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Shaila\Dropbox\Classes\Social Analytics\Spring 2016\Exercise 2\"/>
    </mc:Choice>
  </mc:AlternateContent>
  <bookViews>
    <workbookView xWindow="0" yWindow="0" windowWidth="12135" windowHeight="6885"/>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52511"/>
</workbook>
</file>

<file path=xl/calcChain.xml><?xml version="1.0" encoding="utf-8"?>
<calcChain xmlns="http://schemas.openxmlformats.org/spreadsheetml/2006/main">
  <c r="B128" i="7" l="1"/>
  <c r="B127" i="7"/>
  <c r="B130" i="7"/>
  <c r="B129" i="7"/>
  <c r="P45" i="7"/>
  <c r="Q45" i="7" s="1"/>
  <c r="P2" i="7"/>
  <c r="B142" i="7"/>
  <c r="B141" i="7"/>
  <c r="B144" i="7"/>
  <c r="B143" i="7"/>
  <c r="R45" i="7"/>
  <c r="S45" i="7" s="1"/>
  <c r="R2" i="7"/>
  <c r="B114" i="7"/>
  <c r="B113" i="7"/>
  <c r="B116" i="7"/>
  <c r="B115" i="7"/>
  <c r="N45" i="7"/>
  <c r="O45" i="7" s="1"/>
  <c r="N2" i="7"/>
  <c r="B100" i="7"/>
  <c r="B99" i="7"/>
  <c r="B86" i="7"/>
  <c r="B85" i="7"/>
  <c r="B102" i="7"/>
  <c r="B101" i="7"/>
  <c r="L45" i="7"/>
  <c r="M45" i="7" s="1"/>
  <c r="L2" i="7"/>
  <c r="B72" i="7"/>
  <c r="B71" i="7"/>
  <c r="B58" i="7"/>
  <c r="B57" i="7"/>
  <c r="B88" i="7"/>
  <c r="B87" i="7"/>
  <c r="J45" i="7"/>
  <c r="K45" i="7" s="1"/>
  <c r="J2" i="7"/>
  <c r="B74" i="7"/>
  <c r="B73" i="7"/>
  <c r="H45" i="7"/>
  <c r="I45" i="7" s="1"/>
  <c r="H2" i="7"/>
  <c r="B60" i="7"/>
  <c r="B59" i="7"/>
  <c r="F45" i="7"/>
  <c r="G45" i="7" s="1"/>
  <c r="F2" i="7"/>
  <c r="B44" i="7"/>
  <c r="B43" i="7"/>
  <c r="B46" i="7"/>
  <c r="B45" i="7"/>
  <c r="T45" i="7"/>
  <c r="T2"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7" i="7" s="1"/>
  <c r="P28" i="7" s="1"/>
  <c r="P29" i="7" s="1"/>
  <c r="P30" i="7" s="1"/>
  <c r="P31" i="7" s="1"/>
  <c r="P32" i="7" s="1"/>
  <c r="P33" i="7" s="1"/>
  <c r="P34" i="7" s="1"/>
  <c r="P35" i="7" s="1"/>
  <c r="P36" i="7" s="1"/>
  <c r="P37" i="7" s="1"/>
  <c r="P38" i="7" s="1"/>
  <c r="P39" i="7" s="1"/>
  <c r="P40" i="7" s="1"/>
  <c r="P41" i="7" s="1"/>
  <c r="P42" i="7" s="1"/>
  <c r="P43" i="7" s="1"/>
  <c r="P44" i="7" s="1"/>
  <c r="D45" i="7"/>
  <c r="E45" i="7" s="1"/>
  <c r="D2" i="7"/>
  <c r="U45" i="7"/>
  <c r="Q3" i="7" l="1"/>
  <c r="Q2" i="7"/>
  <c r="R3" i="7"/>
  <c r="R4" i="7" s="1"/>
  <c r="S3" i="7" s="1"/>
  <c r="T3" i="7"/>
  <c r="L3" i="7"/>
  <c r="M2" i="7" s="1"/>
  <c r="N3" i="7"/>
  <c r="H3" i="7"/>
  <c r="J3" i="7"/>
  <c r="D3" i="7"/>
  <c r="D4" i="7" s="1"/>
  <c r="E3" i="7" s="1"/>
  <c r="F3" i="7"/>
  <c r="U2" i="7"/>
  <c r="Q5" i="7" l="1"/>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I2" i="7"/>
  <c r="J4" i="7"/>
  <c r="K2" i="7"/>
  <c r="H4" i="7"/>
  <c r="H5" i="7" s="1"/>
  <c r="E2" i="7"/>
  <c r="F4" i="7"/>
  <c r="G2" i="7"/>
  <c r="D5" i="7"/>
  <c r="E4" i="7" s="1"/>
  <c r="U3" i="7"/>
  <c r="Q6" i="7" l="1"/>
  <c r="T5" i="7"/>
  <c r="M3" i="7"/>
  <c r="R6" i="7"/>
  <c r="S5" i="7" s="1"/>
  <c r="I3" i="7"/>
  <c r="N5" i="7"/>
  <c r="O3" i="7"/>
  <c r="M4" i="7"/>
  <c r="M5" i="7"/>
  <c r="M6" i="7"/>
  <c r="J5" i="7"/>
  <c r="K3" i="7"/>
  <c r="H6" i="7"/>
  <c r="I5" i="7" s="1"/>
  <c r="I4" i="7"/>
  <c r="F5" i="7"/>
  <c r="G3" i="7"/>
  <c r="D6" i="7"/>
  <c r="E5" i="7" s="1"/>
  <c r="U4" i="7"/>
  <c r="Q7" i="7" l="1"/>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7" i="7"/>
  <c r="S26" i="7" s="1"/>
  <c r="N26" i="7"/>
  <c r="O25" i="7" s="1"/>
  <c r="M27" i="7"/>
  <c r="J26" i="7"/>
  <c r="K25" i="7" s="1"/>
  <c r="H27" i="7"/>
  <c r="I26" i="7" s="1"/>
  <c r="F26" i="7"/>
  <c r="G25" i="7" s="1"/>
  <c r="D27" i="7"/>
  <c r="E26" i="7" s="1"/>
  <c r="U25" i="7"/>
  <c r="Q27" i="7" l="1"/>
  <c r="T27" i="7"/>
  <c r="R28" i="7"/>
  <c r="S27" i="7" s="1"/>
  <c r="N27" i="7"/>
  <c r="O26" i="7" s="1"/>
  <c r="M28" i="7"/>
  <c r="J27" i="7"/>
  <c r="K26" i="7" s="1"/>
  <c r="H28" i="7"/>
  <c r="I27" i="7" s="1"/>
  <c r="F27" i="7"/>
  <c r="G26" i="7" s="1"/>
  <c r="D28" i="7"/>
  <c r="E27" i="7" s="1"/>
  <c r="U26" i="7"/>
  <c r="Q28" i="7" l="1"/>
  <c r="T28" i="7"/>
  <c r="R29" i="7"/>
  <c r="S28" i="7" s="1"/>
  <c r="N28" i="7"/>
  <c r="O27" i="7" s="1"/>
  <c r="M29" i="7"/>
  <c r="J28" i="7"/>
  <c r="K27" i="7" s="1"/>
  <c r="H29" i="7"/>
  <c r="I28" i="7" s="1"/>
  <c r="F28" i="7"/>
  <c r="G27" i="7" s="1"/>
  <c r="D29" i="7"/>
  <c r="E28" i="7" s="1"/>
  <c r="U27" i="7"/>
  <c r="Q29" i="7" l="1"/>
  <c r="T29" i="7"/>
  <c r="R30" i="7"/>
  <c r="N29" i="7"/>
  <c r="O28" i="7" s="1"/>
  <c r="M30" i="7"/>
  <c r="J29" i="7"/>
  <c r="K28" i="7" s="1"/>
  <c r="H30" i="7"/>
  <c r="I29" i="7" s="1"/>
  <c r="F29" i="7"/>
  <c r="G28" i="7" s="1"/>
  <c r="D30" i="7"/>
  <c r="E29" i="7" s="1"/>
  <c r="U28" i="7"/>
  <c r="Q30" i="7" l="1"/>
  <c r="T30" i="7"/>
  <c r="R31" i="7"/>
  <c r="S30" i="7" s="1"/>
  <c r="S29" i="7"/>
  <c r="N30" i="7"/>
  <c r="O29" i="7" s="1"/>
  <c r="M31" i="7"/>
  <c r="J30" i="7"/>
  <c r="K29" i="7" s="1"/>
  <c r="H31" i="7"/>
  <c r="I30" i="7" s="1"/>
  <c r="F30" i="7"/>
  <c r="G29" i="7" s="1"/>
  <c r="D31" i="7"/>
  <c r="E30" i="7" s="1"/>
  <c r="U29" i="7"/>
  <c r="Q31" i="7" l="1"/>
  <c r="T31" i="7"/>
  <c r="R32" i="7"/>
  <c r="S31" i="7" s="1"/>
  <c r="N31" i="7"/>
  <c r="O30" i="7" s="1"/>
  <c r="M32" i="7"/>
  <c r="J31" i="7"/>
  <c r="K30" i="7" s="1"/>
  <c r="H32" i="7"/>
  <c r="I31" i="7" s="1"/>
  <c r="F31" i="7"/>
  <c r="G30" i="7" s="1"/>
  <c r="D32" i="7"/>
  <c r="E31" i="7" s="1"/>
  <c r="U30" i="7"/>
  <c r="Q32" i="7" l="1"/>
  <c r="T32" i="7"/>
  <c r="R33" i="7"/>
  <c r="N32" i="7"/>
  <c r="O31" i="7" s="1"/>
  <c r="M33" i="7"/>
  <c r="J32" i="7"/>
  <c r="K31" i="7" s="1"/>
  <c r="H33" i="7"/>
  <c r="I32" i="7" s="1"/>
  <c r="F32" i="7"/>
  <c r="G31" i="7" s="1"/>
  <c r="D33" i="7"/>
  <c r="E32" i="7" s="1"/>
  <c r="U31" i="7"/>
  <c r="Q33" i="7" l="1"/>
  <c r="T33" i="7"/>
  <c r="R34" i="7"/>
  <c r="S33" i="7" s="1"/>
  <c r="S32" i="7"/>
  <c r="N33" i="7"/>
  <c r="O32" i="7" s="1"/>
  <c r="M34" i="7"/>
  <c r="J33" i="7"/>
  <c r="K32" i="7" s="1"/>
  <c r="H34" i="7"/>
  <c r="I33" i="7" s="1"/>
  <c r="F33" i="7"/>
  <c r="G32" i="7" s="1"/>
  <c r="D34" i="7"/>
  <c r="E33" i="7" s="1"/>
  <c r="U32" i="7"/>
  <c r="Q34" i="7" l="1"/>
  <c r="T34" i="7"/>
  <c r="R35" i="7"/>
  <c r="S34" i="7" s="1"/>
  <c r="N34" i="7"/>
  <c r="O33" i="7" s="1"/>
  <c r="M35" i="7"/>
  <c r="J34" i="7"/>
  <c r="K33" i="7" s="1"/>
  <c r="H35" i="7"/>
  <c r="I34" i="7" s="1"/>
  <c r="F34" i="7"/>
  <c r="G33" i="7" s="1"/>
  <c r="D35" i="7"/>
  <c r="E34" i="7" s="1"/>
  <c r="U33" i="7"/>
  <c r="Q35" i="7" l="1"/>
  <c r="T35" i="7"/>
  <c r="R36" i="7"/>
  <c r="S35" i="7" s="1"/>
  <c r="N35" i="7"/>
  <c r="O34" i="7" s="1"/>
  <c r="M36" i="7"/>
  <c r="J35" i="7"/>
  <c r="K34" i="7" s="1"/>
  <c r="H36" i="7"/>
  <c r="I35" i="7" s="1"/>
  <c r="F35" i="7"/>
  <c r="G34" i="7" s="1"/>
  <c r="D36" i="7"/>
  <c r="E35" i="7" s="1"/>
  <c r="U34" i="7"/>
  <c r="Q36" i="7" l="1"/>
  <c r="T36" i="7"/>
  <c r="R37" i="7"/>
  <c r="S36" i="7" s="1"/>
  <c r="N36" i="7"/>
  <c r="O35" i="7" s="1"/>
  <c r="M37" i="7"/>
  <c r="J36" i="7"/>
  <c r="K35" i="7" s="1"/>
  <c r="H37" i="7"/>
  <c r="I36" i="7" s="1"/>
  <c r="F36" i="7"/>
  <c r="G35" i="7" s="1"/>
  <c r="D37" i="7"/>
  <c r="E36" i="7" s="1"/>
  <c r="U35" i="7"/>
  <c r="Q37" i="7" l="1"/>
  <c r="T37" i="7"/>
  <c r="R38" i="7"/>
  <c r="S37" i="7" s="1"/>
  <c r="N37" i="7"/>
  <c r="O36" i="7" s="1"/>
  <c r="M38" i="7"/>
  <c r="J37" i="7"/>
  <c r="K36" i="7" s="1"/>
  <c r="H38" i="7"/>
  <c r="I37" i="7" s="1"/>
  <c r="F37" i="7"/>
  <c r="G36" i="7" s="1"/>
  <c r="D38" i="7"/>
  <c r="E37" i="7" s="1"/>
  <c r="U36" i="7"/>
  <c r="Q38" i="7" l="1"/>
  <c r="T38" i="7"/>
  <c r="R39" i="7"/>
  <c r="S38" i="7" s="1"/>
  <c r="N38" i="7"/>
  <c r="O37" i="7" s="1"/>
  <c r="M39" i="7"/>
  <c r="J38" i="7"/>
  <c r="K37" i="7" s="1"/>
  <c r="H39" i="7"/>
  <c r="I38" i="7" s="1"/>
  <c r="F38" i="7"/>
  <c r="G37" i="7" s="1"/>
  <c r="D39" i="7"/>
  <c r="E38" i="7" s="1"/>
  <c r="U37" i="7"/>
  <c r="Q39" i="7" l="1"/>
  <c r="T39" i="7"/>
  <c r="R40" i="7"/>
  <c r="S39" i="7" s="1"/>
  <c r="N39" i="7"/>
  <c r="O38" i="7" s="1"/>
  <c r="M40" i="7"/>
  <c r="J39" i="7"/>
  <c r="K38" i="7" s="1"/>
  <c r="H40" i="7"/>
  <c r="I39" i="7" s="1"/>
  <c r="F39" i="7"/>
  <c r="G38" i="7" s="1"/>
  <c r="D40" i="7"/>
  <c r="E39" i="7" s="1"/>
  <c r="U38" i="7"/>
  <c r="Q40" i="7" l="1"/>
  <c r="T40" i="7"/>
  <c r="R41" i="7"/>
  <c r="S40" i="7" s="1"/>
  <c r="N40" i="7"/>
  <c r="O39" i="7" s="1"/>
  <c r="M41" i="7"/>
  <c r="J40" i="7"/>
  <c r="K39" i="7" s="1"/>
  <c r="H41" i="7"/>
  <c r="I40" i="7" s="1"/>
  <c r="F40" i="7"/>
  <c r="G39" i="7" s="1"/>
  <c r="D41" i="7"/>
  <c r="E40" i="7" s="1"/>
  <c r="U39" i="7"/>
  <c r="Q41" i="7" l="1"/>
  <c r="T41" i="7"/>
  <c r="R42" i="7"/>
  <c r="S41" i="7" s="1"/>
  <c r="N41" i="7"/>
  <c r="O40" i="7" s="1"/>
  <c r="M42" i="7"/>
  <c r="J41" i="7"/>
  <c r="K40" i="7" s="1"/>
  <c r="H42" i="7"/>
  <c r="I41" i="7" s="1"/>
  <c r="F41" i="7"/>
  <c r="G40" i="7" s="1"/>
  <c r="D42" i="7"/>
  <c r="E41" i="7" s="1"/>
  <c r="U40" i="7"/>
  <c r="Q44" i="7" l="1"/>
  <c r="Q42" i="7"/>
  <c r="T42" i="7"/>
  <c r="R43" i="7"/>
  <c r="S42" i="7" s="1"/>
  <c r="N42" i="7"/>
  <c r="O41" i="7" s="1"/>
  <c r="M43" i="7"/>
  <c r="M44" i="7"/>
  <c r="J42" i="7"/>
  <c r="K41" i="7" s="1"/>
  <c r="H43" i="7"/>
  <c r="I42" i="7" s="1"/>
  <c r="F42" i="7"/>
  <c r="G41" i="7" s="1"/>
  <c r="D43" i="7"/>
  <c r="E42" i="7" s="1"/>
  <c r="U41" i="7"/>
  <c r="Q43" i="7" l="1"/>
  <c r="T43" i="7"/>
  <c r="R44" i="7"/>
  <c r="S44" i="7" s="1"/>
  <c r="N43" i="7"/>
  <c r="O42" i="7" s="1"/>
  <c r="J43" i="7"/>
  <c r="K42" i="7" s="1"/>
  <c r="H44" i="7"/>
  <c r="I44" i="7" s="1"/>
  <c r="F43" i="7"/>
  <c r="G42" i="7" s="1"/>
  <c r="D44" i="7"/>
  <c r="E44" i="7" s="1"/>
  <c r="U42" i="7"/>
  <c r="S43" i="7" l="1"/>
  <c r="T44" i="7"/>
  <c r="N44" i="7"/>
  <c r="O44" i="7" s="1"/>
  <c r="J44" i="7"/>
  <c r="K44" i="7" s="1"/>
  <c r="I43" i="7"/>
  <c r="F44" i="7"/>
  <c r="G44" i="7" s="1"/>
  <c r="E43" i="7"/>
  <c r="U44" i="7"/>
  <c r="O43" i="7" l="1"/>
  <c r="K43" i="7"/>
  <c r="G43" i="7"/>
  <c r="U43"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charset val="1"/>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charset val="1"/>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charset val="1"/>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charset val="1"/>
          </rPr>
          <t xml:space="preserve">
</t>
        </r>
        <r>
          <rPr>
            <sz val="9"/>
            <color indexed="81"/>
            <rFont val="Tahoma"/>
            <charset val="1"/>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charset val="1"/>
          </rPr>
          <t xml:space="preserve">
</t>
        </r>
        <r>
          <rPr>
            <sz val="9"/>
            <color indexed="81"/>
            <rFont val="Tahoma"/>
            <charset val="1"/>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<sst xmlns="http://schemas.openxmlformats.org/spreadsheetml/2006/main" count="59143" uniqueCount="31912">
  <si>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</si>
  <si>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</si>
  <si>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</si>
  <si>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</si>
  <si>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</si>
  <si>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</si>
  <si>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</si>
  <si>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</si>
  <si>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</si>
  <si>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</si>
  <si>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</si>
  <si>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</si>
  <si>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</si>
  <si>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</si>
  <si>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</si>
  <si>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</si>
  <si>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</si>
  <si>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</si>
  <si>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</si>
  <si>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</si>
  <si>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</si>
  <si>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</si>
  <si>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</si>
  <si>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</si>
  <si>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</si>
  <si>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</si>
  <si>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</si>
  <si>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</si>
  <si>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</si>
  <si>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</si>
  <si>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</si>
  <si>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</si>
  <si>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</si>
  <si>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</si>
  <si>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</si>
  <si>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</si>
  <si>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</si>
  <si>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</si>
  <si>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</si>
  <si>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</si>
  <si>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</si>
  <si>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</si>
  <si>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</si>
  <si>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</si>
  <si>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</si>
  <si>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</si>
  <si>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</si>
  <si>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</si>
  <si>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</si>
  <si>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</si>
  <si>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</si>
  <si>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</si>
  <si>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</si>
  <si>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</si>
  <si>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</si>
  <si>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</si>
  <si>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</si>
  <si>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</si>
  <si>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</si>
  <si>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</si>
  <si>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</si>
  <si>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</si>
  <si>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</si>
  <si>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</si>
  <si>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</si>
  <si>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</si>
  <si>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</si>
  <si>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</si>
  <si>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</si>
  <si>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</si>
  <si>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</si>
  <si>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</si>
  <si>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</si>
  <si>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</si>
  <si>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</si>
  <si>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</si>
  <si>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</si>
  <si>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</si>
  <si>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</si>
  <si>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</si>
  <si>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</si>
  <si>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</si>
  <si>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</si>
  <si>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</si>
  <si>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</si>
  <si>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</si>
  <si>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</si>
  <si>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</si>
  <si>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</si>
  <si>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</si>
  <si>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</si>
  <si>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</si>
  <si>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</si>
  <si>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</si>
  <si>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</si>
  <si>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</si>
  <si>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</si>
  <si>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</si>
  <si>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</si>
  <si>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</si>
  <si>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</si>
  <si>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</si>
  <si>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</si>
  <si>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</si>
  <si>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</si>
  <si>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</si>
  <si>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</si>
  <si>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</si>
  <si>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</si>
  <si>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</si>
  <si>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</si>
  <si>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</si>
  <si>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</si>
  <si>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</si>
  <si>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</si>
  <si>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</si>
  <si>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</si>
  <si>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</si>
  <si>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</si>
  <si>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</si>
  <si>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</si>
  <si>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</si>
  <si>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</si>
  <si>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</si>
  <si>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</si>
  <si>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</si>
  <si>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</si>
  <si>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</si>
  <si>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</si>
  <si>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</si>
  <si>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</si>
  <si>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</si>
  <si>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</si>
  <si>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</si>
  <si>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</si>
  <si>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</si>
  <si>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</si>
  <si>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</si>
  <si>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</si>
  <si>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</si>
  <si>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</si>
  <si>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</si>
  <si>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</si>
  <si>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</si>
  <si>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</si>
  <si>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</si>
  <si>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</si>
  <si>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</si>
  <si>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</si>
  <si>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</si>
  <si>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</si>
  <si>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</si>
  <si>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</si>
  <si>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</si>
  <si>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</si>
  <si>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</si>
  <si>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</si>
  <si>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</si>
  <si>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</si>
  <si>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</si>
  <si>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</si>
  <si>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</si>
  <si>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</si>
  <si>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</si>
  <si>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</si>
  <si>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</si>
  <si>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</si>
  <si>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</si>
  <si>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</si>
  <si>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</si>
  <si>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</si>
  <si>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</si>
  <si>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</si>
  <si>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</si>
  <si>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</si>
  <si>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</si>
  <si>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</si>
  <si>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</si>
  <si>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</si>
  <si>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</si>
  <si>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</si>
  <si>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</si>
  <si>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</si>
  <si>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</si>
  <si>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</si>
  <si>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</si>
  <si>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</si>
  <si>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</si>
  <si>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</si>
  <si>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arisantiputrii</t>
  </si>
  <si>
    <t>nadyazahrap</t>
  </si>
  <si>
    <t>infoinhil</t>
  </si>
  <si>
    <t>75bessa</t>
  </si>
  <si>
    <t>rararahmawati19</t>
  </si>
  <si>
    <t>news__id</t>
  </si>
  <si>
    <t>indodalamberita</t>
  </si>
  <si>
    <t>abiyyuichsan</t>
  </si>
  <si>
    <t>moussa_bison</t>
  </si>
  <si>
    <t>spikestyle3</t>
  </si>
  <si>
    <t>lapressefr</t>
  </si>
  <si>
    <t>mesinfosport</t>
  </si>
  <si>
    <t>tipnews</t>
  </si>
  <si>
    <t>allycoke</t>
  </si>
  <si>
    <t>mavericksdaily</t>
  </si>
  <si>
    <t>30kinghenrik30</t>
  </si>
  <si>
    <t>therealmashup</t>
  </si>
  <si>
    <t>petrymypastry</t>
  </si>
  <si>
    <t>baskincase</t>
  </si>
  <si>
    <t>mcq_design</t>
  </si>
  <si>
    <t>kubiphu</t>
  </si>
  <si>
    <t>npantos</t>
  </si>
  <si>
    <t>eric_34400</t>
  </si>
  <si>
    <t>nbafeeds_</t>
  </si>
  <si>
    <t>matterismylife</t>
  </si>
  <si>
    <t>mahmutmtimur</t>
  </si>
  <si>
    <t>bilalnedman</t>
  </si>
  <si>
    <t>monalisaofblog</t>
  </si>
  <si>
    <t>bball_king10</t>
  </si>
  <si>
    <t>kyrieirvinghub</t>
  </si>
  <si>
    <t>mpfirm</t>
  </si>
  <si>
    <t>warriorstkts</t>
  </si>
  <si>
    <t>vanessakateee</t>
  </si>
  <si>
    <t>yurtsporcom</t>
  </si>
  <si>
    <t>smkn1slahung_</t>
  </si>
  <si>
    <t>timberwolvestix</t>
  </si>
  <si>
    <t>castrovalleyhub</t>
  </si>
  <si>
    <t>sunsspyder</t>
  </si>
  <si>
    <t>mas_tamtam</t>
  </si>
  <si>
    <t>ti_waka93</t>
  </si>
  <si>
    <t>soulpride</t>
  </si>
  <si>
    <t>maaxigon</t>
  </si>
  <si>
    <t>isaacdraper95</t>
  </si>
  <si>
    <t>realtonysimon</t>
  </si>
  <si>
    <t>manastasia</t>
  </si>
  <si>
    <t>nfalycsb</t>
  </si>
  <si>
    <t>ainburci</t>
  </si>
  <si>
    <t>jubah_langit</t>
  </si>
  <si>
    <t>satuinfocenter</t>
  </si>
  <si>
    <t>ceaqqesu1996</t>
  </si>
  <si>
    <t>uxeebif</t>
  </si>
  <si>
    <t>irfanamin24</t>
  </si>
  <si>
    <t>seven_razor</t>
  </si>
  <si>
    <t>team2market</t>
  </si>
  <si>
    <t>wong99w</t>
  </si>
  <si>
    <t>yiea1997</t>
  </si>
  <si>
    <t>irinanelaye</t>
  </si>
  <si>
    <t>toiif2010</t>
  </si>
  <si>
    <t>saducaspu2009</t>
  </si>
  <si>
    <t>ehudaej2014</t>
  </si>
  <si>
    <t>up_suns791</t>
  </si>
  <si>
    <t>sunstkts</t>
  </si>
  <si>
    <t>dzongggmj</t>
  </si>
  <si>
    <t>ohsnz</t>
  </si>
  <si>
    <t>rullycfc</t>
  </si>
  <si>
    <t>arrfahprstyo</t>
  </si>
  <si>
    <t>duniasport9</t>
  </si>
  <si>
    <t>shafamulyani</t>
  </si>
  <si>
    <t>rfqabiyyu</t>
  </si>
  <si>
    <t>suksesworld</t>
  </si>
  <si>
    <t>news1nfo</t>
  </si>
  <si>
    <t>bolaupdates_</t>
  </si>
  <si>
    <t>lilik_t</t>
  </si>
  <si>
    <t>rizalbagtayan</t>
  </si>
  <si>
    <t>sportdetik</t>
  </si>
  <si>
    <t>iqballfa</t>
  </si>
  <si>
    <t>beritabaruu</t>
  </si>
  <si>
    <t>arif_red_devils</t>
  </si>
  <si>
    <t>redshopid</t>
  </si>
  <si>
    <t>handiiigun</t>
  </si>
  <si>
    <t>widyaprasta</t>
  </si>
  <si>
    <t>dprayr</t>
  </si>
  <si>
    <t>nondositepu</t>
  </si>
  <si>
    <t>merlinnovalica</t>
  </si>
  <si>
    <t>tuiterceleng</t>
  </si>
  <si>
    <t>martin_dmk</t>
  </si>
  <si>
    <t>fajriyuda</t>
  </si>
  <si>
    <t>theallradar</t>
  </si>
  <si>
    <t>robbyfs28</t>
  </si>
  <si>
    <t>trengginasdani</t>
  </si>
  <si>
    <t>screamingfrom</t>
  </si>
  <si>
    <t>koudelkapavel</t>
  </si>
  <si>
    <t>francis201155</t>
  </si>
  <si>
    <t>tkjonesport</t>
  </si>
  <si>
    <t>saryonoalbahr</t>
  </si>
  <si>
    <t>dyaspoetr</t>
  </si>
  <si>
    <t>portalberitaidn</t>
  </si>
  <si>
    <t>newsiq</t>
  </si>
  <si>
    <t>newsheadlinesco</t>
  </si>
  <si>
    <t>budi_blaugrana</t>
  </si>
  <si>
    <t>bung_ahay</t>
  </si>
  <si>
    <t>gilangkurni_a</t>
  </si>
  <si>
    <t>informasibolaid</t>
  </si>
  <si>
    <t>yanuarhrcr</t>
  </si>
  <si>
    <t>arifwicaksana20</t>
  </si>
  <si>
    <t>greetsoccerid</t>
  </si>
  <si>
    <t>syahputran123</t>
  </si>
  <si>
    <t>yuhuyuhum</t>
  </si>
  <si>
    <t>official48indo</t>
  </si>
  <si>
    <t>lakon76</t>
  </si>
  <si>
    <t>adnan_107</t>
  </si>
  <si>
    <t>dimasanggara176</t>
  </si>
  <si>
    <t>semut_m</t>
  </si>
  <si>
    <t>senpai48</t>
  </si>
  <si>
    <t>mr_rizqiee</t>
  </si>
  <si>
    <t>c1pul</t>
  </si>
  <si>
    <t>wawan_alinsani</t>
  </si>
  <si>
    <t>yahdie354</t>
  </si>
  <si>
    <t>bullsviews</t>
  </si>
  <si>
    <t>ria_ruus</t>
  </si>
  <si>
    <t>stephdefix</t>
  </si>
  <si>
    <t>ilhamfahryh</t>
  </si>
  <si>
    <t>kosong_id22</t>
  </si>
  <si>
    <t>luthfiaufaa2</t>
  </si>
  <si>
    <t>nidalbn</t>
  </si>
  <si>
    <t>sport_newsid</t>
  </si>
  <si>
    <t>satuksongdlapan</t>
  </si>
  <si>
    <t>ricky_mawuntu</t>
  </si>
  <si>
    <t>sportswt</t>
  </si>
  <si>
    <t>guidetti_id</t>
  </si>
  <si>
    <t>sfnewsnow</t>
  </si>
  <si>
    <t>metrotv_sport</t>
  </si>
  <si>
    <t>the_mpank</t>
  </si>
  <si>
    <t>bola_live</t>
  </si>
  <si>
    <t>deals4sanfran</t>
  </si>
  <si>
    <t>axxxvii</t>
  </si>
  <si>
    <t>zoel_nipernicus</t>
  </si>
  <si>
    <t>keporterbola</t>
  </si>
  <si>
    <t>pradikta27_</t>
  </si>
  <si>
    <t>farizhaqiqi</t>
  </si>
  <si>
    <t>fo6a3e</t>
  </si>
  <si>
    <t>saptowibowo85</t>
  </si>
  <si>
    <t>sports_berita</t>
  </si>
  <si>
    <t>reniseptiyanti1</t>
  </si>
  <si>
    <t>blog_berita</t>
  </si>
  <si>
    <t>copyright_rafi</t>
  </si>
  <si>
    <t>fitr_jorgenzo99</t>
  </si>
  <si>
    <t>mfni_80</t>
  </si>
  <si>
    <t>lamelmeladaswee</t>
  </si>
  <si>
    <t>aarianto10</t>
  </si>
  <si>
    <t>betibook1</t>
  </si>
  <si>
    <t>defamilyway</t>
  </si>
  <si>
    <t>thuchamakito_16</t>
  </si>
  <si>
    <t>unknowncomment</t>
  </si>
  <si>
    <t>totalsoccerid</t>
  </si>
  <si>
    <t>artifishly</t>
  </si>
  <si>
    <t>bungalolypop</t>
  </si>
  <si>
    <t>luiscampos_st</t>
  </si>
  <si>
    <t>rio_praatama</t>
  </si>
  <si>
    <t>junague</t>
  </si>
  <si>
    <t>rin_mur</t>
  </si>
  <si>
    <t>ceocrete</t>
  </si>
  <si>
    <t>kaskuser_addict</t>
  </si>
  <si>
    <t>kada_bung</t>
  </si>
  <si>
    <t>koranolahraga</t>
  </si>
  <si>
    <t>saspursviews</t>
  </si>
  <si>
    <t>mr_coklaty</t>
  </si>
  <si>
    <t>tl__________</t>
  </si>
  <si>
    <t>sardiun321</t>
  </si>
  <si>
    <t>infounikk</t>
  </si>
  <si>
    <t>cavaliersviews</t>
  </si>
  <si>
    <t>sportize</t>
  </si>
  <si>
    <t>wahyuclose</t>
  </si>
  <si>
    <t>kamikabarkan</t>
  </si>
  <si>
    <t>dlsfnews</t>
  </si>
  <si>
    <t>ris_khy</t>
  </si>
  <si>
    <t>newsindosoccer</t>
  </si>
  <si>
    <t>feed_blog</t>
  </si>
  <si>
    <t>saibuma23</t>
  </si>
  <si>
    <t>wolvesviews</t>
  </si>
  <si>
    <t>beritadotid</t>
  </si>
  <si>
    <t>sunsviews</t>
  </si>
  <si>
    <t>yun0064</t>
  </si>
  <si>
    <t>me_lantiprido</t>
  </si>
  <si>
    <t>real_pchyeol</t>
  </si>
  <si>
    <t>sp_crew48</t>
  </si>
  <si>
    <t>ubersoc4ios</t>
  </si>
  <si>
    <t>frtviper</t>
  </si>
  <si>
    <t>mezzofc</t>
  </si>
  <si>
    <t>azizdevil88</t>
  </si>
  <si>
    <t>didiyudhapm</t>
  </si>
  <si>
    <t>oneeeeeeeechan</t>
  </si>
  <si>
    <t>a_aext</t>
  </si>
  <si>
    <t>sutrox_10</t>
  </si>
  <si>
    <t>shotindo</t>
  </si>
  <si>
    <t>tyonews</t>
  </si>
  <si>
    <t>mysoccerstoree</t>
  </si>
  <si>
    <t>upannn</t>
  </si>
  <si>
    <t>mrlesam</t>
  </si>
  <si>
    <t>beritaonline5</t>
  </si>
  <si>
    <t>godetik</t>
  </si>
  <si>
    <t>ditasera</t>
  </si>
  <si>
    <t>ajfnews</t>
  </si>
  <si>
    <t>anony_88id</t>
  </si>
  <si>
    <t>foxoobasket</t>
  </si>
  <si>
    <t>hamdantrisno2</t>
  </si>
  <si>
    <t>pramaharta01</t>
  </si>
  <si>
    <t>mavericksviews</t>
  </si>
  <si>
    <t>asrarsb14</t>
  </si>
  <si>
    <t>sukma_hacker</t>
  </si>
  <si>
    <t>felixcahyadi7</t>
  </si>
  <si>
    <t>hanselsdn2</t>
  </si>
  <si>
    <t>fauzanedris</t>
  </si>
  <si>
    <t>nurardi1989</t>
  </si>
  <si>
    <t>concordcitynews</t>
  </si>
  <si>
    <t>sigithreee</t>
  </si>
  <si>
    <t>agusnarmika</t>
  </si>
  <si>
    <t>rubenharris</t>
  </si>
  <si>
    <t>mrsbee25_</t>
  </si>
  <si>
    <t>muh_tri_sahdan</t>
  </si>
  <si>
    <t>pian_sy</t>
  </si>
  <si>
    <t>cavalierstkts</t>
  </si>
  <si>
    <t>raddi_08</t>
  </si>
  <si>
    <t>apakabar_id</t>
  </si>
  <si>
    <t>sportdetiknews</t>
  </si>
  <si>
    <t>errpes</t>
  </si>
  <si>
    <t>ggraiper_</t>
  </si>
  <si>
    <t>hady_gaimu</t>
  </si>
  <si>
    <t>kicausmartphone</t>
  </si>
  <si>
    <t>gaduhwartos</t>
  </si>
  <si>
    <t>helenazahra08</t>
  </si>
  <si>
    <t>unews89</t>
  </si>
  <si>
    <t>gembelsakti_13</t>
  </si>
  <si>
    <t>lutfihakimah12</t>
  </si>
  <si>
    <t>bukanagiel</t>
  </si>
  <si>
    <t>kalkids_fc</t>
  </si>
  <si>
    <t>agung_1403</t>
  </si>
  <si>
    <t>linteristyns</t>
  </si>
  <si>
    <t>dutanerazzuri</t>
  </si>
  <si>
    <t>santrikatar</t>
  </si>
  <si>
    <t>chaidiel</t>
  </si>
  <si>
    <t>sabrinamaniez01</t>
  </si>
  <si>
    <t>ayundadewi17</t>
  </si>
  <si>
    <t>henky_peloo</t>
  </si>
  <si>
    <t>louiarsy</t>
  </si>
  <si>
    <t>aldrchmn</t>
  </si>
  <si>
    <t>egadiannaadiego</t>
  </si>
  <si>
    <t>koranbola_id</t>
  </si>
  <si>
    <t>nathasyael</t>
  </si>
  <si>
    <t>adamkendall30</t>
  </si>
  <si>
    <t>rosyadifahmi</t>
  </si>
  <si>
    <t>mention_gaul</t>
  </si>
  <si>
    <t>rivanjanz</t>
  </si>
  <si>
    <t>tadinasc</t>
  </si>
  <si>
    <t>juventindofazal</t>
  </si>
  <si>
    <t>mad_z_ri</t>
  </si>
  <si>
    <t>zgreget</t>
  </si>
  <si>
    <t>sportcom8</t>
  </si>
  <si>
    <t>pdonyx</t>
  </si>
  <si>
    <t>ziyanurrahmana</t>
  </si>
  <si>
    <t>exom_xiuminkim</t>
  </si>
  <si>
    <t>sptiawan</t>
  </si>
  <si>
    <t>beritaterkini48</t>
  </si>
  <si>
    <t>psgciamis</t>
  </si>
  <si>
    <t>pnkesne</t>
  </si>
  <si>
    <t>lelangaccrp2015</t>
  </si>
  <si>
    <t>_faenjorgenzo99</t>
  </si>
  <si>
    <t>_bompark_</t>
  </si>
  <si>
    <t>game_mbel</t>
  </si>
  <si>
    <t>nazar_sby</t>
  </si>
  <si>
    <t>_adnanmaulana_</t>
  </si>
  <si>
    <t>worldsoccernet</t>
  </si>
  <si>
    <t>berita_ofc</t>
  </si>
  <si>
    <t>ronaldo10966523</t>
  </si>
  <si>
    <t>gezan_gn</t>
  </si>
  <si>
    <t>mediainformasib</t>
  </si>
  <si>
    <t>arenanews1</t>
  </si>
  <si>
    <t>fatur1186</t>
  </si>
  <si>
    <t>armellapramus</t>
  </si>
  <si>
    <t>cybervirus48</t>
  </si>
  <si>
    <t>niggalikeshit</t>
  </si>
  <si>
    <t>andreas_194</t>
  </si>
  <si>
    <t>riansofyan8</t>
  </si>
  <si>
    <t>1infonewsupdate</t>
  </si>
  <si>
    <t>official_udha</t>
  </si>
  <si>
    <t>ekyaplugi</t>
  </si>
  <si>
    <t>wiz_nunu</t>
  </si>
  <si>
    <t>alvieaajah</t>
  </si>
  <si>
    <t>bestinforreview</t>
  </si>
  <si>
    <t>newsupdate6661</t>
  </si>
  <si>
    <t>ballinba</t>
  </si>
  <si>
    <t>sportjem</t>
  </si>
  <si>
    <t>zonafashiontwit</t>
  </si>
  <si>
    <t>spox_news</t>
  </si>
  <si>
    <t>news_channel17</t>
  </si>
  <si>
    <t>camicohen</t>
  </si>
  <si>
    <t>palacetickets</t>
  </si>
  <si>
    <t>kuttlowe</t>
  </si>
  <si>
    <t>radnorrealty</t>
  </si>
  <si>
    <t>salmanj10</t>
  </si>
  <si>
    <t>livenewsalerts</t>
  </si>
  <si>
    <t>divajessy1</t>
  </si>
  <si>
    <t>vans_fks</t>
  </si>
  <si>
    <t>iam_kollins</t>
  </si>
  <si>
    <t>sportsjunkiemo</t>
  </si>
  <si>
    <t>update_kabar</t>
  </si>
  <si>
    <t>christi07855844</t>
  </si>
  <si>
    <t>fe_rhie</t>
  </si>
  <si>
    <t>tedisniper</t>
  </si>
  <si>
    <t>makalahsaya</t>
  </si>
  <si>
    <t>dandyalfaridzie</t>
  </si>
  <si>
    <t>sutrisnosetyad1</t>
  </si>
  <si>
    <t>infofootball13</t>
  </si>
  <si>
    <t>haanff</t>
  </si>
  <si>
    <t>dindaa__adelia9</t>
  </si>
  <si>
    <t>nadhiaa__ajah11</t>
  </si>
  <si>
    <t>vita__avitooo23</t>
  </si>
  <si>
    <t>viivi_pravitaa8</t>
  </si>
  <si>
    <t>tiaara__aprii10</t>
  </si>
  <si>
    <t>ahssriii___1118</t>
  </si>
  <si>
    <t>fiira_hanifaa16</t>
  </si>
  <si>
    <t>ditha_risaamu13</t>
  </si>
  <si>
    <t>nadaa__hanifa13</t>
  </si>
  <si>
    <t>cintiaa_dhewi17</t>
  </si>
  <si>
    <t>anaufalmcom</t>
  </si>
  <si>
    <t>hargaterbarunet</t>
  </si>
  <si>
    <t>nasimaofficial</t>
  </si>
  <si>
    <t>itemplusher</t>
  </si>
  <si>
    <t>iyanfarikh</t>
  </si>
  <si>
    <t>detikindonesia</t>
  </si>
  <si>
    <t>studioarafah</t>
  </si>
  <si>
    <t>yudisputra7</t>
  </si>
  <si>
    <t>amelia_dies</t>
  </si>
  <si>
    <t>ruthcorneli_lia</t>
  </si>
  <si>
    <t>iwanbokik</t>
  </si>
  <si>
    <t>zhiiant22</t>
  </si>
  <si>
    <t>jklistiana_</t>
  </si>
  <si>
    <t>taqim_arapaa</t>
  </si>
  <si>
    <t>hotifimaofik</t>
  </si>
  <si>
    <t>nbahotline</t>
  </si>
  <si>
    <t>firdaus_fasha</t>
  </si>
  <si>
    <t>itsmepuy</t>
  </si>
  <si>
    <t>maaanih</t>
  </si>
  <si>
    <t>yuuaayu</t>
  </si>
  <si>
    <t>wawanridwan1995</t>
  </si>
  <si>
    <t>rbnz20</t>
  </si>
  <si>
    <t>ikabimbinjai</t>
  </si>
  <si>
    <t>hanselmarshall</t>
  </si>
  <si>
    <t>hhaiya50</t>
  </si>
  <si>
    <t>gswarriorsfan75</t>
  </si>
  <si>
    <t>budhidm</t>
  </si>
  <si>
    <t>rifqicerevisiae</t>
  </si>
  <si>
    <t>pcyrlxo</t>
  </si>
  <si>
    <t>rpl2_mdl</t>
  </si>
  <si>
    <t>greenlandcompan</t>
  </si>
  <si>
    <t>ajibomber33</t>
  </si>
  <si>
    <t>dim_nova</t>
  </si>
  <si>
    <t>rahmat_adr</t>
  </si>
  <si>
    <t>bundesligade</t>
  </si>
  <si>
    <t>febyras</t>
  </si>
  <si>
    <t>dion_rivaldy29</t>
  </si>
  <si>
    <t>reclamationbay</t>
  </si>
  <si>
    <t>revitalisasitb</t>
  </si>
  <si>
    <t>amin_pocketbook</t>
  </si>
  <si>
    <t>thunderviews</t>
  </si>
  <si>
    <t>yantorn</t>
  </si>
  <si>
    <t>thailash_news</t>
  </si>
  <si>
    <t>karamatsune</t>
  </si>
  <si>
    <t>basketnews_lt</t>
  </si>
  <si>
    <t>nadirqadir910</t>
  </si>
  <si>
    <t>bgallice</t>
  </si>
  <si>
    <t>bkhncglr09</t>
  </si>
  <si>
    <t>marinovic_</t>
  </si>
  <si>
    <t>jgcguevarra</t>
  </si>
  <si>
    <t>imthe90kid</t>
  </si>
  <si>
    <t>camisetasnba23</t>
  </si>
  <si>
    <t>warriorscentral</t>
  </si>
  <si>
    <t>theguigunner</t>
  </si>
  <si>
    <t>taablenote</t>
  </si>
  <si>
    <t>owrigh</t>
  </si>
  <si>
    <t>ahmeta24</t>
  </si>
  <si>
    <t>bobobotelho</t>
  </si>
  <si>
    <t>kalif_island</t>
  </si>
  <si>
    <t>sanfrancisco_ag</t>
  </si>
  <si>
    <t>chael_zu</t>
  </si>
  <si>
    <t>irvingmagi</t>
  </si>
  <si>
    <t>k_boonock</t>
  </si>
  <si>
    <t>dziennikpl</t>
  </si>
  <si>
    <t>alexismerlino</t>
  </si>
  <si>
    <t>nutzforstuff</t>
  </si>
  <si>
    <t>yijie__91</t>
  </si>
  <si>
    <t>liloctave</t>
  </si>
  <si>
    <t>ok_anaa</t>
  </si>
  <si>
    <t>ny0face</t>
  </si>
  <si>
    <t>fostercitynews</t>
  </si>
  <si>
    <t>thruhim4him</t>
  </si>
  <si>
    <t>martinez_n2</t>
  </si>
  <si>
    <t>spox</t>
  </si>
  <si>
    <t>welovesports247</t>
  </si>
  <si>
    <t>boristowa</t>
  </si>
  <si>
    <t>ldifruscia</t>
  </si>
  <si>
    <t>negooglenews</t>
  </si>
  <si>
    <t>nbanextstory</t>
  </si>
  <si>
    <t>ejderirmak</t>
  </si>
  <si>
    <t>boekelberg66</t>
  </si>
  <si>
    <t>todayfeed</t>
  </si>
  <si>
    <t>beritasportid</t>
  </si>
  <si>
    <t>ianr911</t>
  </si>
  <si>
    <t>iqbalfaisal_</t>
  </si>
  <si>
    <t>katomewyvak</t>
  </si>
  <si>
    <t>twuot</t>
  </si>
  <si>
    <t>andi_r45</t>
  </si>
  <si>
    <t>sfnews360</t>
  </si>
  <si>
    <t>wistatejournal</t>
  </si>
  <si>
    <t>30currystephen</t>
  </si>
  <si>
    <t>kazubdn</t>
  </si>
  <si>
    <t>sgokmen01</t>
  </si>
  <si>
    <t>brazenmw</t>
  </si>
  <si>
    <t>sukhman_sidhu_</t>
  </si>
  <si>
    <t>okcrepr</t>
  </si>
  <si>
    <t>anotao_nouvelle</t>
  </si>
  <si>
    <t>bayareasports9</t>
  </si>
  <si>
    <t>elora_myu</t>
  </si>
  <si>
    <t>navinpurswani16</t>
  </si>
  <si>
    <t>moilaki</t>
  </si>
  <si>
    <t>lto510</t>
  </si>
  <si>
    <t>kiaenzona</t>
  </si>
  <si>
    <t>su_bsk3</t>
  </si>
  <si>
    <t>comy1982</t>
  </si>
  <si>
    <t>webpoint</t>
  </si>
  <si>
    <t>madisonsport</t>
  </si>
  <si>
    <t>max0rca</t>
  </si>
  <si>
    <t>i24news_en</t>
  </si>
  <si>
    <t>jessy_frenoy</t>
  </si>
  <si>
    <t>basket_magazin</t>
  </si>
  <si>
    <t>informativaba</t>
  </si>
  <si>
    <t>liokouki</t>
  </si>
  <si>
    <t>thairedarmy1</t>
  </si>
  <si>
    <t>spanisheplayer</t>
  </si>
  <si>
    <t>tamjjon</t>
  </si>
  <si>
    <t>gswarriorshub</t>
  </si>
  <si>
    <t>livethedeam247</t>
  </si>
  <si>
    <t>gottahustlelv</t>
  </si>
  <si>
    <t>kchimani</t>
  </si>
  <si>
    <t>bballbg</t>
  </si>
  <si>
    <t>clasiefectivos</t>
  </si>
  <si>
    <t>marysworld62</t>
  </si>
  <si>
    <t>singsho32</t>
  </si>
  <si>
    <t>ereentuncay</t>
  </si>
  <si>
    <t>nbaarena</t>
  </si>
  <si>
    <t>dembele933</t>
  </si>
  <si>
    <t>corso06</t>
  </si>
  <si>
    <t>onediospor</t>
  </si>
  <si>
    <t>picavetp</t>
  </si>
  <si>
    <t>antoine0669</t>
  </si>
  <si>
    <t>southornhoops</t>
  </si>
  <si>
    <t>afifshanjunisme</t>
  </si>
  <si>
    <t>brett_r_johnson</t>
  </si>
  <si>
    <t>toppjj</t>
  </si>
  <si>
    <t>gossipstories</t>
  </si>
  <si>
    <t>haberdexspor_</t>
  </si>
  <si>
    <t>rgkeith</t>
  </si>
  <si>
    <t>nacor_john</t>
  </si>
  <si>
    <t>ultimatenba</t>
  </si>
  <si>
    <t>sacramento_sun</t>
  </si>
  <si>
    <t>dailygossippres</t>
  </si>
  <si>
    <t>jdn_love</t>
  </si>
  <si>
    <t>oliversportboy</t>
  </si>
  <si>
    <t>ucln_bola</t>
  </si>
  <si>
    <t>didzis103</t>
  </si>
  <si>
    <t>gswdelivery</t>
  </si>
  <si>
    <t>shaneenpausi</t>
  </si>
  <si>
    <t>hailqueenquinne</t>
  </si>
  <si>
    <t>femiolaloku</t>
  </si>
  <si>
    <t>dalmavericksnew</t>
  </si>
  <si>
    <t>rayday94</t>
  </si>
  <si>
    <t>iddaaanalizi</t>
  </si>
  <si>
    <t>sondakikayerel</t>
  </si>
  <si>
    <t>canevecchio</t>
  </si>
  <si>
    <t>gonzlez_marcelo</t>
  </si>
  <si>
    <t>gianlucazippo</t>
  </si>
  <si>
    <t>cdjs121</t>
  </si>
  <si>
    <t>store_club_fan</t>
  </si>
  <si>
    <t>claireannpeetz</t>
  </si>
  <si>
    <t>wygenibakosa</t>
  </si>
  <si>
    <t>intrusosenlaweb</t>
  </si>
  <si>
    <t>alairelibre</t>
  </si>
  <si>
    <t>sjsuniljassal</t>
  </si>
  <si>
    <t>holyfalleneden</t>
  </si>
  <si>
    <t>adeebmph</t>
  </si>
  <si>
    <t>jps_rapchile</t>
  </si>
  <si>
    <t>wistim55</t>
  </si>
  <si>
    <t>wilmothdorothy</t>
  </si>
  <si>
    <t>itsmedmfiii</t>
  </si>
  <si>
    <t>horseracekibow</t>
  </si>
  <si>
    <t>nicoheinsenberg</t>
  </si>
  <si>
    <t>resultats_nba</t>
  </si>
  <si>
    <t>gobasketballvid</t>
  </si>
  <si>
    <t>nbabasketball48</t>
  </si>
  <si>
    <t>ty98989</t>
  </si>
  <si>
    <t>nbapassion_com</t>
  </si>
  <si>
    <t>uc95nation</t>
  </si>
  <si>
    <t>arnold_jan08</t>
  </si>
  <si>
    <t>originaloffers</t>
  </si>
  <si>
    <t>antonio6agr</t>
  </si>
  <si>
    <t>claudcuevas</t>
  </si>
  <si>
    <t>kpolahraga</t>
  </si>
  <si>
    <t>princessary7</t>
  </si>
  <si>
    <t>mcsci_soppeng</t>
  </si>
  <si>
    <t>beritaharian_id</t>
  </si>
  <si>
    <t>nozartproduct</t>
  </si>
  <si>
    <t>akbar_kurnias</t>
  </si>
  <si>
    <t>tantrahost</t>
  </si>
  <si>
    <t>bnews_id</t>
  </si>
  <si>
    <t>sekilasinfo17</t>
  </si>
  <si>
    <t>rafli_rizky404</t>
  </si>
  <si>
    <t>cincongman</t>
  </si>
  <si>
    <t>dedhy_w10</t>
  </si>
  <si>
    <t>eremesguile1</t>
  </si>
  <si>
    <t>berita_i</t>
  </si>
  <si>
    <t>sadewaabra</t>
  </si>
  <si>
    <t>ahmdnouval</t>
  </si>
  <si>
    <t>justfansjkt48_</t>
  </si>
  <si>
    <t>sporttone</t>
  </si>
  <si>
    <t>rebellionx2</t>
  </si>
  <si>
    <t>kabarberita_id</t>
  </si>
  <si>
    <t>dickyelam</t>
  </si>
  <si>
    <t>indra089693</t>
  </si>
  <si>
    <t>_zdunggio</t>
  </si>
  <si>
    <t>indsport</t>
  </si>
  <si>
    <t>sindorctl</t>
  </si>
  <si>
    <t>azhs07</t>
  </si>
  <si>
    <t>arhs201</t>
  </si>
  <si>
    <t>klik_berita</t>
  </si>
  <si>
    <t>hannesh05</t>
  </si>
  <si>
    <t>scbs936fm</t>
  </si>
  <si>
    <t>kasusuban</t>
  </si>
  <si>
    <t>gavinu10405</t>
  </si>
  <si>
    <t>lombaburung</t>
  </si>
  <si>
    <t>faathir_21</t>
  </si>
  <si>
    <t>freddy_ggmu</t>
  </si>
  <si>
    <t>taufik_aravha</t>
  </si>
  <si>
    <t>ian_suwandi</t>
  </si>
  <si>
    <t>rasyiedabdoel</t>
  </si>
  <si>
    <t>aldorizkysamuel</t>
  </si>
  <si>
    <t>sunstix</t>
  </si>
  <si>
    <t>bdarkrider</t>
  </si>
  <si>
    <t>ayebenes</t>
  </si>
  <si>
    <t>foreversports_</t>
  </si>
  <si>
    <t>takumi2230</t>
  </si>
  <si>
    <t>mavericks_fz</t>
  </si>
  <si>
    <t>mylifememo</t>
  </si>
  <si>
    <t>golbanflpthomas</t>
  </si>
  <si>
    <t>warriorsupdate</t>
  </si>
  <si>
    <t>ymy1905</t>
  </si>
  <si>
    <t>cowboys852</t>
  </si>
  <si>
    <t>basket4us</t>
  </si>
  <si>
    <t>dennispaulino1</t>
  </si>
  <si>
    <t>sfbtmike</t>
  </si>
  <si>
    <t>vincent0101015</t>
  </si>
  <si>
    <t>pankxo</t>
  </si>
  <si>
    <t>fsabat</t>
  </si>
  <si>
    <t>beegamer</t>
  </si>
  <si>
    <t>dallasinformer</t>
  </si>
  <si>
    <t>fstatssporhaber</t>
  </si>
  <si>
    <t>sexcentesimo</t>
  </si>
  <si>
    <t>stiri_alba</t>
  </si>
  <si>
    <t>helena_pretti</t>
  </si>
  <si>
    <t>deybiboss</t>
  </si>
  <si>
    <t>allprobasket</t>
  </si>
  <si>
    <t>gilberttejeda</t>
  </si>
  <si>
    <t>curry30ken525</t>
  </si>
  <si>
    <t>jean_carloslm</t>
  </si>
  <si>
    <t>w1abpteebr36u81</t>
  </si>
  <si>
    <t>peter_vc_</t>
  </si>
  <si>
    <t>espiritruth</t>
  </si>
  <si>
    <t>c_faudree</t>
  </si>
  <si>
    <t>cooperativa</t>
  </si>
  <si>
    <t>vllanteng</t>
  </si>
  <si>
    <t>dredis92</t>
  </si>
  <si>
    <t>gswarriorsclub</t>
  </si>
  <si>
    <t>namvapromkwans</t>
  </si>
  <si>
    <t>rupertoruck</t>
  </si>
  <si>
    <t>hervehm</t>
  </si>
  <si>
    <t>dahd_asso</t>
  </si>
  <si>
    <t>jedsthirdterm</t>
  </si>
  <si>
    <t>hhhiimmm</t>
  </si>
  <si>
    <t>albeenoo</t>
  </si>
  <si>
    <t>_princecody_</t>
  </si>
  <si>
    <t>bala28100</t>
  </si>
  <si>
    <t>spurs_fz</t>
  </si>
  <si>
    <t>francomabanta</t>
  </si>
  <si>
    <t>allanbreindon</t>
  </si>
  <si>
    <t>vichamos</t>
  </si>
  <si>
    <t>drxgless</t>
  </si>
  <si>
    <t>madisondotcom</t>
  </si>
  <si>
    <t>nba24official</t>
  </si>
  <si>
    <t>clape87</t>
  </si>
  <si>
    <t>therealbra_zee</t>
  </si>
  <si>
    <t>lakers88</t>
  </si>
  <si>
    <t>cheapnbatickets</t>
  </si>
  <si>
    <t>worldballvideo</t>
  </si>
  <si>
    <t>divertubees</t>
  </si>
  <si>
    <t>curioussnews</t>
  </si>
  <si>
    <t>alldallas</t>
  </si>
  <si>
    <t>ddubsmugshot34</t>
  </si>
  <si>
    <t>teamhip3</t>
  </si>
  <si>
    <t>pdowney88</t>
  </si>
  <si>
    <t>gs_warriors1</t>
  </si>
  <si>
    <t>warriorsselfie</t>
  </si>
  <si>
    <t>pjhomieee</t>
  </si>
  <si>
    <t>filterednews</t>
  </si>
  <si>
    <t>dallasmaverrick</t>
  </si>
  <si>
    <t>ciapatroski</t>
  </si>
  <si>
    <t>misscelaneo</t>
  </si>
  <si>
    <t>jordijuste3</t>
  </si>
  <si>
    <t>sc_aira</t>
  </si>
  <si>
    <t>nbacom</t>
  </si>
  <si>
    <t>rhx001</t>
  </si>
  <si>
    <t>duqixalemyhe</t>
  </si>
  <si>
    <t>tabata666</t>
  </si>
  <si>
    <t>perillien</t>
  </si>
  <si>
    <t>warriors_fz</t>
  </si>
  <si>
    <t>dallasblogger2</t>
  </si>
  <si>
    <t>warriorsviews</t>
  </si>
  <si>
    <t>bettegasewin</t>
  </si>
  <si>
    <t>abeli11</t>
  </si>
  <si>
    <t>serigaladua</t>
  </si>
  <si>
    <t>guynesher123</t>
  </si>
  <si>
    <t>stephcurrybuzz</t>
  </si>
  <si>
    <t>drmjoyner</t>
  </si>
  <si>
    <t>jabeefrancia</t>
  </si>
  <si>
    <t>newsfromdallas</t>
  </si>
  <si>
    <t>ruidias07</t>
  </si>
  <si>
    <t>sherwoodstrauss</t>
  </si>
  <si>
    <t>darthyogert</t>
  </si>
  <si>
    <t>georgedetonados</t>
  </si>
  <si>
    <t>rapsodia1981</t>
  </si>
  <si>
    <t>okyere_tawiah</t>
  </si>
  <si>
    <t>myong_wisley</t>
  </si>
  <si>
    <t>centriotimes</t>
  </si>
  <si>
    <t>a_monje</t>
  </si>
  <si>
    <t>fran21_garcia</t>
  </si>
  <si>
    <t>giovacaze</t>
  </si>
  <si>
    <t>atlantahawks11</t>
  </si>
  <si>
    <t>edoolablog</t>
  </si>
  <si>
    <t>lequipe</t>
  </si>
  <si>
    <t>warriors</t>
  </si>
  <si>
    <t>etsy</t>
  </si>
  <si>
    <t>youtube</t>
  </si>
  <si>
    <t>yardbarker</t>
  </si>
  <si>
    <t>nba</t>
  </si>
  <si>
    <t>skorercom</t>
  </si>
  <si>
    <t>sfwarriornation</t>
  </si>
  <si>
    <t>kron4news</t>
  </si>
  <si>
    <t>sangrexeneize</t>
  </si>
  <si>
    <t>ericsports</t>
  </si>
  <si>
    <t>foxsports</t>
  </si>
  <si>
    <t>livebasketball</t>
  </si>
  <si>
    <t>rgeertsen43</t>
  </si>
  <si>
    <t>vans_fk</t>
  </si>
  <si>
    <t>gslatinoamerica</t>
  </si>
  <si>
    <t>stephenasmith</t>
  </si>
  <si>
    <t>swish41</t>
  </si>
  <si>
    <t>nba_de</t>
  </si>
  <si>
    <t>klaythompson</t>
  </si>
  <si>
    <t>wordpressdotcom</t>
  </si>
  <si>
    <t>espn</t>
  </si>
  <si>
    <t>theaosnofficial</t>
  </si>
  <si>
    <t>atlhawks</t>
  </si>
  <si>
    <t>thepostgame</t>
  </si>
  <si>
    <t>drake</t>
  </si>
  <si>
    <t>ddosamantes</t>
  </si>
  <si>
    <t>bgtennisnation</t>
  </si>
  <si>
    <t>djdsharp</t>
  </si>
  <si>
    <t>iamrichcole</t>
  </si>
  <si>
    <t>stephencurry30</t>
  </si>
  <si>
    <t>seychellegab</t>
  </si>
  <si>
    <t>supersportblitz</t>
  </si>
  <si>
    <t>loon_rebel5</t>
  </si>
  <si>
    <t>nbajpn</t>
  </si>
  <si>
    <t>rosgo21</t>
  </si>
  <si>
    <t>mospeights16</t>
  </si>
  <si>
    <t>money23green</t>
  </si>
  <si>
    <t>dallasmavs</t>
  </si>
  <si>
    <t>nba_africa</t>
  </si>
  <si>
    <t>benz_xii</t>
  </si>
  <si>
    <t>confronta_quote</t>
  </si>
  <si>
    <t>athletemob</t>
  </si>
  <si>
    <t>anotherpair_</t>
  </si>
  <si>
    <t>espnmx</t>
  </si>
  <si>
    <t>dailymotion_gr</t>
  </si>
  <si>
    <t>Mentions</t>
  </si>
  <si>
    <t>Replies to</t>
  </si>
  <si>
    <t>45 Poin Klay Thompson Antar Warriors Balas Dendam pada Mavericks: Golden State Warriors berhasil membalas keka... https://t.co/Cq5odE1My1</t>
  </si>
  <si>
    <t>45 Poin Klay Thompson Antar Warriors Balas Dendam pada Mavericks: Golden State Warriors berhasil membalas keka... https://t.co/LiJ3YjTGzL</t>
  </si>
  <si>
    <t>45 Poin Klay Thompson Antar Warriors Balas Dendam pada Mavericks: Golden State Warriors berhasil... https://t.co/DipMGN72g8 (Detik Sport)</t>
  </si>
  <si>
    <t>RT@lequipe Les Golden State Warriors déroulent face aux Dallas Mavericks avec un Klay Thompson en grande forme
https://t.co/AR7QZ0E3zx</t>
  </si>
  <si>
    <t>45 Poin Klay Thompson Antar Warriors Balas Dendam pada Mavericks: Golden State Warriors berhasil membalas keka... https://t.co/yqRAx2RAll</t>
  </si>
  <si>
    <t>45 Poin Klay Thompson Antar Warriors Balas Dendam pada Mavericks: Golden State Warriors berhasil membalas keka... https://t.co/Bi5ymQwSBP</t>
  </si>
  <si>
    <t>45 Poin Klay Thompson Antar Warriors Balas Dendam pada Mavericks: Golden State Warriors berhasil membalas keka... https://t.co/P6pR7ymKyZ</t>
  </si>
  <si>
    <t>45 Poin Klay Thompson Antar Warriors Balas Dendam pada Mavericks: Golden State Warriors berhasil membalas keka... https://t.co/NIBG72VHVJ</t>
  </si>
  <si>
    <t>RT @lequipe: Les Golden State Warriors déroulent face aux Dallas Mavericks avec un Klay Thompson en… https://t.co/31Td8nqPi3 https://t.co/f…</t>
  </si>
  <si>
    <t>RT @warriors: Tonight the Dubs go for their 40th-straight reg season home win. Protect #WarriorsGround » https://t.co/lM1fDtFlZo https://t.…</t>
  </si>
  <si>
    <t>Basket - NBA - Les Golden State Warriors déroulent face aux Dallas Mavericks avec un Klay Thompson en grande forme https://t.co/MRRDBYVuuA</t>
  </si>
  <si>
    <t>Basket - NBA - Les Golden State Warriors déroulent face aux Dallas Mavericks avec un Klay Thompson en grande f... https://t.co/laV4nKmTnf</t>
  </si>
  <si>
    <t>Golden State Warriors avenge Mavericks defeat with convincing win 
 https://t.co/GJBG295rkv #USNews</t>
  </si>
  <si>
    <t>RT @Monalisaofblog: VIDEO: Klay Thompson Catches on Fire, Scores 45 on Mavericks https://t.co/tbdxJIY92k</t>
  </si>
  <si>
    <t>GAME THREAD: Dallas Mavericks at Golden State Warriors https://t.co/5MGzO8C6eJ</t>
  </si>
  <si>
    <t>RT @PetryMyPastry: I got bored so here's how to beat Golden State Warriors. Basically have a perfect game... https://t.co/lwEpjUOVOZ</t>
  </si>
  <si>
    <t>#News VIDEO: Warriors’ Speights punishes rim, Mavericks: Golden State Warriors head coach Steve Kerr unleashed... https://t.co/ssi0GqeTYS</t>
  </si>
  <si>
    <t>I got bored so here's how to beat Golden State Warriors. Basically have a perfect game... https://t.co/lwEpjUOVOZ</t>
  </si>
  <si>
    <t>@PetryMyPastry how to beat the golden state warriors:
hope curry, green, and thompson are all injured
win</t>
  </si>
  <si>
    <t>A personal favorite from my @Etsy shop The Golden State Warriors Punisher Logo https://t.co/t5uIpN45Hw</t>
  </si>
  <si>
    <t>Dallas Mavericks vs Golden State Warriors Highlights - January 27, 2016 - 2016 NBA Season: https://t.co/NDfThu1vJd via @YouTube</t>
  </si>
  <si>
    <t>Свиђа ми се видео https://t.co/BZVWZZIMeH Boban Marjanovic - Full Highlights vs Golden State Warriors 25.01.2016.</t>
  </si>
  <si>
    <t>New Warriors’ arena to be named Chase Center #nba @yardbarker: The future home arena of the Golden State Warriors… https://t.co/1yNtQdT8Oc</t>
  </si>
  <si>
    <t>https://t.co/Xnj6XdlQY0 @NBA I don't think most teams unless they are in like a top 4 spot within their conference have a real incentive.</t>
  </si>
  <si>
    <t>@SkorerCom İsmail Kartal şampiyonluk favorisini açıkladı! GOLDEN STATE WARRİORS</t>
  </si>
  <si>
    <t>Les Golden State Warriors déroulent face aux Dallas Mavericks avec un Klay Thompson en grande forme https://t.co/2wwcMzsMqz</t>
  </si>
  <si>
    <t>VIDEO: Klay Thompson Catches on Fire, Scores 45 on Mavericks https://t.co/tbdxJIY92k</t>
  </si>
  <si>
    <t>Who has the better handles: Steph Curry or Kyrie Irving? https://t.co/Y5c95VJxKp</t>
  </si>
  <si>
    <t>RT @Myong_Wisley: #NBA #Warriors NWOT Derek Fisher Golden State Warriors Throwback Stephen Curry #2 LA http://t.co/IMVBVNM8ma #MVP http://t…</t>
  </si>
  <si>
    <t>Golden State Warriors avenge Mavericks defeat with convincing win (AFP): Klay Thompson outshone team... https://t.co/oFzq3sX6ny #fanrates</t>
  </si>
  <si>
    <t>RT @SFWarriorNation: BREAKING: Dirk Nowitzki will NOT play tonight against the Golden State Warriors. https://t.co/7hB1Smlywt</t>
  </si>
  <si>
    <t>Golden State Warriors bir maçta 3 rekor!
https://t.co/f8hD3x5Vpb https://t.co/EWDds7nbwn</t>
  </si>
  <si>
    <t>Warriors Sukses Balas Dendam Kepada Mavericks: INILAHCOM, Oakland - Golden State Warriors berhasil membalas…</t>
  </si>
  <si>
    <t>Golden State Warriors avenge Mavericks defeat with convincing win (AFP): Klay Thompson outshone team... https://t.co/8fF48nvZZ0 #fanrates</t>
  </si>
  <si>
    <t>RT @kron4news: Klay Thompson's big scoring night leads Golden State Warriors past Dalls Mavericks https://t.co/wzCfhQdd40</t>
  </si>
  <si>
    <t>[Yahoo Sports] Golden State Warriors avenge Mavericks defeat with convincing win (AFP) https://t.co/3gqsRWrnFu #Suns</t>
  </si>
  <si>
    <t>45 Poin Klay Thompson Antar Warriors Balas Dendam pada Mavericks: Golden State Warriors berhasil membalas keka... https://t.co/aKzN85Ao48</t>
  </si>
  <si>
    <t>Golden State Warriors avenge Mavericks defeat with convincing win - Yahoo Sports Singapore https://t.co/5LVfefXWKA</t>
  </si>
  <si>
    <t>RT @SANGREXENEIZE: Magallán saludando a los jugadores de Golden State Warriors https://t.co/EJR3vXKcAY</t>
  </si>
  <si>
    <t>RT @ericsports: The Golden State Warriors have now won 40 straight games at home</t>
  </si>
  <si>
    <t>Golden State Warriors avenge Mavericks defeat with convincing win https://t.co/KgjtBtv8h1 #sports</t>
  </si>
  <si>
    <t>Popovich named West All-Star coach, gets last laugh on Warriors https://t.co/6g6XnLumfS via @FoxSports</t>
  </si>
  <si>
    <t>You know how I know that Golden State Warriors are good!? They defeated the Cavs, Bull https://t.co/sxUnL90YJR https://t.co/j86VTrSy08</t>
  </si>
  <si>
    <t>#News: 45 Poin Klay Thompson Antar Warriors Balas Dendam pada Mavericks: Golden State Warriors berhasil membal... https://t.co/VeEa7YEzPj</t>
  </si>
  <si>
    <t>45 Poin Klay Thompson Antar Warriors Balas Dendam pada Mavericks: Golden State Warriors berhasil membalas keka... https://t.co/Q63ODBRGTq</t>
  </si>
  <si>
    <t>Golden State Warriors avenge Mavericks defeat with convincing win https://t.co/yUEKjsrVEq</t>
  </si>
  <si>
    <t>Golden State Warriors avenge Mavericks defeat with convincing win https://t.co/JecO37z7C2</t>
  </si>
  <si>
    <t>45 Poin Klay Thompson Antar Warriors Balas Dendam pada Mavericks: Golden State Warriors berhasil ... https://t.co/FD0ynU1Pow #IRFANAMIN24</t>
  </si>
  <si>
    <t>45 Poin Klay Thompson Antar Warriors Balas Dendam pada Mavericks: Golden State Warriors berhasil membalas keka... https://t.co/mSjcfywcmS</t>
  </si>
  <si>
    <t>Golden State Warriors avenge Mavericks defeat with convincing win https://t.co/t33kpjO28a</t>
  </si>
  <si>
    <t>45 Poin Klay Thompson Antar Warriors Balas Dendam pada Mavericks: Golden State Warriors berhasil membalas keka... https://t.co/34002ojN8p</t>
  </si>
  <si>
    <t>Golden State Warriors avenge Mavericks defeat with convincing win https://t.co/FIQqR4rjC7</t>
  </si>
  <si>
    <t>Golden State Warriors avenge Mavericks defeat with convincing win https://t.co/GNBbk6HMoP</t>
  </si>
  <si>
    <t>Golden State Warriors avenge Mavericks defeat with convincing win https://t.co/6yHB8yrNWy</t>
  </si>
  <si>
    <t>Golden State Warriors avenge Mavericks defeat with convincing win https://t.co/Nd2tLZEvZ4</t>
  </si>
  <si>
    <t>Golden State Warriors avenge Mavericks defeat with convincing win https://t.co/AJblcfelvV</t>
  </si>
  <si>
    <t>Golden State Warriors avenge Mavericks defeat with convincing win (AFP): Klay Thompson outshone teammate Steph... https://t.co/IK3RlDanWy</t>
  </si>
  <si>
    <t>Golden State Warriors avenge Mavericks defeat with convincing win (AFP): Klay Thompson outshone team... https://t.co/hyzKWJgEOF #fanrates</t>
  </si>
  <si>
    <t>RT @livebasketball: Golden State #Warriors v Dallas #Mavericks #NBA Preview - Warriors aiming for redemption https://t.co/KkPeCnW7xc https:…</t>
  </si>
  <si>
    <t>45 Poin Klay Thompson Antar Warriors Balas Dendam pada Mavericks: Golden State Warriors berhasil membalas keka... https://t.co/BqKxmOt3ZI</t>
  </si>
  <si>
    <t>45 Poin Klay Thompson Antar Warriors Balas Dendam pada Mavericks: Golden State Warriors berhasil membalas keka... https://t.co/N4rKmtMAw7</t>
  </si>
  <si>
    <t>Golden State Warriors berhasil membalas kekalahannya kepada Dallas Mavericks. Dimotori Klay Thompson, sang juara bertahan menghempask...</t>
  </si>
  <si>
    <t>45 Poin Klay Thompson Antar Warriors Balas Dendam pada Mavericks: Golden State Warriors berhasil membalas keka... https://t.co/g1Xg4TbVt7</t>
  </si>
  <si>
    <t>45 Poin Klay Thompson Antar Warriors Balas Dendam pada Mavericks: Golden State Warriors berhasil membalas keka... https://t.co/1kX1VTyX3d</t>
  </si>
  <si>
    <t>45 Poin Klay Thompson Antar Warriors Balas Dendam pada Mavericks: Golden State Warriors berhasil membalas keka... https://t.co/nEzv9pdedW</t>
  </si>
  <si>
    <t>45 Poin Klay Thompson Antar Warriors Balas Dendam pada Mavericks: Golden State Warriors berhasil membalas keka... https://t.co/a41PLtDJrW</t>
  </si>
  <si>
    <t>45 Poin Klay Thompson Antar Warriors Balas Dendam pada Mavericks: Golden State Warriors berhasi... https://t.co/JzPkdTIdKA #NewsINFOmedia</t>
  </si>
  <si>
    <t>45 Poin Klay Thompson Antar Warriors Balas Dendam pada Mavericks: Golden State Warriors berhasil membalas keka... https://t.co/uMf7meyhaa</t>
  </si>
  <si>
    <t>45 Poin Klay Thompson Antar Warriors Balas Dendam pada Mavericks: Golden State Warriors berhasil membalas keka... https://t.co/KuxsQP2xvn</t>
  </si>
  <si>
    <t>45 Poin Klay Thompson Antar Warriors Balas Dendam pada Mavericks: Golden State Warriors berhasil membalas keka... https://t.co/ZMi9w0Coqk</t>
  </si>
  <si>
    <t>Golden State Warriors berhasil membalas kekalahannya kepada Dallas Mavericks. Dimotori Klay Thompson, sang jua... https://t.co/iZVF3FKsBs</t>
  </si>
  <si>
    <t>45 Poin Klay Thompson Antar Warriors Balas Dendam pada Mavericks: Golden State Warriors berhasil membalas keka... https://t.co/e1hTQf8KEg</t>
  </si>
  <si>
    <t>45 Poin Klay Thompson Antar Warriors Balas Dendam pada Mavericks: Golden State Warriors berhasil membalas keka... https://t.co/ovFP4BVaJf</t>
  </si>
  <si>
    <t>45 Poin Klay Thompson Antar Warriors Balas Dendam pada Mavericks: Golden State Warriors berhasil membalas keka... https://t.co/pOAkQllMsF</t>
  </si>
  <si>
    <t>45 Poin Klay Thompson Antar Warriors Balas Dendam pada Mavericks: Golden State Warriors berhasil membalas keka... https://t.co/9p2nOKKFbv</t>
  </si>
  <si>
    <t>45 Poin Klay Thompson Antar Warriors Balas Dendam pada Mavericks: Golden State Warriors berhasil membalas keka... https://t.co/JzOAGbJAK7</t>
  </si>
  <si>
    <t>( Koran Bola ) 45 Poin Klay Thompson Antar Warriors Balas Dendam pada Mavericks: Golden State Warriors berhasi... https://t.co/QBUkJfCk3o</t>
  </si>
  <si>
    <t>45 Poin Klay Thompson Antar Warriors Balas Dendam pada Mavericks: Golden State Warriors berhasil membalas keka... https://t.co/TUY58Mmwv6</t>
  </si>
  <si>
    <t>45 Poin Klay Thompson Antar Warriors Balas Dendam pada Mavericks: Golden State Warriors berhasil membalas keka... https://t.co/BdKGrpbcld</t>
  </si>
  <si>
    <t>45 Poin Klay Thompson Antar Warriors Balas Dendam pada Mavericks: Golden State Warriors berhasil membalas keka... https://t.co/0MqAirexUF</t>
  </si>
  <si>
    <t>45 Poin Klay Thompson Antar Warriors Balas Dendam pada Mavericks: Golden State Warriors berhasil membalas keka... https://t.co/lV9woJTCcN</t>
  </si>
  <si>
    <t>45 Poin Klay Thompson Antar Warriors Balas Dendam pada Mavericks: Golden State Warriors berhasil membalas keka... https://t.co/lV9woJC1lf</t>
  </si>
  <si>
    <t>45 Poin Klay Thompson Antar Warriors Balas Dendam pada Mavericks: Golden State Warriors berhasil membalas keka... https://t.co/lxdWzOg25m</t>
  </si>
  <si>
    <t>45 Poin Klay Thompson Antar Warriors Balas Dendam pada Mavericks: Golden State Warriors berhasil membalas keka... https://t.co/G1y8yYF8DD</t>
  </si>
  <si>
    <t>Sports: Golden State Warriors avenge Mavericks defeat with convincing win: Klay Thompson… https://t.co/7U59ZZj3ox</t>
  </si>
  <si>
    <t>45 Poin Klay Thompson Antar Warriors Balas Dendam pada Mavericks: Golden State Warriors berhasil membalas keka... https://t.co/UFT7AYbM7d</t>
  </si>
  <si>
    <t>45 Poin Klay Thompson Antar Warriors Balas Dendam pada Mavericks: Golden State Warriors berhasil membalas keka... https://t.co/YuiQdKcMTw</t>
  </si>
  <si>
    <t>#sports #twitter Golden State Warriors avenge Mavericks defeat with convincing win: Klay Thompson outshone tea... https://t.co/GBGCkMF84v</t>
  </si>
  <si>
    <t>#Sports Golden State Warriors avenge Mavericks defeat with convincing win: Klay Thompson outshone teammate Ste... https://t.co/tEIi04QMzM</t>
  </si>
  <si>
    <t>Golden State Warriors avenge Mavericks defeat with convincing win https://t.co/DeeNkj3FLH</t>
  </si>
  <si>
    <t>#infotweet 45 Poin Klay Thompson Antar Warriors Balas Dendam pada Mavericks: Golden State Warriors berhasil me... https://t.co/MlYc7A25AN</t>
  </si>
  <si>
    <t>45 Poin Klay Thompson Antar Warriors Balas Dendam pada Mavericks: Golden State Warriors berhasil membalas keka... https://t.co/nM6qaGXpaH</t>
  </si>
  <si>
    <t>45 Poin Klay Thompson Antar Warriors Balas Dendam pada Mavericks: Golden State Warriors berhasil membalas keka... https://t.co/mToINt2IfF</t>
  </si>
  <si>
    <t>45 Poin Klay Thompson Antar Warriors Balas Dendam pada Mavericks: Golden State Warriors berhasil membalas keka... https://t.co/u1CxZOFEWh</t>
  </si>
  <si>
    <t>Golden State Warriors avenge Mavericks defeat with convincing win: Klay Thompson outshone teamma... https://t.co/BKGoC7cNgX #BreakingNews</t>
  </si>
  <si>
    <t>Golden State Warriors avenge Mavericks defeat with convincing win: Klay Thompson outshone teammate Ste... https://t.co/K7hXqQ3ujg #Sports</t>
  </si>
  <si>
    <t>45 Poin Klay Thompson Antar Warriors Balas Dendam pada Mavericks: Golden State Warriors berhasil membalas keka... https://t.co/06hWPf0O4f</t>
  </si>
  <si>
    <t>45 Poin Klay Thompson Antar Warriors Balas Dendam pada Mavericks: Golden State Warriors berhasil membalas keka... https://t.co/HG1bmSpBp4</t>
  </si>
  <si>
    <t>45 Poin Klay Thompson Antar Warriors Balas Dendam pada Mavericks: Golden State Warriors berhasil membalas keka... https://t.co/4ZY0Efv1G9</t>
  </si>
  <si>
    <t>45 Poin Klay Thompson Antar Warriors Balas Dendam pada Mavericks: Golden State Warriors berhasil membalas keka... https://t.co/uEMqyTrQ8D</t>
  </si>
  <si>
    <t>45 Poin Klay Thompson Antar Warriors Balas Dendam pada Mavericks: Golden State Warriors berhasil membalas keka... https://t.co/1QRuUrtLxp</t>
  </si>
  <si>
    <t>45 Poin Klay Thompson Antar Warriors Balas Dendam pada Mavericks: Golden State Warriors berhasil membalas keka... https://t.co/Z2O298umas</t>
  </si>
  <si>
    <t>45 Poin Klay Thompson Antar Warriors Balas Dendam pada Mavericks: Golden State Warriors berhasil membalas keka... https://t.co/GfvzAZyXRN</t>
  </si>
  <si>
    <t>45 Poin Klay Thompson Antar Warriors Balas Dendam pada Mavericks: Golden State Warriors berhasil membalas keka... https://t.co/POGxRcy1Ft</t>
  </si>
  <si>
    <t>45 Poin Klay Thompson Antar Warriors Balas Dendam pada Mavericks: Golden State Warriors berhasil membalas keka... https://t.co/QfRRMrcsSl</t>
  </si>
  <si>
    <t>45 Poin Klay Thompson Antar Warriors Balas Dendam pada Mavericks: Golden State Warriors berhasil membalas keka... https://t.co/0hYTs6weP9</t>
  </si>
  <si>
    <t>45 Poin Klay Thompson Antar Warriors Balas Dendam pada Mavericks: Golden State Warriors berhasil membalas keka... https://t.co/crAjp3oNIa</t>
  </si>
  <si>
    <t>#AdnanSays 45 Poin Klay Thompson Antar Warriors Balas Dendam pada Mavericks: Golden State Warriors berhasil me... https://t.co/iQs3jDRDnP</t>
  </si>
  <si>
    <t>Golden State Warriors berhasil membalas kekalahannya kepada Dallas Mavericks. Dimotori Klay Thompson, sang jua... https://t.co/XT4W5WDSkj</t>
  </si>
  <si>
    <t>45 Poin Klay Thompson Antar Warriors Balas Dendam pada Mavericks: Golden State Warriors berhasi... https://t.co/351owBtBWc via : @satbayu</t>
  </si>
  <si>
    <t>45 Poin Klay Thompson Antar Warriors Balas Dendam pada Mavericks: Golden State Warriors berhasi... https://t.co/dshwfA4y2c via : @satbayu</t>
  </si>
  <si>
    <t>45 Poin Klay Thompson Antar Warriors Balas Dendam pada Mavericks: Golden State Warriors berhasil membalas keka... https://t.co/M2fc3L0vlz</t>
  </si>
  <si>
    <t>45 Poin Klay Thompson Antar Warriors Balas Dendam pada Mavericks: Golden State Warriors berhasil membalas keka... https://t.co/5199dJSgua</t>
  </si>
  <si>
    <t>45 Poin Klay Thompson Antar Warriors Balas Dendam pada Mavericks: Golden State Warriors berhasil membalas keka... https://t.co/wGeNzNX7ok</t>
  </si>
  <si>
    <t>45 Poin Klay Thompson Antar Warriors Balas Dendam pada Mavericks: Golden State Warriors berhasil membalas keka... https://t.co/jZWe0eGh6N</t>
  </si>
  <si>
    <t>45 Poin Klay Thompson Antar Warriors Balas Dendam pada Mavericks: Golden State Warriors berhasil membalas keka... https://t.co/hSDpaDLWXX</t>
  </si>
  <si>
    <t>#ChicagoBulls #Bulls Golden State Warriors avenge Mavericks defeat with convincing win (AFP) https://t.co/pPvxuV8txu</t>
  </si>
  <si>
    <t>45 Poin Klay Thompson Antar Warriors Balas Dendam pada Mavericks: Golden State Warriors berhasil membalas keka... https://t.co/YDpEKeZP3Q</t>
  </si>
  <si>
    <t>45 Poin Klay Thompson Antar Warriors Balas Dendam pada Mavericks: Golden State Warriors berhasil membalas keka... https://t.co/NFVQvGKAJe</t>
  </si>
  <si>
    <t>45 Poin Klay Thompson Antar Warriors Balas Dendam pada Mavericks: Golden State Warriors berhasil membalas keka... https://t.co/lO3fgLGD2q</t>
  </si>
  <si>
    <t>Golden State Warriors berhasil membalas kekalahannya kepada Dallas Mavericks. Dimotori Klay Thompson, sang jua... https://t.co/kJu2YeNAak</t>
  </si>
  <si>
    <t>45 Poin Klay Thompson Antar Warriors Balas Dendam pada Mavericks: Golden State Warriors berhasil membalas keka... https://t.co/Oeoa1bXEf4</t>
  </si>
  <si>
    <t>45 Poin Klay Thompson Antar Warriors Balas Dendam pada Mavericks: Golden State Warriors berhasil membalas keka... https://t.co/qxHoQTcM8Y</t>
  </si>
  <si>
    <t>45 Poin Klay Thompson Antar Warriors Balas Dendam pada Mavericks: Golden State Warriors berhasil membalas keka... https://t.co/5fdqDpupUZ</t>
  </si>
  <si>
    <t>45 Poin Klay Thompson Antar Warriors Balas Dendam pada Mavericks: Golden State Warriors berhasil membalas keka... https://t.co/0HxjCjQZ4P</t>
  </si>
  <si>
    <t>45 Poin Klay Thompson Antar Warriors Balas Dendam pada Mavericks: Golden State Warriors berhasil membalas keka... https://t.co/YfOUQZV4RQ</t>
  </si>
  <si>
    <t>Golden State Warriors Defeat Dallas Mavericks https://t.co/5uDgkFAK7h #sanfrancisco https://t.co/nHB5pC9tnN</t>
  </si>
  <si>
    <t>45 Poin Klay Thompson Antar Warriors Balas Dendam pada Mavericks: Golden State Warriors berhasil membalas keka... https://t.co/QUcw00mber</t>
  </si>
  <si>
    <t>Golden State Warriors berhasil membalas kekalahannya kepada Dallas Mavericks. Dimotori Klay Thompson, sang jua... https://t.co/27okitVMNP</t>
  </si>
  <si>
    <t>45 Poin Klay Thompson Antar Warriors Balas Dendam pada Mavericks: Golden State Warriors berhasil membalas keka... https://t.co/ITuHoKOUzU</t>
  </si>
  <si>
    <t>New Golden State Warriors arena in San Francisco to be named Chase Center - https://t.co/utLik2waqs https://t.co/kqWtbOtz1m</t>
  </si>
  <si>
    <t>45 Poin Klay Thompson Antar Warriors Balas Dendam pada Mavericks: Golden State Warriors berhasil membalas keka... https://t.co/tLqGKoKcAv</t>
  </si>
  <si>
    <t>#kepoRTERbola 45 Poin Klay Thompson Antar Warriors Balas Dendam pada Mavericks: Golden State Warriors berhasil... https://t.co/ZE7TsRQEuu</t>
  </si>
  <si>
    <t>45 Poin Klay Thompson Antar Warriors Balas Dendam pada Mavericks: Golden State Warriors berhasil membalas keka... https://t.co/riVq0ZZMJ4</t>
  </si>
  <si>
    <t>45 Poin Klay Thompson Antar Warriors Balas Dendam pada Mavericks: Golden State Warriors berhasil membalas keka... https://t.co/p4oMOd0tyw</t>
  </si>
  <si>
    <t>45 Poin Klay Thompson Antar Warriors Balas Dendam pada Mavericks: Golden State Warriors berhasil membalas keka... https://t.co/ELaU1zcnAd</t>
  </si>
  <si>
    <t>45 Poin Klay Thompson Antar Warriors Balas Dendam pada Mavericks: Golden State Warriors berhasil membalas keka... https://t.co/jFnljgG7iD</t>
  </si>
  <si>
    <t>45 Poin Klay Thompson Antar Warriors Balas Dendam pada Mavericks: Golden State Warriors berhasil membalas keka... https://t.co/joAoIgBm3m</t>
  </si>
  <si>
    <t>45 Poin Klay Thompson Antar Warriors Balas Dendam pada Mavericks: Golden State Warriors berhasil membalas keka... https://t.co/92RGiLpUn7</t>
  </si>
  <si>
    <t>45 Poin Klay Thompson Antar Warriors Balas Dendam pada Mavericks: Golden State Warriors berhasil membalas keka... https://t.co/eKpqCr5E2j</t>
  </si>
  <si>
    <t>45 Poin Klay Thompson Antar Warriors Balas Dendam pada Mavericks: Golden State Warriors berhasil membalas keka... https://t.co/EM8ZwnX4k1</t>
  </si>
  <si>
    <t>45 Poin Klay Thompson Antar Warriors Balas Dendam pada Mavericks: Golden State Warriors berhasil membalas keka... https://t.co/NrHIwpaseE</t>
  </si>
  <si>
    <t>45 Poin Klay Thompson Antar Warriors Balas Dendam pada Mavericks: Golden State Warriors berhasil membalas keka... https://t.co/qhTk68LUBQ</t>
  </si>
  <si>
    <t>45 Poin Klay Thompson Antar Warriors Balas Dendam pada Mavericks: Golden State Warriors berhasil membalas keka... https://t.co/PG6BDtX91Q</t>
  </si>
  <si>
    <t>Basket - NBA - Les Golden State Warriors déroulent face aux Dallas Mavericks avec un Klay Thompson en grande f... https://t.co/tHLqiDUDKG</t>
  </si>
  <si>
    <t>45 Poin Klay Thompson Antar Warriors Balas Dendam pada Mavericks: Golden State Warriors berhasil membalas keka... https://t.co/yiobhwvkv2</t>
  </si>
  <si>
    <t>45 Poin Klay Thompson Antar Warriors Balas Dendam pada Mavericks: Golden State Warriors berhasil membalas keka... https://t.co/yiobhwMVTC</t>
  </si>
  <si>
    <t>Basket - NBA - Les Golden State Warriors déroulent face aux Dallas Mavericks avec un Klay Thompson en grande f... https://t.co/Pd0OJ5YIHM</t>
  </si>
  <si>
    <t>#Way Basket - NBA - Les Golden State Warriors déroulent face aux Dallas Mavericks avec un Klay Thompson en grande forme</t>
  </si>
  <si>
    <t>( #FamilyPretty )_ Basket - NBA - Les Golden State Warriors déroulent face aux Dallas Maver... https://t.co/aFzS0SmNfj ( #FamilyPretty )_</t>
  </si>
  <si>
    <t>Golden State Warriors avenge Mavericks defeat with convincing win https://t.co/25LpzxqmRS</t>
  </si>
  <si>
    <t>45 Poin Klay Thompson Antar Warriors Balas Dendam pada Mavericks: Golden State Warriors berhasil membalas keka... https://t.co/EGIB72etKy</t>
  </si>
  <si>
    <t>RT @GSWdelivery: You know how I know that Golden State Warriors are good!? They defeated the Cavs, Bulls, Pacers, Spurs &amp;amp; Mavs by a combine…</t>
  </si>
  <si>
    <t>45 Poin Klay Thompson Antar Warriors Balas Dendam pada Mavericks: Golden State Warriors berhasil membalas keka... https://t.co/be0W9dsFep</t>
  </si>
  <si>
    <t>Golden State Warriors avenge Mavericks defeat with convincing win
Klay Thompson outshone teammate Steph Curry as the Golden State Warriors…</t>
  </si>
  <si>
    <t>45 Poin Klay Thompson Antar Warriors Balas Dendam pada Mavericks: Golden State Warriors berhasil membalas keka... https://t.co/ShvQOu3rfz</t>
  </si>
  <si>
    <t>Golden State Warriors berhasil membalas kekalahannya kepada Dallas Mavericks. Dimotori Klay Thompson, sang jua... https://t.co/dnqGnz6cw2</t>
  </si>
  <si>
    <t>45 Poin Klay Thompson Antar Warriors Balas Dendam pada Mavericks: Golden State Warriors berhasil membalas keka... https://t.co/M3YyV0JL7r</t>
  </si>
  <si>
    <t>The Golden State Warriors WILL win the NBA Championship 🏀🏆</t>
  </si>
  <si>
    <t>#scmbg Golden State Warriors berhasil membalas kekalahannya kepada Dallas Mavericks. Dimotori Klay Thompson, s... https://t.co/N4A2r0t60S</t>
  </si>
  <si>
    <t>#scmbg Golden State Warriors berhasil membalas kekalahannya kepada Dallas Mavericks. Dimotori Klay Thompson, s... https://t.co/bzDR7kaNzq</t>
  </si>
  <si>
    <t>45 Poin Klay Thompson Antar Warriors Balas Dendam pada Mavericks: Golden State Warriors berhasil membalas keka... https://t.co/rFkB9aWDZW</t>
  </si>
  <si>
    <t>#SanAntonioSpurs #Spurs #TeamSpurs Golden State Warriors avenge Mavericks defeat with convincing win (AFP) https://t.co/rlFE9E9skY</t>
  </si>
  <si>
    <t>45 Poin Klay Thompson Antar Warriors Balas Dendam pada Mavericks: Golden State Warriors berhasil membalas keka... https://t.co/IjAi2Cm6sH</t>
  </si>
  <si>
    <t>45 Poin Klay Thompson Antar Warriors Balas Dendam pada Mavericks: Golden State Warriors berhasil membalas keka... https://t.co/s5WUhYZvsC</t>
  </si>
  <si>
    <t>45 Poin Klay Thompson Antar Warriors Balas Dendam pada Mavericks: Golden State Warriors berhasil membalas keka... https://t.co/SowKe85Out</t>
  </si>
  <si>
    <t>45 Poin Klay Thompson Antar Warriors Balas Dendam pada Mavericks: Golden State Warriors berhasil membalas keka... https://t.co/YfkRz5PDo1</t>
  </si>
  <si>
    <t>#CavsNation #GoCavs #Cavaliers #Cavs Golden State Warriors avenge Mavericks defeat with convincing win (AFP) https://t.co/tBRLYNP8QU</t>
  </si>
  <si>
    <t>Golden State Warriors avenge Mavericks defeat with convincing win https://t.co/Qvpba3sqpn #sports</t>
  </si>
  <si>
    <t>45 Poin Klay Thompson Antar Warriors Balas Dendam pada Mavericks: Golden State Warriors berhasil membalas keka... https://t.co/RzTY5qERsv</t>
  </si>
  <si>
    <t>45 Poin Klay Thompson Antar Warriors Balas Dendam pada Mavericks: Golden State Warriors berhasil membalas keka... https://t.co/xKYEZyMoeA</t>
  </si>
  <si>
    <t>Warriors' San Francisco Arena Will Be Called 'Chase Center': As the Golden State Warriors sit atop the NBA wor... https://t.co/7p7TSVAocz</t>
  </si>
  <si>
    <t>45 Poin Klay Thompson Antar Warriors Balas Dendam pada Mavericks: Golden State Warriors berhasil membalas keka... https://t.co/4nXHoDmGWG</t>
  </si>
  <si>
    <t>45 Poin Klay Thompson Antar Warriors Balas Dendam pada Mavericks: Golden State Warriors berhasil membalas keka... https://t.co/HiuVJQNUit</t>
  </si>
  <si>
    <t>45 Poin Klay Thompson Antar Warriors Balas Dendam pada Mavericks: Golden State Warriors berhasil membalas keka... https://t.co/Ah1Vp1XiOe</t>
  </si>
  <si>
    <t>45 Poin Klay Thompson Antar Warriors Balas Dendam pada Mavericks: Golden State Warriors berhasil membalas keka... https://t.co/8mk5UIchUg</t>
  </si>
  <si>
    <t>#Timberwolves #TWolves Golden State Warriors avenge Mavericks defeat with convincing win (AFP) https://t.co/abiBLb6EjY</t>
  </si>
  <si>
    <t>45 Poin Klay Thompson Antar Warriors Balas Dendam pada Mavericks: Golden State Warriors berhasil membalas keka... https://t.co/HbRCohWhfx</t>
  </si>
  <si>
    <t>45 Poin Klay Thompson Antar Warriors Balas Dendam pada Mavericks: Golden State Warriors berhasil membalas keka... https://t.co/CrSpJaaMgj</t>
  </si>
  <si>
    <t>#PhoenixSuns #Suns #SunsNation Golden State Warriors avenge Mavericks defeat with convincing win (AFP) https://t.co/RLNckFhVPP</t>
  </si>
  <si>
    <t>Golden State Warriors avenge Mavericks defeat with convincing win https://t.co/L8m9NiErwD #thailand gps tracker</t>
  </si>
  <si>
    <t>45 Poin Klay Thompson Antar Warriors Balas Dendam pada Mavericks: Golden State Warriors berhasil membalas keka... https://t.co/wpmwNK39JM</t>
  </si>
  <si>
    <t>IRB 45 Poin Klay Thompson Antar Warriors Balas Dendam pada Mavericks: Golden State Warriors berhasil membalas ... https://t.co/HwExlgAQcs</t>
  </si>
  <si>
    <t>45 Poin Klay Thompson Antar Warriors Balas Dendam pada Mavericks: Golden State Warriors berhasil membalas keka... https://t.co/ZWJleVu8FE</t>
  </si>
  <si>
    <t>45 Poin Klay Thompson Antar Warriors Balas Dendam pada Mavericks: Golden State Warriors berhasil membalas keka... https://t.co/qifx4J19nk</t>
  </si>
  <si>
    <t>45 Poin Klay Thompson Antar Warriors Balas Dendam pada Mavericks: Golden State Warriors berhasil membalas keka... https://t.co/iT08fY8aI3</t>
  </si>
  <si>
    <t>45 Poin Klay Thompson Antar Warriors Balas Dendam pada Mavericks: Golden State Warriors berhasil membalas keka... https://t.co/nGLQo2BIH9</t>
  </si>
  <si>
    <t>45 Poin Klay Thompson Antar Warriors Balas Dendam pada Mavericks: Golden State Warriors berhasil membalas keka... https://t.co/JZW0DcNXRR</t>
  </si>
  <si>
    <t>IRB 45 Poin Klay Thompson Antar Warriors Balas Dendam pada Mavericks: Golden State Warriors berhasil membalas ... https://t.co/WSL0fLhf1X</t>
  </si>
  <si>
    <t>45 Poin Klay Thompson Antar Warriors Balas Dendam pada Mavericks: Golden State Warriors berhasil membalas keka... https://t.co/3WmugO5iOA</t>
  </si>
  <si>
    <t>45 Poin Klay Thompson Antar Warriors Balas Dendam pada Mavericks: Golden State Warriors berhasil membalas keka... https://t.co/nIhktnNpLo</t>
  </si>
  <si>
    <t>45 Poin Klay Thompson Antar Warriors Balas Dendam pada Mavericks: Golden State Warriors berhasil membalas keka... https://t.co/MCTAQPk0xn</t>
  </si>
  <si>
    <t>45 Poin Klay Thompson Antar Warriors Balas Dendam pada Mavericks: Golden State Warriors berhasil membalas keka... https://t.co/uqaxIZUgg2</t>
  </si>
  <si>
    <t>#TyoNews 45 Poin Klay Thompson Antar Warriors Balas Dendam pada Mavericks: Golden State Warriors berhasi... https://t.co/RXgwXXIYIQ #News</t>
  </si>
  <si>
    <t>45 Poin Klay Thompson Antar Warriors Balas Dendam pada Mavericks: Golden State Warriors berhasil membalas keka... https://t.co/12eBS5JbRm</t>
  </si>
  <si>
    <t>45 Poin Klay Thompson Antar Warriors Balas Dendam pada Mavericks: Golden State Warriors berhasil membalas keka... https://t.co/23AUeJMEYD</t>
  </si>
  <si>
    <t>45 Poin Klay Thompson Antar Warriors Balas Dendam pada Mavericks: Golden State Warriors berhasil membalas keka... https://t.co/4PWGkDWeiX</t>
  </si>
  <si>
    <t>IRB Golden State Warriors berhasil membalas kekalahannya kepada Dallas Mavericks. Dimotori Klay Thompson, sang juara bertahan menghem...</t>
  </si>
  <si>
    <t>45 Poin Klay Thompson Antar Warriors Balas Dendam pada Mavericks: Golden State Warriors berhasil membalas keka... https://t.co/53F4wpRdSz</t>
  </si>
  <si>
    <t>45 Poin Klay Thompson Antar Warriors Balas Dendam pada Mavericks: Golden State Warriors berhasil membalas keka... https://t.co/ukI6CnxwyY</t>
  </si>
  <si>
    <t>#Berita 45 Poin Klay Thompson Antar Warriors Balas Dendam pada Mavericks: Golden State Warriors berhasil memba... https://t.co/PV3BlZVtRi</t>
  </si>
  <si>
    <t>45 Poin Klay Thompson Antar Warriors Balas Dendam pada Mavericks: Golden State Warriors berhasil membalas keka... https://t.co/B6zpb7DsRD</t>
  </si>
  <si>
    <t>45 Poin Klay Thompson Antar Warriors Balas Dendam pada Mavericks: Golden State Warriors berhasil membalas keka... https://t.co/A92Vf2TMtg</t>
  </si>
  <si>
    <t>45 Poin Klay Thompson Antar Warriors Balas Dendam pada Mavericks: Golden State Warriors berhasil membalas keka... https://t.co/XGMc7NHuBJ</t>
  </si>
  <si>
    <t>#Mavs #DallasMavericks Golden State Warriors avenge Mavericks defeat with convincing win (AFP) https://t.co/UEHj824Apb</t>
  </si>
  <si>
    <t>IRB 45 Poin Klay Thompson Antar Warriors Balas Dendam pada Mavericks: Golden State Warriors berhasil membalas ... https://t.co/U0ZbZBmfHK</t>
  </si>
  <si>
    <t>Surya News: 45 Poin Klay Thompson Antar Warriors Balas Dendam pada Mavericks: Golden State Warriors berhasil m... https://t.co/ToDq9YNREc</t>
  </si>
  <si>
    <t>45 Poin Klay Thompson Antar Warriors Balas Dendam pada Mavericks: Golden State Warriors berhasil membalas keka... https://t.co/mYXEXMKPWK</t>
  </si>
  <si>
    <t>45 Poin Klay Thompson Antar Warriors Balas Dendam pada Mavericks: Golden State Warriors berhasil membalas keka... https://t.co/0RRTOX99az</t>
  </si>
  <si>
    <t>45 Poin Klay Thompson Antar Warriors Balas Dendam pada Mavericks: Golden State Warriors berhasil membalas keka... https://t.co/MRNsnXlt19</t>
  </si>
  <si>
    <t>45 Poin Klay Thompson Antar Warriors Balas Dendam pada Mavericks: Golden State Warriors berhasil membalas keka... https://t.co/stwTAhUCy1</t>
  </si>
  <si>
    <t>New post: Golden State Warriors Defeat Dallas Mavericks https://t.co/Y9RDezcvCi</t>
  </si>
  <si>
    <t>45 Poin Klay Thompson Antar Warriors Balas Dendam pada Mavericks: Golden State Warriors berhasil membalas keka... https://t.co/BpH554lxfF</t>
  </si>
  <si>
    <t>45 Poin Klay Thompson Antar Warriors Balas Dendam pada Mavericks: Golden State Warriors berhasil membalas keka... https://t.co/eGyKdh9bTJ</t>
  </si>
  <si>
    <t>45 Poin Klay Thompson Antar Warriors Balas Dendam pada Mavericks: Golden State Warriors berhasil membalas keka... https://t.co/luCVKrP0V4</t>
  </si>
  <si>
    <t>RT @RGeertsen43: Golden State Warriors with 5 straight games with 30+ assists as a team. Stop and digest that fact for a minute. Incredible…</t>
  </si>
  <si>
    <t>45 Poin Klay Thompson Antar Warriors Balas Dendam pada Mavericks: Golden State Warriors berhasil membalas keka... https://t.co/wVUeR2ZnfO</t>
  </si>
  <si>
    <t>45 Poin Klay Thompson Antar Warriors Balas Dendam pada Mavericks: Golden State Warriors berhasil membalas keka... https://t.co/NBDxfWFXeh</t>
  </si>
  <si>
    <t>45 Poin Klay Thompson Antar Warriors Balas Dendam pada Mavericks: Golden State Warriors berhasil membalas keka... https://t.co/q45aRUFQzy</t>
  </si>
  <si>
    <t>45 Poin Klay Thompson Antar Warriors Balas Dendam pada Mavericks: Golden State Warriors berhasil membalas keka... https://t.co/R2ev2CBtTL</t>
  </si>
  <si>
    <t>Golden State Warriors avenge Mavericks defeat with convincing win (AFP): Klay Thompson outshone team... https://t.co/t2KbwIe0Ru #fanrates</t>
  </si>
  <si>
    <t>45 Poin Klay Thompson Antar Warriors Balas Dendam pada Mavericks: Golden State Warriors berhasil membalas keka... https://t.co/j6dUgRPsl3</t>
  </si>
  <si>
    <t>45 Poin Klay Thompson Antar Warriors Balas Dendam pada Mavericks: Golden State Warriors berhasil membalas keka... https://t.co/rptl4pfQsP</t>
  </si>
  <si>
    <t>45 Poin Klay Thompson Antar Warriors Balas Dendam pada Mavericks: Golden State Warriors berhasil membalas keka... https://t.co/EHcMk9zRzf</t>
  </si>
  <si>
    <t>45 Poin Klay Thompson Antar Warriors Balas Dendam pada Mavericks: Golden State Warriors berhasil membalas keka... https://t.co/Wb1wDOisVd</t>
  </si>
  <si>
    <t>45 Poin Klay Thompson Antar Warriors Balas Dendam pada Mavericks: Golden State Warriors berhasil membalas keka... https://t.co/yGQG0gQ5Ss</t>
  </si>
  <si>
    <t>45 Poin Klay Thompson Antar Warriors Balas Dendam pada Mavericks: Golden State Warriors berhasil membalas keka... https://t.co/a2hCu3lMqF</t>
  </si>
  <si>
    <t>IRB 45 Poin Klay Thompson Antar Warriors Balas Dendam pada Mavericks: Golden State Warriors berhasil membalas ... https://t.co/eWGBQktvZ6</t>
  </si>
  <si>
    <t>45 Poin Klay Thompson Antar Warriors Balas Dendam pada Mavericks: Golden State Warriors berhasil membalas keka... https://t.co/MXQAmRq0gN</t>
  </si>
  <si>
    <t>45 Poin Klay Thompson Antar Warriors Balas Dendam pada Mavericks: Golden State Warriors berhasil membalas keka... https://t.co/ilcFTwZGa9</t>
  </si>
  <si>
    <t>45 Poin Klay Thompson Antar Warriors Balas Dendam pada Mavericks: Golden State Warriors berhasil membalas keka... https://t.co/TvYjTYcXCN</t>
  </si>
  <si>
    <t>45 Poin Klay Thompson Antar Warriors Balas Dendam pada Mavericks: Golden State Warriors berhasil membalas keka... https://t.co/NC7ciTj5bC</t>
  </si>
  <si>
    <t>IRB 45 Poin Klay Thompson Antar Warriors Balas Dendam pada Mavericks: Golden State Warriors berhasil membalas ... https://t.co/VulnMwEOBJ</t>
  </si>
  <si>
    <t>45 Poin Klay Thompson Antar Warriors Balas Dendam pada Mavericks: Golden State Warriors berhasil membalas keka... https://t.co/RuDAso9dqp</t>
  </si>
  <si>
    <t>45 Poin Klay Thompson Antar Warriors Balas Dendam pada Mavericks: Golden State Warriors berhasil membalas keka... https://t.co/ebNstg3KZK</t>
  </si>
  <si>
    <t>45 Poin Klay Thompson Antar Warriors Balas Dendam pada Mavericks: Golden State Warriors berhasil membalas keka... https://t.co/iwXlBzOIk2</t>
  </si>
  <si>
    <t>45 Poin Klay Thompson Antar Warriors Balas Dendam pada Mavericks: Golden State Warriors berhasil membalas keka... https://t.co/Hx0ULakTPa</t>
  </si>
  <si>
    <t>45 Poin Klay Thompson Antar Warriors Balas Dendam pada Mavericks: Golden State Warriors berhasil membalas keka... https://t.co/9ob97E9Icu</t>
  </si>
  <si>
    <t>45 Poin Klay Thompson Antar Warriors Balas Dendam pada Mavericks: Golden State Warriors berhasil membalas keka... https://t.co/WH6h9nR5OT</t>
  </si>
  <si>
    <t>45 Poin Klay Thompson Antar Warriors Balas Dendam pada Mavericks: Golden State Warriors berhasil membalas keka... https://t.co/LAQSKKbRsz</t>
  </si>
  <si>
    <t>45 Poin Klay Thompson Antar Warriors Balas Dendam pada Mavericks: Golden State Warriors berhasil membalas keka... https://t.co/R7CXTXTvOR</t>
  </si>
  <si>
    <t>45 Poin Klay Thompson Antar Warriors Balas Dendam pada Mavericks: Golden State Warriors berhasil membalas keka... https://t.co/6ImwG6hZ7M</t>
  </si>
  <si>
    <t>45 Poin Klay Thompson Antar Warriors Balas Dendam pada Mavericks: Golden State Warriors berhasil membalas keka... https://t.co/VggjcteCeu</t>
  </si>
  <si>
    <t>IRB 45 Poin Klay Thompson Antar Warriors Balas Dendam pada Mavericks: Golden State Warriors berhasil membalas ... https://t.co/kzUpfrzPMu</t>
  </si>
  <si>
    <t>IRB 45 Poin Klay Thompson Antar Warriors Balas Dendam pada Mavericks: Golden State Warriors berhasil membalas ... https://t.co/h1V0P8zcgl</t>
  </si>
  <si>
    <t>45 Poin Klay Thompson Antar Warriors Balas Dendam pada Mavericks: Golden State Warriors berhasil membalas keka... https://t.co/pANtWXkriA</t>
  </si>
  <si>
    <t>#Sport 45 Poin Klay Thompson Antar Warriors Balas Dendam pada Mavericks: Golden State Warriors berha... https://t.co/KRWdi1vIoC #DetikCom</t>
  </si>
  <si>
    <t>45 Poin Klay Thompson Antar Warriors Balas Dendam pada Mavericks: Golden State Warriors berhasil membalas keka... https://t.co/lHamj1AZEg</t>
  </si>
  <si>
    <t>45 Poin Klay Thompson Antar Warriors Balas Dendam pada Mavericks: Golden State Warriors berhasil membalas keka... https://t.co/yqpupyfP9j</t>
  </si>
  <si>
    <t>45 Poin Klay Thompson Antar Warriors Balas Dendam pada Mavericks: Golden State Warriors berhasil membalas keka... https://t.co/f9JeRvyGYM</t>
  </si>
  <si>
    <t>IRB 45 Poin Klay Thompson Antar Warriors Balas Dendam pada Mavericks: Golden State Warriors berhasil membalas ... https://t.co/lduGIT1R2Y</t>
  </si>
  <si>
    <t>45 Poin Klay Thompson Antar Warriors Balas Dendam pada Mavericks: Golden State Warriors berhasil membalas keka... https://t.co/T4yoMk2zy2</t>
  </si>
  <si>
    <t>45 Poin Klay Thompson Antar Warriors Balas Dendam pada Mavericks: Golden State Warriors berhasil membalas keka... https://t.co/Dvo9bPsnBP</t>
  </si>
  <si>
    <t>45 Poin Klay Thompson Antar Warriors Balas Dendam pada Mavericks: Golden State Warriors berhasil membalas keka... https://t.co/wDZkCpfzOp</t>
  </si>
  <si>
    <t>45 Poin Klay Thompson Antar Warriors Balas Dendam pada Mavericks: Golden State Warriors berhasil membalas keka... https://t.co/8UA9U5fIt2</t>
  </si>
  <si>
    <t>45 Poin Klay Thompson Antar Warriors Balas Dendam pada Mavericks: Golden State Warriors berhasil membalas keka... https://t.co/d9nQ353Bci</t>
  </si>
  <si>
    <t>45 Poin Klay Thompson Antar Warriors Balas Dendam pada Mavericks: Golden State Warriors berhasil membalas keka... https://t.co/9kMb4dsTvD</t>
  </si>
  <si>
    <t>45 Poin Klay Thompson Antar Warriors Balas Dendam pada Mavericks: Golden State Warriors berhasil membalas keka... https://t.co/KBXKcdNIsp</t>
  </si>
  <si>
    <t>Golden State Warriors berhasil membalas kekalahannya kepada Dallas Mavericks. Dimotori Klay Thompson, sang jua... https://t.co/ZAnRqRofTb</t>
  </si>
  <si>
    <t>45 Poin Klay Thompson Antar Warriors Balas Dendam pada Mavericks: Golden State Warriors berhasil membalas keka... https://t.co/6BvCChzcYF</t>
  </si>
  <si>
    <t>IRB 45 Poin Klay Thompson Antar Warriors Balas Dendam pada Mavericks: Golden State Warriors berhasil membalas ... https://t.co/8hTo8xmfIu</t>
  </si>
  <si>
    <t>#beritaterkini 45 Poin Klay Thompson Antar Warriors Balas Dendam pada Mavericks: Golden State Warriors berhasi... https://t.co/gsumO7u5D0</t>
  </si>
  <si>
    <t>45 Poin Klay Thompson Antar Warriors Balas Dendam pada Mavericks: Golden State Warriors berhasil membalas keka... https://t.co/mvM3QkEwbN</t>
  </si>
  <si>
    <t>45 Poin Klay Thompson Antar Warriors Balas Dendam pada Mavericks: Golden State Warriors berhasil membalas keka... https://t.co/Xjo0zIRTpH</t>
  </si>
  <si>
    <t>45 Poin Klay Thompson Antar Warriors Balas Dendam pada Mavericks: Golden State Warriors berhasil membalas keka... https://t.co/kx1WmnIfvr</t>
  </si>
  <si>
    <t>45 Poin Klay Thompson Antar Warriors Balas Dendam pada Mavericks: Golden State Warriors berhasil membalas keka... https://t.co/hNwkldKruo</t>
  </si>
  <si>
    <t>45 Poin Klay Thompson Antar Warriors Balas Dendam pada Mavericks: Golden State Warriors berhasil membalas keka...... https://t.co/MvQuEUDn6L</t>
  </si>
  <si>
    <t>45 Poin Klay Thompson Antar Warriors Balas Dendam pada Mavericks: Golden State Warriors berhasil membalas keka... https://t.co/EhLK9C5FD4</t>
  </si>
  <si>
    <t>45 Poin Klay Thompson Antar Warriors Balas Dendam pada Mavericks: Golden State Warriors berhasil membalas keka...... https://t.co/lNfAUVtUD8</t>
  </si>
  <si>
    <t>45 Poin Klay Thompson Antar Warriors Balas Dendam pada Mavericks: Golden State Warriors berhasil membalas keka... https://t.co/YA1bd4HunV</t>
  </si>
  <si>
    <t>45 Poin Klay Thompson Antar Warriors Balas Dendam pada Mavericks: Golden State Warriors berhasil membalas keka... https://t.co/uywbaeD9zH</t>
  </si>
  <si>
    <t>45 Poin Klay Thompson Antar Warriors Balas Dendam pada Mavericks: Golden State Warriors berhasil membalas keka... https://t.co/7e5UPKtJjQ</t>
  </si>
  <si>
    <t>45 Poin Klay Thompson Antar Warriors Balas Dendam pada Mavericks: Golden State Warriors berhasil membalas keka... https://t.co/eLNcvAGuD5</t>
  </si>
  <si>
    <t>45 Poin Klay Thompson Antar Warriors Balas Dendam pada Mavericks: Golden State Warriors berhas... https://t.co/7Jw7URdCeT #Magazinesoccer</t>
  </si>
  <si>
    <t>45 Poin Klay Thompson Antar Warriors Balas Dendam pada Mavericks: Golden State Warriors berhasil membalas keka... https://t.co/osGdNOuEWT</t>
  </si>
  <si>
    <t>45 Poin Klay Thompson Antar Warriors Balas Dendam pada Mavericks: Golden State Warriors berhasil membalas keka... https://t.co/WPe0fjNOoG</t>
  </si>
  <si>
    <t>45 Poin Klay Thompson Antar Warriors Balas Dendam pada Mavericks: Golden State Warriors berhasil membalas keka... https://t.co/GWPWXPQL67</t>
  </si>
  <si>
    <t>45 Poin Klay Thompson Antar Warriors Balas Dendam pada Mavericks: Golden State Warriors berhasil membalas keka... https://t.co/30P225SsjG</t>
  </si>
  <si>
    <t>45 Poin Klay Thompson Antar Warriors Balas Dendam pada Mavericks: Golden State Warriors berhasil membalas keka... https://t.co/BzBNQLsxqT</t>
  </si>
  <si>
    <t>45 Poin Klay Thompson Antar Warriors Balas Dendam pada Mavericks: Golden State Warriors berhasil membalas keka...... https://t.co/vV78O7kWCP</t>
  </si>
  <si>
    <t>45 Poin Klay Thompson Antar Warriors Balas Dendam pada Mavericks: Golden State Warriors berhasil membalas keka... https://t.co/HQZywk0Ysr</t>
  </si>
  <si>
    <t>45 Poin Klay Thompson Antar Warriors Balas Dendam pada Mavericks: Golden State Warriors berhasil membalas keka... https://t.co/HQZywjJnAT</t>
  </si>
  <si>
    <t>45 Poin Klay Thompson Antar Warriors Balas Dendam pada Mavericks: Golden State Warriors berhasil membalas keka... https://t.co/LyHEMuRUrm</t>
  </si>
  <si>
    <t>45 Poin Klay Thompson Antar Warriors Balas Dendam pada Mavericks: Golden State Warriors berhasil membalas keka... https://t.co/EDEfFYhzud</t>
  </si>
  <si>
    <t>45 Poin Klay Thompson Antar Warriors Balas Dendam pada Mavericks: Golden State Warriors berhasil membalas keka... https://t.co/xLHzb1yQmF</t>
  </si>
  <si>
    <t>IRB 45 Poin Klay Thompson Antar Warriors Balas Dendam pada Mavericks: Golden State Warriors berhasil membalas ... https://t.co/n4Naj820ee</t>
  </si>
  <si>
    <t>45 Poin Klay Thompson Antar Warriors Balas Dendam pada Mavericks: Golden State Warriors berhasil membalas keka... https://t.co/9Fq5G5HMjZ</t>
  </si>
  <si>
    <t>45 Poin Klay Thompson Antar Warriors Balas Dendam pada Mavericks: Golden State Warriors berhasil membalas keka... https://t.co/dLQQhqyVzs</t>
  </si>
  <si>
    <t>45 Poin Klay Thompson Antar Warriors Balas Dendam pada Mavericks: Golden State Warriors berhasil membalas keka... https://t.co/v3bAl1xUYV</t>
  </si>
  <si>
    <t>45 Poin Klay Thompson Antar Warriors Balas Dendam pada Mavericks: Golden State Warriors berhasil membalas keka... https://t.co/swviKyzaOi</t>
  </si>
  <si>
    <t>45 Poin Klay Thompson Antar Warriors Balas Dendam pada Mavericks: Golden State Warriors berhasil membalas keka... https://t.co/1QTMa6dIRO</t>
  </si>
  <si>
    <t>IRB 45 Poin Klay Thompson Antar Warriors Balas Dendam pada Mavericks: Golden State Warriors berhasil memba... https://t.co/64pkde6OUw IRB</t>
  </si>
  <si>
    <t>45 Poin Klay Thompson Antar Warriors Balas Dendam pada Mavericks: Golden State Warriors berhasil membalas keka... https://t.co/VUz4WI3rK3</t>
  </si>
  <si>
    <t>Golden State Warriors avenge Mavericks defeat with convincing win: Klay Thompson outshone teammate Steph Curry as the Golden State Wa...</t>
  </si>
  <si>
    <t>Sport : 45 Poin Klay Thompson Antar Warriors Balas Dendam pada Mavericks: Golden State Warriors berhasil memba... https://t.co/UQ0tnBJan1</t>
  </si>
  <si>
    <t>Golden State Warriors avenge Mavericks defeat with convincing win: Klay Thompson outshone teammate Steph Curry... https://t.co/0Oi7WMUuJc</t>
  </si>
  <si>
    <t>45 Poin Klay Thompson Antar Warriors Balas Dendam pada Mavericks: Golden State Warriors berhasil membalas keka... https://t.co/QgJrldunUx</t>
  </si>
  <si>
    <t>45 Poin Klay Thompson Antar Warriors Balas Dendam pada Mavericks: Golden State Warriors berhasil membalas keka... https://t.co/fyC4dzYM5t</t>
  </si>
  <si>
    <t>NBA: Mavs scheitern an Thompson-Show https://t.co/IttWlcbM3t</t>
  </si>
  <si>
    <t>Golden State Warriors avenge Mavericks defeat with convincing win https://t.co/yKpATeO693 #News_Channel17</t>
  </si>
  <si>
    <t>En la cancha más linda de la NBA #Warriors #DubNation #Nba #Roaracle @ Golden State Warriors… https://t.co/VMJKWRfPp2</t>
  </si>
  <si>
    <t>Golden State Warriors avenge Mavericks defeat with convincing win: Klay Thompson outshone teammate Steph Curry... https://t.co/2XH4khd9Lt</t>
  </si>
  <si>
    <t>Golden State Warriors avenge Mavericks defeat with convincing win https://t.co/W1ON8wWcYW</t>
  </si>
  <si>
    <t>Golden State Warriors avenge Mavericks defeat with convincing win: Klay Thompson outshone teammate Steph Curry... https://t.co/nxYf6cHfu5</t>
  </si>
  <si>
    <t>sport Golden State Warriors avenge Mavericks defeat with convincing win: Klay Thompson outshone teammate Steph... https://t.co/10555PFd1t</t>
  </si>
  <si>
    <t>Golden State Warriors avenge Mavericks defeat with convincing win: Klay Thompson outshone teammate Steph Curry... https://t.co/kwIDsEXTqj</t>
  </si>
  <si>
    <t>Golden State Warriors avenge Mavericks defeat with convincing win: Klay Thompson outshone teammate Steph Curry... https://t.co/RP1aqt27bo</t>
  </si>
  <si>
    <t>ff @vans_fk Golden State Warriors avenge Mavericks defeat with convincing win: Klay Thompson outshone ... https://t.co/lq2MyGVo1v #heaven</t>
  </si>
  <si>
    <t>Golden State Warriors avenge Mavericks defeat with convincing win: Klay Thompson outshone teammate Steph Curry... https://t.co/PV9oxgTbRy</t>
  </si>
  <si>
    <t>Golden State Warriors avenge Mavericks defeat with convincing win (AFP) https://t.co/m5G0h8MXb1</t>
  </si>
  <si>
    <t>#NewsFlash 45 Poin Klay Thompson Antar Warriors Balas Dendam pada Mavericks: Golden State Warriors berhasil me... https://t.co/huhFOj6Y6d</t>
  </si>
  <si>
    <t>#NewsFlash 45 Poin Klay Thompson Antar Warriors Balas Dendam pada Mavericks: Golden State Warriors berhasil me... https://t.co/ZqbxDm1xMk</t>
  </si>
  <si>
    <t>#NewsFlash 45 Poin Klay Thompson Antar Warriors Balas Dendam pada Mavericks: Golden State Warriors berhasil me... https://t.co/P7VPSKUvUy</t>
  </si>
  <si>
    <t>RT @update_kabar: #NewsFlash 45 Poin Klay Thompson Antar Warriors Balas Dendam pada Mavericks: Golden State Warriors berhasil me... https:/…</t>
  </si>
  <si>
    <t>45 Poin Klay Thompson Antar Warriors Balas Dendam pada Mavericks: Golden State Warriors berhasil membalas keka... https://t.co/4OrlcACdMi</t>
  </si>
  <si>
    <t>45 Poin Klay Thompson Antar Warriors Balas Dendam pada Mavericks: Golden State Warriors berhasil membalas keka... https://t.co/FB4sQHrWmk</t>
  </si>
  <si>
    <t>45 Poin Klay Thompson Antar Warriors Balas Dendam pada Mavericks: Golden State Warriors berhasil membalas keka... https://t.co/eqwM3sPDJh</t>
  </si>
  <si>
    <t>45 Poin Klay Thompson Antar Warriors Balas Dendam pada Mavericks: Golden State Warriors berhasil membalas keka... https://t.co/YSh0HDtRzM</t>
  </si>
  <si>
    <t>45 Poin Klay Thompson Antar Warriors Balas Dendam pada Mavericks: Golden State Warriors berhasil membalas keka... https://t.co/eLzi8Pdo8V</t>
  </si>
  <si>
    <t>45 Poin Klay Thompson Antar Warriors Balas Dendam pada Mavericks: Golden State Warriors berhasil membalas keka... https://t.co/MundCauj0G</t>
  </si>
  <si>
    <t>45 Poin Klay Thompson Antar Warriors Balas Dendam pada Mavericks: Golden State Warriors berhasil membalas keka... https://t.co/l9iNKbzSAL</t>
  </si>
  <si>
    <t>45 Poin Klay Thompson Antar Warriors Balas Dendam pada Mavericks: Golden State Warriors berhasil membalas keka... https://t.co/WEzl0SHx3a</t>
  </si>
  <si>
    <t>45 Poin Klay Thompson Antar Warriors Balas Dendam pada Mavericks: Golden State Warriors berhasil membalas keka... https://t.co/CbQ8ltpGTL</t>
  </si>
  <si>
    <t>45 Poin Klay Thompson Antar Warriors Balas Dendam pada Mavericks: Golden State Warriors berhasil membalas keka... https://t.co/QqSBbmCvPH</t>
  </si>
  <si>
    <t>45 Poin Klay Thompson Antar Warriors Balas Dendam pada Mavericks: Golden State Warriors berhasil membalas keka... https://t.co/sdsqNkIhlZ</t>
  </si>
  <si>
    <t>45 Poin Klay Thompson Antar Warriors Balas Dendam pada Mavericks: Golden State Warriors berhasil membalas keka... https://t.co/SF6UMMSs5U</t>
  </si>
  <si>
    <t>45 Poin Klay Thompson Antar Warriors Balas Dendam pada Mavericks: Golden State Warriors berhasil membalas keka... https://t.co/kGBOIfMEcI</t>
  </si>
  <si>
    <t>45 Poin Klay Thompson Antar Warriors Balas Dendam pada Mavericks: Golden State Warriors berhasil membalas keka... https://t.co/6ob2fgBCXg</t>
  </si>
  <si>
    <t>45 Poin Klay Thompson Antar Warriors Balas Dendam pada Mavericks: Golden State Warriors berhasil membalas keka... https://t.co/tKNWSMufz7</t>
  </si>
  <si>
    <t>45 Poin Klay Thompson Antar Warriors Balas Dendam pada Mavericks: Golden State Warriors berhasil membalas keka... https://t.co/qNN5RrNgDQ</t>
  </si>
  <si>
    <t>45 Poin Klay Thompson Antar Warriors Balas Dendam pada Mavericks: Golden State Warriors berhasil membalas keka... https://t.co/cDn3CiQRgx</t>
  </si>
  <si>
    <t>45 Poin Klay Thompson Antar Warriors Balas Dendam pada Mavericks: Golden State Warriors berhasil membalas keka... https://t.co/oOYAHcp78u</t>
  </si>
  <si>
    <t>45 Poin Klay Thompson Antar Warriors Balas Dendam pada Mavericks: Golden State Warriors berhasil membalas keka... https://t.co/v2x0nt48qI</t>
  </si>
  <si>
    <t>45 Poin Klay Thompson Antar Warriors Balas Dendam pada Mavericks: Golden State Warriors berhasil membalas keka... https://t.co/5H76DCSzFO</t>
  </si>
  <si>
    <t>Golden State Warriors Hardwood Classics Franchise History T-Shirt XL,NWT https://t.co/GY5tB0CcNn https://t.co/LuKnpEsEzY</t>
  </si>
  <si>
    <t>Golden State Warriors berhasil membalas kekalahannya kepada Dallas Mavericks. Dimotori Klay Thompson, sang jua... https://t.co/CFvDoPjcYX</t>
  </si>
  <si>
    <t>45 Poin Klay Thompson Antar Warriors Balas Dendam pada Mavericks: Golden State Warriors berhasil membalas keka... https://t.co/SjVSg4jU9O</t>
  </si>
  <si>
    <t>45 Poin Klay Thompson Antar Warriors Balas Dendam pada Mavericks: Golden State Warriors berhasil membalas keka... https://t.co/K8AoNfWGXh</t>
  </si>
  <si>
    <t>45 Poin Klay Thompson Antar Warriors Balas Dendam pada Mavericks: Golden State Warriors berhasil membalas keka... https://t.co/4suqhrqMTP</t>
  </si>
  <si>
    <t>Golden State Warriors berhasil membalas kekalahannya kepada Dallas Mavericks. Dimotori Klay Thompson, sang jua... https://t.co/DcY2xM99bM</t>
  </si>
  <si>
    <t>Golden State Warriors berhasil membalas kekalahannya kepada Dallas Mavericks. Dimotori Klay Thompson, sang jua... https://t.co/k3yruKtAoX</t>
  </si>
  <si>
    <t>45 Poin Klay Thompson Antar Warriors Balas Dendam pada Mavericks: Golden State Warriors berhasil membalas keka... https://t.co/r2EsNqEY1r</t>
  </si>
  <si>
    <t>45 Poin Klay Thompson Antar Warriors Balas Dendam pada Mavericks: Golden State Warriors berhasil membalas keka... https://t.co/xtEuZgh7fa</t>
  </si>
  <si>
    <t>#Sports_ 45 Poin Klay Thompson Antar Warriors Balas Dendam pada Mavericks: Golden State Warriors berhasil memb... https://t.co/r7Xn4AYPwn</t>
  </si>
  <si>
    <t>45 Poin Klay Thompson Antar Warriors Balas Dendam pada Mavericks: Golden State Warriors berhasil membalas keka... https://t.co/g4LcT9Rg0a</t>
  </si>
  <si>
    <t>45 Poin Klay Thompson Antar Warriors Balas Dendam pada Mavericks: Golden State Warriors berhasil membalas keka... https://t.co/P2yMTmYJT4</t>
  </si>
  <si>
    <t>#NBA #Hoops 032 Stephen Curry - Golden State Warriors NBA Basketball MVP 17"x14" Poster https://t.co/9wvZLddzAD #Art #Collectors</t>
  </si>
  <si>
    <t>45 Poin Klay Thompson Antar Warriors Balas Dendam pada Mavericks: Golden State Warriors berhasil membalas keka... https://t.co/9HQ1LYbiwS</t>
  </si>
  <si>
    <t>Golden State Warriors berhasil membalas kekalahannya kepada Dallas Mavericks. Dimotori Klay Thompson, sang jua... https://t.co/bBNQ3fPBwb</t>
  </si>
  <si>
    <t>45 Poin Klay Thompson Antar Warriors Balas Dendam pada Mavericks: Golden State Warriors berhasil membalas keka... https://t.co/EHegQaL7qV</t>
  </si>
  <si>
    <t>45 Poin Klay Thompson Antar Warriors Balas Dendam pada Mavericks: Golden State Warriors berhasil membalas keka... https://t.co/ayg2mwrymZ</t>
  </si>
  <si>
    <t>45 Poin Klay Thompson Antar Warriors Balas Dendam pada Mavericks: Golden State Warriors berhasil membalas keka... https://t.co/RPs2matE6F</t>
  </si>
  <si>
    <t>45 Poin Klay Thompson Antar Warriors Balas Dendam pada Mavericks: Golden State Warriors berhasil membalas keka... https://t.co/Mq7RMZaJXk</t>
  </si>
  <si>
    <t>45 Poin Klay Thompson Antar Warriors Balas Dendam pada Mavericks: Golden State Warriors berhasil membalas keka... https://t.co/Aqybu0RLGB</t>
  </si>
  <si>
    <t>45 Poin Klay Thompson Antar Warriors Balas Dendam pada Mavericks: Golden State Warriors berhasil membalas keka... https://t.co/vGXkNBm1v9</t>
  </si>
  <si>
    <t>Golden State Warriors avenge Mavericks defeat with convincing win - https://t.co/7EBOyAXvqb https://t.co/qrKeZ6zxJ9</t>
  </si>
  <si>
    <t>I'm watching "NBA: Golden State #Warriors vs Dallas Mavericks" #ViggleTV 
#viggle #dallas mavericks at golden state warriors</t>
  </si>
  <si>
    <t>45 Poin Klay Thompson Antar Warriors Balas Dendam pada Mavericks: Golden State Warriors berhasil membalas keka... https://t.co/MGjuCCcXIK</t>
  </si>
  <si>
    <t>45 Poin Klay Thompson Antar Warriors Balas Dendam pada Mavericks: Golden State Warriors berhasil membalas keka... https://t.co/XPdIrKR2y6</t>
  </si>
  <si>
    <t>45 Poin Klay Thompson Antar Warriors Balas Dendam pada Mavericks: Golden State Warriors berhasil membalas keka... https://t.co/OvHUUAL9DX</t>
  </si>
  <si>
    <t>#SPORT 45 Poin Klay Thompson Antar Warriors Balas Dendam pada Mavericks: Golden State Warriors berhasil membal... https://t.co/mcCW8bwyaT</t>
  </si>
  <si>
    <t>45 Poin Klay Thompson Antar Warriors Balas Dendam pada Mavericks: Golden State Warriors berhasil membalas ... https://t.co/rHd54AiF9G --&amp;gt;</t>
  </si>
  <si>
    <t>45 Poin Klay Thompson Antar Warriors Balas Dendam pada Mavericks: Golden State Warriors berhasil membalas keka... https://t.co/rHd54AiF9G</t>
  </si>
  <si>
    <t>45 Poin Klay Thompson Antar Warriors Balas Dendam pada Mavericks: Golden State Warriors berhasil membalas keka... https://t.co/zSfx0sSibr</t>
  </si>
  <si>
    <t>45 Poin Klay Thompson Antar Warriors Balas Dendam pada Mavericks: Golden State Warriors berhasil membalas keka... https://t.co/dfQdtAm9Ai</t>
  </si>
  <si>
    <t>45 Poin Klay Thompson Antar Warriors Balas Dendam pada Mavericks: Golden State Warriors berhasil membalas keka... https://t.co/qJo8MCxHpr</t>
  </si>
  <si>
    <t>NBA (09:26) - Mavs ohne Nowitzki chancenlos gegen Golden State: Ohne Dirk Nowitzki haben die Dallas Mavericks ... https://t.co/JblqAiblJM</t>
  </si>
  <si>
    <t>45 Poin Klay Thompson Antar Warriors Balas Dendam pada Mavericks: Golden State Warriors berhasil membalas keka... https://t.co/2YOJ3qfruG</t>
  </si>
  <si>
    <t>45 Poin Klay Thompson Antar Warriors Balas Dendam pada Mavericks: Golden State Warriors berhasil membalas keka... https://t.co/Ohs51QhBj6</t>
  </si>
  <si>
    <t>#revitalisasibenoa 45 Poin Klay Thompson Antar Warriors Balas Dendam pada Mavericks: Golden State Warriors ber... https://t.co/awsF8WcfDR</t>
  </si>
  <si>
    <t>#revitalisasibenoa 45 Poin Klay Thompson Antar Warriors Balas Dendam pada Mavericks: Golden State Warriors ber... https://t.co/vPqx3EVxGo</t>
  </si>
  <si>
    <t>#revitalisasibenoa 45 Poin Klay Thompson Antar Warriors Balas Dendam pada Mavericks: Golden State Warriors ber... https://t.co/CH11obTQql</t>
  </si>
  <si>
    <t>#OKCThunder #TeamOKC #GetUpGetLoud Golden State Warriors avenge Mavericks defeat with convincing win (AFP) https://t.co/WisL1Cj4CZ</t>
  </si>
  <si>
    <t>Golden State Warriors avenge Mavericks defeat with convincing win</t>
  </si>
  <si>
    <t>Golden State Warriors avenge Mavericks defeat with convincing win https://t.co/cP6U63Ip7i</t>
  </si>
  <si>
    <t>„Golden State Warriors“ jau lygiai metus nepralaimi namie. Pergalė prieš „Mavericks“ jiems buvo 40-oji iš eilės... https://t.co/XzMIt0CUcn</t>
  </si>
  <si>
    <t>Golden State Warriors Vs. Dallas Mavericks Live Stream — Watch The Game Online: https://t.co/gd0jpl4niG via @YouTube</t>
  </si>
  <si>
    <t>Golden State Warriors 127-107 Dallas Mavericks
Arkadas son 4 macta da adamlar 120 ve üzeri attı bu ne ya şampiyon belli gibi #DubNation #GSW</t>
  </si>
  <si>
    <t>RT @GSlatinoamerica: Golden State Warriors 👏👏👏👏</t>
  </si>
  <si>
    <t>Dallas Mavericks vs Golden State Warriors https://t.co/OTtlRcUiY3</t>
  </si>
  <si>
    <t>Golden State #Warriors avenge Mavericks defeat with convincing win (AFP) [Yahoo! Sports] https://t.co/Z4bRxcfxab</t>
  </si>
  <si>
    <t>Latest #NBA Highlights: Dallas #Mavericks vs Golden State #Warriors (107:127) on Jan 27 https://t.co/RUKt2BhmVE https://t.co/3Tok9EMgHA</t>
  </si>
  <si>
    <t>RT @taablenote: Latest #NBA Highlights: Dallas #Mavericks vs Golden State #Warriors (107:127) on Jan 27 https://t.co/RUKt2BhmVE https://t.c…</t>
  </si>
  <si>
    <t>Golden State Warriors, üstüste 5 maçtır 120+ sayı atıyor! 1993 Şubat'tan beri bunu yapabilen ilk takım...</t>
  </si>
  <si>
    <t>RT @SherwoodStrauss: The quiet All-Star explodes for 45 https://t.co/jptA7RRL1g</t>
  </si>
  <si>
    <t>🐐🐐🐐 https://t.co/g2uKCr21Kr</t>
  </si>
  <si>
    <t>Golden State Warriors Defeat Dallas Mavericks https://t.co/5fnC5JOsFW #sanfrancisco</t>
  </si>
  <si>
    <t>Dallas Mavericks vs Golden State Warriors - Full Game Highlights | Jan 2... https://t.co/TWvbDxBkuL via @YouTube</t>
  </si>
  <si>
    <t>Quand j'regarde twitter et facebook, j'me dis quand même que ça bandwagon à mort avec Golden State Warriors et Steph Curry...</t>
  </si>
  <si>
    <t>Liga NBA: Kolejne zwycięstwo Golden State Warriors https://t.co/EXwisFC85q</t>
  </si>
  <si>
    <t>#NewYork: New York Knicks vs. Golden State Warriors at Madison Square Garden - Jan  31
► Shop Tickets: https://t.co/9KXrKC7V1A</t>
  </si>
  <si>
    <t>GSW 3-man weave - Business Insider https://t.co/IEH524cYTd</t>
  </si>
  <si>
    <t>Golden State Warriors vs Dallas Mavericks Live Stream: Watch NBA Basketball Online - Christian Post https://t.co/d3cURSi0gD #dubs</t>
  </si>
  <si>
    <t>Why doesn't Rick Carlisle believe the Mavs can win at Golden State? - https://t.co/c5XAwQGAB2 https://t.co/32iB4801Yu #dubs</t>
  </si>
  <si>
    <t>Video: Can anyone stop the Golden State Warriors? - https://t.co/RQ1XKaABZL https://t.co/bxCoP52pDB #dubs</t>
  </si>
  <si>
    <t>Thompson: Pursuit of 73 wins is Warriors' best motivator now: The Golden State Warriors have proved they can beat… https://t.co/1jfj97fQ3U</t>
  </si>
  <si>
    <t>RT @stephenasmith: The Cleveland Cavaliers loss to the Golden State Warriors will have a lasting effect! https://t.co/cZhTY9m88N</t>
  </si>
  <si>
    <t>RT @NBA_de: Die Mavs schlagen sich beim Champion auch ohne @swish41 ordentlich, doch @KlayThompson ist einfach zu viel: https://t.co/cCfJ1m…</t>
  </si>
  <si>
    <t>#sports #superbowl GOLDEN STATE WARRIORS MOUSE PAD Basketball Mousepad - Gifts for NBA Sports Fans https://t.co/sToLaUT8Vc #nba #nfl</t>
  </si>
  <si>
    <t>With a 127-107 victory over the Dallas Mavericks Wednesday, the Golden State Warriors have tied the record for... https://t.co/tJqVybW7qV</t>
  </si>
  <si>
    <t>Golden State Warriors avenge Mavericks defeat with convincing win... #nba https://t.co/5YTaGowG1A https://t.co/mfDqHz0DvS</t>
  </si>
  <si>
    <t>Bu arada Golden State Warriors manyaklar gibi kazanmaya devam ediyor. 42-4 oldu seri. #DubNation</t>
  </si>
  <si>
    <t>#DALatGSW: Mavs chancenlos beim NBA-Champion
Golden State Warriors – Dallas Mavericks 127:107
https://t.co/J7A9w3imfz via @wordpressdotcom</t>
  </si>
  <si>
    <t>Golden State Warriors avenge Mavericks defeat with convincing win https://t.co/MlHdGski9Z</t>
  </si>
  <si>
    <t>Golden State Warriors berhasil membalas kekalahannya kepada Dallas Mavericks. Dimotori Klay Thompson, sang jua... https://t.co/X6chMDH1wD</t>
  </si>
  <si>
    <t>IRB 45 Poin Klay Thompson Antar Warriors Balas Dendam pada Mavericks: Golden State Warriors berhasil membalas ... https://t.co/zDI9W690IJ</t>
  </si>
  <si>
    <t>#sport 45 Poin Klay Thompson Antar Warriors Balas Dendam pada Mavericks: Golden State Warriors berhasil membal... https://t.co/5rMzH6Zr0N</t>
  </si>
  <si>
    <t>45 Poin Klay Thompson Antar Warriors Balas Dendam pada Mavericks: Golden State Warriors berhasil membalas keka... https://t.co/5rMzH6Zr0N</t>
  </si>
  <si>
    <t>Stephen Curry scored 37 points and hit six 3-pointers in three quarters as the reigning champion Golden State Warriors showed they still</t>
  </si>
  <si>
    <t>45 Poin Klay Thompson Antar Warriors Balas Dendam pada Mavericks: Golden State Warriors berhasil membalas keka... https://t.co/dVNtRP4ARL</t>
  </si>
  <si>
    <t>45 Poin Klay Thompson Antar Warriors Balas Dendam pada Mavericks: Golden State Warriors berhasil membalas keka... https://t.co/98VLgEi3Fv</t>
  </si>
  <si>
    <t>Warriors' San Francisco Arena Will Be Called 'Chase Center': As the Golden State Warriors sit at... https://t.co/VXzHKfCQmE #SanFrancisco</t>
  </si>
  <si>
    <t>Video: Can anyone stop the Golden State Warriors? https://t.co/wCHTWowgeS https://t.co/SgLV2yb2Qw</t>
  </si>
  <si>
    <t>Klay Thompson, #Warriors' quiet #AllStar, drops 45 points on Mavericks - via @ESPN App https://t.co/CO9moUEURt #DubNation #NBAAllStarTO</t>
  </si>
  <si>
    <t>Watch #StephCurry meet young fan who asked Riley to be his Valentine
https://t.co/L2fhkBH5gz #Warriors #DubNation https://t.co/zPzWyyzBLz</t>
  </si>
  <si>
    <t>The Golden State Warriors is current the NBA best team
With the best guards
#SplashBrothers</t>
  </si>
  <si>
    <t>I liked a @YouTube video https://t.co/TboWGP0Dxr Game of Zones: Golden State Warriors Edition</t>
  </si>
  <si>
    <t>SFNews360: Warriors' San Francisco Arena Will Be Called 'Chase Center': As the Golden State Warriors sit at... https://t.co/ARJMYZbmi0 #Sa…</t>
  </si>
  <si>
    <t>Basket - NBA - Les Golden State Warriors déroulent face aux Dallas Mavericks avec un Klay.. https://t.co/Yz6JTEQy3r</t>
  </si>
  <si>
    <t>Watch Golden State Warriors Vs. Dallas Mavericks NBA Game Online (Live Stream) - https://t.co/BKFWQ8qEVp https://t.co/KpUdFtjXWV</t>
  </si>
  <si>
    <t>Pikku nicetoknow: Golden State Warriors hävisi kotonaan viimeksi 27.1.2015. Tämä tarkoittaa päivän yli VUOSI sitten. eihuono. #NBAfi</t>
  </si>
  <si>
    <t>Golden State Warriors tie the best start in NBA history through 46 games. They knock down the Mavericks 127-107 https://t.co/VupqSkcniT</t>
  </si>
  <si>
    <t>There's no place like home for the Golden State Warriors. https://t.co/8wPA1C0qtD</t>
  </si>
  <si>
    <t>[El Datómetro]
Especial Golden State Warriors: CIFRAS de un año LEGENDARIO. Mira qué datos
https://t.co/xJBpdmX8cS https://t.co/vtrWZJtVCl</t>
  </si>
  <si>
    <t>RT @kiaenzona: [El Datómetro]
Especial Golden State Warriors: CIFRAS de un año LEGENDARIO. Mira qué datos
https://t.co/xJBpdmX8cS https:/…</t>
  </si>
  <si>
    <t>RT @GS_Warriors1: #Top Golden State Warriors Hardwood Classics Franchise History #TShirt XL,NWT https://t.co/p6AHW1bzTA #RT</t>
  </si>
  <si>
    <t>#wp_NBA NBA Recap Dallas Mavericks vs Golden State Warriors | January 27, 2016 https://t.co/FixjJiZoXn</t>
  </si>
  <si>
    <t>Video: Can anyone stop the Golden State Warriors? https://t.co/EgcPs8sv0G https://t.co/n3Sx6FH1SX</t>
  </si>
  <si>
    <t>Estamos viviendo la historia, día a día https://t.co/3RkDFYu3TW</t>
  </si>
  <si>
    <t>Golden State @Warriors avenge Mavericks defeat with convincing win ►► https://t.co/eZNqMeUr0e https://t.co/xWxV4CU11r</t>
  </si>
  <si>
    <t>Ungeschlagen zuhause – und mal eben auf die harte Niederlage gegen die Golden State Warriors geantwortet. Die San... https://t.co/eEi9ZG9zGn</t>
  </si>
  <si>
    <t>Warriorsi na dobrom putu da obore rekord Bullsa https://t.co/cZ1hYScegE #Golden State Warriors #NBA #rekord</t>
  </si>
  <si>
    <t>Golden State Warriors avenge Mavericks defeat with convincing win (AFP) https://t.co/mXDFKAVDzA</t>
  </si>
  <si>
    <t>Dallas Mavericks vs Golden State Warriors https://t.co/BQhkomMUvW</t>
  </si>
  <si>
    <t>Dallas Mavericks 107-127 Golden State Warriors. Canal: NBA TV</t>
  </si>
  <si>
    <t>Cleveland Cavaliers vs. Golden State Warriors: Here’s... https://t.co/uZFb68ew2C #ClevelandCavaliers</t>
  </si>
  <si>
    <t>Cleveland Cavaliers vs. Golden State Warriors: Here’s... https://t.co/qHmlTncuXg #clevelandcavaliers</t>
  </si>
  <si>
    <t>Quiet All-Star Klay Thompson drops 45 points on Mavs - ESPN (blog) https://t.co/Rr7Dg4vu5G</t>
  </si>
  <si>
    <t>Video: Can anyone stop the Golden State Warriors? - https://t.co/jQyJhB9gW9 https://t.co/eYuOM0e581</t>
  </si>
  <si>
    <t>#jerseys #nba Golden State WARRIORS ADIDAS Snapback Cap Hat NBA Steph Curry Black Gray New https://t.co/xkNDK7Sk1X #forsale #throwback</t>
  </si>
  <si>
    <t>RT @TheAOSNOfficial: The Golden State #Warriors: The Greatest Of This Era? https://t.co/jZE62uoH4J https://t.co/ckxzfpSUmE</t>
  </si>
  <si>
    <t>Nba finals, I'm predicting  Golden State warriors vs spurs or Cleveland.</t>
  </si>
  <si>
    <t>Super @KlayThompson for the win of Golden State Warriors! https://t.co/lglOb5EJ7j</t>
  </si>
  <si>
    <t>Resumen: Stephen Curry, LeBron James, Golden State Warriors. A pocas horas del comienzo de la final de la NBA, los… https://t.co/ZfeC9Ch4re</t>
  </si>
  <si>
    <t>Resumen: Stephen Curry, LeBron James, NBA Finals, Golden State Warriors. Alejado por un momento de las canchas de… https://t.co/8cpx07O8rJ</t>
  </si>
  <si>
    <t>Wonderful business meeting at Lax Marriot.  This young men is a true fan of the Golden State Warriors. Go Warriors. https://t.co/pNdwbS0Au1</t>
  </si>
  <si>
    <t>NBA Recap Dallas Mavericks vs Golden State Warriors | January 27, 2016 | Highlights
マーベリックスvsウォリアーズ ウォリアーズ勝利！ https://t.co/CuyBKJPhh0</t>
  </si>
  <si>
    <t>Golden State Warriors, 1993-Suns'tan sonra 5 maçtır üst üste +120 sayı atan ikinci takım oldu.Ve bu maçların arasında San Antonio Spurs var.</t>
  </si>
  <si>
    <t>RT @EreenTuncay: Golden State Warriors, 1993-Suns'tan sonra 5 maçtır üst üste +120 sayı atan ikinci takım oldu.Ve bu maçların arasında San …</t>
  </si>
  <si>
    <t>Depois da derrota para o Golden State Warriors o San Antonio voltou a ganhar jogando bem! #GoSpursGo https://t.co/8TO2oqfNBw</t>
  </si>
  <si>
    <t>Golden State Warriors, galibiyet serisini 5 maça çıkardı. https://t.co/TE6iyAzNPR https://t.co/IBsbCB19eA</t>
  </si>
  <si>
    <t>[ NBA ] https://t.co/TCtRYRGZ3O https://t.co/LTDFPJIbNJ</t>
  </si>
  <si>
    <t>Novak Djokovic &amp;amp; the Golden State Warriors are both unstoppable, slaughtering their closest competition like a video game w/ all cheat codes</t>
  </si>
  <si>
    <t>RT @itsmedmfIII: Klay Thompson scores 45 in Golden State Warriors' win over Mavericks https://t.co/lxGirsWC9o</t>
  </si>
  <si>
    <t>Golden State Warriors Vs. Dallas Mavericks Live Stream — Watch The Game Online https://t.co/KNxKIVzxNY</t>
  </si>
  <si>
    <t>Warriors, Dallas’tan rövanşı aldı:NBA’de dün gece son şampiyon Golden State Warriors https://t.co/25NbYJkKwN</t>
  </si>
  <si>
    <t>Klay Thompson'dan 45 sayı:Dallas Mavericks'i 127-107 yenen Golden State Warriors, ga https://t.co/PLyRdbEUQX</t>
  </si>
  <si>
    <t>Merc most viewed: Thompson: Pursuit of 73 wins is Warriors' best motivator now: The Golden State Warriors have... https://t.co/wYpznWCQoh</t>
  </si>
  <si>
    <t>Estadísticas, Box Score Dallas Mavericks Vs Golden State Warriors:  https://t.co/RNgoPuilU3 #NBA</t>
  </si>
  <si>
    <t>JPMorgan Chase buys naming rights for future Warriors arena: SAN FRANCISCO (AP) -- Golden State Warriors Presi... https://t.co/KTAEXPErJH</t>
  </si>
  <si>
    <t>#Golden #State #Warriors Vs. #Dallas #Mavericks #Dwell #Stream — #View The # ... - https://t.co/KnHLlobTC5 https://t.co/Kpe8yjzvxW</t>
  </si>
  <si>
    <t>I added a video to a @YouTube playlist https://t.co/qdfJTrzXNf Golden State Warriors vs Dallas Mavericks | Full Highlights | January</t>
  </si>
  <si>
    <t>RT @ATLHawks: Every NBA team as a @Drake song from @ThePostGame: https://t.co/ryLfu2TBNr
Ours is "Up All Night." Agree? https://t.co/Jv15f…</t>
  </si>
  <si>
    <t>45 Poin Klay Thompson Antar Warriors Balas Dendam pada Mavericks: Golden State Warriors berhasil membalas keka... https://t.co/OyCxHyB4lQ</t>
  </si>
  <si>
    <t>NBA no mana skatu punkta: Strength in Numbers 2014-2015 NBA Champions Golden... https://t.co/TgqlAPUtef</t>
  </si>
  <si>
    <t>You know how I know that Golden State Warriors are good!? They defeated the Cavs, Bulls, Pacers, Spurs &amp;amp; Mavs by a combined 127 points 👀</t>
  </si>
  <si>
    <t>@KlayThompson , Warriors' quiet All-Star, drops 45 points on Mavericks https://t.co/nnzqumexnC "A supporting actor can also be an All-Star"</t>
  </si>
  <si>
    <t>@bgtennisnation @DDOSAMANTES &amp;gt;&amp;gt;&amp;gt; Golden State Warriors, FC Barcelona, Novak &amp;amp; Serena are making their sports depressingly boring!!!</t>
  </si>
  <si>
    <t>GAME THREAD: Dallas Mavericks at Golden State Warriors - Mavs Moneyball https://t.co/CGHC9qNlXz</t>
  </si>
  <si>
    <t>Golden State'ten tek maçta 3 rekor: Dallas Mavericks'i 127-107 yenen Golden State Warriors, galibiyet serisini... https://t.co/NI66JWLcAb</t>
  </si>
  <si>
    <t>Golden State'ten tek maçta 3 rekor: Dallas Mavericks'i 127-107 yenen Golden State Warriors, galibiyet serisini... https://t.co/fSjOxPCLBl</t>
  </si>
  <si>
    <t>RT @Cooperativa: #NBA: Golden State Warriors amplió su racha triunfal tras derrotar a Dallas Mavericks https://t.co/wrTwBqFKwp https://t.co…</t>
  </si>
  <si>
    <t>RT @AlAireLibre: #NBA: Golden State Warriors amplió su racha triunfal tras derrotar a Dallas Mavericks https://t.co/tdWn6Frqyl https://t.co…</t>
  </si>
  <si>
    <t>RT @Nba24Official: Dallas Mavericks @ Golden State Warriors 107-127: Thompson travolge Dallas all'Oracle Arena, ancora una ... - https://t.…</t>
  </si>
  <si>
    <t>RT @WisTim55: Klay Thompson, Warriors' quiet All-Star, drops 45 points on Mavericks https://t.co/Tqi9Qjlwui</t>
  </si>
  <si>
    <t>#NBA #GOLDENSTATE - Stephen Curry #30 City Lights Golden State Warriors Basketball Jers... https://t.co/djvyr2oyCq https://t.co/k33Sm3HFUt</t>
  </si>
  <si>
    <t>Golden State Warriors Vs. Dallas Mavericks Live Stream — Watch The Game Online - https://t.co/63jDnQ43kJ</t>
  </si>
  <si>
    <t>It was supposed to be the Golden State Warriors&amp;amp;#8217; biggest test thus far this season. It was supposed to prove that the rest of the</t>
  </si>
  <si>
    <t>Una muy sensual fanática de la #NBA y los Golden State Warriors #JuevesDeGanarSeguidores https://t.co/Dc2jlEYh0d</t>
  </si>
  <si>
    <t>#NBA: Golden State Warriors amplió su racha triunfal tras derrotar a Dallas Mavericks https://t.co/tdWn6Frqyl https://t.co/cdB0HjLmXI</t>
  </si>
  <si>
    <t>[Fotos] Golden State Warriors mantuvo invicto en casa tras vencer a Dallas Mavericks #NBA https://t.co/5FbLtexs1A</t>
  </si>
  <si>
    <t>Steve Kerr Returns as Golden State Warriors Head Coach #Technology #Technologynews https://t.co/d0RXXkkd7p</t>
  </si>
  <si>
    <t>RT @sjsuniljassal: Steve Kerr Returns as Golden State Warriors Head Coach #Technology #Technologynews https://t.co/d0RXXkkd7p</t>
  </si>
  <si>
    <t>Dallas Mavericks vs Golden State Warriors: Part 1 Part 2 Part 3 Part 4 If video does not show or display error... https://t.co/scC4cfsa4P</t>
  </si>
  <si>
    <t>RT @Cooperativa: [Fotos] Golden State Warriors mantuvo invicto en casa tras vencer a Dallas Mavericks #NBA https://t.co/AV6G3wRML6</t>
  </si>
  <si>
    <t>Klay Thompson, Warriors' quiet All-Star, drops 45 points on Mavericks https://t.co/Tqi9Qjlwui</t>
  </si>
  <si>
    <t>Klay Thompson scores 45 in Golden State Warriors' win over Mavericks https://t.co/lxGirsWC9o</t>
  </si>
  <si>
    <t>NBA - Golden State Warriors chasing 1995-96 Chicago Bulls https://t.co/mwxBKFYNqf</t>
  </si>
  <si>
    <t>OAKLAND, Calif. -- Once when asked what he would be on another team, with a different role, All-Star… https://t.co/WTQncpjXkQ #HorseRacing</t>
  </si>
  <si>
    <t>RT @HorseRaceKibow: OAKLAND, Calif. -- Once when asked what he would be on another team, with a different role, All-Star… https://t.co/WTQn…</t>
  </si>
  <si>
    <t>RT @iamRichCole: Best In The NBA!!  42 - 4 🏀
Golden State @Warriors 
#DubNation ( @DJdSharp  ) 
https://t.co/sJsfvzvgqp</t>
  </si>
  <si>
    <t>Résultats du 28/01/16 (4)
Utah Jazz 102-73 Charlotte Hornets 
Golden State Warriors 127-107 Dallas Mavericks</t>
  </si>
  <si>
    <t>Golden State Warriors vs Indiana Pacers | Full Game Highlights | Jan 22 2016 | 2015-16 NBA SEASON https://t.co/U20mfsQOhY #basketball</t>
  </si>
  <si>
    <t>RT @GoBasketBallVid: Golden State Warriors vs Indiana Pacers | Full Game Highlights | Jan 22 2016 | 2015-16 NBA SEASON https://t.co/U20mfsQ…</t>
  </si>
  <si>
    <t>@warriors Stephen curry is my best player golden state warriors keep it up</t>
  </si>
  <si>
    <t>Ultima gara di RS persa in casa dai Golden State Warriors?
365 giorni fa.
TRECENTOSESSANTACINQUE.
#NBAPassion https://t.co/zDZ11OzqQJ</t>
  </si>
  <si>
    <t>RT @NBAPassion_com: Ultima gara di RS persa in casa dai Golden State Warriors?
365 giorni fa.
TRECENTOSESSANTACINQUE.
#NBAPassion https:/…</t>
  </si>
  <si>
    <t>pabebe ang golden state warriors 󾌦 
WALANG MAKAKAPIGIL SAKANILA 󾌴 
hahaha󾌴</t>
  </si>
  <si>
    <t>https://t.co/VtylnKfI6l Golden State Warriors Blue Sleeved Blank Adidas Rev 30 Authentic Jersey sz XL +2</t>
  </si>
  <si>
    <t>Unos Golden State Warriors camino de ser leyenda 42-4 y aumentando... #NBA 🏀 😨 https://t.co/njYtDD1Njf</t>
  </si>
  <si>
    <t>Golden State Warriors mantuvo invicto en casa https://t.co/niAqG83xoU https://t.co/wWd3aIIVAp</t>
  </si>
  <si>
    <t>[okezone] Mavericks Jadi Korban Keangkeran Oracle Arena: Golden State Warriors berhasil meraih kemenangan ke-2... https://t.co/EkBfHSAZJV</t>
  </si>
  <si>
    <t>Mavericks Jadi Korban Keangkeran Oracle Arena: Golden State Warriors berhasil meraih kemenangan ke-22 di kandang. https://t.co/uTRbZGxEqp</t>
  </si>
  <si>
    <t>Mavericks Jadi Korban Keangkeran Oracle Arena: Golden State Warriors berhasil meraih kemenangan ke-22 di kandang. https://t.co/t0Ty0EglEi</t>
  </si>
  <si>
    <t>Golden State Warriors berhasil meraih kemenangan ke-22 di kandang. https://t.co/7NkRuGeEKD</t>
  </si>
  <si>
    <t>Mavericks Jadi Korban Keangkeran Oracle Arena: Golden State Warriors berhasil meraih kemenangan ke-22 di kandang. https://t.co/cYz3r5VDEA</t>
  </si>
  <si>
    <t>Mavericks Jadi Korban Keangkeran Oracle Arena: Golden State Warriors berhasil meraih kemenangan ke-22 di kandang. https://t.co/46PAUZg4ax</t>
  </si>
  <si>
    <t>Mavericks Jadi Korban Keangkeran Oracle Arena: Golden State Warriors berhasil meraih kemenangan ke-22 di kandang. https://t.co/ymCtynlmtD</t>
  </si>
  <si>
    <t>Mavericks Jadi Korban Keangkeran Oracle Arena: Golden State Warriors berhasil meraih kemenangan ke-22 di kandang. https://t.co/97u03MPhUT</t>
  </si>
  <si>
    <t>Mavericks Jadi Korban Keangkeran Oracle Arena: Golden State Warriors berhasil meraih kemenangan ke-22 di kandang. https://t.co/kTslla7EJp</t>
  </si>
  <si>
    <t>45 Poin Klay Thompson Antar Warriors Balas Dendam pada Mavericks: Golden State Warriors berhasil membalas keka... https://t.co/xGyIGoBDoj</t>
  </si>
  <si>
    <t>Mavericks Jadi Korban Keangkeran Oracle Arena: Golden State Warriors berhasil meraih kemenangan ke-22 di kandang. https://t.co/BIr4qFx8Kw</t>
  </si>
  <si>
    <t>Golden State Warriors berhasil membalas kekalahannya kepada Dallas Mavericks. Dimotori Klay Thompson, sang jua... https://t.co/5PszjjreCB</t>
  </si>
  <si>
    <t>Golden State Warriors berhasil meraih kemenangan ke-22 di kandang. https://t.co/UQxWGnKbSN</t>
  </si>
  <si>
    <t>Mavericks Jadi Korban Keangkeran Oracle Arena: Golden State Warriors berhasil meraih kemenangan ke-22 di kandang. https://t.co/WSjEgys7Hb</t>
  </si>
  <si>
    <t>Mavericks Jadi Korban Keangkeran Oracle Arena: Golden State Warriors berhasil meraih kemenangan ke-22 di kandang. https://t.co/7WoiaTkc7q</t>
  </si>
  <si>
    <t>Golden State Warriors berhasil meraih kemenangan ke-22 di kandang. https://t.co/c8hOnJxDXw</t>
  </si>
  <si>
    <t>Mavericks Jadi Korban Keangkeran Oracle Arena: Golden State Warriors berhasil meraih kemenangan ke-22 di kandang. https://t.co/MN4V6tii2l</t>
  </si>
  <si>
    <t>Mavericks Jadi Korban Keangkeran Oracle Arena: Golden State Warriors berhasil meraih kemenangan ke-22 di kandang. https://t.co/6XHTSs2ZSN</t>
  </si>
  <si>
    <t>Mavericks Jadi Korban Keangkeran Oracle Arena: Golden State Warriors berhasil meraih kemenangan ke-22 di kandang. https://t.co/PJoKRGDa4J</t>
  </si>
  <si>
    <t>Golden State Warriors berhasil meraih kemenangan ke-22 di kandang. https://t.co/JhQWTCoFDe</t>
  </si>
  <si>
    <t>45 Poin Klay Thompson Antar Warriors Balas Dendam pada Mavericks: Golden State Warriors berh... https://t.co/UMtkfXSEql Hendrix berkata :</t>
  </si>
  <si>
    <t>Mavericks Jadi Korban Keangkeran Oracle Arena: Golden State Warriors berhasil meraih kemenan... https://t.co/MsL6qlg7W3 Hendrix berkata :</t>
  </si>
  <si>
    <t>Mavericks Jadi Korban Keangkeran Oracle Arena: Golden State Warriors berhasil meraih kemenangan ke-22 di kandang. https://t.co/ykFmctxNYy</t>
  </si>
  <si>
    <t>Mavericks Jadi Korban Keangkeran Oracle Arena: Golden State Warriors berhasil meraih kemenangan ke-22 di kandang. https://t.co/OOFgyfzYC9</t>
  </si>
  <si>
    <t>45 Poin Klay Thompson Antar Warriors Balas Dendam pada Mavericks: Golden State Warriors berhasil membalas keka... https://t.co/hseNVvwfU9</t>
  </si>
  <si>
    <t>Mavericks Jadi Korban Keangkeran Oracle Arena: Golden State Warriors berhasil meraih kemenangan ke-22 di kandang. https://t.co/zL8RNUZiLY</t>
  </si>
  <si>
    <t>Mavericks Jadi Korban Keangkeran Oracle Arena: Golden State Warriors berhasil meraih kemenangan ke-22 di kandang. https://t.co/bgdnkSseB9</t>
  </si>
  <si>
    <t>Mavericks Jadi Korban Keangkeran Oracle Arena: Golden State Warriors berhasil meraih kemenangan ke-22 di kandang. https://t.co/NdZazyVDYs</t>
  </si>
  <si>
    <t>Mavericks Jadi Korban Keangkeran Oracle Arena: Golden State Warriors berhasil meraih kemenangan ke-22 di kandang. https://t.co/FvUnGHO1fG</t>
  </si>
  <si>
    <t>45 Poin Klay Thompson Antar Warriors Balas Dendam pada Mavericks: Golden State Warriors berhasil membalas keka... https://t.co/Ndq3IDlNrY</t>
  </si>
  <si>
    <t>Mavericks Jadi Korban Keangkeran Oracle Arena: Golden State Warriors berhasil meraih kemenangan ke-22 di kandang. https://t.co/woZaqcE8cd</t>
  </si>
  <si>
    <t>45 Poin Klay Thompson Antar Warriors Balas Dendam pada Mavericks: Golden State Warriors berhasil membalas keka... https://t.co/gMeTQS9Xld</t>
  </si>
  <si>
    <t>Mavericks Jadi Korban Keangkeran Oracle Arena: Golden State Warriors berhasil meraih kemenangan ke-22 di kandang. https://t.co/jUV2wfPZNW</t>
  </si>
  <si>
    <t>Mavericks Jadi Korban Keangkeran Oracle Arena: Golden State Warriors berhasil meraih kemenangan ke-22 di kandang. https://t.co/oGrmDbj0rj</t>
  </si>
  <si>
    <t>Mavericks Jadi Korban Keangkeran Oracle Arena: Golden State Warriors berhasil meraih kemenangan ke-22 di kandang. https://t.co/4HITxuhcA8</t>
  </si>
  <si>
    <t>Mavericks Jadi Korban Keangkeran Oracle Arena: Golden State Warriors berhasil meraih kemenangan ke-22 di kandang. https://t.co/lyeoHrAJeL</t>
  </si>
  <si>
    <t>Mavericks Jadi Korban Keangkeran Oracle Arena: Golden State Warriors berhasil meraih kemenangan ke-22 di kandang. https://t.co/XP3k6jTpPZ</t>
  </si>
  <si>
    <t>I liked a @YouTube video https://t.co/ihji6mJBPp Dallas Mavericks vs Golden State Warriors - Full Game Highlights | Jan 27, 2016 | NBA</t>
  </si>
  <si>
    <t>Mavericks Jadi Korban Keangkeran Oracle Arena: Golden State Warriors berhasil meraih kemenangan ke-22 di kandang. https://t.co/habZhZDuPy</t>
  </si>
  <si>
    <t>Mavericks Jadi Korban Keangkeran Oracle Arena: Golden State Warriors berhasil meraih kemenangan ke-22 di kandang. https://t.co/CuyxoZ50x2</t>
  </si>
  <si>
    <t>Mavericks Jadi Korban Keangkeran Oracle Arena: Golden State Warriors berhasil meraih kemenangan ke-22 di kandang. https://t.co/uNI6SYCgLE</t>
  </si>
  <si>
    <t>Detik sport 45 Poin Klay Thompson Antar Warriors Balas Dendam pada Mavericks: Golden State Warriors berhasil m... https://t.co/Ba5JaY78D0</t>
  </si>
  <si>
    <t>Mavericks Jadi Korban Keangkeran Oracle Arena: Golden State Warriors berhasil meraih kemenangan ke-22 di kandang. https://t.co/jqJ6I27nbZ</t>
  </si>
  <si>
    <t>Mavericks Jadi Korban Keangkeran Oracle Arena: Golden State Warriors berhasil meraih kemenangan k... https://t.co/6RfpAkHaDF tommy winata</t>
  </si>
  <si>
    <t>Mavericks Jadi Korban Keangkeran Oracle Arena: Golden State Warriors berhasil meraih kemenangan k... https://t.co/2ALso4OaIm tommy winata</t>
  </si>
  <si>
    <t>Mavericks Jadi Korban Keangkeran Oracle Arena: Golden State Warriors berhasil meraih kemenangan ke-22 di kandang. https://t.co/JXVpvcZAoB</t>
  </si>
  <si>
    <t>Phoenix Suns News: Golden State Warriors avenge Mavericks defeat with convincing win (AFP): Klay Thompso... https://t.co/zw72eNKaLg #suns</t>
  </si>
  <si>
    <t>RT @NBAcom: After last night's win, how do @warriors stack up against '95-96 Bulls?
LOOK: https://t.co/eI0bhCTD0v https://t.co/wUAIGWg4EJ</t>
  </si>
  <si>
    <t>RT @ThePostGame: All 30 NBA Teams As @Drake Songs https://t.co/hTVEDcDyCb https://t.co/bKQGVSmvGW</t>
  </si>
  <si>
    <t>In the new Issue // @StephenCurry30 and the Golden State @Warriors // The team reinventing how bastketball is played https://t.co/RewzbgeGqx</t>
  </si>
  <si>
    <t>#NBA #Mavericks Watch Golden State Warriors Vs. Dallas Mavericks NBA Game Online ... - https://t.co/BnGcJPgiWN https://t.co/Zm9T0PZ4yo</t>
  </si>
  <si>
    <t>GAME THREAD: Dallas Mavericks at Golden State Warriors https://t.co/OIsdbxqGUY</t>
  </si>
  <si>
    <t>Watch Golden State Warriors Vs. Dallas Mavericks NBA Game Online (Live Stream) https://t.co/No5ohKbSCv</t>
  </si>
  <si>
    <t>Federer yenildi ya :( Djokoviç de maşallah Golden State Warriors gibi oynuyor :(</t>
  </si>
  <si>
    <t>Dallas worn down by Klay Thompson and the Warriors, lose 127-107 #dallas #bhive https://t.co/ilC56vh8Gm</t>
  </si>
  <si>
    <t>Klay Thompson comanda la victoria de Golden State Warriors ante Dallas Mavericks https://t.co/1nvOXzycnt https://t.co/lcYGvUSOrL</t>
  </si>
  <si>
    <t>RT @Basket4us: Klay Thompson comanda la victoria de Golden State Warriors ante Dallas Mavericks https://t.co/1nvOXzycnt https://t.co/lcYGvU…</t>
  </si>
  <si>
    <t>JPMorgan Chase buys naming rights to @warriors arena #sportsbiz https://t.co/eV6xbvwI2a via SFBusinessTimes</t>
  </si>
  <si>
    <t>Golden State Warriors amplió su racha triunfal tras derrotar a Dallas Mavericks https://t.co/czG4rioDY0</t>
  </si>
  <si>
    <t>Golden State Warriors mantuvo invicto en casa https://t.co/PyGNO1iIN7 https://t.co/tSn4Nloo9H</t>
  </si>
  <si>
    <t>Golden State Warriors amplió su racha triunfal tras derrotar a Dallas Mavericks https://t.co/J2xa92IEEy</t>
  </si>
  <si>
    <t>Golden State Warriors mantuvo invicto en casa https://t.co/uChKSajL46 https://t.co/LD3uOPYVPC</t>
  </si>
  <si>
    <t>Golden State Warriors mantuvo invicto en casa https://t.co/C6g4rpdYy8 https://t.co/lInId23Y0H</t>
  </si>
  <si>
    <t>Golden State Warriors vs Dallas Mavericks | 1ST HALF Highlights | Jan 27 2016 | 2015-16 NBA… https://t.co/kZUHoWLaFm https://t.co/8zojToYIwt</t>
  </si>
  <si>
    <t>#Dallas Golden State Warriors vs Dallas Mavericks | 1ST HALF Highlights | Jan 27 2016 | 2015-16 NBA SEASON – D... https://t.co/JmqFehjxIt</t>
  </si>
  <si>
    <t>Dallas Mavericks vs Golden State Warriors – 1st Half Highlights | Jan 27, 2016 | NBA… https://t.co/2gBRWUFP0m https://t.co/1zwDhLVfuy</t>
  </si>
  <si>
    <t>NBA'de Dallas Mavericks'i 127-107 yenen Golden State Warriors, galibiyet serisini 5 maça çıkardı</t>
  </si>
  <si>
    <t>Golden State Warriors a câștigat cu Dallas Mavericks și a stabilit un nou record în NBA | VIDEO https://t.co/djhnNGYkPT</t>
  </si>
  <si>
    <t>&amp;lt;p&amp;gt;&amp;lt;strong&amp;gt;Oakland&amp;lt;/strong&amp;gt; - Além de contar com o melhor jogador da NBA na atualidade, o Golden State Warriors possui um elenco capa...</t>
  </si>
  <si>
    <t>Ya esta Vzla de nuevo Hubo #Parley la vibracion de la tierra me pertenece mostro. Golden State @warriors https://t.co/ickafu7Xo7</t>
  </si>
  <si>
    <t>Golden State Warriors - Dallas Mavericks https://t.co/TZq4lJ5FEO #basketball</t>
  </si>
  <si>
    <t>Los Spurs vuelven al buen camino: Después de un duro varapalo en el partido contra los Golden State Warriors, ... https://t.co/XzOQr7agNs</t>
  </si>
  <si>
    <t>Who is better Golden State Warriors or east coast all-stars?</t>
  </si>
  <si>
    <t>#NBA: Golden State Warriors amplió su racha triunfal tras derrotar a Dallas Mavericks https://t.co/wrTwBqFKwp https://t.co/pC5zI9IPDi</t>
  </si>
  <si>
    <t>[Fotos] Golden State Warriors mantuvo invicto en casa tras vencer a Dallas Mavericks #NBA https://t.co/AV6G3wRML6</t>
  </si>
  <si>
    <t>@seychellegab Love their color, Golden State Warriors! 👍👍</t>
  </si>
  <si>
    <t>Watch Golden State Warriors Vs. Dallas Mavericks NBA Game Online (Live Stream) - https://t.co/j4MwWC4uAb https://t.co/rFFyy3m7K8</t>
  </si>
  <si>
    <t>Video: Can anyone stop the Golden State Warriors? - https://t.co/6iUYdh2SO1 https://t.co/SRmjZhfuee</t>
  </si>
  <si>
    <t>Popovich named West All-Star coach, gets last laugh on Warriors - https://t.co/D72rqQPgSH https://t.co/GRHavC0Inf</t>
  </si>
  <si>
    <t>Klay Thompson, Warriors' quiet All-Star, drops 45 points on Mavericks - ESPN (blog) https://t.co/I3XWu6w5V1</t>
  </si>
  <si>
    <t>ฝืนนอน ง่วงแล้วไม่ยอมนอน ไมเกรนขึ้นสิค่ะ รออะไร ทำอะไรละดู NBA สิ ตอนนี้ต้อง Golden state warriors</t>
  </si>
  <si>
    <t>Klay Thompson brilla bajo el aro y lidera a Golden State Warriors ante Dallas Mavericks https://t.co/UrAqEwQpJa</t>
  </si>
  <si>
    <t>Klay Thompson, Warriors' quiet All-Star, drops 45 points on Mavericks https://t.co/zpuy1zwO8Z</t>
  </si>
  <si>
    <t>J'aime une vidéo @YouTube : "NBA Recap Dallas Mavericks vs Golden State Warriors | January 27, 2016 | Highlights" à l'adresse</t>
  </si>
  <si>
    <t>NBA Recap Dallas Mavericks vs Golden State Warriors | January 27, 2016 |... https://t.co/kDCnU63hDU via @YouTube</t>
  </si>
  <si>
    <t>We just went from 435 House races to one. You get the all-star team. ELSIE He doesn't want the best, he wants you. https://t.co/RQ6Ubw8QwR</t>
  </si>
  <si>
    <t>RT @NBAcom: After last night's win vs. Spurs, @warriors matching pace as '95-96 Bulls
MORE: https://t.co/ZmGdD9zvCp #Chasing73 https://t.c…</t>
  </si>
  <si>
    <t>Klay Thompson scores 45 in Golden State Warriors' win over Mavericks - Golden State Warriors Blog- ESPN https://t.co/kIzGku2RxY</t>
  </si>
  <si>
    <t>#NBA #Spurs Game Preview: San Antonio Spurs at Golden State Warriors https://t.co/YwpukAcByM https://t.co/eu5rkftp02</t>
  </si>
  <si>
    <t>The Golden State Warriors are better than The Avengers.</t>
  </si>
  <si>
    <t>RT @FrancoMabanta: The Golden State Warriors are better than The Avengers.</t>
  </si>
  <si>
    <t>RT @AtlantaHawks11: #Sport Kent Bazemore 13-14 Panini #NBA #BasketBall Titanium Auto Golden State Warriors https://t.co/1KlyqN2Gl0 #F4F</t>
  </si>
  <si>
    <t>Video: Can anyone stop the Golden State Warriors? https://t.co/OTxWn7EjTf https://t.co/KaUSzi4KJB</t>
  </si>
  <si>
    <t>Dallas Mavericks @ Golden State Warriors 107-127: Thompson travolge Dallas all'Oracle Arena, ancora una ... - https://t.co/wF0tXU6Jrc</t>
  </si>
  <si>
    <t>Golden State Warriors, la nuova casa si chiamerà Chase Center - https://t.co/pASNFS2Fba https://t.co/7PDdSNPc7I</t>
  </si>
  <si>
    <t>RT @Nba24Official: Golden State Warriors, la nuova casa si chiamerà Chase Center - https://t.co/pASNFS2Fba https://t.co/7PDdSNPc7I</t>
  </si>
  <si>
    <t>@SuperSportBlitz Stever Kerr is back, the Golden State Warriors are no longer Luke Walton's charges.</t>
  </si>
  <si>
    <t>Golden State Warriors avenge Mavericks defeat with convincing win (AFP) https://t.co/VmUJVNrxn0</t>
  </si>
  <si>
    <t>Spurs News Golden State Warriors avenge Mavericks defeat with convincing win (AFP): Klay Thompso... https://t.co/z8fiVaH1o3 Spurs Tickets</t>
  </si>
  <si>
    <t>Warriors News Golden State Warriors avenge Mavericks defeat with convincing win (AFP): Klay T... https://t.co/2Zv5ym9kL4 Warriors Tickets</t>
  </si>
  <si>
    <t>Timberwolves News Golden State Warriors avenge Mavericks defeat with convincing win (AFP)... https://t.co/z8fiVaH1o3 Timberwolves Tickets</t>
  </si>
  <si>
    <t>Golden State Warriors avenge Mavericks defeat with convincing win (AFP): Klay Thompson outshone teammate Steph... https://t.co/z8fiVaH1o3</t>
  </si>
  <si>
    <t>Cavaliers News Golden State Warriors avenge Mavericks defeat with convincing win (AFP): Klay... https://t.co/z8fiVaH1o3 Cavaliers Tickets</t>
  </si>
  <si>
    <t>Bulls News Golden State Warriors avenge Mavericks defeat with convincing win (AFP): Klay Thompso... https://t.co/z8fiVaH1o3 Bulls Tickets</t>
  </si>
  <si>
    <t>San Antonio Spurs vs Golden State Warriors - Full Game Highlights | January 25, 2016 | NBA https://t.co/lUi0VKCazp</t>
  </si>
  <si>
    <t>ESPN First Take - Will Golden State Warriors Win 2016 NBA Championship ? https://t.co/YfDhhPcQ7J</t>
  </si>
  <si>
    <t>ESPN First Take - Will Golden State Warriors Win 2016 NBA Championship ? https://t.co/aYHVRnOrpe</t>
  </si>
  <si>
    <t>San Antonio Spurs vs Golden State Warriors - January ... https://t.co/xgnmU5gLHG #funnyvideos #funny #viral #vines https://t.co/zemto5slTJ</t>
  </si>
  <si>
    <t>RT @divertubees: San Antonio Spurs vs Golden State Warriors - January ... https://t.co/xgnmU5gLHG #funnyvideos #funny #viral #vines https:/…</t>
  </si>
  <si>
    <t>Dallas worn down by Klay Thompson and the Warriors, lose 127-107 https://t.co/iYDqGc5S6H</t>
  </si>
  <si>
    <t>Despite the Golden State #Warriors holding the conference's top record.</t>
  </si>
  <si>
    <t>#Top Golden State Warriors STEPHEN CURRY #NBA #Jersey #TShirt Tee YOUTH KIDS BOYS s https://t.co/h3GeL7GYfF #RT</t>
  </si>
  <si>
    <t>#Top Stephen Curry #30 City Lights Golden State Warriors #BasketBall #Jersey ALL SIZES https://t.co/S9nXlcKbbK #RT</t>
  </si>
  <si>
    <t>#Best Stephen Curry #30 City Lights Golden State #Warriors #Basketball #Jersey ALL SIZES https://t.co/zR92TWtRlN #SO</t>
  </si>
  <si>
    <t>#News Stephen Curry #30 City Lights Golden State Warriors #Basketball… https://t.co/zb0xs2DsDj #TeamFollowBack https://t.co/amj2ckSth3</t>
  </si>
  <si>
    <t>#Hot 2013-14 Panini Select Sparks KLAY THOMPSON #Jersey Golden State Warriors #/149 https://t.co/eCT5fsChPV #F4F https://t.co/taWWCr3gIy</t>
  </si>
  <si>
    <t>#Top #Reebok Golden State Warriors The City ringer #TShirt XL https://t.co/ID4YZjWUbd #RT</t>
  </si>
  <si>
    <t>#Sport Golden State Warriors 2015-16 Totally Certified Bag 1Box Break 66 https://t.co/LxORHpBu8O #FF https://t.co/ZxV3l4zTK0</t>
  </si>
  <si>
    <t>#Best Golden State #Warriors Hardwood Classics Franchise History #TShirt XL,NWT https://t.co/a5jquEciaA #SO</t>
  </si>
  <si>
    <t>#Top Golden State Warriors Hardwood Classics Franchise History #TShirt XL,NWT https://t.co/p6AHW1bzTA #RT</t>
  </si>
  <si>
    <t>#News Golden State Warriors Hardwood Classics Franchise History #TShirt… https://t.co/Jsl5vHI1iy #TeamFollowBack https://t.co/8SguyxU6Ux</t>
  </si>
  <si>
    <t>#Best Golden State #Warriors STEPHEN CURRY #NBA #Jersey #TShirt Tee YOUTH KIDS BOYS s https://t.co/KCdLATfqa8 #SO</t>
  </si>
  <si>
    <t>#News Golden State Warriors STEPHEN CURRY #NBA #Jersey #TShirt Tee YOUTH… https://t.co/plgz1xiTtr #TeamFollowBack https://t.co/I4NVqDS8aB</t>
  </si>
  <si>
    <t>#Sport Golden State Warriors 2015-16 Court Kings Bag 1Box Break 66 https://t.co/ZTB0sVxGsv #FF https://t.co/4q6TNrOYfG</t>
  </si>
  <si>
    <t>#Best Reebok Golden State #Warriors The City ringer #TShirt XL https://t.co/NYINsTfZz7 #SO</t>
  </si>
  <si>
    <t>#Sport 2012-13 Panini Contenders Golden State Warriors Team set 6 #Cards Curry Bogut https://t.co/55bjLLPEXf #FF https://t.co/C736SLgfKe</t>
  </si>
  <si>
    <t>#Hot DRAYMOND GREEN 2013-14 PANINI ELITE BLUE REFRACTOR #/77 GOLDEN STATE WARRIORS https://t.co/xFV9yil2Fq #F4F https://t.co/YUNQbPrhYI</t>
  </si>
  <si>
    <t>#Best #NBA Golden State #Warriors Stephen Curry Yellow 'The City' Swingman #Jersey https://t.co/z2hzu5qBG7 #SO</t>
  </si>
  <si>
    <t>#News #NBA Golden State Warriors Stephen Curry Yellow 'The City' Swingman… https://t.co/RiaWw1lZ6K #TeamFollowBack https://t.co/0Rh3c40dOS</t>
  </si>
  <si>
    <t>#Top #NBA Golden State Warriors Stephen Curry Yellow 'The City' Swingman #Jersey https://t.co/27TYBIHpGb #RT</t>
  </si>
  <si>
    <t>#Sport GOLDEN STATE WARRIORS 2015-16 TOTALLY CERTIFIED PRIZM KINGS 6X TEAM BREAK #5 https://t.co/TvjQzqLG1j #FF https://t.co/z8Ea3VMcWe</t>
  </si>
  <si>
    <t>#Best Stephen Curry Golden State #Warriors #Adidas Women's Replica Black #Jersey - Small https://t.co/eh7okqRatK #SO</t>
  </si>
  <si>
    <t>#News Stephen Curry Golden State Warriors #Adidas Women's Replica Black… https://t.co/YrNE8waawP #TeamFollowBack https://t.co/QHD55UoiM1</t>
  </si>
  <si>
    <t>#Top Stephen Curry Golden State Warriors #Adidas Women's Replica Black #Jersey - Small https://t.co/8U4OJN0gnp #RT</t>
  </si>
  <si>
    <t>#Sales 2015-16 HOOPS GOLDEN STATE WARRIORS TEAM SET STEPHEN CURRY &amp;amp; BONUSES!!! https://t.co/fr920ibXuH #LOL</t>
  </si>
  <si>
    <t>Golden state Warriors vs Dallas Mavericks 
#basketball #nba #warriors #mavericks #crazynight #usa #sanfrancisco #w/… https://t.co/cy88To6UOv</t>
  </si>
  <si>
    <t>Golden State Warriors avenge Mavericks defeat with convincing win - Yahoo News https://t.co/9rdOoNpEH7</t>
  </si>
  <si>
    <t>GAME THREAD: Dallas Mavericks at Golden State Warriors https://t.co/WpF59Bhtoq https://t.co/qDHljeKJCA</t>
  </si>
  <si>
    <t>@SFWarriorNation https://t.co/Jt1uesdIFl</t>
  </si>
  <si>
    <t>@Money23Green @warriors @NBA @Loon_Rebel5 anather Warriors https://t.co/Jt1uesdIFl</t>
  </si>
  <si>
    <t>@NBAJPN https://t.co/Jt1uesdIFl</t>
  </si>
  <si>
    <t>@warriors @Money23Green @Mospeights16 @KlayThompson @ROSGO21  https://t.co/Jt1uesdIFl</t>
  </si>
  <si>
    <t>@Money23Green @warriors great https://t.co/Jt1uesdIFl</t>
  </si>
  <si>
    <t>@NBA @NBA_Africa @warriors @dallasmavs https://t.co/Jt1uesdIFl</t>
  </si>
  <si>
    <t>RT @A_Monje: Será todos los jueves. Y para empezar: 
'Especial GS Warriors: Cifras de un año legendario' https://t.co/Q6quL8pH43 https://t…</t>
  </si>
  <si>
    <t>After last night's win, how do @warriors stack up against '95-96 Bulls?
LOOK: https://t.co/eI0bhCTD0v https://t.co/wUAIGWg4EJ</t>
  </si>
  <si>
    <t>Klay Thompson scored a season-high 45 points, Stephen Curry got going after halftime and so did the Golden State Warriors, who avenged one</t>
  </si>
  <si>
    <t>@Benz_XII ohh yeah I was on the golden state warriors, that channel</t>
  </si>
  <si>
    <t>#NBA #Warriors How can the Cavs beat the Golden State Warriors? Let Stephen Curry shoot https://t.co/tutrZiApQ7 https://t.co/srdAM24BKt</t>
  </si>
  <si>
    <t>#NBA #Warriors Kerr’s return marks the end of a successful experiment for the Golden S ... https://t.co/lHxEQDLUpe https://t.co/xyFbgqkvSW</t>
  </si>
  <si>
    <t>#NBA #Warriors Steph Curry, Golden State Warriors are NBA's pride ... and its worry, too https://t.co/v9zzFjbsPd https://t.co/gT6BW8KNN6</t>
  </si>
  <si>
    <t>Dallas worn down by Klay Thompson and the Warriors, lose 127-107 #dallas #bhive https://t.co/9u8UYZ1UvZ</t>
  </si>
  <si>
    <t>#GoldenStateWarriors #GSWarriors Golden State Warriors avenge Mavericks defeat with convincing win (AFP) https://t.co/cBD6hTt4Jj</t>
  </si>
  <si>
    <t>#DubNation #Warriors Golden State Warriors 90's Vtg Black Leather Western Conference Jack... https://t.co/urPA6T6mPg #LetsGoWarriors #GSW</t>
  </si>
  <si>
    <t>#DubNation #GSWarriors #LetsGoWarriors Klay Thompson, Warriors' quiet All-Star, drops 45 points on Mavericks https://t.co/NKdmVkaxnV</t>
  </si>
  <si>
    <t>#DubNation #Signed Stephen Curry Autographed Golden State Warriors Signed Jersey GAI Auth... https://t.co/HtGUOoobC8 #WarriorsGround #GSW</t>
  </si>
  <si>
    <t>#DubNation #Signed Nba Golden State Warriors Stephen Curry autographed signed basketball:... https://t.co/GNlY9j0TAe #WarriorsGround #GSW</t>
  </si>
  <si>
    <t>#DubNation #Warriors Golden State Warriors Blue Sleeved Blank Adidas Rev 30 Authentic Jer... https://t.co/WZbyccxBEZ #LetsGoWarriors #GSW</t>
  </si>
  <si>
    <t>@Confronta_quote secondo voi i Golden State Warriors vinceranno il campionato NBA 2016?</t>
  </si>
  <si>
    <t>Pembalasan Dendam Warriors Terhadap Mavericks: Klub bola basket NBA, Golden State Warriors membalas kekalahan ... https://t.co/8o5nQ0j8Mb</t>
  </si>
  <si>
    <t>Pembalasan Dendam Warriors Terhadap Mavericks: Klub bola basket NBA, Golden State Warriors membalas kekalahan ... https://t.co/7sllwcM3zW</t>
  </si>
  <si>
    <t>RT @AthleteMob: Who do you think will win tonight?
Retweet Golden State Warriors
Like Chicago Bulls https://t.co/9hjr1mGVCa</t>
  </si>
  <si>
    <t>🏀🏀🏀#Best #Collectibles STEPHEN #CURRY #30 Golden State Warriors Team #Autograph SIGNED……… https://t.co/uyTQ9AnHMy https://t.co/bMOtGEMvjn</t>
  </si>
  <si>
    <t>#NBA #Warriors Stephen #Curry Rookie Golden State Warriors NBA #Basketball #Jersey Retro MVP 2015 https://t.co/LN1Wczu6Xz #MVP #NBAHistory</t>
  </si>
  <si>
    <t>🏀🏀😀#Top #Collection Stephen #Curry Golden State Warriors Signed 16x20 2015 #NBA…… https://t.co/6nF7EShzkH https://t.co/yxrVN6iCrF</t>
  </si>
  <si>
    <t>#NBA #Warriors 2012-13 Panini #155 Stephen #Curry - Golden State Warriors Gold Knight Parallel https://t.co/yuJpD18X5S #MVP #NBAHistory</t>
  </si>
  <si>
    <t>🏀😄#Best #Collectibles STEPHEN #CURRY #30 Golden State Warriors Team #Autograph SIGNED………… https://t.co/u0mmTx25aG https://t.co/GafOxLOBlO</t>
  </si>
  <si>
    <t>#NBA #Warriors Golden State Warriors Stephen #Curry 2015-16 Panini Hoops Champions 1:480 https://t.co/Ao9pe8iY04 #MVP #NBAHistory</t>
  </si>
  <si>
    <t>#NBA #Warriors Stephen #Curry NEW Golden State Warriors XL #Basketball #Jersey FREE SHIPPING! https://t.co/Yv76dxEnv8 #MVP #NBAHistory</t>
  </si>
  <si>
    <t>#MVP #Cards Stephen #Curry Golden State Warriors 2014-15 Panini - Select #BasketBall Card #1 https://t.co/IkdHpgKshr #NBA #Card</t>
  </si>
  <si>
    <t>🏀🏀😄#Best #Collectibles STEPHEN #CURRY #30 Golden State Warriors Team #Autograph SIGNED…………… https://t.co/97qCBMgA1i https://t.co/UFGyNMdryN</t>
  </si>
  <si>
    <t>#NBA #Warriors STEPHEN #Curry YOUTH SIZE LARGE NUMBER 30 GOLDEN STATE WARRIORS MAJESTIC #Shirt https://t.co/pgN4hMvGNY #MVP #NBAHistory</t>
  </si>
  <si>
    <t>#Best #Collectibles Stephen Curry #Autograph 8x10 Golden State Warriors #Photo MVP https://t.co/nCnfUOqayx #Curry #MVP</t>
  </si>
  <si>
    <t>#MVP #Cards Stephen #Curry 4 card lot golden state warriors MVP non auto https://t.co/UQQcall5fG #NBA #Card</t>
  </si>
  <si>
    <t>🏀😃#Best #Collectibles STEPHEN #CURRY #30 Golden State Warriors Team #Autograph SIGNED……………… https://t.co/3XDOyyD2dC https://t.co/4AX682GETU</t>
  </si>
  <si>
    <t>#Best #Collectibles STEPHEN CURRY signed GOLDEN STATE WARRIORS 11X14 #Photo - EXACT VIDEO PROOF - COA https://t.co/Q9ShTwUmVZ #Curry #MVP</t>
  </si>
  <si>
    <t>#Top #Collection GOLDEN STATE WARRIORS STEPHEN #Curry SIGNED CHAMPIONSHIP… https://t.co/6HPvUJlUGf #MVP #Sports https://t.co/O6ePtZgYIE</t>
  </si>
  <si>
    <t>#Warriors #Champions Golden State Warriors STEPHEN #Curry #NBA #Jersey… https://t.co/Kc56Q0Vf0P #Greatest #Shooter https://t.co/zQ9xVd2kB4</t>
  </si>
  <si>
    <t>🏀🏀😃#Best #Collectibles STEPHEN #CURRY #30 Golden State Warriors Team #Autograph… https://t.co/fCqy0TKvEl https://t.co/qzqdyCuVoK</t>
  </si>
  <si>
    <t>#NBA #Warriors 2016 Stephen #Curry Golden State Warriors #Basketball 1/1 White Sketch #Card By:Q https://t.co/rF0vnquXPU #MVP #NBAHistory</t>
  </si>
  <si>
    <t>#Warriors #Champions Men's Golden State Warriors STEPHEN #Curry 2016 All… https://t.co/temqsimv6O #Greatest #Shooter https://t.co/BFzA430OeM</t>
  </si>
  <si>
    <t>🏀#Top #Collection GOLDEN STATE WARRIORS STEPHEN #Curry SIGNED CHAMPIONSHIP… #MVP #Sports… https://t.co/db2Ix98vl2 https://t.co/3NCLrzW1zw</t>
  </si>
  <si>
    <t>🏀😀#Best #Collectibles STEPHEN #CURRY #30 Golden State Warriors Team #Autograph…… https://t.co/aFteuXs462 https://t.co/YhrMKvhhda</t>
  </si>
  <si>
    <t>#MVP #Cards 2016 Stephen #Curry Golden State Warriors #BasketBall 1/1 Black Sketch Card By:Q https://t.co/ivPH6ALZi1 #NBA #Card</t>
  </si>
  <si>
    <t>#Best #Curry 2012-13 Panini #155 Stephen Curry - Golden State Warriors Gold… https://t.co/BbALngjoLq #MVP #Deals https://t.co/pGluRDksZc</t>
  </si>
  <si>
    <t>🏀🏀#Top #Collection GOLDEN STATE WARRIORS STEPHEN #Curry SIGNED CHAMPIONSHIP… #MVP #Sports…… https://t.co/trorO8HrrV https://t.co/WGDcxuALr1</t>
  </si>
  <si>
    <t>#NBA #Warriors 2015 Panini Court Kings Stephen #Curry Swagger Insert Golden State Warriors https://t.co/jDKDcLfKnl #MVP #NBAHistory</t>
  </si>
  <si>
    <t>🏀🏀😀#Best #Collectibles STEPHEN #CURRY #30 Golden State Warriors Team #Autograph……… https://t.co/1DUE2DPYxc https://t.co/D20yKgUDzz</t>
  </si>
  <si>
    <t>#Best #Curry 8 #Card STEPHEN CURRY LOT CHAMPION MVP GOLDEN STATE WARRIORS… https://t.co/kwUc96hNOJ #MVP #Deals https://t.co/In3jYKpdAh</t>
  </si>
  <si>
    <t>#Best #Collectibles Stephen Curry #Autograph Golden State Warriors Signed #Jersey GAI Authenticated https://t.co/Gn6gOE5MDu #Curry #MVP</t>
  </si>
  <si>
    <t>#NBA #Warriors 2009 - 2010 Panini Stephen #Curry Golden State Warriors #372 #Basketball #Card https://t.co/cTveseHxLU #MVP #NBAHistory</t>
  </si>
  <si>
    <t>#Warriors #Champions 2015-16 HOOPS GOLDEN STATE WARRIORS TEAM SET STEPHEN #Curry &amp;amp; BONUSES!!! https://t.co/1qSnvUIFgF #Greatest #Shooter</t>
  </si>
  <si>
    <t>🏀🏀🏀#Top #Collection GOLDEN STATE WARRIORS STEPHEN #Curry SIGNED CHAMPIONSHIP… #MVP… https://t.co/DeYHvoMMci https://t.co/aiaqhEJTSr</t>
  </si>
  <si>
    <t>#NBA #Warriors Golden State Warriors STEPHEN #Curry nba #Jersey #TShirt Tee YOUTH KIDS BOYS s https://t.co/me4Yx6Oz3U #MVP #NBAHistory</t>
  </si>
  <si>
    <t>🏀#Best #Collectibles Stephen #Curry #Autograph Golden State Warriors Signed #Jersey GAI Authenticated #Curry #MVP https://t.co/1ZdB3LCGka</t>
  </si>
  <si>
    <t>#NBA #Warriors Stephen #Curry Golden State Warriors 2014-15 Panini - Select #Basketball #Card #1 https://t.co/VlPj42XDiP #MVP #NBAHistory</t>
  </si>
  <si>
    <t>🏀🏀#Best #Collectibles Stephen #Curry #Autograph Golden State Warriors Signed #Jersey GAI Authenticated #Curry #MVP https://t.co/AnrGjWnYxE</t>
  </si>
  <si>
    <t>#MVP #Cards 2015-16 Panini Complete Lot of ( 5 ) Stephen #Curry Golden State Warriors #248 https://t.co/Nz1wQ4uxUX #NBA #Card</t>
  </si>
  <si>
    <t>#NBA #Warriors Stephen #Curry #30 City Lights Golden State Warriors #Basketball #Jersey ALL SIZES https://t.co/AT2QQbsh9j #MVP #NBAHistory</t>
  </si>
  <si>
    <t>#NBA #Warriors 2015-16 HOOPS GOLDEN STATE WARRIORS TEAM SET STEPHEN #Curry &amp;amp; BONUSES!!! https://t.co/3rOP3KCf1v #MVP #NBAHistory</t>
  </si>
  <si>
    <t>#Warriors #Champions Stephen #Curry Golden State Warriors adidas Women's… https://t.co/YAGuZ1cB3s #Greatest #Shooter https://t.co/kqvtQ2JzbN</t>
  </si>
  <si>
    <t>The Spurs Are Great, but the Warriors Are Much, Much Better https://t.co/r9cYt9x2S0</t>
  </si>
  <si>
    <t>@anotherpair_ golden state warriors all day! Splash brothers! #apistheshizniz</t>
  </si>
  <si>
    <t>#dallas Dallas worn down by Klay Thompson and the Warriors, lose 127-107 https://t.co/mRZ2KmDEW6</t>
  </si>
  <si>
    <t>#dallas Golden State Warriors Defeat Dallas Mavericks https://t.co/SpDybXl6cf</t>
  </si>
  <si>
    <t>Gostei de um vídeo @YouTube https://t.co/IfGiQpRJed Recap Dallas Mavericks vs Golden State Warriors | January 27, 2016 |</t>
  </si>
  <si>
    <t>The quiet All-Star explodes for 45 https://t.co/jptA7RRL1g</t>
  </si>
  <si>
    <t>Gostei de um vídeo @YouTube https://t.co/pqeLMQQED4 Antonio Spurs vs Golden State Warriors -l FullGame | January 25, 2016 | NBA</t>
  </si>
  <si>
    <t>Charlotte Hornets 73-102 Utah Jazz
Dallas Mavericks 107-127 Golden State Warriors</t>
  </si>
  <si>
    <t>#NBA #Warriors Golden State Warriors Stephen Curry Rev30 Swingman #Jersey size XL https://t.co/ip2aHj2dKT #MVP https://t.co/oxGs1c636R</t>
  </si>
  <si>
    <t>#NBA #Warriors 2016 Stephen Curry Golden State Warriors #Basketball 1/1 White Sketch… https://t.co/TWebrTjgqc #MVP https://t.co/gVeaR1urK6</t>
  </si>
  <si>
    <t>#NBA #Warriors Golden State Warriors STEPHEN CURRY nba #Jersey T-Shirt Tee YOUTH KIDS… https://t.co/xYcJnycvc4 #MVP https://t.co/Mrq4b6Y4Jm</t>
  </si>
  <si>
    <t>#NBA #Warriors Stephen Curry #30 City Lights Golden State Warriors #Basketball #Jersey… https://t.co/ftuhb2IEzD #MVP https://t.co/NSrxn8wPmX</t>
  </si>
  <si>
    <t>#NBA #Warriors Stephen Curry NEW Golden State Warriors XL #Basketball #Jersey FREE… https://t.co/2qpeJqCQ46 #MVP https://t.co/KvGknd5uJO</t>
  </si>
  <si>
    <t>#NBA #Warriors 2015-16 HOOPS GOLDEN STATE WARRIORS TEAM SET STEPHEN CURRY &amp;amp; BONUSES!!! https://t.co/yqRjIhyYd2 #MVP</t>
  </si>
  <si>
    <t>#NBA #Warriors 2009 - 2010 Panini Stephen Curry Golden State Warriors #372 #Basketball… https://t.co/7tDQFR8WEO #MVP https://t.co/WhWpQKKawh</t>
  </si>
  <si>
    <t>#NBA #Warriors Stephen Curry Golden State Warriors 2014-15 Panini - Select #Basketball… https://t.co/b9QBmSDcXL #MVP https://t.co/hjLwVO1562</t>
  </si>
  <si>
    <t>#NBA #Warriors Stephen Curry Golden State Warriors adidas Women's Replica Black… https://t.co/kriBdMqmcB #MVP https://t.co/W2XaDjAA1A</t>
  </si>
  <si>
    <t>Golden State Warriors Tie NBA Record for Best Start Through 46 Games, Thanks To Stephen… https://t.co/7vnuRTEDdD https://t.co/lM1RbcDdJA</t>
  </si>
  <si>
    <t>Será todos los jueves. Y para empezar: 
'Especial GS Warriors: Cifras de un año legendario' https://t.co/Q6quL8pH43 https://t.co/6dTWPJ8QcR</t>
  </si>
  <si>
    <t>RT @ESPNmx: #NBA Los Golden State Warriors superaron la marca de los Chicago Bulls ('95-'96) después de 46 juegos https://t.co/dioFXcZyy8</t>
  </si>
  <si>
    <t>TIX https://t.co/MY3Vif2208 Golden State Warriors vs. Atlanta #Hawks #Ticket Sec 227 Row 15 03/01/2016 https://t.co/2GUAgLrWYE #Tickets #NBA</t>
  </si>
  <si>
    <t>TIX https://t.co/STvHN37ltZ ❤Golden State Warriors vs. Atlanta #Hawks #Ticket Sec 227 Row 15 03/01/2016 https://t.co/2GUAgLrWYE #Tickets…</t>
  </si>
  <si>
    <t>TIX https://t.co/STvHN37ltZ ❤❤Golden State Warriors vs. Atlanta #Hawks #Ticket Sec 227 Row 15 03/01/2016 https://t.co/2GUAgLrWYE #Tickets</t>
  </si>
  <si>
    <t>#Sport Kent Bazemore 13-14 Panini #NBA #BasketBall Titanium Auto Golden State Warriors https://t.co/1KlyqN2Gl0 #F4F</t>
  </si>
  <si>
    <t>#Sports Kent Bazemore 13-14 Panini #NBA #BasketBall Titanium Auto Golden State Warriors https://t.co/kJv89zbYqz #Like</t>
  </si>
  <si>
    <t>❤#Sports Kent Bazemore 13-14 Panini #NBA #BasketBall Titanium Auto Golden State Warriors #Like https://t.co/HDFdZZdqZ7</t>
  </si>
  <si>
    <t>Dallas Mavericks vs Golden State Warriors, Highlights ,January 27,2016 από @GrShowBizNews  - https://t.co/Ez09Qo0nHp via @Dailymotion_gr</t>
  </si>
  <si>
    <t>http://detik.feedsportal.com/c/33613/f/656100/s/4d2fb725/sc/35/l/0Lsport0Bdetik0N0Cread0C20A160C0A10C280C1358230C31294590C780C450Epoin0Eklay0Ethompson0Eantar0Ewarriors0Ebalas0Edendam0Epada0Emavericks/story01.htm?utm_source=twitterfeed&amp;utm_medium=twitter</t>
  </si>
  <si>
    <t>http://www.lequipe.fr/Basket/Actualites/Les-golden-state-warriors-deroulent-face-aux-dallas-mavericks-avec-un-klay-thompson-en-grande-forme/628915</t>
  </si>
  <si>
    <t>http://detik.feedsportal.com/c/33613/f/656100/s/4d2fb725/sc/35/l/0Lsport0Bdetik0N0Cread0C20A160C0A10C280C1358230C31294590C780C450Epoin0Eklay0Ethompson0Eantar0Ewarriors0Ebalas0Edendam0Epada0Emavericks/story01.htm</t>
  </si>
  <si>
    <t>http://www.lequipe.fr/Basket/Actualites/Les-golden-state-warriors-deroulent-face-aux-dallas-mavericks-avec-un-klay-thompson-en-grande-forme/628915?utm_source=dlvr.it&amp;utm_medium=twitter&amp;dlvrit=1931462</t>
  </si>
  <si>
    <t>http://www.ticketmaster.com/golden-state-warriors-vs-dallas-mavericks-oakland-california-01-27-2016/event/1C004F05DB3E5966?brand=warriors&amp;extcmp=gw507526&amp;wt.mc_id=NBATEAM_GSW_TWITTER&amp;camefrom=CFC_WARRIORS_TWITTER https://twitter.com/warriors/status/692434194782392320/photo/1</t>
  </si>
  <si>
    <t>http://www.lequipe.fr/Basket/Actualites/Les-golden-state-warriors-deroulent-face-aux-dallas-mavericks-avec-un-klay-thompson-en-grande-forme/628915#xtor=RSS-1?utm_medium=twitter&amp;utm_source=twitterfeed</t>
  </si>
  <si>
    <t>http://www.lequipe.fr/Basket/Actualites/Les-golden-state-warriors-deroulent-face-aux-dallas-mavericks-avec-un-klay-thompson-en-grande-forme/628915#xtor=RSS-1?utm_source=twitterfeed&amp;utm_medium=twitter</t>
  </si>
  <si>
    <t>http://tipnews.info/u.php?t=pq27gmE</t>
  </si>
  <si>
    <t>http://defpen.com/video-klay-thompson-scores-45-points-dallas-mavericks-golden-state-warriors/</t>
  </si>
  <si>
    <t>http://www.snsanalytics.com/ilBSy8</t>
  </si>
  <si>
    <t>http://feedproxy.google.com/~r/TheRealMashUp/~3/09sqGmvkXLs/?utm_medium=twitter&amp;utm_source=twitterfeed</t>
  </si>
  <si>
    <t>https://www.etsy.com/listing/260955780/golden-state-warriors-art-golden-state</t>
  </si>
  <si>
    <t>https://www.youtube.com/watch?v=NkX4a4rcS9U&amp;feature=youtu.be&amp;a</t>
  </si>
  <si>
    <t>https://www.youtube.com/watch?v=AKUhF8ClT0M&amp;feature=youtu.be&amp;a</t>
  </si>
  <si>
    <t>http://nbafeeds.com/article/new-warriors-arena-to-be-named-chase-center?utm_source=dlvr.it&amp;utm_medium=twitter</t>
  </si>
  <si>
    <t>http://www.businessinsider.com/golden-state-warriors-are-pretty-good-2015-12</t>
  </si>
  <si>
    <t>http://www.snsanalytics.com/5ysxy3</t>
  </si>
  <si>
    <t>http://rover.ebay.com/rover/1/711-53200-19255-0/1?ff3=2&amp;toolid=10039&amp;campid=5337620289&amp;customid=Stephen+Curry&amp;item=262024845519&amp;vectorid=229466&amp;lgeo=1&amp;utm_source=dlvr.it&amp;utm_medium=twitter</t>
  </si>
  <si>
    <t>http://us.rd.yahoo.com/sports/rss/nba/SIG=149sh6iqe/*http:/sports.yahoo.comhttps://sports.yahoo.com/news/golden-state-warriors-avenge-mavericks-defeat-convincing-win-073748364--nba.html?utm_source=twitterfeed&amp;utm_medium=twitter</t>
  </si>
  <si>
    <t>http://www.yurtspor.com/haber/10999/golden-state-warriors-bir-macta-3-rekor.html</t>
  </si>
  <si>
    <t>http://us.rd.yahoo.com/sports/rss/nba/SIG=13haeben2/*http:/sports.yahoo.com/news/golden-state-warriors-avenge-mavericks-defeat-convincing-win-073748364--nba.html?utm_source=twitterfeed&amp;utm_medium=twitter</t>
  </si>
  <si>
    <t>http://kron4.com/?p=304401</t>
  </si>
  <si>
    <t>http://sportspyder.com/teams/phoenix-suns/articles/17178638</t>
  </si>
  <si>
    <t>http://detik.feedsportal.com/c/33613/f/656100/s/4d2fb725/sc/35/l/0Lsport0Bdetik0N0Cread0C20A160C0A10C280C1358230C31294590C780C450Epoin0Eklay0Ethompson0Eantar0Ewarriors0Ebalas0Edendam0Epada0Emavericks/story01.htm?utm_medium=twitter&amp;utm_source=twitterfeed</t>
  </si>
  <si>
    <t>https://sg.sports.yahoo.com/news/golden-state-warriors-avenge-mavericks-defeat-convincing-win-073748256--spt.html</t>
  </si>
  <si>
    <t>https://vine.co/v/M1FZLwv5K3T</t>
  </si>
  <si>
    <t>http://news.yahoo.com/golden-state-warriors-avenge-mavericks-defeat-convincing-win-073748364--nba.html?utm_source=dlvr.it&amp;utm_medium=twitter</t>
  </si>
  <si>
    <t>http://www.foxsports.com/nba/story/san-antonio-spurs-gregg-popovich-golden-state-warriors-steve-kerr-luke-walton-012716</t>
  </si>
  <si>
    <t>http://iamfitnow24.blogspot.com/ https://twitter.com/roxyMDowen/status/692617911714856964</t>
  </si>
  <si>
    <t>http://detik.feedsportal.com/c/33613/f/656100/s/4d2fb725/sc/35/l/0Lsport0Bdetik0N0Cread0C20A160C0A10C280C1358230C31294590C780C450Epoin0Eklay0Ethompson0Eantar0Ewarriors0Ebalas0Edendam0Epada0Emavericks/story01.htm?utm_source=Satu+Info&amp;utm_medium=twitter</t>
  </si>
  <si>
    <t>http://www.livebasketball.com/category/nba/golden-state-warriors-v-dallas-mavericks-nba-2015-16-preview-20160127-0030/</t>
  </si>
  <si>
    <t>http://detik.feedsportal.com/c/33613/f/656100/s/4d2fb725/sc/35/l/0Lsport0Bdetik0N0Cread0C20A160C0A10C280C1358230C31294590C780C450Epoin0Eklay0Ethompson0Eantar0Ewarriors0Ebalas0Edendam0Epada0Emavericks/story01.htm?utm_content=77&amp;utm_source=twitterfeed&amp;utm_medium=twitter&amp;utm_campaign=999&amp;utm_term=9999</t>
  </si>
  <si>
    <t>http://feeds.feedburner.com/~r/mbfsportsyahoo/~3/nUA97d3LBeU/golden-state-warriors-avenge-mavericks-defeat-convincing-win-073748364--nba.html?utm_source=feedburner&amp;utm_medium=twitter&amp;utm_campaign=theallradar</t>
  </si>
  <si>
    <t>http://news.yahoo.com/golden-state-warriors-avenge-mavericks-defeat-convincing-win-073748364--nba.html?utm_source=twitterfeed&amp;utm_medium=twitter</t>
  </si>
  <si>
    <t>http://us.rd.yahoo.com/sports/rss/nba/SIG=13haeben2/*http%3A//sports.yahoo.com/news/golden-state-warriors-avenge-mavericks-defeat-convincing-win-073748364--nba.html</t>
  </si>
  <si>
    <t>http://sanfrancisco.cbslocal.com/2016/01/27/golden-state-warriors-defeat-dallas-mavericks/?utm_source=dlvr.it&amp;utm_medium=twitter</t>
  </si>
  <si>
    <t>http://KRON4.com http://feeds.feedburner.com/~r/SanFranciscoNewsCalifornia-GoogleNews/~3/T82b7JvIpI8/url?utm_source=feedburner&amp;utm_medium=twitter&amp;utm_campaign=deals4sanfran</t>
  </si>
  <si>
    <t>http://detik.feedsportal.com/c/33613/f/656100/s/4d2fb725/sc/35/l/0Lsport0Bdetik0N0Cread0C20A160C0A10C280C1358230C31294590C780C450Epoin0Eklay0Ethompson0Eantar0Ewarriors0Ebalas0Edendam0Epada0Emavericks/story01.htm?utm_content=sport&amp;utm_source=twitterfeed&amp;utm_medium=twitter</t>
  </si>
  <si>
    <t>http://feeds.feedburner.com/~r/yahoo/TWll/~3/nUA97d3LBeU/golden-state-warriors-avenge-mavericks-defeat-convincing-win-073748364--nba.html?utm_source=feedburner&amp;utm_medium=twitter&amp;utm_campaign=UnknownComment</t>
  </si>
  <si>
    <t>http://www.bing.com/news/apiclick.aspx?ref=FexRss&amp;aid=&amp;tid=231748EEBA5942D6BAE9793EFAFF65F2&amp;url=http://bleacherreport.com/articles/2611677-warriors-san-francisco-arena-will-be-called-chase-center&amp;c=y9EreDsc5qpcOAl74DrKuUzJ1MafZs_BxVG7MdFqMEU&amp;mkt=en-us&amp;utm_source=twitterfeed&amp;utm_medium=twitter</t>
  </si>
  <si>
    <t>http://linkis.com/ezonemarket.com/0ahkJ</t>
  </si>
  <si>
    <t>http://ccconcord.wpengine.com/golden-state-warriors-defeat-dallas-mavericks/</t>
  </si>
  <si>
    <t>https://t.co/hNwkldKruo</t>
  </si>
  <si>
    <t>https://t.co/EhLK9C5FD4</t>
  </si>
  <si>
    <t>https://t.co/BzBNQLsxqT</t>
  </si>
  <si>
    <t>http://www.spox.com/de/sport/ussport/nba/1601/Artikel/analyse-golden-state-warriors-dallas-mavericks.html?utm_source=twitterfeed&amp;utm_medium=twitter</t>
  </si>
  <si>
    <t>http://www.bangkokpost.com/news/sports/843292/golden-state-warriors-avenge-mavericks-defeat-with-convincing-win</t>
  </si>
  <si>
    <t>https://www.instagram.com/p/BBE3NcUA46H/</t>
  </si>
  <si>
    <t>http://news.yahoo.com/golden-state-warriors-avenge-mavericks-defeat-convincing-win-073748364--nba.html</t>
  </si>
  <si>
    <t>http://news.yahoo.com/golden-state-warriors-avenge-mavericks-defeat-convincing-win-073748364--nba.html?utm_medium=twitter&amp;utm_source=twitterfeed</t>
  </si>
  <si>
    <t>http://us.rd.yahoo.com/sports/rss/nba/SIG=13haeben2/*http:/sports.yahoo.com/news/golden-state-warriors-avenge-mavericks-defeat-convincing-win-073748364--nba.html</t>
  </si>
  <si>
    <t>http://buy-collectibles.info/bycll/ctbls/?query=http://rover.ebay.com/rover/1/711-53200-19255-0/1?ff3=2&amp;toolid=10039&amp;campid=5337797091&amp;item=222008376227&amp;vectorid=229466&amp;lgeo=1</t>
  </si>
  <si>
    <t>http://rover.ebay.com/rover/1/711-53200-19255-0/1?ff3=2&amp;toolid=10039&amp;campid=5337802690&amp;item=151729568790&amp;vectorid=229466&amp;lgeo=1&amp;utm_source=twitterfeed&amp;utm_medium=twitter</t>
  </si>
  <si>
    <t>http://newsaiya.com/sports/995955/</t>
  </si>
  <si>
    <t>http://www.sportal.de/dallas-mavericks-ohne-dirk-nowitzki-keine-chance-gegen-golden-state-warriors-1-2016012858360300000</t>
  </si>
  <si>
    <t>http://www.basketnews.lt/news-93880-sausio-28-osios-nba-pulsas.html#.VqnTEhh976c</t>
  </si>
  <si>
    <t>https://www.youtube.com/watch?v=iloWCUcsTo0&amp;feature=youtu.be&amp;a</t>
  </si>
  <si>
    <t>http://www.nbatseba.com/2016/01/dallas-mavericks-vs-golden-state.html?utm_source=dlvr.it&amp;utm_medium=twitter</t>
  </si>
  <si>
    <t>http://www.warriorscentral.com/news/21790-golden-state-warriors-avenge-mavericks-defeat-convincing-afp/</t>
  </si>
  <si>
    <t>http://note.taable.com/press/0051A/Latest-NBA-Highlights-Dallas-Mavericks-vs-Golden-State-Warriors-(107-127)-on-Jan-27</t>
  </si>
  <si>
    <t>http://espn.go.com/blog/golden-state-warriors/post/_/id/1229/45-for-klay-thompson-the-quiet-all-star</t>
  </si>
  <si>
    <t>http://dragplus.com/web/go/?title=sanfrancisco&amp;utm_source=twitter&amp;utm_medium=link&amp;utm_campaign=sanfrancisco&amp;utm_term=sanfrancisco&amp;url=http://sanfrancisco.cbslocal.com/2016/01/27/golden-state-warriors-defeat-dallas-mavericks/</t>
  </si>
  <si>
    <t>https://www.youtube.com/watch?v=lZJhA47XwbA&amp;feature=youtu.be</t>
  </si>
  <si>
    <t>http://sport.dziennik.pl/koszykowka/artykuly/511804,koszykowka-nba-golden-state-warriors.html?utm_source=twitterfeed&amp;utm_medium=twitter</t>
  </si>
  <si>
    <t>http://ticketchatter.net/event-tickets/new-york-knicks-vs-golden-state-warriors-new-york-ny-42400-1-tickets.html</t>
  </si>
  <si>
    <t>http://www.businessinsider.sg/steve-kerr-coaching-philosophies-for-golden-state-warriors-2015-2/#.VqnW96KVAy8.twitter</t>
  </si>
  <si>
    <t>http://news.google.com/news/url?sa=t&amp;fd=R&amp;ct2=us&amp;usg=AFQjCNGsdu63hBwB_-HGcpTgbQNnewdgMg&amp;clid=c3a7d30bb8a4878e06b80cf16b898331&amp;cid=52779038155901&amp;ei=N8-pVvCKDJjRhAH-loaoBA&amp;url=http%3A%2F%2Fwww.christianpost.com%2Fnews%2Fgolden-state-warriors-vs-dallas-mavericks-live-stream-start-time-watch-nba-online-155983%2F&amp;utm_source=dlvr.it&amp;utm_medium=twitter</t>
  </si>
  <si>
    <t>http://www.foxsports.com/ http://news.google.com/news/url?sa=t&amp;fd=R&amp;ct2=us&amp;usg=AFQjCNG7VwxojWo9FIZDbwtWi9vTGulsxA&amp;clid=c3a7d30bb8a4878e06b80cf16b898331&amp;cid=52779038155901&amp;ei=UtepVtijMI_RhAHo0JuIDw&amp;url=http%3A%2F%2Fwww.foxsports.com%2Fnba%2Fstory%2Fgolden-state-warriors-dallas-mavericks-dirk-nowitzki-rick-carlisle-believe-can-win-012716&amp;utm_source=dlvr.it&amp;utm_medium=twitter</t>
  </si>
  <si>
    <t>http://host.madison.com/ http://news.google.com/news/url?sa=t&amp;fd=R&amp;ct2=us&amp;usg=AFQjCNHEKHfGyn6LEPfpgaO6dfxs4TdWqg&amp;clid=c3a7d30bb8a4878e06b80cf16b898331&amp;ei=UtepVtijMI_RhAHo0JuIDw&amp;url=http%3A%2F%2Fhost.madison.com%2Fsports%2Fbasketball%2Fprofessional%2Fvideo-can-anyone-stop-the-golden-state-warriors%2Fhtml_9d268fd9-3330-5e92-bb92-0de3f9f2a157.html&amp;utm_source=dlvr.it&amp;utm_medium=twitter</t>
  </si>
  <si>
    <t>http://dlvr.it/KLCRtX</t>
  </si>
  <si>
    <t>http://espn.go.com/video/clip?id=14599859</t>
  </si>
  <si>
    <t>http://www.spox.com/de/sport/ussport/nba/1601/Artikel/analyse-golden-state-warriors-dallas-mavericks.html?utm_source=facebook&amp;utm_medium=nba&amp;utm_campaign=post</t>
  </si>
  <si>
    <t>http://rover.ebay.com/rover/1/711-53200-19255-0/1?ff3=2&amp;toolid=10039&amp;campid=5337808984&amp;item=151891339290&amp;vectorid=229466&amp;lgeo=1&amp;utm_source=dlvr.it&amp;utm_medium=twitter</t>
  </si>
  <si>
    <t>http://negoogle.com/warriors-tie-nba-record-for-best-start-through-46-games/</t>
  </si>
  <si>
    <t>https://www.particlenews.com/n/01lVnLqr?s=t.m6p</t>
  </si>
  <si>
    <t>http://daswortzumsport.wordpress.com/?p=2163</t>
  </si>
  <si>
    <t>http://detik.feedsportal.com/c/33613/f/656100/s/4d2fb725/sc/35/l/0Lsport0Bdetik0N0Cread0C20A160C0A10C280C1358230C31294590C780C450Epoin0Eklay0Ethompson0Eantar0Ewarriors0Ebalas0Edendam0Epada0Emavericks/story01.htm?utm_medium=twitter</t>
  </si>
  <si>
    <t>http://www.bing.com/news/apiclick.aspx?ref=FexRss&amp;aid=&amp;tid=7E933AB85F6248E1BF513722D7443694&amp;url=http://bleacherreport.com/articles/2611677-warriors-san-francisco-arena-will-be-called-chase-center&amp;c=y9EreDsc5qpcOAl74DrKuUzJ1MafZs_BxVG7MdFqMEU&amp;mkt=en-us&amp;utm_medium=twitter&amp;utm_source=twitterfeed</t>
  </si>
  <si>
    <t>http://host.madison.com/sports/basketball/professional/video-can-anyone-stop-the-golden-state-warriors/html_9d268fd9-3330-5e92-bb92-0de3f9f2a157.html</t>
  </si>
  <si>
    <t>http://www.foxsports.com/nba/story/stephen-curry-riley-curry-golden-state-warriors-valentine-young-fan-012816</t>
  </si>
  <si>
    <t>https://www.youtube.com/watch?v=VHXW4-k94iI&amp;feature=youtu.be&amp;a</t>
  </si>
  <si>
    <t>http://anotao.com/nouvelles/link/fr/www.lequipe.fr/Basket/Actualites/Les-golden-state-warriors-deroulent-face-aux-dallas-mavericks-avec-un-klay-thompson-en-grande-forme/628915#xtor=RSS-1</t>
  </si>
  <si>
    <t>http://NESN.com http://news.google.com/news/url?sa=t&amp;fd=R&amp;ct2=us&amp;usg=AFQjCNHlSgeOxFexjUG8OEd_t4r26qdHCQ&amp;clid=c3a7d30bb8a4878e06b80cf16b898331&amp;cid=52779038585193&amp;ei=ddupVtC7G6WGwAGPtLyABQ&amp;url=http%3A%2F%2Fnesn.com%2F2016%2F01%2Fwatch-golden-state-warriors-vs-dallas-mavericks-nba-game-online-live-stream%2F&amp;utm_source=dlvr.it&amp;utm_medium=twitter</t>
  </si>
  <si>
    <t>http://kiaenzona.com/nba/el-datometro-especial-golden-state-warriors-las-cifras-de-un-ano-legendario-49403/</t>
  </si>
  <si>
    <t>http://rover.ebay.com/rover/1/711-53200-19255-0/1?ff3=2&amp;toolid=10039&amp;campid=5337624290&amp;customid=Golden+State+Warriors+Fan+Apparel&amp;item=222008376227&amp;vectorid=229466&amp;lgeo=1&amp;utm_source=dlvr.it&amp;utm_medium=twitter</t>
  </si>
  <si>
    <t>https://www.google.com/url?rct=j&amp;sa=t&amp;url=https://www.youtube.com/watch%3Fv%3DJ0WYUwUtnSI&amp;ct=ga&amp;cd=CAIyHDNhYWZiMWJiMzg4MTBmYmI6Y28ua3I6ZW46S1I&amp;usg=AFQjCNFguSMdhgJnOdul0aFFPRZDyU7GGw</t>
  </si>
  <si>
    <t>http://www.i24news.tv/en/news/sport/100832-160128-golden-state-warriors-avenge-mavericks-defeat-with-convincing-win</t>
  </si>
  <si>
    <t>https://www.facebook.com/BASKETMagazin/posts/10154553045578012</t>
  </si>
  <si>
    <t>http://informativa.ba/2016/01/28/warriorsi-na-dobrom-putu-da-obore-rekord-bullsa</t>
  </si>
  <si>
    <t>http://us.rd.yahoo.com/sports/rss/nba/SIG=13haeben2/*http:/sports.yahoo.com/news/golden-state-warriors-avenge-mavericks-defeat-convincing-win-073748364--nba.html#WarriorTraditions,#MartialArts</t>
  </si>
  <si>
    <t>http://www.matchhighlight.com/nba/dallas-mavericks-vs-golden-state-warriors/</t>
  </si>
  <si>
    <t>http://us24.a8-news.com/post/138205923676?utm_source=dlvr.it&amp;utm_medium=twitter</t>
  </si>
  <si>
    <t>http://feeds.feedburner.com/~r/Annjoyxc/~3/ASIwaa31U2A/KLCRbT?utm_source=feedburner&amp;utm_medium=twitter&amp;utm_campaign=tamjjon</t>
  </si>
  <si>
    <t>http://news.google.com/news/url?sa=t&amp;fd=R&amp;ct2=us&amp;usg=AFQjCNHOueR95CvQy6qMYkjWztGELHabyQ&amp;clid=c3a7d30bb8a4878e06b80cf16b898331&amp;cid=52779038570805&amp;ei=stGpVqibOIbN3gH3u4D4DA&amp;url=http://espn.go.com/blog/golden-state-warriors/post/_/id/1229/45-for-klay-thompson-the-quiet-all-star</t>
  </si>
  <si>
    <t>http://host.madison.com/ http://news.google.com/news/url?sa=t&amp;fd=R&amp;ct2=us&amp;usg=AFQjCNHEKHfGyn6LEPfpgaO6dfxs4TdWqg&amp;clid=c3a7d30bb8a4878e06b80cf16b898331&amp;ei=1N-pVuGVC8Ge3QGx1p6ICQ&amp;url=http://host.madison.com/sports/basketball/professional/video-can-anyone-stop-the-golden-state-warriors/html_9d268fd9-3330-5e92-bb92-0de3f9f2a157.html</t>
  </si>
  <si>
    <t>http://rover.ebay.com/rover/1/711-53200-19255-0/1?ff3=2&amp;toolid=10039&amp;campid=5337809192&amp;item=201486783341&amp;vectorid=229466&amp;lgeo=1&amp;utm_source=dlvr.it&amp;utm_medium=twitter</t>
  </si>
  <si>
    <t>http://theaosn.com/2016/01/27/the-golden-state-warriors-the-greatest-of-this-era/</t>
  </si>
  <si>
    <t>http://tecnoautos.com/actualidad/nba-nba-warriors-invitan-al-primer-juego-de-la-final-a-una-anciana-de/?utm_source=dlvr.it&amp;utm_medium=twitter</t>
  </si>
  <si>
    <t>http://tecnoautos.com/actualidad/nba-guardado-en-la-final-de-la-nba/?utm_source=dlvr.it&amp;utm_medium=twitter</t>
  </si>
  <si>
    <t>https://www.youtube.com/watch?v=J0WYUwUtnSI&amp;feature=youtu.be</t>
  </si>
  <si>
    <t>https://www.facebook.com/guilherme.pereiracorso/posts/1027352143975323</t>
  </si>
  <si>
    <t>http://onedio.com/h/667488?s</t>
  </si>
  <si>
    <t>http://espn.go.com/nba/story/_/id/14329436/nba-golden-state-warriors-chasing-1995-96-chicago-bulls http://espn.go.com/nba/story/_/id/14329436/nba-golden-state-warriors-chasing-1995-96-chicago-bulls</t>
  </si>
  <si>
    <t>https://hollywoodlife.com/2016/01/27/watch-mavericks-warriors-live-stream-nba-golden-state-dallas/</t>
  </si>
  <si>
    <t>http://spor.uye.co/1110955</t>
  </si>
  <si>
    <t>http://spor.uye.co/1111118</t>
  </si>
  <si>
    <t>http://www.mercurynews.com/marcus-thompson/ci_29442708/thompson-pursuit-73-wins-is-warriors-best-motivator?source=rss_viewed</t>
  </si>
  <si>
    <t>http://www.ultimatenba.com/nba201516/GoldenStateWarriors-Vs-DallasMavericks-688.html</t>
  </si>
  <si>
    <t>http://www.sacramentosun.com/index.php/sid/240714311</t>
  </si>
  <si>
    <t>http://dailygossippress.com/2016/01/28/golden-state-warriors-vs-dallas-mavericks-dwell-stream-view-game-internet/</t>
  </si>
  <si>
    <t>https://www.youtube.com/watch?v=XmOdjilkRv4&amp;feature=youtu.be&amp;a</t>
  </si>
  <si>
    <t>http://www.thepostgame.com/list/201512/drake-nba-basketball-rap-golden-state-warriors-started-bottom-rap</t>
  </si>
  <si>
    <t>http://nba-latvia.blogspot.com/2016/01/champions-golden-state-warriors.html?spref=tw</t>
  </si>
  <si>
    <t>http://news.google.com/news/url?sa=t&amp;fd=R&amp;ct2=us&amp;usg=AFQjCNE33l0yuwl96ClN_ZbbcaWv-YmHZg&amp;clid=c3a7d30bb8a4878e06b80cf16b898331&amp;cid=52779038416446&amp;ei=seupVqDjE4T0wAGTibewDw&amp;url=http%3A%2F%2Fwww.mavsmoneyball.com%2F2016%2F1%2F27%2F10856594%2Fgame-thread-dallas-mavericks-at-golden-state-warriors&amp;utm_source=dlvr.it&amp;utm_medium=twitter</t>
  </si>
  <si>
    <t>http://www.mackolik.com/Haber/178716/Golden-Stateten-tek-macta-3?utm_medium=twitter&amp;utm_campaign=iddaaanalizi&amp;utm_source=twitterfeed</t>
  </si>
  <si>
    <t>http://www.mackolik.com/Haber/178716/Golden-Stateten-tek-macta-3?utm_source=twitterfeed&amp;utm_medium=twitter</t>
  </si>
  <si>
    <t>http://www.cooperativa.cl/noticias/deportes/baloncesto/nba/golden-state-warriors-amplio-su-racha-triunfal-tras-derrotar-a-dallas-mavericks/2016-01-28/071903.html</t>
  </si>
  <si>
    <t>http://www.nba24.it/wordpress/2016/01/28/dallas-mavericks-golden-state-warriors-107-127-thompson-travolge-dallas-alloracle-arena-ancora-una-vittoria-per-golden-state/</t>
  </si>
  <si>
    <t>http://rover.ebay.com/rover/1/711-53200-19255-0/1?ff3=2&amp;toolid=10039&amp;campid=5337416006&amp;item=111888179338&amp;vectorid=229466&amp;lgeo=1&amp;utm_source=twitterfeed&amp;utm_medium=twitter http://rover.ebay.com/rover/1/711-53200-19255-0/1?ff3=4&amp;pub=5575066988&amp;toolid=10001&amp;campid=5337416006&amp;customid=&amp;mpre=http://www.ebay.com/tickets/nba-tickets</t>
  </si>
  <si>
    <t>http://blog.clairepeetz.com/golden-state-warriors-vs-dallas-mavericks-live-stream-watch-the-game-online/</t>
  </si>
  <si>
    <t>http://www.cooperativa.cl/noticias/deportes/baloncesto/nba/golden-state-warriors-mantuvo-invicto-en-casa/2016-01-28/072847.html</t>
  </si>
  <si>
    <t>http://vacationrental.intweetiv.com/view?title=Steve+Kerr+Returns+as+Golden+State+Warriors+Head+Coach&amp;iframe=http://feedproxy.google.com/~r/Mytechbits/~3/taNBVZUu2eU/</t>
  </si>
  <si>
    <t>http://www.matchhighlight.com/nba/dallas-mavericks-vs-golden-state-warriors/?utm_source=twitterfeed&amp;utm_medium=twitter</t>
  </si>
  <si>
    <t>http://espn.go.com/nba/story/_/id/14329436/nba-golden-state-warriors-chasing-1995-96-chicago-bulls</t>
  </si>
  <si>
    <t>http://espn.go.com/blog/golden-state-warriors/post/_/id/1229/45-for-klay-thompson-the-quiet-all-star?utm_source=dlvr.it&amp;utm_medium=twitter</t>
  </si>
  <si>
    <t>https://amp.twimg.com/v/8ac6c5a0-fea0-4a1a-897e-a0a25a3fc120?utm_content=buffer4198e&amp;utm_medium=social&amp;utm_source=twitter.com&amp;utm_campaign=buffer</t>
  </si>
  <si>
    <t>https://www.youtube.com/watch?v=YYt5goV-XzQ&amp;feature=youtu.be</t>
  </si>
  <si>
    <t>http://rover.ebay.com/rover/1/711-53200-19255-0/1?ff3=2&amp;toolid=10039&amp;campid=5337673626&amp;item=141889364482&amp;vectorid=229466&amp;lgeo=1</t>
  </si>
  <si>
    <t>http://www.cooperativa.cl/noticias/deportes/baloncesto/nba/golden-state-warriors-mantuvo-invicto-en-casa/2016-01-28/072847.html?utm_source=dlvr.it&amp;utm_medium=twitter</t>
  </si>
  <si>
    <t>http://sport.okezone.com/read/2016/01/28/36/1299508/mavericks-jadi-korban-keangkeran-oracle-arena</t>
  </si>
  <si>
    <t>http://sport.okezone.com/read/2016/01/28/36/1299508/mavericks-jadi-korban-keangkeran-oracle-arena?utm_source=twitterfeed&amp;utm_medium=twitter</t>
  </si>
  <si>
    <t>http://sport.okezone.com/read/2016/01/28/36/1299508/mavericks-jadi-korban-keangkeran-oracle-arena?utm_medium=twitter&amp;utm_source=twitterfeed</t>
  </si>
  <si>
    <t>http://sport.okezone.com/read/2016/01/28/36/1299508/mavericks-jadi-korban-keangkeran-oracle-arena?utm_medium=twitter&amp;utm_source=twitter</t>
  </si>
  <si>
    <t>https://www.youtube.com/watch?v=lZJhA47XwbA&amp;feature=youtu.be&amp;a</t>
  </si>
  <si>
    <t>http://www.nba.com/news/2015-16-golden-state-warriors-chase-1995-96-chicago-bulls-all-time-wins-record/index.html?cid=nbacomsocial_tw_sf19863404</t>
  </si>
  <si>
    <t>http://basketballfanzone.org/?p=18300</t>
  </si>
  <si>
    <t>http://www.snsanalytics.com/ilBSy1</t>
  </si>
  <si>
    <t>http://www.snsanalytics.com/i2BSy7</t>
  </si>
  <si>
    <t>https://www.google.com/url?rct=j&amp;sa=t&amp;url=http://www.mavsmoneyball.com/2016/1/28/10857192/dallas-mavericks-lose-to-klay-thompson-golden-state-warriors-127-107&amp;ct=ga&amp;cd=CAIyGmE1ZWE2ODI1MGMxMzhmOWQ6Y29tOmVuOlVT&amp;usg=AFQjCNGWlI5C7-Xl21m3_svJQUFkgmcbmg</t>
  </si>
  <si>
    <t>http://www.basket4us.com/nba/klay-thompson-victoria-warriors-contra-dallas-mavericks-185076</t>
  </si>
  <si>
    <t>http://www.bizjournals.com/sanfrancisco/blog/real-estate/2016/01/jpmorgan-chase-golden-state-warriors-sf-arena-jpm.html?ana=twt</t>
  </si>
  <si>
    <t>http://www.cooperativa.cl/noticias/deportes/baloncesto/nba/golden-state-warriors-amplio-su-racha-triunfal-tras-derrotar-a-dallas/2016-01-28/071903.html?utm_source=dlvr.it&amp;utm_medium=twitter</t>
  </si>
  <si>
    <t>http://dallasinformer.com/134864/golden-state-warriors-vs-dallas-mavericks-1st-half-highlights-jan-27-2016-2015-16-nba-season-dallas-video/</t>
  </si>
  <si>
    <t>http://dallasinformer.com/134864/golden-state-warriors-vs-dallas-mavericks-1st-half-highlights-jan-27-2016-2015-16-nba-season-dallas-video/?utm_source=twitterfeed&amp;utm_medium=twitter</t>
  </si>
  <si>
    <t>http://dallasinformer.com/134860/dallas-mavericks-vs-golden-state-warriors-1st-half-highlights-jan-27-2016-nba-2015-16-season-dallas-video/</t>
  </si>
  <si>
    <t>http://stiri-alba.com/golden-state-warriors-a-castigat-cu-dallas-mavericks-si-a-stabilit-un-nou-record-in-nba-video-12162/</t>
  </si>
  <si>
    <t>http://www.die-basketball-ergebnisse.com/spielergebnis/2008853.html</t>
  </si>
  <si>
    <t>http://www.somosbasket.com/2016/01/28/rockets/los-spurs-vuelven-al-buen-camino/?utm_source=twitterfeed&amp;utm_medium=twitter</t>
  </si>
  <si>
    <t>http://NESN.com http://news.google.com/news/url?sa=t&amp;fd=R&amp;ct2=us&amp;usg=AFQjCNHlSgeOxFexjUG8OEd_t4r26qdHCQ&amp;clid=c3a7d30bb8a4878e06b80cf16b898331&amp;cid=52779038585193&amp;ei=ssypVoDqMKHswQGgsJrwCA&amp;url=http%3A%2F%2Fnesn.com%2F2016%2F01%2Fwatch-golden-state-warriors-vs-dallas-mavericks-nba-game-online-live-stream%2F&amp;utm_source=dlvr.it&amp;utm_medium=twitter</t>
  </si>
  <si>
    <t>http://host.madison.com/ http://news.google.com/news/url?sa=t&amp;fd=R&amp;ct2=us&amp;usg=AFQjCNHEKHfGyn6LEPfpgaO6dfxs4TdWqg&amp;clid=c3a7d30bb8a4878e06b80cf16b898331&amp;ei=LdupVujNPNfBhAGOjI7wBQ&amp;url=http%3A%2F%2Fhost.madison.com%2Fsports%2Fbasketball%2Fprofessional%2Fvideo-can-anyone-stop-the-golden-state-warriors%2Fhtml_9d268fd9-3330-5e92-bb92-0de3f9f2a157.html&amp;utm_source=dlvr.it&amp;utm_medium=twitter</t>
  </si>
  <si>
    <t>http://www.foxsports.com/ http://news.google.com/news/url?sa=t&amp;fd=R&amp;ct2=us&amp;usg=AFQjCNEFIq_IWErwmsf9OGxsgw-GF2J6iA&amp;clid=c3a7d30bb8a4878e06b80cf16b898331&amp;cid=52779038155901&amp;ei=6empVtDVPJy9hAHnoJOwCg&amp;url=http%3A%2F%2Fwww.foxsports.com%2Fnba%2Fstory%2Fsan-antonio-spurs-gregg-popovich-golden-state-warriors-steve-kerr-luke-walton-012716&amp;utm_source=dlvr.it&amp;utm_medium=twitter</t>
  </si>
  <si>
    <t>http://news.google.com/news/url?sa=t&amp;fd=R&amp;ct2=us&amp;usg=AFQjCNHOueR95CvQy6qMYkjWztGELHabyQ&amp;clid=c3a7d30bb8a4878e06b80cf16b898331&amp;cid=52779038585193&amp;ei=OvipVsDSI4T0wAGTibewDw&amp;url=http%3A%2F%2Fespn.go.com%2Fblog%2Fgolden-state-warriors%2Fpost%2F_%2Fid%2F1229%2F45-for-klay-thompson-the-quiet-all-star&amp;utm_source=dlvr.it&amp;utm_medium=twitter</t>
  </si>
  <si>
    <t>http://megadeportesrd.blogspot.com/2016/01/klay-thompson-brilla-bajo-el-aro-y.html?utm_source=dlvr.it&amp;utm_medium=twitter</t>
  </si>
  <si>
    <t>http://www.nba.com/news/2015-16-golden-state-warriors-chase-1995-96-chicago-bulls-all-time-wins-record/index.html?cid=nbacomsocial_tw_sf19684957</t>
  </si>
  <si>
    <t>http://basketballfanzone.org/?p=13626</t>
  </si>
  <si>
    <t>http://rover.ebay.com/rover/1/711-53200-19255-0/1?ff3=2&amp;toolid=10039&amp;campid=5337624290&amp;customid=Atlanta+Hawks+Players&amp;item=181995307218&amp;vectorid=229466&amp;lgeo=1&amp;utm_source=dlvr.it&amp;utm_medium=twitter</t>
  </si>
  <si>
    <t>http://www.nba24.it/wordpress/2016/01/28/golden-state-warriors-la-nuova-casa-si-chiamera-chase-center/</t>
  </si>
  <si>
    <t>http://us.rd.yahoo.com/sports/rss/nba/SIG=149sh6iqe/*http:/sports.yahoo.comhttps://sports.yahoo.com/news/golden-state-warriors-avenge-mavericks-defeat-convincing-win-073748364--nba.html</t>
  </si>
  <si>
    <t>http://themostsearched.com/San-Antonio-Spurs-vs-Golden-State-Warriors-Full-Game-Highlights-January-25-2016-NBA(YhnujmIvE0M)#.Vqn8dkPeAWU.twitter</t>
  </si>
  <si>
    <t>http://themostsearched.com/ESPN-First-Take-Will-Golden-State-Warriors-Win-2016-NBA-Championship(dhHxbxwTNFc)#.Vqn9ThIc3Qs.twitter</t>
  </si>
  <si>
    <t>http://themostsearched.com/ESPN-First-Take-Will-Golden-State-Warriors-Win-2016-NBA-Championship(dhHxbxwTNFc)#.Vqn9bNlDm_c.twitter</t>
  </si>
  <si>
    <t>http://divertube.es/videos-populares/san-antonio-spurs-vs-golden-state-warriors-january-25-2016/</t>
  </si>
  <si>
    <t>https://www.google.com/url?rct=j&amp;sa=t&amp;url=http://www.mavsmoneyball.com/2016/1/28/10857192/dallas-mavericks-lose-to-klay-thompson-golden-state-warriors-127-107&amp;ct=ga&amp;cd=CAIyGjI0NTIxOTc3MjcwYzc3ODE6Y29tOmVuOlVT&amp;usg=AFQjCNGWlI5C7-Xl21m3_svJQUFkgmcbmg&amp;utm_medium=twitter&amp;utm_source=twitterfeed</t>
  </si>
  <si>
    <t>http://rover.ebay.com/rover/1/711-53200-19255-0/1?ff3=2&amp;toolid=10039&amp;campid=5337624290&amp;customid=Golden+State+Warriors+Fan+Apparel&amp;item=311344941660&amp;vectorid=229466&amp;lgeo=1&amp;utm_source=dlvr.it&amp;utm_medium=twitter</t>
  </si>
  <si>
    <t>http://rover.ebay.com/rover/1/711-53200-19255-0/1?ff3=2&amp;toolid=10039&amp;campid=5337624290&amp;customid=Golden+State+Warriors+Fan+Apparel&amp;item=111888179338&amp;vectorid=229466&amp;lgeo=1&amp;utm_source=dlvr.it&amp;utm_medium=twitter</t>
  </si>
  <si>
    <t>http://rover.ebay.com/rover/1/711-53200-19255-0/1?ff3=2&amp;toolid=10039&amp;campid=5337624290&amp;customid=Golden+State+Warriors&amp;item=111888179338&amp;vectorid=229466&amp;lgeo=1&amp;utm_source=dlvr.it&amp;utm_medium=twitter</t>
  </si>
  <si>
    <t>http://rover.ebay.com/rover/1/711-53200-19255-0/1?ff3=2&amp;toolid=10039&amp;campid=5337624290&amp;customid=Golden+State+Warriors+Players&amp;item=111884077314&amp;vectorid=229466&amp;lgeo=1&amp;utm_source=dlvr.it&amp;utm_medium=twitter</t>
  </si>
  <si>
    <t>http://rover.ebay.com/rover/1/711-53200-19255-0/1?ff3=2&amp;toolid=10039&amp;campid=5337624290&amp;customid=Golden+State+Warriors+Fan+Apparel&amp;item=391371058024&amp;vectorid=229466&amp;lgeo=1&amp;utm_source=dlvr.it&amp;utm_medium=twitter</t>
  </si>
  <si>
    <t>http://rover.ebay.com/rover/1/711-53200-19255-0/1?ff3=2&amp;toolid=10039&amp;campid=5337624290&amp;customid=Golden+State+Warriors+Cards&amp;item=371539592529&amp;vectorid=229466&amp;lgeo=1&amp;utm_source=dlvr.it&amp;utm_medium=twitter</t>
  </si>
  <si>
    <t>http://rover.ebay.com/rover/1/711-53200-19255-0/1?ff3=2&amp;toolid=10039&amp;campid=5337624290&amp;customid=Golden+State+Warriors&amp;item=222008376227&amp;vectorid=229466&amp;lgeo=1&amp;utm_source=dlvr.it&amp;utm_medium=twitter</t>
  </si>
  <si>
    <t>http://rover.ebay.com/rover/1/711-53200-19255-0/1?ff3=2&amp;toolid=10039&amp;campid=5337624290&amp;customid=Golden+State+Warriors&amp;item=311344941660&amp;vectorid=229466&amp;lgeo=1&amp;utm_source=dlvr.it&amp;utm_medium=twitter</t>
  </si>
  <si>
    <t>http://rover.ebay.com/rover/1/711-53200-19255-0/1?ff3=2&amp;toolid=10039&amp;campid=5337624290&amp;customid=Golden+State+Warriors+Cards&amp;item=371539586570&amp;vectorid=229466&amp;lgeo=1&amp;utm_source=dlvr.it&amp;utm_medium=twitter</t>
  </si>
  <si>
    <t>http://rover.ebay.com/rover/1/711-53200-19255-0/1?ff3=2&amp;toolid=10039&amp;campid=5337624290&amp;customid=Golden+State+Warriors&amp;item=391371058024&amp;vectorid=229466&amp;lgeo=1&amp;utm_source=dlvr.it&amp;utm_medium=twitter</t>
  </si>
  <si>
    <t>http://rover.ebay.com/rover/1/711-53200-19255-0/1?ff3=2&amp;toolid=10039&amp;campid=5337624290&amp;customid=Golden+State+Warriors+Cards&amp;item=161956762051&amp;vectorid=229466&amp;lgeo=1&amp;utm_source=dlvr.it&amp;utm_medium=twitter</t>
  </si>
  <si>
    <t>http://rover.ebay.com/rover/1/711-53200-19255-0/1?ff3=2&amp;toolid=10039&amp;campid=5337624290&amp;customid=Golden+State+Warriors+Players&amp;item=181997980277&amp;vectorid=229466&amp;lgeo=1&amp;utm_source=dlvr.it&amp;utm_medium=twitter</t>
  </si>
  <si>
    <t>http://rover.ebay.com/rover/1/711-53200-19255-0/1?ff3=2&amp;toolid=10039&amp;campid=5337624290&amp;customid=Golden+State+Warriors&amp;item=262258577824&amp;vectorid=229466&amp;lgeo=1&amp;utm_source=dlvr.it&amp;utm_medium=twitter</t>
  </si>
  <si>
    <t>http://rover.ebay.com/rover/1/711-53200-19255-0/1?ff3=2&amp;toolid=10039&amp;campid=5337624290&amp;customid=Golden+State+Warriors+Fan+Apparel&amp;item=262258577824&amp;vectorid=229466&amp;lgeo=1&amp;utm_source=dlvr.it&amp;utm_medium=twitter</t>
  </si>
  <si>
    <t>http://rover.ebay.com/rover/1/711-53200-19255-0/1?ff3=2&amp;toolid=10039&amp;campid=5337624290&amp;customid=Golden+State+Warriors+Cards&amp;item=172071919268&amp;vectorid=229466&amp;lgeo=1&amp;utm_source=dlvr.it&amp;utm_medium=twitter</t>
  </si>
  <si>
    <t>http://rover.ebay.com/rover/1/711-53200-19255-0/1?ff3=2&amp;toolid=10039&amp;campid=5337624290&amp;customid=Golden+State+Warriors&amp;item=141880637070&amp;vectorid=229466&amp;lgeo=1&amp;utm_source=dlvr.it&amp;utm_medium=twitter</t>
  </si>
  <si>
    <t>http://rover.ebay.com/rover/1/711-53200-19255-0/1?ff3=2&amp;toolid=10039&amp;campid=5337624290&amp;customid=Golden+State+Warriors+Fan+Apparel&amp;item=141880637070&amp;vectorid=229466&amp;lgeo=1&amp;utm_source=dlvr.it&amp;utm_medium=twitter</t>
  </si>
  <si>
    <t>http://rover.ebay.com/rover/1/711-53200-19255-0/1?ff3=2&amp;toolid=10039&amp;campid=5337624290&amp;customid=Golden+State+Warriors+Players&amp;item=121869247175&amp;vectorid=229466&amp;lgeo=1&amp;utm_source=dlvr.it&amp;utm_medium=twitter</t>
  </si>
  <si>
    <t>http://www.rightrelevance.com/search/articles/hero?article=6339d362f11913cdae8bd13423a86a493eddac86&amp;query=dallas%20mavericks&amp;taccount=dallasmaverrick</t>
  </si>
  <si>
    <t>http://nbaonlyreal.blogspot.com/2015/11/the-golden-state-warriors.html</t>
  </si>
  <si>
    <t>http://basketballfanzone.org/?p=9146</t>
  </si>
  <si>
    <t>http://basketballfanzone.org/?p=9836</t>
  </si>
  <si>
    <t>http://basketballfanzone.org/?p=16318</t>
  </si>
  <si>
    <t>http://rover.ebay.com/rover/1/711-53200-19255-0/1?ff3=2&amp;toolid=10039&amp;campid=5337765251&amp;customid=GoldenStateWarriorsGeneral_Twitt_BestMatch&amp;item=331764701937&amp;vectorid=229466&amp;lgeo=1&amp;utm_source=twitterfeed&amp;utm_medium=twitter</t>
  </si>
  <si>
    <t>http://rover.ebay.com/rover/1/711-53200-19255-0/1?ff3=2&amp;toolid=10039&amp;campid=5337765249&amp;customid=GoldenStateWarriorsSigned_Twitt_BestMatch&amp;item=231828278640&amp;vectorid=229466&amp;lgeo=1&amp;utm_source=twitterfeed&amp;utm_medium=twitter</t>
  </si>
  <si>
    <t>http://rover.ebay.com/rover/1/711-53200-19255-0/1?ff3=2&amp;toolid=10039&amp;campid=5337765249&amp;customid=GoldenStateWarriorsSigned_Twitt_BestMatch&amp;item=291671771613&amp;vectorid=229466&amp;lgeo=1&amp;utm_source=twitterfeed&amp;utm_medium=twitter</t>
  </si>
  <si>
    <t>http://rover.ebay.com/rover/1/711-53200-19255-0/1?ff3=2&amp;toolid=10039&amp;campid=5337765251&amp;customid=GoldenStateWarriorsGeneral_Twitt_BestMatch&amp;item=141889364482&amp;vectorid=229466&amp;lgeo=1&amp;utm_source=twitterfeed&amp;utm_medium=twitter</t>
  </si>
  <si>
    <t>http://www.aktual.com/221995-2/?utm_source=twitterfeed&amp;utm_medium=twitter</t>
  </si>
  <si>
    <t>https://twitter.com/SerigalaDua/status/692663303168864256?utm_source=twitterfeed&amp;utm_medium=twitter</t>
  </si>
  <si>
    <t>http://dlvr.it/KL9QrB?utm_source=dlvr.it&amp;utm_medium=twitter</t>
  </si>
  <si>
    <t>http://rover.ebay.com/rover/1/711-53200-19255-0/1?ff3=2&amp;toolid=10039&amp;campid=5337624290&amp;customid=Stephen+Curry&amp;item=222008176268&amp;vectorid=229466&amp;lgeo=1&amp;utm_source=dlvr.it&amp;utm_medium=twitter</t>
  </si>
  <si>
    <t>http://dlvr.it/KL9g2k?utm_source=dlvr.it&amp;utm_medium=twitter</t>
  </si>
  <si>
    <t>http://rover.ebay.com/rover/1/711-53200-19255-0/1?ff3=2&amp;toolid=10039&amp;campid=5337624290&amp;customid=Stephen+Curry&amp;item=141883397804&amp;vectorid=229466&amp;lgeo=1&amp;utm_source=dlvr.it&amp;utm_medium=twitter</t>
  </si>
  <si>
    <t>http://dlvr.it/KL9vN4?utm_source=dlvr.it&amp;utm_medium=twitter</t>
  </si>
  <si>
    <t>http://rover.ebay.com/rover/1/711-53200-19255-0/1?ff3=2&amp;toolid=10039&amp;campid=5337624290&amp;customid=Stephen+Curry&amp;item=321968238588&amp;vectorid=229466&amp;lgeo=1&amp;utm_source=dlvr.it&amp;utm_medium=twitter</t>
  </si>
  <si>
    <t>http://rover.ebay.com/rover/1/711-53200-19255-0/1?ff3=2&amp;toolid=10039&amp;campid=5337624290&amp;customid=Stephen+Curry&amp;item=301845642895&amp;vectorid=229466&amp;lgeo=1&amp;utm_source=dlvr.it&amp;utm_medium=twitter</t>
  </si>
  <si>
    <t>http://rover.ebay.com/rover/1/711-53200-19255-0/1?ff3=2&amp;toolid=10039&amp;campid=5337624290&amp;customid=Stephen+Curry+Cards&amp;item=361473780914&amp;vectorid=229466&amp;lgeo=1&amp;utm_source=dlvr.it&amp;utm_medium=twitter</t>
  </si>
  <si>
    <t>http://dlvr.it/KLBSzG?utm_source=dlvr.it&amp;utm_medium=twitter</t>
  </si>
  <si>
    <t>http://rover.ebay.com/rover/1/711-53200-19255-0/1?ff3=2&amp;toolid=10039&amp;campid=5337624290&amp;customid=Stephen+Curry&amp;item=291668160619&amp;vectorid=229466&amp;lgeo=1&amp;utm_source=dlvr.it&amp;utm_medium=twitter</t>
  </si>
  <si>
    <t>http://rover.ebay.com/rover/1/711-53200-19255-0/1?ff3=2&amp;toolid=10039&amp;campid=5337624290&amp;customid=Stephen+Curry+Mem&amp;item=291643177607&amp;vectorid=229466&amp;lgeo=1&amp;utm_source=dlvr.it&amp;utm_medium=twitter</t>
  </si>
  <si>
    <t>http://rover.ebay.com/rover/1/711-53200-19255-0/1?ff3=2&amp;toolid=10039&amp;campid=5337624290&amp;customid=Stephen+Curry+Cards&amp;item=252268208758&amp;vectorid=229466&amp;lgeo=1&amp;utm_source=dlvr.it&amp;utm_medium=twitter</t>
  </si>
  <si>
    <t>http://dlvr.it/KLCDVL?utm_source=dlvr.it&amp;utm_medium=twitter</t>
  </si>
  <si>
    <t>http://rover.ebay.com/rover/1/711-53200-19255-0/1?ff3=2&amp;toolid=10039&amp;campid=5337624290&amp;customid=Stephen+Curry+Mem&amp;item=361447335097&amp;vectorid=229466&amp;lgeo=1&amp;utm_source=dlvr.it&amp;utm_medium=twitter</t>
  </si>
  <si>
    <t>http://rover.ebay.com/rover/1/711-53200-19255-0/1?ff3=2&amp;toolid=10039&amp;campid=5337624290&amp;customid=Stephen+Curry+Mem&amp;item=381530049323&amp;vectorid=229466&amp;lgeo=1&amp;utm_source=dlvr.it&amp;utm_medium=twitter</t>
  </si>
  <si>
    <t>http://rover.ebay.com/rover/1/711-53200-19255-0/1?ff3=2&amp;toolid=10039&amp;campid=5337624290&amp;customid=Stephen+Curry&amp;item=311344941660&amp;vectorid=229466&amp;lgeo=1&amp;utm_source=dlvr.it&amp;utm_medium=twitter</t>
  </si>
  <si>
    <t>http://dlvr.it/KLD2yW?utm_source=dlvr.it&amp;utm_medium=twitter</t>
  </si>
  <si>
    <t>http://rover.ebay.com/rover/1/711-53200-19255-0/1?ff3=2&amp;toolid=10039&amp;campid=5337624290&amp;customid=Stephen+Curry&amp;item=391371736054&amp;vectorid=229466&amp;lgeo=1&amp;utm_source=dlvr.it&amp;utm_medium=twitter</t>
  </si>
  <si>
    <t>http://rover.ebay.com/rover/1/711-53200-19255-0/1?ff3=2&amp;toolid=10039&amp;campid=5337624290&amp;customid=Stephen+Curry&amp;item=141885417745&amp;vectorid=229466&amp;lgeo=1&amp;utm_source=dlvr.it&amp;utm_medium=twitter</t>
  </si>
  <si>
    <t>http://dlvr.it/KLDX65?utm_source=dlvr.it&amp;utm_medium=twitter</t>
  </si>
  <si>
    <t>http://dlvr.it/KLDpJN?utm_source=dlvr.it&amp;utm_medium=twitter</t>
  </si>
  <si>
    <t>http://rover.ebay.com/rover/1/711-53200-19255-0/1?ff3=2&amp;toolid=10039&amp;campid=5337624290&amp;customid=Stephen+Curry+Cards&amp;item=391371736052&amp;vectorid=229466&amp;lgeo=1&amp;utm_source=dlvr.it&amp;utm_medium=twitter</t>
  </si>
  <si>
    <t>http://rover.ebay.com/rover/1/711-53200-19255-0/1?ff3=2&amp;toolid=10039&amp;campid=5337624290&amp;customid=Stephen+Curry+Cards&amp;item=141883397804&amp;vectorid=229466&amp;lgeo=1&amp;utm_source=dlvr.it&amp;utm_medium=twitter</t>
  </si>
  <si>
    <t>http://dlvr.it/KLFB6t?utm_source=dlvr.it&amp;utm_medium=twitter</t>
  </si>
  <si>
    <t>http://rover.ebay.com/rover/1/711-53200-19255-0/1?ff3=2&amp;toolid=10039&amp;campid=5337624290&amp;customid=Stephen+Curry&amp;item=191790468953&amp;vectorid=229466&amp;lgeo=1&amp;utm_source=dlvr.it&amp;utm_medium=twitter</t>
  </si>
  <si>
    <t>http://dlvr.it/KLFb8b?utm_source=dlvr.it&amp;utm_medium=twitter</t>
  </si>
  <si>
    <t>http://rover.ebay.com/rover/1/711-53200-19255-0/1?ff3=2&amp;toolid=10039&amp;campid=5337624290&amp;customid=Stephen+Curry+Cards&amp;item=172071274470&amp;vectorid=229466&amp;lgeo=1&amp;utm_source=dlvr.it&amp;utm_medium=twitter</t>
  </si>
  <si>
    <t>http://rover.ebay.com/rover/1/711-53200-19255-0/1?ff3=2&amp;toolid=10039&amp;campid=5337624290&amp;customid=Stephen+Curry+Mem&amp;item=231828278640&amp;vectorid=229466&amp;lgeo=1&amp;utm_source=dlvr.it&amp;utm_medium=twitter</t>
  </si>
  <si>
    <t>http://rover.ebay.com/rover/1/711-53200-19255-0/1?ff3=2&amp;toolid=10039&amp;campid=5337624290&amp;customid=Stephen+Curry&amp;item=301857692686&amp;vectorid=229466&amp;lgeo=1&amp;utm_source=dlvr.it&amp;utm_medium=twitter</t>
  </si>
  <si>
    <t>http://rover.ebay.com/rover/1/711-53200-19255-0/1?ff3=2&amp;toolid=10039&amp;campid=5337624290&amp;customid=Stephen+Curry&amp;item=121869247175&amp;vectorid=229466&amp;lgeo=1&amp;utm_source=dlvr.it&amp;utm_medium=twitter</t>
  </si>
  <si>
    <t>http://dlvr.it/KLFzvm?utm_source=dlvr.it&amp;utm_medium=twitter</t>
  </si>
  <si>
    <t>http://dlvr.it/KLGNbC?utm_source=dlvr.it&amp;utm_medium=twitter</t>
  </si>
  <si>
    <t>http://rover.ebay.com/rover/1/711-53200-19255-0/1?ff3=2&amp;toolid=10039&amp;campid=5337624290&amp;customid=Stephen+Curry&amp;item=361473780914&amp;vectorid=229466&amp;lgeo=1&amp;utm_source=dlvr.it&amp;utm_medium=twitter</t>
  </si>
  <si>
    <t>http://dlvr.it/KLH7xg?utm_source=dlvr.it&amp;utm_medium=twitter</t>
  </si>
  <si>
    <t>http://rover.ebay.com/rover/1/711-53200-19255-0/1?ff3=2&amp;toolid=10039&amp;campid=5337624290&amp;customid=Stephen+Curry+Cards&amp;item=361478198339&amp;vectorid=229466&amp;lgeo=1&amp;utm_source=dlvr.it&amp;utm_medium=twitter</t>
  </si>
  <si>
    <t>http://rover.ebay.com/rover/1/711-53200-19255-0/1?ff3=2&amp;toolid=10039&amp;campid=5337624290&amp;customid=Stephen+Curry&amp;item=111888179338&amp;vectorid=229466&amp;lgeo=1&amp;utm_source=dlvr.it&amp;utm_medium=twitter</t>
  </si>
  <si>
    <t>http://rover.ebay.com/rover/1/711-53200-19255-0/1?ff3=2&amp;toolid=10039&amp;campid=5337624290&amp;customid=Stephen+Curry&amp;item=141880637070&amp;vectorid=229466&amp;lgeo=1&amp;utm_source=dlvr.it&amp;utm_medium=twitter</t>
  </si>
  <si>
    <t>http://www.nytimes.com/2016/01/27/sports/basketball/golden-state-warriors-san-antonio-spurs.html?smid=tw-share</t>
  </si>
  <si>
    <t>https://www.google.com/url?rct=j&amp;sa=t&amp;url=http%3A%2F%2Fwww.mavsmoneyball.com%2F2016%2F1%2F28%2F10857192%2Fdallas-mavericks-lose-to-klay-thompson-golden-state-warriors-127-107&amp;ct=ga&amp;cd=CAIyGmE1ZWE2ODI1MGMxMzhmOWQ6Y29tOmVuOlVT&amp;usg=AFQjCNGWlI5C7-Xl21m3_svJQUFkgmcbmg&amp;utm_source=dlvr.it&amp;utm_medium=twitter</t>
  </si>
  <si>
    <t>https://www.google.com/url?rct=j&amp;sa=t&amp;url=http%3A%2F%2Fsanfrancisco.cbslocal.com%2F2016%2F01%2F27%2Fgolden-state-warriors-defeat-dallas-mavericks%2F&amp;ct=ga&amp;cd=CAIyGmE1ZWE2ODI1MGMxMzhmOWQ6Y29tOmVuOlVT&amp;usg=AFQjCNFX5LWCUT9JoJIW0Wey871zK7p_FA&amp;utm_source=dlvr.it&amp;utm_medium=twitter</t>
  </si>
  <si>
    <t>https://www.youtube.com/watch?v=J0WYUwUtnSI&amp;feature=youtu.be&amp;aNBA</t>
  </si>
  <si>
    <t>https://www.youtube.com/watch?v=SrpaPB1PMbc&amp;feature=youtu.be&amp;aSan</t>
  </si>
  <si>
    <t>http://rover.ebay.com/rover/1/711-53200-19255-0/1?ff3=2&amp;toolid=10039&amp;campid=5337620289&amp;customid=Stephen+Curry&amp;item=331764581072&amp;vectorid=229466&amp;lgeo=1&amp;utm_source=dlvr.it&amp;utm_medium=twitter</t>
  </si>
  <si>
    <t>http://rover.ebay.com/rover/1/711-53200-19255-0/1?ff3=2&amp;toolid=10039&amp;campid=5337620289&amp;customid=Stephen+Curry&amp;item=391371736054&amp;vectorid=229466&amp;lgeo=1&amp;utm_source=dlvr.it&amp;utm_medium=twitter</t>
  </si>
  <si>
    <t>http://rover.ebay.com/rover/1/711-53200-19255-0/1?ff3=2&amp;toolid=10039&amp;campid=5337620289&amp;customid=Stephen+Curry&amp;item=311344941660&amp;vectorid=229466&amp;lgeo=1&amp;utm_source=dlvr.it&amp;utm_medium=twitter</t>
  </si>
  <si>
    <t>http://rover.ebay.com/rover/1/711-53200-19255-0/1?ff3=2&amp;toolid=10039&amp;campid=5337620289&amp;customid=Stephen+Curry&amp;item=111888179338&amp;vectorid=229466&amp;lgeo=1&amp;utm_source=dlvr.it&amp;utm_medium=twitter</t>
  </si>
  <si>
    <t>http://rover.ebay.com/rover/1/711-53200-19255-0/1?ff3=2&amp;toolid=10039&amp;campid=5337620289&amp;customid=Stephen+Curry&amp;item=301845642895&amp;vectorid=229466&amp;lgeo=1&amp;utm_source=dlvr.it&amp;utm_medium=twitter</t>
  </si>
  <si>
    <t>http://rover.ebay.com/rover/1/711-53200-19255-0/1?ff3=2&amp;toolid=10039&amp;campid=5337620289&amp;customid=Stephen+Curry&amp;item=121869247175&amp;vectorid=229466&amp;lgeo=1&amp;utm_source=dlvr.it&amp;utm_medium=twitter</t>
  </si>
  <si>
    <t>http://rover.ebay.com/rover/1/711-53200-19255-0/1?ff3=2&amp;toolid=10039&amp;campid=5337620289&amp;customid=Stephen+Curry&amp;item=301857692686&amp;vectorid=229466&amp;lgeo=1&amp;utm_source=dlvr.it&amp;utm_medium=twitter</t>
  </si>
  <si>
    <t>http://rover.ebay.com/rover/1/711-53200-19255-0/1?ff3=2&amp;toolid=10039&amp;campid=5337620289&amp;customid=Stephen+Curry&amp;item=361473780914&amp;vectorid=229466&amp;lgeo=1&amp;utm_source=dlvr.it&amp;utm_medium=twitter</t>
  </si>
  <si>
    <t>http://rover.ebay.com/rover/1/711-53200-19255-0/1?ff3=2&amp;toolid=10039&amp;campid=5337620289&amp;customid=Stephen+Curry&amp;item=141880637070&amp;vectorid=229466&amp;lgeo=1&amp;utm_source=dlvr.it&amp;utm_medium=twitter</t>
  </si>
  <si>
    <t>http://www.centriotimes.com/2016/01/golden-state-warriors-tie-nba-record-for-best-start-through-46-games-thanks-to-stephen-curry-and-klay-thompson-31755.html</t>
  </si>
  <si>
    <t>http://www.ticketnetwork.com/tickets/atlanta-hawks-tickets.aspx?kbid=7407 http://rover.ebay.com/rover/1/711-53200-19255-0/1?ff3=2&amp;toolid=10039&amp;campid=5337624290&amp;customid=Atlanta+Hawks+Tickets&amp;item=121856116957&amp;vectorid=229466&amp;lgeo=1&amp;utm_source=dlvr.it&amp;utm_medium=twitter</t>
  </si>
  <si>
    <t>http://dlvr.it/KLHSg7?utm_source=dlvr.it&amp;utm_medium=twitter</t>
  </si>
  <si>
    <t>http://www.dailymotion.com/video/x3oy009_dallas-mavericks-vs-golden-state-warriors-highlights-january-27-2016_sport</t>
  </si>
  <si>
    <t>feedsportal.com</t>
  </si>
  <si>
    <t>lequipe.fr</t>
  </si>
  <si>
    <t>ticketmaster.com twitter.com</t>
  </si>
  <si>
    <t>tipnews.info</t>
  </si>
  <si>
    <t>defpen.com</t>
  </si>
  <si>
    <t>snsanalytics.com</t>
  </si>
  <si>
    <t>google.com</t>
  </si>
  <si>
    <t>etsy.com</t>
  </si>
  <si>
    <t>youtube.com</t>
  </si>
  <si>
    <t>nbafeeds.com</t>
  </si>
  <si>
    <t>businessinsider.com</t>
  </si>
  <si>
    <t>ebay.com</t>
  </si>
  <si>
    <t>yahoo.com</t>
  </si>
  <si>
    <t>yurtspor.com</t>
  </si>
  <si>
    <t>kron4.com</t>
  </si>
  <si>
    <t>sportspyder.com</t>
  </si>
  <si>
    <t>vine.co</t>
  </si>
  <si>
    <t>foxsports.com</t>
  </si>
  <si>
    <t>blogspot.com twitter.com</t>
  </si>
  <si>
    <t>livebasketball.com</t>
  </si>
  <si>
    <t>feedburner.com</t>
  </si>
  <si>
    <t>cbslocal.com</t>
  </si>
  <si>
    <t>kron4.com feedburner.com</t>
  </si>
  <si>
    <t>bing.com</t>
  </si>
  <si>
    <t>linkis.com</t>
  </si>
  <si>
    <t>wpengine.com</t>
  </si>
  <si>
    <t>t.co</t>
  </si>
  <si>
    <t>spox.com</t>
  </si>
  <si>
    <t>bangkokpost.com</t>
  </si>
  <si>
    <t>instagram.com</t>
  </si>
  <si>
    <t>buy-collectibles.info</t>
  </si>
  <si>
    <t>newsaiya.com</t>
  </si>
  <si>
    <t>sportal.de</t>
  </si>
  <si>
    <t>basketnews.lt</t>
  </si>
  <si>
    <t>nbatseba.com</t>
  </si>
  <si>
    <t>warriorscentral.com</t>
  </si>
  <si>
    <t>taable.com</t>
  </si>
  <si>
    <t>go.com</t>
  </si>
  <si>
    <t>dragplus.com</t>
  </si>
  <si>
    <t>dziennik.pl</t>
  </si>
  <si>
    <t>ticketchatter.net</t>
  </si>
  <si>
    <t>businessinsider.sg</t>
  </si>
  <si>
    <t>foxsports.com google.com</t>
  </si>
  <si>
    <t>madison.com google.com</t>
  </si>
  <si>
    <t>dlvr.it</t>
  </si>
  <si>
    <t>negoogle.com</t>
  </si>
  <si>
    <t>particlenews.com</t>
  </si>
  <si>
    <t>wordpress.com</t>
  </si>
  <si>
    <t>madison.com</t>
  </si>
  <si>
    <t>anotao.com</t>
  </si>
  <si>
    <t>nesn.com google.com</t>
  </si>
  <si>
    <t>kiaenzona.com</t>
  </si>
  <si>
    <t>i24news.tv</t>
  </si>
  <si>
    <t>facebook.com</t>
  </si>
  <si>
    <t>informativa.ba</t>
  </si>
  <si>
    <t>matchhighlight.com</t>
  </si>
  <si>
    <t>a8-news.com</t>
  </si>
  <si>
    <t>theaosn.com</t>
  </si>
  <si>
    <t>tecnoautos.com</t>
  </si>
  <si>
    <t>onedio.com</t>
  </si>
  <si>
    <t>go.com go.com</t>
  </si>
  <si>
    <t>hollywoodlife.com</t>
  </si>
  <si>
    <t>uye.co</t>
  </si>
  <si>
    <t>mercurynews.com</t>
  </si>
  <si>
    <t>ultimatenba.com</t>
  </si>
  <si>
    <t>sacramentosun.com</t>
  </si>
  <si>
    <t>dailygossippress.com</t>
  </si>
  <si>
    <t>thepostgame.com</t>
  </si>
  <si>
    <t>blogspot.com</t>
  </si>
  <si>
    <t>mackolik.com</t>
  </si>
  <si>
    <t>cooperativa.cl</t>
  </si>
  <si>
    <t>nba24.it</t>
  </si>
  <si>
    <t>ebay.com ebay.com</t>
  </si>
  <si>
    <t>clairepeetz.com</t>
  </si>
  <si>
    <t>intweetiv.com</t>
  </si>
  <si>
    <t>twimg.com</t>
  </si>
  <si>
    <t>okezone.com</t>
  </si>
  <si>
    <t>nba.com</t>
  </si>
  <si>
    <t>basketballfanzone.org</t>
  </si>
  <si>
    <t>basket4us.com</t>
  </si>
  <si>
    <t>bizjournals.com</t>
  </si>
  <si>
    <t>dallasinformer.com</t>
  </si>
  <si>
    <t>stiri-alba.com</t>
  </si>
  <si>
    <t>die-basketball-ergebnisse.com</t>
  </si>
  <si>
    <t>somosbasket.com</t>
  </si>
  <si>
    <t>themostsearched.com</t>
  </si>
  <si>
    <t>divertube.es</t>
  </si>
  <si>
    <t>rightrelevance.com</t>
  </si>
  <si>
    <t>aktual.com</t>
  </si>
  <si>
    <t>twitter.com</t>
  </si>
  <si>
    <t>nytimes.com</t>
  </si>
  <si>
    <t>centriotimes.com</t>
  </si>
  <si>
    <t>ticketnetwork.com ebay.com</t>
  </si>
  <si>
    <t>dailymotion.com</t>
  </si>
  <si>
    <t>warriorsground</t>
  </si>
  <si>
    <t>usnews</t>
  </si>
  <si>
    <t>news</t>
  </si>
  <si>
    <t>nba warriors mvp</t>
  </si>
  <si>
    <t>fanrates</t>
  </si>
  <si>
    <t>suns</t>
  </si>
  <si>
    <t>sports</t>
  </si>
  <si>
    <t>warriors mavericks nba</t>
  </si>
  <si>
    <t>newsinfomedia</t>
  </si>
  <si>
    <t>sports twitter</t>
  </si>
  <si>
    <t>infotweet</t>
  </si>
  <si>
    <t>breakingnews</t>
  </si>
  <si>
    <t>adnansays</t>
  </si>
  <si>
    <t>chicagobulls bulls</t>
  </si>
  <si>
    <t>sanfrancisco</t>
  </si>
  <si>
    <t>way</t>
  </si>
  <si>
    <t>familypretty familypretty</t>
  </si>
  <si>
    <t>scmbg</t>
  </si>
  <si>
    <t>sanantoniospurs spurs teamspurs</t>
  </si>
  <si>
    <t>cavsnation gocavs cavaliers cavs</t>
  </si>
  <si>
    <t>timberwolves twolves</t>
  </si>
  <si>
    <t>phoenixsuns suns sunsnation</t>
  </si>
  <si>
    <t>thailand</t>
  </si>
  <si>
    <t>tyonews news</t>
  </si>
  <si>
    <t>berita</t>
  </si>
  <si>
    <t>mavs dallasmavericks</t>
  </si>
  <si>
    <t>sport detikcom</t>
  </si>
  <si>
    <t>beritaterkini</t>
  </si>
  <si>
    <t>magazinesoccer</t>
  </si>
  <si>
    <t>warriors dubnation nba roaracle</t>
  </si>
  <si>
    <t>heaven</t>
  </si>
  <si>
    <t>newsflash</t>
  </si>
  <si>
    <t>sports_</t>
  </si>
  <si>
    <t>nba hoops art collectors</t>
  </si>
  <si>
    <t>warriors viggletv viggle dallas</t>
  </si>
  <si>
    <t>sport</t>
  </si>
  <si>
    <t>revitalisasibenoa</t>
  </si>
  <si>
    <t>okcthunder teamokc getupgetloud</t>
  </si>
  <si>
    <t>dubnation gsw</t>
  </si>
  <si>
    <t>nba mavericks warriors</t>
  </si>
  <si>
    <t>newyork</t>
  </si>
  <si>
    <t>dubs</t>
  </si>
  <si>
    <t>sports superbowl nba nfl</t>
  </si>
  <si>
    <t>dubnation</t>
  </si>
  <si>
    <t>dalatgsw</t>
  </si>
  <si>
    <t>warriors allstar dubnation nbaallstarto</t>
  </si>
  <si>
    <t>stephcurry warriors dubnation</t>
  </si>
  <si>
    <t>splashbrothers</t>
  </si>
  <si>
    <t>sa</t>
  </si>
  <si>
    <t>nbafi</t>
  </si>
  <si>
    <t>top tshirt rt</t>
  </si>
  <si>
    <t>wp_nba</t>
  </si>
  <si>
    <t>golden nba rekord</t>
  </si>
  <si>
    <t>clevelandcavaliers</t>
  </si>
  <si>
    <t>jerseys nba forsale throwback</t>
  </si>
  <si>
    <t>gospursgo</t>
  </si>
  <si>
    <t>golden state warriors dallas mavericks dwell stream view</t>
  </si>
  <si>
    <t>nba goldenstate</t>
  </si>
  <si>
    <t>nba juevesdeganarseguidores</t>
  </si>
  <si>
    <t>technology technologynews</t>
  </si>
  <si>
    <t>horseracing</t>
  </si>
  <si>
    <t>basketball</t>
  </si>
  <si>
    <t>nbapassion</t>
  </si>
  <si>
    <t>nba mavericks</t>
  </si>
  <si>
    <t>dallas bhive</t>
  </si>
  <si>
    <t>sportsbiz</t>
  </si>
  <si>
    <t>dallas</t>
  </si>
  <si>
    <t>parley</t>
  </si>
  <si>
    <t>chasing73</t>
  </si>
  <si>
    <t>nba spurs</t>
  </si>
  <si>
    <t>sport nba basketball f4f</t>
  </si>
  <si>
    <t>funnyvideos funny viral vines</t>
  </si>
  <si>
    <t>top nba jersey tshirt rt</t>
  </si>
  <si>
    <t>top basketball jersey rt</t>
  </si>
  <si>
    <t>best warriors basketball jersey so</t>
  </si>
  <si>
    <t>news basketball teamfollowback</t>
  </si>
  <si>
    <t>hot jersey f4f</t>
  </si>
  <si>
    <t>top reebok tshirt rt</t>
  </si>
  <si>
    <t>sport ff</t>
  </si>
  <si>
    <t>best warriors tshirt so</t>
  </si>
  <si>
    <t>news tshirt teamfollowback</t>
  </si>
  <si>
    <t>best warriors nba jersey tshirt so</t>
  </si>
  <si>
    <t>news nba jersey tshirt teamfollowback</t>
  </si>
  <si>
    <t>sport cards ff</t>
  </si>
  <si>
    <t>hot f4f</t>
  </si>
  <si>
    <t>best nba warriors jersey so</t>
  </si>
  <si>
    <t>news nba teamfollowback</t>
  </si>
  <si>
    <t>top nba jersey rt</t>
  </si>
  <si>
    <t>best warriors adidas jersey so</t>
  </si>
  <si>
    <t>news adidas teamfollowback</t>
  </si>
  <si>
    <t>top adidas jersey rt</t>
  </si>
  <si>
    <t>sales lol</t>
  </si>
  <si>
    <t>basketball nba warriors mavericks crazynight usa sanfrancisco w</t>
  </si>
  <si>
    <t>nba warriors</t>
  </si>
  <si>
    <t>goldenstatewarriors gswarriors</t>
  </si>
  <si>
    <t>dubnation warriors letsgowarriors gsw</t>
  </si>
  <si>
    <t>dubnation gswarriors letsgowarriors</t>
  </si>
  <si>
    <t>dubnation signed warriorsground gsw</t>
  </si>
  <si>
    <t>best collectibles curry autograph</t>
  </si>
  <si>
    <t>nba warriors curry basketball jersey mvp nbahistory</t>
  </si>
  <si>
    <t>top collection curry nba</t>
  </si>
  <si>
    <t>nba warriors curry mvp nbahistory</t>
  </si>
  <si>
    <t>mvp cards curry basketball nba card</t>
  </si>
  <si>
    <t>nba warriors curry shirt mvp nbahistory</t>
  </si>
  <si>
    <t>best collectibles autograph photo curry mvp</t>
  </si>
  <si>
    <t>mvp cards curry nba card</t>
  </si>
  <si>
    <t>best collectibles photo curry mvp</t>
  </si>
  <si>
    <t>top collection curry mvp sports</t>
  </si>
  <si>
    <t>warriors champions curry nba jersey greatest shooter</t>
  </si>
  <si>
    <t>nba warriors curry basketball card mvp nbahistory</t>
  </si>
  <si>
    <t>warriors champions curry greatest shooter</t>
  </si>
  <si>
    <t>best curry mvp deals</t>
  </si>
  <si>
    <t>best curry card mvp deals</t>
  </si>
  <si>
    <t>best collectibles autograph jersey curry mvp</t>
  </si>
  <si>
    <t>top collection curry mvp</t>
  </si>
  <si>
    <t>nba warriors curry jersey tshirt mvp nbahistory</t>
  </si>
  <si>
    <t>best collectibles curry autograph jersey curry mvp</t>
  </si>
  <si>
    <t>apistheshizniz</t>
  </si>
  <si>
    <t>nba warriors jersey mvp</t>
  </si>
  <si>
    <t>nba warriors basketball mvp</t>
  </si>
  <si>
    <t>nba warriors basketball jersey mvp</t>
  </si>
  <si>
    <t>hawks ticket tickets nba</t>
  </si>
  <si>
    <t>hawks ticket tickets</t>
  </si>
  <si>
    <t>sports nba basketball like</t>
  </si>
  <si>
    <t>https://twitter.com/#!/arisantiputrii/status/692612577533124608</t>
  </si>
  <si>
    <t>https://twitter.com/#!/nadyazahrap/status/692612595317014529</t>
  </si>
  <si>
    <t>https://twitter.com/#!/infoinhil/status/692612616208797696</t>
  </si>
  <si>
    <t>https://twitter.com/#!/75bessa/status/692612648089821184</t>
  </si>
  <si>
    <t>https://twitter.com/#!/rararahmawati19/status/692612660685205504</t>
  </si>
  <si>
    <t>https://twitter.com/#!/news__id/status/692612669270929408</t>
  </si>
  <si>
    <t>https://twitter.com/#!/indodalamberita/status/692612682793373696</t>
  </si>
  <si>
    <t>https://twitter.com/#!/abiyyuichsan/status/692612719883608064</t>
  </si>
  <si>
    <t>https://twitter.com/#!/moussa_bison/status/692612893355986944</t>
  </si>
  <si>
    <t>https://twitter.com/#!/spikestyle3/status/692612964147310592</t>
  </si>
  <si>
    <t>https://twitter.com/#!/lapressefr/status/692612984640663552</t>
  </si>
  <si>
    <t>https://twitter.com/#!/mesinfosport/status/692613092648194048</t>
  </si>
  <si>
    <t>https://twitter.com/#!/tipnews/status/692613129805496320</t>
  </si>
  <si>
    <t>https://twitter.com/#!/allycoke/status/692613484173983744</t>
  </si>
  <si>
    <t>https://twitter.com/#!/mavericksdaily/status/692613588326875140</t>
  </si>
  <si>
    <t>https://twitter.com/#!/30kinghenrik30/status/692613618769268736</t>
  </si>
  <si>
    <t>https://twitter.com/#!/therealmashup/status/692613661911715840</t>
  </si>
  <si>
    <t>https://twitter.com/#!/petrymypastry/status/692613474057338880</t>
  </si>
  <si>
    <t>https://twitter.com/#!/baskincase/status/692613691104215040</t>
  </si>
  <si>
    <t>https://twitter.com/#!/mcq_design/status/692613716186120192</t>
  </si>
  <si>
    <t>https://twitter.com/#!/kubiphu/status/692613821555417088</t>
  </si>
  <si>
    <t>https://twitter.com/#!/npantos/status/692613985129140224</t>
  </si>
  <si>
    <t>https://twitter.com/#!/eric_34400/status/692614094256488449</t>
  </si>
  <si>
    <t>https://twitter.com/#!/nbafeeds_/status/692614559157219328</t>
  </si>
  <si>
    <t>https://twitter.com/#!/matterismylife/status/692614611200126976</t>
  </si>
  <si>
    <t>https://twitter.com/#!/mahmutmtimur/status/692614859763126272</t>
  </si>
  <si>
    <t>https://twitter.com/#!/bilalnedman/status/692615282905497600</t>
  </si>
  <si>
    <t>https://twitter.com/#!/monalisaofblog/status/692613069197938688</t>
  </si>
  <si>
    <t>https://twitter.com/#!/bball_king10/status/692615384604651520</t>
  </si>
  <si>
    <t>https://twitter.com/#!/kyrieirvinghub/status/692615391055466496</t>
  </si>
  <si>
    <t>https://twitter.com/#!/mpfirm/status/692615579786674176</t>
  </si>
  <si>
    <t>https://twitter.com/#!/warriorstkts/status/692615976701964288</t>
  </si>
  <si>
    <t>https://twitter.com/#!/vanessakateee/status/692616128028258304</t>
  </si>
  <si>
    <t>https://twitter.com/#!/yurtsporcom/status/692616142779736065</t>
  </si>
  <si>
    <t>https://twitter.com/#!/smkn1slahung_/status/692616161092042752</t>
  </si>
  <si>
    <t>https://twitter.com/#!/timberwolvestix/status/692616207921319936</t>
  </si>
  <si>
    <t>https://twitter.com/#!/castrovalleyhub/status/692616454210867200</t>
  </si>
  <si>
    <t>https://twitter.com/#!/sunsspyder/status/692616559773110272</t>
  </si>
  <si>
    <t>https://twitter.com/#!/mas_tamtam/status/692616581201793028</t>
  </si>
  <si>
    <t>https://twitter.com/#!/ti_waka93/status/692616714777989120</t>
  </si>
  <si>
    <t>https://twitter.com/#!/soulpride/status/692616860286767104</t>
  </si>
  <si>
    <t>https://twitter.com/#!/maaxigon/status/692617242274590721</t>
  </si>
  <si>
    <t>https://twitter.com/#!/isaacdraper95/status/692617459535351808</t>
  </si>
  <si>
    <t>https://twitter.com/#!/realtonysimon/status/692617529148059648</t>
  </si>
  <si>
    <t>https://twitter.com/#!/manastasia/status/692617825106538496</t>
  </si>
  <si>
    <t>https://twitter.com/#!/nfalycsb/status/692617836758470656</t>
  </si>
  <si>
    <t>https://twitter.com/#!/ainburci/status/692618049514446848</t>
  </si>
  <si>
    <t>https://twitter.com/#!/jubah_langit/status/692618205190205440</t>
  </si>
  <si>
    <t>https://twitter.com/#!/satuinfocenter/status/692618231115190272</t>
  </si>
  <si>
    <t>https://twitter.com/#!/ceaqqesu1996/status/692618249318432768</t>
  </si>
  <si>
    <t>https://twitter.com/#!/uxeebif/status/692618249351987200</t>
  </si>
  <si>
    <t>https://twitter.com/#!/irfanamin24/status/692618252145418240</t>
  </si>
  <si>
    <t>https://twitter.com/#!/seven_razor/status/692618272693313536</t>
  </si>
  <si>
    <t>https://twitter.com/#!/team2market/status/692618274995961856</t>
  </si>
  <si>
    <t>https://twitter.com/#!/wong99w/status/692618287876714496</t>
  </si>
  <si>
    <t>https://twitter.com/#!/yiea1997/status/692618310341427201</t>
  </si>
  <si>
    <t>https://twitter.com/#!/irinanelaye/status/692618311046029312</t>
  </si>
  <si>
    <t>https://twitter.com/#!/toiif2010/status/692618311536775168</t>
  </si>
  <si>
    <t>https://twitter.com/#!/saducaspu2009/status/692618331619090432</t>
  </si>
  <si>
    <t>https://twitter.com/#!/ehudaej2014/status/692618377055961088</t>
  </si>
  <si>
    <t>https://twitter.com/#!/up_suns791/status/692618452754759680</t>
  </si>
  <si>
    <t>https://twitter.com/#!/sunstkts/status/692618454935842816</t>
  </si>
  <si>
    <t>https://twitter.com/#!/dzongggmj/status/692618859660992512</t>
  </si>
  <si>
    <t>https://twitter.com/#!/ohsnz/status/692619060261990400</t>
  </si>
  <si>
    <t>https://twitter.com/#!/rullycfc/status/692619122983641088</t>
  </si>
  <si>
    <t>https://twitter.com/#!/arrfahprstyo/status/692619157427191809</t>
  </si>
  <si>
    <t>https://twitter.com/#!/duniasport9/status/692619185730367488</t>
  </si>
  <si>
    <t>https://twitter.com/#!/shafamulyani/status/692619208488652801</t>
  </si>
  <si>
    <t>https://twitter.com/#!/rfqabiyyu/status/692619237202857984</t>
  </si>
  <si>
    <t>https://twitter.com/#!/suksesworld/status/692619257301987328</t>
  </si>
  <si>
    <t>https://twitter.com/#!/news1nfo/status/692619266206466048</t>
  </si>
  <si>
    <t>https://twitter.com/#!/bolaupdates_/status/692619292584488961</t>
  </si>
  <si>
    <t>https://twitter.com/#!/lilik_t/status/692619303976202240</t>
  </si>
  <si>
    <t>https://twitter.com/#!/rizalbagtayan/status/692619326663229440</t>
  </si>
  <si>
    <t>https://twitter.com/#!/sportdetik/status/692619335500582912</t>
  </si>
  <si>
    <t>https://twitter.com/#!/iqballfa/status/692619346988781568</t>
  </si>
  <si>
    <t>https://twitter.com/#!/beritabaruu/status/692619353762590720</t>
  </si>
  <si>
    <t>https://twitter.com/#!/arif_red_devils/status/692619365649264640</t>
  </si>
  <si>
    <t>https://twitter.com/#!/redshopid/status/692619371571580928</t>
  </si>
  <si>
    <t>https://twitter.com/#!/handiiigun/status/692619384141930496</t>
  </si>
  <si>
    <t>https://twitter.com/#!/widyaprasta/status/692619392224358400</t>
  </si>
  <si>
    <t>https://twitter.com/#!/dprayr/status/692619422398173184</t>
  </si>
  <si>
    <t>https://twitter.com/#!/nondositepu/status/692619430442840064</t>
  </si>
  <si>
    <t>https://twitter.com/#!/merlinnovalica/status/692619458637004800</t>
  </si>
  <si>
    <t>https://twitter.com/#!/tuiterceleng/status/692619472167809025</t>
  </si>
  <si>
    <t>https://twitter.com/#!/tuiterceleng/status/692619472490860545</t>
  </si>
  <si>
    <t>https://twitter.com/#!/martin_dmk/status/692619479327477760</t>
  </si>
  <si>
    <t>https://twitter.com/#!/fajriyuda/status/692619502442323968</t>
  </si>
  <si>
    <t>https://twitter.com/#!/theallradar/status/692619509904084992</t>
  </si>
  <si>
    <t>https://twitter.com/#!/robbyfs28/status/692619534461632512</t>
  </si>
  <si>
    <t>https://twitter.com/#!/trengginasdani/status/692619622986592256</t>
  </si>
  <si>
    <t>https://twitter.com/#!/screamingfrom/status/692619625922560000</t>
  </si>
  <si>
    <t>https://twitter.com/#!/koudelkapavel/status/692619627491303424</t>
  </si>
  <si>
    <t>https://twitter.com/#!/francis201155/status/692619629563219968</t>
  </si>
  <si>
    <t>https://twitter.com/#!/tkjonesport/status/692619639960924160</t>
  </si>
  <si>
    <t>https://twitter.com/#!/saryonoalbahr/status/692619652661268480</t>
  </si>
  <si>
    <t>https://twitter.com/#!/dyaspoetr/status/692619665441366016</t>
  </si>
  <si>
    <t>https://twitter.com/#!/portalberitaidn/status/692619673846706176</t>
  </si>
  <si>
    <t>https://twitter.com/#!/newsiq/status/692619673871863809</t>
  </si>
  <si>
    <t>https://twitter.com/#!/newsheadlinesco/status/692619676208136192</t>
  </si>
  <si>
    <t>https://twitter.com/#!/budi_blaugrana/status/692619681476153344</t>
  </si>
  <si>
    <t>https://twitter.com/#!/bung_ahay/status/692619691370483712</t>
  </si>
  <si>
    <t>https://twitter.com/#!/gilangkurni_a/status/692619711066968064</t>
  </si>
  <si>
    <t>https://twitter.com/#!/informasibolaid/status/692619718243405824</t>
  </si>
  <si>
    <t>https://twitter.com/#!/yanuarhrcr/status/692619734479581184</t>
  </si>
  <si>
    <t>https://twitter.com/#!/arifwicaksana20/status/692619742025109504</t>
  </si>
  <si>
    <t>https://twitter.com/#!/greetsoccerid/status/692619798069399553</t>
  </si>
  <si>
    <t>https://twitter.com/#!/syahputran123/status/692619812971806721</t>
  </si>
  <si>
    <t>https://twitter.com/#!/yuhuyuhum/status/692619849843912705</t>
  </si>
  <si>
    <t>https://twitter.com/#!/official48indo/status/692619870052028416</t>
  </si>
  <si>
    <t>https://twitter.com/#!/lakon76/status/692619899642843136</t>
  </si>
  <si>
    <t>https://twitter.com/#!/adnan_107/status/692619911818928128</t>
  </si>
  <si>
    <t>https://twitter.com/#!/dimasanggara176/status/692620012671008769</t>
  </si>
  <si>
    <t>https://twitter.com/#!/semut_m/status/692620003338653697</t>
  </si>
  <si>
    <t>https://twitter.com/#!/semut_m/status/692620014034120704</t>
  </si>
  <si>
    <t>https://twitter.com/#!/senpai48/status/692620033470500864</t>
  </si>
  <si>
    <t>https://twitter.com/#!/mr_rizqiee/status/692620043574587392</t>
  </si>
  <si>
    <t>https://twitter.com/#!/c1pul/status/692620053141856256</t>
  </si>
  <si>
    <t>https://twitter.com/#!/wawan_alinsani/status/692620083877670913</t>
  </si>
  <si>
    <t>https://twitter.com/#!/yahdie354/status/692620132246380544</t>
  </si>
  <si>
    <t>https://twitter.com/#!/bullsviews/status/692620139292971008</t>
  </si>
  <si>
    <t>https://twitter.com/#!/ria_ruus/status/692620145471008768</t>
  </si>
  <si>
    <t>https://twitter.com/#!/stephdefix/status/692620163917684736</t>
  </si>
  <si>
    <t>https://twitter.com/#!/ilhamfahryh/status/692620221002096640</t>
  </si>
  <si>
    <t>https://twitter.com/#!/kosong_id22/status/692620230531485696</t>
  </si>
  <si>
    <t>https://twitter.com/#!/luthfiaufaa2/status/692620273074335744</t>
  </si>
  <si>
    <t>https://twitter.com/#!/nidalbn/status/692620274399842304</t>
  </si>
  <si>
    <t>https://twitter.com/#!/sport_newsid/status/692620313205420032</t>
  </si>
  <si>
    <t>https://twitter.com/#!/satuksongdlapan/status/692620344364892160</t>
  </si>
  <si>
    <t>https://twitter.com/#!/ricky_mawuntu/status/692620352715755520</t>
  </si>
  <si>
    <t>https://twitter.com/#!/sportswt/status/692620363298004994</t>
  </si>
  <si>
    <t>https://twitter.com/#!/guidetti_id/status/692620373171372033</t>
  </si>
  <si>
    <t>https://twitter.com/#!/sfnewsnow/status/692620395967414272</t>
  </si>
  <si>
    <t>https://twitter.com/#!/metrotv_sport/status/692620422215413760</t>
  </si>
  <si>
    <t>https://twitter.com/#!/the_mpank/status/692620466507239424</t>
  </si>
  <si>
    <t>https://twitter.com/#!/bola_live/status/692620479476051968</t>
  </si>
  <si>
    <t>https://twitter.com/#!/deals4sanfran/status/692620530793472000</t>
  </si>
  <si>
    <t>https://twitter.com/#!/axxxvii/status/692620532211159040</t>
  </si>
  <si>
    <t>https://twitter.com/#!/zoel_nipernicus/status/692620533435801604</t>
  </si>
  <si>
    <t>https://twitter.com/#!/keporterbola/status/692620566675615745</t>
  </si>
  <si>
    <t>https://twitter.com/#!/pradikta27_/status/692620610254430209</t>
  </si>
  <si>
    <t>https://twitter.com/#!/farizhaqiqi/status/692620617640587264</t>
  </si>
  <si>
    <t>https://twitter.com/#!/farizhaqiqi/status/692620617858707456</t>
  </si>
  <si>
    <t>https://twitter.com/#!/fo6a3e/status/692620626121457664</t>
  </si>
  <si>
    <t>https://twitter.com/#!/saptowibowo85/status/692620637920034816</t>
  </si>
  <si>
    <t>https://twitter.com/#!/sports_berita/status/692620652302376960</t>
  </si>
  <si>
    <t>https://twitter.com/#!/reniseptiyanti1/status/692620671549988864</t>
  </si>
  <si>
    <t>https://twitter.com/#!/blog_berita/status/692620681482104832</t>
  </si>
  <si>
    <t>https://twitter.com/#!/copyright_rafi/status/692620728022102016</t>
  </si>
  <si>
    <t>https://twitter.com/#!/fitr_jorgenzo99/status/692620746942599168</t>
  </si>
  <si>
    <t>https://twitter.com/#!/mfni_80/status/692620769742843904</t>
  </si>
  <si>
    <t>https://twitter.com/#!/lamelmeladaswee/status/692620779242950656</t>
  </si>
  <si>
    <t>https://twitter.com/#!/aarianto10/status/692620783026249728</t>
  </si>
  <si>
    <t>https://twitter.com/#!/aarianto10/status/692620783768735744</t>
  </si>
  <si>
    <t>https://twitter.com/#!/betibook1/status/692620789015715840</t>
  </si>
  <si>
    <t>https://twitter.com/#!/defamilyway/status/692620792379518976</t>
  </si>
  <si>
    <t>https://twitter.com/#!/thuchamakito_16/status/692620804459134976</t>
  </si>
  <si>
    <t>https://twitter.com/#!/unknowncomment/status/692620870716637184</t>
  </si>
  <si>
    <t>https://twitter.com/#!/totalsoccerid/status/692620938785894400</t>
  </si>
  <si>
    <t>https://twitter.com/#!/artifishly/status/692620999762665472</t>
  </si>
  <si>
    <t>https://twitter.com/#!/bungalolypop/status/692621087557816320</t>
  </si>
  <si>
    <t>https://twitter.com/#!/luiscampos_st/status/692621087562162176</t>
  </si>
  <si>
    <t>https://twitter.com/#!/rio_praatama/status/692621108336394241</t>
  </si>
  <si>
    <t>https://twitter.com/#!/junague/status/692621122160893952</t>
  </si>
  <si>
    <t>https://twitter.com/#!/rin_mur/status/692621257758486530</t>
  </si>
  <si>
    <t>https://twitter.com/#!/ceocrete/status/692621261432823808</t>
  </si>
  <si>
    <t>https://twitter.com/#!/kaskuser_addict/status/692621278310588417</t>
  </si>
  <si>
    <t>https://twitter.com/#!/kada_bung/status/692621296773914628</t>
  </si>
  <si>
    <t>https://twitter.com/#!/koranolahraga/status/692621304151695361</t>
  </si>
  <si>
    <t>https://twitter.com/#!/saspursviews/status/692621304478973952</t>
  </si>
  <si>
    <t>https://twitter.com/#!/mr_coklaty/status/692621339698409472</t>
  </si>
  <si>
    <t>https://twitter.com/#!/tl__________/status/692621349039116288</t>
  </si>
  <si>
    <t>https://twitter.com/#!/sardiun321/status/692621359847878657</t>
  </si>
  <si>
    <t>https://twitter.com/#!/infounikk/status/692621371151548416</t>
  </si>
  <si>
    <t>https://twitter.com/#!/cavaliersviews/status/692621402122383360</t>
  </si>
  <si>
    <t>https://twitter.com/#!/sportize/status/692621403124690944</t>
  </si>
  <si>
    <t>https://twitter.com/#!/wahyuclose/status/692621421604777984</t>
  </si>
  <si>
    <t>https://twitter.com/#!/kamikabarkan/status/692621437333450752</t>
  </si>
  <si>
    <t>https://twitter.com/#!/dlsfnews/status/692621439719989248</t>
  </si>
  <si>
    <t>https://twitter.com/#!/ris_khy/status/692621453963833348</t>
  </si>
  <si>
    <t>https://twitter.com/#!/newsindosoccer/status/692621464860696576</t>
  </si>
  <si>
    <t>https://twitter.com/#!/feed_blog/status/692621537380159488</t>
  </si>
  <si>
    <t>https://twitter.com/#!/saibuma23/status/692621545944932352</t>
  </si>
  <si>
    <t>https://twitter.com/#!/wolvesviews/status/692621565960306688</t>
  </si>
  <si>
    <t>https://twitter.com/#!/beritadotid/status/692621161658601472</t>
  </si>
  <si>
    <t>https://twitter.com/#!/beritadotid/status/692621582984806400</t>
  </si>
  <si>
    <t>https://twitter.com/#!/sunsviews/status/692621620645609472</t>
  </si>
  <si>
    <t>https://twitter.com/#!/yun0064/status/692621645450743808</t>
  </si>
  <si>
    <t>https://twitter.com/#!/me_lantiprido/status/692621675184070656</t>
  </si>
  <si>
    <t>https://twitter.com/#!/real_pchyeol/status/692621683442601984</t>
  </si>
  <si>
    <t>https://twitter.com/#!/sp_crew48/status/692621691021701121</t>
  </si>
  <si>
    <t>https://twitter.com/#!/ubersoc4ios/status/692621721061318658</t>
  </si>
  <si>
    <t>https://twitter.com/#!/frtviper/status/692621907498180608</t>
  </si>
  <si>
    <t>https://twitter.com/#!/mezzofc/status/692621921628790784</t>
  </si>
  <si>
    <t>https://twitter.com/#!/azizdevil88/status/692621940448559104</t>
  </si>
  <si>
    <t>https://twitter.com/#!/didiyudhapm/status/692621979862454272</t>
  </si>
  <si>
    <t>https://twitter.com/#!/oneeeeeeeechan/status/692622009474265088</t>
  </si>
  <si>
    <t>https://twitter.com/#!/a_aext/status/692622062532202497</t>
  </si>
  <si>
    <t>https://twitter.com/#!/sutrox_10/status/692622079473004544</t>
  </si>
  <si>
    <t>https://twitter.com/#!/shotindo/status/692622089459621888</t>
  </si>
  <si>
    <t>https://twitter.com/#!/tyonews/status/692622182791249920</t>
  </si>
  <si>
    <t>https://twitter.com/#!/mysoccerstoree/status/692622189690884097</t>
  </si>
  <si>
    <t>https://twitter.com/#!/upannn/status/692622196334731265</t>
  </si>
  <si>
    <t>https://twitter.com/#!/mrlesam/status/692622260469919744</t>
  </si>
  <si>
    <t>https://twitter.com/#!/beritaonline5/status/692622300588306433</t>
  </si>
  <si>
    <t>https://twitter.com/#!/godetik/status/692622318649016320</t>
  </si>
  <si>
    <t>https://twitter.com/#!/ditasera/status/692622328719486976</t>
  </si>
  <si>
    <t>https://twitter.com/#!/ajfnews/status/692622337741459456</t>
  </si>
  <si>
    <t>https://twitter.com/#!/ajfnews/status/692622346037829633</t>
  </si>
  <si>
    <t>https://twitter.com/#!/anony_88id/status/692622371321057280</t>
  </si>
  <si>
    <t>https://twitter.com/#!/foxoobasket/status/692622409556426753</t>
  </si>
  <si>
    <t>https://twitter.com/#!/hamdantrisno2/status/692622418334973953</t>
  </si>
  <si>
    <t>https://twitter.com/#!/pramaharta01/status/692622426295787520</t>
  </si>
  <si>
    <t>https://twitter.com/#!/mavericksviews/status/692622430179835904</t>
  </si>
  <si>
    <t>https://twitter.com/#!/asrarsb14/status/692622448236179456</t>
  </si>
  <si>
    <t>https://twitter.com/#!/sukma_hacker/status/692622461305643008</t>
  </si>
  <si>
    <t>https://twitter.com/#!/felixcahyadi7/status/692622477436985344</t>
  </si>
  <si>
    <t>https://twitter.com/#!/hanselsdn2/status/692622487880765440</t>
  </si>
  <si>
    <t>https://twitter.com/#!/fauzanedris/status/692622507006754816</t>
  </si>
  <si>
    <t>https://twitter.com/#!/nurardi1989/status/692622538124296192</t>
  </si>
  <si>
    <t>https://twitter.com/#!/concordcitynews/status/692622544160034816</t>
  </si>
  <si>
    <t>https://twitter.com/#!/sigithreee/status/692622574535061504</t>
  </si>
  <si>
    <t>https://twitter.com/#!/sigithreee/status/692622582638465024</t>
  </si>
  <si>
    <t>https://twitter.com/#!/agusnarmika/status/692622606256574464</t>
  </si>
  <si>
    <t>https://twitter.com/#!/rubenharris/status/692622630629744640</t>
  </si>
  <si>
    <t>https://twitter.com/#!/mrsbee25_/status/692622637441220608</t>
  </si>
  <si>
    <t>https://twitter.com/#!/muh_tri_sahdan/status/692622593430433792</t>
  </si>
  <si>
    <t>https://twitter.com/#!/muh_tri_sahdan/status/692622664796495872</t>
  </si>
  <si>
    <t>https://twitter.com/#!/pian_sy/status/692622694764818432</t>
  </si>
  <si>
    <t>https://twitter.com/#!/cavalierstkts/status/692622726125621248</t>
  </si>
  <si>
    <t>https://twitter.com/#!/raddi_08/status/692622728981970945</t>
  </si>
  <si>
    <t>https://twitter.com/#!/apakabar_id/status/692622749433356288</t>
  </si>
  <si>
    <t>https://twitter.com/#!/sportdetiknews/status/692622755502510080</t>
  </si>
  <si>
    <t>https://twitter.com/#!/errpes/status/692622765052993536</t>
  </si>
  <si>
    <t>https://twitter.com/#!/ggraiper_/status/692622774012026881</t>
  </si>
  <si>
    <t>https://twitter.com/#!/hady_gaimu/status/692622867435909120</t>
  </si>
  <si>
    <t>https://twitter.com/#!/kicausmartphone/status/692622877938462720</t>
  </si>
  <si>
    <t>https://twitter.com/#!/gaduhwartos/status/692622886729752576</t>
  </si>
  <si>
    <t>https://twitter.com/#!/helenazahra08/status/692622905109184512</t>
  </si>
  <si>
    <t>https://twitter.com/#!/unews89/status/692622911757135874</t>
  </si>
  <si>
    <t>https://twitter.com/#!/gembelsakti_13/status/692622919352999937</t>
  </si>
  <si>
    <t>https://twitter.com/#!/lutfihakimah12/status/692622926948859904</t>
  </si>
  <si>
    <t>https://twitter.com/#!/bukanagiel/status/692622957252743171</t>
  </si>
  <si>
    <t>https://twitter.com/#!/kalkids_fc/status/692622964768927745</t>
  </si>
  <si>
    <t>https://twitter.com/#!/agung_1403/status/692622971031015424</t>
  </si>
  <si>
    <t>https://twitter.com/#!/linteristyns/status/692623009115348992</t>
  </si>
  <si>
    <t>https://twitter.com/#!/dutanerazzuri/status/692623015620714496</t>
  </si>
  <si>
    <t>https://twitter.com/#!/santrikatar/status/692623022910369792</t>
  </si>
  <si>
    <t>https://twitter.com/#!/chaidiel/status/692623056091545601</t>
  </si>
  <si>
    <t>https://twitter.com/#!/sabrinamaniez01/status/692623062617817088</t>
  </si>
  <si>
    <t>https://twitter.com/#!/ayundadewi17/status/692623070817726465</t>
  </si>
  <si>
    <t>https://twitter.com/#!/henky_peloo/status/692623081727086592</t>
  </si>
  <si>
    <t>https://twitter.com/#!/louiarsy/status/692623127688249344</t>
  </si>
  <si>
    <t>https://twitter.com/#!/aldrchmn/status/692623135783260164</t>
  </si>
  <si>
    <t>https://twitter.com/#!/egadiannaadiego/status/692623146873061376</t>
  </si>
  <si>
    <t>https://twitter.com/#!/koranbola_id/status/692623181325082624</t>
  </si>
  <si>
    <t>https://twitter.com/#!/nathasyael/status/692623190774788097</t>
  </si>
  <si>
    <t>https://twitter.com/#!/adamkendall30/status/692623214573277185</t>
  </si>
  <si>
    <t>https://twitter.com/#!/rosyadifahmi/status/692623227932180481</t>
  </si>
  <si>
    <t>https://twitter.com/#!/mention_gaul/status/692623237822357504</t>
  </si>
  <si>
    <t>https://twitter.com/#!/rivanjanz/status/692623263319470080</t>
  </si>
  <si>
    <t>https://twitter.com/#!/tadinasc/status/692623360652541952</t>
  </si>
  <si>
    <t>https://twitter.com/#!/juventindofazal/status/692623456437809152</t>
  </si>
  <si>
    <t>https://twitter.com/#!/mad_z_ri/status/692623483835056128</t>
  </si>
  <si>
    <t>https://twitter.com/#!/zgreget/status/692623499756572672</t>
  </si>
  <si>
    <t>https://twitter.com/#!/sportcom8/status/692623491560943616</t>
  </si>
  <si>
    <t>https://twitter.com/#!/sportcom8/status/692623516894568448</t>
  </si>
  <si>
    <t>https://twitter.com/#!/pdonyx/status/692623584577982464</t>
  </si>
  <si>
    <t>https://twitter.com/#!/ziyanurrahmana/status/692623621554991105</t>
  </si>
  <si>
    <t>https://twitter.com/#!/exom_xiuminkim/status/692623629251584001</t>
  </si>
  <si>
    <t>https://twitter.com/#!/sptiawan/status/692623636776112128</t>
  </si>
  <si>
    <t>https://twitter.com/#!/beritaterkini48/status/692623655885377536</t>
  </si>
  <si>
    <t>https://twitter.com/#!/psgciamis/status/692623662118121473</t>
  </si>
  <si>
    <t>https://twitter.com/#!/pnkesne/status/692623675359498240</t>
  </si>
  <si>
    <t>https://twitter.com/#!/lelangaccrp2015/status/692623695668342785</t>
  </si>
  <si>
    <t>https://twitter.com/#!/_faenjorgenzo99/status/692620739938103300</t>
  </si>
  <si>
    <t>https://twitter.com/#!/_faenjorgenzo99/status/692620762281213952</t>
  </si>
  <si>
    <t>https://twitter.com/#!/_faenjorgenzo99/status/692623644753686528</t>
  </si>
  <si>
    <t>https://twitter.com/#!/_faenjorgenzo99/status/692623700068278272</t>
  </si>
  <si>
    <t>https://twitter.com/#!/_bompark_/status/692623713284456448</t>
  </si>
  <si>
    <t>https://twitter.com/#!/game_mbel/status/692623729889652736</t>
  </si>
  <si>
    <t>https://twitter.com/#!/nazar_sby/status/692623738198593536</t>
  </si>
  <si>
    <t>https://twitter.com/#!/_adnanmaulana_/status/692623746444632064</t>
  </si>
  <si>
    <t>https://twitter.com/#!/worldsoccernet/status/692623757576314881</t>
  </si>
  <si>
    <t>https://twitter.com/#!/berita_ofc/status/692623786835771392</t>
  </si>
  <si>
    <t>https://twitter.com/#!/ronaldo10966523/status/692623794553253890</t>
  </si>
  <si>
    <t>https://twitter.com/#!/gezan_gn/status/692623821271015424</t>
  </si>
  <si>
    <t>https://twitter.com/#!/mediainformasib/status/692623836961845248</t>
  </si>
  <si>
    <t>https://twitter.com/#!/arenanews1/status/692623831807070208</t>
  </si>
  <si>
    <t>https://twitter.com/#!/arenanews1/status/692623853093294080</t>
  </si>
  <si>
    <t>https://twitter.com/#!/fatur1186/status/692612586106302464</t>
  </si>
  <si>
    <t>https://twitter.com/#!/fatur1186/status/692623882625404928</t>
  </si>
  <si>
    <t>https://twitter.com/#!/armellapramus/status/692612623238475776</t>
  </si>
  <si>
    <t>https://twitter.com/#!/armellapramus/status/692623911146500096</t>
  </si>
  <si>
    <t>https://twitter.com/#!/cybervirus48/status/692623927445581824</t>
  </si>
  <si>
    <t>https://twitter.com/#!/niggalikeshit/status/692623938606616576</t>
  </si>
  <si>
    <t>https://twitter.com/#!/andreas_194/status/692623961423638528</t>
  </si>
  <si>
    <t>https://twitter.com/#!/riansofyan8/status/692623975902359553</t>
  </si>
  <si>
    <t>https://twitter.com/#!/1infonewsupdate/status/692624123399241728</t>
  </si>
  <si>
    <t>https://twitter.com/#!/official_udha/status/692624260678848517</t>
  </si>
  <si>
    <t>https://twitter.com/#!/ekyaplugi/status/692624277053378560</t>
  </si>
  <si>
    <t>https://twitter.com/#!/wiz_nunu/status/692624287799181312</t>
  </si>
  <si>
    <t>https://twitter.com/#!/alvieaajah/status/692624299941720064</t>
  </si>
  <si>
    <t>https://twitter.com/#!/bestinforreview/status/692624316605689857</t>
  </si>
  <si>
    <t>https://twitter.com/#!/newsupdate6661/status/692624334355992577</t>
  </si>
  <si>
    <t>https://twitter.com/#!/ballinba/status/692624342115418113</t>
  </si>
  <si>
    <t>https://twitter.com/#!/sportjem/status/692624352299233280</t>
  </si>
  <si>
    <t>https://twitter.com/#!/zonafashiontwit/status/692624367583236096</t>
  </si>
  <si>
    <t>https://twitter.com/#!/spox_news/status/692624687017254913</t>
  </si>
  <si>
    <t>https://twitter.com/#!/news_channel17/status/692624692126060544</t>
  </si>
  <si>
    <t>https://twitter.com/#!/camicohen/status/692624917003661312</t>
  </si>
  <si>
    <t>https://twitter.com/#!/palacetickets/status/692625230993330176</t>
  </si>
  <si>
    <t>https://twitter.com/#!/kuttlowe/status/692625236236193792</t>
  </si>
  <si>
    <t>https://twitter.com/#!/radnorrealty/status/692625239591645184</t>
  </si>
  <si>
    <t>https://twitter.com/#!/salmanj10/status/692625243467153410</t>
  </si>
  <si>
    <t>https://twitter.com/#!/livenewsalerts/status/692625245614641154</t>
  </si>
  <si>
    <t>https://twitter.com/#!/divajessy1/status/692625252317179904</t>
  </si>
  <si>
    <t>https://twitter.com/#!/vans_fks/status/692625256448524288</t>
  </si>
  <si>
    <t>https://twitter.com/#!/iam_kollins/status/692625260881977344</t>
  </si>
  <si>
    <t>https://twitter.com/#!/sportsjunkiemo/status/692625308743237634</t>
  </si>
  <si>
    <t>https://twitter.com/#!/update_kabar/status/692619221763657728</t>
  </si>
  <si>
    <t>https://twitter.com/#!/update_kabar/status/692619222040481792</t>
  </si>
  <si>
    <t>https://twitter.com/#!/update_kabar/status/692619225194598400</t>
  </si>
  <si>
    <t>https://twitter.com/#!/christi07855844/status/692625458337165313</t>
  </si>
  <si>
    <t>https://twitter.com/#!/fe_rhie/status/692625475907137537</t>
  </si>
  <si>
    <t>https://twitter.com/#!/tedisniper/status/692625483008053249</t>
  </si>
  <si>
    <t>https://twitter.com/#!/makalahsaya/status/692625540889489408</t>
  </si>
  <si>
    <t>https://twitter.com/#!/dandyalfaridzie/status/692625565539397632</t>
  </si>
  <si>
    <t>https://twitter.com/#!/sutrisnosetyad1/status/692625631985606656</t>
  </si>
  <si>
    <t>https://twitter.com/#!/infofootball13/status/692625697492238336</t>
  </si>
  <si>
    <t>https://twitter.com/#!/haanff/status/692625735064784896</t>
  </si>
  <si>
    <t>https://twitter.com/#!/dindaa__adelia9/status/692625756380205056</t>
  </si>
  <si>
    <t>https://twitter.com/#!/nadhiaa__ajah11/status/692625769789419520</t>
  </si>
  <si>
    <t>https://twitter.com/#!/vita__avitooo23/status/692625783630594048</t>
  </si>
  <si>
    <t>https://twitter.com/#!/viivi_pravitaa8/status/692625795903131650</t>
  </si>
  <si>
    <t>https://twitter.com/#!/tiaara__aprii10/status/692625810298044416</t>
  </si>
  <si>
    <t>https://twitter.com/#!/ahssriii___1118/status/692625820670517249</t>
  </si>
  <si>
    <t>https://twitter.com/#!/fiira_hanifaa16/status/692625833278636033</t>
  </si>
  <si>
    <t>https://twitter.com/#!/ditha_risaamu13/status/692625847493066752</t>
  </si>
  <si>
    <t>https://twitter.com/#!/nadaa__hanifa13/status/692625858410852352</t>
  </si>
  <si>
    <t>https://twitter.com/#!/cintiaa_dhewi17/status/692625871916511232</t>
  </si>
  <si>
    <t>https://twitter.com/#!/anaufalmcom/status/692625894112784384</t>
  </si>
  <si>
    <t>https://twitter.com/#!/hargaterbarunet/status/692625908327297024</t>
  </si>
  <si>
    <t>https://twitter.com/#!/nasimaofficial/status/692626075055067136</t>
  </si>
  <si>
    <t>https://twitter.com/#!/itemplusher/status/692626084475604992</t>
  </si>
  <si>
    <t>https://twitter.com/#!/iyanfarikh/status/692626116939350016</t>
  </si>
  <si>
    <t>https://twitter.com/#!/detikindonesia/status/692626125470609408</t>
  </si>
  <si>
    <t>https://twitter.com/#!/studioarafah/status/692626130176573441</t>
  </si>
  <si>
    <t>https://twitter.com/#!/yudisputra7/status/692626162816671744</t>
  </si>
  <si>
    <t>https://twitter.com/#!/amelia_dies/status/692626175005368320</t>
  </si>
  <si>
    <t>https://twitter.com/#!/ruthcorneli_lia/status/692626184354463744</t>
  </si>
  <si>
    <t>https://twitter.com/#!/iwanbokik/status/692626204239622144</t>
  </si>
  <si>
    <t>https://twitter.com/#!/zhiiant22/status/692626223118155777</t>
  </si>
  <si>
    <t>https://twitter.com/#!/jklistiana_/status/692626266147532801</t>
  </si>
  <si>
    <t>https://twitter.com/#!/taqim_arapaa/status/692626280575946752</t>
  </si>
  <si>
    <t>https://twitter.com/#!/hotifimaofik/status/692626305448161280</t>
  </si>
  <si>
    <t>https://twitter.com/#!/nbahotline/status/692626311861305344</t>
  </si>
  <si>
    <t>https://twitter.com/#!/firdaus_fasha/status/692626337819811841</t>
  </si>
  <si>
    <t>https://twitter.com/#!/itsmepuy/status/692626350398517249</t>
  </si>
  <si>
    <t>https://twitter.com/#!/maaanih/status/692626394430476289</t>
  </si>
  <si>
    <t>https://twitter.com/#!/yuuaayu/status/692626401770340352</t>
  </si>
  <si>
    <t>https://twitter.com/#!/wawanridwan1995/status/692626417457061888</t>
  </si>
  <si>
    <t>https://twitter.com/#!/rbnz20/status/692626460419297280</t>
  </si>
  <si>
    <t>https://twitter.com/#!/ikabimbinjai/status/692626468250132480</t>
  </si>
  <si>
    <t>https://twitter.com/#!/hanselmarshall/status/692626479486644224</t>
  </si>
  <si>
    <t>https://twitter.com/#!/hhaiya50/status/692626492501524480</t>
  </si>
  <si>
    <t>https://twitter.com/#!/gswarriorsfan75/status/692626493361430528</t>
  </si>
  <si>
    <t>https://twitter.com/#!/budhidm/status/692626503960408064</t>
  </si>
  <si>
    <t>https://twitter.com/#!/rifqicerevisiae/status/692626514286804993</t>
  </si>
  <si>
    <t>https://twitter.com/#!/pcyrlxo/status/692626531890253824</t>
  </si>
  <si>
    <t>https://twitter.com/#!/rpl2_mdl/status/692626538353684480</t>
  </si>
  <si>
    <t>https://twitter.com/#!/greenlandcompan/status/692626553864228864</t>
  </si>
  <si>
    <t>https://twitter.com/#!/greenlandcompan/status/692626564542935040</t>
  </si>
  <si>
    <t>https://twitter.com/#!/ajibomber33/status/692626583861874688</t>
  </si>
  <si>
    <t>https://twitter.com/#!/dim_nova/status/692626604032274432</t>
  </si>
  <si>
    <t>https://twitter.com/#!/rahmat_adr/status/692626612253143040</t>
  </si>
  <si>
    <t>https://twitter.com/#!/bundesligade/status/692626627583303681</t>
  </si>
  <si>
    <t>https://twitter.com/#!/febyras/status/692626629722394625</t>
  </si>
  <si>
    <t>https://twitter.com/#!/dion_rivaldy29/status/692626637318295553</t>
  </si>
  <si>
    <t>https://twitter.com/#!/reclamationbay/status/692626648567406592</t>
  </si>
  <si>
    <t>https://twitter.com/#!/revitalisasitb/status/692626655500595201</t>
  </si>
  <si>
    <t>https://twitter.com/#!/amin_pocketbook/status/692626668662321152</t>
  </si>
  <si>
    <t>https://twitter.com/#!/thunderviews/status/692627193181134848</t>
  </si>
  <si>
    <t>https://twitter.com/#!/yantorn/status/692627339671265280</t>
  </si>
  <si>
    <t>https://twitter.com/#!/thailash_news/status/692627534425395200</t>
  </si>
  <si>
    <t>https://twitter.com/#!/karamatsune/status/692627596496908288</t>
  </si>
  <si>
    <t>https://twitter.com/#!/basketnews_lt/status/692627848079740928</t>
  </si>
  <si>
    <t>https://twitter.com/#!/nadirqadir910/status/692627949988741120</t>
  </si>
  <si>
    <t>https://twitter.com/#!/bgallice/status/692628011083001856</t>
  </si>
  <si>
    <t>https://twitter.com/#!/bkhncglr09/status/692628185675100161</t>
  </si>
  <si>
    <t>https://twitter.com/#!/marinovic_/status/692628522876157952</t>
  </si>
  <si>
    <t>https://twitter.com/#!/jgcguevarra/status/692628727268675584</t>
  </si>
  <si>
    <t>https://twitter.com/#!/imthe90kid/status/692629037517246464</t>
  </si>
  <si>
    <t>https://twitter.com/#!/camisetasnba23/status/692629431605592064</t>
  </si>
  <si>
    <t>https://twitter.com/#!/warriorscentral/status/692629472269348864</t>
  </si>
  <si>
    <t>https://twitter.com/#!/theguigunner/status/692629643044753409</t>
  </si>
  <si>
    <t>https://twitter.com/#!/taablenote/status/692629251250520064</t>
  </si>
  <si>
    <t>https://twitter.com/#!/owrigh/status/692629941574201344</t>
  </si>
  <si>
    <t>https://twitter.com/#!/ahmeta24/status/692630034100703232</t>
  </si>
  <si>
    <t>https://twitter.com/#!/bobobotelho/status/692630242976862208</t>
  </si>
  <si>
    <t>https://twitter.com/#!/kalif_island/status/692630331732529155</t>
  </si>
  <si>
    <t>https://twitter.com/#!/sanfrancisco_ag/status/692630333834051585</t>
  </si>
  <si>
    <t>https://twitter.com/#!/chael_zu/status/692630554106138624</t>
  </si>
  <si>
    <t>https://twitter.com/#!/irvingmagi/status/692630681000763392</t>
  </si>
  <si>
    <t>https://twitter.com/#!/k_boonock/status/692630945023700992</t>
  </si>
  <si>
    <t>https://twitter.com/#!/dziennikpl/status/692631148120248321</t>
  </si>
  <si>
    <t>https://twitter.com/#!/alexismerlino/status/692631177421787137</t>
  </si>
  <si>
    <t>https://twitter.com/#!/nutzforstuff/status/692631225597566976</t>
  </si>
  <si>
    <t>https://twitter.com/#!/yijie__91/status/692631575771484160</t>
  </si>
  <si>
    <t>https://twitter.com/#!/liloctave/status/692631759079481344</t>
  </si>
  <si>
    <t>https://twitter.com/#!/ok_anaa/status/692631905032757249</t>
  </si>
  <si>
    <t>https://twitter.com/#!/ny0face/status/692629136163012609</t>
  </si>
  <si>
    <t>https://twitter.com/#!/ny0face/status/692631997173223424</t>
  </si>
  <si>
    <t>https://twitter.com/#!/ny0face/status/692632001287860224</t>
  </si>
  <si>
    <t>https://twitter.com/#!/fostercitynews/status/692632490796658689</t>
  </si>
  <si>
    <t>https://twitter.com/#!/thruhim4him/status/692632494059835392</t>
  </si>
  <si>
    <t>https://twitter.com/#!/martinez_n2/status/692632608992317440</t>
  </si>
  <si>
    <t>https://twitter.com/#!/spox/status/692633059464757248</t>
  </si>
  <si>
    <t>https://twitter.com/#!/welovesports247/status/692633099222429696</t>
  </si>
  <si>
    <t>https://twitter.com/#!/boristowa/status/692633136899964928</t>
  </si>
  <si>
    <t>https://twitter.com/#!/ldifruscia/status/692633142251917316</t>
  </si>
  <si>
    <t>https://twitter.com/#!/negooglenews/status/692633394212118528</t>
  </si>
  <si>
    <t>https://twitter.com/#!/nbanextstory/status/692633416173379584</t>
  </si>
  <si>
    <t>https://twitter.com/#!/ejderirmak/status/692633708218732545</t>
  </si>
  <si>
    <t>https://twitter.com/#!/boekelberg66/status/692633927970897921</t>
  </si>
  <si>
    <t>https://twitter.com/#!/todayfeed/status/692633985202020352</t>
  </si>
  <si>
    <t>https://twitter.com/#!/beritasportid/status/692634147676794880</t>
  </si>
  <si>
    <t>https://twitter.com/#!/ianr911/status/692634187929522176</t>
  </si>
  <si>
    <t>https://twitter.com/#!/iqbalfaisal_/status/692625657512132608</t>
  </si>
  <si>
    <t>https://twitter.com/#!/iqbalfaisal_/status/692634221530058752</t>
  </si>
  <si>
    <t>https://twitter.com/#!/katomewyvak/status/692634241054720000</t>
  </si>
  <si>
    <t>https://twitter.com/#!/twuot/status/692634287015751680</t>
  </si>
  <si>
    <t>https://twitter.com/#!/andi_r45/status/692634438610477056</t>
  </si>
  <si>
    <t>https://twitter.com/#!/sfnews360/status/692634734732533762</t>
  </si>
  <si>
    <t>https://twitter.com/#!/wistatejournal/status/692635013750231040</t>
  </si>
  <si>
    <t>https://twitter.com/#!/30currystephen/status/692634561377861632</t>
  </si>
  <si>
    <t>https://twitter.com/#!/30currystephen/status/692635139457814528</t>
  </si>
  <si>
    <t>https://twitter.com/#!/kazubdn/status/692635685015195648</t>
  </si>
  <si>
    <t>https://twitter.com/#!/sgokmen01/status/692635884244602881</t>
  </si>
  <si>
    <t>https://twitter.com/#!/brazenmw/status/692635892155023360</t>
  </si>
  <si>
    <t>https://twitter.com/#!/sukhman_sidhu_/status/692636085994811392</t>
  </si>
  <si>
    <t>https://twitter.com/#!/okcrepr/status/692636226000678912</t>
  </si>
  <si>
    <t>https://twitter.com/#!/anotao_nouvelle/status/692636276684668928</t>
  </si>
  <si>
    <t>https://twitter.com/#!/bayareasports9/status/692636380027944960</t>
  </si>
  <si>
    <t>https://twitter.com/#!/elora_myu/status/692636720886579200</t>
  </si>
  <si>
    <t>https://twitter.com/#!/navinpurswani16/status/692637808918290432</t>
  </si>
  <si>
    <t>https://twitter.com/#!/moilaki/status/692637918360420352</t>
  </si>
  <si>
    <t>https://twitter.com/#!/lto510/status/692636582575144960</t>
  </si>
  <si>
    <t>https://twitter.com/#!/lto510/status/692638034949382145</t>
  </si>
  <si>
    <t>https://twitter.com/#!/kiaenzona/status/692633927551488000</t>
  </si>
  <si>
    <t>https://twitter.com/#!/su_bsk3/status/692638079828561920</t>
  </si>
  <si>
    <t>https://twitter.com/#!/comy1982/status/692638168567398400</t>
  </si>
  <si>
    <t>https://twitter.com/#!/webpoint/status/692638751319789568</t>
  </si>
  <si>
    <t>https://twitter.com/#!/madisonsport/status/692639043926958080</t>
  </si>
  <si>
    <t>https://twitter.com/#!/max0rca/status/692639419447283712</t>
  </si>
  <si>
    <t>https://twitter.com/#!/i24news_en/status/692639522786537472</t>
  </si>
  <si>
    <t>https://twitter.com/#!/jessy_frenoy/status/692639545414828032</t>
  </si>
  <si>
    <t>https://twitter.com/#!/basket_magazin/status/692639565786542080</t>
  </si>
  <si>
    <t>https://twitter.com/#!/informativaba/status/692639808867409921</t>
  </si>
  <si>
    <t>https://twitter.com/#!/liokouki/status/692639916996628480</t>
  </si>
  <si>
    <t>https://twitter.com/#!/thairedarmy1/status/692640209746292736</t>
  </si>
  <si>
    <t>https://twitter.com/#!/spanisheplayer/status/692640291799601153</t>
  </si>
  <si>
    <t>https://twitter.com/#!/tamjjon/status/692632426489602048</t>
  </si>
  <si>
    <t>https://twitter.com/#!/tamjjon/status/692640721522786304</t>
  </si>
  <si>
    <t>https://twitter.com/#!/gswarriorshub/status/692625896101011456</t>
  </si>
  <si>
    <t>https://twitter.com/#!/gswarriorshub/status/692641218237460480</t>
  </si>
  <si>
    <t>https://twitter.com/#!/livethedeam247/status/692641401197056000</t>
  </si>
  <si>
    <t>https://twitter.com/#!/gottahustlelv/status/692641727874625540</t>
  </si>
  <si>
    <t>https://twitter.com/#!/kchimani/status/692642300376268800</t>
  </si>
  <si>
    <t>https://twitter.com/#!/bballbg/status/692642817219379200</t>
  </si>
  <si>
    <t>https://twitter.com/#!/clasiefectivos/status/692634755955707904</t>
  </si>
  <si>
    <t>https://twitter.com/#!/clasiefectivos/status/692642918918549504</t>
  </si>
  <si>
    <t>https://twitter.com/#!/marysworld62/status/692643359760908289</t>
  </si>
  <si>
    <t>https://twitter.com/#!/singsho32/status/692643899450327041</t>
  </si>
  <si>
    <t>https://twitter.com/#!/ereentuncay/status/692644003007860737</t>
  </si>
  <si>
    <t>https://twitter.com/#!/nbaarena/status/692644020670087169</t>
  </si>
  <si>
    <t>https://twitter.com/#!/dembele933/status/692644556223946753</t>
  </si>
  <si>
    <t>https://twitter.com/#!/corso06/status/692644717020860416</t>
  </si>
  <si>
    <t>https://twitter.com/#!/onediospor/status/692644932989906944</t>
  </si>
  <si>
    <t>https://twitter.com/#!/picavetp/status/692645739839778816</t>
  </si>
  <si>
    <t>https://twitter.com/#!/antoine0669/status/692645960321798144</t>
  </si>
  <si>
    <t>https://twitter.com/#!/southornhoops/status/692646131596169216</t>
  </si>
  <si>
    <t>https://twitter.com/#!/afifshanjunisme/status/692619157355892737</t>
  </si>
  <si>
    <t>https://twitter.com/#!/brett_r_johnson/status/692647675871625216</t>
  </si>
  <si>
    <t>https://twitter.com/#!/toppjj/status/692647687397593088</t>
  </si>
  <si>
    <t>https://twitter.com/#!/gossipstories/status/692648325498036224</t>
  </si>
  <si>
    <t>https://twitter.com/#!/haberdexspor_/status/692628223197315072</t>
  </si>
  <si>
    <t>https://twitter.com/#!/haberdexspor_/status/692648381253079040</t>
  </si>
  <si>
    <t>https://twitter.com/#!/rgkeith/status/692648400496435200</t>
  </si>
  <si>
    <t>https://twitter.com/#!/nacor_john/status/692649425663971328</t>
  </si>
  <si>
    <t>https://twitter.com/#!/ultimatenba/status/692650024757407745</t>
  </si>
  <si>
    <t>https://twitter.com/#!/sacramento_sun/status/692651078265909248</t>
  </si>
  <si>
    <t>https://twitter.com/#!/dailygossippres/status/692651388300558340</t>
  </si>
  <si>
    <t>https://twitter.com/#!/jdn_love/status/692651717075300352</t>
  </si>
  <si>
    <t>https://twitter.com/#!/oliversportboy/status/692651808750243840</t>
  </si>
  <si>
    <t>https://twitter.com/#!/ucln_bola/status/692652507777015808</t>
  </si>
  <si>
    <t>https://twitter.com/#!/didzis103/status/692652638534549504</t>
  </si>
  <si>
    <t>https://twitter.com/#!/gswdelivery/status/692617911853133824</t>
  </si>
  <si>
    <t>https://twitter.com/#!/shaneenpausi/status/692652859746230272</t>
  </si>
  <si>
    <t>https://twitter.com/#!/hailqueenquinne/status/692653123274280960</t>
  </si>
  <si>
    <t>https://twitter.com/#!/femiolaloku/status/692653363842977793</t>
  </si>
  <si>
    <t>https://twitter.com/#!/dalmavericksnew/status/692653867247382528</t>
  </si>
  <si>
    <t>https://twitter.com/#!/rayday94/status/692654142787964929</t>
  </si>
  <si>
    <t>https://twitter.com/#!/iddaaanalizi/status/692654594472615936</t>
  </si>
  <si>
    <t>https://twitter.com/#!/sondakikayerel/status/692654602051715073</t>
  </si>
  <si>
    <t>https://twitter.com/#!/canevecchio/status/692654784202063872</t>
  </si>
  <si>
    <t>https://twitter.com/#!/gonzlez_marcelo/status/692654600554463232</t>
  </si>
  <si>
    <t>https://twitter.com/#!/gonzlez_marcelo/status/692654805962100736</t>
  </si>
  <si>
    <t>https://twitter.com/#!/gianlucazippo/status/692655574115291136</t>
  </si>
  <si>
    <t>https://twitter.com/#!/cdjs121/status/692655590678642688</t>
  </si>
  <si>
    <t>https://twitter.com/#!/store_club_fan/status/692656033240469504</t>
  </si>
  <si>
    <t>https://twitter.com/#!/claireannpeetz/status/692656584250404864</t>
  </si>
  <si>
    <t>https://twitter.com/#!/wygenibakosa/status/692656882125770753</t>
  </si>
  <si>
    <t>https://twitter.com/#!/intrusosenlaweb/status/692656900689780736</t>
  </si>
  <si>
    <t>https://twitter.com/#!/alairelibre/status/692654448468951041</t>
  </si>
  <si>
    <t>https://twitter.com/#!/alairelibre/status/692656980549353472</t>
  </si>
  <si>
    <t>https://twitter.com/#!/sjsuniljassal/status/692656766207700992</t>
  </si>
  <si>
    <t>https://twitter.com/#!/holyfalleneden/status/692657231377125376</t>
  </si>
  <si>
    <t>https://twitter.com/#!/adeebmph/status/692657421055975424</t>
  </si>
  <si>
    <t>https://twitter.com/#!/jps_rapchile/status/692654820029796352</t>
  </si>
  <si>
    <t>https://twitter.com/#!/jps_rapchile/status/692657638602063873</t>
  </si>
  <si>
    <t>https://twitter.com/#!/wistim55/status/692654960635420672</t>
  </si>
  <si>
    <t>https://twitter.com/#!/wilmothdorothy/status/692657652812292096</t>
  </si>
  <si>
    <t>https://twitter.com/#!/itsmedmfiii/status/692646633784225793</t>
  </si>
  <si>
    <t>https://twitter.com/#!/itsmedmfiii/status/692646884335161344</t>
  </si>
  <si>
    <t>https://twitter.com/#!/wilmothdorothy/status/692657706398666753</t>
  </si>
  <si>
    <t>https://twitter.com/#!/horseracekibow/status/692645078607667200</t>
  </si>
  <si>
    <t>https://twitter.com/#!/wilmothdorothy/status/692657714434961408</t>
  </si>
  <si>
    <t>https://twitter.com/#!/nicoheinsenberg/status/692657743841357825</t>
  </si>
  <si>
    <t>https://twitter.com/#!/resultats_nba/status/692657902985809921</t>
  </si>
  <si>
    <t>https://twitter.com/#!/gobasketballvid/status/692654178649243650</t>
  </si>
  <si>
    <t>https://twitter.com/#!/nbabasketball48/status/692657945897783296</t>
  </si>
  <si>
    <t>https://twitter.com/#!/ty98989/status/692658346869014528</t>
  </si>
  <si>
    <t>https://twitter.com/#!/nbapassion_com/status/692654031982960640</t>
  </si>
  <si>
    <t>https://twitter.com/#!/uc95nation/status/692658795969957889</t>
  </si>
  <si>
    <t>https://twitter.com/#!/arnold_jan08/status/692660667044777984</t>
  </si>
  <si>
    <t>https://twitter.com/#!/originaloffers/status/692660722128556032</t>
  </si>
  <si>
    <t>https://twitter.com/#!/antonio6agr/status/692660914017943552</t>
  </si>
  <si>
    <t>https://twitter.com/#!/claudcuevas/status/692661804388872193</t>
  </si>
  <si>
    <t>https://twitter.com/#!/kpolahraga/status/692661909946904576</t>
  </si>
  <si>
    <t>https://twitter.com/#!/princessary7/status/692661920189427713</t>
  </si>
  <si>
    <t>https://twitter.com/#!/mcsci_soppeng/status/692661946366070784</t>
  </si>
  <si>
    <t>https://twitter.com/#!/beritaharian_id/status/692661966242865152</t>
  </si>
  <si>
    <t>https://twitter.com/#!/nozartproduct/status/692661978293149697</t>
  </si>
  <si>
    <t>https://twitter.com/#!/akbar_kurnias/status/692661979232600064</t>
  </si>
  <si>
    <t>https://twitter.com/#!/tantrahost/status/692661992927076352</t>
  </si>
  <si>
    <t>https://twitter.com/#!/bnews_id/status/692661993145135104</t>
  </si>
  <si>
    <t>https://twitter.com/#!/sekilasinfo17/status/692662006013296640</t>
  </si>
  <si>
    <t>https://twitter.com/#!/rafli_rizky404/status/692624038103896064</t>
  </si>
  <si>
    <t>https://twitter.com/#!/rafli_rizky404/status/692662015798554624</t>
  </si>
  <si>
    <t>https://twitter.com/#!/cincongman/status/692622314580504576</t>
  </si>
  <si>
    <t>https://twitter.com/#!/cincongman/status/692662030914834432</t>
  </si>
  <si>
    <t>https://twitter.com/#!/dedhy_w10/status/692662040507232256</t>
  </si>
  <si>
    <t>https://twitter.com/#!/eremesguile1/status/692662052385501184</t>
  </si>
  <si>
    <t>https://twitter.com/#!/berita_i/status/692662053887082496</t>
  </si>
  <si>
    <t>https://twitter.com/#!/sadewaabra/status/692662084891316225</t>
  </si>
  <si>
    <t>https://twitter.com/#!/ahmdnouval/status/692662095251279872</t>
  </si>
  <si>
    <t>https://twitter.com/#!/justfansjkt48_/status/692662108127760384</t>
  </si>
  <si>
    <t>https://twitter.com/#!/sporttone/status/692662112963801089</t>
  </si>
  <si>
    <t>https://twitter.com/#!/rebellionx2/status/692623341224525824</t>
  </si>
  <si>
    <t>https://twitter.com/#!/rebellionx2/status/692662126914043904</t>
  </si>
  <si>
    <t>https://twitter.com/#!/kabarberita_id/status/692662133826260992</t>
  </si>
  <si>
    <t>https://twitter.com/#!/dickyelam/status/692662142210715648</t>
  </si>
  <si>
    <t>https://twitter.com/#!/indra089693/status/692623416675831808</t>
  </si>
  <si>
    <t>https://twitter.com/#!/indra089693/status/692662152071479296</t>
  </si>
  <si>
    <t>https://twitter.com/#!/_zdunggio/status/692662175266009088</t>
  </si>
  <si>
    <t>https://twitter.com/#!/indsport/status/692662176155197440</t>
  </si>
  <si>
    <t>https://twitter.com/#!/sindorctl/status/692662178076188672</t>
  </si>
  <si>
    <t>https://twitter.com/#!/azhs07/status/692624013546299392</t>
  </si>
  <si>
    <t>https://twitter.com/#!/azhs07/status/692662198749962240</t>
  </si>
  <si>
    <t>https://twitter.com/#!/arhs201/status/692624023147016192</t>
  </si>
  <si>
    <t>https://twitter.com/#!/arhs201/status/692662200717029376</t>
  </si>
  <si>
    <t>https://twitter.com/#!/klik_berita/status/692662225094332416</t>
  </si>
  <si>
    <t>https://twitter.com/#!/hannesh05/status/692662243775787008</t>
  </si>
  <si>
    <t>https://twitter.com/#!/scbs936fm/status/692662247680659456</t>
  </si>
  <si>
    <t>https://twitter.com/#!/kasusuban/status/692662266907332608</t>
  </si>
  <si>
    <t>https://twitter.com/#!/gavinu10405/status/692662268555870208</t>
  </si>
  <si>
    <t>https://twitter.com/#!/lombaburung/status/692662284301180930</t>
  </si>
  <si>
    <t>https://twitter.com/#!/faathir_21/status/692662285781733377</t>
  </si>
  <si>
    <t>https://twitter.com/#!/freddy_ggmu/status/692662296955322369</t>
  </si>
  <si>
    <t>https://twitter.com/#!/taufik_aravha/status/692626287081357312</t>
  </si>
  <si>
    <t>https://twitter.com/#!/taufik_aravha/status/692662319864631296</t>
  </si>
  <si>
    <t>https://twitter.com/#!/ian_suwandi/status/692662329415069696</t>
  </si>
  <si>
    <t>https://twitter.com/#!/rasyiedabdoel/status/692662339770814464</t>
  </si>
  <si>
    <t>https://twitter.com/#!/aldorizkysamuel/status/692662343017205761</t>
  </si>
  <si>
    <t>https://twitter.com/#!/sunstix/status/692662451427409920</t>
  </si>
  <si>
    <t>https://twitter.com/#!/bdarkrider/status/692663478327349248</t>
  </si>
  <si>
    <t>https://twitter.com/#!/ayebenes/status/692663520480010241</t>
  </si>
  <si>
    <t>https://twitter.com/#!/foreversports_/status/692663582773919744</t>
  </si>
  <si>
    <t>https://twitter.com/#!/takumi2230/status/692663805860392960</t>
  </si>
  <si>
    <t>https://twitter.com/#!/mavericks_fz/status/692663862168977408</t>
  </si>
  <si>
    <t>https://twitter.com/#!/mylifememo/status/692663877247438848</t>
  </si>
  <si>
    <t>https://twitter.com/#!/golbanflpthomas/status/692663881529999361</t>
  </si>
  <si>
    <t>https://twitter.com/#!/warriorsupdate/status/692618653200572416</t>
  </si>
  <si>
    <t>https://twitter.com/#!/warriorsupdate/status/692663989667385344</t>
  </si>
  <si>
    <t>https://twitter.com/#!/ymy1905/status/692664063659282433</t>
  </si>
  <si>
    <t>https://twitter.com/#!/cowboys852/status/692664207720988676</t>
  </si>
  <si>
    <t>https://twitter.com/#!/basket4us/status/692613099493392384</t>
  </si>
  <si>
    <t>https://twitter.com/#!/dennispaulino1/status/692664226054164480</t>
  </si>
  <si>
    <t>https://twitter.com/#!/sfbtmike/status/692664262263635968</t>
  </si>
  <si>
    <t>https://twitter.com/#!/vincent0101015/status/692664356157325312</t>
  </si>
  <si>
    <t>https://twitter.com/#!/pankxo/status/692656101179813890</t>
  </si>
  <si>
    <t>https://twitter.com/#!/pankxo/status/692664366240432128</t>
  </si>
  <si>
    <t>https://twitter.com/#!/fsabat/status/692656152794955776</t>
  </si>
  <si>
    <t>https://twitter.com/#!/fsabat/status/692664450768175104</t>
  </si>
  <si>
    <t>https://twitter.com/#!/fsabat/status/692664465020444672</t>
  </si>
  <si>
    <t>https://twitter.com/#!/beegamer/status/692664508226146304</t>
  </si>
  <si>
    <t>https://twitter.com/#!/dallasinformer/status/692660945403838464</t>
  </si>
  <si>
    <t>https://twitter.com/#!/dallasinformer/status/692661555423346688</t>
  </si>
  <si>
    <t>https://twitter.com/#!/dallasinformer/status/692664654183596032</t>
  </si>
  <si>
    <t>https://twitter.com/#!/fstatssporhaber/status/692664720776663041</t>
  </si>
  <si>
    <t>https://twitter.com/#!/sexcentesimo/status/692664789168955392</t>
  </si>
  <si>
    <t>https://twitter.com/#!/stiri_alba/status/692664915392274434</t>
  </si>
  <si>
    <t>https://twitter.com/#!/helena_pretti/status/692665306632687616</t>
  </si>
  <si>
    <t>https://twitter.com/#!/deybiboss/status/692665654139342848</t>
  </si>
  <si>
    <t>https://twitter.com/#!/allprobasket/status/692665759563173888</t>
  </si>
  <si>
    <t>https://twitter.com/#!/gilberttejeda/status/692665978254168064</t>
  </si>
  <si>
    <t>https://twitter.com/#!/curry30ken525/status/692666196856930304</t>
  </si>
  <si>
    <t>https://twitter.com/#!/jean_carloslm/status/692666429611462657</t>
  </si>
  <si>
    <t>https://twitter.com/#!/w1abpteebr36u81/status/692666929723473920</t>
  </si>
  <si>
    <t>https://twitter.com/#!/peter_vc_/status/692667152340508673</t>
  </si>
  <si>
    <t>https://twitter.com/#!/espiritruth/status/692667172003250176</t>
  </si>
  <si>
    <t>https://twitter.com/#!/c_faudree/status/692667217029304320</t>
  </si>
  <si>
    <t>https://twitter.com/#!/cooperativa/status/692654444392091648</t>
  </si>
  <si>
    <t>https://twitter.com/#!/cooperativa/status/692656978435379200</t>
  </si>
  <si>
    <t>https://twitter.com/#!/vllanteng/status/692659728485326848</t>
  </si>
  <si>
    <t>https://twitter.com/#!/vllanteng/status/692667220409880576</t>
  </si>
  <si>
    <t>https://twitter.com/#!/dredis92/status/692667312663453697</t>
  </si>
  <si>
    <t>https://twitter.com/#!/gswarriorsclub/status/692620543204274176</t>
  </si>
  <si>
    <t>https://twitter.com/#!/gswarriorsclub/status/692636122313175041</t>
  </si>
  <si>
    <t>https://twitter.com/#!/gswarriorsclub/status/692651976266350592</t>
  </si>
  <si>
    <t>https://twitter.com/#!/gswarriorsclub/status/692667425175707648</t>
  </si>
  <si>
    <t>https://twitter.com/#!/namvapromkwans/status/692667656642560000</t>
  </si>
  <si>
    <t>https://twitter.com/#!/rupertoruck/status/692667825735933952</t>
  </si>
  <si>
    <t>https://twitter.com/#!/hervehm/status/692668228024168449</t>
  </si>
  <si>
    <t>https://twitter.com/#!/dahd_asso/status/692668389727301632</t>
  </si>
  <si>
    <t>https://twitter.com/#!/dahd_asso/status/692668413630611460</t>
  </si>
  <si>
    <t>https://twitter.com/#!/jedsthirdterm/status/692668614839816192</t>
  </si>
  <si>
    <t>https://twitter.com/#!/hhhiimmm/status/692668715813343233</t>
  </si>
  <si>
    <t>https://twitter.com/#!/albeenoo/status/692668907346243584</t>
  </si>
  <si>
    <t>https://twitter.com/#!/_princecody_/status/692669355109322752</t>
  </si>
  <si>
    <t>https://twitter.com/#!/bala28100/status/692669435207929856</t>
  </si>
  <si>
    <t>https://twitter.com/#!/spurs_fz/status/692669524215095297</t>
  </si>
  <si>
    <t>https://twitter.com/#!/francomabanta/status/692669551490666496</t>
  </si>
  <si>
    <t>https://twitter.com/#!/allanbreindon/status/692669911559057408</t>
  </si>
  <si>
    <t>https://twitter.com/#!/vichamos/status/692670479136595968</t>
  </si>
  <si>
    <t>https://twitter.com/#!/drxgless/status/692670542516744192</t>
  </si>
  <si>
    <t>https://twitter.com/#!/madisondotcom/status/692670986395594752</t>
  </si>
  <si>
    <t>https://twitter.com/#!/nba24official/status/692651182041489408</t>
  </si>
  <si>
    <t>https://twitter.com/#!/nba24official/status/692655889073987584</t>
  </si>
  <si>
    <t>https://twitter.com/#!/clape87/status/692671333210157056</t>
  </si>
  <si>
    <t>https://twitter.com/#!/clape87/status/692671352797536256</t>
  </si>
  <si>
    <t>https://twitter.com/#!/therealbra_zee/status/692671402969841664</t>
  </si>
  <si>
    <t>https://twitter.com/#!/lakers88/status/692672451348553728</t>
  </si>
  <si>
    <t>https://twitter.com/#!/cheapnbatickets/status/692614929824657408</t>
  </si>
  <si>
    <t>https://twitter.com/#!/cheapnbatickets/status/692615974621556736</t>
  </si>
  <si>
    <t>https://twitter.com/#!/cheapnbatickets/status/692616206268764160</t>
  </si>
  <si>
    <t>https://twitter.com/#!/cheapnbatickets/status/692618450619887616</t>
  </si>
  <si>
    <t>https://twitter.com/#!/cheapnbatickets/status/692622724338823168</t>
  </si>
  <si>
    <t>https://twitter.com/#!/cheapnbatickets/status/692672462060806145</t>
  </si>
  <si>
    <t>https://twitter.com/#!/worldballvideo/status/692671765902946304</t>
  </si>
  <si>
    <t>https://twitter.com/#!/worldballvideo/status/692672669062467584</t>
  </si>
  <si>
    <t>https://twitter.com/#!/worldballvideo/status/692672796183412737</t>
  </si>
  <si>
    <t>https://twitter.com/#!/divertubees/status/692671729123094529</t>
  </si>
  <si>
    <t>https://twitter.com/#!/curioussnews/status/692673257510735872</t>
  </si>
  <si>
    <t>https://twitter.com/#!/alldallas/status/692673322501349376</t>
  </si>
  <si>
    <t>https://twitter.com/#!/ddubsmugshot34/status/692673779525251072</t>
  </si>
  <si>
    <t>https://twitter.com/#!/teamhip3/status/692674360025305088</t>
  </si>
  <si>
    <t>https://twitter.com/#!/pdowney88/status/692674702502928384</t>
  </si>
  <si>
    <t>https://twitter.com/#!/gs_warriors1/status/692614103093751809</t>
  </si>
  <si>
    <t>https://twitter.com/#!/gs_warriors1/status/692618660687409152</t>
  </si>
  <si>
    <t>https://twitter.com/#!/gs_warriors1/status/692618663426297856</t>
  </si>
  <si>
    <t>https://twitter.com/#!/gs_warriors1/status/692618667184369664</t>
  </si>
  <si>
    <t>https://twitter.com/#!/gs_warriors1/status/692621918445252608</t>
  </si>
  <si>
    <t>https://twitter.com/#!/gs_warriors1/status/692622528917819392</t>
  </si>
  <si>
    <t>https://twitter.com/#!/gs_warriors1/status/692629609884442624</t>
  </si>
  <si>
    <t>https://twitter.com/#!/gs_warriors1/status/692629614011617280</t>
  </si>
  <si>
    <t>https://twitter.com/#!/gs_warriors1/status/692629616117174272</t>
  </si>
  <si>
    <t>https://twitter.com/#!/gs_warriors1/status/692630517175316480</t>
  </si>
  <si>
    <t>https://twitter.com/#!/gs_warriors1/status/692631597271556096</t>
  </si>
  <si>
    <t>https://twitter.com/#!/gs_warriors1/status/692631599150604288</t>
  </si>
  <si>
    <t>https://twitter.com/#!/gs_warriors1/status/692631604561186816</t>
  </si>
  <si>
    <t>https://twitter.com/#!/gs_warriors1/status/692635652051980288</t>
  </si>
  <si>
    <t>https://twitter.com/#!/gs_warriors1/status/692635654182666242</t>
  </si>
  <si>
    <t>https://twitter.com/#!/gs_warriors1/status/692643565025898498</t>
  </si>
  <si>
    <t>https://twitter.com/#!/gs_warriors1/status/692644311167401984</t>
  </si>
  <si>
    <t>https://twitter.com/#!/gs_warriors1/status/692644315630153730</t>
  </si>
  <si>
    <t>https://twitter.com/#!/gs_warriors1/status/692648600606633984</t>
  </si>
  <si>
    <t>https://twitter.com/#!/gs_warriors1/status/692665452019847168</t>
  </si>
  <si>
    <t>https://twitter.com/#!/gs_warriors1/status/692669680603914240</t>
  </si>
  <si>
    <t>https://twitter.com/#!/gs_warriors1/status/692669682415853568</t>
  </si>
  <si>
    <t>https://twitter.com/#!/gs_warriors1/status/692670495485919234</t>
  </si>
  <si>
    <t>https://twitter.com/#!/gs_warriors1/status/692674887312232448</t>
  </si>
  <si>
    <t>https://twitter.com/#!/warriorsselfie/status/692675060730044416</t>
  </si>
  <si>
    <t>https://twitter.com/#!/pjhomieee/status/692675975331467264</t>
  </si>
  <si>
    <t>https://twitter.com/#!/filterednews/status/692676001927708672</t>
  </si>
  <si>
    <t>https://twitter.com/#!/dallasmaverrick/status/692677199296466946</t>
  </si>
  <si>
    <t>https://twitter.com/#!/ciapatroski/status/692634434022019072</t>
  </si>
  <si>
    <t>https://twitter.com/#!/ciapatroski/status/692637324040093696</t>
  </si>
  <si>
    <t>https://twitter.com/#!/ciapatroski/status/692635202544345088</t>
  </si>
  <si>
    <t>https://twitter.com/#!/ciapatroski/status/692637682627952640</t>
  </si>
  <si>
    <t>https://twitter.com/#!/ciapatroski/status/692635590865620992</t>
  </si>
  <si>
    <t>https://twitter.com/#!/ciapatroski/status/692677621713362944</t>
  </si>
  <si>
    <t>https://twitter.com/#!/misscelaneo/status/692677739879493633</t>
  </si>
  <si>
    <t>https://twitter.com/#!/jordijuste3/status/692677834784034817</t>
  </si>
  <si>
    <t>https://twitter.com/#!/sc_aira/status/692677904421892097</t>
  </si>
  <si>
    <t>https://twitter.com/#!/nbacom/status/692663437814538240</t>
  </si>
  <si>
    <t>https://twitter.com/#!/rhx001/status/692678316260610048</t>
  </si>
  <si>
    <t>https://twitter.com/#!/duqixalemyhe/status/692678570943078401</t>
  </si>
  <si>
    <t>https://twitter.com/#!/tabata666/status/692679188155912192</t>
  </si>
  <si>
    <t>https://twitter.com/#!/perillien/status/692680215613587457</t>
  </si>
  <si>
    <t>https://twitter.com/#!/warriors_fz/status/692617056177377280</t>
  </si>
  <si>
    <t>https://twitter.com/#!/warriors_fz/status/692665757042286592</t>
  </si>
  <si>
    <t>https://twitter.com/#!/warriors_fz/status/692680225331654656</t>
  </si>
  <si>
    <t>https://twitter.com/#!/dallasblogger2/status/692680277596966914</t>
  </si>
  <si>
    <t>https://twitter.com/#!/warriorsviews/status/692621639180222464</t>
  </si>
  <si>
    <t>https://twitter.com/#!/warriorsviews/status/692633637359980544</t>
  </si>
  <si>
    <t>https://twitter.com/#!/warriorsviews/status/692636645368139776</t>
  </si>
  <si>
    <t>https://twitter.com/#!/warriorsviews/status/692643324977508352</t>
  </si>
  <si>
    <t>https://twitter.com/#!/warriorsviews/status/692643326147694592</t>
  </si>
  <si>
    <t>https://twitter.com/#!/warriorsviews/status/692680333959962624</t>
  </si>
  <si>
    <t>https://twitter.com/#!/bettegasewin/status/692680438985441280</t>
  </si>
  <si>
    <t>https://twitter.com/#!/abeli11/status/692680568719425537</t>
  </si>
  <si>
    <t>https://twitter.com/#!/serigaladua/status/692663303168864256</t>
  </si>
  <si>
    <t>https://twitter.com/#!/serigaladua/status/692680580530483201</t>
  </si>
  <si>
    <t>https://twitter.com/#!/guynesher123/status/692680597882421248</t>
  </si>
  <si>
    <t>https://twitter.com/#!/stephcurrybuzz/status/692613140526182400</t>
  </si>
  <si>
    <t>https://twitter.com/#!/stephcurrybuzz/status/692613539773571072</t>
  </si>
  <si>
    <t>https://twitter.com/#!/stephcurrybuzz/status/692617310490664960</t>
  </si>
  <si>
    <t>https://twitter.com/#!/stephcurrybuzz/status/692617923068694528</t>
  </si>
  <si>
    <t>https://twitter.com/#!/stephcurrybuzz/status/692621362075029504</t>
  </si>
  <si>
    <t>https://twitter.com/#!/stephcurrybuzz/status/692621950028361728</t>
  </si>
  <si>
    <t>https://twitter.com/#!/stephcurrybuzz/status/692630319350943745</t>
  </si>
  <si>
    <t>https://twitter.com/#!/stephcurrybuzz/status/692630699149426688</t>
  </si>
  <si>
    <t>https://twitter.com/#!/stephcurrybuzz/status/692630723149234176</t>
  </si>
  <si>
    <t>https://twitter.com/#!/stephcurrybuzz/status/692630728538886145</t>
  </si>
  <si>
    <t>https://twitter.com/#!/stephcurrybuzz/status/692631638031732736</t>
  </si>
  <si>
    <t>https://twitter.com/#!/stephcurrybuzz/status/692633792968667136</t>
  </si>
  <si>
    <t>https://twitter.com/#!/stephcurrybuzz/status/692638395835686912</t>
  </si>
  <si>
    <t>https://twitter.com/#!/stephcurrybuzz/status/692639938098008064</t>
  </si>
  <si>
    <t>https://twitter.com/#!/stephcurrybuzz/status/692642879584358400</t>
  </si>
  <si>
    <t>https://twitter.com/#!/stephcurrybuzz/status/692643325145255936</t>
  </si>
  <si>
    <t>https://twitter.com/#!/stephcurrybuzz/status/692646856401117184</t>
  </si>
  <si>
    <t>https://twitter.com/#!/stephcurrybuzz/status/692647373374251008</t>
  </si>
  <si>
    <t>https://twitter.com/#!/stephcurrybuzz/status/692647376830357504</t>
  </si>
  <si>
    <t>https://twitter.com/#!/stephcurrybuzz/status/692650882106679297</t>
  </si>
  <si>
    <t>https://twitter.com/#!/stephcurrybuzz/status/692654918767804421</t>
  </si>
  <si>
    <t>https://twitter.com/#!/stephcurrybuzz/status/692659171418738688</t>
  </si>
  <si>
    <t>https://twitter.com/#!/stephcurrybuzz/status/692659173771710464</t>
  </si>
  <si>
    <t>https://twitter.com/#!/stephcurrybuzz/status/692659176837779456</t>
  </si>
  <si>
    <t>https://twitter.com/#!/stephcurrybuzz/status/692660192144560128</t>
  </si>
  <si>
    <t>https://twitter.com/#!/stephcurrybuzz/status/692663218246778882</t>
  </si>
  <si>
    <t>https://twitter.com/#!/stephcurrybuzz/status/692663360022708224</t>
  </si>
  <si>
    <t>https://twitter.com/#!/stephcurrybuzz/status/692663970759487489</t>
  </si>
  <si>
    <t>https://twitter.com/#!/stephcurrybuzz/status/692664211516698624</t>
  </si>
  <si>
    <t>https://twitter.com/#!/stephcurrybuzz/status/692664213366530049</t>
  </si>
  <si>
    <t>https://twitter.com/#!/stephcurrybuzz/status/692667006835789824</t>
  </si>
  <si>
    <t>https://twitter.com/#!/stephcurrybuzz/status/692668519310237697</t>
  </si>
  <si>
    <t>https://twitter.com/#!/stephcurrybuzz/status/692671261592285184</t>
  </si>
  <si>
    <t>https://twitter.com/#!/stephcurrybuzz/status/692672516200878081</t>
  </si>
  <si>
    <t>https://twitter.com/#!/stephcurrybuzz/status/692675388372156416</t>
  </si>
  <si>
    <t>https://twitter.com/#!/stephcurrybuzz/status/692676051554607104</t>
  </si>
  <si>
    <t>https://twitter.com/#!/stephcurrybuzz/status/692676548722192384</t>
  </si>
  <si>
    <t>https://twitter.com/#!/stephcurrybuzz/status/692680818817261569</t>
  </si>
  <si>
    <t>https://twitter.com/#!/stephcurrybuzz/status/692680826455085056</t>
  </si>
  <si>
    <t>https://twitter.com/#!/drmjoyner/status/692680866032562176</t>
  </si>
  <si>
    <t>https://twitter.com/#!/jabeefrancia/status/692681063710085120</t>
  </si>
  <si>
    <t>https://twitter.com/#!/newsfromdallas/status/692648848188018688</t>
  </si>
  <si>
    <t>https://twitter.com/#!/newsfromdallas/status/692681063714324480</t>
  </si>
  <si>
    <t>https://twitter.com/#!/ruidias07/status/692681213350404096</t>
  </si>
  <si>
    <t>https://twitter.com/#!/sherwoodstrauss/status/692630170377674752</t>
  </si>
  <si>
    <t>https://twitter.com/#!/darthyogert/status/692681501301874688</t>
  </si>
  <si>
    <t>https://twitter.com/#!/georgedetonados/status/692681518045597696</t>
  </si>
  <si>
    <t>https://twitter.com/#!/rapsodia1981/status/692681908711464964</t>
  </si>
  <si>
    <t>https://twitter.com/#!/okyere_tawiah/status/692682193915764736</t>
  </si>
  <si>
    <t>https://twitter.com/#!/myong_wisley/status/692622687823245312</t>
  </si>
  <si>
    <t>https://twitter.com/#!/myong_wisley/status/692629946875817986</t>
  </si>
  <si>
    <t>https://twitter.com/#!/myong_wisley/status/692631604376653824</t>
  </si>
  <si>
    <t>https://twitter.com/#!/myong_wisley/status/692635679369498624</t>
  </si>
  <si>
    <t>https://twitter.com/#!/myong_wisley/status/692639904388374528</t>
  </si>
  <si>
    <t>https://twitter.com/#!/myong_wisley/status/692644321770627072</t>
  </si>
  <si>
    <t>https://twitter.com/#!/myong_wisley/status/692665465345146880</t>
  </si>
  <si>
    <t>https://twitter.com/#!/myong_wisley/status/692669730935603200</t>
  </si>
  <si>
    <t>https://twitter.com/#!/myong_wisley/status/692682204162314240</t>
  </si>
  <si>
    <t>https://twitter.com/#!/centriotimes/status/692682280796459009</t>
  </si>
  <si>
    <t>https://twitter.com/#!/a_monje/status/692677324618231808</t>
  </si>
  <si>
    <t>https://twitter.com/#!/fran21_garcia/status/692682344390639620</t>
  </si>
  <si>
    <t>https://twitter.com/#!/giovacaze/status/692682964115783680</t>
  </si>
  <si>
    <t>https://twitter.com/#!/atlantahawks11/status/692651992615821312</t>
  </si>
  <si>
    <t>https://twitter.com/#!/atlantahawks11/status/692659161851531265</t>
  </si>
  <si>
    <t>https://twitter.com/#!/atlantahawks11/status/692666977815363584</t>
  </si>
  <si>
    <t>https://twitter.com/#!/atlantahawks11/status/692670436828524544</t>
  </si>
  <si>
    <t>https://twitter.com/#!/atlantahawks11/status/692674900603981824</t>
  </si>
  <si>
    <t>https://twitter.com/#!/atlantahawks11/status/692683344258019329</t>
  </si>
  <si>
    <t>https://twitter.com/#!/edoolablog/status/692683670294007808</t>
  </si>
  <si>
    <t>692612577533124608</t>
  </si>
  <si>
    <t>692612595317014529</t>
  </si>
  <si>
    <t>692612616208797696</t>
  </si>
  <si>
    <t>692612648089821184</t>
  </si>
  <si>
    <t>692612660685205504</t>
  </si>
  <si>
    <t>692612669270929408</t>
  </si>
  <si>
    <t>692612682793373696</t>
  </si>
  <si>
    <t>692612719883608064</t>
  </si>
  <si>
    <t>692612893355986944</t>
  </si>
  <si>
    <t>692612964147310592</t>
  </si>
  <si>
    <t>692612984640663552</t>
  </si>
  <si>
    <t>692613092648194048</t>
  </si>
  <si>
    <t>692613129805496320</t>
  </si>
  <si>
    <t>692613484173983744</t>
  </si>
  <si>
    <t>692613588326875140</t>
  </si>
  <si>
    <t>692613618769268736</t>
  </si>
  <si>
    <t>692613661911715840</t>
  </si>
  <si>
    <t>692613474057338880</t>
  </si>
  <si>
    <t>692613691104215040</t>
  </si>
  <si>
    <t>692613716186120192</t>
  </si>
  <si>
    <t>692613821555417088</t>
  </si>
  <si>
    <t>692613985129140224</t>
  </si>
  <si>
    <t>692614094256488449</t>
  </si>
  <si>
    <t>692614559157219328</t>
  </si>
  <si>
    <t>692614611200126976</t>
  </si>
  <si>
    <t>692614859763126272</t>
  </si>
  <si>
    <t>692615282905497600</t>
  </si>
  <si>
    <t>692613069197938688</t>
  </si>
  <si>
    <t>692615384604651520</t>
  </si>
  <si>
    <t>692615391055466496</t>
  </si>
  <si>
    <t>692615579786674176</t>
  </si>
  <si>
    <t>692615976701964288</t>
  </si>
  <si>
    <t>692616128028258304</t>
  </si>
  <si>
    <t>692616142779736065</t>
  </si>
  <si>
    <t>692616161092042752</t>
  </si>
  <si>
    <t>692616207921319936</t>
  </si>
  <si>
    <t>692616454210867200</t>
  </si>
  <si>
    <t>692616559773110272</t>
  </si>
  <si>
    <t>692616581201793028</t>
  </si>
  <si>
    <t>692616714777989120</t>
  </si>
  <si>
    <t>692616860286767104</t>
  </si>
  <si>
    <t>692617242274590721</t>
  </si>
  <si>
    <t>692617459535351808</t>
  </si>
  <si>
    <t>692617529148059648</t>
  </si>
  <si>
    <t>692617825106538496</t>
  </si>
  <si>
    <t>692617836758470656</t>
  </si>
  <si>
    <t>692618049514446848</t>
  </si>
  <si>
    <t>692618205190205440</t>
  </si>
  <si>
    <t>692618231115190272</t>
  </si>
  <si>
    <t>692618249318432768</t>
  </si>
  <si>
    <t>692618249351987200</t>
  </si>
  <si>
    <t>692618252145418240</t>
  </si>
  <si>
    <t>692618272693313536</t>
  </si>
  <si>
    <t>692618274995961856</t>
  </si>
  <si>
    <t>692618287876714496</t>
  </si>
  <si>
    <t>692618310341427201</t>
  </si>
  <si>
    <t>692618311046029312</t>
  </si>
  <si>
    <t>692618311536775168</t>
  </si>
  <si>
    <t>692618331619090432</t>
  </si>
  <si>
    <t>692618377055961088</t>
  </si>
  <si>
    <t>692618452754759680</t>
  </si>
  <si>
    <t>692618454935842816</t>
  </si>
  <si>
    <t>692618859660992512</t>
  </si>
  <si>
    <t>692619060261990400</t>
  </si>
  <si>
    <t>692619122983641088</t>
  </si>
  <si>
    <t>692619157427191809</t>
  </si>
  <si>
    <t>692619185730367488</t>
  </si>
  <si>
    <t>692619208488652801</t>
  </si>
  <si>
    <t>692619237202857984</t>
  </si>
  <si>
    <t>692619257301987328</t>
  </si>
  <si>
    <t>692619266206466048</t>
  </si>
  <si>
    <t>692619292584488961</t>
  </si>
  <si>
    <t>692619303976202240</t>
  </si>
  <si>
    <t>692619326663229440</t>
  </si>
  <si>
    <t>692619335500582912</t>
  </si>
  <si>
    <t>692619346988781568</t>
  </si>
  <si>
    <t>692619353762590720</t>
  </si>
  <si>
    <t>692619365649264640</t>
  </si>
  <si>
    <t>692619371571580928</t>
  </si>
  <si>
    <t>692619384141930496</t>
  </si>
  <si>
    <t>692619392224358400</t>
  </si>
  <si>
    <t>692619422398173184</t>
  </si>
  <si>
    <t>692619430442840064</t>
  </si>
  <si>
    <t>692619458637004800</t>
  </si>
  <si>
    <t>692619472167809025</t>
  </si>
  <si>
    <t>692619472490860545</t>
  </si>
  <si>
    <t>692619479327477760</t>
  </si>
  <si>
    <t>692619502442323968</t>
  </si>
  <si>
    <t>692619509904084992</t>
  </si>
  <si>
    <t>692619534461632512</t>
  </si>
  <si>
    <t>692619622986592256</t>
  </si>
  <si>
    <t>692619625922560000</t>
  </si>
  <si>
    <t>692619627491303424</t>
  </si>
  <si>
    <t>692619629563219968</t>
  </si>
  <si>
    <t>692619639960924160</t>
  </si>
  <si>
    <t>692619652661268480</t>
  </si>
  <si>
    <t>692619665441366016</t>
  </si>
  <si>
    <t>692619673846706176</t>
  </si>
  <si>
    <t>692619673871863809</t>
  </si>
  <si>
    <t>692619676208136192</t>
  </si>
  <si>
    <t>692619681476153344</t>
  </si>
  <si>
    <t>692619691370483712</t>
  </si>
  <si>
    <t>692619711066968064</t>
  </si>
  <si>
    <t>692619718243405824</t>
  </si>
  <si>
    <t>692619734479581184</t>
  </si>
  <si>
    <t>692619742025109504</t>
  </si>
  <si>
    <t>692619798069399553</t>
  </si>
  <si>
    <t>692619812971806721</t>
  </si>
  <si>
    <t>692619849843912705</t>
  </si>
  <si>
    <t>692619870052028416</t>
  </si>
  <si>
    <t>692619899642843136</t>
  </si>
  <si>
    <t>692619911818928128</t>
  </si>
  <si>
    <t>692620012671008769</t>
  </si>
  <si>
    <t>692620003338653697</t>
  </si>
  <si>
    <t>692620014034120704</t>
  </si>
  <si>
    <t>692620033470500864</t>
  </si>
  <si>
    <t>692620043574587392</t>
  </si>
  <si>
    <t>692620053141856256</t>
  </si>
  <si>
    <t>692620083877670913</t>
  </si>
  <si>
    <t>692620132246380544</t>
  </si>
  <si>
    <t>692620139292971008</t>
  </si>
  <si>
    <t>692620145471008768</t>
  </si>
  <si>
    <t>692620163917684736</t>
  </si>
  <si>
    <t>692620221002096640</t>
  </si>
  <si>
    <t>692620230531485696</t>
  </si>
  <si>
    <t>692620273074335744</t>
  </si>
  <si>
    <t>692620274399842304</t>
  </si>
  <si>
    <t>692620313205420032</t>
  </si>
  <si>
    <t>692620344364892160</t>
  </si>
  <si>
    <t>692620352715755520</t>
  </si>
  <si>
    <t>692620363298004994</t>
  </si>
  <si>
    <t>692620373171372033</t>
  </si>
  <si>
    <t>692620395967414272</t>
  </si>
  <si>
    <t>692620422215413760</t>
  </si>
  <si>
    <t>692620466507239424</t>
  </si>
  <si>
    <t>692620479476051968</t>
  </si>
  <si>
    <t>692620530793472000</t>
  </si>
  <si>
    <t>692620532211159040</t>
  </si>
  <si>
    <t>692620533435801604</t>
  </si>
  <si>
    <t>692620566675615745</t>
  </si>
  <si>
    <t>692620610254430209</t>
  </si>
  <si>
    <t>692620617640587264</t>
  </si>
  <si>
    <t>692620617858707456</t>
  </si>
  <si>
    <t>692620626121457664</t>
  </si>
  <si>
    <t>692620637920034816</t>
  </si>
  <si>
    <t>692620652302376960</t>
  </si>
  <si>
    <t>692620671549988864</t>
  </si>
  <si>
    <t>692620681482104832</t>
  </si>
  <si>
    <t>692620728022102016</t>
  </si>
  <si>
    <t>692620746942599168</t>
  </si>
  <si>
    <t>692620769742843904</t>
  </si>
  <si>
    <t>692620779242950656</t>
  </si>
  <si>
    <t>692620783026249728</t>
  </si>
  <si>
    <t>692620783768735744</t>
  </si>
  <si>
    <t>692620789015715840</t>
  </si>
  <si>
    <t>692620792379518976</t>
  </si>
  <si>
    <t>692620804459134976</t>
  </si>
  <si>
    <t>692620870716637184</t>
  </si>
  <si>
    <t>692620938785894400</t>
  </si>
  <si>
    <t>692620999762665472</t>
  </si>
  <si>
    <t>692621087557816320</t>
  </si>
  <si>
    <t>692621087562162176</t>
  </si>
  <si>
    <t>692621108336394241</t>
  </si>
  <si>
    <t>692621122160893952</t>
  </si>
  <si>
    <t>692621257758486530</t>
  </si>
  <si>
    <t>692621261432823808</t>
  </si>
  <si>
    <t>692621278310588417</t>
  </si>
  <si>
    <t>692621296773914628</t>
  </si>
  <si>
    <t>692621304151695361</t>
  </si>
  <si>
    <t>692621304478973952</t>
  </si>
  <si>
    <t>692621339698409472</t>
  </si>
  <si>
    <t>692621349039116288</t>
  </si>
  <si>
    <t>692621359847878657</t>
  </si>
  <si>
    <t>692621371151548416</t>
  </si>
  <si>
    <t>692621402122383360</t>
  </si>
  <si>
    <t>692621403124690944</t>
  </si>
  <si>
    <t>692621421604777984</t>
  </si>
  <si>
    <t>692621437333450752</t>
  </si>
  <si>
    <t>692621439719989248</t>
  </si>
  <si>
    <t>692621453963833348</t>
  </si>
  <si>
    <t>692621464860696576</t>
  </si>
  <si>
    <t>692621537380159488</t>
  </si>
  <si>
    <t>692621545944932352</t>
  </si>
  <si>
    <t>692621565960306688</t>
  </si>
  <si>
    <t>692621161658601472</t>
  </si>
  <si>
    <t>692621582984806400</t>
  </si>
  <si>
    <t>692621620645609472</t>
  </si>
  <si>
    <t>692621645450743808</t>
  </si>
  <si>
    <t>692621675184070656</t>
  </si>
  <si>
    <t>692621683442601984</t>
  </si>
  <si>
    <t>692621691021701121</t>
  </si>
  <si>
    <t>692621721061318658</t>
  </si>
  <si>
    <t>692621907498180608</t>
  </si>
  <si>
    <t>692621921628790784</t>
  </si>
  <si>
    <t>692621940448559104</t>
  </si>
  <si>
    <t>692621979862454272</t>
  </si>
  <si>
    <t>692622009474265088</t>
  </si>
  <si>
    <t>692622062532202497</t>
  </si>
  <si>
    <t>692622079473004544</t>
  </si>
  <si>
    <t>692622089459621888</t>
  </si>
  <si>
    <t>692622182791249920</t>
  </si>
  <si>
    <t>692622189690884097</t>
  </si>
  <si>
    <t>692622196334731265</t>
  </si>
  <si>
    <t>692622260469919744</t>
  </si>
  <si>
    <t>692622300588306433</t>
  </si>
  <si>
    <t>692622318649016320</t>
  </si>
  <si>
    <t>692622328719486976</t>
  </si>
  <si>
    <t>692622337741459456</t>
  </si>
  <si>
    <t>692622346037829633</t>
  </si>
  <si>
    <t>692622371321057280</t>
  </si>
  <si>
    <t>692622409556426753</t>
  </si>
  <si>
    <t>692622418334973953</t>
  </si>
  <si>
    <t>692622426295787520</t>
  </si>
  <si>
    <t>692622430179835904</t>
  </si>
  <si>
    <t>692622448236179456</t>
  </si>
  <si>
    <t>692622461305643008</t>
  </si>
  <si>
    <t>692622477436985344</t>
  </si>
  <si>
    <t>692622487880765440</t>
  </si>
  <si>
    <t>692622507006754816</t>
  </si>
  <si>
    <t>692622538124296192</t>
  </si>
  <si>
    <t>692622544160034816</t>
  </si>
  <si>
    <t>692622574535061504</t>
  </si>
  <si>
    <t>692622582638465024</t>
  </si>
  <si>
    <t>692622606256574464</t>
  </si>
  <si>
    <t>692622630629744640</t>
  </si>
  <si>
    <t>692622637441220608</t>
  </si>
  <si>
    <t>692622593430433792</t>
  </si>
  <si>
    <t>692622664796495872</t>
  </si>
  <si>
    <t>692622694764818432</t>
  </si>
  <si>
    <t>692622726125621248</t>
  </si>
  <si>
    <t>692622728981970945</t>
  </si>
  <si>
    <t>692622749433356288</t>
  </si>
  <si>
    <t>692622755502510080</t>
  </si>
  <si>
    <t>692622765052993536</t>
  </si>
  <si>
    <t>692622774012026881</t>
  </si>
  <si>
    <t>692622867435909120</t>
  </si>
  <si>
    <t>692622877938462720</t>
  </si>
  <si>
    <t>692622886729752576</t>
  </si>
  <si>
    <t>692622905109184512</t>
  </si>
  <si>
    <t>692622911757135874</t>
  </si>
  <si>
    <t>692622919352999937</t>
  </si>
  <si>
    <t>692622926948859904</t>
  </si>
  <si>
    <t>692622957252743171</t>
  </si>
  <si>
    <t>692622964768927745</t>
  </si>
  <si>
    <t>692622971031015424</t>
  </si>
  <si>
    <t>692623009115348992</t>
  </si>
  <si>
    <t>692623015620714496</t>
  </si>
  <si>
    <t>692623022910369792</t>
  </si>
  <si>
    <t>692623056091545601</t>
  </si>
  <si>
    <t>692623062617817088</t>
  </si>
  <si>
    <t>692623070817726465</t>
  </si>
  <si>
    <t>692623081727086592</t>
  </si>
  <si>
    <t>692623127688249344</t>
  </si>
  <si>
    <t>692623135783260164</t>
  </si>
  <si>
    <t>692623146873061376</t>
  </si>
  <si>
    <t>692623181325082624</t>
  </si>
  <si>
    <t>692623190774788097</t>
  </si>
  <si>
    <t>692623214573277185</t>
  </si>
  <si>
    <t>692623227932180481</t>
  </si>
  <si>
    <t>692623237822357504</t>
  </si>
  <si>
    <t>692623263319470080</t>
  </si>
  <si>
    <t>692623360652541952</t>
  </si>
  <si>
    <t>692623456437809152</t>
  </si>
  <si>
    <t>692623483835056128</t>
  </si>
  <si>
    <t>692623499756572672</t>
  </si>
  <si>
    <t>692623491560943616</t>
  </si>
  <si>
    <t>692623516894568448</t>
  </si>
  <si>
    <t>692623584577982464</t>
  </si>
  <si>
    <t>692623621554991105</t>
  </si>
  <si>
    <t>692623629251584001</t>
  </si>
  <si>
    <t>692623636776112128</t>
  </si>
  <si>
    <t>692623655885377536</t>
  </si>
  <si>
    <t>692623662118121473</t>
  </si>
  <si>
    <t>692623675359498240</t>
  </si>
  <si>
    <t>692623695668342785</t>
  </si>
  <si>
    <t>692620739938103300</t>
  </si>
  <si>
    <t>692620762281213952</t>
  </si>
  <si>
    <t>692623644753686528</t>
  </si>
  <si>
    <t>692623700068278272</t>
  </si>
  <si>
    <t>692623713284456448</t>
  </si>
  <si>
    <t>692623729889652736</t>
  </si>
  <si>
    <t>692623738198593536</t>
  </si>
  <si>
    <t>692623746444632064</t>
  </si>
  <si>
    <t>692623757576314881</t>
  </si>
  <si>
    <t>692623786835771392</t>
  </si>
  <si>
    <t>692623794553253890</t>
  </si>
  <si>
    <t>692623821271015424</t>
  </si>
  <si>
    <t>692623836961845248</t>
  </si>
  <si>
    <t>692623831807070208</t>
  </si>
  <si>
    <t>692623853093294080</t>
  </si>
  <si>
    <t>692612586106302464</t>
  </si>
  <si>
    <t>692623882625404928</t>
  </si>
  <si>
    <t>692612623238475776</t>
  </si>
  <si>
    <t>692623911146500096</t>
  </si>
  <si>
    <t>692623927445581824</t>
  </si>
  <si>
    <t>692623938606616576</t>
  </si>
  <si>
    <t>692623961423638528</t>
  </si>
  <si>
    <t>692623975902359553</t>
  </si>
  <si>
    <t>692624123399241728</t>
  </si>
  <si>
    <t>692624260678848517</t>
  </si>
  <si>
    <t>692624277053378560</t>
  </si>
  <si>
    <t>692624287799181312</t>
  </si>
  <si>
    <t>692624299941720064</t>
  </si>
  <si>
    <t>692624316605689857</t>
  </si>
  <si>
    <t>692624334355992577</t>
  </si>
  <si>
    <t>692624342115418113</t>
  </si>
  <si>
    <t>692624352299233280</t>
  </si>
  <si>
    <t>692624367583236096</t>
  </si>
  <si>
    <t>692624687017254913</t>
  </si>
  <si>
    <t>692624692126060544</t>
  </si>
  <si>
    <t>692624917003661312</t>
  </si>
  <si>
    <t>692625230993330176</t>
  </si>
  <si>
    <t>692625236236193792</t>
  </si>
  <si>
    <t>692625239591645184</t>
  </si>
  <si>
    <t>692625243467153410</t>
  </si>
  <si>
    <t>692625245614641154</t>
  </si>
  <si>
    <t>692625252317179904</t>
  </si>
  <si>
    <t>692625256448524288</t>
  </si>
  <si>
    <t>692625260881977344</t>
  </si>
  <si>
    <t>692625308743237634</t>
  </si>
  <si>
    <t>692619221763657728</t>
  </si>
  <si>
    <t>692619222040481792</t>
  </si>
  <si>
    <t>692619225194598400</t>
  </si>
  <si>
    <t>692625458337165313</t>
  </si>
  <si>
    <t>692625475907137537</t>
  </si>
  <si>
    <t>692625483008053249</t>
  </si>
  <si>
    <t>692625540889489408</t>
  </si>
  <si>
    <t>692625565539397632</t>
  </si>
  <si>
    <t>692625631985606656</t>
  </si>
  <si>
    <t>692625697492238336</t>
  </si>
  <si>
    <t>692625735064784896</t>
  </si>
  <si>
    <t>692625756380205056</t>
  </si>
  <si>
    <t>692625769789419520</t>
  </si>
  <si>
    <t>692625783630594048</t>
  </si>
  <si>
    <t>692625795903131650</t>
  </si>
  <si>
    <t>692625810298044416</t>
  </si>
  <si>
    <t>692625820670517249</t>
  </si>
  <si>
    <t>692625833278636033</t>
  </si>
  <si>
    <t>692625847493066752</t>
  </si>
  <si>
    <t>692625858410852352</t>
  </si>
  <si>
    <t>692625871916511232</t>
  </si>
  <si>
    <t>692625894112784384</t>
  </si>
  <si>
    <t>692625908327297024</t>
  </si>
  <si>
    <t>692626075055067136</t>
  </si>
  <si>
    <t>692626084475604992</t>
  </si>
  <si>
    <t>692626116939350016</t>
  </si>
  <si>
    <t>692626125470609408</t>
  </si>
  <si>
    <t>692626130176573441</t>
  </si>
  <si>
    <t>692626162816671744</t>
  </si>
  <si>
    <t>692626175005368320</t>
  </si>
  <si>
    <t>692626184354463744</t>
  </si>
  <si>
    <t>692626204239622144</t>
  </si>
  <si>
    <t>692626223118155777</t>
  </si>
  <si>
    <t>692626266147532801</t>
  </si>
  <si>
    <t>692626280575946752</t>
  </si>
  <si>
    <t>692626305448161280</t>
  </si>
  <si>
    <t>692626311861305344</t>
  </si>
  <si>
    <t>692626337819811841</t>
  </si>
  <si>
    <t>692626350398517249</t>
  </si>
  <si>
    <t>692626394430476289</t>
  </si>
  <si>
    <t>692626401770340352</t>
  </si>
  <si>
    <t>692626417457061888</t>
  </si>
  <si>
    <t>692626460419297280</t>
  </si>
  <si>
    <t>692626468250132480</t>
  </si>
  <si>
    <t>692626479486644224</t>
  </si>
  <si>
    <t>692626492501524480</t>
  </si>
  <si>
    <t>692626493361430528</t>
  </si>
  <si>
    <t>692626503960408064</t>
  </si>
  <si>
    <t>692626514286804993</t>
  </si>
  <si>
    <t>692626531890253824</t>
  </si>
  <si>
    <t>692626538353684480</t>
  </si>
  <si>
    <t>692626553864228864</t>
  </si>
  <si>
    <t>692626564542935040</t>
  </si>
  <si>
    <t>692626583861874688</t>
  </si>
  <si>
    <t>692626604032274432</t>
  </si>
  <si>
    <t>692626612253143040</t>
  </si>
  <si>
    <t>692626627583303681</t>
  </si>
  <si>
    <t>692626629722394625</t>
  </si>
  <si>
    <t>692626637318295553</t>
  </si>
  <si>
    <t>692626648567406592</t>
  </si>
  <si>
    <t>692626655500595201</t>
  </si>
  <si>
    <t>692626668662321152</t>
  </si>
  <si>
    <t>692627193181134848</t>
  </si>
  <si>
    <t>692627339671265280</t>
  </si>
  <si>
    <t>692627534425395200</t>
  </si>
  <si>
    <t>692627596496908288</t>
  </si>
  <si>
    <t>692627848079740928</t>
  </si>
  <si>
    <t>692627949988741120</t>
  </si>
  <si>
    <t>692628011083001856</t>
  </si>
  <si>
    <t>692628185675100161</t>
  </si>
  <si>
    <t>692628522876157952</t>
  </si>
  <si>
    <t>692628727268675584</t>
  </si>
  <si>
    <t>692629037517246464</t>
  </si>
  <si>
    <t>692629431605592064</t>
  </si>
  <si>
    <t>692629472269348864</t>
  </si>
  <si>
    <t>692629643044753409</t>
  </si>
  <si>
    <t>692629251250520064</t>
  </si>
  <si>
    <t>692629941574201344</t>
  </si>
  <si>
    <t>692630034100703232</t>
  </si>
  <si>
    <t>692630242976862208</t>
  </si>
  <si>
    <t>692630331732529155</t>
  </si>
  <si>
    <t>692630333834051585</t>
  </si>
  <si>
    <t>692630554106138624</t>
  </si>
  <si>
    <t>692630681000763392</t>
  </si>
  <si>
    <t>692630945023700992</t>
  </si>
  <si>
    <t>692631148120248321</t>
  </si>
  <si>
    <t>692631177421787137</t>
  </si>
  <si>
    <t>692631225597566976</t>
  </si>
  <si>
    <t>692631575771484160</t>
  </si>
  <si>
    <t>692631759079481344</t>
  </si>
  <si>
    <t>692631905032757249</t>
  </si>
  <si>
    <t>692629136163012609</t>
  </si>
  <si>
    <t>692631997173223424</t>
  </si>
  <si>
    <t>692632001287860224</t>
  </si>
  <si>
    <t>692632490796658689</t>
  </si>
  <si>
    <t>692632494059835392</t>
  </si>
  <si>
    <t>692632608992317440</t>
  </si>
  <si>
    <t>692633059464757248</t>
  </si>
  <si>
    <t>692633099222429696</t>
  </si>
  <si>
    <t>692633136899964928</t>
  </si>
  <si>
    <t>692633142251917316</t>
  </si>
  <si>
    <t>692633394212118528</t>
  </si>
  <si>
    <t>692633416173379584</t>
  </si>
  <si>
    <t>692633708218732545</t>
  </si>
  <si>
    <t>692633927970897921</t>
  </si>
  <si>
    <t>692633985202020352</t>
  </si>
  <si>
    <t>692634147676794880</t>
  </si>
  <si>
    <t>692634187929522176</t>
  </si>
  <si>
    <t>692625657512132608</t>
  </si>
  <si>
    <t>692634221530058752</t>
  </si>
  <si>
    <t>692634241054720000</t>
  </si>
  <si>
    <t>692634287015751680</t>
  </si>
  <si>
    <t>692634438610477056</t>
  </si>
  <si>
    <t>692634734732533762</t>
  </si>
  <si>
    <t>692635013750231040</t>
  </si>
  <si>
    <t>692634561377861632</t>
  </si>
  <si>
    <t>692635139457814528</t>
  </si>
  <si>
    <t>692635685015195648</t>
  </si>
  <si>
    <t>692635884244602881</t>
  </si>
  <si>
    <t>692635892155023360</t>
  </si>
  <si>
    <t>692636085994811392</t>
  </si>
  <si>
    <t>692636226000678912</t>
  </si>
  <si>
    <t>692636276684668928</t>
  </si>
  <si>
    <t>692636380027944960</t>
  </si>
  <si>
    <t>692636720886579200</t>
  </si>
  <si>
    <t>692637808918290432</t>
  </si>
  <si>
    <t>692637918360420352</t>
  </si>
  <si>
    <t>692636582575144960</t>
  </si>
  <si>
    <t>692638034949382145</t>
  </si>
  <si>
    <t>692633927551488000</t>
  </si>
  <si>
    <t>692638079828561920</t>
  </si>
  <si>
    <t>692638168567398400</t>
  </si>
  <si>
    <t>692638751319789568</t>
  </si>
  <si>
    <t>692639043926958080</t>
  </si>
  <si>
    <t>692639419447283712</t>
  </si>
  <si>
    <t>692639522786537472</t>
  </si>
  <si>
    <t>692639545414828032</t>
  </si>
  <si>
    <t>692639565786542080</t>
  </si>
  <si>
    <t>692639808867409921</t>
  </si>
  <si>
    <t>692639916996628480</t>
  </si>
  <si>
    <t>692640209746292736</t>
  </si>
  <si>
    <t>692640291799601153</t>
  </si>
  <si>
    <t>692632426489602048</t>
  </si>
  <si>
    <t>692640721522786304</t>
  </si>
  <si>
    <t>692625896101011456</t>
  </si>
  <si>
    <t>692641218237460480</t>
  </si>
  <si>
    <t>692641401197056000</t>
  </si>
  <si>
    <t>692641727874625540</t>
  </si>
  <si>
    <t>692642300376268800</t>
  </si>
  <si>
    <t>692642817219379200</t>
  </si>
  <si>
    <t>692634755955707904</t>
  </si>
  <si>
    <t>692642918918549504</t>
  </si>
  <si>
    <t>692643359760908289</t>
  </si>
  <si>
    <t>692643899450327041</t>
  </si>
  <si>
    <t>692644003007860737</t>
  </si>
  <si>
    <t>692644020670087169</t>
  </si>
  <si>
    <t>692644556223946753</t>
  </si>
  <si>
    <t>692644717020860416</t>
  </si>
  <si>
    <t>692644932989906944</t>
  </si>
  <si>
    <t>692645739839778816</t>
  </si>
  <si>
    <t>692645960321798144</t>
  </si>
  <si>
    <t>692646131596169216</t>
  </si>
  <si>
    <t>692619157355892737</t>
  </si>
  <si>
    <t>692647675871625216</t>
  </si>
  <si>
    <t>692647687397593088</t>
  </si>
  <si>
    <t>692648325498036224</t>
  </si>
  <si>
    <t>692628223197315072</t>
  </si>
  <si>
    <t>692648381253079040</t>
  </si>
  <si>
    <t>692648400496435200</t>
  </si>
  <si>
    <t>692649425663971328</t>
  </si>
  <si>
    <t>692650024757407745</t>
  </si>
  <si>
    <t>692651078265909248</t>
  </si>
  <si>
    <t>692651388300558340</t>
  </si>
  <si>
    <t>692651717075300352</t>
  </si>
  <si>
    <t>692651808750243840</t>
  </si>
  <si>
    <t>692652507777015808</t>
  </si>
  <si>
    <t>692652638534549504</t>
  </si>
  <si>
    <t>692617911853133824</t>
  </si>
  <si>
    <t>692652859746230272</t>
  </si>
  <si>
    <t>692653123274280960</t>
  </si>
  <si>
    <t>692653363842977793</t>
  </si>
  <si>
    <t>692653867247382528</t>
  </si>
  <si>
    <t>692654142787964929</t>
  </si>
  <si>
    <t>692654594472615936</t>
  </si>
  <si>
    <t>692654602051715073</t>
  </si>
  <si>
    <t>692654784202063872</t>
  </si>
  <si>
    <t>692654600554463232</t>
  </si>
  <si>
    <t>692654805962100736</t>
  </si>
  <si>
    <t>692655574115291136</t>
  </si>
  <si>
    <t>692655590678642688</t>
  </si>
  <si>
    <t>692656033240469504</t>
  </si>
  <si>
    <t>692656584250404864</t>
  </si>
  <si>
    <t>692656882125770753</t>
  </si>
  <si>
    <t>692656900689780736</t>
  </si>
  <si>
    <t>692654448468951041</t>
  </si>
  <si>
    <t>692656980549353472</t>
  </si>
  <si>
    <t>692656766207700992</t>
  </si>
  <si>
    <t>692657231377125376</t>
  </si>
  <si>
    <t>692657421055975424</t>
  </si>
  <si>
    <t>692654820029796352</t>
  </si>
  <si>
    <t>692657638602063873</t>
  </si>
  <si>
    <t>692654960635420672</t>
  </si>
  <si>
    <t>692657652812292096</t>
  </si>
  <si>
    <t>692646633784225793</t>
  </si>
  <si>
    <t>692646884335161344</t>
  </si>
  <si>
    <t>692657706398666753</t>
  </si>
  <si>
    <t>692645078607667200</t>
  </si>
  <si>
    <t>692657714434961408</t>
  </si>
  <si>
    <t>692657743841357825</t>
  </si>
  <si>
    <t>692657902985809921</t>
  </si>
  <si>
    <t>692654178649243650</t>
  </si>
  <si>
    <t>692657945897783296</t>
  </si>
  <si>
    <t>692658346869014528</t>
  </si>
  <si>
    <t>692654031982960640</t>
  </si>
  <si>
    <t>692658795969957889</t>
  </si>
  <si>
    <t>692660667044777984</t>
  </si>
  <si>
    <t>692660722128556032</t>
  </si>
  <si>
    <t>692660914017943552</t>
  </si>
  <si>
    <t>692661804388872193</t>
  </si>
  <si>
    <t>692661909946904576</t>
  </si>
  <si>
    <t>692661920189427713</t>
  </si>
  <si>
    <t>692661946366070784</t>
  </si>
  <si>
    <t>692661966242865152</t>
  </si>
  <si>
    <t>692661978293149697</t>
  </si>
  <si>
    <t>692661979232600064</t>
  </si>
  <si>
    <t>692661992927076352</t>
  </si>
  <si>
    <t>692661993145135104</t>
  </si>
  <si>
    <t>692662006013296640</t>
  </si>
  <si>
    <t>692624038103896064</t>
  </si>
  <si>
    <t>692662015798554624</t>
  </si>
  <si>
    <t>692622314580504576</t>
  </si>
  <si>
    <t>692662030914834432</t>
  </si>
  <si>
    <t>692662040507232256</t>
  </si>
  <si>
    <t>692662052385501184</t>
  </si>
  <si>
    <t>692662053887082496</t>
  </si>
  <si>
    <t>692662084891316225</t>
  </si>
  <si>
    <t>692662095251279872</t>
  </si>
  <si>
    <t>692662108127760384</t>
  </si>
  <si>
    <t>692662112963801089</t>
  </si>
  <si>
    <t>692623341224525824</t>
  </si>
  <si>
    <t>692662126914043904</t>
  </si>
  <si>
    <t>692662133826260992</t>
  </si>
  <si>
    <t>692662142210715648</t>
  </si>
  <si>
    <t>692623416675831808</t>
  </si>
  <si>
    <t>692662152071479296</t>
  </si>
  <si>
    <t>692662175266009088</t>
  </si>
  <si>
    <t>692662176155197440</t>
  </si>
  <si>
    <t>692662178076188672</t>
  </si>
  <si>
    <t>692624013546299392</t>
  </si>
  <si>
    <t>692662198749962240</t>
  </si>
  <si>
    <t>692624023147016192</t>
  </si>
  <si>
    <t>692662200717029376</t>
  </si>
  <si>
    <t>692662225094332416</t>
  </si>
  <si>
    <t>692662243775787008</t>
  </si>
  <si>
    <t>692662247680659456</t>
  </si>
  <si>
    <t>692662266907332608</t>
  </si>
  <si>
    <t>692662268555870208</t>
  </si>
  <si>
    <t>692662284301180930</t>
  </si>
  <si>
    <t>692662285781733377</t>
  </si>
  <si>
    <t>692662296955322369</t>
  </si>
  <si>
    <t>692626287081357312</t>
  </si>
  <si>
    <t>692662319864631296</t>
  </si>
  <si>
    <t>692662329415069696</t>
  </si>
  <si>
    <t>692662339770814464</t>
  </si>
  <si>
    <t>692662343017205761</t>
  </si>
  <si>
    <t>692662451427409920</t>
  </si>
  <si>
    <t>692663478327349248</t>
  </si>
  <si>
    <t>692663520480010241</t>
  </si>
  <si>
    <t>692663582773919744</t>
  </si>
  <si>
    <t>692663805860392960</t>
  </si>
  <si>
    <t>692663862168977408</t>
  </si>
  <si>
    <t>692663877247438848</t>
  </si>
  <si>
    <t>692663881529999361</t>
  </si>
  <si>
    <t>692618653200572416</t>
  </si>
  <si>
    <t>692663989667385344</t>
  </si>
  <si>
    <t>692664063659282433</t>
  </si>
  <si>
    <t>692664207720988676</t>
  </si>
  <si>
    <t>692613099493392384</t>
  </si>
  <si>
    <t>692664226054164480</t>
  </si>
  <si>
    <t>692664262263635968</t>
  </si>
  <si>
    <t>692664356157325312</t>
  </si>
  <si>
    <t>692656101179813890</t>
  </si>
  <si>
    <t>692664366240432128</t>
  </si>
  <si>
    <t>692656152794955776</t>
  </si>
  <si>
    <t>692664450768175104</t>
  </si>
  <si>
    <t>692664465020444672</t>
  </si>
  <si>
    <t>692664508226146304</t>
  </si>
  <si>
    <t>692660945403838464</t>
  </si>
  <si>
    <t>692661555423346688</t>
  </si>
  <si>
    <t>692664654183596032</t>
  </si>
  <si>
    <t>692664720776663041</t>
  </si>
  <si>
    <t>692664789168955392</t>
  </si>
  <si>
    <t>692664915392274434</t>
  </si>
  <si>
    <t>692665306632687616</t>
  </si>
  <si>
    <t>692665654139342848</t>
  </si>
  <si>
    <t>692665759563173888</t>
  </si>
  <si>
    <t>692665978254168064</t>
  </si>
  <si>
    <t>692666196856930304</t>
  </si>
  <si>
    <t>692666429611462657</t>
  </si>
  <si>
    <t>692666929723473920</t>
  </si>
  <si>
    <t>692667152340508673</t>
  </si>
  <si>
    <t>692667172003250176</t>
  </si>
  <si>
    <t>692667217029304320</t>
  </si>
  <si>
    <t>692654444392091648</t>
  </si>
  <si>
    <t>692656978435379200</t>
  </si>
  <si>
    <t>692659728485326848</t>
  </si>
  <si>
    <t>692667220409880576</t>
  </si>
  <si>
    <t>692667312663453697</t>
  </si>
  <si>
    <t>692620543204274176</t>
  </si>
  <si>
    <t>692636122313175041</t>
  </si>
  <si>
    <t>692651976266350592</t>
  </si>
  <si>
    <t>692667425175707648</t>
  </si>
  <si>
    <t>692667656642560000</t>
  </si>
  <si>
    <t>692667825735933952</t>
  </si>
  <si>
    <t>692668228024168449</t>
  </si>
  <si>
    <t>692668389727301632</t>
  </si>
  <si>
    <t>692668413630611460</t>
  </si>
  <si>
    <t>692668614839816192</t>
  </si>
  <si>
    <t>692668715813343233</t>
  </si>
  <si>
    <t>692668907346243584</t>
  </si>
  <si>
    <t>692669355109322752</t>
  </si>
  <si>
    <t>692669435207929856</t>
  </si>
  <si>
    <t>692669524215095297</t>
  </si>
  <si>
    <t>692669551490666496</t>
  </si>
  <si>
    <t>692669911559057408</t>
  </si>
  <si>
    <t>692670479136595968</t>
  </si>
  <si>
    <t>692670542516744192</t>
  </si>
  <si>
    <t>692670986395594752</t>
  </si>
  <si>
    <t>692651182041489408</t>
  </si>
  <si>
    <t>692655889073987584</t>
  </si>
  <si>
    <t>692671333210157056</t>
  </si>
  <si>
    <t>692671352797536256</t>
  </si>
  <si>
    <t>692671402969841664</t>
  </si>
  <si>
    <t>692672451348553728</t>
  </si>
  <si>
    <t>692614929824657408</t>
  </si>
  <si>
    <t>692615974621556736</t>
  </si>
  <si>
    <t>692616206268764160</t>
  </si>
  <si>
    <t>692618450619887616</t>
  </si>
  <si>
    <t>692622724338823168</t>
  </si>
  <si>
    <t>692672462060806145</t>
  </si>
  <si>
    <t>692671765902946304</t>
  </si>
  <si>
    <t>692672669062467584</t>
  </si>
  <si>
    <t>692672796183412737</t>
  </si>
  <si>
    <t>692671729123094529</t>
  </si>
  <si>
    <t>692673257510735872</t>
  </si>
  <si>
    <t>692673322501349376</t>
  </si>
  <si>
    <t>692673779525251072</t>
  </si>
  <si>
    <t>692674360025305088</t>
  </si>
  <si>
    <t>692674702502928384</t>
  </si>
  <si>
    <t>692614103093751809</t>
  </si>
  <si>
    <t>692618660687409152</t>
  </si>
  <si>
    <t>692618663426297856</t>
  </si>
  <si>
    <t>692618667184369664</t>
  </si>
  <si>
    <t>692621918445252608</t>
  </si>
  <si>
    <t>692622528917819392</t>
  </si>
  <si>
    <t>692629609884442624</t>
  </si>
  <si>
    <t>692629614011617280</t>
  </si>
  <si>
    <t>692629616117174272</t>
  </si>
  <si>
    <t>692630517175316480</t>
  </si>
  <si>
    <t>692631597271556096</t>
  </si>
  <si>
    <t>692631599150604288</t>
  </si>
  <si>
    <t>692631604561186816</t>
  </si>
  <si>
    <t>692635652051980288</t>
  </si>
  <si>
    <t>692635654182666242</t>
  </si>
  <si>
    <t>692643565025898498</t>
  </si>
  <si>
    <t>692644311167401984</t>
  </si>
  <si>
    <t>692644315630153730</t>
  </si>
  <si>
    <t>692648600606633984</t>
  </si>
  <si>
    <t>692665452019847168</t>
  </si>
  <si>
    <t>692669680603914240</t>
  </si>
  <si>
    <t>692669682415853568</t>
  </si>
  <si>
    <t>692670495485919234</t>
  </si>
  <si>
    <t>692674887312232448</t>
  </si>
  <si>
    <t>692675060730044416</t>
  </si>
  <si>
    <t>692675975331467264</t>
  </si>
  <si>
    <t>692676001927708672</t>
  </si>
  <si>
    <t>692677199296466946</t>
  </si>
  <si>
    <t>692634434022019072</t>
  </si>
  <si>
    <t>692637324040093696</t>
  </si>
  <si>
    <t>692635202544345088</t>
  </si>
  <si>
    <t>692637682627952640</t>
  </si>
  <si>
    <t>692635590865620992</t>
  </si>
  <si>
    <t>692677621713362944</t>
  </si>
  <si>
    <t>692677739879493633</t>
  </si>
  <si>
    <t>692677834784034817</t>
  </si>
  <si>
    <t>692677904421892097</t>
  </si>
  <si>
    <t>692663437814538240</t>
  </si>
  <si>
    <t>692678316260610048</t>
  </si>
  <si>
    <t>692678570943078401</t>
  </si>
  <si>
    <t>692679188155912192</t>
  </si>
  <si>
    <t>692680215613587457</t>
  </si>
  <si>
    <t>692617056177377280</t>
  </si>
  <si>
    <t>692665757042286592</t>
  </si>
  <si>
    <t>692680225331654656</t>
  </si>
  <si>
    <t>692680277596966914</t>
  </si>
  <si>
    <t>692621639180222464</t>
  </si>
  <si>
    <t>692633637359980544</t>
  </si>
  <si>
    <t>692636645368139776</t>
  </si>
  <si>
    <t>692643324977508352</t>
  </si>
  <si>
    <t>692643326147694592</t>
  </si>
  <si>
    <t>692680333959962624</t>
  </si>
  <si>
    <t>692680438985441280</t>
  </si>
  <si>
    <t>692680568719425537</t>
  </si>
  <si>
    <t>692663303168864256</t>
  </si>
  <si>
    <t>692680580530483201</t>
  </si>
  <si>
    <t>692680597882421248</t>
  </si>
  <si>
    <t>692613140526182400</t>
  </si>
  <si>
    <t>692613539773571072</t>
  </si>
  <si>
    <t>692617310490664960</t>
  </si>
  <si>
    <t>692617923068694528</t>
  </si>
  <si>
    <t>692621362075029504</t>
  </si>
  <si>
    <t>692621950028361728</t>
  </si>
  <si>
    <t>692630319350943745</t>
  </si>
  <si>
    <t>692630699149426688</t>
  </si>
  <si>
    <t>692630723149234176</t>
  </si>
  <si>
    <t>692630728538886145</t>
  </si>
  <si>
    <t>692631638031732736</t>
  </si>
  <si>
    <t>692633792968667136</t>
  </si>
  <si>
    <t>692638395835686912</t>
  </si>
  <si>
    <t>692639938098008064</t>
  </si>
  <si>
    <t>692642879584358400</t>
  </si>
  <si>
    <t>692643325145255936</t>
  </si>
  <si>
    <t>692646856401117184</t>
  </si>
  <si>
    <t>692647373374251008</t>
  </si>
  <si>
    <t>692647376830357504</t>
  </si>
  <si>
    <t>692650882106679297</t>
  </si>
  <si>
    <t>692654918767804421</t>
  </si>
  <si>
    <t>692659171418738688</t>
  </si>
  <si>
    <t>692659173771710464</t>
  </si>
  <si>
    <t>692659176837779456</t>
  </si>
  <si>
    <t>692660192144560128</t>
  </si>
  <si>
    <t>692663218246778882</t>
  </si>
  <si>
    <t>692663360022708224</t>
  </si>
  <si>
    <t>692663970759487489</t>
  </si>
  <si>
    <t>692664211516698624</t>
  </si>
  <si>
    <t>692664213366530049</t>
  </si>
  <si>
    <t>692667006835789824</t>
  </si>
  <si>
    <t>692668519310237697</t>
  </si>
  <si>
    <t>692671261592285184</t>
  </si>
  <si>
    <t>692672516200878081</t>
  </si>
  <si>
    <t>692675388372156416</t>
  </si>
  <si>
    <t>692676051554607104</t>
  </si>
  <si>
    <t>692676548722192384</t>
  </si>
  <si>
    <t>692680818817261569</t>
  </si>
  <si>
    <t>692680826455085056</t>
  </si>
  <si>
    <t>692680866032562176</t>
  </si>
  <si>
    <t>692681063710085120</t>
  </si>
  <si>
    <t>692648848188018688</t>
  </si>
  <si>
    <t>692681063714324480</t>
  </si>
  <si>
    <t>692681213350404096</t>
  </si>
  <si>
    <t>692630170377674752</t>
  </si>
  <si>
    <t>692681501301874688</t>
  </si>
  <si>
    <t>692681518045597696</t>
  </si>
  <si>
    <t>692681908711464964</t>
  </si>
  <si>
    <t>692682193915764736</t>
  </si>
  <si>
    <t>692622687823245312</t>
  </si>
  <si>
    <t>692629946875817986</t>
  </si>
  <si>
    <t>692631604376653824</t>
  </si>
  <si>
    <t>692635679369498624</t>
  </si>
  <si>
    <t>692639904388374528</t>
  </si>
  <si>
    <t>692644321770627072</t>
  </si>
  <si>
    <t>692665465345146880</t>
  </si>
  <si>
    <t>692669730935603200</t>
  </si>
  <si>
    <t>692682204162314240</t>
  </si>
  <si>
    <t>692682280796459009</t>
  </si>
  <si>
    <t>692677324618231808</t>
  </si>
  <si>
    <t>692682344390639620</t>
  </si>
  <si>
    <t>692682964115783680</t>
  </si>
  <si>
    <t>692651992615821312</t>
  </si>
  <si>
    <t>692659161851531265</t>
  </si>
  <si>
    <t>692666977815363584</t>
  </si>
  <si>
    <t>692670436828524544</t>
  </si>
  <si>
    <t>692674900603981824</t>
  </si>
  <si>
    <t>692683344258019329</t>
  </si>
  <si>
    <t>692683670294007808</t>
  </si>
  <si>
    <t>692613184700686336</t>
  </si>
  <si>
    <t>692639544923959296</t>
  </si>
  <si>
    <t>692535876841267200</t>
  </si>
  <si>
    <t>692582520341164032</t>
  </si>
  <si>
    <t>692517212905611264</t>
  </si>
  <si>
    <t>692622581640237057</t>
  </si>
  <si>
    <t>692630412737146881</t>
  </si>
  <si>
    <t>692618500309815296</t>
  </si>
  <si>
    <t>692626960413884417</t>
  </si>
  <si>
    <t>692587412187324416</t>
  </si>
  <si>
    <t>692679930132439040</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</si>
  <si>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</si>
  <si>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</si>
  <si>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</si>
  <si>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</si>
  <si>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</si>
  <si>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</si>
  <si>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</si>
  <si>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</si>
  <si>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</si>
  <si>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</si>
  <si>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</si>
  <si>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</si>
  <si>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</si>
  <si>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</si>
  <si>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</si>
  <si>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Language</t>
  </si>
  <si>
    <t>Listed Count</t>
  </si>
  <si>
    <t>Profile Background Image Url</t>
  </si>
  <si>
    <t>Verified</t>
  </si>
  <si>
    <t>Custom Menu Item Text</t>
  </si>
  <si>
    <t>Custom Menu Item Action</t>
  </si>
  <si>
    <t>Tweeted Search Term?</t>
  </si>
  <si>
    <t>ArisantiPutri</t>
  </si>
  <si>
    <t>NadyaZahraPutri</t>
  </si>
  <si>
    <t>INHIL IndragiriHilir</t>
  </si>
  <si>
    <t>bessa</t>
  </si>
  <si>
    <t>RR</t>
  </si>
  <si>
    <t>24 Hours</t>
  </si>
  <si>
    <t>Indo Dalam Berita</t>
  </si>
  <si>
    <t>M. Abiyyu Ichsan</t>
  </si>
  <si>
    <t>Ricardo Kaká</t>
  </si>
  <si>
    <t>L'ÉQUIPE</t>
  </si>
  <si>
    <t>Shelley P Broadnax</t>
  </si>
  <si>
    <t>GoldenStateWarriors</t>
  </si>
  <si>
    <t>La presse Française®</t>
  </si>
  <si>
    <t>Mesinfosport</t>
  </si>
  <si>
    <t>Tip News</t>
  </si>
  <si>
    <t>Alexandra Cokeley</t>
  </si>
  <si>
    <t>Blogging Mona Lisa</t>
  </si>
  <si>
    <t>Mavericks Daily</t>
  </si>
  <si>
    <t>Cam</t>
  </si>
  <si>
    <t>Rammy</t>
  </si>
  <si>
    <t>The Real Mash-Up</t>
  </si>
  <si>
    <t>Jake Baskin</t>
  </si>
  <si>
    <t>McQDesign</t>
  </si>
  <si>
    <t>Etsy</t>
  </si>
  <si>
    <t>KuBiPhu KidTv</t>
  </si>
  <si>
    <t>YouTube</t>
  </si>
  <si>
    <t>Nemanja Pantoš</t>
  </si>
  <si>
    <t>EP_Sports</t>
  </si>
  <si>
    <t>NBA Feeds</t>
  </si>
  <si>
    <t>Yardbarker</t>
  </si>
  <si>
    <t>EventSequenceParadox</t>
  </si>
  <si>
    <t>NBA</t>
  </si>
  <si>
    <t>mahmut timur</t>
  </si>
  <si>
    <t>Skorer</t>
  </si>
  <si>
    <t>Bilal ®</t>
  </si>
  <si>
    <t>#PlayForTK</t>
  </si>
  <si>
    <t>Kyrie Irving</t>
  </si>
  <si>
    <t>Murddock Voorhees</t>
  </si>
  <si>
    <t>Myong _Wisley</t>
  </si>
  <si>
    <t>Warriors Tickets</t>
  </si>
  <si>
    <t>Wardell Curry</t>
  </si>
  <si>
    <t>Warriors Nation</t>
  </si>
  <si>
    <t>YURTSPOR</t>
  </si>
  <si>
    <t>SMK NEGERI 1 SLAHUNG</t>
  </si>
  <si>
    <t>Timberwolves Tickets</t>
  </si>
  <si>
    <t>Castro Valley Hub</t>
  </si>
  <si>
    <t>KRON 4 News</t>
  </si>
  <si>
    <t>Suns SportSpyder</t>
  </si>
  <si>
    <t>tam</t>
  </si>
  <si>
    <t>Pris au piège</t>
  </si>
  <si>
    <t>daffydollar</t>
  </si>
  <si>
    <t>Maxi González</t>
  </si>
  <si>
    <t>SANGREXENEIZE</t>
  </si>
  <si>
    <t>isaac draper</t>
  </si>
  <si>
    <t>Eric Rosenthal</t>
  </si>
  <si>
    <t>Tony Simon</t>
  </si>
  <si>
    <t>Jack O'Halloran</t>
  </si>
  <si>
    <t>FOX Sports</t>
  </si>
  <si>
    <t>neymarcsb</t>
  </si>
  <si>
    <t>Ain Burciaga</t>
  </si>
  <si>
    <t>Adi Cobain</t>
  </si>
  <si>
    <t>Satu Info</t>
  </si>
  <si>
    <t>Thea Cammiemile</t>
  </si>
  <si>
    <t>Katriina Boig</t>
  </si>
  <si>
    <t>Mr.PaNjOell</t>
  </si>
  <si>
    <t>seven razor</t>
  </si>
  <si>
    <t>Team Marketing</t>
  </si>
  <si>
    <t>tony w</t>
  </si>
  <si>
    <t>Publius Burgoine</t>
  </si>
  <si>
    <t>Clarette Badrock</t>
  </si>
  <si>
    <t>Lenny Bowdidge</t>
  </si>
  <si>
    <t>Ciril Baddam</t>
  </si>
  <si>
    <t>Magdalene Brayshaw</t>
  </si>
  <si>
    <t>Go Suns!</t>
  </si>
  <si>
    <t>Suns Tickets</t>
  </si>
  <si>
    <t>Livebasketball.com</t>
  </si>
  <si>
    <t>OSH</t>
  </si>
  <si>
    <t>#AkunBala</t>
  </si>
  <si>
    <t>Arrrfah!!!</t>
  </si>
  <si>
    <t>¤Dunia Sport 9¤</t>
  </si>
  <si>
    <t>ShafaMulyani</t>
  </si>
  <si>
    <t>SUKSES world</t>
  </si>
  <si>
    <t>News Info Media</t>
  </si>
  <si>
    <t>BolaUpdates</t>
  </si>
  <si>
    <t>lilik triyana</t>
  </si>
  <si>
    <t>Bagtayan jr</t>
  </si>
  <si>
    <t>Sport ~</t>
  </si>
  <si>
    <t>Iqbal</t>
  </si>
  <si>
    <t>BeritaBaru</t>
  </si>
  <si>
    <t>Arif_MUFC20</t>
  </si>
  <si>
    <t>redshopID</t>
  </si>
  <si>
    <t>HANDI</t>
  </si>
  <si>
    <t>mahesa widyaprasta</t>
  </si>
  <si>
    <t>Praiselia D. Rebecca</t>
  </si>
  <si>
    <t>ノ ン ド</t>
  </si>
  <si>
    <t>merlin novalica</t>
  </si>
  <si>
    <t>Tuiter Celeng</t>
  </si>
  <si>
    <t>M.R - H.D</t>
  </si>
  <si>
    <t>F. Yudha P.</t>
  </si>
  <si>
    <t>The All News Radar</t>
  </si>
  <si>
    <t>Robby fs</t>
  </si>
  <si>
    <t>Trengginas</t>
  </si>
  <si>
    <t>Steve Meyers</t>
  </si>
  <si>
    <t>Pavel Koudelka</t>
  </si>
  <si>
    <t>francis zhang</t>
  </si>
  <si>
    <t>Tanjung One Sport</t>
  </si>
  <si>
    <t>Saryono</t>
  </si>
  <si>
    <t>*Nama Disamarkan*</t>
  </si>
  <si>
    <t>Portal Berita</t>
  </si>
  <si>
    <t>News IQ</t>
  </si>
  <si>
    <t>News Headlines.co</t>
  </si>
  <si>
    <t>budi blaugrana</t>
  </si>
  <si>
    <t>Bung #AHAY</t>
  </si>
  <si>
    <t>Gilang Kurnia</t>
  </si>
  <si>
    <t>Informasi Bola ID</t>
  </si>
  <si>
    <t>yanuar_HRCR</t>
  </si>
  <si>
    <t>arif wicaksana</t>
  </si>
  <si>
    <t>Greet Soccer</t>
  </si>
  <si>
    <t>Syahputra Nugraha</t>
  </si>
  <si>
    <t>yuhu»</t>
  </si>
  <si>
    <t>Sugio</t>
  </si>
  <si>
    <t>satria bergitar</t>
  </si>
  <si>
    <t>Adnan muhammad</t>
  </si>
  <si>
    <t>￦o￦</t>
  </si>
  <si>
    <t>Semut merah</t>
  </si>
  <si>
    <t>Muhamad D. Ramdani</t>
  </si>
  <si>
    <t>↳ M_Rizky_Syawall ↲</t>
  </si>
  <si>
    <t>Syaiful</t>
  </si>
  <si>
    <t>wawan septiawan</t>
  </si>
  <si>
    <t>-ҳѼ-џдђф'Іэ-ЭяяояѼ-ҳ</t>
  </si>
  <si>
    <t>Chicago Bulls Fans</t>
  </si>
  <si>
    <t>Ria Jeinny Ruus</t>
  </si>
  <si>
    <t>Stéphane DEFIX</t>
  </si>
  <si>
    <t>ilham fahry h</t>
  </si>
  <si>
    <t>Fi</t>
  </si>
  <si>
    <t>Le BN</t>
  </si>
  <si>
    <t>SPORT NEWS_ID</t>
  </si>
  <si>
    <t>BA™AN</t>
  </si>
  <si>
    <t>RickyMawuntu</t>
  </si>
  <si>
    <t>SHS_</t>
  </si>
  <si>
    <t>Super Guidetti ID</t>
  </si>
  <si>
    <t>San Francisco News</t>
  </si>
  <si>
    <t>Metro Sport</t>
  </si>
  <si>
    <t>Arie Tempank</t>
  </si>
  <si>
    <t>Berita Olahraga</t>
  </si>
  <si>
    <t>San Francisco Deals</t>
  </si>
  <si>
    <t>عبد الوهاب</t>
  </si>
  <si>
    <t>Z O E L</t>
  </si>
  <si>
    <t>#kepoRTERbola</t>
  </si>
  <si>
    <t>Ardi Pradikta</t>
  </si>
  <si>
    <t>Fariz Haqiqi</t>
  </si>
  <si>
    <t>Eko Sunsyih</t>
  </si>
  <si>
    <t>SAPTO WIBOWO</t>
  </si>
  <si>
    <t>News sport terUPDATE</t>
  </si>
  <si>
    <t>Reni Septiyanti</t>
  </si>
  <si>
    <t>Blog Berita Update</t>
  </si>
  <si>
    <t>Panggil Saja Raf</t>
  </si>
  <si>
    <t>Ŧเтгค Ŧคгєภ๔ค™【ツ】ʃ☆•</t>
  </si>
  <si>
    <t>M.f.n.i</t>
  </si>
  <si>
    <t>→ kings_Teddies ^_^</t>
  </si>
  <si>
    <t>♔AGUNGARIANTO♔</t>
  </si>
  <si>
    <t>MuñeQiiTa Cuℓөηα♥</t>
  </si>
  <si>
    <t>|Ɗɛ ŦαмιℓчИ Ѡαч∞™|</t>
  </si>
  <si>
    <t>тυħ мαłđıтø ¢υeяø</t>
  </si>
  <si>
    <t>News</t>
  </si>
  <si>
    <t>Total Soccer (OneYea</t>
  </si>
  <si>
    <t>sarcazmine</t>
  </si>
  <si>
    <t>GSWdelivery</t>
  </si>
  <si>
    <t>Bunga Lolypop</t>
  </si>
  <si>
    <t>LuisCampos_Monaco</t>
  </si>
  <si>
    <t>Rio</t>
  </si>
  <si>
    <t>gue</t>
  </si>
  <si>
    <t>Rina Murtafiatun</t>
  </si>
  <si>
    <t>⭐️Cartel T5</t>
  </si>
  <si>
    <t>Ridho Ansyori</t>
  </si>
  <si>
    <t>Kada_Bung</t>
  </si>
  <si>
    <t>Koran Olahraga</t>
  </si>
  <si>
    <t>Spurs Fans</t>
  </si>
  <si>
    <t>tanpa nama</t>
  </si>
  <si>
    <t>JustInfo</t>
  </si>
  <si>
    <t>Seputar Info</t>
  </si>
  <si>
    <t>Cavaliers Fans</t>
  </si>
  <si>
    <t>Sportize</t>
  </si>
  <si>
    <t>Wahyu Aprianto</t>
  </si>
  <si>
    <t>#KamiKabarkan</t>
  </si>
  <si>
    <t>Riski Sitepu</t>
  </si>
  <si>
    <t>NewsIndoSoccer</t>
  </si>
  <si>
    <t>FEED SOCIAL MEDIA</t>
  </si>
  <si>
    <t>Vincent Saibuma UP</t>
  </si>
  <si>
    <t>Timberwolves Fans</t>
  </si>
  <si>
    <t>sourcenetwork.id</t>
  </si>
  <si>
    <t>Phoenix Suns Fans</t>
  </si>
  <si>
    <t>yun</t>
  </si>
  <si>
    <t>Lantip-Rido</t>
  </si>
  <si>
    <t>PCY</t>
  </si>
  <si>
    <t>Septian Laksani</t>
  </si>
  <si>
    <t>UberSocial for iOS</t>
  </si>
  <si>
    <t>ZonaBola</t>
  </si>
  <si>
    <t>MezzoFc_Bekasi</t>
  </si>
  <si>
    <t>Dyp|PM</t>
  </si>
  <si>
    <t>Akame 赤目</t>
  </si>
  <si>
    <t>♬AA♬abdul09aziz♬2014</t>
  </si>
  <si>
    <t>ş̲̅ʊ̶̤̈̇тяOx ²™</t>
  </si>
  <si>
    <t>InfoBola</t>
  </si>
  <si>
    <t>Tyo News</t>
  </si>
  <si>
    <t>CheckMyFavorite</t>
  </si>
  <si>
    <t>vandupanputra</t>
  </si>
  <si>
    <t>SAM</t>
  </si>
  <si>
    <t>BERITA ONLINE</t>
  </si>
  <si>
    <t>dita sera</t>
  </si>
  <si>
    <t>Ά̲̣η̈́ơη̈́чм̣̇σƲƨ</t>
  </si>
  <si>
    <t>Foxoo Basket</t>
  </si>
  <si>
    <t>Hamdan trisno</t>
  </si>
  <si>
    <t>Aditya Pramaharta</t>
  </si>
  <si>
    <t>Mavericks Fans</t>
  </si>
  <si>
    <t>Muhammad Asrrar</t>
  </si>
  <si>
    <t>sukma hacker</t>
  </si>
  <si>
    <t>FelixCahyadi</t>
  </si>
  <si>
    <t>Hansel</t>
  </si>
  <si>
    <t>Fauzan Edris ♬</t>
  </si>
  <si>
    <t>NA1989</t>
  </si>
  <si>
    <t>Concord Community</t>
  </si>
  <si>
    <t>▲ sigitiga ▲</t>
  </si>
  <si>
    <t>Made Agus N.</t>
  </si>
  <si>
    <t>Ruben Harris</t>
  </si>
  <si>
    <t>Rob Geertsen</t>
  </si>
  <si>
    <t>Nuraeni Syam</t>
  </si>
  <si>
    <t>_____</t>
  </si>
  <si>
    <t>pian sopyan</t>
  </si>
  <si>
    <t>Cavaliers Tickets</t>
  </si>
  <si>
    <t>Radi Maulana</t>
  </si>
  <si>
    <t>apa kabar indonesia?</t>
  </si>
  <si>
    <t>Sport Detik News</t>
  </si>
  <si>
    <t>Reza</t>
  </si>
  <si>
    <t>_Achbar</t>
  </si>
  <si>
    <t>Kicau SmartPhone</t>
  </si>
  <si>
    <t>GWNEWS</t>
  </si>
  <si>
    <t>helen</t>
  </si>
  <si>
    <t>Yunus Saleh</t>
  </si>
  <si>
    <t>Fachri Muhammad</t>
  </si>
  <si>
    <t>LutfiHakim♣</t>
  </si>
  <si>
    <t>Agieln't Permana</t>
  </si>
  <si>
    <t>KFC</t>
  </si>
  <si>
    <t>Al</t>
  </si>
  <si>
    <t>Eldutaufiqy</t>
  </si>
  <si>
    <t>Khaidil Ambia</t>
  </si>
  <si>
    <t>Sabrina Maniez</t>
  </si>
  <si>
    <t>Ayunda Dewi</t>
  </si>
  <si>
    <t>Henky baik</t>
  </si>
  <si>
    <t>Loui</t>
  </si>
  <si>
    <t>Aldiana Rachman</t>
  </si>
  <si>
    <t>Mr.23AdieGo</t>
  </si>
  <si>
    <t>berita bola (UPDATE)</t>
  </si>
  <si>
    <t>Nathasya Leanto</t>
  </si>
  <si>
    <t>AdamsGolf3</t>
  </si>
  <si>
    <t>Fahmi Rosyadi</t>
  </si>
  <si>
    <t>Mention_gaul</t>
  </si>
  <si>
    <t>Rivann</t>
  </si>
  <si>
    <t>tadina.s.c</t>
  </si>
  <si>
    <t>juventindo</t>
  </si>
  <si>
    <t>Z RI</t>
  </si>
  <si>
    <t>Ghifari Z</t>
  </si>
  <si>
    <t>Sport.com</t>
  </si>
  <si>
    <t>Negeri Bal-Bal'an</t>
  </si>
  <si>
    <t>Z.R.A.Z.</t>
  </si>
  <si>
    <t>Minseok</t>
  </si>
  <si>
    <t>aldo séptiawan</t>
  </si>
  <si>
    <t>Berita Terkini</t>
  </si>
  <si>
    <t>Psgc Ciamis</t>
  </si>
  <si>
    <t>ESNE. [LOCK]</t>
  </si>
  <si>
    <t>CEK BIO // sehun</t>
  </si>
  <si>
    <t>ƒïτяª ƒάяέŋðɑ™【ツ】ʃ☆•</t>
  </si>
  <si>
    <t>♡ 박봄 ♡</t>
  </si>
  <si>
    <t>kick andi</t>
  </si>
  <si>
    <t>╰═╬ ★•NA'ZA'R™ •★╬═╯</t>
  </si>
  <si>
    <t>Adnan Maulana</t>
  </si>
  <si>
    <t>Soccer news!</t>
  </si>
  <si>
    <t>sekilasBerita</t>
  </si>
  <si>
    <t>ronal do</t>
  </si>
  <si>
    <t>Gezan Giryan Noor</t>
  </si>
  <si>
    <t>Media Informasi</t>
  </si>
  <si>
    <t>Arenanews</t>
  </si>
  <si>
    <t>INFO Terkini</t>
  </si>
  <si>
    <t>ArmellaPramusita</t>
  </si>
  <si>
    <t>Calista Maya Nabilah</t>
  </si>
  <si>
    <t>♚ Youngest</t>
  </si>
  <si>
    <t>Andreas</t>
  </si>
  <si>
    <t>Rian</t>
  </si>
  <si>
    <t>Udha.</t>
  </si>
  <si>
    <t>Eky Alexander News</t>
  </si>
  <si>
    <t>Wisnu</t>
  </si>
  <si>
    <t>Alvieaaja</t>
  </si>
  <si>
    <t>Bennie InGRAM</t>
  </si>
  <si>
    <t>News Update</t>
  </si>
  <si>
    <t>BB all in NBA</t>
  </si>
  <si>
    <t>Sport_JEM!</t>
  </si>
  <si>
    <t>ZonaFashion 7F97B9BA</t>
  </si>
  <si>
    <t>SPOX.com</t>
  </si>
  <si>
    <t>กระบอกเสียง</t>
  </si>
  <si>
    <t>Clyde</t>
  </si>
  <si>
    <t>Cheap Tickets</t>
  </si>
  <si>
    <t>Kutt Lowe</t>
  </si>
  <si>
    <t>Main Line Realtors</t>
  </si>
  <si>
    <t>salman jafri</t>
  </si>
  <si>
    <t>Breaking News Live</t>
  </si>
  <si>
    <t>♠★Jessy✗</t>
  </si>
  <si>
    <t>Vans</t>
  </si>
  <si>
    <t>Santro fks</t>
  </si>
  <si>
    <t>☀Kollinz☀™</t>
  </si>
  <si>
    <t>Sportsjunkie</t>
  </si>
  <si>
    <t>Berita Online</t>
  </si>
  <si>
    <t>Christina Jackson</t>
  </si>
  <si>
    <t>ferhie</t>
  </si>
  <si>
    <t>tedi apriadi</t>
  </si>
  <si>
    <t>Tugas Makalah Saya</t>
  </si>
  <si>
    <t>dandy alfaridzie</t>
  </si>
  <si>
    <t>Tino Marpaung</t>
  </si>
  <si>
    <t>INFO FOOTBALL</t>
  </si>
  <si>
    <t>Anipp</t>
  </si>
  <si>
    <t>Dinda adelia</t>
  </si>
  <si>
    <t>Nadya Desrita</t>
  </si>
  <si>
    <t>Vita Avito</t>
  </si>
  <si>
    <t>Vivi Pravita</t>
  </si>
  <si>
    <t>Tiara ApriL</t>
  </si>
  <si>
    <t>Ahssriiii</t>
  </si>
  <si>
    <t>Fiira Hanifa</t>
  </si>
  <si>
    <t>Ditha risamur</t>
  </si>
  <si>
    <t>Nada Hanifa</t>
  </si>
  <si>
    <t>Cintya Dewi</t>
  </si>
  <si>
    <t>anaufalm</t>
  </si>
  <si>
    <t>Bright News</t>
  </si>
  <si>
    <t>bid plusher item</t>
  </si>
  <si>
    <t>iyan</t>
  </si>
  <si>
    <t>detik Indonesia</t>
  </si>
  <si>
    <t>Arafah</t>
  </si>
  <si>
    <t>yudistira putra</t>
  </si>
  <si>
    <t>Amelia Dies</t>
  </si>
  <si>
    <t>Cornelia Ruth</t>
  </si>
  <si>
    <t>iwan ridwanto</t>
  </si>
  <si>
    <t>Zhiiant Anthony</t>
  </si>
  <si>
    <t>Jeni Klistiana</t>
  </si>
  <si>
    <t>Taqim arapa</t>
  </si>
  <si>
    <t>NBA Hotline</t>
  </si>
  <si>
    <t>Fasha MF</t>
  </si>
  <si>
    <t>Muhammad'Sybn</t>
  </si>
  <si>
    <t>Ma'anih</t>
  </si>
  <si>
    <t>ayu</t>
  </si>
  <si>
    <t>Ridwan Wawan</t>
  </si>
  <si>
    <t>Ruben Pratama</t>
  </si>
  <si>
    <t>Ikabim Binjai</t>
  </si>
  <si>
    <t>Hansel Marshall</t>
  </si>
  <si>
    <t>newsaiya</t>
  </si>
  <si>
    <t>Michael Liu</t>
  </si>
  <si>
    <t>dwibudhim</t>
  </si>
  <si>
    <t>Rifqi Lu'il M</t>
  </si>
  <si>
    <t>pcy</t>
  </si>
  <si>
    <t>Revolution Engineer</t>
  </si>
  <si>
    <t>GreenLand Company</t>
  </si>
  <si>
    <t>aji bomber viking</t>
  </si>
  <si>
    <t>nova saputra</t>
  </si>
  <si>
    <t>Rahmat ID</t>
  </si>
  <si>
    <t>Hans</t>
  </si>
  <si>
    <t>Feby Rudy Astuti</t>
  </si>
  <si>
    <t>@dion rivaldy.s</t>
  </si>
  <si>
    <t>BenoaBayReclamation</t>
  </si>
  <si>
    <t>Reklamasitelukbenoa</t>
  </si>
  <si>
    <t>amin pocketbook</t>
  </si>
  <si>
    <t>Thunder Fans</t>
  </si>
  <si>
    <t>Thailand / Asia News</t>
  </si>
  <si>
    <t>kara matsune</t>
  </si>
  <si>
    <t>Basketnews.lt</t>
  </si>
  <si>
    <t>nadirqadir</t>
  </si>
  <si>
    <t>bengall</t>
  </si>
  <si>
    <t>Bökehan Çağlar</t>
  </si>
  <si>
    <t>Danna Marinovic</t>
  </si>
  <si>
    <t>Golden Ste. Warriors</t>
  </si>
  <si>
    <t>GAB</t>
  </si>
  <si>
    <t>♑️</t>
  </si>
  <si>
    <t>NBA 23</t>
  </si>
  <si>
    <t>WarriorsCentral.com</t>
  </si>
  <si>
    <t>TheGuiGunner</t>
  </si>
  <si>
    <t>Taable Note</t>
  </si>
  <si>
    <t>OmarWrigh</t>
  </si>
  <si>
    <t>Futbol Alemi</t>
  </si>
  <si>
    <t>〽️ičhæł Ånthonÿ</t>
  </si>
  <si>
    <t>Ethan Strauss</t>
  </si>
  <si>
    <t>-</t>
  </si>
  <si>
    <t>San Francisco agent</t>
  </si>
  <si>
    <t>| ฌ. กะ แฌล |</t>
  </si>
  <si>
    <t>Irving Fanaï</t>
  </si>
  <si>
    <t>KJ.</t>
  </si>
  <si>
    <t>Dziennik.pl</t>
  </si>
  <si>
    <t>Alexis Merlino</t>
  </si>
  <si>
    <t>NutzforEvents</t>
  </si>
  <si>
    <t>yijie91</t>
  </si>
  <si>
    <t>Octave Iradukunda</t>
  </si>
  <si>
    <t>Adriana Valdez</t>
  </si>
  <si>
    <t>GS Warriors</t>
  </si>
  <si>
    <t>Foster City News</t>
  </si>
  <si>
    <t>Sandra Harrington</t>
  </si>
  <si>
    <t>Stephen A Smith</t>
  </si>
  <si>
    <t>Martinez</t>
  </si>
  <si>
    <t>SPOX Redaktion</t>
  </si>
  <si>
    <t>Dirk Nowitzki</t>
  </si>
  <si>
    <t>NBA Deutschland</t>
  </si>
  <si>
    <t>klay thompson</t>
  </si>
  <si>
    <t>Sports Shop</t>
  </si>
  <si>
    <t>towa hermann boris</t>
  </si>
  <si>
    <t>LE PATRON ☝</t>
  </si>
  <si>
    <t>Negoogle #Timbeta</t>
  </si>
  <si>
    <t>nba fans</t>
  </si>
  <si>
    <t>Ejder Irmak</t>
  </si>
  <si>
    <t>Martin H.</t>
  </si>
  <si>
    <t>WordPress.com</t>
  </si>
  <si>
    <t>Today Feed</t>
  </si>
  <si>
    <t>BERITA SPORT</t>
  </si>
  <si>
    <t>h7</t>
  </si>
  <si>
    <t>Iqbaal</t>
  </si>
  <si>
    <t>Sienna Andrichak</t>
  </si>
  <si>
    <t>BERITA INDONESIA</t>
  </si>
  <si>
    <t>@ndir45</t>
  </si>
  <si>
    <t>Wis. State Journal</t>
  </si>
  <si>
    <t>Curry, Stephen</t>
  </si>
  <si>
    <t>ESPN</t>
  </si>
  <si>
    <t>Dan_el _el_ran</t>
  </si>
  <si>
    <t>Suleyman Gokmen</t>
  </si>
  <si>
    <t>Ian Limbe</t>
  </si>
  <si>
    <t>Sukhman Sidhu</t>
  </si>
  <si>
    <t>Francis Robinson</t>
  </si>
  <si>
    <t>Anotao  Nouvelles</t>
  </si>
  <si>
    <t>Bay Area Sports</t>
  </si>
  <si>
    <t>Myu_uyM</t>
  </si>
  <si>
    <t>Navin Purswani</t>
  </si>
  <si>
    <t>Aki Moilanen</t>
  </si>
  <si>
    <t>Luiz Ortiz</t>
  </si>
  <si>
    <t>KIA en Zona</t>
  </si>
  <si>
    <t>Su</t>
  </si>
  <si>
    <t>Robert Andrei</t>
  </si>
  <si>
    <t>GoldenState Warriors</t>
  </si>
  <si>
    <t>Madison.com Sports</t>
  </si>
  <si>
    <t>Andres Soria</t>
  </si>
  <si>
    <t>i24NEWS_EN</t>
  </si>
  <si>
    <t>TheNiceJessy</t>
  </si>
  <si>
    <t>BASKET</t>
  </si>
  <si>
    <t>Informativa.ba</t>
  </si>
  <si>
    <t>Λιοκούκι Kratos</t>
  </si>
  <si>
    <t>Match Highlight</t>
  </si>
  <si>
    <t>Spanish ePlayer</t>
  </si>
  <si>
    <t>Tammy J.</t>
  </si>
  <si>
    <t>Warriors Plaza</t>
  </si>
  <si>
    <t>Everything For Sale</t>
  </si>
  <si>
    <t>Curtis Chamblee</t>
  </si>
  <si>
    <t>The AOSN</t>
  </si>
  <si>
    <t>kudakwashe chimani</t>
  </si>
  <si>
    <t>BBALL BG</t>
  </si>
  <si>
    <t>ClasiEfectivos.com</t>
  </si>
  <si>
    <t>MelvasWorld</t>
  </si>
  <si>
    <t>K-SHO 【就活中】</t>
  </si>
  <si>
    <t>Eren Tuncay</t>
  </si>
  <si>
    <t>NBA ARENA</t>
  </si>
  <si>
    <t>terrible</t>
  </si>
  <si>
    <t>Guilherme Corso</t>
  </si>
  <si>
    <t xml:space="preserve">Onedio Spor </t>
  </si>
  <si>
    <t>Ch'Pic</t>
  </si>
  <si>
    <t>Roocky...</t>
  </si>
  <si>
    <t>Southorn Hoops</t>
  </si>
  <si>
    <t>A F I F</t>
  </si>
  <si>
    <t>Brett R. Johnson</t>
  </si>
  <si>
    <t>Jeff Topping</t>
  </si>
  <si>
    <t>Lou E Foo E</t>
  </si>
  <si>
    <t>Gossip Stories</t>
  </si>
  <si>
    <t>spor.haberdex.com</t>
  </si>
  <si>
    <t>Randall Keith</t>
  </si>
  <si>
    <t>Daniel</t>
  </si>
  <si>
    <t>Sacramento Sun</t>
  </si>
  <si>
    <t>dailygossippress</t>
  </si>
  <si>
    <t>Demetrius</t>
  </si>
  <si>
    <t>Joshua⚾️#5</t>
  </si>
  <si>
    <t>Atlanta Hawks</t>
  </si>
  <si>
    <t>ThePostGame.com</t>
  </si>
  <si>
    <t>Drizzy</t>
  </si>
  <si>
    <t>UCL News</t>
  </si>
  <si>
    <t>Didzis</t>
  </si>
  <si>
    <t>shnn</t>
  </si>
  <si>
    <t>Q♛</t>
  </si>
  <si>
    <t>Femi Olaloku</t>
  </si>
  <si>
    <t>Deborah D</t>
  </si>
  <si>
    <t>Brad Gilbert</t>
  </si>
  <si>
    <t>Dal Mavericks new</t>
  </si>
  <si>
    <t>GSW-Watch</t>
  </si>
  <si>
    <t>iddaa analizi</t>
  </si>
  <si>
    <t>Yerel Haber</t>
  </si>
  <si>
    <t>David Alvarez</t>
  </si>
  <si>
    <t>Cooperativa</t>
  </si>
  <si>
    <t>Marcelo González</t>
  </si>
  <si>
    <t>Al Aire Libre</t>
  </si>
  <si>
    <t>Gianluca Zippo</t>
  </si>
  <si>
    <t>NBA24 Official</t>
  </si>
  <si>
    <t>Cordale</t>
  </si>
  <si>
    <t>Tim Neral</t>
  </si>
  <si>
    <t>Fan Events</t>
  </si>
  <si>
    <t>Claire Ann Peetz</t>
  </si>
  <si>
    <t>Erdmann Markson</t>
  </si>
  <si>
    <t>Intrusos Web</t>
  </si>
  <si>
    <t>Sunil Jassal</t>
  </si>
  <si>
    <t>Fallen Eden</t>
  </si>
  <si>
    <t>Adeeb Moidu P H</t>
  </si>
  <si>
    <t>gonzalo St0ne</t>
  </si>
  <si>
    <t>DorothyWilmoth</t>
  </si>
  <si>
    <t>HORSE RACE x Kibow</t>
  </si>
  <si>
    <t>Nicolas® #Dio5</t>
  </si>
  <si>
    <t>D Sharp</t>
  </si>
  <si>
    <t>Rich Cole</t>
  </si>
  <si>
    <t>Résultats_NBA</t>
  </si>
  <si>
    <t>GO! BasketBall Video</t>
  </si>
  <si>
    <t>NBA Basketball Fans</t>
  </si>
  <si>
    <t>Tyreese</t>
  </si>
  <si>
    <t>NBAPassion.com</t>
  </si>
  <si>
    <t>Awesshole</t>
  </si>
  <si>
    <t>Kelly</t>
  </si>
  <si>
    <t>Antonio GR</t>
  </si>
  <si>
    <t>Claudio Cuevas</t>
  </si>
  <si>
    <t>Dava Clarissa</t>
  </si>
  <si>
    <t>MCSCI Soppeng</t>
  </si>
  <si>
    <t>BeritaHarian_ID</t>
  </si>
  <si>
    <t>Nozart Product</t>
  </si>
  <si>
    <t>Akbar Kurnia S</t>
  </si>
  <si>
    <t>Tweet Galau</t>
  </si>
  <si>
    <t>BreakingNews</t>
  </si>
  <si>
    <t>Sekilas Info</t>
  </si>
  <si>
    <t>Rafli Rizky Utama</t>
  </si>
  <si>
    <t>IG : @Sikarel</t>
  </si>
  <si>
    <t>Dedhy Wahyudi</t>
  </si>
  <si>
    <t>Eremes Guile</t>
  </si>
  <si>
    <t>Berita &amp; Informasi</t>
  </si>
  <si>
    <t>Sadewa Abraham</t>
  </si>
  <si>
    <t>Ü</t>
  </si>
  <si>
    <t>Just me</t>
  </si>
  <si>
    <t>Berita Bola</t>
  </si>
  <si>
    <t>Red Lime</t>
  </si>
  <si>
    <t>Dicky Yudha</t>
  </si>
  <si>
    <t>reporter</t>
  </si>
  <si>
    <t>zuank dunggio</t>
  </si>
  <si>
    <t>#KSPORT</t>
  </si>
  <si>
    <t>SeputarIndonesiaRCTI</t>
  </si>
  <si>
    <t>Hanya berita biasa</t>
  </si>
  <si>
    <t>Ariz Azza A</t>
  </si>
  <si>
    <t>Klik Berita</t>
  </si>
  <si>
    <t>Hannes</t>
  </si>
  <si>
    <t>SCBSFMLombok</t>
  </si>
  <si>
    <t>MASIH POLOS</t>
  </si>
  <si>
    <t>Gavin U</t>
  </si>
  <si>
    <t>Lomba Burung</t>
  </si>
  <si>
    <t>Faathir</t>
  </si>
  <si>
    <t>Freddy L</t>
  </si>
  <si>
    <t>Taufik aravha</t>
  </si>
  <si>
    <t>Ian Suwandi</t>
  </si>
  <si>
    <t>Abdoel Rasyied</t>
  </si>
  <si>
    <t>Aldo Rizky S. Tobing</t>
  </si>
  <si>
    <t>Phoenix Suns Tickets</t>
  </si>
  <si>
    <t>SG</t>
  </si>
  <si>
    <t>NBA.com</t>
  </si>
  <si>
    <t>Antonio Yébenes B.</t>
  </si>
  <si>
    <t>Forever Sports</t>
  </si>
  <si>
    <t>Stephen Curry</t>
  </si>
  <si>
    <t>たくみ@ハラガル</t>
  </si>
  <si>
    <t>MavericksFanZone</t>
  </si>
  <si>
    <t>kh</t>
  </si>
  <si>
    <t>Golban Fülöp Thomas</t>
  </si>
  <si>
    <t>Warriors Update</t>
  </si>
  <si>
    <t>YmY</t>
  </si>
  <si>
    <t>Cowboys Rock!</t>
  </si>
  <si>
    <t>El Moyeto</t>
  </si>
  <si>
    <t>Mike Fernald</t>
  </si>
  <si>
    <t>Vincent Fernando</t>
  </si>
  <si>
    <t>Francisco Huerta</t>
  </si>
  <si>
    <t>Ŧrαηcιѕcσ Sαbαt Ŧ.</t>
  </si>
  <si>
    <t>Skyguso</t>
  </si>
  <si>
    <t>Dallas Informer</t>
  </si>
  <si>
    <t>FstatsSporHaber</t>
  </si>
  <si>
    <t>Felipe</t>
  </si>
  <si>
    <t>Stiri Alba</t>
  </si>
  <si>
    <t>Helena Pretti</t>
  </si>
  <si>
    <t>Dєybi RєαlG4Lifє</t>
  </si>
  <si>
    <t>AllProBasket Expert</t>
  </si>
  <si>
    <t>Gilbert Tejeda</t>
  </si>
  <si>
    <t>てるてるBose</t>
  </si>
  <si>
    <t>Iи $εÂяch øf MyDяεåm</t>
  </si>
  <si>
    <t>杉山 健</t>
  </si>
  <si>
    <t>VC</t>
  </si>
  <si>
    <t>Paul Ian Espiritu</t>
  </si>
  <si>
    <t>Chris Faudree</t>
  </si>
  <si>
    <t>Victor Hugo</t>
  </si>
  <si>
    <t>Andre Dismuke</t>
  </si>
  <si>
    <t>Seychelle Gabriel</t>
  </si>
  <si>
    <t>Golden State Warrior</t>
  </si>
  <si>
    <t>อีว้าอย่าเว่อร์</t>
  </si>
  <si>
    <t>Mega Deportes</t>
  </si>
  <si>
    <t>Hervé Hachem</t>
  </si>
  <si>
    <t>DAHD</t>
  </si>
  <si>
    <t>Bartlett's 3rd Term</t>
  </si>
  <si>
    <t>himm</t>
  </si>
  <si>
    <t>alvie</t>
  </si>
  <si>
    <t>Sir Laziest Eye Guy</t>
  </si>
  <si>
    <t>bala28</t>
  </si>
  <si>
    <t>Spurs Fan Zone</t>
  </si>
  <si>
    <t>Franco Cruz Mabanta</t>
  </si>
  <si>
    <t>Allan Brandon Obispo</t>
  </si>
  <si>
    <t>And one</t>
  </si>
  <si>
    <t>I Follow back!</t>
  </si>
  <si>
    <t>Claudio Pellecchia</t>
  </si>
  <si>
    <t>var dev;</t>
  </si>
  <si>
    <t>SuperSport Blitz</t>
  </si>
  <si>
    <t>Clayton</t>
  </si>
  <si>
    <t>doug muraski</t>
  </si>
  <si>
    <t>WorldBall Video</t>
  </si>
  <si>
    <t>Divertube</t>
  </si>
  <si>
    <t>Curious News!</t>
  </si>
  <si>
    <t>AllDallas</t>
  </si>
  <si>
    <t>DDubs Mugshot</t>
  </si>
  <si>
    <t>T€Am</t>
  </si>
  <si>
    <t>Patrick Downey</t>
  </si>
  <si>
    <t>Warriors selfie</t>
  </si>
  <si>
    <t>Pj.</t>
  </si>
  <si>
    <t>Filtered News</t>
  </si>
  <si>
    <t>Dallas Mavericks</t>
  </si>
  <si>
    <t>LOONEY</t>
  </si>
  <si>
    <t>NBA Japan</t>
  </si>
  <si>
    <t>Rosalyn Gold-Onwude</t>
  </si>
  <si>
    <t>Marreese Speights</t>
  </si>
  <si>
    <t>Draymond Green</t>
  </si>
  <si>
    <t>NBA Africa</t>
  </si>
  <si>
    <t>Andrés Monje</t>
  </si>
  <si>
    <t>Jordi Juste</t>
  </si>
  <si>
    <t>Cecilia</t>
  </si>
  <si>
    <t>任皓显</t>
  </si>
  <si>
    <t>Christia Harrismith</t>
  </si>
  <si>
    <t>tabâta</t>
  </si>
  <si>
    <t>Nick Perillie</t>
  </si>
  <si>
    <t>JakeBenz</t>
  </si>
  <si>
    <t>Warriors Fan Zone</t>
  </si>
  <si>
    <t>BHIVE Dallas</t>
  </si>
  <si>
    <t>Warriors Fans</t>
  </si>
  <si>
    <t>Francesco Greco</t>
  </si>
  <si>
    <t>ConfrontaQuote</t>
  </si>
  <si>
    <t>Abel Sánchez Román</t>
  </si>
  <si>
    <t>Serigala Dua</t>
  </si>
  <si>
    <t>guy n</t>
  </si>
  <si>
    <t>Athlete Mob™</t>
  </si>
  <si>
    <t>Stephen Curry Buzz</t>
  </si>
  <si>
    <t>Michael Joyner</t>
  </si>
  <si>
    <t>Ted Francia</t>
  </si>
  <si>
    <t>AnotherPair</t>
  </si>
  <si>
    <t>News From Dallas</t>
  </si>
  <si>
    <t>Rui Dias</t>
  </si>
  <si>
    <t>Vegas Warrior</t>
  </si>
  <si>
    <t>George Detonados</t>
  </si>
  <si>
    <t>Aarón Ramos</t>
  </si>
  <si>
    <t>OKT de RANKING</t>
  </si>
  <si>
    <t>The Centrio Times</t>
  </si>
  <si>
    <t>franGarcia</t>
  </si>
  <si>
    <t>Giovanni Caro Zerega</t>
  </si>
  <si>
    <t>ESPN.com.mx</t>
  </si>
  <si>
    <t>edoola</t>
  </si>
  <si>
    <t>Dailymotion Greece</t>
  </si>
  <si>
    <t>Germany | Ladies Frankenstein186 | I'm a singer And Gamers, in love forever with it. In it for the love of music.</t>
  </si>
  <si>
    <t>Germany | Ladies Frankenstein186 | I'm a singer And Gamers, in love forever with it.Musician in disguise. In it for the love of music.</t>
  </si>
  <si>
    <t>Info &amp; berita Ter-update Sosial Media #IndragiriHilir #inhil #anaktembilahan • Berbagi info gunakan hastag #InfoInhil • Email: infoindragiri@gmail.com</t>
  </si>
  <si>
    <t>SERDA IKRAM</t>
  </si>
  <si>
    <t>News From Monday to Sunday</t>
  </si>
  <si>
    <t>Informer News Info INDONESIA | ID Twitter account Indonesian News #IndoDalamBerita</t>
  </si>
  <si>
    <t>MBA'14 | Trumpeter of Arun Cakra Donya Drum Corps | Studying Oil and Gas Processing | Instagram: muhammadabiyyuichsan | Line ID: abiyyu_ichsan</t>
  </si>
  <si>
    <t>Kaká Ibrahimović Pastore Agüero #TeamPSG #TeamAcMilan #TeamManchesterCity #TeamBorussiaDortmund</t>
  </si>
  <si>
    <t>Toute l'actualité sportive en temps réel.</t>
  </si>
  <si>
    <t>Blessed by GOD..... I am a New Wife and Loving It....Against all odds I am living the life (Christ) destined for me</t>
  </si>
  <si>
    <t>2015 NBA Champions • #DubNation • #WarriorsGround</t>
  </si>
  <si>
    <t>Veille de l'actualité - Tous les articles en direct des grands médias français, de la presse régionale et nationale.</t>
  </si>
  <si>
    <t>Fan de sport.</t>
  </si>
  <si>
    <t>Quick information, objective and complete – to whom the world political and socioeconomic situation is very important.</t>
  </si>
  <si>
    <t>Music-Football-F1-Basketball-Fitness-Chocolate-The Flash/Arrow ⚡️</t>
  </si>
  <si>
    <t>Blogging almost on every topic.</t>
  </si>
  <si>
    <t>This account is not affiliated with the Dallas Mavericks.</t>
  </si>
  <si>
    <t>Fan of the New York Rangers, New York Yankees, New York Giants, New York Knicks, Pittsburgh Pirates,Hartford Wolf Pack, and NYRB. Henrik Lundqvist is the best.</t>
  </si>
  <si>
    <t>Habs|Raptors • 21 • I used to like the Habs but we took so many L's • Pre-med • @TravusHertl has my account</t>
  </si>
  <si>
    <t>http://t.co/N1RPNPmmiT Presents A Mash of Timely Updates Covering All Digital Media Genres |  News, Video, Blogs, Services, Products &amp; Communities|</t>
  </si>
  <si>
    <t>Gopher hockey, Timberwolves, and Stoke City supporter. Hofstra '19.</t>
  </si>
  <si>
    <t>The marketplace we make together. Have a question? Tweet @EtsyHelp. And discover other Etsy accounts worth following: http://t.co/23BhdQxfd3</t>
  </si>
  <si>
    <t>Share my Video Kids Toys</t>
  </si>
  <si>
    <t>Tweets on music, trends and all that is awesome in the world of YouTube.</t>
  </si>
  <si>
    <t>Tehnički urednik internet prezentacija Vlade AP Vojvodine</t>
  </si>
  <si>
    <t>Infos sportives / Pronostics / Humour #CombiFun   #TeamParieur #TeamLotoFoot #ParionSport</t>
  </si>
  <si>
    <t>Latest NBA News</t>
  </si>
  <si>
    <t>Sports. And then some.</t>
  </si>
  <si>
    <t>Hip Hop purist, NBA fan, Gamer.</t>
  </si>
  <si>
    <t>30 teams, 1 dream. #ThisIsWhyWePlay</t>
  </si>
  <si>
    <t>Spor dünyasından tüm son dakika gelişmeleri ilk bilen siz olun!...</t>
  </si>
  <si>
    <t>Journalist® Radio Host® RADIO VL @Radio_V_L BEURFM @FoudefootBeurfm GOOM MEDIA @GoomFR 20MINUTES @20Minutes RFI @RFIRadioFoot ⚽️</t>
  </si>
  <si>
    <t>18 / CSUSB / C</t>
  </si>
  <si>
    <t>We tweet all of the breaking news stories about professional NBA player, Kyrie Irving. This account is not affiliated with Kyrie Irving.</t>
  </si>
  <si>
    <t>(MURDDOCK PRODUCTION FIRM) OFFICIAL PHOTOGRAPHER OF UA ENT, AH TRINI GLADIATOR &amp; SOCA WARRIOR. BRONCO COUNTRY! Fitting MTLiens EXPO LIDS since 2010</t>
  </si>
  <si>
    <t>All up in this interwebs in comfortable footwear. present: MTV/VH1 Digital Production &amp; Development. past: Sports Journalism. always: sneaker enthusiast.</t>
  </si>
  <si>
    <t>i'm confidently beautiful with a heart.</t>
  </si>
  <si>
    <t>#WarriorsNation -- your source for Golden State Warriors news &amp; info</t>
  </si>
  <si>
    <t>Yaşadığın şehrin takımını tut</t>
  </si>
  <si>
    <t>Selamat Datang di Akun Twitter Smkn 1 Slahung Ponorogo, Kami Akan Menyediakan Berita Terbaru di Indonesia yang Akan Update Setiap Hari. Semoga Bermanfaat...</t>
  </si>
  <si>
    <t>Breaking news and opinion from the Bay Area, California and beyond</t>
  </si>
  <si>
    <t>KRON 4, The Bay Area's News Station</t>
  </si>
  <si>
    <t>The latest Phoenix Suns news from around the web</t>
  </si>
  <si>
    <t>Pria generasi 90'an</t>
  </si>
  <si>
    <t>Pa bizwin pesson Bondié la épi mwen.
Pd la cefor est avec nous je crois qu'on pourrais soulever des rochers</t>
  </si>
  <si>
    <t>#DopeBoy# instagram 'easydoeit_daffy'#teamARSENAL#KushIsMyCologne#BasketballFreak#teamLBJ</t>
  </si>
  <si>
    <t>Cristo♡|Fotografo|Musico|Lector|LongBoard|Cardistry|Hincha de Boca|your love goes on #God♡✌ ✞</t>
  </si>
  <si>
    <t>Contribuimos a la familia bostera tratando de transmitir nuestra #SANGREXENEIZE.
Contacto: sangrexeneize10@gmail.com</t>
  </si>
  <si>
    <t>Kentucky sports fan</t>
  </si>
  <si>
    <t>Founder of https://t.co/rwZGE2q8ST I talk about sports and post random Michael Scott quotes. Does anyone know if retweets = endorsements?</t>
  </si>
  <si>
    <t>Brazilian entrepreneur. @RealTonyRocha's partner. Hardworker. Family man.</t>
  </si>
  <si>
    <t>Professional athlete in football and boxing. Film industry as an Actor,writer,producer. Published author of novel Family Legacy. Superman 1&amp;2 as Non</t>
  </si>
  <si>
    <t>We stretch with you in the 7th. Our endzone celebration is well rehearsed. We're on our feet during OT. We don't leave until the game is over. We are FOX Sports</t>
  </si>
  <si>
    <t>Team 224, Team Barça, Team Lyon, Team Man city, Team Roma. NEYMAR/POGBA</t>
  </si>
  <si>
    <t>A True Gentleman Never Leave His Lady #FinoAllaFine #ForzaJuve</t>
  </si>
  <si>
    <t>Pusat Berita Anda</t>
  </si>
  <si>
    <t>A smile appeared upon her face as if she�d taken it directly from her handbag and pinned it there. ~Loma Chandler</t>
  </si>
  <si>
    <t>Almost every man wastes part of his life attempting to display qualities, which he does not possess.</t>
  </si>
  <si>
    <t>Seseorang yang masih menunggu waktu bertemu. Berdoalah, agar kelak kita dipertemukan dengan cara yang indah._x000D_
@Arka_Yd15</t>
  </si>
  <si>
    <t>I'm forex trader , article writer, internet marketer, and online money maker</t>
  </si>
  <si>
    <t>We are Team 2 Marketing. Marketing. Social Media. Sports. Entertainment. News. Follow us!</t>
  </si>
  <si>
    <t>Just a simple man with extra ordinary mind</t>
  </si>
  <si>
    <t>Boy let me, let me, let me</t>
  </si>
  <si>
    <t>Power without abuse loses its charm.</t>
  </si>
  <si>
    <t>Marriage is the one subject on which all women agree and all men disagree.</t>
  </si>
  <si>
    <t>No nation has friends, only interests.</t>
  </si>
  <si>
    <t>The loneliest woman in the world is a woman without a close woman friend.</t>
  </si>
  <si>
    <t>I created this page for Suns fans like me to stay up to date on all the latest Phoenix Suns news.</t>
  </si>
  <si>
    <t>I can do all things</t>
  </si>
  <si>
    <t>Follow us for live basketball coverage on twitter!</t>
  </si>
  <si>
    <t>magnae ganteng disini</t>
  </si>
  <si>
    <t>~|X| Kami Belum Menyerah |X|~</t>
  </si>
  <si>
    <t>Hidup yg standar aja, gausah bikin masalah gausah cari2 masalah. Masalah bakal dateng sendiri dan harus dihadepin.</t>
  </si>
  <si>
    <t>#Ads Dijual Cepat Rp.2000.000,- | We Here because we're SUKSES | We believe we're SUKSES |  now let's writers your SUKSES Story</t>
  </si>
  <si>
    <t>Sharing Information news,Read and understanding from indonesian and around the world.</t>
  </si>
  <si>
    <t>Ingin berita bola terbaru hasil liga - liga terbaru follow @bolaupdates_</t>
  </si>
  <si>
    <t>』i』! k_x000D_
folow me,you folow me,i folow you_x000D_
《05-09-1995》_x000D_
smk n 2 pengasih yk_x000D_
VHS_x000D_
3 TGB 1_x000D_
pacar: @yhana_cumil_x000D_
KEEP WOLES AND STAY HIGH</t>
  </si>
  <si>
    <t>Nothing special in my life</t>
  </si>
  <si>
    <t>Welcome</t>
  </si>
  <si>
    <t>Success!</t>
  </si>
  <si>
    <t>Follow utk baca berita dunia terbaru dari berbagai sumber</t>
  </si>
  <si>
    <t>I am United Fans..</t>
  </si>
  <si>
    <t>Jersey Bola Grade ORI | player issue | RETRO | ladies | Kids | Jumper Baby Bola |info: Pin :327bce88 / 2961AF95 or /085795977024|</t>
  </si>
  <si>
    <t>New Account</t>
  </si>
  <si>
    <t>@zefikaodd ♥</t>
  </si>
  <si>
    <t>Dream Big. Work Hard, Stay Humble.
Praja IPDN Angkatan XXVI tahun 2015</t>
  </si>
  <si>
    <t>Tenno mikioichi subete o tsukasa doru otoko. Basketball Addict. Bleed by Purple and Gold.</t>
  </si>
  <si>
    <t>I Love Shanju</t>
  </si>
  <si>
    <t>31063BC3 || ada BATAKnya || MADRIDISTA</t>
  </si>
  <si>
    <t>|Win.? Draw.? Lose.? We Always ♥ Fc Barcelona|#ViscaBarca|Auto Tweet|</t>
  </si>
  <si>
    <t>World News, Business, Technology, and more... FB page - http://t.co/jOkPmYpbDt</t>
  </si>
  <si>
    <t>We Report We Create (20% Study, 40% Work, 50% Futsal)</t>
  </si>
  <si>
    <t>Owner of Screaming From The Gallery, Where you can find hand signed items Photo's, Art, Historical,Entertainment, Authors, Sports,Posters,Political,Balls,Movies</t>
  </si>
  <si>
    <t>#TeamFollowBack #FollowBack #Follow4Follow #Follow #F4F #TFB</t>
  </si>
  <si>
    <t>Wannabe reader. Typical troublemaker. Lifelong writer. Infuriatingly humble thinker. Amateur pop culture scholar.Love beauty women.</t>
  </si>
  <si>
    <t>Account Resmi TKJ One Sport yg berganti nama jadi Tanjung One Sport milik Alumni XII TKJ 1 Angkatan 2013-2014</t>
  </si>
  <si>
    <t>Membaca adalah mendengar,,,menulis adalah berbicara,,lakukanlah yg engkau bsa selama itu baik,,bismillah.</t>
  </si>
  <si>
    <t>“Hei Jangan Ragu Dan Jangan Malu, Tunjukkan Pada Dunia Bahwa Sebenarnya Kita Mampu”     https://t.co/qGV1oqEare</t>
  </si>
  <si>
    <t>Temukan Berita- Berita Akurat dan Terpercaya dari berbagai Sumber Serta Humor- Humor Menggelitik, Dengan Mem-Follow @PortalBeritaIDN</t>
  </si>
  <si>
    <t>Following the news.  see also  http://t.co/TyIuO6VSru</t>
  </si>
  <si>
    <t>News updates 24/7   @newsiq   http://t.co/AQqUqK7Yh4</t>
  </si>
  <si>
    <t>Apapun akan saya lakukan demi kesuksesan masa depan saya .. :)</t>
  </si>
  <si>
    <t>unOfficial Acount Twitter Bung Hadi #AHAY | Tetap AHAY kan Indonesia ini!!! | Komentator #AHAY #BungAHAY #komentatorAHAY</t>
  </si>
  <si>
    <t>Awali hari dengan semangat positif bahwa hari ini akan lebih baik dari hari kemarin.</t>
  </si>
  <si>
    <t>Berita Bola Terupdate,Tersambung dengan berbagai media informasi di Indonesia.Percuma LO GILA BOLA tapi g FOLLOW Informasi Bola ID</t>
  </si>
  <si>
    <t>oshi @stellaJKT48 @Naomi_JKT48 @officialJKT48 | DEATHCORE HARDCORE ELECTRO #yeahh | MilanistiIndonesia|SMK 2 adw grade XII|17-01-1995</t>
  </si>
  <si>
    <t>Menyebarkan Info ttg sepakbola luar maupun dalam Negri disajikan dalam bentuk yang menarik. Kuis/iklan ? 085378491110 &amp; Pin : 2A6C7671</t>
  </si>
  <si>
    <t>Eh kamu lagi  乂⍲‿⍲乂 kita belum kenal ya ? kenalan yuk , sapa tau kita jodoh ♥</t>
  </si>
  <si>
    <t>Music should strike fire from the heart of man, and bring tears from the eyes of woman._x000D_
_x000D_
http://t.co/zBSwwn0mwj</t>
  </si>
  <si>
    <t>The best thing my parents ever have</t>
  </si>
  <si>
    <t>JAPAN</t>
  </si>
  <si>
    <t>♚  M_Rizky_syawalludin || Islam || 17 feb 97 || Majlis Rasullulah Saw || @skmb || TKJ || BBM : 743E3EB6 || jangan takut gagal kalau ingin menjadi sukses♚</t>
  </si>
  <si>
    <t>Make it simple | https://t.co/uXaO1oT8d0 | https://t.co/GQ6hnOPviD</t>
  </si>
  <si>
    <t>Keep The Blue Flag Flying High !</t>
  </si>
  <si>
    <t>Ҳ-Ѽ҃҃҃҃҃҃҃҃ѼѼ҆҆҅҄҃҆҆҅҄҃҆҆҅дят- яомдйтїсѕѼ҆҆҅҄҃҆҆҅҄҃'Ѽ҃҃҃҃҃҃҃҃Ѽ-ҳ baik hati, tidak sombong, porenges saeutik, teu ganteng tapi payu :D...</t>
  </si>
  <si>
    <t>Chicago Bulls Fan Page. NOT linked to Official Chicago Bulls. #Chicago #TeamBulls #BullsNation #GoBulls #SeeRED #ChicagoBulls #Bulls</t>
  </si>
  <si>
    <t>Semua pasti dibuat indah pada waktuNYA utk sgala harapan &amp; kerinduanku :)</t>
  </si>
  <si>
    <t>Sometimes you need a someone to help you ! | Single</t>
  </si>
  <si>
    <t>Go Follow @Luthfiaufaa || Line: Luthfiaufaa</t>
  </si>
  <si>
    <t>Toujours été chef moi.</t>
  </si>
  <si>
    <t>Berita Olahraga ter update...  #BeritaOlahraga #SportNewsID</t>
  </si>
  <si>
    <t>I'am @ValeYellow46#Yamaha Factory Racing|Berusaha Dan Berdoa</t>
  </si>
  <si>
    <t>My life is My rules</t>
  </si>
  <si>
    <t>Hidup sehat tanpa narkoba.</t>
  </si>
  <si>
    <t>Fanbase John Guidetti From Indonesia!                                   #MCFC.</t>
  </si>
  <si>
    <t>San Francisco News Now • 425 Market Street • #SanFrancisco • California • 94105 • #SFnews • #thecity • @SFgate • #bayarea • #goldengate • @SFgiants • #SF</t>
  </si>
  <si>
    <t>Official twitter of Metro Sport Metro TV, Indonesia.</t>
  </si>
  <si>
    <t>I Love Batik Indonesia,_x000D_  I Love Dirt,_x000D_  BAS event organizers, King Management, 298B2E69</t>
  </si>
  <si>
    <t>Berita Bola  | Channel TV Bola Parabola | EPL,BBVA,LEAGU 1, ISL, BUNDESLIGA |</t>
  </si>
  <si>
    <t>We tweet the best San Francisco deals</t>
  </si>
  <si>
    <t>...</t>
  </si>
  <si>
    <t>Mau Dikepoin tentang bola?? Follow @kepoRTERbola (http://t.co/1HJ0TvUiNA)</t>
  </si>
  <si>
    <t>15-05-2015 S</t>
  </si>
  <si>
    <t>Fc Barcelona | NR6 | F1 | Padi 15'</t>
  </si>
  <si>
    <t>Tidak semua perempuan itu lemah. Ayuzawa (Kaichou wa Maid-sama)</t>
  </si>
  <si>
    <t>mention for follback</t>
  </si>
  <si>
    <t>Pengen tau BERITA OLAHRAGA,, Terkini dan Terupdate,, Cussss..ah di TimeLine @sports_berita</t>
  </si>
  <si>
    <t>Temukan berbagai berita disini!</t>
  </si>
  <si>
    <t>2nd Akun @Rhavaile_x000D_
-Twitter Ini Di kendalikan oleh Robot-</t>
  </si>
  <si>
    <t>αραρυη уαηg тєяjαđι, кυđα вєѕι αραρυη уαηg кαυ тυηggαηgι кυ тєтαρ ѕєĻαĻυ мєηѕυρρσят мυ _x000D_
#jσяgє_Ļσяєηzσ99 @lorenzo99</t>
  </si>
  <si>
    <t>is waiting a messege... || 51B0A8F6 || Karin Asprila ({})</t>
  </si>
  <si>
    <t>→Conoseme Como Soii Y Veras El Valor Q Tengo ] :3 // → Mii PrimO--» @Bomberiitooh   NιιÑσ_мєℓмa ♡ •̸-̶̶-»  [7/09/</t>
  </si>
  <si>
    <t>The Official Twitter Account of AGUNG ARIANTO [Verified]</t>
  </si>
  <si>
    <t>TEAM; |Ɗɛ ŦαмιℓчИ Ѡαч∞™|</t>
  </si>
  <si>
    <t>BŦŦ♡; ☇βεяєηιcє_Gαcια_δΘтσ♡[OMƖ.                         ƤƖƝ ƻ7ƻƇȢƼƇȢ &amp;   MƖ ƜHƛƧƛƤƤ.  Ȣ49-7Ƽƻ-ƻ667</t>
  </si>
  <si>
    <t>breaking news, current events, headlines, news photos, analysis &amp; opinion on top stories, world, business, politics, entertainment, sports, technology</t>
  </si>
  <si>
    <t>Soccer News Via Dlvr.it, TwitterFeed And RoundTeam</t>
  </si>
  <si>
    <t>I'm too short to be a Disney princess, but that is because I am saving my final growth spurt for when they finally make a mixed princess. // UT'19</t>
  </si>
  <si>
    <t>Live tweeter/contributor for @LetsGoWarriors. Instagram = https://t.co/jbw3WTIVU2</t>
  </si>
  <si>
    <t>aQ relah mengorbankan nyawa demi sebua senyuman</t>
  </si>
  <si>
    <t>Monaco</t>
  </si>
  <si>
    <t>Keep moving forward</t>
  </si>
  <si>
    <t>Follow back? just mention</t>
  </si>
  <si>
    <t>⭐️Conservative #RipBigBrotherCam⭐️ConCreteCartel #©©©</t>
  </si>
  <si>
    <t>Berita Dunia Olahraga, Terbaru dan Terlengkap.</t>
  </si>
  <si>
    <t>SA Spurs Fan Page. NOT linked to Official San Antonio Spurs #RaceForSeis #SASpurs #TeamSpurs #SpursFamily  #SpursNation #GoSpursGo #SanAntonioSpurs #Spurs</t>
  </si>
  <si>
    <t>hiduplah kamu untuk waktumu dan bangkitlah kamu dengan masa depanmu *sukses*</t>
  </si>
  <si>
    <t>Official account(guitaris)</t>
  </si>
  <si>
    <t>Cleveland Cavaliers Fan Page. NOT linked to Official Cleveland Cavaliers #AllforOne #LeBron #ALLinCLE #CavsNation #GoCavs #ClevelandCavaliers #Cavaliers #Cavs</t>
  </si>
  <si>
    <t>We Love Score! - Sports updates from around the world. For updates on Cricket follow @cricktize.</t>
  </si>
  <si>
    <t>Senyuman merupakan hal kecil yang mampu membuat hidup ini menjadi lebih mudah. :)</t>
  </si>
  <si>
    <t>Terlengkap, Teraktual, Tepercaya Menghadirkan Berita Luar maupun Dalam Negeri, TL yg Bermanfaat Buat Wawasan anda &amp; Kami Hadir Untuk Anda, bersama @KamiKabarkan</t>
  </si>
  <si>
    <t>Collecting critical news about San Francisco</t>
  </si>
  <si>
    <t>| PIN : 7D8A6C3F | I Have A Dream To My Future | I Like Friendship |                      (http://t.co/etkru1J5wm)</t>
  </si>
  <si>
    <t>OFFICIAL http://t.co/xwWGUFDHbV</t>
  </si>
  <si>
    <t>http://t.co/WgHvG0WcAQ</t>
  </si>
  <si>
    <t>Minnesota Timberwolves Fan Page. NOT linked to Official Minnesota Timberwolves #OneHungryPack #RisingWolves #WolvesNation #LetsGoWolves #TWolves #Timberwolves</t>
  </si>
  <si>
    <t>Phoenix Suns Fan Page. NOT linked to Official Phoenix Suns. #Phoenix #PHX  #SunsNation #PHXSuns #WeArePHX #GoSuns #PhoenixSuns #Suns</t>
  </si>
  <si>
    <t>*some text missing*</t>
  </si>
  <si>
    <t>EXO K</t>
  </si>
  <si>
    <t>Simple Plan, AKB48, JKT48, SDN48, HKT48, NMB48, SKE48, SNH48,</t>
  </si>
  <si>
    <t>Kami Akan Terus Mengupdate Berita Bola Terbaru Demi Anda Para Pembaca</t>
  </si>
  <si>
    <t>Team futsal yg terbentuk pd tanggal 09-09-09 yang memiliki nol trofi juara. If you can't make it good, at least make it look good ! Contact: @Haloomoan (C)</t>
  </si>
  <si>
    <t>follow ajah dulu nanti kita bicarakan lagi kedepannya kita cocok ;)</t>
  </si>
  <si>
    <t>Manchester United| Sound_cloud|Best DJ singkawang|Pin: 5230744b|Line: didiyudha_official| blackmagic™</t>
  </si>
  <si>
    <t>█▀██▌─────▐▀▌▄─▐▀█▌────▐███ █─▄▄▌█─█─█▐▀▌█▀▐─▄▌▄█▀▄▐─▄█ █─██▌█─█─█▐─▌█─▐─█▌██▀▀▐─██ █▄▄▄▌▀▀▀▀▀▐▄▌▀▀▐▄▄▌─▀▀▀▐▄█</t>
  </si>
  <si>
    <t>inilah gue, tetap gue dan akan menjadi gue, apa adanya karena gue adalah gue..</t>
  </si>
  <si>
    <t>Memberikan Informasi tentang sepak bola Luar Negri dan dalam Negri. All About Football. Come On Indonesia !</t>
  </si>
  <si>
    <t>#TyoNews</t>
  </si>
  <si>
    <t>jualan online semua tentang bola</t>
  </si>
  <si>
    <t>Akun ke2 dari @upaann , line and instagram : vandupanputraa , google+ : upannn</t>
  </si>
  <si>
    <t>Et maintenant... On ménage... Le suspense... Pour rien ! Trop cool ! Snap : MrLeSam Community Manager #Skyrock EX #OuiFm #RDLM</t>
  </si>
  <si>
    <t>║ @SupriatnaID ║</t>
  </si>
  <si>
    <t>Bukan Akun twitter resmi platform blog Indonesia http://t.co/bUwy53MYgK | Kontak Kerjasama : community@detik.com atau program@detik.com</t>
  </si>
  <si>
    <t>Kami ini Bonek Mania.. Kami selalu dukung Persebaya !!!</t>
  </si>
  <si>
    <t>Menyajikan berita di Indonesia dan Dunia terupdate.l @AbdulJabarFaris</t>
  </si>
  <si>
    <t>Actualités Basket en provenance de Foxoo l'agenda local. Annoncez vos matchs et évènements sur http://t.co/71HsrtXFfC</t>
  </si>
  <si>
    <t>Mengikuti Jejak Ayah.    頑張って</t>
  </si>
  <si>
    <t>Dallas Mavericks Fan Page. NOT linked to Official Dallas Mavericks. #Dallas #GoMavs #MavsNation #MFFL #DallasMavericks #Mavericks #Mavs</t>
  </si>
  <si>
    <t>Siswa Di Sekolah MTsN2 Makassar Dan Salah satu Fans Man.City</t>
  </si>
  <si>
    <t>hanya fans jauh | untuk sementara ini akun spam haha</t>
  </si>
  <si>
    <t>Perakit pesawat roket, penikmat rendang,penggemar persija,lajang</t>
  </si>
  <si>
    <t>The LARGEST ASTROLOGY in the WORLD ||Wartawan Kepo ,Wartawan Galau,Dll || #Nanya ||. Contact us : -. In Metion Every Day...</t>
  </si>
  <si>
    <t>Twitter dikuasai oleh Faidzal Akbar                                                                                                    http://t.co/xwKdq7wSHU</t>
  </si>
  <si>
    <t>Left me with life in hell! visit to my blog http://t.co/GwT7rAbLIg</t>
  </si>
  <si>
    <t>Tngkrs Fams!!</t>
  </si>
  <si>
    <t>✽ ˝Jgn mnunggu bisa baru melakukan,_x000D_
tapi lakukanlah ! Anda pasti BISA˝ !! ☻☺</t>
  </si>
  <si>
    <t>Partnerships &amp; Lead Gen @Honor, Advisor @AltSchool. Former Advisor @ForgeHealth, Music Teacher and Investment Banker. Cellist for 22+ years. #YoungandCultured</t>
  </si>
  <si>
    <t>++ Alquran is My Best Friend ++</t>
  </si>
  <si>
    <t>.</t>
  </si>
  <si>
    <t>Akun baru ;)</t>
  </si>
  <si>
    <t>Trenchtown rock</t>
  </si>
  <si>
    <t>OFFICIAL twitter apakabar_id</t>
  </si>
  <si>
    <t>Berbagi berita dari situs berita http://t.co/Ecx3lje4oN Olahtraga, Bola, Politik, Sosial, Edukasi, News, etc.</t>
  </si>
  <si>
    <t>Hi Stalker !</t>
  </si>
  <si>
    <t>Official Twitter Account of GWNEWS._x000D_
 Contact: gaduhwartos@yahoo.com</t>
  </si>
  <si>
    <t>perakit dunia || pemimpi || pewujud perdamaian</t>
  </si>
  <si>
    <t>panggil aja ucok</t>
  </si>
  <si>
    <t>Tristianti Huriah Lutfi Hakimah▲26agustus2000▲KolektorAksesorisDoraemon▲</t>
  </si>
  <si>
    <t>Pribadi yang selalu berusaha untuk berpikir positif, percaya diri dan optimis. Masih muda, beda &amp; berbahaya.  @permanaagiel</t>
  </si>
  <si>
    <t>Official Twitter of Kalkids FC Indonesia Supporter Club</t>
  </si>
  <si>
    <t>Kawan SOLID \m/ @ApriliyaMR30 ♡ 201 M</t>
  </si>
  <si>
    <t>Developer || Hard Worker || Reader</t>
  </si>
  <si>
    <t>PIN : 555FF195</t>
  </si>
  <si>
    <t>Kumpulan Berita Terbaru dari Berbagai Situs Terpopuler</t>
  </si>
  <si>
    <t>life is never flat</t>
  </si>
  <si>
    <t>Penggemar</t>
  </si>
  <si>
    <t>Sedentary</t>
  </si>
  <si>
    <t>H</t>
  </si>
  <si>
    <t>membuat q berfikir betapa berharganya hidup q ini ,, walupun q terkadang terlalu acuh dgn hidup q ini.,.,.  this is my life,.,.,]</t>
  </si>
  <si>
    <t>berita tentang sepak bola dunia #BolaNet #vivabola #okezone</t>
  </si>
  <si>
    <t>with ur love nobody can drag me down.</t>
  </si>
  <si>
    <t>Ketika dia yg kamu cinta mengatakan bahwa kamu tak cukup baik baginya, kamu harus menyadari hidupmu jauh lebih baik jika tanpanya.</t>
  </si>
  <si>
    <t>Anime Lovers ♥ | Bal's | ♥ ALLAH ♥ |</t>
  </si>
  <si>
    <t>biasa aja</t>
  </si>
  <si>
    <t>nothing</t>
  </si>
  <si>
    <t>Pantai Pliss</t>
  </si>
  <si>
    <t>Mad dog</t>
  </si>
  <si>
    <t>Untuk info lebih lanjut tentang sport silakan kunjungi kami di http://t.co/qpj3QZ9shw</t>
  </si>
  <si>
    <t>Scholl Of University Predict Score</t>
  </si>
  <si>
    <t>Duduk sama rendah berdiri sama tinggi #OSISLEADERM3K'17 #Al-Ishlah kediri #M3K</t>
  </si>
  <si>
    <t>시우민 / 김민석 roleplayer ★ 900326 [90L] ★ Member of EXO M ★ The oldest member in EXO</t>
  </si>
  <si>
    <t>till the world end</t>
  </si>
  <si>
    <t>Update Berita Teraktual | #beritaterkini</t>
  </si>
  <si>
    <t>@psgciamis Jalan Panjang PSGC 
SEPAK BOLA tak pernah kering dari perbincangan dan tak pernah surut dari perhatian,bahkan sepak bola seakan menjadi magnet</t>
  </si>
  <si>
    <t>RP | MOVE ACC TO @slaygie</t>
  </si>
  <si>
    <t>Lelang acc rp trusted, no tipu. Via pulsa tsel~ ini acc asli punya gua, follower 100% anak rp. Minat? mt/dm.</t>
  </si>
  <si>
    <t>●●●αραρυη уαηg тєяjαđι, кυđα_x000D_
вєѕι αραρυη уαηg кαυ_x000D_
тυηggαηgι кυ тєтαρ ѕєĻαĻυ_x000D_
мєηѕυρρσят мυ_x000D_
#jσяgє_Ļσяєηzσ99 @lorenzo99 ●●●●●●●●●</t>
  </si>
  <si>
    <t>✿ park bom roleplayer ✿ — 84.03.24 ; 2NE1’s eldest — k.a alien❣ — selective following ; not following twin^·^ {eng.kor.bhs}</t>
  </si>
  <si>
    <t>Tweets berita terbaru</t>
  </si>
  <si>
    <t>SMA NEGERI 13 Surabaya class: XI-6 .. .Aku adalah alasan kenapa Tuhan menciptakan kamu. Iya supaya kamu bisa follow aku._x000D_
_x000D_
[^__^] invite pin bbm : 326A22AB [^_</t>
  </si>
  <si>
    <t>IG : _ADNANMAULANA_</t>
  </si>
  <si>
    <t>Official Site of the @worldsoccernet complete information, detailed and accurate information on soccer. @UEFA @FIFAWorldCup. #Magazinesoccer</t>
  </si>
  <si>
    <t>Tanpa Nama</t>
  </si>
  <si>
    <t>Enviro Engineering | You want Bio right ? , check this out  Friendly, easy going , kind , freak , weird , BLOG : https://t.co/Ug29Gy8bdk</t>
  </si>
  <si>
    <t>News, Sport, Bola, Livescore dll_x000D_
Untuk Iklan Hubungi: mediainformasi1@gmail.com dengan subjek: Iklan Media</t>
  </si>
  <si>
    <t>News Arena Olahraga, bola serta Livescore. _x000D_
Untuk Iklan hubungi: arenanews1@gmail.com, dengan subjek: Iklan Arena</t>
  </si>
  <si>
    <t>AL-QAEDA CLAN POINT BLANK INDONESIA // Official Informasi For Account @HeeyTur and other // im Faturrahman Thx</t>
  </si>
  <si>
    <t>Love pizza Love Germany | Ladies Frankenstein186 | I'm a singer And Gamers, in love forever with it. In it for the love of music.</t>
  </si>
  <si>
    <t>Terus jalani kehidupan yang ada :)</t>
  </si>
  <si>
    <t>▲▲▲ I'm a Nigga but I'm not a Wanker | RT random for a while</t>
  </si>
  <si>
    <t>194-JHSll#GLORY-GLORY MANCHESTER UNITED]ll i'like VoLLey BALL 194 II Follows youll7-7,8-2,9-8...</t>
  </si>
  <si>
    <t>||BISMILLAH || Tetapkan lah fikiran kami selalu melangit dengan hati yg terus membumi ||ALHAMDULILLAH</t>
  </si>
  <si>
    <t>Dream, create , inspire.</t>
  </si>
  <si>
    <t>Kumpulan Berita Terkini</t>
  </si>
  <si>
    <t>No Woman No Cry :D</t>
  </si>
  <si>
    <t>Update News</t>
  </si>
  <si>
    <t>NBA news fresh as a daisy</t>
  </si>
  <si>
    <t>[JUAL] Jersey GO &amp; PI | Patch | Custom Name | Custom Jersey Team | @jendelamelati | CP: 085764156665 | 2159CA29/325FFCAF | LINE: MELATIGANEZA / AFUZA_PRASAJA</t>
  </si>
  <si>
    <t>Official Twitter Zona Fashion Shop | Pin BB 7F97B9BA | HP 082186009080</t>
  </si>
  <si>
    <t>Verfolgen Sie auch unseren Redaktions-Twitter: @spox</t>
  </si>
  <si>
    <t>Data | Information | Knowledge | Expert | Wisdom</t>
  </si>
  <si>
    <t>#DubNation (16-6-15) Formando parte de saludos incómodos desde 1995</t>
  </si>
  <si>
    <t>Cheap Tickets Palace Buy Cheap Tickets Thousands Of Events</t>
  </si>
  <si>
    <t>keep on keeping on...</t>
  </si>
  <si>
    <t>Main Line Real Estate, Mainline Real Estate, Philadelphia Real Estate, Realtor, Realtors, Mainline Realty, Mainline Realtors, Mainline Realtor</t>
  </si>
  <si>
    <t>Labour politician +muslim league news sport author writer tv guy socialmedia blogger news site please follow back if i follow u debt/aid4trade/co2 i follow back</t>
  </si>
  <si>
    <t>Providing the latest news from around the World, constantly being updated and quicker than the news channels now !</t>
  </si>
  <si>
    <t>¤OFF THE WALL¤ follow  ♍ƺ τ̅☺ know more....</t>
  </si>
  <si>
    <t>..........Rap phase........#fks</t>
  </si>
  <si>
    <t>.........holla me</t>
  </si>
  <si>
    <t>Everything sports MLB, NFL, NBA, NCAA, NHL, Missouri Tigers, St Louis Blues, St. Louis Cardinals, Kansas City Chiefs, Kansas City Royals, Oklahoma Sooners</t>
  </si>
  <si>
    <t>Lagi Santai? Cocok Banget Follow @update_kabar ! Sambil Ngemil Baca-Baca Informasi Terlengkap Yang Terjadi Hari Ini #RECOMENDED</t>
  </si>
  <si>
    <t>Gambler, Citizen, Branding Expert, Marketing Professional, Pantless Jogger. I put fries into my straw</t>
  </si>
  <si>
    <t>Tak semua luka mampu disembuhkan dengan waktu,.....!!!!!_x000D_
Nasib Nasib.....!!!!</t>
  </si>
  <si>
    <t>Yakinlah Allah SWT selalu ada didekat kita...maka bersyukurlah dengan apa yang kita miliki</t>
  </si>
  <si>
    <t>Motion</t>
  </si>
  <si>
    <t>jadilah yang terbaik</t>
  </si>
  <si>
    <t>Memberikan informasi seputar sepakbola dan sekitarnya.</t>
  </si>
  <si>
    <t>Imelda❤</t>
  </si>
  <si>
    <t>Hanya sebagian org yg mengerti dan sedikit org yg memahami :)</t>
  </si>
  <si>
    <t>Revenge is sweet, but forgiveness is good for your health'</t>
  </si>
  <si>
    <t>Jangan Follow ntar naksir lho !!</t>
  </si>
  <si>
    <t>Aku harus suksess :)</t>
  </si>
  <si>
    <t>Hidup berakhir saat kamu berenti berharap &amp; kehilangan semangat :-)_x000D_                                     FOLLOW BACK</t>
  </si>
  <si>
    <t>Lebih baik dibenci tapi menjadi diri sendiri, daripada demi disukai lantas menjadi orang lain</t>
  </si>
  <si>
    <t>Aku dan semua kenanganku</t>
  </si>
  <si>
    <t>Saat ini masih menunggumu :)</t>
  </si>
  <si>
    <t>Ketika Anda merasa tak ada yg peduli denganmu. Bercerminlah, orang yang kamu lihat di sana, membutuhkanmu lebih dari siapapun!</t>
  </si>
  <si>
    <t>Belajarlah mengalah sampai satu orangpun tak mampu mengalahkanmu, &amp; Belajarlah merendah sampai tak seorangpun dapat merendahkanmu</t>
  </si>
  <si>
    <t>http://t.co/okz4OJWKR6 on Twitter • @translator #TTC_ID • Facebook: http://t.co/JC0pfA9Pfr • +CP (capatau perlu) @udanaufal</t>
  </si>
  <si>
    <t>http://t.co/xB4ctQN4Lw on Twitter - Cek harga terbaru Smartphone, Tablet, PC/Laptop, TV LED, Camera, Aksesoris di http://t.co/3jqBUpvTvv</t>
  </si>
  <si>
    <t>Berita Terbaru dan Terupdate ----- Follback for Respect ^,^</t>
  </si>
  <si>
    <t>sorry</t>
  </si>
  <si>
    <t>Akun resmi situs berita indonesia, yang menyajikan berbagai macam informasi di Indonesia. Update Banget !</t>
  </si>
  <si>
    <t>My life is adventure!!_x000D_
OFFICIAL ACCOUNT @yudisputra7 :)_x000D_
my pin: 75F88159</t>
  </si>
  <si>
    <t>@FCBarcelona</t>
  </si>
  <si>
    <t>Kehidupan Akan Semakin Indah Apabila Niat Tertata dan Optimis | sms or WA 081515271827 | pin BB 7d47e953</t>
  </si>
  <si>
    <t>Pin : 581C71FF_x000D_
Ig : jklistiana</t>
  </si>
  <si>
    <t>If you love the #NBA, then you have come to the right place for everything #Basketball  #Sports #Hoops 
No Copyright Intended</t>
  </si>
  <si>
    <t>Tweet atuh, watir ihii :((( || Follow weh, udah di follow mah unfollow lagi weh :( || ig/line/path/sagala weh:fasha_mf</t>
  </si>
  <si>
    <t>Sakieu ayana☺ - Mengbal #PersibBdg\o/ - Akun Pribadi -  28A11785</t>
  </si>
  <si>
    <t>If you want the respect of others, then respect yourself first. || happy wf</t>
  </si>
  <si>
    <t>ma self</t>
  </si>
  <si>
    <t>Facebook/ Ridwan Wawan_x000D_
Instagram/ wawanridwan1995_x000D_
BERITA SPORT</t>
  </si>
  <si>
    <t>crew @saecreative</t>
  </si>
  <si>
    <t>Ikatan Keluarga Aceh Bumi Iskandar Muda Paguyuban Persaudaraan Keluarga Aceh
Connecting Aceh Diaspora</t>
  </si>
  <si>
    <t>A mindful interest. Visit http://t.co/QfRD7p1vWv</t>
  </si>
  <si>
    <t>||JadiOrangSukses ||Jual •Alkes •UPS Merk Vektor •Kacamata 3D •SmartfrenProduct  |MentionFollowBack</t>
  </si>
  <si>
    <t>VHS 1 Temanggung|TPHP|PKS Space Unity|IRAMA</t>
  </si>
  <si>
    <t>Official Twitter Page Of XIRPL2. [RPL2] Software Engineering of VHS Mandalahayu 304 Bekasi</t>
  </si>
  <si>
    <t>There are only two ways to live your life. One is as though nothing is a miracle. The other is as though everything is a miracle.</t>
  </si>
  <si>
    <t>Indonesian Programmer teknik komputer ll S1pertanian 
di tanah lamong jiwa aing tetap biru</t>
  </si>
  <si>
    <t>aku resmi nova saputra s1 mm</t>
  </si>
  <si>
    <t>You can find me at https://t.co/IBsBIkTrqW</t>
  </si>
  <si>
    <t>#RevitalisiTelukBenoa #TelukBenoa #Bali #ReklamasiTelukBenoa</t>
  </si>
  <si>
    <t>#RevitalisasiTelukBenoa #TelukBenoa #Bali #ReklamasiTelukBenoa</t>
  </si>
  <si>
    <t>OKC Thunder Fan Page. NOT linked to Official Oklahoma City Thunder #ThunderBasketball #GetUpGetLoud #WeAreThunder #ThunderUp #OKCThunder #OklahomaCityThunder</t>
  </si>
  <si>
    <t>#followback i will follow back those who follow me</t>
  </si>
  <si>
    <t>Bringing you the Latest News updates from Thailand &amp; Asia. Frequent updates from various Thai Media. Plz also Join the community @ThaiLash</t>
  </si>
  <si>
    <t>Yürüyen bir balık..</t>
  </si>
  <si>
    <t>×III•VIII•MMXIV.</t>
  </si>
  <si>
    <t>Toda la info, datos, estadísticas, fotos y más sobre los Golden State Warriors. Latinoamérica. #DubNation</t>
  </si>
  <si>
    <t>IG:JGABRIEL GUEVARRA                                                           
With God ALL THINGS are possible                
(BSNursing )</t>
  </si>
  <si>
    <t>#PurpleReign☔️ @1future</t>
  </si>
  <si>
    <t>Información, rumores y humor de la mejor liga del mundo/</t>
  </si>
  <si>
    <t>Taable Note - http://t.co/wl9G0ZhFzp is a social media magazine platform providing a brand-new way to let users enjoy reading more instant and updated news.</t>
  </si>
  <si>
    <t>Science, Aerospace, Electronics, Engineering &amp; Construction, Chemicals, Energy</t>
  </si>
  <si>
    <t>Baseball has been .. Chico St Alum... Full time wizard 9¾ ⚯͛ △⃒⃘.. Part time Zombie herder</t>
  </si>
  <si>
    <t>ESPN Writer, basketball DVRer</t>
  </si>
  <si>
    <t>If Plan A doesn't work, there's 25 more letters in the alphabet; 204 if you're in Japan.</t>
  </si>
  <si>
    <t>San Francisco, news, music, san francisco, california, Bay area, Northern California, Coit Tower, Fisherman's Wharf, Golden Gate Bridge</t>
  </si>
  <si>
    <t>ดูบอลและเชียร์บาสเป็นกิจวัตรประจำวัน :) Manchester United &amp; Stephen Curry #MUFC #GSW และ #EXO | Till the end.</t>
  </si>
  <si>
    <t>Diplomé Science Politique, formé à la sociologie et à la communication. @audreymateus</t>
  </si>
  <si>
    <t>AlohaStyle | #DubNation</t>
  </si>
  <si>
    <t>Najnowsze wiadomości, informacje, wydarzenia, komentarze, opinie, rozrywka, sport.</t>
  </si>
  <si>
    <t>L2 Management du Sport à l'UFR STAPS Nice ---- IG: alexis.merlino ---- SC: alexismerlino</t>
  </si>
  <si>
    <t>A champion is a guy who gets up when he can't ... Jack Dempsey</t>
  </si>
  <si>
    <t>Google for Education Certified Trainer | Google Certified Educator | Mistake-based learner | Math Teacher | Basketball Teacher In-Charge | Curious traveller</t>
  </si>
  <si>
    <t>All I need in this life of sin, is me and my kitten</t>
  </si>
  <si>
    <t>#BayAreaSports #49ers #NinerNation #SFGiants #Dubs #DubNation #GSWarriors #NerdNation #f4f</t>
  </si>
  <si>
    <t>Curating the best Twitter feeds in Foster City and Redwood Shores. Follow us and we'll add you to the Lists. A community service by Robert Pedro.</t>
  </si>
  <si>
    <t>A child of the Most High God, Mother of 3 and grandmother of 10, a awesome sister, and a wonderful Auntie, and I cant stop counting my blessings</t>
  </si>
  <si>
    <t>The real Stephen A. Smith. Check me out at http://t.co/aQAG7a4mRF.</t>
  </si>
  <si>
    <t>Footballeur au Red Star Fc</t>
  </si>
  <si>
    <t>Sport, Fußball, Bundesliga, der ganze tägliche Wahnsinn rund um den Ball | News-Feed unter @spox_news</t>
  </si>
  <si>
    <t>Tall Baller from the G!</t>
  </si>
  <si>
    <t>Das offizielle deutsche Twitter-Account der NBA.</t>
  </si>
  <si>
    <t>Shooting guard, Golden State Warriors</t>
  </si>
  <si>
    <t>We host a wide variety of sports goods and collectables! Like and FOLLOW us on TWITTER</t>
  </si>
  <si>
    <t>Lilian - 17ans - draguignan , côte d'azur. Triathlon. No pain No gain. Train Hard or go Home.</t>
  </si>
  <si>
    <t>Operação beta lab....tim beta!!!</t>
  </si>
  <si>
    <t>Explorer. Tv buff. Friendly twitter enthusiast. Wannabe internet specialist. Lifelong beer geek.
 #NBA</t>
  </si>
  <si>
    <t>Kaybetmenin ya da kazanmanın önemli olmadığını söylerler, önemli olan nasıl oynadığın derler.Bence bu saçmalık. Önemli olan kazanmaktır.Oyunun mantığı budur !</t>
  </si>
  <si>
    <t>Fußball, Handball, Basketball, Football, Hockey, Badminton ... eis hockey? Neuseeland-Fan – #ibes/#DSDS-Verweigerer – nicht immer sarkastisch, aber immer öfter!</t>
  </si>
  <si>
    <t>News from http://t.co/Z3JOKIYzYa (that's the hosted version). Follow @WordPress for .org updates. Get support at: http://t.co/uAI0RPs8hM An @Automattic product.</t>
  </si>
  <si>
    <t>I'm tweeting worldwide news and more..</t>
  </si>
  <si>
    <t>Life is a struggle, there is no life without a struggle!</t>
  </si>
  <si>
    <t>Akun Twitter Yang Menyediakan Berita Dari Segala Penjuru Di INDONESIA. | Di Update Tiap 5Menit. |  Situs Kami : http://t.co/9wuvotgs94</t>
  </si>
  <si>
    <t>http://t.co/uZxEp9IVXw</t>
  </si>
  <si>
    <t>SF News, San Francisco and Bay Area News - Oakland, San Jose, Berkely news, sports and entertainment - since 6/2009.</t>
  </si>
  <si>
    <t>Celebrating 175 years covering #Madison and the state of #Wisconsin! 2012 Pulitzer Prize finalist for breaking news.</t>
  </si>
  <si>
    <t>We talk about sports, sports, and well ... sports.</t>
  </si>
  <si>
    <t>Defective Redpill. Snorty Pacifical Rascal. Weeaboo. バルセロナ人の親日です。パフュームが大好きです！ ^_^</t>
  </si>
  <si>
    <t>Holy Rapper, Basketball player.._x000D_
Starting Point Guard for Bunda Buffaloes #TeamFollowBack..Team GSW,Arsenal and 116 clique..#Southpaw #FebruaryVeryOwn!!</t>
  </si>
  <si>
    <t>From Punjab the home of #Warriors,kingdom of #Jatts</t>
  </si>
  <si>
    <t>Customer Retention Representative (OKC)</t>
  </si>
  <si>
    <t>Top nouvelles en français &amp; http://t.co/kWFlDJtSGp http://t.co/G52LaT6a35 http://t.co/yqHW3PAPuq</t>
  </si>
  <si>
    <t>We deliver the latest Bay Area Sports news everyday</t>
  </si>
  <si>
    <t>DubNation. Golden State of Mind.</t>
  </si>
  <si>
    <t>Stadilainen katsomassa elämää Kotkalaisten silmin. Penkkiurheilun ja vedonlyönnin ystävä. Pienen Lilli-koiran isäntä. Muutan käsityksesi insinööreistä.</t>
  </si>
  <si>
    <t>Punto de encuentro para TODOS los amantes del baloncesto español y mundial. Twittea todo lo que quieras sobre basket con #KIAenZona</t>
  </si>
  <si>
    <t>BALONCESTO. INEF. Entrenadora.
@JmCalderon3 @RafaelNadal ~The only limit is the one you set yourself~ #12 :) #somosprofesionales</t>
  </si>
  <si>
    <t>Father, Motion Graphics junkie, wanna be #artist. I'm available for hire at #fiverr</t>
  </si>
  <si>
    <t>#NBA Golden State Warriors related Products #Warriors #Tickets #BasketBall #Ticket #Deals #Bargains #Forsale #onsale #Discount #Bestseller #Auction #Cheap #Go</t>
  </si>
  <si>
    <t>I want to view HightLights / Recap. And, more gathering link. #WebpointRead</t>
  </si>
  <si>
    <t>News and analysis on Wisconsin preps, #Badgers, #Packers, #Brewers and more, from the sports staff of @WiStateJournal.</t>
  </si>
  <si>
    <t>No seas cotilla</t>
  </si>
  <si>
    <t>Information has a new name</t>
  </si>
  <si>
    <t>#TeamLens - PSN: Frenchii-Jessii - Snap: thenicejessy</t>
  </si>
  <si>
    <t>Deutschlands Größtes Basketball-Magazin</t>
  </si>
  <si>
    <t>Lead your own way. One click to see the information. Follow for the newest upcoming information. #informativaba</t>
  </si>
  <si>
    <t>Kratos, the personification of strength and power,Warrior Traditions,Martial arts</t>
  </si>
  <si>
    <t>ePlayer, the the world’s largest premium sport VOD broadcaster.</t>
  </si>
  <si>
    <t>Love being a girl! I'm allergic to dirt, love pretty things, perfume, high heels, sparkles, romance, flowers, and being a feminine woman! XoXoXo</t>
  </si>
  <si>
    <t>Your best source of Golden State Warriors News on Twitter</t>
  </si>
  <si>
    <t>If you like mike you like this page!! Like and follow us on twitter!!</t>
  </si>
  <si>
    <t>Love sports, comics, heroclix, gamer sports writer for https://t.co/rAhiFuqNhz #theaosn</t>
  </si>
  <si>
    <t>The All Out Sports Network: The Website Made by Sports Fans, For Sports Fans.  http://t.co/uFoRmSgjlg https://t.co/eHS3Z34iQu</t>
  </si>
  <si>
    <t>I love Jesus Christ with all i have and i live my life under the #OrderOfMelchizedek.</t>
  </si>
  <si>
    <t>THE BEST BULGARIAN BASKETBALL MEDIA !!!!</t>
  </si>
  <si>
    <t>Clasificados Gratis y Efectivos en Internet.</t>
  </si>
  <si>
    <t>Youtube: Melva Wright Designs Featuring: Melva Wright and Thelma Scott's New Collection</t>
  </si>
  <si>
    <t>ゲーム実況休止中。KFSIpoliceman解散！楽しんでバスケをしてもらうのが俺のモットーです！CAVSファン(NBA観戦歴8年.プレイ歴10年)俺とバスケしたい人はDMで言ってくれよなー！関西限定！インタビュー募集中→https://t.co/dz8GG2w18H</t>
  </si>
  <si>
    <t>http://t.co/2ueBquJspf editörü, tophanesever.</t>
  </si>
  <si>
    <t>2010 yılından bu yana Türkiye'nin en büyük NBA Portalı. Haber, video, yorum ve tahminler.. Her Çarşamba saat 19:30-21:00 arası NBA Arena @HT724spor ekranlarında</t>
  </si>
  <si>
    <t>Colorado, Gaúcho e Peleador!!!_x000D_
Estudante de Educação Física.</t>
  </si>
  <si>
    <t>http://t.co/IgsokCdhf0 Spor Haberleri.</t>
  </si>
  <si>
    <t>ch'dayl and ch'raph l'équipe de Bg lol snap: pierrepicavet</t>
  </si>
  <si>
    <t>J’ai appris que le succès ne doit pas être mesuré...»</t>
  </si>
  <si>
    <t>Southorn Basketball Association</t>
  </si>
  <si>
    <t>Killms Street I A7x I #AFC #FCB #PSBY</t>
  </si>
  <si>
    <t>Former Starlit Platoon guitarist. Current Washburn U Exercise Phys &amp; Comp-Sci major. I tweet about music, sports, health &amp; fitness &amp; many philosophical thoughts</t>
  </si>
  <si>
    <t>rhubarb rhubarb</t>
  </si>
  <si>
    <t>MO State Rep for @iamrapaport podcast. Listen U Fuck U...Don't Fact Check Duke!</t>
  </si>
  <si>
    <t>Catch the latest Celebrity Gossip and Rumors</t>
  </si>
  <si>
    <t>Haberdex Spor</t>
  </si>
  <si>
    <t>Managing Editor - Digital for the Bay Area News Group.</t>
  </si>
  <si>
    <t>ungas</t>
  </si>
  <si>
    <t>http://t.co/KiTDnpAmAt, NBA para Jugones y Nostálgicos desde 2001 @Demian_Belmonte, @chechus1988 y @akaZerf a los mandos del twitter. Menos FAV y más RT</t>
  </si>
  <si>
    <t>Sacramento Sun has all the latest news updates on our Web site. Focusing primarily on the city, the newspaper also includes international and business sections.</t>
  </si>
  <si>
    <t>Just a dreamer who pushes to make my dreams reality. Never sale out on yourself! Pain is temporary but pride is forever! I am the heart of the game!</t>
  </si>
  <si>
    <t>Former YouTuber.Druid Hills '17 Smack High Rep.ATL sports fan.Scholar Athlete.Baseball player.Academics+Athletics+Hardwork=Success. SC:oliversportboy</t>
  </si>
  <si>
    <t>The official Twitter feed of the Atlanta Hawks Basketball Club. #TrueToAtlanta</t>
  </si>
  <si>
    <t>Exploring culture, lifestyle, and humanity through Sports.</t>
  </si>
  <si>
    <t>Views From The 6</t>
  </si>
  <si>
    <t>JUST FOR FUN . ENJOY! _x000D_
Email : uclninfo@gmail.com</t>
  </si>
  <si>
    <t>빅뱅 ㅋㅋㅋㅋ SEUNGRI❤ | GSWarriors | R</t>
  </si>
  <si>
    <t>I'm Quinne Ann and I'm weird | Writer wannabe | Accents turn me on | Dazzling Eyes melts me | I love watching Basketball
Jeremiah 29:11</t>
  </si>
  <si>
    <t>I love soccer, basketball, squash and tennis. I work for Africa's Global Bank.</t>
  </si>
  <si>
    <t>Tennis inspires</t>
  </si>
  <si>
    <t>Official Site of Brad Gilbert: Sports Fan, ESPN Tennis Analyst, Tennis Coach, Best-Selling Author, Sports Knowledge</t>
  </si>
  <si>
    <t>We deliver the latest Dallas Mavericks news everyday</t>
  </si>
  <si>
    <t>Following everything that is Golden State Warriors basketball...and other stuff</t>
  </si>
  <si>
    <t>http://t.co/gOesXAnOub</t>
  </si>
  <si>
    <t>Salesiano x Siempre. Ingeniero Comercial UPAC..Hincha Fanatico de LIGA..</t>
  </si>
  <si>
    <t>Actualidad Online. Síguenos también en https://t.co/OH2JZ3kKye</t>
  </si>
  <si>
    <t>sureño, futbolero ⚽️, seguidor de #mufc , estudiante de Ingeniería Comercial PUCV, sanmateíno, consejero de facultad PUCV.</t>
  </si>
  <si>
    <t>Al Aire Libre, siempre en directo, siempre desde las canchas. Conversemos con #PasiónEnCooperativa</t>
  </si>
  <si>
    <t>Raccontare la lega più bella del mondo applicata allo sport più bello del mondo. Senza dimenticare l'NCAA e l'Europa. Because basketball never stops.</t>
  </si>
  <si>
    <t>God, Family, Basketball, Student-Athlete #0 #WatchYaHead Nada Jones-Ismael #ShiftTeam</t>
  </si>
  <si>
    <t>Burgh bred. WU sr. NH grad. Avid sports enthusiast, movie critic and life addict. Sarcasm over 9000. Swag champion. Need friends, lol</t>
  </si>
  <si>
    <t>Suggestions : @liveevents_us @liveevents_uk @liveevents_fr @liveevents_ca Tag Favoris : #Eventssport #LiveEvents</t>
  </si>
  <si>
    <t>Claire Magazine aggregates news from approximately 90 major news services from around the globe to bring you the latest online news each day.</t>
  </si>
  <si>
    <t>Noticias del mundo del Espectaculo ! #Argentina #Famosos #Intrusos</t>
  </si>
  <si>
    <t>The future of gaming and technology, is now.</t>
  </si>
  <si>
    <t>http://t.co/VXLqlFkGni…</t>
  </si>
  <si>
    <t>xD</t>
  </si>
  <si>
    <t>Pop culture advocate. Music aficionado. Communicator. Coffee evangelist. Total introvert. Devoted analyst. Reader. Amateur problem solver.</t>
  </si>
  <si>
    <t>Horse Racing news, tips, results and analysis from Kibow. https://t.co/ISGYnt6Shy</t>
  </si>
  <si>
    <t>Official DJ for the World Champion Golden State Warriors bookings@djdsharp.co</t>
  </si>
  <si>
    <t>T H E  R I C H  T A P E                                Presented by @DJSKEE available on iTunes &amp; Google Play</t>
  </si>
  <si>
    <t>Popular Basketball videos, direct to your feed!</t>
  </si>
  <si>
    <t>Delivering the latest #NBA #Basketball news &amp; videos plus NBA fan gear, souvenirs &amp; #Collectibles. Check out the NBA fan store at http://t.co/RDIVVoEaM4</t>
  </si>
  <si>
    <t>Sports Family Gaming Television Food &amp; Drink</t>
  </si>
  <si>
    <t>News, Recap, Video, Rumors, Rubriche: con passione e competenza raccontiamo  la lega di basket più bella del mondo. #NBA</t>
  </si>
  <si>
    <t>F.C. Juventus - M&amp;M - #NoPainNoGain - #DubNation - #SplashCurry - '95 - #Dyobala</t>
  </si>
  <si>
    <t>play hard</t>
  </si>
  <si>
    <t>Made it for my friends and family and now willing to share where the deals are to be had.  Follow your gut.</t>
  </si>
  <si>
    <t>Desde 1991 Español, madridista y anticulé. Taurino</t>
  </si>
  <si>
    <t>Periodista, + de 10 años en el mundo digital, de cabeza en redes sociales. Fan del amateurismo en el deporte y la música</t>
  </si>
  <si>
    <t>Indonesian sport news feeder</t>
  </si>
  <si>
    <t>Berita harian Indonesia yang di update setiap menitnya. Ads/Promotions: +6289662008552</t>
  </si>
  <si>
    <t>news, graphic designer, ilustratior, lukis wajah, dan karikatur nozartproduct@gmail.com Cp: 089630966388</t>
  </si>
  <si>
    <t>Selalu Update Tweet-Tweet Galau Dan Tweet Berita Terkini</t>
  </si>
  <si>
    <t>#KeepTamfan</t>
  </si>
  <si>
    <t>10 Agustus 1995</t>
  </si>
  <si>
    <t>Never put any limitation since you want to start something, but if you have done you know your limitation.</t>
  </si>
  <si>
    <t>Silahkan di follow @Berita_I memberikan informasi Berita, Gaya Hidup, Kesehatan, Musik, Teknologi, olahraga dan Informasi lainnya.</t>
  </si>
  <si>
    <t>Penggemar Abraham Samad (Ketua KPK)</t>
  </si>
  <si>
    <t>OTAKU!!! | 34'18</t>
  </si>
  <si>
    <t>I'm simple person | official twitter @wahyudiimuhtar</t>
  </si>
  <si>
    <t>Berita Bola &amp; Liga Champion |By NIKE - SPORT|Untuk Info &amp; Kerjasama : 081281f91429 , 089635385239 .</t>
  </si>
  <si>
    <t>The little things give you away</t>
  </si>
  <si>
    <t>BERITA_ID Nasional,politik,kriminal,hukum,bisnis,ekonomi,teknologi,internet,perangkat,sport,sepakbola,hiburan,islami,lifestyle,selebritis,tokoh,kesehatan,dll</t>
  </si>
  <si>
    <t>Berita Terupdate Setiap Waktu Silahkan Dibaca Guys !
Promotion / iklan : LINE indra173 | indrakristanto05@gmail.com</t>
  </si>
  <si>
    <t>Just Update News :) • Real akun @zuank09</t>
  </si>
  <si>
    <t>Official Akun Twitter Resmi Sport Indonesia, Dapatkan info tentang bola semua terangkum disini dengan berbagai sumber! Follow @INDSport .</t>
  </si>
  <si>
    <t>Akun resmi Seputar Indonesia RCTI email: seputarindonesia@rcti.tv</t>
  </si>
  <si>
    <t>Hanya bot yang ngetweet berita 
Cp: zra759@yahoo.com</t>
  </si>
  <si>
    <t>Situs Berita - Informasi - Sarana Iklan Kami sajikan secara Singkat dan sederhana cukup dengan sekali KLIK</t>
  </si>
  <si>
    <t>Just Mention to Follow back!!|#WorldCup#psikologi#FollowMe#FollowBack#Followers#Retweet#HTML#FCBarcelona</t>
  </si>
  <si>
    <t>On air 24 Hours!!! Jln. Prof. M. Yamin Seruni 08 No.19 Selong Lombok Timur. Music Director YUGA  pin BBM 24F24DE8 Email: (radioscbsfm@yahoo.com)</t>
  </si>
  <si>
    <t>@SMKN1pelaihari #Teknik Komputer Jaringan</t>
  </si>
  <si>
    <t>Stay true to yourself no matter what are the odds.</t>
  </si>
  <si>
    <t>Informasi Seputar Lomba Burung, Latpres &amp; Latber  *** Email : lombaburung@gmail.com ***</t>
  </si>
  <si>
    <t>Tidak ada yang sempurna | Follow back ! mention :) | SMK 1 Pelaihari | 54394F93 | @Dahliiiaaa ♥</t>
  </si>
  <si>
    <t>Menuju Indonesia Yang Lebih Baik</t>
  </si>
  <si>
    <t>What should I write?_x000D_
_x000D_
http://t.co/iJa6cIGo5F_x000D_
http://t.co/z9E6j6KtZU</t>
  </si>
  <si>
    <t>We tweet about Phoenix Suns Tickets!</t>
  </si>
  <si>
    <t>Big racing fan #NASCAR #NFB #F1 #Indycar, #Superbike,#NHRA,#NHL, #NYR, #NFL, #NBA &amp; #MLB (cubs,NYY) fan of #LindseyVonn  Wintersport #sportsfanatic</t>
  </si>
  <si>
    <t>All the NBA news, videos, highlights and blog posts tweeted directly from the editorial staff at http://t.co/krBlSjaSod</t>
  </si>
  <si>
    <t>Sports Marketing &amp; Personal Branding. Cuidar los pequeños detalles marca una gran diferencia.</t>
  </si>
  <si>
    <t>FITNESS // LIFESTYLE // FASHION // SPORTS // #ForeverSports IG: @foreversports_</t>
  </si>
  <si>
    <t>Believer. Husband to @ayeshacurry, father to Riley and Ryan, son, brother. Golden State Warriors guard. Davidson Wildcat.  Philippians 4:13 #IWILL</t>
  </si>
  <si>
    <t>16歳 高校２年生 元バスケ部 ／ハラガルファミリー／カラオケ『AAA清水翔太西野カナ三代目』 ／スポーツ観戦『バスケット野球サッカー』 ／フォローよろしくお願いします！ ／パズドラID 378,871,174 フレンド募集中！／ご依頼や質問等はDMまでお願いいたします！</t>
  </si>
  <si>
    <t>Welcome to the Dallas Mavericks Fan Zone. Where we talk Mavs basketball all day, every day. Follow now if you're a Mavs fanatic!</t>
  </si>
  <si>
    <t>Romanian Baller. C Division</t>
  </si>
  <si>
    <t>This account is not affiliated with the Golden State Warriors.</t>
  </si>
  <si>
    <t>Galatasaray - Liverpool - Chicago Bulls !</t>
  </si>
  <si>
    <t>Get it while its hot, fresh off the presses, Cowboy's, local news and things I find interesting. Giddy-up. Part of the BHive News Network @bhivebees.</t>
  </si>
  <si>
    <t>Toda la información en español del baloncesto NBA</t>
  </si>
  <si>
    <t>Sometimes all you need to do is PRAY #RealVerdad #OnlyLetters</t>
  </si>
  <si>
    <t>I lead @SFBusinessTimes audience growth &amp; engagement initiatives. Follow me for #SFbusiness news updates. I'm a gym rat, dog lover &amp; fan of cold-pressed juice.</t>
  </si>
  <si>
    <t>Ingeniero Informático en 
Cooperativa.cl</t>
  </si>
  <si>
    <t>Periodista. Subdirector de Innovación y Desarrollo en @Cooperativa. Soy Iquiqueño, vivo en Santiago, me gusta pedalear, andar en moto, bailar salsa y cantar.</t>
  </si>
  <si>
    <t>Trabajador de sol a sol y amante de lo retro. La vida es mucho más sencilla...</t>
  </si>
  <si>
    <t>Local Dallas News and USA updates from A - Z, that's what you get from us.</t>
  </si>
  <si>
    <t>Escritor sin ideas, artista sin talento, y soñador empedernido. Ron Swanson es mi pastor. Onizuka es mi sensei [ΜΟΛΩΝ ΛΑΒΕ] #VoteForPedro</t>
  </si>
  <si>
    <t>Portal de stiri din Alba Iulia</t>
  </si>
  <si>
    <t>Estudante de Direito</t>
  </si>
  <si>
    <t>Soy un Guerrero que no se rinde en la miseria absoluta y busca salir adelante con los mios!! Un RealGanadorDePorVida
Aux. de Farmacia #RealHastaLaMuerte</t>
  </si>
  <si>
    <t>I am Juan Marcos - a well known sports expert in the European basketball scene. For many years I publish popular game reviews &amp; interviews on basketball.</t>
  </si>
  <si>
    <t>Beer lover, débil con las mujeres malas y experto haciéndome el loco. Pocas palabras al hablar, pero sincero...</t>
  </si>
  <si>
    <t>I'm basketball fun. My favorite player is curry,wade,kobe,towns,D.russell.</t>
  </si>
  <si>
    <t>I Løvε Thi$ GÂm£  I Love #Basket :* Jay Ci #For_All   My Queen @Rosmery_Liberato (Mother) :D</t>
  </si>
  <si>
    <t>こちらはツイートが日常8とバスケ2のクソアカウントとなっております。うざいと思ったらなんでもしてください。</t>
  </si>
  <si>
    <t>Gooner. NBA. Graphic design. Hippediehop. Belgium.</t>
  </si>
  <si>
    <t>Work hard in silence, let your success be your noise -Frank Ocean. Proud FEU Tamaraws Alumnus. Literature. Boston Celtics. E-Heads. Sports Writer. Basket-Baller</t>
  </si>
  <si>
    <t>Web Design, SEO, Photography, Handicapping/Fantasy Sports, Horse Racing, Disc Golf, Poker, Chess, Financial Markets, Billiards.</t>
  </si>
  <si>
    <t>Ingeniero informático, especializado en  LAMP, Javascript, noSql, y con simpatía por AngularJS... 
Afortunado por que me gusta mi trabajo... y me pagan!!</t>
  </si>
  <si>
    <t>enjoys reading words out loud</t>
  </si>
  <si>
    <t>We deliver the latest Golden State Warriors news everyday</t>
  </si>
  <si>
    <t>how to get away from my little world</t>
  </si>
  <si>
    <t>Digital &amp; Programmatic Specialist, 12+ experience. Opinions my owns.   Retweet serves multiple of purpose.</t>
  </si>
  <si>
    <t>http://t.co/Rm4hEtolX7</t>
  </si>
  <si>
    <t>Via algorithmic magic, the characters of the West Wing comment on today’s current events. A bot by @atduskgreg</t>
  </si>
  <si>
    <t>southern ca</t>
  </si>
  <si>
    <t>the comical uno ghetto omnivore alum hip hops master manipulator stuck in between the 90s and the 3000s I steal all my content from the back of the Jet mag</t>
  </si>
  <si>
    <t>toutes les infos du PSG, du foot et des grands événements sportifs</t>
  </si>
  <si>
    <t>Welcome to the San Antonio Spurs Fan Zone. Where we talk Spurs basketball all day, every day. Follow now if you're a Spurs fanatic!</t>
  </si>
  <si>
    <t>TV+event host, writer, lifetime film buff and MMA encyclopedia. I tweet pop culture, sports, cleverness and good vibes. My Instagram account isn't bad either.</t>
  </si>
  <si>
    <t>Nurse X Firefighter X Music buff X Movie junkie X Bookworm</t>
  </si>
  <si>
    <t>Angoulême, MDV. TeC handball ⚽️</t>
  </si>
  <si>
    <t>Follow @holdmyweeds #F4F</t>
  </si>
  <si>
    <t>#NBA Atlanta Hawks related Products #Tickets #AtlantaHawks #BasketBall #Ticket #Deals #Bargains #Forsale #onsale #Discount #Bestseller #Auction #Cheap #Hawks</t>
  </si>
  <si>
    <t>Tweets of news, views and more. http://t.co/xkgjFbKd6E is the premier website for news, sports and entertainment in the Madison area.</t>
  </si>
  <si>
    <t>Giornalista (Il Roma, @mattinodinapoli, @VAVEL_Italia), di e per sport. Fondatore e columnist di @Nba24Official e @il_numero10</t>
  </si>
  <si>
    <t>I code. I game. I mess with Ionic and Angular on a daily basis. $scopeBaby</t>
  </si>
  <si>
    <t>The home of the latest sports news, broadcast details, score updates and results - Channel 200 on your DStv decoder</t>
  </si>
  <si>
    <t>Big time lakers fan, NBA fan all around... One of my fav players ever is Robert Horry!!</t>
  </si>
  <si>
    <t>Cheap NBA Tickets at Ticket Slash!!!</t>
  </si>
  <si>
    <t>Todo sobre #futbol #noticias #videos #jugadores #champions #eurocopa #goles</t>
  </si>
  <si>
    <t>Los vídeos más divertidos | The most funny videos | Síguenos, compártenos, gracias :) if you like our tweets, please retweet, thank you! :)</t>
  </si>
  <si>
    <t>Welcome to this twitter where we crazy news</t>
  </si>
  <si>
    <t>I aggregate local Dallas and DFW news and events into one twitter feed, for you - its that simple.</t>
  </si>
  <si>
    <t>@DonnieWahlberg #78 
@WorldOfJohnny #92 
@JordanKnight #854 
@ScottGrimes #1892
I don't have boyfriends, I have complicaed love triangles!!</t>
  </si>
  <si>
    <t>ตามจังหวะอารมณ์ | Basketball is my life | Thanks for following me.</t>
  </si>
  <si>
    <t>The Twitter account of Patrick Downey. Also known as Mr. ESPN, The Sports Guy and The Downsta.</t>
  </si>
  <si>
    <t>#gowarriors</t>
  </si>
  <si>
    <t>Aim High Hardwork And Determination You Can Reach Your Dreams  The Future Is Waiting ※Belieber ※ League And Ball Is My Life.    ◎◎◎◎◎◎ ◎◎◎◎◎</t>
  </si>
  <si>
    <t>US News, World News, and Conservative Commentary</t>
  </si>
  <si>
    <t>Live Content Curated by top Dallas Mavericks Influencers (not affiliated with Dallas Mavericks)</t>
  </si>
  <si>
    <t>Un giorno da Gallo e 364 da Gallina !! 
Ho sentito degli spari in una via del centro quante stupide Galline che si azzuffano per niente !</t>
  </si>
  <si>
    <t>Just call me looney or call me flyght 5 #FAMILY FIRST #REBEL4LIFE #FLYGHTGANG #FLYGHT 5 Envision The Impossible</t>
  </si>
  <si>
    <t>アメリカプロバスケットボールリーグ NBA（National Basketball Association）の日本公式ツイッターアカウント。The official Twitter account of the NBA in Japan.</t>
  </si>
  <si>
    <t>GS Warriors sideline: CSN. NYLiberty: MSG. NCAA: PAC12. SF 49ers: CSN. Emmy Winner. Stanford Grad: BA, MA '10. 3 Final 4s. Pac12 DPOY '10.Nigerian Natl team '11</t>
  </si>
  <si>
    <t>PF/C GSW #5
Gators ALUM 07 CHAMPS 
#B.P.M.
#dubnation
#TMS
2015 NBA champion GSWarriors 
Get your mobuckets shirts 
https://t.co/atKrkiChNU</t>
  </si>
  <si>
    <t>Forward for the Golden State Warriors by way of Michigan State and Saginaw Michigan...
#TeamEazy</t>
  </si>
  <si>
    <t>Official Dallas Mavericks Twitter Page</t>
  </si>
  <si>
    <t>Official Twitter Page of NBA Africa</t>
  </si>
  <si>
    <t>Periodista, como arte y oficio. Quijotesco || KIA en Zona, Gigantes del Basket, Línea de Fondo NBA.</t>
  </si>
  <si>
    <t>Head Basketball Coach at @NABAIreland</t>
  </si>
  <si>
    <t>A basketball fan from China</t>
  </si>
  <si>
    <t>You can't win if you don't play.</t>
  </si>
  <si>
    <t>Welcome to the Golden State Warriors Fan Zone. Where we talk Warriors basketball all day, every day. Follow now if you're a Warriors fanatic!</t>
  </si>
  <si>
    <t>Living the #dallaslife and sharing the #positivity that comes with it. I've got news and more. part of the BHive news network @bhivec2 #bhive</t>
  </si>
  <si>
    <t>GS Warriors Fan Page. NOT linked to Official GS Warriors #Roaracle #GoldenState #WarriorsGround #LetsGoWarriors #DubNation #GoldenStateWarriors #Warriors</t>
  </si>
  <si>
    <t>Pronostici sportivi di calcio, tennis, basket, hockey, volley, pallanuoto, nuoto e tanti altri sport</t>
  </si>
  <si>
    <t>Confrontaquote offre un servizio di confronto quote su scommesse sportive, di tutti i bookmaker italiani. Trova la quota più alta, scommetti e vinci...</t>
  </si>
  <si>
    <t>Donde confien en ti SIEMPRE. Donde te valoren como mereces, ni mas, ni menos. Rie cuando puedas, llora cuando lo necesites.</t>
  </si>
  <si>
    <t>Jika kita mencintai seseorang, kita akan senantiasa mendoakannya walaupun dia tidak berada disisi kita.</t>
  </si>
  <si>
    <t>developer, photographer and a lover of online competitions</t>
  </si>
  <si>
    <t>Home to all Athletes! Follow us for the best news, motivational posts, and sports jokes!</t>
  </si>
  <si>
    <t>#Basketball Player For Golden State #Warriors, He is considered by some to be the greatest #shooter in #NBA history. #Sports #Sporting #Goods #Athlete #Espn #Go</t>
  </si>
  <si>
    <t>M.D., physiologist &amp; expert in human performance at Mayo, views my own</t>
  </si>
  <si>
    <t>Like my tweets? you can support my work by shopping on Amazon via this_x000D_
link. Thank you for being a good person :)_x000D_
http://t.co/L3zgUuJ3U4</t>
  </si>
  <si>
    <t>95 #CarregaBenfica ИИ'92</t>
  </si>
  <si>
    <t>#SF Giants, #Warriors, &amp; #49ers</t>
  </si>
  <si>
    <t>Olá! Sou um cara que gosta de gravar vídeos, sou apaixonado por jogos e acima de tudo, procuro me divertir com eles! Afinal jogos são para isso né!</t>
  </si>
  <si>
    <t>Me han votado como #LaBarbaMásSexyDeTwitter. De verdad. Y un día usé (correctamente) la palabra Francachelas.</t>
  </si>
  <si>
    <t>humble n respectful
who can stop me under the red light 
Facebook..OKYERE KWAME TAWIAH
instagram..@okyere_okt
whatsapp/viber +233240303359
BBM  7F738378</t>
  </si>
  <si>
    <t>We tweet the latest news about entertainment, technology, local and world's current events, business, startups, lifestyle and more...</t>
  </si>
  <si>
    <t>Jesús por sobre todo. Ingeniero Comercial. Dios guía mis sueños. Impossible is nothing. Fanático del deporte, más del tenis. Curso ITF 1 Coach Tennis.</t>
  </si>
  <si>
    <t>El Líder Mundial en Deportes en México. FB: ESPN Fans/ Instagram: ESPNmx/ Vine: ESPNmx/ ESPN Magazine iOS http://t.co/gK8qalb3gQ Android http://t.co/5hC2QIAfVN</t>
  </si>
  <si>
    <t>Το μεγαλύτερο ανεξάρτητο video hosting website!</t>
  </si>
  <si>
    <t>Jakarta</t>
  </si>
  <si>
    <t>dlvr.it &amp; twitterfeed.com</t>
  </si>
  <si>
    <t>INDONESIA</t>
  </si>
  <si>
    <t>Lhokseumawe, Aceh, Indonesia</t>
  </si>
  <si>
    <t>Paris Saint-Germain</t>
  </si>
  <si>
    <t>France</t>
  </si>
  <si>
    <t>East Coast</t>
  </si>
  <si>
    <t>Oakland, CA</t>
  </si>
  <si>
    <t>Afrique</t>
  </si>
  <si>
    <t>Global</t>
  </si>
  <si>
    <t>Swansea &amp; Cardiff</t>
  </si>
  <si>
    <t>United States</t>
  </si>
  <si>
    <t>Dallas, TX</t>
  </si>
  <si>
    <t>North Bellmore, NY</t>
  </si>
  <si>
    <t>MTL</t>
  </si>
  <si>
    <t>Wrong Island</t>
  </si>
  <si>
    <t>Everywhere</t>
  </si>
  <si>
    <t>Việt Nam</t>
  </si>
  <si>
    <t>San Bruno, CA</t>
  </si>
  <si>
    <t>Futog</t>
  </si>
  <si>
    <t>Lunel, Languedoc-Roussillon</t>
  </si>
  <si>
    <t>San Francisco, CA</t>
  </si>
  <si>
    <t>Dawnland</t>
  </si>
  <si>
    <t xml:space="preserve">Londres-Paris </t>
  </si>
  <si>
    <t>Cleveland, OH</t>
  </si>
  <si>
    <t>LaSalle Zoo/Real-City  █♥█</t>
  </si>
  <si>
    <t>Burbank, California</t>
  </si>
  <si>
    <t>facebook.com/TheWarriorNation</t>
  </si>
  <si>
    <t>Ankara</t>
  </si>
  <si>
    <t>Ponorogo</t>
  </si>
  <si>
    <t>Castro Valley, Ca</t>
  </si>
  <si>
    <t>San Francisco Bay Area</t>
  </si>
  <si>
    <t>Wadaslintang, Wonosobo, Jateng</t>
  </si>
  <si>
    <t>Paris &amp; Mada</t>
  </si>
  <si>
    <t>Port Harcourt, Nigeria</t>
  </si>
  <si>
    <t>San Luis Argentina</t>
  </si>
  <si>
    <t>University of Kentucky 2018</t>
  </si>
  <si>
    <t>Southern California</t>
  </si>
  <si>
    <t>Brazil / USA</t>
  </si>
  <si>
    <t>Redondo Beach CA.</t>
  </si>
  <si>
    <t>Clichy sous bois</t>
  </si>
  <si>
    <t>Indonesia</t>
  </si>
  <si>
    <t>Jogja</t>
  </si>
  <si>
    <t>Bangor</t>
  </si>
  <si>
    <t>City of London</t>
  </si>
  <si>
    <t>Sragen, Jawa Tengah, Indonesia</t>
  </si>
  <si>
    <t>In the front of Computer</t>
  </si>
  <si>
    <t>Wakefield</t>
  </si>
  <si>
    <t>Lincoln</t>
  </si>
  <si>
    <t>Liverpool</t>
  </si>
  <si>
    <t>Lichfield</t>
  </si>
  <si>
    <t>Bath</t>
  </si>
  <si>
    <t>Phoenix</t>
  </si>
  <si>
    <t>Iligan City, Northern Mindanao</t>
  </si>
  <si>
    <t>Server 404</t>
  </si>
  <si>
    <t>Heaven</t>
  </si>
  <si>
    <t>DUNIA KESUKSESAN</t>
  </si>
  <si>
    <t>Pengasih,KP,Yogyakarta</t>
  </si>
  <si>
    <t>City of gaff</t>
  </si>
  <si>
    <t>Maja City</t>
  </si>
  <si>
    <t>Bandung</t>
  </si>
  <si>
    <t>@liketheearth</t>
  </si>
  <si>
    <t>North Celebes-Indonesia</t>
  </si>
  <si>
    <t>Disini.</t>
  </si>
  <si>
    <t>Sampit-Malang-Salatiga</t>
  </si>
  <si>
    <t>Aincrad World</t>
  </si>
  <si>
    <t>taytay, philippines</t>
  </si>
  <si>
    <t>Nebraska</t>
  </si>
  <si>
    <t>Followback</t>
  </si>
  <si>
    <t>Tanjung-Tabalong</t>
  </si>
  <si>
    <t>Batang,Central Java, Indonesia</t>
  </si>
  <si>
    <t>Banjarnegara, Jawa Tengah</t>
  </si>
  <si>
    <t>AHAY di Bola</t>
  </si>
  <si>
    <t>Purwakarta, Jawa Barat</t>
  </si>
  <si>
    <t>Ayo follow sebelum Ketinggalan</t>
  </si>
  <si>
    <t>MILAN - Tegal (ITALY, JaTeng)</t>
  </si>
  <si>
    <t>ɪɴᴅᴏɴᴇsɪᴀ</t>
  </si>
  <si>
    <t>Negara - bali</t>
  </si>
  <si>
    <t xml:space="preserve">music presents </t>
  </si>
  <si>
    <t>K   E   B   U   M   E   N</t>
  </si>
  <si>
    <t>Semarang</t>
  </si>
  <si>
    <t>Yogyakarta</t>
  </si>
  <si>
    <t>Garut</t>
  </si>
  <si>
    <t>Kauneran-Sonder</t>
  </si>
  <si>
    <t>Dans ta tête</t>
  </si>
  <si>
    <t>Paris / Bordeaux</t>
  </si>
  <si>
    <t>JAKARTA</t>
  </si>
  <si>
    <t>Manchesternesia</t>
  </si>
  <si>
    <t>San Francisco, California</t>
  </si>
  <si>
    <t>Metro TV Kedoya, Jakarta</t>
  </si>
  <si>
    <t>Bengkulu</t>
  </si>
  <si>
    <t>Ntsaouéni</t>
  </si>
  <si>
    <t>Tengah Lapangan</t>
  </si>
  <si>
    <t>Central Java, Purwokerto</t>
  </si>
  <si>
    <t>Bekasi</t>
  </si>
  <si>
    <t>TEGAL</t>
  </si>
  <si>
    <t>Kab.Karawang</t>
  </si>
  <si>
    <t>Earth</t>
  </si>
  <si>
    <t>all around the world</t>
  </si>
  <si>
    <t>Cimahi,Bandung</t>
  </si>
  <si>
    <t>└α ♏€ℓ♏€ℓαĐα•̸-̶̶►™δw€€tړ</t>
  </si>
  <si>
    <t>World</t>
  </si>
  <si>
    <t>Samarinda, Indo, World</t>
  </si>
  <si>
    <t>Storybrooke</t>
  </si>
  <si>
    <t>komplek alfa indah jaksel</t>
  </si>
  <si>
    <t>CVL</t>
  </si>
  <si>
    <t>@koranolahraga</t>
  </si>
  <si>
    <t>h</t>
  </si>
  <si>
    <t>Grounds</t>
  </si>
  <si>
    <t>Purwokerto, Indonesia</t>
  </si>
  <si>
    <t>Dari Situs terpercaya || Owner</t>
  </si>
  <si>
    <t>DKI Jakarta Indonesia</t>
  </si>
  <si>
    <t>ÜT: -0.93501,100.35265</t>
  </si>
  <si>
    <t>Bangkok</t>
  </si>
  <si>
    <t>YK</t>
  </si>
  <si>
    <t>#IGY  #YSRP #FYRP</t>
  </si>
  <si>
    <t>Lapangan Hijau</t>
  </si>
  <si>
    <t>Planet Sport Center</t>
  </si>
  <si>
    <t>indonesia.jakarta</t>
  </si>
  <si>
    <t>SAN FRANCISCO</t>
  </si>
  <si>
    <t>world</t>
  </si>
  <si>
    <t>Bali</t>
  </si>
  <si>
    <t>Jakarta, Indonesia</t>
  </si>
  <si>
    <t>Lampung, Indonesia</t>
  </si>
  <si>
    <t>Tabanan-Bali</t>
  </si>
  <si>
    <t>MAKASSAR</t>
  </si>
  <si>
    <t>Banjarmasin - indonesia</t>
  </si>
  <si>
    <t>Lokasi</t>
  </si>
  <si>
    <t xml:space="preserve">Perumahan Kuta Permai 2 No.9 </t>
  </si>
  <si>
    <t>Sanitarium</t>
  </si>
  <si>
    <t>Didalem Sempak</t>
  </si>
  <si>
    <t>Kalianda, Lampung</t>
  </si>
  <si>
    <t>SF - ATL - CHI</t>
  </si>
  <si>
    <t>Draper, Utah</t>
  </si>
  <si>
    <t>Makassar</t>
  </si>
  <si>
    <t>error 404: Location not found</t>
  </si>
  <si>
    <t>indonesia</t>
  </si>
  <si>
    <t xml:space="preserve">Indonesia </t>
  </si>
  <si>
    <t>Balikapan,Indonesia</t>
  </si>
  <si>
    <t>Indonesian</t>
  </si>
  <si>
    <t>Bandung, Indonesia</t>
  </si>
  <si>
    <t xml:space="preserve">Bandung </t>
  </si>
  <si>
    <t>DiMejaBelajar♬</t>
  </si>
  <si>
    <t>Endonesiah</t>
  </si>
  <si>
    <t>Purwokerto</t>
  </si>
  <si>
    <t>Ngimbang</t>
  </si>
  <si>
    <t>Manchester Is Red!</t>
  </si>
  <si>
    <t>wonogiri jawa tengah indonesia</t>
  </si>
  <si>
    <t>twitter</t>
  </si>
  <si>
    <t>Banten</t>
  </si>
  <si>
    <t>sungai raya</t>
  </si>
  <si>
    <t>SEMARANG</t>
  </si>
  <si>
    <t xml:space="preserve"> #Kediri</t>
  </si>
  <si>
    <t xml:space="preserve">Berita </t>
  </si>
  <si>
    <t>Ciamis, West Java</t>
  </si>
  <si>
    <t>❝ ygu ✖ ikonicteam ✖ imvip ❞</t>
  </si>
  <si>
    <t>semarang</t>
  </si>
  <si>
    <t>♥Surabaya,Indonesia★</t>
  </si>
  <si>
    <t>Kandangan, Kalimantan Selatan</t>
  </si>
  <si>
    <t>Bandung - Indonesia</t>
  </si>
  <si>
    <t>DKI Jakarta, Indonesia</t>
  </si>
  <si>
    <t>Manchester</t>
  </si>
  <si>
    <t xml:space="preserve">Pandeglang </t>
  </si>
  <si>
    <t xml:space="preserve"> ÜT:-6.186977, 106.759125</t>
  </si>
  <si>
    <t xml:space="preserve">We Are Anonymous </t>
  </si>
  <si>
    <t>Cimahi</t>
  </si>
  <si>
    <t>Yogyakarta - Indonesia</t>
  </si>
  <si>
    <t>München</t>
  </si>
  <si>
    <t>Thailand</t>
  </si>
  <si>
    <t>NY</t>
  </si>
  <si>
    <t>Phoenix, AZ</t>
  </si>
  <si>
    <t>Radnor PA</t>
  </si>
  <si>
    <t>london, uk</t>
  </si>
  <si>
    <t>US - UK</t>
  </si>
  <si>
    <t xml:space="preserve">Hunt Avenue </t>
  </si>
  <si>
    <t>Unavailable</t>
  </si>
  <si>
    <t>Ozark, MO</t>
  </si>
  <si>
    <t>Indonesian , Jakarta</t>
  </si>
  <si>
    <t>Harlingen, TX</t>
  </si>
  <si>
    <t>sumedang, jawabarat, indonesia</t>
  </si>
  <si>
    <t>bandung</t>
  </si>
  <si>
    <t>Salatiga</t>
  </si>
  <si>
    <t>Medan; North Sumatra, Indonesi</t>
  </si>
  <si>
    <t>Dabo, Singkep</t>
  </si>
  <si>
    <t>Riau, Pekanbaru</t>
  </si>
  <si>
    <t>Palembang</t>
  </si>
  <si>
    <t>Surabaya</t>
  </si>
  <si>
    <t>Medan</t>
  </si>
  <si>
    <t>Dumai</t>
  </si>
  <si>
    <t>ÜT: 5.216194, 97.060884</t>
  </si>
  <si>
    <t>  Indonesia &amp; Dunia</t>
  </si>
  <si>
    <t>• Lamongan - East Java •</t>
  </si>
  <si>
    <t>Indonesia, Jakarta</t>
  </si>
  <si>
    <t>pamulang,tanggerang selatan</t>
  </si>
  <si>
    <t>bandung, jawa barat indonesia</t>
  </si>
  <si>
    <t>Lamongan, Jatim - Indonesia</t>
  </si>
  <si>
    <t xml:space="preserve">Lokasi? Ciga rek ka imah wae </t>
  </si>
  <si>
    <t>Didieuwae~</t>
  </si>
  <si>
    <t>jabotabek</t>
  </si>
  <si>
    <t>Pati Van Java</t>
  </si>
  <si>
    <t>Binjai</t>
  </si>
  <si>
    <t>Worldwide</t>
  </si>
  <si>
    <t>San Jose</t>
  </si>
  <si>
    <t>VHS Mandalahayu 304!</t>
  </si>
  <si>
    <t>Indonesia - United Kingdom</t>
  </si>
  <si>
    <t>Lamongan, East Java</t>
  </si>
  <si>
    <t>Kota Pekanbaru</t>
  </si>
  <si>
    <t>Bogor, West Java</t>
  </si>
  <si>
    <t>tanjung Benoa, bali</t>
  </si>
  <si>
    <t>Ubud, Bali</t>
  </si>
  <si>
    <t>Lithuania</t>
  </si>
  <si>
    <t xml:space="preserve">Lyon </t>
  </si>
  <si>
    <t>Oracle Arena</t>
  </si>
  <si>
    <t xml:space="preserve">Big </t>
  </si>
  <si>
    <t>Twitter</t>
  </si>
  <si>
    <t>Kailua, HI</t>
  </si>
  <si>
    <t>Ryan Kelly - 1st Ballot HOF</t>
  </si>
  <si>
    <t xml:space="preserve">Old Trafford </t>
  </si>
  <si>
    <t>Bay Area ✈️ Arizona State</t>
  </si>
  <si>
    <t>Polska</t>
  </si>
  <si>
    <t>North America</t>
  </si>
  <si>
    <t>Kigali-Rwanda</t>
  </si>
  <si>
    <t>San Jose, CA</t>
  </si>
  <si>
    <t>Foster City CA</t>
  </si>
  <si>
    <t>Ft Worth Texas</t>
  </si>
  <si>
    <t>ÜT: 39.980098,-74.771287</t>
  </si>
  <si>
    <t xml:space="preserve">Paris </t>
  </si>
  <si>
    <t>Dallas</t>
  </si>
  <si>
    <t>Munich, Germany.</t>
  </si>
  <si>
    <t>Sao Paulo, Brazil</t>
  </si>
  <si>
    <t>Borussia Mönchengladbach</t>
  </si>
  <si>
    <t>All over the world</t>
  </si>
  <si>
    <t xml:space="preserve">Belahan dunia </t>
  </si>
  <si>
    <t>indonesia,depok</t>
  </si>
  <si>
    <t>Madison, Wisconsin</t>
  </si>
  <si>
    <t>Bristol, CT</t>
  </si>
  <si>
    <t>☆ カタルーニャ</t>
  </si>
  <si>
    <t>Lilongwe,Malawi</t>
  </si>
  <si>
    <t>Ludhiana</t>
  </si>
  <si>
    <t xml:space="preserve">California, San Francisco </t>
  </si>
  <si>
    <t xml:space="preserve">Canada, St. John&amp;#39;s </t>
  </si>
  <si>
    <t>San Jose, California</t>
  </si>
  <si>
    <t>Kotka, Suomi</t>
  </si>
  <si>
    <t>Oakland, Ca</t>
  </si>
  <si>
    <t>Te esperamos en</t>
  </si>
  <si>
    <t>Madrid / La Rioja</t>
  </si>
  <si>
    <t>Bucharest, Bucureşti</t>
  </si>
  <si>
    <t>Golden State</t>
  </si>
  <si>
    <t>Madison, WI</t>
  </si>
  <si>
    <t>Palma de Mallorca</t>
  </si>
  <si>
    <t>Jaffa Port, Israel</t>
  </si>
  <si>
    <t>Saint-Etienne-au-Mont</t>
  </si>
  <si>
    <t>Germany</t>
  </si>
  <si>
    <t>Bosnia and Herzegovina</t>
  </si>
  <si>
    <t>Crete, Greece</t>
  </si>
  <si>
    <t xml:space="preserve">  Wyoming</t>
  </si>
  <si>
    <t>United States, North Dakota</t>
  </si>
  <si>
    <t>Las Vegas</t>
  </si>
  <si>
    <t>Indio, CA</t>
  </si>
  <si>
    <t>Harare, Zimbabwe</t>
  </si>
  <si>
    <t>Sofia, Bulgaria</t>
  </si>
  <si>
    <t>Cali</t>
  </si>
  <si>
    <t>Call For Location Near You!</t>
  </si>
  <si>
    <t>夢の中にある扉の前</t>
  </si>
  <si>
    <t>İstanbul</t>
  </si>
  <si>
    <t>İstanbul - Türkiye</t>
  </si>
  <si>
    <t>Vacaria/RS</t>
  </si>
  <si>
    <t>Hong Kong</t>
  </si>
  <si>
    <t>Kansas City</t>
  </si>
  <si>
    <t>Los Angeles</t>
  </si>
  <si>
    <t xml:space="preserve">Saint Louis Mo </t>
  </si>
  <si>
    <t>Los Angeles, CA</t>
  </si>
  <si>
    <t>istanbul</t>
  </si>
  <si>
    <t>Silicon Valley, USA</t>
  </si>
  <si>
    <t>Sacramento, California</t>
  </si>
  <si>
    <t>A galaxy far, far away</t>
  </si>
  <si>
    <t>Decatur, GA</t>
  </si>
  <si>
    <t>Philips Arena</t>
  </si>
  <si>
    <t>Paradise</t>
  </si>
  <si>
    <t>Latvia</t>
  </si>
  <si>
    <t>Philippines</t>
  </si>
  <si>
    <t>Lagos, Nigeria</t>
  </si>
  <si>
    <t>NEW YORK CITY</t>
  </si>
  <si>
    <t>San Rafael, CA</t>
  </si>
  <si>
    <t xml:space="preserve">sUr del mUndo </t>
  </si>
  <si>
    <t>Santiago, Chile</t>
  </si>
  <si>
    <t>Valparaíso, Chile</t>
  </si>
  <si>
    <t>Santiago de Chile</t>
  </si>
  <si>
    <t>Mondragone</t>
  </si>
  <si>
    <t>Herndon, VA</t>
  </si>
  <si>
    <t>Texas, USA</t>
  </si>
  <si>
    <t>Buenos Aires</t>
  </si>
  <si>
    <t>[Beta Release]</t>
  </si>
  <si>
    <t>Kanhangad-</t>
  </si>
  <si>
    <t>Sheboygan Falls, WI</t>
  </si>
  <si>
    <t xml:space="preserve">São Paulo - Brasil </t>
  </si>
  <si>
    <t>OAKLAND/WORLDWIDE</t>
  </si>
  <si>
    <t xml:space="preserve">California </t>
  </si>
  <si>
    <t>Vorrei saperlo anche io</t>
  </si>
  <si>
    <t>Chile</t>
  </si>
  <si>
    <t>on the net</t>
  </si>
  <si>
    <t xml:space="preserve"> Indonesia</t>
  </si>
  <si>
    <t>#MXFIDN</t>
  </si>
  <si>
    <t>Jakarta,Indonesia</t>
  </si>
  <si>
    <t>CP: @karelhendikaa</t>
  </si>
  <si>
    <t xml:space="preserve">Rumah </t>
  </si>
  <si>
    <t>Pangkajene, Sulawesi Selatan</t>
  </si>
  <si>
    <t>jakarta,indonesia</t>
  </si>
  <si>
    <t>earth</t>
  </si>
  <si>
    <t>Area TimeLine</t>
  </si>
  <si>
    <t>Tanah Air Indonesia</t>
  </si>
  <si>
    <t>MNC Plaza-Kebon Sirih-Jakarta</t>
  </si>
  <si>
    <t>In your twitter</t>
  </si>
  <si>
    <t>SELONG, LOMBOK INDONESIA</t>
  </si>
  <si>
    <t>south kalimantan indonesian</t>
  </si>
  <si>
    <t>London, United Kingdom</t>
  </si>
  <si>
    <t>Pelaihari, Kal-Sel , Indonesia</t>
  </si>
  <si>
    <t xml:space="preserve"> ÜT: -6.2567913,106.8201240</t>
  </si>
  <si>
    <t>Batam - Pekanbaru - Medan</t>
  </si>
  <si>
    <t>Berlin</t>
  </si>
  <si>
    <t>Atlanta, GA</t>
  </si>
  <si>
    <t>L.A./Madrid</t>
  </si>
  <si>
    <t>UK</t>
  </si>
  <si>
    <t>JAPAN 岩手</t>
  </si>
  <si>
    <t>Dallas, Texas</t>
  </si>
  <si>
    <t>Cluj-Napoca, România</t>
  </si>
  <si>
    <t>santo domingo</t>
  </si>
  <si>
    <t>San Francisco</t>
  </si>
  <si>
    <t>Republic of the Philippines</t>
  </si>
  <si>
    <t>Santiago y Concepción</t>
  </si>
  <si>
    <t>España</t>
  </si>
  <si>
    <t>Picardy Place</t>
  </si>
  <si>
    <t>Alba Iulia, Alba</t>
  </si>
  <si>
    <t>Serra, Espírito Santo</t>
  </si>
  <si>
    <t>Los Teques Edo. Miranda Vzla</t>
  </si>
  <si>
    <t>Ciudad Real</t>
  </si>
  <si>
    <t>Lø$Mĭΐиå CĭŦҸ Thunder</t>
  </si>
  <si>
    <t>諦めたらそこで試合終了だよ</t>
  </si>
  <si>
    <t>Navotas City</t>
  </si>
  <si>
    <t>Portland, OR</t>
  </si>
  <si>
    <t>Kanchanaburi, Thailand</t>
  </si>
  <si>
    <t>Dubai, UAE, Middle East</t>
  </si>
  <si>
    <t>villeurbanne</t>
  </si>
  <si>
    <t>The West Wing of the White Hou</t>
  </si>
  <si>
    <t>Little Rock, AR</t>
  </si>
  <si>
    <t>San Antonio, TX</t>
  </si>
  <si>
    <t>Manila</t>
  </si>
  <si>
    <t>I follow all back!</t>
  </si>
  <si>
    <t>Giornalista</t>
  </si>
  <si>
    <t>running from GC on the heap...</t>
  </si>
  <si>
    <t>World of Champions</t>
  </si>
  <si>
    <t>Fontana CA!</t>
  </si>
  <si>
    <t>WorldWide</t>
  </si>
  <si>
    <t>Anaheim, CA</t>
  </si>
  <si>
    <t>Chicago, IL</t>
  </si>
  <si>
    <t xml:space="preserve">Italy </t>
  </si>
  <si>
    <t>milwaukee</t>
  </si>
  <si>
    <t>Japan</t>
  </si>
  <si>
    <t>Queens holla!  IG/Snap:rosgo21</t>
  </si>
  <si>
    <t>ST.petersburg,fl</t>
  </si>
  <si>
    <t>Africa</t>
  </si>
  <si>
    <t>Madrid</t>
  </si>
  <si>
    <t>Dublin, Ireland</t>
  </si>
  <si>
    <t>Connecticut, USA</t>
  </si>
  <si>
    <t>Dallas-Fort Worth, USA</t>
  </si>
  <si>
    <t xml:space="preserve">Tenggarong
</t>
  </si>
  <si>
    <t>London, England</t>
  </si>
  <si>
    <t>Lisboa - Portugal</t>
  </si>
  <si>
    <t>I'm Still Alive</t>
  </si>
  <si>
    <t>Raccon City - USA</t>
  </si>
  <si>
    <t>Madrid, Spain</t>
  </si>
  <si>
    <t>GHANA/ACHIMOTA</t>
  </si>
  <si>
    <t>Villamayor de Campos</t>
  </si>
  <si>
    <t>México</t>
  </si>
  <si>
    <t>Greece</t>
  </si>
  <si>
    <t>http://t.co/5uxlzfiMJr</t>
  </si>
  <si>
    <t>http://t.co/gJQW9sApgw</t>
  </si>
  <si>
    <t>https://t.co/WE9SiGgcH8</t>
  </si>
  <si>
    <t>http://t.co/JKzHflwr1n</t>
  </si>
  <si>
    <t>https://t.co/pc3ZKHmgZb</t>
  </si>
  <si>
    <t>http://t.co/EgC9y05vT9</t>
  </si>
  <si>
    <t>http://t.co/CIF9Dte2lP</t>
  </si>
  <si>
    <t>https://t.co/TmrJzmHz1H</t>
  </si>
  <si>
    <t>http://t.co/BRPNXKRD3a</t>
  </si>
  <si>
    <t>http://t.co/F3fLcfnBVf</t>
  </si>
  <si>
    <t>http://t.co/KbMUDNoEHw</t>
  </si>
  <si>
    <t>http://t.co/ZYiWWx1BtB</t>
  </si>
  <si>
    <t>http://t.co/5eo5iilHoQ</t>
  </si>
  <si>
    <t>http://t.co/krBlSiTgZD</t>
  </si>
  <si>
    <t>http://t.co/OkCirHVqro</t>
  </si>
  <si>
    <t>https://t.co/NuJOpZy3MI</t>
  </si>
  <si>
    <t>http://t.co/p0ljHDESaI</t>
  </si>
  <si>
    <t>http://t.co/4IIrHFEAGJ</t>
  </si>
  <si>
    <t>http://t.co/u9CCdcLvut</t>
  </si>
  <si>
    <t>http://t.co/tqCMQHHys7</t>
  </si>
  <si>
    <t>https://t.co/MrfI1E9g7T</t>
  </si>
  <si>
    <t>http://t.co/ytPz8Ymqu9</t>
  </si>
  <si>
    <t>http://t.co/w2D42S0LrR</t>
  </si>
  <si>
    <t>http://t.co/7IE9I8VVGb</t>
  </si>
  <si>
    <t>http://t.co/NGfd1Tqn5Q</t>
  </si>
  <si>
    <t>https://t.co/5okguYL8go</t>
  </si>
  <si>
    <t>https://t.co/qOVOypwIME</t>
  </si>
  <si>
    <t>http://t.co/t2WJ65jMiA</t>
  </si>
  <si>
    <t>https://t.co/3n0rLkxJSA</t>
  </si>
  <si>
    <t>http://t.co/0p3fgXzcvb</t>
  </si>
  <si>
    <t>https://t.co/4X9znT9XoJ</t>
  </si>
  <si>
    <t>https://t.co/qA29obudxU</t>
  </si>
  <si>
    <t>http://t.co/vXqrbQkUbD</t>
  </si>
  <si>
    <t>http://t.co/iUANOBwpKc</t>
  </si>
  <si>
    <t>http://t.co/qVH1HZWMKp</t>
  </si>
  <si>
    <t>http://t.co/FvRzKap61M</t>
  </si>
  <si>
    <t>http://t.co/otg0sJpl1o</t>
  </si>
  <si>
    <t>http://t.co/HBLOKcf91y</t>
  </si>
  <si>
    <t>http://t.co/lfzlyEf9wF</t>
  </si>
  <si>
    <t>https://t.co/liS4VQx8Kb</t>
  </si>
  <si>
    <t>https://t.co/YXz2pBkxdH</t>
  </si>
  <si>
    <t>http://t.co/0Ctc3boqr4</t>
  </si>
  <si>
    <t>https://t.co/d852IkciXi</t>
  </si>
  <si>
    <t>http://t.co/VCLxSNv3BM</t>
  </si>
  <si>
    <t>http://t.co/nbEUrHrIe1</t>
  </si>
  <si>
    <t>http://t.co/7arraVQq3L</t>
  </si>
  <si>
    <t>http://t.co/iFRxIo2gSv</t>
  </si>
  <si>
    <t>http://t.co/FXtdHMF98C</t>
  </si>
  <si>
    <t>http://t.co/rerS6DlD2t</t>
  </si>
  <si>
    <t>http://t.co/cr9eQ3w156</t>
  </si>
  <si>
    <t>http://t.co/9RHuTmvrlP</t>
  </si>
  <si>
    <t>http://t.co/ppvJ5i84x2</t>
  </si>
  <si>
    <t>http://t.co/2WeumkE5kO</t>
  </si>
  <si>
    <t>http://t.co/ipAOKXJb7W</t>
  </si>
  <si>
    <t>http://t.co/FCDCIRfdMY</t>
  </si>
  <si>
    <t>https://t.co/Q2VeUUZW2Q</t>
  </si>
  <si>
    <t>https://t.co/KIcKHaaV6S</t>
  </si>
  <si>
    <t>http://t.co/NsLqcV7dvh</t>
  </si>
  <si>
    <t>https://t.co/MUbs3DymKK</t>
  </si>
  <si>
    <t>http://t.co/woGzaeOIWb</t>
  </si>
  <si>
    <t>https://t.co/iAEiMX6U5i</t>
  </si>
  <si>
    <t>http://t.co/6CTdYVcKrB</t>
  </si>
  <si>
    <t>https://t.co/LHEp9o6vnk</t>
  </si>
  <si>
    <t>http://t.co/xURjCIcN4e</t>
  </si>
  <si>
    <t>http://t.co/3NnTQxGNSb</t>
  </si>
  <si>
    <t>http://t.co/L2avilgeHU</t>
  </si>
  <si>
    <t>http://t.co/yHzpVYHTio</t>
  </si>
  <si>
    <t>http://t.co/gjy2i3twhs</t>
  </si>
  <si>
    <t>http://t.co/jlSGdWdN0g</t>
  </si>
  <si>
    <t>http://t.co/GsugKK47VP</t>
  </si>
  <si>
    <t>http://t.co/2WqKCGavD9</t>
  </si>
  <si>
    <t>http://t.co/pCdTAK82E1</t>
  </si>
  <si>
    <t>https://t.co/dDHp5wuThl</t>
  </si>
  <si>
    <t>http://t.co/hwfpPafgWg</t>
  </si>
  <si>
    <t>http://t.co/UO2uklHKND</t>
  </si>
  <si>
    <t>http://t.co/1VWDRa6JcG</t>
  </si>
  <si>
    <t>http://t.co/fgP2ueyDsr</t>
  </si>
  <si>
    <t>http://t.co/qjLjwwuQL8</t>
  </si>
  <si>
    <t>http://t.co/MgqqEDLaa0</t>
  </si>
  <si>
    <t>http://t.co/GJmAzEdHkd</t>
  </si>
  <si>
    <t>http://t.co/0y9T7qc9Ah</t>
  </si>
  <si>
    <t>http://t.co/zbEG7DL0ZJ</t>
  </si>
  <si>
    <t>http://t.co/6VbSU0yV4L</t>
  </si>
  <si>
    <t>http://t.co/QCw3LYYzF3</t>
  </si>
  <si>
    <t>http://t.co/X4lOZq7cOk</t>
  </si>
  <si>
    <t>http://t.co/cQvtN93i5e</t>
  </si>
  <si>
    <t>https://t.co/gxWLbd9BOY</t>
  </si>
  <si>
    <t>http://t.co/bUwy53MYgK</t>
  </si>
  <si>
    <t>http://t.co/rcu85cMMtE</t>
  </si>
  <si>
    <t>http://t.co/pyewCZOVqj</t>
  </si>
  <si>
    <t>https://t.co/uDU2mZI5iK</t>
  </si>
  <si>
    <t>http://t.co/9zdHWPDLSy</t>
  </si>
  <si>
    <t>http://t.co/zUDIUwkUGg</t>
  </si>
  <si>
    <t>https://t.co/F1j3tHuXe2</t>
  </si>
  <si>
    <t>https://t.co/H3kGYYJVrY</t>
  </si>
  <si>
    <t>https://t.co/PUrHrbd3uk</t>
  </si>
  <si>
    <t>http://t.co/lo70IMa7Pn</t>
  </si>
  <si>
    <t>http://t.co/XSrZzCo3c3</t>
  </si>
  <si>
    <t>http://t.co/efCfcgdzhM</t>
  </si>
  <si>
    <t>http://t.co/3rGYqdH4l3</t>
  </si>
  <si>
    <t>http://t.co/W1A3QWfoPI</t>
  </si>
  <si>
    <t>http://t.co/RRDgkHL78U</t>
  </si>
  <si>
    <t>http://t.co/JlhtxmLGZ7</t>
  </si>
  <si>
    <t>http://t.co/B9PcPp1VM5</t>
  </si>
  <si>
    <t>https://t.co/Oaf9BxGvc2</t>
  </si>
  <si>
    <t>http://t.co/r8b9HyqPAF</t>
  </si>
  <si>
    <t>http://t.co/oIID6RTWZC</t>
  </si>
  <si>
    <t>http://t.co/oUW04VYPvM</t>
  </si>
  <si>
    <t>http://t.co/O60DOGDsLE</t>
  </si>
  <si>
    <t>http://t.co/PxSKpjG158</t>
  </si>
  <si>
    <t>http://t.co/hewmHSM7yJ</t>
  </si>
  <si>
    <t>http://t.co/YKnru512R2</t>
  </si>
  <si>
    <t>http://t.co/iDLTRlGgWR</t>
  </si>
  <si>
    <t>https://t.co/ifeKs4LebW</t>
  </si>
  <si>
    <t>http://t.co/SM9jscy3kx</t>
  </si>
  <si>
    <t>http://t.co/OYMn4aOzNr</t>
  </si>
  <si>
    <t>https://t.co/Ug29GypM4S</t>
  </si>
  <si>
    <t>https://t.co/zKWAHHpNHv</t>
  </si>
  <si>
    <t>https://t.co/2VCFXgU63k</t>
  </si>
  <si>
    <t>http://t.co/r7u3LJRoFb</t>
  </si>
  <si>
    <t>http://t.co/xcjvgMCeUK</t>
  </si>
  <si>
    <t>http://t.co/ZlIBd6wb8S</t>
  </si>
  <si>
    <t>http://t.co/UsMWlqEEoR</t>
  </si>
  <si>
    <t>http://t.co/Pkt4L0FIU9</t>
  </si>
  <si>
    <t>http://t.co/NN4MCXK08g</t>
  </si>
  <si>
    <t>http://t.co/sDJHGPUuBm</t>
  </si>
  <si>
    <t>http://t.co/txDVeZAsvM</t>
  </si>
  <si>
    <t>http://t.co/iYOBwSznF5</t>
  </si>
  <si>
    <t>http://t.co/qa8H4NHPXz</t>
  </si>
  <si>
    <t>http://t.co/wlsHamcsFV</t>
  </si>
  <si>
    <t>http://t.co/9ysWkuAJqe</t>
  </si>
  <si>
    <t>https://t.co/LCP7W5NkNa</t>
  </si>
  <si>
    <t>http://t.co/zEcG4T5Yrm</t>
  </si>
  <si>
    <t>http://t.co/pq2jnVxwuN</t>
  </si>
  <si>
    <t>http://t.co/vZzftAN6cq</t>
  </si>
  <si>
    <t>http://t.co/RyctEz57hE</t>
  </si>
  <si>
    <t>http://t.co/tO0LU7x9s2</t>
  </si>
  <si>
    <t>http://t.co/vJYKTCjxtO</t>
  </si>
  <si>
    <t>http://t.co/LEEF55hm5i</t>
  </si>
  <si>
    <t>http://t.co/2NU8T5KDwV</t>
  </si>
  <si>
    <t>http://t.co/okz4OJWKR6</t>
  </si>
  <si>
    <t>http://t.co/YahElb7XBq</t>
  </si>
  <si>
    <t>https://t.co/Lsr4KxzfjL</t>
  </si>
  <si>
    <t>http://t.co/cXxqACJ4a3</t>
  </si>
  <si>
    <t>http://t.co/rdLEQU5gSD</t>
  </si>
  <si>
    <t>https://t.co/X16ORzrpZ6</t>
  </si>
  <si>
    <t>https://t.co/65QzAq3Ixj</t>
  </si>
  <si>
    <t>http://t.co/dJiB9vjurw</t>
  </si>
  <si>
    <t>http://t.co/QfRD7p1vWv</t>
  </si>
  <si>
    <t>http://t.co/P6FqbBGH59</t>
  </si>
  <si>
    <t>https://t.co/UjaaBDcFj8</t>
  </si>
  <si>
    <t>https://t.co/zz8tlkLG1M</t>
  </si>
  <si>
    <t>https://t.co/dOLJjYVDs5</t>
  </si>
  <si>
    <t>http://t.co/58akITkTyn</t>
  </si>
  <si>
    <t>http://t.co/F5w9cd40Gz</t>
  </si>
  <si>
    <t>https://t.co/zDaXqvF64p</t>
  </si>
  <si>
    <t>http://t.co/wl9G0ZhFzp</t>
  </si>
  <si>
    <t>https://t.co/BYaFXXXEOn</t>
  </si>
  <si>
    <t>http://t.co/mkdmZBDoFK</t>
  </si>
  <si>
    <t>http://t.co/F8yP0AbnYK</t>
  </si>
  <si>
    <t>http://t.co/cPEPsGW63K</t>
  </si>
  <si>
    <t>https://t.co/oJ8zKIz25O</t>
  </si>
  <si>
    <t>https://t.co/idX6i8DTie</t>
  </si>
  <si>
    <t>http://t.co/knUtLdPPlU</t>
  </si>
  <si>
    <t>http://t.co/zu5NGpExnG</t>
  </si>
  <si>
    <t>https://t.co/C51hW0kGU4</t>
  </si>
  <si>
    <t>http://t.co/SP8oevGvKl</t>
  </si>
  <si>
    <t>http://t.co/RwKuFKxU1E</t>
  </si>
  <si>
    <t>http://t.co/m1ftrJUn</t>
  </si>
  <si>
    <t>http://t.co/ccdLLPi4dB</t>
  </si>
  <si>
    <t>https://t.co/M9npxmYTj6</t>
  </si>
  <si>
    <t>http://t.co/7thbk2N51M</t>
  </si>
  <si>
    <t>http://t.co/Z3JOKIYzYa</t>
  </si>
  <si>
    <t>http://t.co/K8CtNwVsVb</t>
  </si>
  <si>
    <t>http://t.co/x6zRHbQ0DR</t>
  </si>
  <si>
    <t>http://t.co/g0QwslmMNJ</t>
  </si>
  <si>
    <t>http://t.co/Ck34f6vj0n</t>
  </si>
  <si>
    <t>https://t.co/E0I8o2x7Ld</t>
  </si>
  <si>
    <t>http://t.co/raFrxi89OH</t>
  </si>
  <si>
    <t>https://t.co/Z5MMvPvlno</t>
  </si>
  <si>
    <t>http://t.co/az7uwx1alf</t>
  </si>
  <si>
    <t>http://t.co/ESe5bRZLCe</t>
  </si>
  <si>
    <t>http://t.co/JoAWX6PgAW</t>
  </si>
  <si>
    <t>http://t.co/jfLm08T7XE</t>
  </si>
  <si>
    <t>http://t.co/PPYMZUARvR</t>
  </si>
  <si>
    <t>https://t.co/ijPvsfU4BS</t>
  </si>
  <si>
    <t>http://t.co/knMB7vaufK</t>
  </si>
  <si>
    <t>https://t.co/lJGTKUSpr5</t>
  </si>
  <si>
    <t>http://t.co/m28v4BZpL8</t>
  </si>
  <si>
    <t>http://t.co/oNDcHhLIIj</t>
  </si>
  <si>
    <t>http://t.co/ptE3ajMAuc</t>
  </si>
  <si>
    <t>http://t.co/ApibT1DpAt</t>
  </si>
  <si>
    <t>https://t.co/dqEVXMpdLN</t>
  </si>
  <si>
    <t>https://t.co/PLmu9T9ngo</t>
  </si>
  <si>
    <t>http://t.co/SusLIHb8S3</t>
  </si>
  <si>
    <t>https://t.co/g27Xgej3Uc</t>
  </si>
  <si>
    <t>http://t.co/VUDSYbsIMG</t>
  </si>
  <si>
    <t>http://t.co/0a47cprkQq</t>
  </si>
  <si>
    <t>http://t.co/Lti46ouHM9</t>
  </si>
  <si>
    <t>https://t.co/nu2kLp7MGl</t>
  </si>
  <si>
    <t>http://t.co/Z5458jrl</t>
  </si>
  <si>
    <t>http://t.co/2JXp0irDrg</t>
  </si>
  <si>
    <t>http://t.co/R6IVzg3xpN</t>
  </si>
  <si>
    <t>http://t.co/0bHOdF6zRE</t>
  </si>
  <si>
    <t>http://t.co/DXdLwb1nyk</t>
  </si>
  <si>
    <t>https://t.co/ovCfKbbaRL</t>
  </si>
  <si>
    <t>http://t.co/QXWL7YvOEe</t>
  </si>
  <si>
    <t>http://instagram.com/joshlake24</t>
  </si>
  <si>
    <t>https://t.co/beTMExhULq</t>
  </si>
  <si>
    <t>http://t.co/wnEUpfTwKK</t>
  </si>
  <si>
    <t>http://t.co/z6Fa3ZzCrt</t>
  </si>
  <si>
    <t>https://t.co/GQUnm6902Q</t>
  </si>
  <si>
    <t>http://t.co/7qEYGXDjgC</t>
  </si>
  <si>
    <t>https://t.co/2EkyCOuXAM</t>
  </si>
  <si>
    <t>http://t.co/VXRnEFQoUW</t>
  </si>
  <si>
    <t>http://t.co/336Fb893SD</t>
  </si>
  <si>
    <t>http://t.co/32FXb76ump</t>
  </si>
  <si>
    <t>http://t.co/TcgwWbZUWi</t>
  </si>
  <si>
    <t>http://t.co/AMoRvvEocJ</t>
  </si>
  <si>
    <t>https://t.co/aqL9NpDNGf</t>
  </si>
  <si>
    <t>http://t.co/Kp6TxmqHqq</t>
  </si>
  <si>
    <t>https://t.co/1WnVt4QOJc</t>
  </si>
  <si>
    <t>https://t.co/j1MQGgxJ72</t>
  </si>
  <si>
    <t>https://t.co/n3W7qmzYtX</t>
  </si>
  <si>
    <t>https://t.co/BpsMDePgOz</t>
  </si>
  <si>
    <t>https://t.co/xEYShO66KS</t>
  </si>
  <si>
    <t>https://t.co/EfYLYBVpZQ</t>
  </si>
  <si>
    <t>http://t.co/RDIVVoEaM4</t>
  </si>
  <si>
    <t>http://t.co/i3XCwsR1Ax</t>
  </si>
  <si>
    <t>https://t.co/5tle4XXy4f</t>
  </si>
  <si>
    <t>http://t.co/Kys3gODxyB</t>
  </si>
  <si>
    <t>https://t.co/x4TxoUJ4aE</t>
  </si>
  <si>
    <t>http://t.co/YEeQtawhTv</t>
  </si>
  <si>
    <t>http://t.co/cs9aMXDi74</t>
  </si>
  <si>
    <t>http://t.co/2KFYnvUW4s</t>
  </si>
  <si>
    <t>http://t.co/VaL9tuV1QN</t>
  </si>
  <si>
    <t>http://t.co/QmPFRcYWoZ</t>
  </si>
  <si>
    <t>http://t.co/Ngh7BOQVX0</t>
  </si>
  <si>
    <t>http://t.co/HvdhAFKTgP</t>
  </si>
  <si>
    <t>http://t.co/OpJkjG8wIP</t>
  </si>
  <si>
    <t>http://t.co/EEqLYDqGqr</t>
  </si>
  <si>
    <t>http://t.co/CCW1M5MPx0</t>
  </si>
  <si>
    <t>https://t.co/4w5vHohELm</t>
  </si>
  <si>
    <t>http://t.co/gAD2arF02I</t>
  </si>
  <si>
    <t>http://t.co/wQgO4DbZrK</t>
  </si>
  <si>
    <t>https://t.co/utuDOHyBaw</t>
  </si>
  <si>
    <t>http://t.co/yBqnpHgGEX</t>
  </si>
  <si>
    <t>http://t.co/aAf7vrAUG5</t>
  </si>
  <si>
    <t>https://t.co/q8gSVT9wX9</t>
  </si>
  <si>
    <t>https://t.co/SYnkOGlTli</t>
  </si>
  <si>
    <t>http://t.co/lUuLvtaR</t>
  </si>
  <si>
    <t>http://t.co/NjCggWyx6F</t>
  </si>
  <si>
    <t>http://t.co/bDvNhSP5W9</t>
  </si>
  <si>
    <t>https://t.co/I1lWBAlv7R</t>
  </si>
  <si>
    <t>https://t.co/Ku7yMMbdhL</t>
  </si>
  <si>
    <t>http://t.co/p7ow7FR1vo</t>
  </si>
  <si>
    <t>http://t.co/6g17IfPrnn</t>
  </si>
  <si>
    <t>https://t.co/Vp0a348sdr</t>
  </si>
  <si>
    <t>http://t.co/RJWiipTyKs</t>
  </si>
  <si>
    <t>https://t.co/6ZpD8E8Pjy</t>
  </si>
  <si>
    <t>http://t.co/eZEeZo1CYt</t>
  </si>
  <si>
    <t>https://t.co/x4SJ7x78vi</t>
  </si>
  <si>
    <t>http://t.co/nimd1qvRFv</t>
  </si>
  <si>
    <t>https://t.co/UfRGsvHzSm</t>
  </si>
  <si>
    <t>https://t.co/Y7VEAgGGnn</t>
  </si>
  <si>
    <t>https://t.co/7tv4Q8HGyS</t>
  </si>
  <si>
    <t>https://t.co/nbAj9Y48rT</t>
  </si>
  <si>
    <t>http://t.co/HGeK9aNmMP</t>
  </si>
  <si>
    <t>http://t.co/40giZQ2Ghp</t>
  </si>
  <si>
    <t>https://t.co/mInS3UW2JP</t>
  </si>
  <si>
    <t>http://t.co/PtktJosboz</t>
  </si>
  <si>
    <t>http://t.co/kMZb39YSg9</t>
  </si>
  <si>
    <t>http://t.co/XpN4fF4wJw</t>
  </si>
  <si>
    <t>https://t.co/PoIGUZY4SA</t>
  </si>
  <si>
    <t>http://t.co/9YddPXH50m</t>
  </si>
  <si>
    <t>https://t.co/9A9RCxECNI</t>
  </si>
  <si>
    <t>http://t.co/L94xioEmJn</t>
  </si>
  <si>
    <t>http://t.co/yN9dKxydYV</t>
  </si>
  <si>
    <t>http://t.co/eCjxF6OoVf</t>
  </si>
  <si>
    <t>http://t.co/BsSubwbjkV</t>
  </si>
  <si>
    <t>http://t.co/RJaraFPluw</t>
  </si>
  <si>
    <t>http://www.mavs.com</t>
  </si>
  <si>
    <t>http://t.co/2MD13QonMe</t>
  </si>
  <si>
    <t>https://t.co/TapFt4FRJ9</t>
  </si>
  <si>
    <t>https://t.co/NTxg6gdDGD</t>
  </si>
  <si>
    <t>https://t.co/HtgrfeDpBR</t>
  </si>
  <si>
    <t>http://t.co/7xUjKF7h7j</t>
  </si>
  <si>
    <t>http://t.co/kKjO1FTZ3A</t>
  </si>
  <si>
    <t>https://t.co/t4JQJSpF18</t>
  </si>
  <si>
    <t>http://t.co/SMsE7Z8EK1</t>
  </si>
  <si>
    <t>https://t.co/tJrMWg0jO6</t>
  </si>
  <si>
    <t>http://t.co/6fwUqCab2E</t>
  </si>
  <si>
    <t>http://t.co/DPJe903c4A</t>
  </si>
  <si>
    <t>https://t.co/hXA8S3uR1h</t>
  </si>
  <si>
    <t>http://t.co/PeUZcxX8uE</t>
  </si>
  <si>
    <t>http://t.co/vL5XKOLnK0</t>
  </si>
  <si>
    <t>Beijing</t>
  </si>
  <si>
    <t>Novosibirsk</t>
  </si>
  <si>
    <t>Athens</t>
  </si>
  <si>
    <t>Paris</t>
  </si>
  <si>
    <t>Quito</t>
  </si>
  <si>
    <t>Pacific Time (US &amp; Canada)</t>
  </si>
  <si>
    <t>West Central Africa</t>
  </si>
  <si>
    <t>Eastern Time (US &amp; Canada)</t>
  </si>
  <si>
    <t>Casablanca</t>
  </si>
  <si>
    <t>Central Time (US &amp; Canada)</t>
  </si>
  <si>
    <t>Bucharest</t>
  </si>
  <si>
    <t>Istanbul</t>
  </si>
  <si>
    <t>Alaska</t>
  </si>
  <si>
    <t>Baghdad</t>
  </si>
  <si>
    <t>Amsterdam</t>
  </si>
  <si>
    <t>Atlantic Time (Canada)</t>
  </si>
  <si>
    <t>London</t>
  </si>
  <si>
    <t>Mountain Time (US &amp; Canada)</t>
  </si>
  <si>
    <t>Arizona</t>
  </si>
  <si>
    <t>Chennai</t>
  </si>
  <si>
    <t>Caracas</t>
  </si>
  <si>
    <t>Melbourne</t>
  </si>
  <si>
    <t>Urumqi</t>
  </si>
  <si>
    <t>Singapore</t>
  </si>
  <si>
    <t>Nairobi</t>
  </si>
  <si>
    <t>Tijuana</t>
  </si>
  <si>
    <t>Vilnius</t>
  </si>
  <si>
    <t>Brasilia</t>
  </si>
  <si>
    <t>Krasnoyarsk</t>
  </si>
  <si>
    <t>Kyiv</t>
  </si>
  <si>
    <t>Warsaw</t>
  </si>
  <si>
    <t>America/Chicago</t>
  </si>
  <si>
    <t>Hawaii</t>
  </si>
  <si>
    <t>Bern</t>
  </si>
  <si>
    <t>Seoul</t>
  </si>
  <si>
    <t>Jerusalem</t>
  </si>
  <si>
    <t>Kuala Lumpur</t>
  </si>
  <si>
    <t>Sofia</t>
  </si>
  <si>
    <t>Bogota</t>
  </si>
  <si>
    <t>Greenland</t>
  </si>
  <si>
    <t>Riga</t>
  </si>
  <si>
    <t>Santiago</t>
  </si>
  <si>
    <t>New Delhi</t>
  </si>
  <si>
    <t>Taipei</t>
  </si>
  <si>
    <t>Hanoi</t>
  </si>
  <si>
    <t>Vienna</t>
  </si>
  <si>
    <t>Georgetown</t>
  </si>
  <si>
    <t>La Paz</t>
  </si>
  <si>
    <t>Abu Dhabi</t>
  </si>
  <si>
    <t>Pretoria</t>
  </si>
  <si>
    <t>Tokyo</t>
  </si>
  <si>
    <t>Rome</t>
  </si>
  <si>
    <t>UTC</t>
  </si>
  <si>
    <t>Lisbon</t>
  </si>
  <si>
    <t>Mexico City</t>
  </si>
  <si>
    <t>https://pbs.twimg.com/profile_banners/2616266058/1405146802</t>
  </si>
  <si>
    <t>https://pbs.twimg.com/profile_banners/2616366139/1405146702</t>
  </si>
  <si>
    <t>https://pbs.twimg.com/profile_banners/479313268/1420401486</t>
  </si>
  <si>
    <t>https://pbs.twimg.com/profile_banners/1394498869/1409646123</t>
  </si>
  <si>
    <t>https://pbs.twimg.com/profile_banners/487451931/1418637132</t>
  </si>
  <si>
    <t>https://pbs.twimg.com/profile_banners/1582556576/1427552728</t>
  </si>
  <si>
    <t>https://pbs.twimg.com/profile_banners/486629717/1450367003</t>
  </si>
  <si>
    <t>https://pbs.twimg.com/profile_banners/2662726922/1453121105</t>
  </si>
  <si>
    <t>https://pbs.twimg.com/profile_banners/18936161/1453385514</t>
  </si>
  <si>
    <t>https://pbs.twimg.com/profile_banners/209879204/1451075207</t>
  </si>
  <si>
    <t>https://pbs.twimg.com/profile_banners/26270913/1453182337</t>
  </si>
  <si>
    <t>https://pbs.twimg.com/profile_banners/2814425150/1410939053</t>
  </si>
  <si>
    <t>https://pbs.twimg.com/profile_banners/531101216/1402584772</t>
  </si>
  <si>
    <t>https://pbs.twimg.com/profile_banners/29004324/1451676271</t>
  </si>
  <si>
    <t>https://pbs.twimg.com/profile_banners/3075458215/1430740476</t>
  </si>
  <si>
    <t>https://pbs.twimg.com/profile_banners/2329662108/1434426182</t>
  </si>
  <si>
    <t>https://pbs.twimg.com/profile_banners/612354243/1453426553</t>
  </si>
  <si>
    <t>https://pbs.twimg.com/profile_banners/403795281/1451088035</t>
  </si>
  <si>
    <t>https://pbs.twimg.com/profile_banners/11522502/1451313824</t>
  </si>
  <si>
    <t>https://pbs.twimg.com/profile_banners/3116523482/1441603038</t>
  </si>
  <si>
    <t>https://pbs.twimg.com/profile_banners/10228272/1451685818</t>
  </si>
  <si>
    <t>https://pbs.twimg.com/profile_banners/429766957/1359307626</t>
  </si>
  <si>
    <t>https://pbs.twimg.com/profile_banners/3232312892/1449667241</t>
  </si>
  <si>
    <t>https://pbs.twimg.com/profile_banners/15282458/1382996840</t>
  </si>
  <si>
    <t>https://pbs.twimg.com/profile_banners/19923144/1453182069</t>
  </si>
  <si>
    <t>https://pbs.twimg.com/profile_banners/734420042/1453906281</t>
  </si>
  <si>
    <t>https://pbs.twimg.com/profile_banners/119073171/1451774703</t>
  </si>
  <si>
    <t>https://pbs.twimg.com/profile_banners/1276568964/1443071172</t>
  </si>
  <si>
    <t>https://pbs.twimg.com/profile_banners/52785050/1348992784</t>
  </si>
  <si>
    <t>https://pbs.twimg.com/profile_banners/2337590557/1452960004</t>
  </si>
  <si>
    <t>https://pbs.twimg.com/profile_banners/2898878761/1442771488</t>
  </si>
  <si>
    <t>https://pbs.twimg.com/profile_banners/550812648/1435395993</t>
  </si>
  <si>
    <t>https://pbs.twimg.com/profile_banners/19031057/1452972833</t>
  </si>
  <si>
    <t>https://pbs.twimg.com/profile_banners/2233962253/1386991412</t>
  </si>
  <si>
    <t>https://pbs.twimg.com/profile_banners/338962185/1391203667</t>
  </si>
  <si>
    <t>https://pbs.twimg.com/profile_banners/113343630/1450252542</t>
  </si>
  <si>
    <t>https://pbs.twimg.com/profile_banners/139598673/1445655822</t>
  </si>
  <si>
    <t>https://pbs.twimg.com/profile_banners/371424475/1446781768</t>
  </si>
  <si>
    <t>https://pbs.twimg.com/profile_banners/711973591/1450931593</t>
  </si>
  <si>
    <t>https://pbs.twimg.com/profile_banners/1067944501/1398192966</t>
  </si>
  <si>
    <t>https://pbs.twimg.com/profile_banners/913381237/1355612332</t>
  </si>
  <si>
    <t>https://pbs.twimg.com/profile_banners/16877611/1453924638</t>
  </si>
  <si>
    <t>https://pbs.twimg.com/profile_banners/2365660589/1450630642</t>
  </si>
  <si>
    <t>https://pbs.twimg.com/profile_banners/1071943932/1431105920</t>
  </si>
  <si>
    <t>https://pbs.twimg.com/profile_banners/2505967472/1400804623</t>
  </si>
  <si>
    <t>https://pbs.twimg.com/profile_banners/3019848348/1423992771</t>
  </si>
  <si>
    <t>https://pbs.twimg.com/profile_banners/3036991564/1423993714</t>
  </si>
  <si>
    <t>https://pbs.twimg.com/profile_banners/2503465242/1428648373</t>
  </si>
  <si>
    <t>https://pbs.twimg.com/profile_banners/370117168/1422644256</t>
  </si>
  <si>
    <t>https://pbs.twimg.com/profile_banners/3019357884/1423992598</t>
  </si>
  <si>
    <t>https://pbs.twimg.com/profile_banners/3019423849/1423992829</t>
  </si>
  <si>
    <t>https://pbs.twimg.com/profile_banners/2880994894/1423994017</t>
  </si>
  <si>
    <t>https://pbs.twimg.com/profile_banners/2884310223/1423993603</t>
  </si>
  <si>
    <t>https://pbs.twimg.com/profile_banners/3032987542/1423993866</t>
  </si>
  <si>
    <t>https://pbs.twimg.com/profile_banners/4824397778/1453968143</t>
  </si>
  <si>
    <t>https://pbs.twimg.com/profile_banners/1151725669/1379573090</t>
  </si>
  <si>
    <t>https://pbs.twimg.com/profile_banners/1554715650/1372480821</t>
  </si>
  <si>
    <t>https://pbs.twimg.com/profile_banners/1152171198/1371874034</t>
  </si>
  <si>
    <t>https://pbs.twimg.com/profile_banners/988887824/1381845336</t>
  </si>
  <si>
    <t>https://pbs.twimg.com/profile_banners/522884511/1373073790</t>
  </si>
  <si>
    <t>https://pbs.twimg.com/profile_banners/387494881/1379090194</t>
  </si>
  <si>
    <t>https://pbs.twimg.com/profile_banners/270218319/1397944153</t>
  </si>
  <si>
    <t>https://pbs.twimg.com/profile_banners/1488234344/1381537590</t>
  </si>
  <si>
    <t>https://pbs.twimg.com/profile_banners/1495062097/1371437051</t>
  </si>
  <si>
    <t>https://pbs.twimg.com/profile_banners/2210245381/1385194096</t>
  </si>
  <si>
    <t>https://pbs.twimg.com/profile_banners/275851951/1359096911</t>
  </si>
  <si>
    <t>https://pbs.twimg.com/profile_banners/358064598/1451579124</t>
  </si>
  <si>
    <t>https://pbs.twimg.com/profile_banners/1508322234/1374900828</t>
  </si>
  <si>
    <t>https://pbs.twimg.com/profile_banners/1698352556/1377412866</t>
  </si>
  <si>
    <t>https://pbs.twimg.com/profile_banners/1286671705/1405543452</t>
  </si>
  <si>
    <t>https://pbs.twimg.com/profile_banners/1860425437/1419385421</t>
  </si>
  <si>
    <t>https://pbs.twimg.com/profile_banners/354917006/1431820956</t>
  </si>
  <si>
    <t>https://pbs.twimg.com/profile_banners/1415592788/1368107842</t>
  </si>
  <si>
    <t>https://pbs.twimg.com/profile_banners/1510241484/1396486168</t>
  </si>
  <si>
    <t>https://pbs.twimg.com/profile_banners/631588985/1377250682</t>
  </si>
  <si>
    <t>https://pbs.twimg.com/profile_banners/1258661582/1394085603</t>
  </si>
  <si>
    <t>https://pbs.twimg.com/profile_banners/1968944582/1405823619</t>
  </si>
  <si>
    <t>https://pbs.twimg.com/profile_banners/864750720/1451572027</t>
  </si>
  <si>
    <t>https://pbs.twimg.com/profile_banners/1124811576/1376498594</t>
  </si>
  <si>
    <t>https://pbs.twimg.com/profile_banners/1625844319/1402844025</t>
  </si>
  <si>
    <t>https://pbs.twimg.com/profile_banners/192448939/1363011784</t>
  </si>
  <si>
    <t>https://pbs.twimg.com/profile_banners/1203143462/1388546952</t>
  </si>
  <si>
    <t>https://pbs.twimg.com/profile_banners/515316760/1398907086</t>
  </si>
  <si>
    <t>https://pbs.twimg.com/profile_banners/1371020792/1366857480</t>
  </si>
  <si>
    <t>https://pbs.twimg.com/profile_banners/1356074131/1419960118</t>
  </si>
  <si>
    <t>https://pbs.twimg.com/profile_banners/605332120/1422851964</t>
  </si>
  <si>
    <t>https://pbs.twimg.com/profile_banners/516392045/1400738482</t>
  </si>
  <si>
    <t>https://pbs.twimg.com/profile_banners/279396959/1419165455</t>
  </si>
  <si>
    <t>https://pbs.twimg.com/profile_banners/1201111086/1377887863</t>
  </si>
  <si>
    <t>https://pbs.twimg.com/profile_banners/473123536/1361087244</t>
  </si>
  <si>
    <t>https://pbs.twimg.com/profile_banners/335205730/1388207348</t>
  </si>
  <si>
    <t>https://pbs.twimg.com/profile_banners/101772970/1374947643</t>
  </si>
  <si>
    <t>https://pbs.twimg.com/profile_banners/3040709425/1426210332</t>
  </si>
  <si>
    <t>https://pbs.twimg.com/profile_banners/631746925/1382401584</t>
  </si>
  <si>
    <t>https://pbs.twimg.com/profile_banners/1683930144/1377719714</t>
  </si>
  <si>
    <t>https://pbs.twimg.com/profile_banners/232769907/1381297303</t>
  </si>
  <si>
    <t>https://pbs.twimg.com/profile_banners/1926461442/1381127317</t>
  </si>
  <si>
    <t>https://pbs.twimg.com/profile_banners/1936802016/1417217397</t>
  </si>
  <si>
    <t>https://pbs.twimg.com/profile_banners/711143348/1449877362</t>
  </si>
  <si>
    <t>https://pbs.twimg.com/profile_banners/1955421852/1425669646</t>
  </si>
  <si>
    <t>https://pbs.twimg.com/profile_banners/461056228/1421400074</t>
  </si>
  <si>
    <t>https://pbs.twimg.com/profile_banners/840756721/1391661473</t>
  </si>
  <si>
    <t>https://pbs.twimg.com/profile_banners/441342864/1381846072</t>
  </si>
  <si>
    <t>https://pbs.twimg.com/profile_banners/1358523704/1382048892</t>
  </si>
  <si>
    <t>https://pbs.twimg.com/profile_banners/79129156/1398311111</t>
  </si>
  <si>
    <t>https://pbs.twimg.com/profile_banners/87348227/1384830724</t>
  </si>
  <si>
    <t>https://pbs.twimg.com/profile_banners/486628086/1452720430</t>
  </si>
  <si>
    <t>https://pbs.twimg.com/profile_banners/2175446732/1385127923</t>
  </si>
  <si>
    <t>https://pbs.twimg.com/profile_banners/1742935663/1431503721</t>
  </si>
  <si>
    <t>https://pbs.twimg.com/profile_banners/290988401/1391079078</t>
  </si>
  <si>
    <t>https://pbs.twimg.com/profile_banners/2195668669/1384507346</t>
  </si>
  <si>
    <t>https://pbs.twimg.com/profile_banners/2179608649/1384136676</t>
  </si>
  <si>
    <t>https://pbs.twimg.com/profile_banners/2235660024/1386617958</t>
  </si>
  <si>
    <t>https://pbs.twimg.com/profile_banners/427613460/1405006148</t>
  </si>
  <si>
    <t>https://pbs.twimg.com/profile_banners/131787060/1436962942</t>
  </si>
  <si>
    <t>https://pbs.twimg.com/profile_banners/1520417005/1373933117</t>
  </si>
  <si>
    <t>https://pbs.twimg.com/profile_banners/2196165451/1384621588</t>
  </si>
  <si>
    <t>https://pbs.twimg.com/profile_banners/1506001225/1400770068</t>
  </si>
  <si>
    <t>https://pbs.twimg.com/profile_banners/351115774/1449165472</t>
  </si>
  <si>
    <t>https://pbs.twimg.com/profile_banners/110063363/1443583990</t>
  </si>
  <si>
    <t>https://pbs.twimg.com/profile_banners/1243918536/1414158370</t>
  </si>
  <si>
    <t>https://pbs.twimg.com/profile_banners/2984141331/1421593733</t>
  </si>
  <si>
    <t>https://pbs.twimg.com/profile_banners/1110602269/1407757712</t>
  </si>
  <si>
    <t>https://pbs.twimg.com/profile_banners/581753730/1391905161</t>
  </si>
  <si>
    <t>https://pbs.twimg.com/profile_banners/3348625803/1452764494</t>
  </si>
  <si>
    <t>https://pbs.twimg.com/profile_banners/2242726460/1386873212</t>
  </si>
  <si>
    <t>https://pbs.twimg.com/profile_banners/3060906987/1426226052</t>
  </si>
  <si>
    <t>https://pbs.twimg.com/profile_banners/1910097980/1394535529</t>
  </si>
  <si>
    <t>https://pbs.twimg.com/profile_banners/1211280336/1387032512</t>
  </si>
  <si>
    <t>https://pbs.twimg.com/profile_banners/3060678265/1432422489</t>
  </si>
  <si>
    <t>https://pbs.twimg.com/profile_banners/255732022/1406133095</t>
  </si>
  <si>
    <t>https://pbs.twimg.com/profile_banners/2246627666/1419517304</t>
  </si>
  <si>
    <t>https://pbs.twimg.com/profile_banners/2840586423/1415310554</t>
  </si>
  <si>
    <t>https://pbs.twimg.com/profile_banners/859240436/1420388054</t>
  </si>
  <si>
    <t>https://pbs.twimg.com/profile_banners/400616997/1400572130</t>
  </si>
  <si>
    <t>https://pbs.twimg.com/profile_banners/546792247/1447806922</t>
  </si>
  <si>
    <t>https://pbs.twimg.com/profile_banners/3063715921/1426636186</t>
  </si>
  <si>
    <t>https://pbs.twimg.com/profile_banners/2237343324/1390816135</t>
  </si>
  <si>
    <t>https://pbs.twimg.com/profile_banners/3065921569/1426656024</t>
  </si>
  <si>
    <t>https://pbs.twimg.com/profile_banners/52650059/1453876395</t>
  </si>
  <si>
    <t>https://pbs.twimg.com/profile_banners/905096809/1399280627</t>
  </si>
  <si>
    <t>https://pbs.twimg.com/profile_banners/1366239464/1388558272</t>
  </si>
  <si>
    <t>https://pbs.twimg.com/profile_banners/2267187721/1393756096</t>
  </si>
  <si>
    <t>https://pbs.twimg.com/profile_banners/2268750902/1391793365</t>
  </si>
  <si>
    <t>https://pbs.twimg.com/profile_banners/2261508181/1388027119</t>
  </si>
  <si>
    <t>https://pbs.twimg.com/profile_banners/491125151/1401682922</t>
  </si>
  <si>
    <t>https://pbs.twimg.com/profile_banners/2206775984/1418308439</t>
  </si>
  <si>
    <t>https://pbs.twimg.com/profile_banners/2289956677/1394209618</t>
  </si>
  <si>
    <t>https://pbs.twimg.com/profile_banners/2294402948/1389877025</t>
  </si>
  <si>
    <t>https://pbs.twimg.com/profile_banners/2290568168/1390696713</t>
  </si>
  <si>
    <t>https://pbs.twimg.com/profile_banners/2303834106/1409479880</t>
  </si>
  <si>
    <t>https://pbs.twimg.com/profile_banners/1032593844/1448690103</t>
  </si>
  <si>
    <t>https://pbs.twimg.com/profile_banners/2184869063/1453593745</t>
  </si>
  <si>
    <t>https://pbs.twimg.com/profile_banners/1250648857/1391484541</t>
  </si>
  <si>
    <t>https://pbs.twimg.com/profile_banners/2317275589/1391151743</t>
  </si>
  <si>
    <t>https://pbs.twimg.com/profile_banners/2217655261/1385553327</t>
  </si>
  <si>
    <t>https://pbs.twimg.com/profile_banners/1250520450/1395813797</t>
  </si>
  <si>
    <t>https://pbs.twimg.com/profile_banners/3040634598/1426049122</t>
  </si>
  <si>
    <t>https://pbs.twimg.com/profile_banners/2323273177/1393051954</t>
  </si>
  <si>
    <t>https://pbs.twimg.com/profile_banners/2325604638/1391440755</t>
  </si>
  <si>
    <t>https://pbs.twimg.com/profile_banners/2328482888/1391591853</t>
  </si>
  <si>
    <t>https://pbs.twimg.com/profile_banners/808641265/1409665900</t>
  </si>
  <si>
    <t>https://pbs.twimg.com/profile_banners/237323772/1413122997</t>
  </si>
  <si>
    <t>https://pbs.twimg.com/profile_banners/1913947530/1392376178</t>
  </si>
  <si>
    <t>https://pbs.twimg.com/profile_banners/4822111370/1453923886</t>
  </si>
  <si>
    <t>https://pbs.twimg.com/profile_banners/1394095381/1390211327</t>
  </si>
  <si>
    <t>https://pbs.twimg.com/profile_banners/15497928/1398310505</t>
  </si>
  <si>
    <t>https://pbs.twimg.com/profile_banners/374748463/1380502125</t>
  </si>
  <si>
    <t>https://pbs.twimg.com/profile_banners/2343366386/1392372641</t>
  </si>
  <si>
    <t>https://pbs.twimg.com/profile_banners/2352895471/1417938720</t>
  </si>
  <si>
    <t>https://pbs.twimg.com/profile_banners/2361742677/1399633016</t>
  </si>
  <si>
    <t>https://pbs.twimg.com/profile_banners/1109407586/1435172481</t>
  </si>
  <si>
    <t>https://pbs.twimg.com/profile_banners/2307986544/1406434021</t>
  </si>
  <si>
    <t>https://pbs.twimg.com/profile_banners/1931161248/1394271772</t>
  </si>
  <si>
    <t>https://pbs.twimg.com/profile_banners/287009246/1421464575</t>
  </si>
  <si>
    <t>https://pbs.twimg.com/profile_banners/380268056/1432074686</t>
  </si>
  <si>
    <t>https://pbs.twimg.com/profile_banners/2401504224/1395492933</t>
  </si>
  <si>
    <t>https://pbs.twimg.com/profile_banners/2421641485/1396333407</t>
  </si>
  <si>
    <t>https://pbs.twimg.com/profile_banners/381174718/1398094338</t>
  </si>
  <si>
    <t>https://pbs.twimg.com/profile_banners/2430475373/1411549731</t>
  </si>
  <si>
    <t>https://pbs.twimg.com/profile_banners/1862099744/1394023743</t>
  </si>
  <si>
    <t>https://pbs.twimg.com/profile_banners/1200805652/1383568557</t>
  </si>
  <si>
    <t>https://pbs.twimg.com/profile_banners/2418172273/1397467901</t>
  </si>
  <si>
    <t>https://pbs.twimg.com/profile_banners/2420876244/1396288504</t>
  </si>
  <si>
    <t>https://pbs.twimg.com/profile_banners/2420909678/1396290361</t>
  </si>
  <si>
    <t>https://pbs.twimg.com/profile_banners/96524277/1449644789</t>
  </si>
  <si>
    <t>https://pbs.twimg.com/profile_banners/550248542/1399004019</t>
  </si>
  <si>
    <t>https://pbs.twimg.com/profile_banners/1346998165/1425834745</t>
  </si>
  <si>
    <t>https://pbs.twimg.com/profile_banners/629192181/1436634801</t>
  </si>
  <si>
    <t>https://pbs.twimg.com/profile_banners/2373039972/1416631623</t>
  </si>
  <si>
    <t>https://pbs.twimg.com/profile_banners/892308438/1412165793</t>
  </si>
  <si>
    <t>https://pbs.twimg.com/profile_banners/1689833095/1440210929</t>
  </si>
  <si>
    <t>https://pbs.twimg.com/profile_banners/960723745/1355769537</t>
  </si>
  <si>
    <t>https://pbs.twimg.com/profile_banners/493638253/1390381888</t>
  </si>
  <si>
    <t>https://pbs.twimg.com/profile_banners/844768249/1352632881</t>
  </si>
  <si>
    <t>https://pbs.twimg.com/profile_banners/2358758202/1393206144</t>
  </si>
  <si>
    <t>https://pbs.twimg.com/profile_banners/2538321241/1401576467</t>
  </si>
  <si>
    <t>https://pbs.twimg.com/profile_banners/979901084/1436925937</t>
  </si>
  <si>
    <t>https://pbs.twimg.com/profile_banners/2579077800/1403289991</t>
  </si>
  <si>
    <t>https://pbs.twimg.com/profile_banners/2487213871/1409217463</t>
  </si>
  <si>
    <t>https://pbs.twimg.com/profile_banners/2564358072/1411832456</t>
  </si>
  <si>
    <t>https://pbs.twimg.com/profile_banners/2884142652/1437043577</t>
  </si>
  <si>
    <t>https://pbs.twimg.com/profile_banners/572624559/1441462262</t>
  </si>
  <si>
    <t>https://pbs.twimg.com/profile_banners/2420450748/1449777153</t>
  </si>
  <si>
    <t>https://pbs.twimg.com/profile_banners/2541759565/1403829608</t>
  </si>
  <si>
    <t>https://pbs.twimg.com/profile_banners/1613948412/1412342288</t>
  </si>
  <si>
    <t>https://pbs.twimg.com/profile_banners/536498633/1419557756</t>
  </si>
  <si>
    <t>https://pbs.twimg.com/profile_banners/2605977943/1407311785</t>
  </si>
  <si>
    <t>https://pbs.twimg.com/profile_banners/2299858322/1404588959</t>
  </si>
  <si>
    <t>https://pbs.twimg.com/profile_banners/626914281/1355189219</t>
  </si>
  <si>
    <t>https://pbs.twimg.com/profile_banners/125288491/1452809523</t>
  </si>
  <si>
    <t>https://pbs.twimg.com/profile_banners/1399128192/1452809425</t>
  </si>
  <si>
    <t>https://pbs.twimg.com/profile_banners/581748323/1421682973</t>
  </si>
  <si>
    <t>https://pbs.twimg.com/profile_banners/2616460603/1405146872</t>
  </si>
  <si>
    <t>https://pbs.twimg.com/profile_banners/2647131937/1405410274</t>
  </si>
  <si>
    <t>https://pbs.twimg.com/profile_banners/959494639/1409045232</t>
  </si>
  <si>
    <t>https://pbs.twimg.com/profile_banners/2387038016/1437115003</t>
  </si>
  <si>
    <t>https://pbs.twimg.com/profile_banners/2695779348/1406816708</t>
  </si>
  <si>
    <t>https://pbs.twimg.com/profile_banners/2347675862/1450413035</t>
  </si>
  <si>
    <t>https://pbs.twimg.com/profile_banners/2297475980/1427783886</t>
  </si>
  <si>
    <t>https://pbs.twimg.com/profile_banners/2197602487/1384784654</t>
  </si>
  <si>
    <t>https://pbs.twimg.com/profile_banners/2855801940/1413311568</t>
  </si>
  <si>
    <t>https://pbs.twimg.com/profile_banners/1933796366/1424651489</t>
  </si>
  <si>
    <t>https://pbs.twimg.com/profile_banners/153561496/1445310887</t>
  </si>
  <si>
    <t>https://pbs.twimg.com/profile_banners/613493565/1435418913</t>
  </si>
  <si>
    <t>https://pbs.twimg.com/profile_banners/2230368257/1415345537</t>
  </si>
  <si>
    <t>https://pbs.twimg.com/profile_banners/2809082949/1412856746</t>
  </si>
  <si>
    <t>https://pbs.twimg.com/profile_banners/2342764929/1411584077</t>
  </si>
  <si>
    <t>https://pbs.twimg.com/profile_banners/1259603268/1367302447</t>
  </si>
  <si>
    <t>https://pbs.twimg.com/profile_banners/4355713356/1448454898</t>
  </si>
  <si>
    <t>https://pbs.twimg.com/profile_banners/370591384/1430107054</t>
  </si>
  <si>
    <t>https://pbs.twimg.com/profile_banners/525343342/1378067421</t>
  </si>
  <si>
    <t>https://pbs.twimg.com/profile_banners/2904170186/1416388714</t>
  </si>
  <si>
    <t>https://pbs.twimg.com/profile_banners/538657081/1417078523</t>
  </si>
  <si>
    <t>https://pbs.twimg.com/profile_banners/2914721930/1431358461</t>
  </si>
  <si>
    <t>https://pbs.twimg.com/profile_banners/2893905206/1437778160</t>
  </si>
  <si>
    <t>https://pbs.twimg.com/profile_banners/2307681583/1401526177</t>
  </si>
  <si>
    <t>https://pbs.twimg.com/profile_banners/283014527/1426758628</t>
  </si>
  <si>
    <t>https://pbs.twimg.com/profile_banners/1374255421/1428262657</t>
  </si>
  <si>
    <t>https://pbs.twimg.com/profile_banners/1666595256/1405829468</t>
  </si>
  <si>
    <t>https://pbs.twimg.com/profile_banners/77803961/1441477072</t>
  </si>
  <si>
    <t>https://pbs.twimg.com/profile_banners/1341749040/1426404536</t>
  </si>
  <si>
    <t>https://pbs.twimg.com/profile_banners/3014194177/1438070784</t>
  </si>
  <si>
    <t>https://pbs.twimg.com/profile_banners/3117127200/1427729191</t>
  </si>
  <si>
    <t>https://pbs.twimg.com/profile_banners/175724799/1405522101</t>
  </si>
  <si>
    <t>https://pbs.twimg.com/profile_banners/406892474/1427704720</t>
  </si>
  <si>
    <t>https://pbs.twimg.com/profile_banners/3311227261/1439773625</t>
  </si>
  <si>
    <t>https://pbs.twimg.com/profile_banners/3319727606/1447917151</t>
  </si>
  <si>
    <t>https://pbs.twimg.com/profile_banners/4741648831/1452488204</t>
  </si>
  <si>
    <t>https://pbs.twimg.com/profile_banners/456335774/1436843047</t>
  </si>
  <si>
    <t>https://pbs.twimg.com/profile_banners/595693392/1444333211</t>
  </si>
  <si>
    <t>https://pbs.twimg.com/profile_banners/1560556645/1442028911</t>
  </si>
  <si>
    <t>https://pbs.twimg.com/profile_banners/1906281114/1430809449</t>
  </si>
  <si>
    <t>https://pbs.twimg.com/profile_banners/575951917/1446921926</t>
  </si>
  <si>
    <t>https://pbs.twimg.com/profile_banners/460396062/1444183207</t>
  </si>
  <si>
    <t>https://pbs.twimg.com/profile_banners/394736332/1417040517</t>
  </si>
  <si>
    <t>https://pbs.twimg.com/profile_banners/101434844/1386911632</t>
  </si>
  <si>
    <t>https://pbs.twimg.com/profile_banners/2936769052/1424789235</t>
  </si>
  <si>
    <t>https://pbs.twimg.com/profile_banners/2169728244/1443695992</t>
  </si>
  <si>
    <t>https://pbs.twimg.com/profile_banners/4676930820/1451470464</t>
  </si>
  <si>
    <t>https://pbs.twimg.com/profile_banners/4725948853/1452216224</t>
  </si>
  <si>
    <t>https://pbs.twimg.com/profile_banners/717466069/1453342043</t>
  </si>
  <si>
    <t>https://pbs.twimg.com/profile_banners/356140462/1451776470</t>
  </si>
  <si>
    <t>https://pbs.twimg.com/profile_banners/4762021873/1452846936</t>
  </si>
  <si>
    <t>https://pbs.twimg.com/profile_banners/3423202879/1453706793</t>
  </si>
  <si>
    <t>https://pbs.twimg.com/profile_banners/3432744374/1453704485</t>
  </si>
  <si>
    <t>https://pbs.twimg.com/profile_banners/2741745415/1453803445</t>
  </si>
  <si>
    <t>https://pbs.twimg.com/profile_banners/3063721951/1453530850</t>
  </si>
  <si>
    <t>https://pbs.twimg.com/profile_banners/382431418/1361264421</t>
  </si>
  <si>
    <t>https://pbs.twimg.com/profile_banners/169228428/1449537318</t>
  </si>
  <si>
    <t>https://pbs.twimg.com/profile_banners/3300458681/1440746676</t>
  </si>
  <si>
    <t>https://pbs.twimg.com/profile_banners/1129858820/1453444120</t>
  </si>
  <si>
    <t>https://pbs.twimg.com/profile_banners/4751028569/1453410300</t>
  </si>
  <si>
    <t>https://pbs.twimg.com/profile_banners/2969679662/1453350183</t>
  </si>
  <si>
    <t>https://pbs.twimg.com/profile_banners/3481818557/1453750438</t>
  </si>
  <si>
    <t>https://pbs.twimg.com/profile_banners/1389599082/1381328080</t>
  </si>
  <si>
    <t>https://pbs.twimg.com/profile_banners/98327575/1413925466</t>
  </si>
  <si>
    <t>https://pbs.twimg.com/profile_banners/94330940/1451935551</t>
  </si>
  <si>
    <t>https://pbs.twimg.com/profile_banners/3790402453/1450059812</t>
  </si>
  <si>
    <t>https://pbs.twimg.com/profile_banners/524517791/1451568444</t>
  </si>
  <si>
    <t>https://pbs.twimg.com/profile_banners/253925146/1451638948</t>
  </si>
  <si>
    <t>https://pbs.twimg.com/profile_banners/16843012/1453859882</t>
  </si>
  <si>
    <t>https://pbs.twimg.com/profile_banners/592844832/1452317654</t>
  </si>
  <si>
    <t>https://pbs.twimg.com/profile_banners/764334062/1356719391</t>
  </si>
  <si>
    <t>https://pbs.twimg.com/profile_banners/35070518/1453284920</t>
  </si>
  <si>
    <t>https://pbs.twimg.com/profile_banners/732937375/1453181132</t>
  </si>
  <si>
    <t>https://pbs.twimg.com/profile_banners/93782437/1393686451</t>
  </si>
  <si>
    <t>https://pbs.twimg.com/profile_banners/812141382/1444092478</t>
  </si>
  <si>
    <t>https://pbs.twimg.com/profile_banners/296326575/1452765343</t>
  </si>
  <si>
    <t>https://pbs.twimg.com/profile_banners/427076379/1355335833</t>
  </si>
  <si>
    <t>https://pbs.twimg.com/profile_banners/117451162/1407178160</t>
  </si>
  <si>
    <t>https://pbs.twimg.com/profile_banners/16302242/1423248217</t>
  </si>
  <si>
    <t>https://pbs.twimg.com/profile_banners/3564241079/1449803180</t>
  </si>
  <si>
    <t>https://pbs.twimg.com/profile_banners/205415788/1429043103</t>
  </si>
  <si>
    <t>https://pbs.twimg.com/profile_banners/837452114/1446536284</t>
  </si>
  <si>
    <t>https://pbs.twimg.com/profile_banners/1703636814/1440564454</t>
  </si>
  <si>
    <t>https://pbs.twimg.com/profile_banners/4805568194/1453603129</t>
  </si>
  <si>
    <t>https://pbs.twimg.com/profile_banners/2752857201/1453135516</t>
  </si>
  <si>
    <t>https://pbs.twimg.com/profile_banners/2420020857/1413137404</t>
  </si>
  <si>
    <t>https://pbs.twimg.com/profile_banners/365721480/1440435321</t>
  </si>
  <si>
    <t>https://pbs.twimg.com/profile_banners/4054176831/1452404599</t>
  </si>
  <si>
    <t>https://pbs.twimg.com/profile_banners/58181524/1438518407</t>
  </si>
  <si>
    <t>https://pbs.twimg.com/profile_banners/67409503/1359491021</t>
  </si>
  <si>
    <t>https://pbs.twimg.com/profile_banners/2191452114/1384910821</t>
  </si>
  <si>
    <t>https://pbs.twimg.com/profile_banners/1964824812/1445087326</t>
  </si>
  <si>
    <t>https://pbs.twimg.com/profile_banners/2272547509/1400058855</t>
  </si>
  <si>
    <t>https://pbs.twimg.com/profile_banners/15752446/1428944610</t>
  </si>
  <si>
    <t>https://pbs.twimg.com/profile_banners/3073117293/1453927334</t>
  </si>
  <si>
    <t>https://pbs.twimg.com/profile_banners/2557521/1406572302</t>
  </si>
  <si>
    <t>https://pbs.twimg.com/profile_banners/258057522/1411923112</t>
  </si>
  <si>
    <t>https://pbs.twimg.com/profile_banners/2280483468/1450656863</t>
  </si>
  <si>
    <t>https://pbs.twimg.com/profile_banners/856024160/1428236712</t>
  </si>
  <si>
    <t>https://pbs.twimg.com/profile_banners/3014580390/1425236211</t>
  </si>
  <si>
    <t>https://pbs.twimg.com/profile_banners/3041372202/1424873906</t>
  </si>
  <si>
    <t>https://pbs.twimg.com/profile_banners/3394811787/1439914391</t>
  </si>
  <si>
    <t>https://pbs.twimg.com/profile_banners/1496372257/1448879099</t>
  </si>
  <si>
    <t>https://pbs.twimg.com/profile_banners/309890127/1434622583</t>
  </si>
  <si>
    <t>https://pbs.twimg.com/profile_banners/1411943892/1416773582</t>
  </si>
  <si>
    <t>https://pbs.twimg.com/profile_banners/577088594/1453441779</t>
  </si>
  <si>
    <t>https://pbs.twimg.com/profile_banners/1970323376/1410453469</t>
  </si>
  <si>
    <t>https://pbs.twimg.com/profile_banners/1189535184/1367584550</t>
  </si>
  <si>
    <t>https://pbs.twimg.com/profile_banners/79067926/1440710172</t>
  </si>
  <si>
    <t>https://pbs.twimg.com/profile_banners/146859436/1420747137</t>
  </si>
  <si>
    <t>https://pbs.twimg.com/profile_banners/1322420269/1398253122</t>
  </si>
  <si>
    <t>https://pbs.twimg.com/profile_banners/511748351/1441291529</t>
  </si>
  <si>
    <t>https://pbs.twimg.com/profile_banners/2809444016/1452889314</t>
  </si>
  <si>
    <t>https://pbs.twimg.com/profile_banners/2863598877/1451060866</t>
  </si>
  <si>
    <t>https://pbs.twimg.com/profile_banners/257043024/1361391915</t>
  </si>
  <si>
    <t>https://pbs.twimg.com/profile_banners/2814618871/1410945953</t>
  </si>
  <si>
    <t>https://pbs.twimg.com/profile_banners/4809052998/1453668331</t>
  </si>
  <si>
    <t>https://pbs.twimg.com/profile_banners/2620137992/1432449583</t>
  </si>
  <si>
    <t>https://pbs.twimg.com/profile_banners/1619820320/1420762107</t>
  </si>
  <si>
    <t>https://pbs.twimg.com/profile_banners/731381305/1445339342</t>
  </si>
  <si>
    <t>https://pbs.twimg.com/profile_banners/321285740/1409379620</t>
  </si>
  <si>
    <t>https://pbs.twimg.com/profile_banners/4445490074/1449178834</t>
  </si>
  <si>
    <t>https://pbs.twimg.com/profile_banners/955395925/1431444877</t>
  </si>
  <si>
    <t>https://pbs.twimg.com/profile_banners/238283546/1449359354</t>
  </si>
  <si>
    <t>https://pbs.twimg.com/profile_banners/272518008/1359869592</t>
  </si>
  <si>
    <t>https://pbs.twimg.com/profile_banners/991856731/1452883991</t>
  </si>
  <si>
    <t>https://pbs.twimg.com/profile_banners/218662086/1402618759</t>
  </si>
  <si>
    <t>https://pbs.twimg.com/profile_banners/531605619/1365716098</t>
  </si>
  <si>
    <t>https://pbs.twimg.com/profile_banners/1409620363/1441652473</t>
  </si>
  <si>
    <t>https://pbs.twimg.com/profile_banners/3000281638/1447964462</t>
  </si>
  <si>
    <t>https://pbs.twimg.com/profile_banners/47839954/1413726857</t>
  </si>
  <si>
    <t>https://pbs.twimg.com/profile_banners/65300152/1353100941</t>
  </si>
  <si>
    <t>https://pbs.twimg.com/profile_banners/169325249/1450561595</t>
  </si>
  <si>
    <t>https://pbs.twimg.com/profile_banners/41614682/1453769728</t>
  </si>
  <si>
    <t>https://pbs.twimg.com/profile_banners/7497882/1356100058</t>
  </si>
  <si>
    <t>https://pbs.twimg.com/profile_banners/2969417228/1451649333</t>
  </si>
  <si>
    <t>https://pbs.twimg.com/profile_banners/57910787/1414709213</t>
  </si>
  <si>
    <t>https://pbs.twimg.com/profile_banners/4745220557/1453280781</t>
  </si>
  <si>
    <t>https://pbs.twimg.com/profile_banners/311294335/1434231540</t>
  </si>
  <si>
    <t>https://pbs.twimg.com/profile_banners/477011525/1422323016</t>
  </si>
  <si>
    <t>https://pbs.twimg.com/profile_banners/17292143/1435159768</t>
  </si>
  <si>
    <t>https://pbs.twimg.com/profile_banners/162439167/1435698047</t>
  </si>
  <si>
    <t>https://pbs.twimg.com/profile_banners/27195114/1423265801</t>
  </si>
  <si>
    <t>https://pbs.twimg.com/profile_banners/316943678/1405687587</t>
  </si>
  <si>
    <t>https://pbs.twimg.com/profile_banners/2922257762/1453461171</t>
  </si>
  <si>
    <t>https://pbs.twimg.com/profile_banners/802418084/1448695861</t>
  </si>
  <si>
    <t>https://pbs.twimg.com/profile_banners/193515961/1416407788</t>
  </si>
  <si>
    <t>https://pbs.twimg.com/profile_banners/3101026207/1448047076</t>
  </si>
  <si>
    <t>https://pbs.twimg.com/profile_banners/215870700/1364133860</t>
  </si>
  <si>
    <t>https://pbs.twimg.com/profile_banners/7668952/1452618082</t>
  </si>
  <si>
    <t>https://pbs.twimg.com/profile_banners/332591924/1411711453</t>
  </si>
  <si>
    <t>https://pbs.twimg.com/profile_banners/15518331/1436196551</t>
  </si>
  <si>
    <t>https://pbs.twimg.com/profile_banners/2799088774/1412278207</t>
  </si>
  <si>
    <t>https://pbs.twimg.com/profile_banners/631692754/1451617879</t>
  </si>
  <si>
    <t>https://pbs.twimg.com/profile_banners/2466035070/1404998989</t>
  </si>
  <si>
    <t>https://pbs.twimg.com/profile_banners/1300459141/1440275845</t>
  </si>
  <si>
    <t>https://pbs.twimg.com/profile_banners/128130122/1438769865</t>
  </si>
  <si>
    <t>https://pbs.twimg.com/profile_banners/620170173/1386610645</t>
  </si>
  <si>
    <t>https://pbs.twimg.com/profile_banners/4057099454/1446118816</t>
  </si>
  <si>
    <t>https://pbs.twimg.com/profile_banners/1527233964/1398316804</t>
  </si>
  <si>
    <t>https://pbs.twimg.com/profile_banners/3131184986/1452704969</t>
  </si>
  <si>
    <t>https://pbs.twimg.com/profile_banners/21799988/1399501844</t>
  </si>
  <si>
    <t>https://pbs.twimg.com/profile_banners/170530166/1427603930</t>
  </si>
  <si>
    <t>https://pbs.twimg.com/profile_banners/4194473026/1447596846</t>
  </si>
  <si>
    <t>https://pbs.twimg.com/profile_banners/2604594307/1404591455</t>
  </si>
  <si>
    <t>https://pbs.twimg.com/profile_banners/780504684/1420463546</t>
  </si>
  <si>
    <t>https://pbs.twimg.com/profile_banners/2172709286/1445857519</t>
  </si>
  <si>
    <t>https://pbs.twimg.com/profile_banners/357366019/1449264362</t>
  </si>
  <si>
    <t>https://pbs.twimg.com/profile_banners/3419431515/1439441845</t>
  </si>
  <si>
    <t>https://pbs.twimg.com/profile_banners/371783273/1364994749</t>
  </si>
  <si>
    <t>https://pbs.twimg.com/profile_banners/175758092/1368634076</t>
  </si>
  <si>
    <t>https://pbs.twimg.com/profile_banners/1443961602/1369061563</t>
  </si>
  <si>
    <t>https://pbs.twimg.com/profile_banners/610014822/1400340547</t>
  </si>
  <si>
    <t>https://pbs.twimg.com/profile_banners/44108100/1391128861</t>
  </si>
  <si>
    <t>https://pbs.twimg.com/profile_banners/1582446156/1446225953</t>
  </si>
  <si>
    <t>https://pbs.twimg.com/profile_banners/634537015/1423619299</t>
  </si>
  <si>
    <t>https://pbs.twimg.com/profile_banners/2705820463/1407138735</t>
  </si>
  <si>
    <t>https://pbs.twimg.com/profile_banners/2376827587/1399771206</t>
  </si>
  <si>
    <t>https://pbs.twimg.com/profile_banners/2376702584/1394175458</t>
  </si>
  <si>
    <t>https://pbs.twimg.com/profile_banners/2352856142/1398430490</t>
  </si>
  <si>
    <t>https://pbs.twimg.com/profile_banners/2275557170/1452524517</t>
  </si>
  <si>
    <t>https://pbs.twimg.com/profile_banners/2457508742/1398335345</t>
  </si>
  <si>
    <t>https://pbs.twimg.com/profile_banners/2482190042/1401210673</t>
  </si>
  <si>
    <t>https://pbs.twimg.com/profile_banners/308292997/1403029607</t>
  </si>
  <si>
    <t>https://pbs.twimg.com/profile_banners/380202412/1400131242</t>
  </si>
  <si>
    <t>https://pbs.twimg.com/profile_banners/2592307418/1412963910</t>
  </si>
  <si>
    <t>https://pbs.twimg.com/profile_banners/172280482/1413377684</t>
  </si>
  <si>
    <t>https://pbs.twimg.com/profile_banners/2240922620/1404872342</t>
  </si>
  <si>
    <t>https://pbs.twimg.com/profile_banners/2704793660/1414072363</t>
  </si>
  <si>
    <t>https://pbs.twimg.com/profile_banners/1641036212/1376528374</t>
  </si>
  <si>
    <t>https://pbs.twimg.com/profile_banners/2414133258/1438321166</t>
  </si>
  <si>
    <t>https://pbs.twimg.com/profile_banners/2839598126/1412397742</t>
  </si>
  <si>
    <t>https://pbs.twimg.com/profile_banners/1278871380/1430057149</t>
  </si>
  <si>
    <t>https://pbs.twimg.com/profile_banners/118217769/1360378118</t>
  </si>
  <si>
    <t>https://pbs.twimg.com/profile_banners/353653176/1419574991</t>
  </si>
  <si>
    <t>https://pbs.twimg.com/profile_banners/605225315/1406705379</t>
  </si>
  <si>
    <t>https://pbs.twimg.com/profile_banners/3311190049/1439210182</t>
  </si>
  <si>
    <t>https://pbs.twimg.com/profile_banners/982135609/1376809712</t>
  </si>
  <si>
    <t>https://pbs.twimg.com/profile_banners/43134009/1361798460</t>
  </si>
  <si>
    <t>https://pbs.twimg.com/profile_banners/1373313666/1446050600</t>
  </si>
  <si>
    <t>https://pbs.twimg.com/profile_banners/297587763/1398777529</t>
  </si>
  <si>
    <t>https://pbs.twimg.com/profile_banners/2328521382/1453294486</t>
  </si>
  <si>
    <t>https://pbs.twimg.com/profile_banners/42562446/1380648923</t>
  </si>
  <si>
    <t>https://pbs.twimg.com/profile_banners/2976637874/1451573433</t>
  </si>
  <si>
    <t>https://pbs.twimg.com/profile_banners/391228729/1418158067</t>
  </si>
  <si>
    <t>https://pbs.twimg.com/profile_banners/415847154/1453897923</t>
  </si>
  <si>
    <t>https://pbs.twimg.com/profile_banners/4652716888/1451812907</t>
  </si>
  <si>
    <t>https://pbs.twimg.com/profile_banners/2755461499/1425321843</t>
  </si>
  <si>
    <t>https://pbs.twimg.com/profile_banners/243246411/1413476219</t>
  </si>
  <si>
    <t>https://pbs.twimg.com/profile_banners/366951676/1442006315</t>
  </si>
  <si>
    <t>https://pbs.twimg.com/profile_banners/2474377880/1403903669</t>
  </si>
  <si>
    <t>https://pbs.twimg.com/profile_banners/4718284236/1452165416</t>
  </si>
  <si>
    <t>https://pbs.twimg.com/profile_banners/54097690/1434474087</t>
  </si>
  <si>
    <t>https://pbs.twimg.com/profile_banners/13520802/1398204646</t>
  </si>
  <si>
    <t>https://pbs.twimg.com/profile_banners/16417241/1429263311</t>
  </si>
  <si>
    <t>https://pbs.twimg.com/profile_banners/1615343732/1435248341</t>
  </si>
  <si>
    <t>https://pbs.twimg.com/profile_banners/264522800/1450336639</t>
  </si>
  <si>
    <t>https://pbs.twimg.com/profile_banners/3301690978/1432815117</t>
  </si>
  <si>
    <t>https://pbs.twimg.com/profile_banners/2899221100/1432509853</t>
  </si>
  <si>
    <t>https://pbs.twimg.com/profile_banners/339273347/1435175543</t>
  </si>
  <si>
    <t>https://pbs.twimg.com/profile_banners/3195684059/1429732801</t>
  </si>
  <si>
    <t>https://pbs.twimg.com/profile_banners/2390724643/1431603133</t>
  </si>
  <si>
    <t>https://pbs.twimg.com/profile_banners/2324542052/1428544151</t>
  </si>
  <si>
    <t>https://pbs.twimg.com/profile_banners/2591352396/1447585268</t>
  </si>
  <si>
    <t>https://pbs.twimg.com/profile_banners/314434270/1433499794</t>
  </si>
  <si>
    <t>https://pbs.twimg.com/profile_banners/921403429/1435000089</t>
  </si>
  <si>
    <t>https://pbs.twimg.com/profile_banners/109236959/1356137936</t>
  </si>
  <si>
    <t>https://pbs.twimg.com/profile_banners/223822806/1426959506</t>
  </si>
  <si>
    <t>https://pbs.twimg.com/profile_banners/156695552/1425363148</t>
  </si>
  <si>
    <t>https://pbs.twimg.com/profile_banners/119056770/1446087586</t>
  </si>
  <si>
    <t>https://pbs.twimg.com/profile_banners/1329792234/1426205704</t>
  </si>
  <si>
    <t>https://pbs.twimg.com/profile_banners/21768660/1453536969</t>
  </si>
  <si>
    <t>https://pbs.twimg.com/profile_banners/780843289/1443531837</t>
  </si>
  <si>
    <t>https://pbs.twimg.com/profile_banners/2646606872/1414789309</t>
  </si>
  <si>
    <t>https://pbs.twimg.com/profile_banners/3186975050/1433741417</t>
  </si>
  <si>
    <t>https://pbs.twimg.com/profile_banners/334989151/1452522176</t>
  </si>
  <si>
    <t>https://pbs.twimg.com/profile_banners/1315379936/1400097050</t>
  </si>
  <si>
    <t>https://pbs.twimg.com/profile_banners/364601844/1417648704</t>
  </si>
  <si>
    <t>https://pbs.twimg.com/profile_banners/113726030/1409477302</t>
  </si>
  <si>
    <t>https://pbs.twimg.com/profile_banners/255943119/1451545131</t>
  </si>
  <si>
    <t>https://pbs.twimg.com/profile_banners/1705770902/1434962358</t>
  </si>
  <si>
    <t>https://pbs.twimg.com/profile_banners/23828118/1418241239</t>
  </si>
  <si>
    <t>https://pbs.twimg.com/profile_banners/2356838965/1393101016</t>
  </si>
  <si>
    <t>https://pbs.twimg.com/profile_banners/1688039894/1445179558</t>
  </si>
  <si>
    <t>https://pbs.twimg.com/profile_banners/301413580/1387436908</t>
  </si>
  <si>
    <t>https://pbs.twimg.com/profile_banners/580180244/1452429673</t>
  </si>
  <si>
    <t>https://pbs.twimg.com/profile_banners/2834147446/1413470985</t>
  </si>
  <si>
    <t>https://pbs.twimg.com/profile_banners/270582653/1453109646</t>
  </si>
  <si>
    <t>https://pbs.twimg.com/profile_banners/26630488/1452613623</t>
  </si>
  <si>
    <t>https://pbs.twimg.com/profile_banners/3311509380/1448699803</t>
  </si>
  <si>
    <t>https://pbs.twimg.com/profile_banners/177808591/1451799511</t>
  </si>
  <si>
    <t>https://pbs.twimg.com/profile_banners/4482603493/1449468532</t>
  </si>
  <si>
    <t>https://pbs.twimg.com/profile_banners/2881833685/1453618410</t>
  </si>
  <si>
    <t>https://pbs.twimg.com/profile_banners/62774102/1401974642</t>
  </si>
  <si>
    <t>https://pbs.twimg.com/profile_banners/3066078599/1426261495</t>
  </si>
  <si>
    <t>https://pbs.twimg.com/profile_banners/40805394/1411396269</t>
  </si>
  <si>
    <t>https://pbs.twimg.com/profile_banners/140497508/1351351402</t>
  </si>
  <si>
    <t>https://pbs.twimg.com/profile_banners/231550159/1437332174</t>
  </si>
  <si>
    <t>https://pbs.twimg.com/profile_banners/22185437/1439057699</t>
  </si>
  <si>
    <t>https://pbs.twimg.com/profile_banners/789429338/1438619233</t>
  </si>
  <si>
    <t>https://pbs.twimg.com/profile_banners/3342510275/1435069480</t>
  </si>
  <si>
    <t>https://pbs.twimg.com/profile_banners/112256922/1401736196</t>
  </si>
  <si>
    <t>https://pbs.twimg.com/profile_banners/159150117/1424302359</t>
  </si>
  <si>
    <t>https://pbs.twimg.com/profile_banners/3977207594/1451491026</t>
  </si>
  <si>
    <t>https://pbs.twimg.com/profile_banners/3327992922/1440413434</t>
  </si>
  <si>
    <t>https://pbs.twimg.com/profile_banners/407281203/1452999481</t>
  </si>
  <si>
    <t>https://pbs.twimg.com/profile_banners/1849345850/1423663544</t>
  </si>
  <si>
    <t>https://pbs.twimg.com/profile_banners/749340980/1452225547</t>
  </si>
  <si>
    <t>https://pbs.twimg.com/profile_banners/538377763/1418168872</t>
  </si>
  <si>
    <t>https://pbs.twimg.com/profile_banners/2761343088/1425327457</t>
  </si>
  <si>
    <t>https://pbs.twimg.com/profile_banners/3061921508/1433450490</t>
  </si>
  <si>
    <t>https://pbs.twimg.com/profile_banners/1062548953/1438280166</t>
  </si>
  <si>
    <t>https://pbs.twimg.com/profile_banners/3107552164/1442569176</t>
  </si>
  <si>
    <t>https://pbs.twimg.com/profile_banners/264721757/1434211347</t>
  </si>
  <si>
    <t>https://pbs.twimg.com/profile_banners/3122691817/1432874260</t>
  </si>
  <si>
    <t>https://pbs.twimg.com/profile_banners/804184616/1439801488</t>
  </si>
  <si>
    <t>https://pbs.twimg.com/profile_banners/1167636319/1452738407</t>
  </si>
  <si>
    <t>https://pbs.twimg.com/profile_banners/559397896/1450408808</t>
  </si>
  <si>
    <t>https://pbs.twimg.com/profile_banners/2795603479/1410078544</t>
  </si>
  <si>
    <t>https://pbs.twimg.com/profile_banners/3820080434/1448653090</t>
  </si>
  <si>
    <t>https://pbs.twimg.com/profile_banners/2301874159/1445879644</t>
  </si>
  <si>
    <t>https://pbs.twimg.com/profile_banners/2900862372/1420239928</t>
  </si>
  <si>
    <t>https://pbs.twimg.com/profile_banners/77262633/1401585975</t>
  </si>
  <si>
    <t>https://pbs.twimg.com/profile_banners/101144352/1401242302</t>
  </si>
  <si>
    <t>https://pbs.twimg.com/profile_banners/622790848/1447323305</t>
  </si>
  <si>
    <t>https://pbs.twimg.com/profile_banners/29833901/1402393837</t>
  </si>
  <si>
    <t>https://pbs.twimg.com/profile_banners/191215491/1449867952</t>
  </si>
  <si>
    <t>https://pbs.twimg.com/profile_banners/190396895/1448561057</t>
  </si>
  <si>
    <t>https://pbs.twimg.com/profile_banners/2456425890/1411630781</t>
  </si>
  <si>
    <t>https://pbs.twimg.com/profile_banners/19546801/1436903192</t>
  </si>
  <si>
    <t>id</t>
  </si>
  <si>
    <t>en</t>
  </si>
  <si>
    <t>fr</t>
  </si>
  <si>
    <t>en-gb</t>
  </si>
  <si>
    <t>vi</t>
  </si>
  <si>
    <t>tr</t>
  </si>
  <si>
    <t>es</t>
  </si>
  <si>
    <t>pt</t>
  </si>
  <si>
    <t>zh-tw</t>
  </si>
  <si>
    <t>pl</t>
  </si>
  <si>
    <t>de</t>
  </si>
  <si>
    <t>fi</t>
  </si>
  <si>
    <t>ko</t>
  </si>
  <si>
    <t>th</t>
  </si>
  <si>
    <t>ja</t>
  </si>
  <si>
    <t>it</t>
  </si>
  <si>
    <t>ro</t>
  </si>
  <si>
    <t>zh-cn</t>
  </si>
  <si>
    <t>el</t>
  </si>
  <si>
    <t>http://abs.twimg.com/images/themes/theme11/bg.gif</t>
  </si>
  <si>
    <t>http://pbs.twimg.com/profile_background_images/491315937421701122/erFbBG0R.jpeg</t>
  </si>
  <si>
    <t>http://pbs.twimg.com/profile_background_images/557099550691696640/L6PrpeNs.jpeg</t>
  </si>
  <si>
    <t>http://abs.twimg.com/images/themes/theme1/bg.png</t>
  </si>
  <si>
    <t>http://pbs.twimg.com/profile_background_images/378800000020106705/284dec732a2471e782dd0b78213589ce.jpeg</t>
  </si>
  <si>
    <t>http://pbs.twimg.com/profile_background_images/419651533/xb310217fd9b08fa789c98d65d281e1c.jpg</t>
  </si>
  <si>
    <t>http://pbs.twimg.com/profile_background_images/602010509907337217/umIO09NF.jpg</t>
  </si>
  <si>
    <t>http://abs.twimg.com/images/themes/theme10/bg.gif</t>
  </si>
  <si>
    <t>http://pbs.twimg.com/profile_background_images/458788447965040640/hNch3If2.jpeg</t>
  </si>
  <si>
    <t>http://pbs.twimg.com/profile_background_images/512146131443126272/tFR5-t8c.jpeg</t>
  </si>
  <si>
    <t>http://pbs.twimg.com/profile_background_images/170875704/tipnews1.jpg</t>
  </si>
  <si>
    <t>http://pbs.twimg.com/profile_background_images/660120440/3yt3owzoiqwi543q1mjk.jpeg</t>
  </si>
  <si>
    <t>http://abs.twimg.com/images/themes/theme4/bg.gif</t>
  </si>
  <si>
    <t>http://pbs.twimg.com/profile_background_images/302497218/NBA_Dallas_Mavericks_Logo.jpg</t>
  </si>
  <si>
    <t>http://abs.twimg.com/images/themes/theme5/bg.gif</t>
  </si>
  <si>
    <t>http://pbs.twimg.com/profile_background_images/229197672/TRRGmashupicon-bg.jpg</t>
  </si>
  <si>
    <t>http://pbs.twimg.com/profile_background_images/653111531312414720/00sXnZRu.jpg</t>
  </si>
  <si>
    <t>http://pbs.twimg.com/profile_background_images/705428096/679aad3f6bc437bbbe52fedba4f9f9d3.jpeg</t>
  </si>
  <si>
    <t>http://pbs.twimg.com/profile_background_images/451389902429491200/Rrlh09IC.png</t>
  </si>
  <si>
    <t>http://abs.twimg.com/images/themes/theme6/bg.gif</t>
  </si>
  <si>
    <t>http://pbs.twimg.com/profile_background_images/378800000104081953/29425bb3b37566dfade09d3278829e39.jpeg</t>
  </si>
  <si>
    <t>http://pbs.twimg.com/profile_background_images/651942155276054528/Ry82B6Mn.png</t>
  </si>
  <si>
    <t>http://pbs.twimg.com/profile_background_images/686095343/073971430ff6304e88fbf4345fec8902.jpeg</t>
  </si>
  <si>
    <t>http://pbs.twimg.com/profile_background_images/378800000048425315/2e4dcc055607d23eea210238f3dc570e.jpeg</t>
  </si>
  <si>
    <t>http://abs.twimg.com/images/themes/theme9/bg.gif</t>
  </si>
  <si>
    <t>http://pbs.twimg.com/profile_background_images/752315197/3c20893aabde8fc6c7391222f351325c.jpeg</t>
  </si>
  <si>
    <t>http://pbs.twimg.com/profile_background_images/673052968/be5ce155446a525a2b13c7331b80ccde.jpeg</t>
  </si>
  <si>
    <t>http://abs.twimg.com/images/themes/theme2/bg.gif</t>
  </si>
  <si>
    <t>http://pbs.twimg.com/profile_background_images/144910226/background.png</t>
  </si>
  <si>
    <t>http://pbs.twimg.com/profile_background_images/144905730/background.png</t>
  </si>
  <si>
    <t>http://abs.twimg.com/images/themes/theme8/bg.gif</t>
  </si>
  <si>
    <t>http://pbs.twimg.com/profile_background_images/571507077/t9mws149qtue9qkjd3ps.jpeg</t>
  </si>
  <si>
    <t>http://pbs.twimg.com/profile_background_images/148593343/ss_logo_twitter.jpeg</t>
  </si>
  <si>
    <t>http://abs.twimg.com/images/themes/theme14/bg.gif</t>
  </si>
  <si>
    <t>http://pbs.twimg.com/profile_background_images/549122447224492034/hc1Yfddh.jpeg</t>
  </si>
  <si>
    <t>http://pbs.twimg.com/profile_background_images/378800000116656867/492e3e7c2110baa7284b01ef5079864c.jpeg</t>
  </si>
  <si>
    <t>http://pbs.twimg.com/profile_background_images/718827273/c536133044c6c9d7afb08b0ad96793c0.jpeg</t>
  </si>
  <si>
    <t>http://pbs.twimg.com/profile_background_images/378800000028018033/9514acef0bb9ad534592b4b20787378b.png</t>
  </si>
  <si>
    <t>http://pbs.twimg.com/profile_background_images/472628483231735809/pQioKlIM.jpeg</t>
  </si>
  <si>
    <t>http://pbs.twimg.com/profile_background_images/454415578287988737/hXxnpC-9.jpeg</t>
  </si>
  <si>
    <t>http://pbs.twimg.com/profile_background_images/144886976/background.png</t>
  </si>
  <si>
    <t>http://pbs.twimg.com/profile_background_images/378800000077798273/541e2e861cdfd843ee3937001f66bcdb.png</t>
  </si>
  <si>
    <t>http://pbs.twimg.com/profile_background_images/641546643/n1ditvy8s2wvceh6k0cc.jpeg</t>
  </si>
  <si>
    <t>http://pbs.twimg.com/profile_background_images/378800000147112629/XlC2aCNC.png</t>
  </si>
  <si>
    <t>http://pbs.twimg.com/profile_background_images/378800000095199858/7713606d671d1d6cf7c957d7c9cbc76a.jpeg</t>
  </si>
  <si>
    <t>http://pbs.twimg.com/profile_background_images/378800000021575049/af8a5ffce79ab0b84bdf29a426f50195.jpeg</t>
  </si>
  <si>
    <t>http://pbs.twimg.com/profile_background_images/772045738/891f2999e4fb9f946ece3d162ef7da76.jpeg</t>
  </si>
  <si>
    <t>http://pbs.twimg.com/profile_background_images/378800000106484843/0ec1d46ad40386eec36bd0ac236d3687.png</t>
  </si>
  <si>
    <t>http://pbs.twimg.com/profile_background_images/820428612/fec3c014ec74caa4743ff1d768209724.jpeg</t>
  </si>
  <si>
    <t>http://pbs.twimg.com/profile_background_images/863937217/66b218fd7040a28f7edaba70457417a2.jpeg</t>
  </si>
  <si>
    <t>http://pbs.twimg.com/profile_background_images/525265941/MBF_Twitter_BG.jpg</t>
  </si>
  <si>
    <t>http://pbs.twimg.com/profile_background_images/378800000080023014/fd136601fee6e03f2c4a9aa22a5fb999.jpeg</t>
  </si>
  <si>
    <t>http://pbs.twimg.com/profile_background_images/378800000043938665/6a08879da5dd46845a6c73b1f933cffb.jpeg</t>
  </si>
  <si>
    <t>http://pbs.twimg.com/profile_background_images/413837390/sftg-twitter-background-4a.jpg</t>
  </si>
  <si>
    <t>http://pbs.twimg.com/profile_background_images/874736988/a55bb5643390145dcb875cdf7030ea9a.jpeg</t>
  </si>
  <si>
    <t>http://pbs.twimg.com/profile_background_images/378800000025716341/9359d9751e3e0a667bacbff56a0308a8.jpeg</t>
  </si>
  <si>
    <t>http://pbs.twimg.com/profile_background_images/818497676/56c5ce7d9c847b2f7f0274858028a6be.jpeg</t>
  </si>
  <si>
    <t>http://pbs.twimg.com/profile_background_images/443728264968679424/CdK6eKKm.jpeg</t>
  </si>
  <si>
    <t>http://pbs.twimg.com/profile_background_images/444449807206080512/ZAJnQFck.jpeg</t>
  </si>
  <si>
    <t>http://pbs.twimg.com/profile_background_images/378800000051500530/4a6077c0268574690beac356c8889a58.jpeg</t>
  </si>
  <si>
    <t>http://pbs.twimg.com/profile_background_images/378800000171481992/OyMYtFQB.jpeg</t>
  </si>
  <si>
    <t>http://pbs.twimg.com/profile_background_images/744730621/9cd4d73728205eb487c022906b9c2b75.jpeg</t>
  </si>
  <si>
    <t>http://pbs.twimg.com/profile_background_images/378800000049285585/d3d26a1181b449b20950b6b7077bb6fb.jpeg</t>
  </si>
  <si>
    <t>http://pbs.twimg.com/profile_background_images/378800000111116213/a5182532943a39a0f03a7db9878a1814.gif</t>
  </si>
  <si>
    <t>http://pbs.twimg.com/profile_background_images/378800000004182592/f3395256234d1e7788354d84ce5973bf.jpeg</t>
  </si>
  <si>
    <t>http://pbs.twimg.com/profile_background_images/378800000020394117/0e239b44cf6d09a6a612beddabb4606a.jpeg</t>
  </si>
  <si>
    <t>http://abs.twimg.com/images/themes/theme13/bg.gif</t>
  </si>
  <si>
    <t>http://pbs.twimg.com/profile_background_images/378800000068644792/839a8508940ad1ed90602c76fb53022f.jpeg</t>
  </si>
  <si>
    <t>http://pbs.twimg.com/profile_background_images/576981299669262336/TnfBJON-.jpeg</t>
  </si>
  <si>
    <t>http://pbs.twimg.com/profile_background_images/793086649/0bcd5ebed0cacb59575b3a6a5c1330a0.jpeg</t>
  </si>
  <si>
    <t>http://pbs.twimg.com/profile_background_images/378800000054076774/9371949fd6aa6a965824d8fca3310bd0.jpeg</t>
  </si>
  <si>
    <t>http://pbs.twimg.com/profile_background_images/378800000163621183/JtWVGalu.jpeg</t>
  </si>
  <si>
    <t>http://pbs.twimg.com/profile_background_images/378800000006574664/1379f6d9bc3c22faba8c6ad314380434.jpeg</t>
  </si>
  <si>
    <t>http://pbs.twimg.com/profile_background_images/378800000011532929/7b1cad0896d22d75b85f5f86fc69b59f.jpeg</t>
  </si>
  <si>
    <t>http://pbs.twimg.com/profile_background_images/378800000089748436/24a1526bd430d0a4dd5029920f297752.png</t>
  </si>
  <si>
    <t>http://pbs.twimg.com/profile_background_images/660130915/pczl2z6cbl7dtpi20zwi.jpeg</t>
  </si>
  <si>
    <t>http://pbs.twimg.com/profile_background_images/378800000044212618/db41a6d75239c8c8db8398413c6b6a48.jpeg</t>
  </si>
  <si>
    <t>http://pbs.twimg.com/profile_background_images/378800000095204724/072a255ba818f4248ec046079b1e3f81.jpeg</t>
  </si>
  <si>
    <t>http://pbs.twimg.com/profile_background_images/845281629/79edaedb797e262315fb064a5ce467c3.jpeg</t>
  </si>
  <si>
    <t>http://pbs.twimg.com/profile_background_images/443644012/san_francisco.jpg</t>
  </si>
  <si>
    <t>http://pbs.twimg.com/profile_background_images/582725013/mxa2uz8tti6ohyeji2yo.jpeg</t>
  </si>
  <si>
    <t>http://pbs.twimg.com/profile_background_images/166096559/travelagentwit2.jpg</t>
  </si>
  <si>
    <t>http://pbs.twimg.com/profile_background_images/378800000071920384/de9cd9acc721efed1d8bac632856f3a4.jpeg</t>
  </si>
  <si>
    <t>http://pbs.twimg.com/profile_background_images/378800000121684171/658a290c89642804073a3d588c030df8.jpeg</t>
  </si>
  <si>
    <t>http://pbs.twimg.com/profile_background_images/589661572554883072/0rWoZ3cm.jpg</t>
  </si>
  <si>
    <t>http://pbs.twimg.com/profile_background_images/378800000152304317/N1rwLgwe.jpeg</t>
  </si>
  <si>
    <t>http://pbs.twimg.com/profile_background_images/737767246/5b823a57305acf0da6db58381d7bb3f3.jpeg</t>
  </si>
  <si>
    <t>http://pbs.twimg.com/profile_background_images/378800000106671196/9023311c26917190723941bc43dea9a4.jpeg</t>
  </si>
  <si>
    <t>http://pbs.twimg.com/profile_background_images/891053748/3d04add94bf8ed2e53905b25cc400a11.jpeg</t>
  </si>
  <si>
    <t>http://pbs.twimg.com/profile_background_images/378800000150564198/b3hYCMAO.jpeg</t>
  </si>
  <si>
    <t>http://pbs.twimg.com/profile_background_images/479310534051786752/VGhpmf4w.png</t>
  </si>
  <si>
    <t>http://pbs.twimg.com/profile_background_images/344918034410337764/cfc1ca19963d85d2d12f7371b238179a.jpeg</t>
  </si>
  <si>
    <t>http://pbs.twimg.com/profile_background_images/378800000118104065/873607b0651da499f0602f0898890c7c.jpeg</t>
  </si>
  <si>
    <t>http://pbs.twimg.com/profile_background_images/378800000167170528/EjxF7B-w.jpeg</t>
  </si>
  <si>
    <t>http://pbs.twimg.com/profile_background_images/178301815/myad.JPG</t>
  </si>
  <si>
    <t>http://pbs.twimg.com/profile_background_images/494662277421740032/2JwnYySE.png</t>
  </si>
  <si>
    <t>http://abs.twimg.com/images/themes/theme19/bg.gif</t>
  </si>
  <si>
    <t>http://pbs.twimg.com/profile_background_images/378800000152857724/bREJGktd.jpeg</t>
  </si>
  <si>
    <t>http://pbs.twimg.com/profile_background_images/447544211718410240/rN29ON-n.jpeg</t>
  </si>
  <si>
    <t>http://pbs.twimg.com/profile_background_images/378800000152884976/1gAeyiJl.jpeg</t>
  </si>
  <si>
    <t>http://pbs.twimg.com/profile_background_images/468662537936859136/RlxN8mPf.jpeg</t>
  </si>
  <si>
    <t>http://pbs.twimg.com/profile_background_images/666776312728522752/IZ7YYSai.jpg</t>
  </si>
  <si>
    <t>http://pbs.twimg.com/profile_background_images/889447615/62e613508311b89dd418351605d2503c.png</t>
  </si>
  <si>
    <t>http://pbs.twimg.com/profile_background_images/431841676315725826/qtlFctBX.png</t>
  </si>
  <si>
    <t>http://pbs.twimg.com/profile_background_images/378800000153376371/_oeVU7AT.jpeg</t>
  </si>
  <si>
    <t>http://pbs.twimg.com/profile_background_images/543054766574563329/Q9OyU0b2.jpeg</t>
  </si>
  <si>
    <t>http://pbs.twimg.com/profile_background_images/774001072/0d1d2f5e53dc36e4c2d4d8a147df23af.jpeg</t>
  </si>
  <si>
    <t>http://pbs.twimg.com/profile_background_images/378800000175655951/YBUjTsB7.jpeg</t>
  </si>
  <si>
    <t>http://pbs.twimg.com/profile_background_images/378800000172514739/yBUGi6ak.jpeg</t>
  </si>
  <si>
    <t>http://pbs.twimg.com/profile_background_images/497287648482824192/JhTQ-WNb.jpeg</t>
  </si>
  <si>
    <t>http://pbs.twimg.com/profile_background_images/378800000182015075/ujvueIPN.jpeg</t>
  </si>
  <si>
    <t>http://pbs.twimg.com/profile_background_images/437117242975588352/0AAZSF-4.jpeg</t>
  </si>
  <si>
    <t>http://pbs.twimg.com/profile_background_images/378800000180609344/4dbpdJFZ.jpeg</t>
  </si>
  <si>
    <t>http://abs.twimg.com/images/themes/theme15/bg.png</t>
  </si>
  <si>
    <t>http://abs.twimg.com/images/themes/theme18/bg.gif</t>
  </si>
  <si>
    <t>http://pbs.twimg.com/profile_background_images/432851825000067072/sBhXmRtG.jpeg</t>
  </si>
  <si>
    <t>http://pbs.twimg.com/profile_background_images/378800000159576573/xwxh64Lf.jpeg</t>
  </si>
  <si>
    <t>http://pbs.twimg.com/profile_background_images/378800000081218797/583527ffcfa0bc930b1b3058b716ec6c.jpeg</t>
  </si>
  <si>
    <t>http://pbs.twimg.com/profile_background_images/260287472/mondrian.jpg</t>
  </si>
  <si>
    <t>http://pbs.twimg.com/profile_background_images/440788264765501440/fl_EmAEV.jpeg</t>
  </si>
  <si>
    <t>http://pbs.twimg.com/profile_background_images/464721560855511040/2XUWtLGZ.jpeg</t>
  </si>
  <si>
    <t>http://pbs.twimg.com/profile_background_images/144769748/background.png</t>
  </si>
  <si>
    <t>http://pbs.twimg.com/profile_background_images/532257751951355904/oyuMk3EU.jpeg</t>
  </si>
  <si>
    <t>http://pbs.twimg.com/profile_background_images/493247662192222208/bFLv_V1U.jpeg</t>
  </si>
  <si>
    <t>http://pbs.twimg.com/profile_background_images/442233560586395649/5-RARgap.jpeg</t>
  </si>
  <si>
    <t>http://pbs.twimg.com/profile_background_images/443221534107107328/48Jrw6Ns.jpeg</t>
  </si>
  <si>
    <t>http://pbs.twimg.com/profile_background_images/600791259318325248/b9jDObft.jpg</t>
  </si>
  <si>
    <t>http://pbs.twimg.com/profile_background_images/446321329633894400/G8L3-WUN.jpeg</t>
  </si>
  <si>
    <t>http://pbs.twimg.com/profile_background_images/446846049647218688/jawji46f.jpeg</t>
  </si>
  <si>
    <t>http://pbs.twimg.com/profile_background_images/852763393/21f0360ca5f3974855129c1bfa74c7ff.jpeg</t>
  </si>
  <si>
    <t>http://pbs.twimg.com/profile_background_images/449728881952428034/xG38QHui.jpeg</t>
  </si>
  <si>
    <t>http://pbs.twimg.com/profile_background_images/441193945389748224/p3DtNn1A.jpeg</t>
  </si>
  <si>
    <t>http://pbs.twimg.com/profile_background_images/378800000108908678/32b91d7de83f024c266df9772ce57ecf.jpeg</t>
  </si>
  <si>
    <t>http://abs.twimg.com/images/themes/theme17/bg.gif</t>
  </si>
  <si>
    <t>http://pbs.twimg.com/profile_background_images/439460524175024128/3wbv-1M6.jpeg</t>
  </si>
  <si>
    <t>http://pbs.twimg.com/profile_background_images/462145148378296320/MO5HEMKp.jpeg</t>
  </si>
  <si>
    <t>http://pbs.twimg.com/profile_background_images/456984929687977984/cvqXLQ0w.jpeg</t>
  </si>
  <si>
    <t>http://pbs.twimg.com/profile_background_images/378800000062115154/d037abb48c2a25c845060046fe596670.jpeg</t>
  </si>
  <si>
    <t>http://pbs.twimg.com/profile_background_images/754312188/eb5880e0977c83584d87819ff49632ae.jpeg</t>
  </si>
  <si>
    <t>http://pbs.twimg.com/profile_background_images/771994701/c0ff61ac43a188422b344547b611bfec.jpeg</t>
  </si>
  <si>
    <t>http://pbs.twimg.com/profile_background_images/453175751257243648/PgfbLxkV.png</t>
  </si>
  <si>
    <t>http://pbs.twimg.com/profile_background_images/564776261667409921/W6h0B5qC.jpeg</t>
  </si>
  <si>
    <t>http://pbs.twimg.com/profile_background_images/378800000110885347/9a567c99c5e6913ff6668f4c2a954ff9.jpeg</t>
  </si>
  <si>
    <t>http://pbs.twimg.com/profile_background_images/518022624874487808/cDKpHJWq.jpeg</t>
  </si>
  <si>
    <t>http://pbs.twimg.com/profile_background_images/452723931359608832/IgY6MGUa.png</t>
  </si>
  <si>
    <t>http://pbs.twimg.com/profile_background_images/596356187/shapes.jpg</t>
  </si>
  <si>
    <t>http://pbs.twimg.com/profile_background_images/588570264218144768/dPhO_OCV.jpg</t>
  </si>
  <si>
    <t>http://pbs.twimg.com/profile_background_images/588566684815888384/spAw6o4M.jpg</t>
  </si>
  <si>
    <t>http://pbs.twimg.com/profile_background_images/457363283977068544/mkgKhfyS.jpeg</t>
  </si>
  <si>
    <t>http://pbs.twimg.com/profile_background_images/378800000112502891/c452d003aa3f174de261db5c59c41fc8.jpeg</t>
  </si>
  <si>
    <t>http://pbs.twimg.com/profile_background_images/378800000119353920/ac82d3a5719e56609cf11e11b474ed13.png</t>
  </si>
  <si>
    <t>http://pbs.twimg.com/profile_background_images/4358268/back-hatch.gif</t>
  </si>
  <si>
    <t>http://pbs.twimg.com/profile_background_images/444823886723428352/J36GxiCz.png</t>
  </si>
  <si>
    <t>http://pbs.twimg.com/profile_background_images/378800000007897878/aa8b847f563fee6c164c8f8830504f95.jpeg</t>
  </si>
  <si>
    <t>http://pbs.twimg.com/profile_background_images/285558375/MTiSlayer1600x1200.jpg</t>
  </si>
  <si>
    <t>http://pbs.twimg.com/profile_background_images/177589719/twitterbg.jpg</t>
  </si>
  <si>
    <t>http://pbs.twimg.com/profile_background_images/148476104/jokeyone.jpg</t>
  </si>
  <si>
    <t>http://pbs.twimg.com/profile_background_images/163788808/imagesCACAE231.jpg</t>
  </si>
  <si>
    <t>http://abs.twimg.com/images/themes/theme7/bg.gif</t>
  </si>
  <si>
    <t>http://pbs.twimg.com/profile_background_images/524017676620791809/UkAmjAJ0.jpeg</t>
  </si>
  <si>
    <t>http://pbs.twimg.com/profile_background_images/733161984/0d0b9ded3ede183c30b139fe63bf6d05.jpeg</t>
  </si>
  <si>
    <t>http://pbs.twimg.com/profile_background_images/621327436798504960/2b9BBBAA.jpg</t>
  </si>
  <si>
    <t>http://pbs.twimg.com/profile_background_images/456370761230344192/hJiix96-.jpeg</t>
  </si>
  <si>
    <t>http://pbs.twimg.com/profile_background_images/378800000115065883/d5e25e4a228deeb1082ca4aebb2ed0dc.jpeg</t>
  </si>
  <si>
    <t>http://pbs.twimg.com/profile_background_images/405285165/usn-george-washington-cvn73.jpg</t>
  </si>
  <si>
    <t>http://pbs.twimg.com/profile_background_images/564722605844754432/Ukq_z4Y3.jpeg</t>
  </si>
  <si>
    <t>http://pbs.twimg.com/profile_background_images/378800000084154470/25cf21758bc73faa46cca0baec5e63d0.jpeg</t>
  </si>
  <si>
    <t>http://pbs.twimg.com/profile_background_images/886936973/3b01c6f7b2f4ce953861cfb8d487462f.jpeg</t>
  </si>
  <si>
    <t>http://pbs.twimg.com/profile_background_images/378800000177607520/7J8T-VTW.jpeg</t>
  </si>
  <si>
    <t>http://abs.twimg.com/images/themes/theme12/bg.gif</t>
  </si>
  <si>
    <t>http://pbs.twimg.com/profile_background_images/378800000154766278/SzR2kJTm.jpeg</t>
  </si>
  <si>
    <t>http://pbs.twimg.com/profile_background_images/378800000152229562/SRf_tJya.jpeg</t>
  </si>
  <si>
    <t>http://pbs.twimg.com/profile_background_images/495908183504719872/j8B5NCuB.jpeg</t>
  </si>
  <si>
    <t>http://pbs.twimg.com/profile_background_images/378800000107236802/fb0f79a60c58ab5587c6bc4ca3153370.jpeg</t>
  </si>
  <si>
    <t>http://pbs.twimg.com/profile_background_images/890395127/e1493215841c178dd1ed933ca41c59d9.png</t>
  </si>
  <si>
    <t>http://pbs.twimg.com/profile_background_images/286438773/bn.gif</t>
  </si>
  <si>
    <t>http://pbs.twimg.com/profile_background_images/564307478679007232/DnWlhgwq.jpeg</t>
  </si>
  <si>
    <t>http://pbs.twimg.com/profile_background_images/855529095/1d47aafcb988c5e94d50501db555059d.jpeg</t>
  </si>
  <si>
    <t>http://pbs.twimg.com/profile_background_images/378800000088147721/65309ee939aaf93549c3298341168667.jpeg</t>
  </si>
  <si>
    <t>http://abs.twimg.com/images/themes/theme16/bg.gif</t>
  </si>
  <si>
    <t>http://pbs.twimg.com/profile_background_images/808286885/b2e6e3e7356b3e5590df657691d1bee0.jpeg</t>
  </si>
  <si>
    <t>http://pbs.twimg.com/profile_background_images/413527951/Shattuck_Avenue_Berkeley_Calif.jpeg</t>
  </si>
  <si>
    <t>http://pbs.twimg.com/profile_background_images/575947805/svzdagh8u4nza52563jq.jpeg</t>
  </si>
  <si>
    <t>http://pbs.twimg.com/profile_background_images/623378394567217152/QAB1yDi_.jpg</t>
  </si>
  <si>
    <t>http://pbs.twimg.com/profile_background_images/703138667/4da38bc530d3677115c54eed60669992.jpeg</t>
  </si>
  <si>
    <t>http://pbs.twimg.com/profile_background_images/847204847/2170748d60e8fda5c5379f0a376f7f0f.jpeg</t>
  </si>
  <si>
    <t>http://pbs.twimg.com/profile_background_images/736214812/8d735db4f8cf85fe9766160f8293f170.jpeg</t>
  </si>
  <si>
    <t>http://pbs.twimg.com/profile_background_images/460843695470702592/cvUIRR9u.png</t>
  </si>
  <si>
    <t>http://pbs.twimg.com/profile_background_images/81773571/foster_city_gazebo.jpg</t>
  </si>
  <si>
    <t>http://pbs.twimg.com/profile_background_images/5543256/twitterS2.jpg</t>
  </si>
  <si>
    <t>http://pbs.twimg.com/profile_background_images/2570951/back-hatch.gif</t>
  </si>
  <si>
    <t>http://pbs.twimg.com/profile_background_images/886602782/ede5245fe5ca587a4e1616000e44e6b1.jpeg</t>
  </si>
  <si>
    <t>http://pbs.twimg.com/profile_background_images/378800000062025845/2ff8843ddaac75c8819bbb93bd7a26de.jpeg</t>
  </si>
  <si>
    <t>http://pbs.twimg.com/profile_background_images/435935398150164482/QnRA9SA5.jpeg</t>
  </si>
  <si>
    <t>http://pbs.twimg.com/profile_background_images/525724489976270848/TxR78ySe.jpeg</t>
  </si>
  <si>
    <t>http://pbs.twimg.com/profile_background_images/662996163902234624/QZnpCt4p.jpg</t>
  </si>
  <si>
    <t>http://pbs.twimg.com/profile_background_images/3017348/wp-twitter-bg.gif</t>
  </si>
  <si>
    <t>http://pbs.twimg.com/profile_background_images/550254114/eiffel-tower.jpg</t>
  </si>
  <si>
    <t>http://pbs.twimg.com/profile_background_images/547507162360979456/M2e0nOlk.jpeg</t>
  </si>
  <si>
    <t>http://pbs.twimg.com/profile_background_images/164454634/Gears2_wp2_1280.jpg</t>
  </si>
  <si>
    <t>http://pbs.twimg.com/profile_background_images/233085709/San-Francisco.jpg</t>
  </si>
  <si>
    <t>http://pbs.twimg.com/profile_background_images/801276387/fb6fb22728339883e371e2cca931ca3a.jpeg</t>
  </si>
  <si>
    <t>http://pbs.twimg.com/profile_background_images/606399919449108480/VEO6JCf2.jpg</t>
  </si>
  <si>
    <t>http://pbs.twimg.com/profile_background_images/601774592/rqjossil7yrf5tn5fdvl.jpeg</t>
  </si>
  <si>
    <t>http://pbs.twimg.com/profile_background_images/644794990/k6tx3alg1iplvf4j4fp9.jpeg</t>
  </si>
  <si>
    <t>http://pbs.twimg.com/profile_background_images/378800000181326585/2TfL8X9K.jpeg</t>
  </si>
  <si>
    <t>http://pbs.twimg.com/profile_background_images/378800000175471515/VZxOZSaD.jpeg</t>
  </si>
  <si>
    <t>http://pbs.twimg.com/profile_background_images/179146417/x0269d00f7660a11acd71898bdbfadac.jpg</t>
  </si>
  <si>
    <t>http://pbs.twimg.com/profile_background_images/378800000124689537/65364837cf1a0a212d5bbe9a28867e25.jpeg</t>
  </si>
  <si>
    <t>http://pbs.twimg.com/profile_background_images/2637395/basket_miti.gif</t>
  </si>
  <si>
    <t>http://pbs.twimg.com/profile_background_images/611310135370125312/__nRboPr.jpg</t>
  </si>
  <si>
    <t>http://pbs.twimg.com/profile_background_images/530299880187502593/9Jq8LRny.jpeg</t>
  </si>
  <si>
    <t>http://pbs.twimg.com/profile_background_images/676303496/5bdd7bddb34035f3a552ae0e69f88c49.jpeg</t>
  </si>
  <si>
    <t>http://pbs.twimg.com/profile_background_images/696853895/899f2d89721d66b47edf0abe4b135e4a.jpeg</t>
  </si>
  <si>
    <t>http://pbs.twimg.com/profile_background_images/378800000161354127/vuqbSWtG.jpeg</t>
  </si>
  <si>
    <t>http://pbs.twimg.com/profile_background_images/378800000058490635/773d78cb8d77f3f52076da38e4e34525.jpeg</t>
  </si>
  <si>
    <t>http://pbs.twimg.com/profile_background_images/588918102/geibwyc4c2m0203yjt8t.jpeg</t>
  </si>
  <si>
    <t>http://pbs.twimg.com/profile_background_images/876789167/e309910d112da2935a7aa88195bd56c1.jpeg</t>
  </si>
  <si>
    <t>http://pbs.twimg.com/profile_background_images/840100759/87e5b21a0a4438ea5591d28448c629f9.jpeg</t>
  </si>
  <si>
    <t>http://pbs.twimg.com/profile_background_images/378800000067931855/460a2a3cddb55029778672b2ccf14d87.jpeg</t>
  </si>
  <si>
    <t>http://pbs.twimg.com/profile_background_images/129650038/Av0022.jpg</t>
  </si>
  <si>
    <t>http://pbs.twimg.com/profile_background_images/92970258/bg.gif</t>
  </si>
  <si>
    <t>http://pbs.twimg.com/profile_background_images/378800000088516333/45a1cbbd6b2bf187b4b4e14397d8ea3f.png</t>
  </si>
  <si>
    <t>http://pbs.twimg.com/profile_background_images/744039152/b9e3e661ca58e3cb0b23594856d51e7b.jpeg</t>
  </si>
  <si>
    <t>http://pbs.twimg.com/profile_background_images/415030789/twiter_ultimatenba05.jpg</t>
  </si>
  <si>
    <t>http://pbs.twimg.com/profile_background_images/442271624/SACRAMENTO.jpg</t>
  </si>
  <si>
    <t>http://pbs.twimg.com/profile_background_images/464031637307531264/Tkek2SUc.jpeg</t>
  </si>
  <si>
    <t>http://pbs.twimg.com/profile_background_images/535860507463266304/nrsNgsGi.jpeg</t>
  </si>
  <si>
    <t>http://pbs.twimg.com/profile_background_images/846471771/21fed378edaac5a5c20c394773c04586.png</t>
  </si>
  <si>
    <t>http://pbs.twimg.com/profile_background_images/563844058720657408/xwQ4tt2r.jpeg</t>
  </si>
  <si>
    <t>http://pbs.twimg.com/profile_background_images/659627108671471616/XE3KBI13.jpg</t>
  </si>
  <si>
    <t>http://pbs.twimg.com/profile_background_images/619168891344793600/fDBLX3nC.jpg</t>
  </si>
  <si>
    <t>http://pbs.twimg.com/profile_background_images/575448272/vr6fum1vdbayu11lrr6d.jpeg</t>
  </si>
  <si>
    <t>http://pbs.twimg.com/profile_background_images/59795384/bg_twitter.jpg</t>
  </si>
  <si>
    <t>http://pbs.twimg.com/profile_background_images/536235289/dallas_mavericks_2011_by_dyslexaphobia-d3fx2jo.png</t>
  </si>
  <si>
    <t>http://pbs.twimg.com/profile_background_images/378800000116812645/86ee923db2ab0f0bbf4376ebb70b631f.jpeg</t>
  </si>
  <si>
    <t>http://pbs.twimg.com/profile_background_images/636998702/fvfoezjc7qruzct29u4o.jpeg</t>
  </si>
  <si>
    <t>http://pbs.twimg.com/profile_background_images/378800000003898357/d42112d54b51c6dea8f43215f172b41e.jpeg</t>
  </si>
  <si>
    <t>http://pbs.twimg.com/profile_background_images/555620044755849216/DCDDQeAt.jpeg</t>
  </si>
  <si>
    <t>http://pbs.twimg.com/profile_background_images/589237893425541120/Uel3_RXK.jpg</t>
  </si>
  <si>
    <t>http://pbs.twimg.com/profile_background_images/378800000182232567/uhoeBBGD.jpeg</t>
  </si>
  <si>
    <t>http://pbs.twimg.com/profile_background_images/378800000043218763/62537903c8be07f5e38e838659c6f0fc.jpeg</t>
  </si>
  <si>
    <t>http://pbs.twimg.com/profile_background_images/448355003434942464/LYni02Ce.jpeg</t>
  </si>
  <si>
    <t>http://pbs.twimg.com/profile_background_images/378800000051818158/2988e726ce0395a46be296bfaeeef933.png</t>
  </si>
  <si>
    <t>http://pbs.twimg.com/profile_background_images/481265367113678848/ze0orSCy.jpeg</t>
  </si>
  <si>
    <t>http://pbs.twimg.com/profile_background_images/378800000108610858/a2b20095ddcc43c29e6d032369a1534c.jpeg</t>
  </si>
  <si>
    <t>http://pbs.twimg.com/profile_background_images/551910233899954176/0CGToLU-.jpeg</t>
  </si>
  <si>
    <t>http://pbs.twimg.com/profile_background_images/537821748/ergerhertgf.jpg</t>
  </si>
  <si>
    <t>http://pbs.twimg.com/profile_background_images/763567736/7e39b5d2e7e36de31920e0f3529f9c0d.jpeg</t>
  </si>
  <si>
    <t>http://pbs.twimg.com/profile_background_images/680738711/7a5bea08775c5ad0d77a75609cf12f6d.jpeg</t>
  </si>
  <si>
    <t>http://pbs.twimg.com/profile_background_images/82576936/sherlock-holmes-cover.jpg</t>
  </si>
  <si>
    <t>http://pbs.twimg.com/profile_background_images/873113773/e91aa67e88f793aa2cc6369bdf654d00.jpeg</t>
  </si>
  <si>
    <t>http://pbs.twimg.com/profile_background_images/378800000054160924/0715b673c7bb684e8affb2cf9cac106a.jpeg</t>
  </si>
  <si>
    <t>http://pbs.twimg.com/profile_background_images/444859143015264256/kwlfy-Ka.jpeg</t>
  </si>
  <si>
    <t>http://pbs.twimg.com/profile_background_images/378800000176103004/D0p_FK72.jpeg</t>
  </si>
  <si>
    <t>http://pbs.twimg.com/profile_background_images/875475907/356d04a6594aeb2f157c18e7eb85f355.jpeg</t>
  </si>
  <si>
    <t>http://pbs.twimg.com/profile_background_images/596869403699875840/alQma2zt.jpg</t>
  </si>
  <si>
    <t>http://pbs.twimg.com/profile_background_images/464254889103589377/sr5uCmuZ.jpeg</t>
  </si>
  <si>
    <t>http://pbs.twimg.com/profile_background_images/454080096622501888/hOzhsaxf.jpeg</t>
  </si>
  <si>
    <t>http://pbs.twimg.com/profile_background_images/336728829/art40_s.jpg</t>
  </si>
  <si>
    <t>http://pbs.twimg.com/profile_background_images/478086285735649281/BsQzVKnh.jpeg</t>
  </si>
  <si>
    <t>http://pbs.twimg.com/profile_background_images/588249967053049856/X1Z1If0x.jpg</t>
  </si>
  <si>
    <t>http://pbs.twimg.com/profile_background_images/467167771038466048/KEu_XFXe.jpeg</t>
  </si>
  <si>
    <t>http://pbs.twimg.com/profile_background_images/143286293/tumblr_kpwl6hUkux1qzku3oo1_500.jpg</t>
  </si>
  <si>
    <t>http://pbs.twimg.com/profile_background_images/549178247179542530/ez3S6ABp.jpeg</t>
  </si>
  <si>
    <t>http://abs.twimg.com/images/themes/theme3/bg.gif</t>
  </si>
  <si>
    <t>http://pbs.twimg.com/profile_background_images/378800000055538742/d23750ee126c2c6a47944cd6161df344.jpeg</t>
  </si>
  <si>
    <t>http://pbs.twimg.com/profile_background_images/682847622/edfccf853e412399bc7dec3b58acb907.jpeg</t>
  </si>
  <si>
    <t>http://pbs.twimg.com/profile_background_images/469911943491227648/PKLmIqjQ.jpeg</t>
  </si>
  <si>
    <t>http://pbs.twimg.com/profile_background_images/461140971955052544/eLgokSem.jpeg</t>
  </si>
  <si>
    <t>http://pbs.twimg.com/profile_background_images/378800000103148720/7ac1cf79fba072d3fdb7402ea0020be1.jpeg</t>
  </si>
  <si>
    <t>http://pbs.twimg.com/profile_background_images/689343156/2fe96ab2f1c9d25eb2f18345457afa5b.jpeg</t>
  </si>
  <si>
    <t>http://pbs.twimg.com/profile_background_images/303197237/Golden-State-Warriors-3D-Logo-Wallpaper.jpg</t>
  </si>
  <si>
    <t>http://pbs.twimg.com/profile_background_images/690881249/7dd703eee342d0e28e70a49e3027703f.jpeg</t>
  </si>
  <si>
    <t>http://pbs.twimg.com/profile_background_images/199553427/wallpaper_tweeter3.jpg</t>
  </si>
  <si>
    <t>http://pbs.twimg.com/profile_background_images/442740977246040064/AUjqQFGe.jpeg</t>
  </si>
  <si>
    <t>http://pbs.twimg.com/profile_background_images/489452473728266240/KSh0bBnX.jpeg</t>
  </si>
  <si>
    <t>http://pbs.twimg.com/profile_background_images/701060638/4af2efebee288e2d50bf8be3f57b6338.jpeg</t>
  </si>
  <si>
    <t>http://pbs.twimg.com/profile_background_images/539823731/JILZG00Z.jpg</t>
  </si>
  <si>
    <t>http://pbs.twimg.com/profile_background_images/99619424/download.jpg</t>
  </si>
  <si>
    <t>http://pbs.twimg.com/profile_background_images/568957275725770752/3M104y0Q.jpeg</t>
  </si>
  <si>
    <t>http://pbs.twimg.com/profile_background_images/246472205/smiley-face-wallpaper-008.jpg</t>
  </si>
  <si>
    <t>http://pbs.twimg.com/profile_background_images/661865391/zn5ztivk7pkgsg5r6ql4.jpeg</t>
  </si>
  <si>
    <t>http://pbs.twimg.com/profile_background_images/802866811/f7762557255d7ac8ac3ed1221d2ec661.jpeg</t>
  </si>
  <si>
    <t>http://pbs.twimg.com/profile_background_images/437377413975003136/1CIyl65X.jpeg</t>
  </si>
  <si>
    <t>http://pbs.twimg.com/profile_background_images/433132954601017344/BNWdpTaw.jpeg</t>
  </si>
  <si>
    <t>http://pbs.twimg.com/profile_background_images/16708078/nvlalakers.br.jpg</t>
  </si>
  <si>
    <t>http://pbs.twimg.com/profile_background_images/33309922/NBA_logo.jpg</t>
  </si>
  <si>
    <t>http://pbs.twimg.com/profile_background_images/551993738/logo_cine_camara.jpg</t>
  </si>
  <si>
    <t>http://pbs.twimg.com/profile_background_images/613986722175516673/AMEk92Qh.jpg</t>
  </si>
  <si>
    <t>http://pbs.twimg.com/profile_background_images/631843282390114304/AZ6H0cWX.jpg</t>
  </si>
  <si>
    <t>http://pbs.twimg.com/profile_background_images/629929829312270336/FlkjZsES.png</t>
  </si>
  <si>
    <t>http://pbs.twimg.com/profile_background_images/28343443/bkfilterednews.jpg</t>
  </si>
  <si>
    <t>http://pbs.twimg.com/profile_background_images/407838777/mcguire16_004.jpg</t>
  </si>
  <si>
    <t>http://pbs.twimg.com/profile_background_images/188480528/DAYDAY.jpg</t>
  </si>
  <si>
    <t>http://pbs.twimg.com/profile_background_images/399115848/mavs_bg.jpg</t>
  </si>
  <si>
    <t>http://pbs.twimg.com/profile_background_images/622052861959139328/wAoA4825.jpg</t>
  </si>
  <si>
    <t>http://pbs.twimg.com/profile_background_images/543182637863419904/rCNkUtYN.jpeg</t>
  </si>
  <si>
    <t>http://pbs.twimg.com/profile_background_images/755925074/af7b9a165cce8fbf39ed9e9122142209.png</t>
  </si>
  <si>
    <t>http://pbs.twimg.com/profile_background_images/636395224458264576/GxQSFCmo.jpg</t>
  </si>
  <si>
    <t>http://pbs.twimg.com/profile_background_images/560734914/S1.jpg</t>
  </si>
  <si>
    <t>http://pbs.twimg.com/profile_background_images/560947733/1440-900-96377.jpg</t>
  </si>
  <si>
    <t>http://pbs.twimg.com/profile_background_images/464161887072952320/yz12zbzr.jpeg</t>
  </si>
  <si>
    <t>http://pbs.twimg.com/profile_background_images/149933544/beach.jpg</t>
  </si>
  <si>
    <t>http://pbs.twimg.com/profile_background_images/494213517780586496/heWsI6-L.jpeg</t>
  </si>
  <si>
    <t>http://pbs.twimg.com/profile_background_images/438683162/DM_twitterpage_GREECE.jpg</t>
  </si>
  <si>
    <t>http://pbs.twimg.com/profile_images/487368585635835904/i7B-AgJS_normal.jpeg</t>
  </si>
  <si>
    <t>http://pbs.twimg.com/profile_images/487381095814410240/_FCRcng0_normal.jpeg</t>
  </si>
  <si>
    <t>http://pbs.twimg.com/profile_images/489405138486845441/eMHUVc-m_normal.jpeg</t>
  </si>
  <si>
    <t>http://abs.twimg.com/sticky/default_profile_images/default_profile_6_normal.png</t>
  </si>
  <si>
    <t>http://pbs.twimg.com/profile_images/506718783814127616/lvjE8y6b_normal.jpeg</t>
  </si>
  <si>
    <t>http://pbs.twimg.com/profile_images/544428981588475905/GCQ2WCUY_normal.jpeg</t>
  </si>
  <si>
    <t>http://pbs.twimg.com/profile_images/581822904947494912/QLno5XEW_normal.jpg</t>
  </si>
  <si>
    <t>http://pbs.twimg.com/profile_images/685109644629377024/VOmV6DEQ_normal.jpg</t>
  </si>
  <si>
    <t>http://pbs.twimg.com/profile_images/675814360619556864/cQOhIOts_normal.jpg</t>
  </si>
  <si>
    <t>http://pbs.twimg.com/profile_images/668717196529545217/5Lv_tAdv_normal.png</t>
  </si>
  <si>
    <t>http://pbs.twimg.com/profile_images/680485337693552640/7wb83j1I_normal.jpg</t>
  </si>
  <si>
    <t>http://pbs.twimg.com/profile_images/689322964878110720/jS22jhQa_normal.png</t>
  </si>
  <si>
    <t>http://pbs.twimg.com/profile_images/512141340868497408/X7UECgjL_normal.jpeg</t>
  </si>
  <si>
    <t>http://pbs.twimg.com/profile_images/463705400756285440/gZcUBHvo_normal.png</t>
  </si>
  <si>
    <t>http://pbs.twimg.com/profile_images/1165624880/tipnews_normal.jpg</t>
  </si>
  <si>
    <t>http://pbs.twimg.com/profile_images/685109528061472769/s33PFbE8_normal.jpg</t>
  </si>
  <si>
    <t>http://pbs.twimg.com/profile_images/595223630952312833/cF7IqY7z_normal.png</t>
  </si>
  <si>
    <t>http://pbs.twimg.com/profile_images/1472063786/dal_normal.gif</t>
  </si>
  <si>
    <t>http://pbs.twimg.com/profile_images/689647326739222528/A41W2hnf_normal.jpg</t>
  </si>
  <si>
    <t>http://pbs.twimg.com/profile_images/690629111191048192/OaTy0D5p_normal.jpg</t>
  </si>
  <si>
    <t>http://pbs.twimg.com/profile_images/1302557210/TRRGmashupicon-2_normal.png</t>
  </si>
  <si>
    <t>http://pbs.twimg.com/profile_images/691132726687178752/f_3C_1hh_normal.jpg</t>
  </si>
  <si>
    <t>http://pbs.twimg.com/profile_images/690322512975032320/Mv6B2xf8_normal.jpg</t>
  </si>
  <si>
    <t>http://pbs.twimg.com/profile_images/613742962095341568/VGmQvBw8_normal.png</t>
  </si>
  <si>
    <t>http://pbs.twimg.com/profile_images/640755606085763073/EHbSib65_normal.png</t>
  </si>
  <si>
    <t>http://pbs.twimg.com/profile_images/683045838680096768/kfYwGbg7_normal.png</t>
  </si>
  <si>
    <t>http://pbs.twimg.com/profile_images/1531344690/portret2_VintageColors_4_normal.jpg</t>
  </si>
  <si>
    <t>http://pbs.twimg.com/profile_images/469387275566993410/mtIkQ3R4_normal.jpeg</t>
  </si>
  <si>
    <t>http://pbs.twimg.com/profile_images/669517357870485504/eqpokjww_normal.png</t>
  </si>
  <si>
    <t>http://pbs.twimg.com/profile_images/1706621945/yb_normal.jpg</t>
  </si>
  <si>
    <t>http://pbs.twimg.com/profile_images/378800000159271367/cef822dad1ec296eeb90d32490b74fb7_normal.jpeg</t>
  </si>
  <si>
    <t>http://pbs.twimg.com/profile_images/664807873713725440/r8ZAg5lD_normal.jpg</t>
  </si>
  <si>
    <t>http://pbs.twimg.com/profile_images/558799428908494848/6v15BUZk_normal.jpeg</t>
  </si>
  <si>
    <t>http://pbs.twimg.com/profile_images/692330229264703488/7t85wrQL_normal.png</t>
  </si>
  <si>
    <t>http://pbs.twimg.com/profile_images/683417966948528128/cHWgSgxN_normal.jpg</t>
  </si>
  <si>
    <t>http://pbs.twimg.com/profile_images/607756850931494913/6Oyg9A9H_normal.jpg</t>
  </si>
  <si>
    <t>http://pbs.twimg.com/profile_images/3048256770/2d506e39590aa833bec00e2a26359394_normal.jpeg</t>
  </si>
  <si>
    <t>http://pbs.twimg.com/profile_images/641903154351751168/bZPh1Xnb_normal.jpg</t>
  </si>
  <si>
    <t>http://pbs.twimg.com/profile_images/1839601946/179841668561_normal.jpg</t>
  </si>
  <si>
    <t>http://pbs.twimg.com/profile_images/1118022287/main_normal.png</t>
  </si>
  <si>
    <t>http://pbs.twimg.com/profile_images/679159846889852928/FtjWFxvx_normal.jpg</t>
  </si>
  <si>
    <t>http://pbs.twimg.com/profile_images/645656265889181696/BVs1pD5y_normal.jpg</t>
  </si>
  <si>
    <t>http://pbs.twimg.com/profile_images/614721684340240384/zDta7cj7_normal.jpg</t>
  </si>
  <si>
    <t>http://abs.twimg.com/sticky/default_profile_images/default_profile_5_normal.png</t>
  </si>
  <si>
    <t>http://pbs.twimg.com/profile_images/1118016886/main_normal.png</t>
  </si>
  <si>
    <t>http://pbs.twimg.com/profile_images/378800000585182081/fc39cb0c7fb35035fd7f8d051a2e315a_normal.jpeg</t>
  </si>
  <si>
    <t>http://pbs.twimg.com/profile_images/378800000639069470/6d4b41afcb0ad5e5d5fd04dc68787a4d_normal.jpeg</t>
  </si>
  <si>
    <t>http://pbs.twimg.com/profile_images/1123341026/ss_icon_bigger_normal.jpg</t>
  </si>
  <si>
    <t>http://pbs.twimg.com/profile_images/690194024506925056/9ojEDwdH_normal.jpg</t>
  </si>
  <si>
    <t>http://pbs.twimg.com/profile_images/686167020946219008/CFJgVZbD_normal.jpg</t>
  </si>
  <si>
    <t>http://pbs.twimg.com/profile_images/674714189655621632/MI8dD09r_normal.jpg</t>
  </si>
  <si>
    <t>http://pbs.twimg.com/profile_images/682814517294821376/tVtu-Z6Q_normal.jpg</t>
  </si>
  <si>
    <t>http://pbs.twimg.com/profile_images/662242816916135936/SMmIFF9m_normal.jpg</t>
  </si>
  <si>
    <t>http://pbs.twimg.com/profile_images/465847041860841472/Izxtnu3w_normal.jpeg</t>
  </si>
  <si>
    <t>http://pbs.twimg.com/profile_images/664320320967344128/ZDEQH56y_normal.jpg</t>
  </si>
  <si>
    <t>http://pbs.twimg.com/profile_images/3532831260/baba563eb6b09a4f29e094d9c4371850_normal.jpeg</t>
  </si>
  <si>
    <t>http://pbs.twimg.com/profile_images/1752445913/Jack_s_head_shots_001_normal.jpg</t>
  </si>
  <si>
    <t>http://pbs.twimg.com/profile_images/679841124454813696/v9H8DlPi_normal.jpg</t>
  </si>
  <si>
    <t>http://pbs.twimg.com/profile_images/689186553105641472/jXuh_AT9_normal.jpg</t>
  </si>
  <si>
    <t>http://pbs.twimg.com/profile_images/691750086510927872/7FkZNoSW_normal.jpg</t>
  </si>
  <si>
    <t>http://pbs.twimg.com/profile_images/592455702221692929/9zBwWyRq_normal.png</t>
  </si>
  <si>
    <t>http://pbs.twimg.com/profile_images/469631315382255617/9o8z_Xk4_normal.png</t>
  </si>
  <si>
    <t>http://pbs.twimg.com/profile_images/566871429463805954/nGQAhSG2_normal.png</t>
  </si>
  <si>
    <t>http://pbs.twimg.com/profile_images/566882121503879168/S6J5efUE_normal.png</t>
  </si>
  <si>
    <t>http://pbs.twimg.com/profile_images/586419908705030145/I5o5hHIk_normal.jpg</t>
  </si>
  <si>
    <t>http://pbs.twimg.com/profile_images/1598753738/379616_b_normal.jpg</t>
  </si>
  <si>
    <t>http://pbs.twimg.com/profile_images/561238570854141952/pf2bJYsU_normal.png</t>
  </si>
  <si>
    <t>http://pbs.twimg.com/profile_images/3446046808/40bc5182e9b94b55b1e5ca3114742f47_normal.jpeg</t>
  </si>
  <si>
    <t>http://pbs.twimg.com/profile_images/566877208879181824/fNE5oxhw_normal.png</t>
  </si>
  <si>
    <t>http://pbs.twimg.com/profile_images/566877614938136579/jpjfick__normal.png</t>
  </si>
  <si>
    <t>http://pbs.twimg.com/profile_images/566882905301868545/T69C8a4J_normal.png</t>
  </si>
  <si>
    <t>http://pbs.twimg.com/profile_images/566871238098702336/zGSU-5D8_normal.png</t>
  </si>
  <si>
    <t>http://pbs.twimg.com/profile_images/566877158337826816/-KOUyy27_normal.png</t>
  </si>
  <si>
    <t>http://pbs.twimg.com/profile_images/634825507/875663_normal.jpg</t>
  </si>
  <si>
    <t>http://pbs.twimg.com/profile_images/1117993881/main_normal.png</t>
  </si>
  <si>
    <t>http://pbs.twimg.com/profile_images/692618721093820416/lLZOGFGV_normal.jpg</t>
  </si>
  <si>
    <t>http://pbs.twimg.com/profile_images/378800000443625166/b01514680092025cc6714cd8104035a4_normal.jpeg</t>
  </si>
  <si>
    <t>http://pbs.twimg.com/profile_images/378800000686422779/5b73b081541ac6fa39922fc3f0a09e04_normal.png</t>
  </si>
  <si>
    <t>http://pbs.twimg.com/profile_images/378800000096720449/dc20073939c1e80860468b3e06768898_normal.png</t>
  </si>
  <si>
    <t>http://pbs.twimg.com/profile_images/3620667229/4435abefbc33ba9ccdf90246294126b0_normal.jpeg</t>
  </si>
  <si>
    <t>http://pbs.twimg.com/profile_images/2842464835/29e0a029d93b6897aa611e5e73fb41e3_normal.jpeg</t>
  </si>
  <si>
    <t>http://pbs.twimg.com/profile_images/378800000858091592/-2FEfHsp_normal.png</t>
  </si>
  <si>
    <t>http://pbs.twimg.com/profile_images/378800000061625767/9f8e5aabcd40220a5aea5894ae929b9f_normal.png</t>
  </si>
  <si>
    <t>http://pbs.twimg.com/profile_images/378800000027822225/b27b7d8cefae8e7979bac1e578bf7b52_normal.jpeg</t>
  </si>
  <si>
    <t>http://pbs.twimg.com/profile_images/378800000600395622/0d0ca0498f1ef21ff4e02aa5a6451f36_normal.jpeg</t>
  </si>
  <si>
    <t>http://pbs.twimg.com/profile_images/3625481772/08a7e4401e5f807e5535ff4c639b5813_normal.jpeg</t>
  </si>
  <si>
    <t>http://pbs.twimg.com/profile_images/378800000149586688/aa405758c3c352a3e99f1ac91313bd64_normal.jpeg</t>
  </si>
  <si>
    <t>http://pbs.twimg.com/profile_images/378800000452153687/7280a768e2a2d431d93a634480a46825_normal.jpeg</t>
  </si>
  <si>
    <t>http://pbs.twimg.com/profile_images/3775335087/4c2757dc786f4460f0d28bc0ee270b2a_normal.jpeg</t>
  </si>
  <si>
    <t>http://pbs.twimg.com/profile_images/432625493364322306/6_xuqHq__normal.jpeg</t>
  </si>
  <si>
    <t>http://pbs.twimg.com/profile_images/3771690662/a2e98f3ddf632843134a592729ccf009_normal.jpeg</t>
  </si>
  <si>
    <t>http://pbs.twimg.com/profile_images/378800000582363816/c5989cb51743d8481a3821225e885650_normal.jpeg</t>
  </si>
  <si>
    <t>http://pbs.twimg.com/profile_images/378800000123806271/dced4de28ecde20713b6dd5908a297e0_normal.jpeg</t>
  </si>
  <si>
    <t>http://pbs.twimg.com/profile_images/378800000777758044/bd1fcd20cd3d831e3b2d0ad109f8880f_normal.jpeg</t>
  </si>
  <si>
    <t>http://pbs.twimg.com/profile_images/3143456633/2dc2183e5bbf6cb24fbaba4d192fe1fe_normal.jpeg</t>
  </si>
  <si>
    <t>http://pbs.twimg.com/profile_images/682597993585991680/fu5pYBtF_normal.jpg</t>
  </si>
  <si>
    <t>http://pbs.twimg.com/profile_images/378800000312203427/d4d5b84ff5c6e5da04d4131e40596812_normal.jpeg</t>
  </si>
  <si>
    <t>http://pbs.twimg.com/profile_images/3488390778/6752a6dea390d8048752ce6d18dac619_normal.jpeg</t>
  </si>
  <si>
    <t>http://pbs.twimg.com/profile_images/378800000355794318/669a8728517c87a9c279b7b3d6c0a402_normal.jpeg</t>
  </si>
  <si>
    <t>http://pbs.twimg.com/profile_images/584729658563764225/PWFTsP8p_normal.jpg</t>
  </si>
  <si>
    <t>http://pbs.twimg.com/profile_images/526208116874952704/_RjunwIH_normal.jpeg</t>
  </si>
  <si>
    <t>http://pbs.twimg.com/profile_images/2138389350/MBF_Twitter_Prof_normal.jpg</t>
  </si>
  <si>
    <t>http://pbs.twimg.com/profile_images/547569350073278464/q-MTmGyX_normal.jpeg</t>
  </si>
  <si>
    <t>http://pbs.twimg.com/profile_images/680592736437706753/-YWzrbcG_normal.jpg</t>
  </si>
  <si>
    <t>http://pbs.twimg.com/profile_images/1792833581/applause_normal.gif</t>
  </si>
  <si>
    <t>http://pbs.twimg.com/profile_images/1377610844/pk_normal.gif</t>
  </si>
  <si>
    <t>http://pbs.twimg.com/profile_images/3635562655/1c1c35aa0522741f48f1b18de3c06d79_normal.jpeg</t>
  </si>
  <si>
    <t>http://pbs.twimg.com/profile_images/451524048686551040/dkHcG4mH_normal.png</t>
  </si>
  <si>
    <t>http://pbs.twimg.com/profile_images/378800000228386826/8cd38f3c8c912a93fa97be2b63d0e621_normal.jpeg</t>
  </si>
  <si>
    <t>http://pbs.twimg.com/profile_images/441452461606191104/5dgJAWRp_normal.jpeg</t>
  </si>
  <si>
    <t>http://pbs.twimg.com/profile_images/378800000172945645/1b793d998aef4d7717c1ce5915da3169_normal.png</t>
  </si>
  <si>
    <t>http://pbs.twimg.com/profile_images/443729544457883648/_CWphBPo_normal.jpeg</t>
  </si>
  <si>
    <t>http://pbs.twimg.com/profile_images/444449363629056000/vYArtBrs_normal.jpeg</t>
  </si>
  <si>
    <t>http://pbs.twimg.com/profile_images/3711595800/f4923e87d4fbc1a7bba2c8aae9a2165c_normal.jpeg</t>
  </si>
  <si>
    <t>http://pbs.twimg.com/profile_images/378800000302914475/bba513fe5eadbbce069e52b7b830281c_normal.jpeg</t>
  </si>
  <si>
    <t>http://pbs.twimg.com/profile_images/378800000808405148/82cfb16276208198f6962f6fb009729f_normal.jpeg</t>
  </si>
  <si>
    <t>http://pbs.twimg.com/profile_images/378800000333307020/d3693f9c8899265aca9ee5e2255597c8_normal.gif</t>
  </si>
  <si>
    <t>http://pbs.twimg.com/profile_images/378800000089832388/a3856d6372d3f6281086dfdcc41c87be_normal.jpeg</t>
  </si>
  <si>
    <t>http://pbs.twimg.com/profile_images/378800000233215363/125b2145a34a441ee587dcc2ec04df7d_normal.jpeg</t>
  </si>
  <si>
    <t>http://pbs.twimg.com/profile_images/418222354066452480/3QtKQoGZ_normal.jpeg</t>
  </si>
  <si>
    <t>http://abs.twimg.com/sticky/default_profile_images/default_profile_3_normal.png</t>
  </si>
  <si>
    <t>http://pbs.twimg.com/profile_images/565893740242288640/rmdpfTv__normal.jpeg</t>
  </si>
  <si>
    <t>http://pbs.twimg.com/profile_images/378800000023902493/a847f4f2af4edbd70d7d05e40d1adb7c_normal.jpeg</t>
  </si>
  <si>
    <t>http://pbs.twimg.com/profile_images/549978752847867904/xsJ9Rs3h_normal.jpeg</t>
  </si>
  <si>
    <t>http://pbs.twimg.com/profile_images/562108002405072896/o5jHLxB2_normal.jpeg</t>
  </si>
  <si>
    <t>http://pbs.twimg.com/profile_images/474369258458079233/7NSx4gLe_normal.jpeg</t>
  </si>
  <si>
    <t>http://pbs.twimg.com/profile_images/546646962372481025/noBGVd-J_normal.jpeg</t>
  </si>
  <si>
    <t>http://pbs.twimg.com/profile_images/378800000633712545/822d9c6b89bc4b3d3a694b92c1121528_normal.jpeg</t>
  </si>
  <si>
    <t>http://pbs.twimg.com/profile_images/420136769766440960/vFatqK4a_normal.jpeg</t>
  </si>
  <si>
    <t>http://pbs.twimg.com/profile_images/416797963172585474/5aip0y6F_normal.jpeg</t>
  </si>
  <si>
    <t>http://pbs.twimg.com/profile_images/378800000197730922/794eb2c2f0713e00549170a7de55c765_normal.jpeg</t>
  </si>
  <si>
    <t>http://pbs.twimg.com/profile_images/576193386211741696/O73QaJ3s_normal.png</t>
  </si>
  <si>
    <t>http://pbs.twimg.com/profile_images/378800000630760398/93a60b948876395d8968d134cccbb823_normal.jpeg</t>
  </si>
  <si>
    <t>http://pbs.twimg.com/profile_images/659817984551178240/MDHksSHL_normal.jpg</t>
  </si>
  <si>
    <t>http://pbs.twimg.com/profile_images/3025896766/48a471ed55ef5e7952991ff2100c59d6_normal.jpeg</t>
  </si>
  <si>
    <t>http://pbs.twimg.com/profile_images/378800000537766531/21b6a899162bb760f379fac7d4ce2ac5_normal.jpeg</t>
  </si>
  <si>
    <t>http://pbs.twimg.com/profile_images/538474902907408386/9uzHhJkF_normal.jpeg</t>
  </si>
  <si>
    <t>http://pbs.twimg.com/profile_images/677579500750831618/oz4DCHcm_normal.jpg</t>
  </si>
  <si>
    <t>http://pbs.twimg.com/profile_images/476370329099456514/W7H7IRuu_normal.jpeg</t>
  </si>
  <si>
    <t>http://pbs.twimg.com/profile_images/595536178385784833/TFovDdU3_normal.jpg</t>
  </si>
  <si>
    <t>http://pbs.twimg.com/profile_images/558252158861062145/m2iQz5MW_normal.jpeg</t>
  </si>
  <si>
    <t>http://pbs.twimg.com/profile_images/378800000600451167/4f0d98c3b3e689724bbd60c4d4f563ae_normal.jpeg</t>
  </si>
  <si>
    <t>http://pbs.twimg.com/profile_images/378800000611058878/b220d1a86fcf8a7c7a27a5829cc0997c_normal.jpeg</t>
  </si>
  <si>
    <t>http://pbs.twimg.com/profile_images/1880353516/sf-golden-gate-bridge_normal.gif</t>
  </si>
  <si>
    <t>http://pbs.twimg.com/profile_images/378800000622167434/fa494a62eeb5dfc065ddf8f650e6bbf6_normal.jpeg</t>
  </si>
  <si>
    <t>http://pbs.twimg.com/profile_images/438678763468230656/KOMBaDBd_normal.jpeg</t>
  </si>
  <si>
    <t>http://pbs.twimg.com/profile_images/378800000528549137/5425d22920cb649b9b17a12c35cf8668_normal.jpeg</t>
  </si>
  <si>
    <t>http://pbs.twimg.com/profile_images/974614036/deals4sanfran_normal.jpg</t>
  </si>
  <si>
    <t>http://pbs.twimg.com/profile_images/687385431751655424/n4m6yJRB_normal.jpg</t>
  </si>
  <si>
    <t>http://pbs.twimg.com/profile_images/378800000443009462/bb5ed6a6c5f7e65032f54337ffcfdfaf_normal.jpeg</t>
  </si>
  <si>
    <t>http://pbs.twimg.com/profile_images/378800000721596108/b87fedbc8059d749dfb8df19cca19e47_normal.jpeg</t>
  </si>
  <si>
    <t>http://pbs.twimg.com/profile_images/589642370083225601/cE2CNRRx_normal.jpg</t>
  </si>
  <si>
    <t>http://pbs.twimg.com/profile_images/690149163015802881/Cpo2xN1Z_normal.jpg</t>
  </si>
  <si>
    <t>http://pbs.twimg.com/profile_images/414266582550847488/Sa3ouS8k_normal.jpeg</t>
  </si>
  <si>
    <t>http://pbs.twimg.com/profile_images/503441159784783872/jMtHMYso_normal.jpeg</t>
  </si>
  <si>
    <t>http://pbs.twimg.com/profile_images/417924722450395137/pLjlrKna_normal.jpeg</t>
  </si>
  <si>
    <t>http://pbs.twimg.com/profile_images/378800000678290300/46dc14325e03901575eea3707fdbd4ba_normal.jpeg</t>
  </si>
  <si>
    <t>http://pbs.twimg.com/profile_images/412940285782790144/7eHkL4xG_normal.jpeg</t>
  </si>
  <si>
    <t>http://pbs.twimg.com/profile_images/449098596181221376/vL7HiHVC_normal.jpeg</t>
  </si>
  <si>
    <t>http://pbs.twimg.com/profile_images/378800000706218475/9d2cabc4603368393cdf6c15bfd0f7e4_normal.jpeg</t>
  </si>
  <si>
    <t>http://pbs.twimg.com/profile_images/551827443330203648/7qn5e71X_normal.jpeg</t>
  </si>
  <si>
    <t>http://pbs.twimg.com/profile_images/509470820276510720/i4kV0DFh_normal.jpeg</t>
  </si>
  <si>
    <t>http://pbs.twimg.com/profile_images/641269209264078848/KK3fhHQy_normal.jpg</t>
  </si>
  <si>
    <t>http://pbs.twimg.com/profile_images/344513261583640406/036483b20193ad7ac45eb5693bed7c43_normal.jpeg</t>
  </si>
  <si>
    <t>http://pbs.twimg.com/profile_images/378800000748119349/d00c458905a5c512a3552f2f6a159e8d_normal.jpeg</t>
  </si>
  <si>
    <t>http://pbs.twimg.com/profile_images/469489825347678208/UAcBXvmD_normal.jpeg</t>
  </si>
  <si>
    <t>http://pbs.twimg.com/profile_images/1182822059/news_normal.gif</t>
  </si>
  <si>
    <t>http://pbs.twimg.com/profile_images/437457000088104960/dWoh-OTT_normal.jpeg</t>
  </si>
  <si>
    <t>http://pbs.twimg.com/profile_images/688833721013686272/9RDx1hpq_normal.jpg</t>
  </si>
  <si>
    <t>http://pbs.twimg.com/profile_images/689348559242571776/7Kpn6B53_normal.jpg</t>
  </si>
  <si>
    <t>http://pbs.twimg.com/profile_images/378800000829342676/23b865b90afaead171be6aef443c80dc_normal.jpeg</t>
  </si>
  <si>
    <t>http://pbs.twimg.com/profile_images/556830187967348737/vOlwsVCe_normal.png</t>
  </si>
  <si>
    <t>http://pbs.twimg.com/profile_images/498798805165154304/SBPxAnq6_normal.jpeg</t>
  </si>
  <si>
    <t>http://pbs.twimg.com/profile_images/628186199052566528/wCzRlduc_normal.jpg</t>
  </si>
  <si>
    <t>http://pbs.twimg.com/profile_images/692022727935442945/t7LTm0Ny_normal.jpg</t>
  </si>
  <si>
    <t>http://abs.twimg.com/sticky/default_profile_images/default_profile_2_normal.png</t>
  </si>
  <si>
    <t>http://pbs.twimg.com/profile_images/378800000048577481/0faa2bd046c9aae88b49c4152efcaa9d_normal.jpeg</t>
  </si>
  <si>
    <t>http://pbs.twimg.com/profile_images/378800000863434895/AT8H6jVM_normal.jpeg</t>
  </si>
  <si>
    <t>http://pbs.twimg.com/profile_images/576259046266699776/RuEEHwFV_normal.png</t>
  </si>
  <si>
    <t>http://pbs.twimg.com/profile_images/480668090372337665/sRjePIZB_normal.jpeg</t>
  </si>
  <si>
    <t>http://pbs.twimg.com/profile_images/411855125288718336/nZCO7sM4_normal.jpeg</t>
  </si>
  <si>
    <t>http://abs.twimg.com/sticky/default_profile_images/default_profile_4_normal.png</t>
  </si>
  <si>
    <t>http://abs.twimg.com/sticky/default_profile_images/default_profile_1_normal.png</t>
  </si>
  <si>
    <t>http://pbs.twimg.com/profile_images/577615907771416576/mKfsKDfL_normal.png</t>
  </si>
  <si>
    <t>http://pbs.twimg.com/profile_images/491982218965688321/jPMaCeyQ_normal.png</t>
  </si>
  <si>
    <t>http://pbs.twimg.com/profile_images/378800000380382730/9bd2a420ad05389561758917ec3757da_normal.jpeg</t>
  </si>
  <si>
    <t>http://pbs.twimg.com/profile_images/414679398214692865/K_giyILm_normal.jpeg</t>
  </si>
  <si>
    <t>http://pbs.twimg.com/profile_images/530477182389190656/YtOT-tlm_normal.jpeg</t>
  </si>
  <si>
    <t>http://pbs.twimg.com/profile_images/551772975221841920/mZj5QxdR_normal.jpeg</t>
  </si>
  <si>
    <t>http://pbs.twimg.com/profile_images/468659175438831616/93k-L2k9_normal.png</t>
  </si>
  <si>
    <t>http://pbs.twimg.com/profile_images/378800000860532040/Z0ButQFY_normal.jpeg</t>
  </si>
  <si>
    <t>http://pbs.twimg.com/profile_images/577979366916780032/DI-q9lBz_normal.png</t>
  </si>
  <si>
    <t>http://pbs.twimg.com/profile_images/578061974719721472/sHIsB0BE_normal.png</t>
  </si>
  <si>
    <t>http://pbs.twimg.com/profile_images/629567140/69_normal.JPG</t>
  </si>
  <si>
    <t>http://pbs.twimg.com/profile_images/483603037110300674/wA-r638F_normal.jpeg</t>
  </si>
  <si>
    <t>http://pbs.twimg.com/profile_images/570789240876826625/Qsi9AoCF_normal.jpeg</t>
  </si>
  <si>
    <t>http://pbs.twimg.com/profile_images/3571839899/ce0e53cb54e1aeab8f10bf0eb38173fb_normal.jpeg</t>
  </si>
  <si>
    <t>http://pbs.twimg.com/profile_images/440067800397139968/Rwhr0fej_normal.jpeg</t>
  </si>
  <si>
    <t>http://pbs.twimg.com/profile_images/417529131929055233/GSQ4GR5S_normal.jpeg</t>
  </si>
  <si>
    <t>http://pbs.twimg.com/profile_images/509032219386462208/8WG0asBS_normal.jpeg</t>
  </si>
  <si>
    <t>http://pbs.twimg.com/profile_images/418234442532925440/ZzWXV6Wq_normal.png</t>
  </si>
  <si>
    <t>http://pbs.twimg.com/profile_images/461885709171687424/RFL4k15__normal.jpeg</t>
  </si>
  <si>
    <t>http://pbs.twimg.com/profile_images/543050817775738880/M7E9dQ1v_normal.jpeg</t>
  </si>
  <si>
    <t>http://pbs.twimg.com/profile_images/441973307298947072/DyoA78fS_normal.jpeg</t>
  </si>
  <si>
    <t>http://pbs.twimg.com/profile_images/569402034638843904/gDdNMyao_normal.jpeg</t>
  </si>
  <si>
    <t>http://pbs.twimg.com/profile_images/423801314787606530/Y9O2B8e2_normal.jpeg</t>
  </si>
  <si>
    <t>http://pbs.twimg.com/profile_images/427238128554741760/vk3y2x0u_normal.jpeg</t>
  </si>
  <si>
    <t>http://pbs.twimg.com/profile_images/425822448781520897/TKpF6qz4_normal.png</t>
  </si>
  <si>
    <t>http://pbs.twimg.com/profile_images/670481023256281090/bXqjCVHM_normal.jpg</t>
  </si>
  <si>
    <t>http://pbs.twimg.com/profile_images/683640832751218688/3Lc_Ly6l_normal.jpg</t>
  </si>
  <si>
    <t>http://pbs.twimg.com/profile_images/440367906279264256/XT_dDB8b_normal.jpeg</t>
  </si>
  <si>
    <t>http://pbs.twimg.com/profile_images/424885285453701120/rtCkfNAC_normal.jpeg</t>
  </si>
  <si>
    <t>http://pbs.twimg.com/profile_images/428563907310268416/r3IxJU8f_normal.png</t>
  </si>
  <si>
    <t>http://pbs.twimg.com/profile_images/378800000797115328/be381641fe93cfe57e1cfd41832b83c0_normal.jpeg</t>
  </si>
  <si>
    <t>http://pbs.twimg.com/profile_images/449171401308508161/rWUx79JE_normal.png</t>
  </si>
  <si>
    <t>http://pbs.twimg.com/profile_images/411639722818011136/3cw6BJCj_normal.png</t>
  </si>
  <si>
    <t>http://pbs.twimg.com/profile_images/452962330100244480/hM0lXWm5_normal.jpeg</t>
  </si>
  <si>
    <t>http://pbs.twimg.com/profile_images/575516567452000256/vT0yIImm_normal.png</t>
  </si>
  <si>
    <t>http://pbs.twimg.com/profile_images/430281515990147073/AUaBx74b_normal.jpeg</t>
  </si>
  <si>
    <t>http://pbs.twimg.com/profile_images/480276386410557440/3WgQjyaH_normal.png</t>
  </si>
  <si>
    <t>http://pbs.twimg.com/profile_images/430993359360892928/Gegn830r_normal.jpeg</t>
  </si>
  <si>
    <t>http://pbs.twimg.com/profile_images/506801642423869440/uwMdgOQY_normal.jpeg</t>
  </si>
  <si>
    <t>http://pbs.twimg.com/profile_images/521298981616246786/vMF4BhW3_normal.png</t>
  </si>
  <si>
    <t>http://pbs.twimg.com/profile_images/417586307385143296/SVakQYK4_normal.jpeg</t>
  </si>
  <si>
    <t>http://pbs.twimg.com/profile_images/692432976416763911/ip1ONPJ__normal.jpg</t>
  </si>
  <si>
    <t>http://pbs.twimg.com/profile_images/605015363013603328/zD2_osLB_normal.jpg</t>
  </si>
  <si>
    <t>http://pbs.twimg.com/profile_images/3027981507/689ff7d325f04614e0ff6aba6e2a0f14_normal.jpeg</t>
  </si>
  <si>
    <t>http://pbs.twimg.com/profile_images/571595882803564544/Uv9j1SGv_normal.jpeg</t>
  </si>
  <si>
    <t>http://pbs.twimg.com/profile_images/378800000526995960/2bdcd02ceb3c0daaa46e73b3dad68052_normal.jpeg</t>
  </si>
  <si>
    <t>http://pbs.twimg.com/profile_images/497519050247794689/VfUUuUCm_normal.jpeg</t>
  </si>
  <si>
    <t>http://pbs.twimg.com/profile_images/541500123683893248/rtI_QdCH_normal.jpeg</t>
  </si>
  <si>
    <t>http://pbs.twimg.com/profile_images/464713593758285824/AsL3CfIP_normal.jpeg</t>
  </si>
  <si>
    <t>http://pbs.twimg.com/profile_images/1117843956/main_normal.png</t>
  </si>
  <si>
    <t>http://pbs.twimg.com/profile_images/613229424905818112/STNOk4Eo_normal.jpg</t>
  </si>
  <si>
    <t>http://pbs.twimg.com/profile_images/493246063151546368/PU1uM1xo_normal.jpeg</t>
  </si>
  <si>
    <t>http://pbs.twimg.com/profile_images/442232420448731136/dMjolanV_normal.jpeg</t>
  </si>
  <si>
    <t>http://pbs.twimg.com/profile_images/556288578985005056/psJ46a0N_normal.jpeg</t>
  </si>
  <si>
    <t>http://pbs.twimg.com/profile_images/600788779465461760/-DFt1A2c_normal.jpg</t>
  </si>
  <si>
    <t>http://pbs.twimg.com/profile_images/618456728254844928/z7lv93Ih_normal.jpg</t>
  </si>
  <si>
    <t>http://pbs.twimg.com/profile_images/446845178184077312/V7Mxhqvh_normal.jpeg</t>
  </si>
  <si>
    <t>http://pbs.twimg.com/profile_images/446992136110473216/3YJEIO4n_normal.jpeg</t>
  </si>
  <si>
    <t>http://pbs.twimg.com/profile_images/450882886078451712/JWr-1S_L_normal.jpeg</t>
  </si>
  <si>
    <t>http://pbs.twimg.com/profile_images/460546125775126528/shs2acE5_normal.jpeg</t>
  </si>
  <si>
    <t>http://pbs.twimg.com/profile_images/518790483816873984/NsXJvvRg_normal.jpeg</t>
  </si>
  <si>
    <t>http://pbs.twimg.com/profile_images/441198703605325824/_9zssc2p_normal.jpeg</t>
  </si>
  <si>
    <t>http://pbs.twimg.com/profile_images/378800000693195068/32521b11fffff79170628a4e715ab0c4_normal.png</t>
  </si>
  <si>
    <t>http://pbs.twimg.com/profile_images/488164349501255680/ZT7cgXeY_normal.jpeg</t>
  </si>
  <si>
    <t>http://pbs.twimg.com/profile_images/450692511749529600/SmOlq3o0_normal.jpeg</t>
  </si>
  <si>
    <t>http://pbs.twimg.com/profile_images/450699892038438912/h7jogCnJ_normal.jpeg</t>
  </si>
  <si>
    <t>http://pbs.twimg.com/profile_images/476922587314810880/07ODrPAN_normal.jpeg</t>
  </si>
  <si>
    <t>http://pbs.twimg.com/profile_images/674488499240722432/ZOCEgFvN_normal.jpg</t>
  </si>
  <si>
    <t>http://pbs.twimg.com/profile_images/450862217152327680/81TC5qIY_normal.jpeg</t>
  </si>
  <si>
    <t>http://pbs.twimg.com/profile_images/450865633777823744/5DMjjaG5_normal.jpeg</t>
  </si>
  <si>
    <t>http://pbs.twimg.com/profile_images/438908046366896129/ZVCZ52Rx_normal.jpeg</t>
  </si>
  <si>
    <t>http://pbs.twimg.com/profile_images/588018862043570176/zvLw-c-B_normal.jpg</t>
  </si>
  <si>
    <t>http://pbs.twimg.com/profile_images/641338786249445376/HTGQozyZ_normal.jpg</t>
  </si>
  <si>
    <t>http://pbs.twimg.com/profile_images/536017039857434625/OhNcSncD_normal.jpeg</t>
  </si>
  <si>
    <t>http://pbs.twimg.com/profile_images/586457459050422272/e0FbbL9k_normal.jpg</t>
  </si>
  <si>
    <t>http://pbs.twimg.com/profile_images/647642478300934145/U9qtElZb_normal.jpg</t>
  </si>
  <si>
    <t>http://pbs.twimg.com/profile_images/378800000350533190/b2cd5824c6bdd44b0fca12cceb12cb06_normal.jpeg</t>
  </si>
  <si>
    <t>http://pbs.twimg.com/profile_images/461185394160066560/KWUvkqMp_normal.png</t>
  </si>
  <si>
    <t>http://pbs.twimg.com/profile_images/378800000453039796/2ba3412b02982427ae6523157a6b553c_normal.jpeg</t>
  </si>
  <si>
    <t>http://pbs.twimg.com/profile_images/2835331054/0dcc0c76c6e44cd5706cc22169fb5c71_normal.jpeg</t>
  </si>
  <si>
    <t>http://pbs.twimg.com/profile_images/479546389676843009/njRCYQ0l_normal.jpeg</t>
  </si>
  <si>
    <t>http://pbs.twimg.com/profile_images/473048197128937472/7VOTmG34_normal.jpeg</t>
  </si>
  <si>
    <t>http://pbs.twimg.com/profile_images/437763932338393088/K_SwUT9o_normal.jpeg</t>
  </si>
  <si>
    <t>http://pbs.twimg.com/profile_images/472870597748203521/EBtrE6zj_normal.jpeg</t>
  </si>
  <si>
    <t>http://pbs.twimg.com/profile_images/621135964883128320/cnR2G2wu_normal.jpg</t>
  </si>
  <si>
    <t>http://pbs.twimg.com/profile_images/480059144905310209/yl0yt8HO_normal.jpeg</t>
  </si>
  <si>
    <t>http://pbs.twimg.com/profile_images/520679359498055680/EjjBYgD8_normal.jpeg</t>
  </si>
  <si>
    <t>http://pbs.twimg.com/profile_images/515687732488966144/-nCjlu-7_normal.jpeg</t>
  </si>
  <si>
    <t>http://pbs.twimg.com/profile_images/621631857180848128/BG9xJ8NI_normal.jpg</t>
  </si>
  <si>
    <t>http://abs.twimg.com/sticky/default_profile_images/default_profile_0_normal.png</t>
  </si>
  <si>
    <t>http://pbs.twimg.com/profile_images/667148331202801664/aD_KBtvr_normal.jpg</t>
  </si>
  <si>
    <t>http://pbs.twimg.com/profile_images/640165252877807617/hVshlHX6_normal.jpg</t>
  </si>
  <si>
    <t>http://pbs.twimg.com/profile_images/675040294665101314/jnpMc1J6_normal.png</t>
  </si>
  <si>
    <t>http://pbs.twimg.com/profile_images/481787476051120128/UuSCAnSu_normal.jpeg</t>
  </si>
  <si>
    <t>http://pbs.twimg.com/profile_images/518757473902010369/y8mmI0k5_normal.jpeg</t>
  </si>
  <si>
    <t>http://pbs.twimg.com/profile_images/648883393900343296/yYUC2i2Z_normal.jpg</t>
  </si>
  <si>
    <t>http://pbs.twimg.com/profile_images/541515240337203202/xfOWayjJ_normal.jpeg</t>
  </si>
  <si>
    <t>http://pbs.twimg.com/profile_images/496927588044922880/9rSGZm4X_normal.jpeg</t>
  </si>
  <si>
    <t>http://pbs.twimg.com/profile_images/485507052949602305/T8DlYQiv_normal.jpeg</t>
  </si>
  <si>
    <t>http://pbs.twimg.com/profile_images/614897800992698368/1iYKJ6c5_normal.jpg</t>
  </si>
  <si>
    <t>http://pbs.twimg.com/profile_images/687759132758114304/0NU4VJ_x_normal.jpg</t>
  </si>
  <si>
    <t>http://pbs.twimg.com/profile_images/623237251007262721/wcwopu_Q_normal.jpg</t>
  </si>
  <si>
    <t>http://pbs.twimg.com/profile_images/557204957791657985/snd3vahU_normal.jpeg</t>
  </si>
  <si>
    <t>http://pbs.twimg.com/profile_images/487401664236630016/t5Wsi_eP_normal.jpeg</t>
  </si>
  <si>
    <t>http://pbs.twimg.com/profile_images/488949776843415552/Lx0Q6mEA_normal.jpeg</t>
  </si>
  <si>
    <t>http://pbs.twimg.com/profile_images/497025736088100864/PviqoUBX_normal.jpeg</t>
  </si>
  <si>
    <t>http://pbs.twimg.com/profile_images/512173691300364289/EJ4PzD3C_normal.jpeg</t>
  </si>
  <si>
    <t>http://pbs.twimg.com/profile_images/634671076308488192/Yi0Umlyr_normal.jpg</t>
  </si>
  <si>
    <t>http://pbs.twimg.com/profile_images/494849850094010368/HoLXfxkq_normal.jpeg</t>
  </si>
  <si>
    <t>http://pbs.twimg.com/profile_images/677707515199664128/scRUCL6y_normal.jpg</t>
  </si>
  <si>
    <t>http://pbs.twimg.com/profile_images/556917231/15441_103414766344304_100000273431849_84612_5394515_s_normal.jpg</t>
  </si>
  <si>
    <t>http://pbs.twimg.com/profile_images/525842124634603520/ff9M1CUj_normal.jpeg</t>
  </si>
  <si>
    <t>http://pbs.twimg.com/profile_images/3276471912/5fad1e774f1a6ff7399d3414fc84a2b2_normal.jpeg</t>
  </si>
  <si>
    <t>http://pbs.twimg.com/profile_images/378800000454878099/b31595802954b1a20a99a09509cc8c7d_normal.jpeg</t>
  </si>
  <si>
    <t>http://pbs.twimg.com/profile_images/378800000091585480/663c826f75624f02abbcf6507b0dc44c_normal.jpeg</t>
  </si>
  <si>
    <t>http://pbs.twimg.com/profile_images/378800000757236456/5891ce275ca5f3eedb366ba044909b16_normal.png</t>
  </si>
  <si>
    <t>http://pbs.twimg.com/profile_images/523311693539971073/O8jXb1QG_normal.jpeg</t>
  </si>
  <si>
    <t>http://pbs.twimg.com/profile_images/77044569/Twitter_Icon_73x73_normal.jpg</t>
  </si>
  <si>
    <t>http://pbs.twimg.com/profile_images/562207580701728770/J7wFGOcM_normal.jpeg</t>
  </si>
  <si>
    <t>http://pbs.twimg.com/profile_images/669396607343939584/_OSgObGv_normal.jpg</t>
  </si>
  <si>
    <t>http://pbs.twimg.com/profile_images/293012144/phish_normal.jpg</t>
  </si>
  <si>
    <t>http://pbs.twimg.com/profile_images/307838976/22857296_normal.jpg</t>
  </si>
  <si>
    <t>http://pbs.twimg.com/profile_images/1134181726/cute_baby_normal.jpg</t>
  </si>
  <si>
    <t>http://pbs.twimg.com/profile_images/1133836093/liverpoo-standard-chartered_normal.jpg</t>
  </si>
  <si>
    <t>http://pbs.twimg.com/profile_images/1149254775/news_normal.jpg</t>
  </si>
  <si>
    <t>http://pbs.twimg.com/profile_images/614817597591261184/9fPc1YtV_normal.jpg</t>
  </si>
  <si>
    <t>http://pbs.twimg.com/profile_images/624376348275003392/Qu69uc48_normal.jpg</t>
  </si>
  <si>
    <t>http://pbs.twimg.com/profile_images/520197889659011072/JqnhLhhe_normal.jpeg</t>
  </si>
  <si>
    <t>http://pbs.twimg.com/profile_images/507023821841661952/OTxI3Dzb_normal.jpeg</t>
  </si>
  <si>
    <t>http://pbs.twimg.com/profile_images/482941792338190336/XW1M0DVC_normal.jpeg</t>
  </si>
  <si>
    <t>http://pbs.twimg.com/profile_images/3370060602/d7b303d3fc2455e0e96609227a96c36e_normal.jpeg</t>
  </si>
  <si>
    <t>http://pbs.twimg.com/profile_images/669494296790220800/3J-y9hxU_normal.jpg</t>
  </si>
  <si>
    <t>http://pbs.twimg.com/profile_images/661948020758437888/w2JxPhiR_normal.jpg</t>
  </si>
  <si>
    <t>http://pbs.twimg.com/profile_images/378800000397058249/f3d300bf9cb91c09ee90c829b50213d0_normal.jpeg</t>
  </si>
  <si>
    <t>http://pbs.twimg.com/profile_images/534999452499468289/V55MO4Yh_normal.jpeg</t>
  </si>
  <si>
    <t>http://pbs.twimg.com/profile_images/575110320722567169/d9Esr_33_normal.jpeg</t>
  </si>
  <si>
    <t>http://pbs.twimg.com/profile_images/597786866180460544/QaZ9T7Lt_normal.jpg</t>
  </si>
  <si>
    <t>http://pbs.twimg.com/profile_images/549150459488108544/4L8BE5kd_normal.jpeg</t>
  </si>
  <si>
    <t>http://pbs.twimg.com/profile_images/659824352305659905/zlyxusfQ_normal.jpg</t>
  </si>
  <si>
    <t>http://pbs.twimg.com/profile_images/662449477182066690/WZP0ndJy_normal.jpg</t>
  </si>
  <si>
    <t>http://pbs.twimg.com/profile_images/662449243035074560/6cqNzjpa_normal.jpg</t>
  </si>
  <si>
    <t>http://pbs.twimg.com/profile_images/662449646879399936/CEPJAUtI_normal.jpg</t>
  </si>
  <si>
    <t>http://pbs.twimg.com/profile_images/662449921748955136/5ZiCTM45_normal.jpg</t>
  </si>
  <si>
    <t>http://pbs.twimg.com/profile_images/662450111226613760/44Dvd4CE_normal.jpg</t>
  </si>
  <si>
    <t>http://pbs.twimg.com/profile_images/468156575954120704/I4olqirx_normal.jpeg</t>
  </si>
  <si>
    <t>http://pbs.twimg.com/profile_images/662451819281428480/5pDieBxc_normal.jpg</t>
  </si>
  <si>
    <t>http://pbs.twimg.com/profile_images/662451125119905792/hU3ScC1J_normal.jpg</t>
  </si>
  <si>
    <t>http://pbs.twimg.com/profile_images/475719157753708545/U9kxzdhd_normal.jpeg</t>
  </si>
  <si>
    <t>http://pbs.twimg.com/profile_images/616369969605902336/CI6k6yd9_normal.jpg</t>
  </si>
  <si>
    <t>http://pbs.twimg.com/profile_images/581020204282441729/cJ7dsB_c_normal.jpg</t>
  </si>
  <si>
    <t>http://pbs.twimg.com/profile_images/584801798872924160/vIiha6XW_normal.png</t>
  </si>
  <si>
    <t>http://pbs.twimg.com/profile_images/378800000347852589/f618106ac2a4a36840d31ab14cb42f63_normal.jpeg</t>
  </si>
  <si>
    <t>http://pbs.twimg.com/profile_images/685699598929784832/F7uNUrZ5_normal.jpg</t>
  </si>
  <si>
    <t>http://pbs.twimg.com/profile_images/676812062622814208/on2533k-_normal.jpg</t>
  </si>
  <si>
    <t>http://pbs.twimg.com/profile_images/577000802985717760/YqYV_aWG_normal.jpeg</t>
  </si>
  <si>
    <t>http://pbs.twimg.com/profile_images/625931617601597440/GYhy5ku8_normal.jpg</t>
  </si>
  <si>
    <t>http://pbs.twimg.com/profile_images/582541924667543552/NAPWGbFy_normal.jpg</t>
  </si>
  <si>
    <t>http://pbs.twimg.com/profile_images/581666756562841601/XEN6l-T8_normal.jpg</t>
  </si>
  <si>
    <t>http://pbs.twimg.com/profile_images/580755624855662592/Yiu_WYNI_normal.jpg</t>
  </si>
  <si>
    <t>http://pbs.twimg.com/profile_images/607295666973327361/k4JxYSXK_normal.jpg</t>
  </si>
  <si>
    <t>http://pbs.twimg.com/profile_images/544052172799766528/7Y-VEr69_normal.jpeg</t>
  </si>
  <si>
    <t>http://pbs.twimg.com/profile_images/422659732831092736/3TZBUp6a_normal.jpeg</t>
  </si>
  <si>
    <t>http://pbs.twimg.com/profile_images/630623507064315905/0nkaDhC2_normal.jpg</t>
  </si>
  <si>
    <t>http://pbs.twimg.com/profile_images/667238159336501248/1tMfmMsJ_normal.jpg</t>
  </si>
  <si>
    <t>http://pbs.twimg.com/profile_images/686411219914194945/fxX02R6N_normal.png</t>
  </si>
  <si>
    <t>http://pbs.twimg.com/profile_images/645721875327283200/DOIwbhmg_normal.png</t>
  </si>
  <si>
    <t>http://pbs.twimg.com/profile_images/648924216394256384/njDeDQdv_normal.jpg</t>
  </si>
  <si>
    <t>http://pbs.twimg.com/profile_images/624687024000253952/qBr_K_sR_normal.jpg</t>
  </si>
  <si>
    <t>http://pbs.twimg.com/profile_images/624775232079818753/uCDZhDUb_normal.jpg</t>
  </si>
  <si>
    <t>http://pbs.twimg.com/profile_images/687435101127360512/9GRRCjqW_normal.jpg</t>
  </si>
  <si>
    <t>http://pbs.twimg.com/profile_images/651577718790688768/IZ8wj3Hw_normal.jpg</t>
  </si>
  <si>
    <t>http://pbs.twimg.com/profile_images/664297249107673088/jyMiz3ul_normal.jpg</t>
  </si>
  <si>
    <t>http://pbs.twimg.com/profile_images/666905728003801088/WhRJuGqg_normal.png</t>
  </si>
  <si>
    <t>http://pbs.twimg.com/profile_images/466494611116933121/ZLIpO6H5_normal.jpeg</t>
  </si>
  <si>
    <t>http://pbs.twimg.com/profile_images/666814387529773056/j6YO-Klh_normal.jpg</t>
  </si>
  <si>
    <t>http://pbs.twimg.com/profile_images/667949079863816192/zJKesPSN_normal.png</t>
  </si>
  <si>
    <t>http://pbs.twimg.com/profile_images/649585070479572992/OzoYYpmX_normal.jpg</t>
  </si>
  <si>
    <t>http://pbs.twimg.com/profile_images/677102368698208256/nwlkTGcq_normal.jpg</t>
  </si>
  <si>
    <t>http://pbs.twimg.com/profile_images/612034991262818304/CBcSul09_normal.jpg</t>
  </si>
  <si>
    <t>http://pbs.twimg.com/profile_images/669735961375277056/YKXXgbV0_normal.jpg</t>
  </si>
  <si>
    <t>http://pbs.twimg.com/profile_images/682177538613891072/caicdvkH_normal.jpg</t>
  </si>
  <si>
    <t>http://pbs.twimg.com/profile_images/685270183636680704/uYA2ee5I_normal.jpg</t>
  </si>
  <si>
    <t>http://pbs.twimg.com/profile_images/674801713073680384/FOGeumqq_normal.jpg</t>
  </si>
  <si>
    <t>http://pbs.twimg.com/profile_images/691151961488363520/IlKRb-x8_normal.jpg</t>
  </si>
  <si>
    <t>http://pbs.twimg.com/profile_images/688271421290594305/3-37CFSp_normal.jpg</t>
  </si>
  <si>
    <t>http://pbs.twimg.com/profile_images/691527073177817088/lfYA_5cq_normal.png</t>
  </si>
  <si>
    <t>http://pbs.twimg.com/profile_images/691510210590932992/4530dqSp_normal.jpg</t>
  </si>
  <si>
    <t>http://pbs.twimg.com/profile_images/691927416156110848/makx6c3n_normal.jpg</t>
  </si>
  <si>
    <t>http://pbs.twimg.com/profile_images/577988305607782400/ESQ8Adwr_normal.png</t>
  </si>
  <si>
    <t>http://pbs.twimg.com/profile_images/2498480455/njflty1t871yurk40um0_normal.jpeg</t>
  </si>
  <si>
    <t>http://pbs.twimg.com/profile_images/3305098888/586674c40b361f4f62d8792f68ae0547_normal.jpeg</t>
  </si>
  <si>
    <t>http://pbs.twimg.com/profile_images/688982610190536704/mzyfA7JF_normal.jpg</t>
  </si>
  <si>
    <t>http://pbs.twimg.com/profile_images/1433547522/bn_normal.gif</t>
  </si>
  <si>
    <t>http://pbs.twimg.com/profile_images/580785283374784512/5Hm8LQjf_normal.jpg</t>
  </si>
  <si>
    <t>http://pbs.twimg.com/profile_images/534250631029350400/bDbjzRxc_normal.jpeg</t>
  </si>
  <si>
    <t>http://pbs.twimg.com/profile_images/657963332578746369/TOMzuA8x_normal.jpg</t>
  </si>
  <si>
    <t>http://pbs.twimg.com/profile_images/691866481731190784/1c0ByCPI_normal.jpg</t>
  </si>
  <si>
    <t>http://pbs.twimg.com/profile_images/686815012564930560/5m3WDHYP_normal.jpg</t>
  </si>
  <si>
    <t>http://pbs.twimg.com/profile_images/673444500891504640/e3CwwkhZ_normal.jpg</t>
  </si>
  <si>
    <t>http://pbs.twimg.com/profile_images/691182536022712324/1ZxpC8PV_normal.jpg</t>
  </si>
  <si>
    <t>http://pbs.twimg.com/profile_images/3599135153/6914a6d30ba6e088360be5efda5497bd_normal.jpeg</t>
  </si>
  <si>
    <t>http://pbs.twimg.com/profile_images/524667032810188800/FVi5ahCY_normal.jpeg</t>
  </si>
  <si>
    <t>http://pbs.twimg.com/profile_images/684093408571473922/jQWT6A21_normal.jpg</t>
  </si>
  <si>
    <t>http://pbs.twimg.com/profile_images/666853836338786304/AMafpzKJ_normal.png</t>
  </si>
  <si>
    <t>http://pbs.twimg.com/profile_images/654191247884574721/LzdSKwjg_normal.png</t>
  </si>
  <si>
    <t>http://pbs.twimg.com/profile_images/682553244690812929/Ux_pWXKb_normal.jpg</t>
  </si>
  <si>
    <t>http://pbs.twimg.com/profile_images/517200957508419584/0Pnvd19J_normal.jpeg</t>
  </si>
  <si>
    <t>http://pbs.twimg.com/profile_images/1931313879/new_rotated_normal.jpg</t>
  </si>
  <si>
    <t>http://pbs.twimg.com/profile_images/692161160183939073/MldDcN3B_normal.jpg</t>
  </si>
  <si>
    <t>http://pbs.twimg.com/profile_images/424100963624828928/VgzQD4t6_normal.jpeg</t>
  </si>
  <si>
    <t>http://pbs.twimg.com/profile_images/691628979233554439/xF1n7aPc_normal.jpg</t>
  </si>
  <si>
    <t>http://pbs.twimg.com/profile_images/3335052895/227a0ee44c53eb005249fa2baf5d1d7c_normal.jpeg</t>
  </si>
  <si>
    <t>http://pbs.twimg.com/profile_images/689754592347832320/eecZmoeT_normal.jpg</t>
  </si>
  <si>
    <t>http://pbs.twimg.com/profile_images/679795370625351681/7O2I6PlQ_normal.png</t>
  </si>
  <si>
    <t>http://pbs.twimg.com/profile_images/690926085069017088/7oE5pESa_normal.jpg</t>
  </si>
  <si>
    <t>http://pbs.twimg.com/profile_images/626154606913961984/t5JHRHiW_normal.jpg</t>
  </si>
  <si>
    <t>http://pbs.twimg.com/profile_images/649882798174572544/3Ha2dwOl_normal.jpg</t>
  </si>
  <si>
    <t>http://pbs.twimg.com/profile_images/687573826662731776/ivl0XYF__normal.jpg</t>
  </si>
  <si>
    <t>http://pbs.twimg.com/profile_images/630562167054438400/n22Sp5rb_normal.jpg</t>
  </si>
  <si>
    <t>http://pbs.twimg.com/profile_images/460843088227753984/4xMx6mih_normal.jpeg</t>
  </si>
  <si>
    <t>http://pbs.twimg.com/profile_images/742462272/fostercity-night_normal.jpg</t>
  </si>
  <si>
    <t>http://pbs.twimg.com/profile_images/325981098/ME_AND_MY_KIDS_AT_WEDDING_normal.JPG</t>
  </si>
  <si>
    <t>http://pbs.twimg.com/profile_images/99657583/SAS_Headshot_normal.jpg</t>
  </si>
  <si>
    <t>http://pbs.twimg.com/profile_images/682988380783771649/12Wm9YNc_normal.jpg</t>
  </si>
  <si>
    <t>http://pbs.twimg.com/profile_images/421979311/spox_normal.jpg</t>
  </si>
  <si>
    <t>http://pbs.twimg.com/profile_images/3669044632/8177070479aeb345d84745272ed1b614_normal.jpeg</t>
  </si>
  <si>
    <t>http://pbs.twimg.com/profile_images/2633233058/89861ad2aff270f0ffded7a041cbc497_normal.jpeg</t>
  </si>
  <si>
    <t>http://pbs.twimg.com/profile_images/503434230505164801/2KTnuXOX_normal.jpeg</t>
  </si>
  <si>
    <t>http://pbs.twimg.com/profile_images/691087029719822337/ynto5tis_normal.png</t>
  </si>
  <si>
    <t>http://pbs.twimg.com/profile_images/507840284877934592/uH5cU3bo_normal.jpeg</t>
  </si>
  <si>
    <t>http://pbs.twimg.com/profile_images/521362191354970113/cA_9T8yg_normal.jpeg</t>
  </si>
  <si>
    <t>http://pbs.twimg.com/profile_images/664872544575561730/Cq6hSev9_normal.png</t>
  </si>
  <si>
    <t>http://pbs.twimg.com/profile_images/686060739547668480/z2lnwhLF_normal.jpg</t>
  </si>
  <si>
    <t>http://pbs.twimg.com/profile_images/675104682973507584/nd1Ibigr_normal.jpg</t>
  </si>
  <si>
    <t>http://pbs.twimg.com/profile_images/489417302471749633/sLrIKezF_normal.jpeg</t>
  </si>
  <si>
    <t>http://pbs.twimg.com/profile_images/2306687229/gj7dkvjwxsm4pwxizb0g_normal.png</t>
  </si>
  <si>
    <t>http://pbs.twimg.com/profile_images/2185042692/images__1__normal.jpg</t>
  </si>
  <si>
    <t>http://pbs.twimg.com/profile_images/378800000763254577/9a803bd8070b91b3063bcefcfe2f37c7_normal.jpeg</t>
  </si>
  <si>
    <t>http://pbs.twimg.com/profile_images/594903661353959425/cJ8b4qIM_normal.jpg</t>
  </si>
  <si>
    <t>http://pbs.twimg.com/profile_images/466506235521404928/7akY03CI_normal.jpeg</t>
  </si>
  <si>
    <t>http://pbs.twimg.com/profile_images/583624900205621248/QRd5ywVX_normal.jpg</t>
  </si>
  <si>
    <t>http://pbs.twimg.com/profile_images/1312119353/san-francisco-tower_normal.jpg</t>
  </si>
  <si>
    <t>http://pbs.twimg.com/profile_images/684107235945918464/rGv9uwHQ_normal.jpg</t>
  </si>
  <si>
    <t>http://pbs.twimg.com/profile_images/692481110291431425/CGJU5Dsz_normal.jpg</t>
  </si>
  <si>
    <t>http://pbs.twimg.com/profile_images/629351437676511232/PnAYQDx8_normal.png</t>
  </si>
  <si>
    <t>http://pbs.twimg.com/profile_images/1256018062/5_normal.jpg</t>
  </si>
  <si>
    <t>http://pbs.twimg.com/profile_images/482990656768716800/9bryeja0_normal.jpeg</t>
  </si>
  <si>
    <t>http://pbs.twimg.com/profile_images/678883043780767745/0RdAbg1-_normal.jpg</t>
  </si>
  <si>
    <t>http://pbs.twimg.com/profile_images/572089068269395969/uzmLq-2K_normal.jpeg</t>
  </si>
  <si>
    <t>http://pbs.twimg.com/profile_images/570588407001137152/oxK3h4wU_normal.jpeg</t>
  </si>
  <si>
    <t>http://pbs.twimg.com/profile_images/626572421034835968/RZHleM4d_normal.png</t>
  </si>
  <si>
    <t>http://pbs.twimg.com/profile_images/2551277572/xklpw9k22rtlln2iec2t_normal.jpeg</t>
  </si>
  <si>
    <t>http://pbs.twimg.com/profile_images/662284384196820996/9w4L73oC_normal.jpg</t>
  </si>
  <si>
    <t>http://pbs.twimg.com/profile_images/378800000769324422/f0158a01dd3508107b3970a20cbf07fd_normal.jpeg</t>
  </si>
  <si>
    <t>http://pbs.twimg.com/profile_images/536613411577401344/w5l7N59s_normal.jpeg</t>
  </si>
  <si>
    <t>http://pbs.twimg.com/profile_images/686702481976332288/r_RelZHO_normal.jpg</t>
  </si>
  <si>
    <t>http://pbs.twimg.com/profile_images/572769665009463296/xDWEXbOs_normal.png</t>
  </si>
  <si>
    <t>http://pbs.twimg.com/profile_images/3607617206/ffe0a12a55ed0daaefcbc83b5f0ebf64_normal.jpeg</t>
  </si>
  <si>
    <t>http://pbs.twimg.com/profile_images/2852989810/090e87ae986f40dfdb2f436ef373b638_normal.png</t>
  </si>
  <si>
    <t>http://pbs.twimg.com/profile_images/570033845727023104/xPwAkMm3_normal.jpeg</t>
  </si>
  <si>
    <t>http://pbs.twimg.com/profile_images/678471916017967104/Iz7lIrOi_normal.png</t>
  </si>
  <si>
    <t>http://pbs.twimg.com/profile_images/924195163/icon_normal.jpg</t>
  </si>
  <si>
    <t>http://pbs.twimg.com/profile_images/1883512008/DSC_0028_normal.jpg</t>
  </si>
  <si>
    <t>http://pbs.twimg.com/profile_images/3497738305/a2853eba8414ffe037f2897e8b8c7e06_normal.jpeg</t>
  </si>
  <si>
    <t>http://pbs.twimg.com/profile_images/489152159611899905/MboTFf3c_normal.jpeg</t>
  </si>
  <si>
    <t>http://pbs.twimg.com/profile_images/55511113/Basket-Logo3_normal.jpg</t>
  </si>
  <si>
    <t>http://pbs.twimg.com/profile_images/644267505213644800/Hdhju97j_normal.png</t>
  </si>
  <si>
    <t>http://pbs.twimg.com/profile_images/680424797390680066/CHm7qd-G_normal.jpg</t>
  </si>
  <si>
    <t>http://pbs.twimg.com/profile_images/684522045229510656/Q4l9ar12_normal.png</t>
  </si>
  <si>
    <t>http://pbs.twimg.com/profile_images/1253681019/spanish_normal.JPG</t>
  </si>
  <si>
    <t>http://pbs.twimg.com/profile_images/512170588996005888/U-3Skngc_normal.jpeg</t>
  </si>
  <si>
    <t>http://pbs.twimg.com/profile_images/2779932136/6675d22421a5967e912129132db44a1b_normal.jpeg</t>
  </si>
  <si>
    <t>http://pbs.twimg.com/profile_images/691361173183209472/BvSHPm0D_normal.png</t>
  </si>
  <si>
    <t>http://pbs.twimg.com/profile_images/575817713739689984/2Hfhkhak_normal.jpeg</t>
  </si>
  <si>
    <t>http://pbs.twimg.com/profile_images/378800000782793074/97aad0ce203753dc71fc7579b79a8972_normal.jpeg</t>
  </si>
  <si>
    <t>http://pbs.twimg.com/profile_images/662198496712331264/6CnGy40Y_normal.jpg</t>
  </si>
  <si>
    <t>http://pbs.twimg.com/profile_images/505596549754519552/Tl1C_ifu_normal.jpeg</t>
  </si>
  <si>
    <t>http://pbs.twimg.com/profile_images/327364441/clasiefectivos_redes_sociales_normal.jpg</t>
  </si>
  <si>
    <t>http://pbs.twimg.com/profile_images/690286660085362688/D3h7YABB_normal.jpg</t>
  </si>
  <si>
    <t>http://pbs.twimg.com/profile_images/578439841160912896/hRNcQgrS_normal.jpeg</t>
  </si>
  <si>
    <t>http://pbs.twimg.com/profile_images/636479316935770112/VmvF1QOa_normal.jpg</t>
  </si>
  <si>
    <t>http://pbs.twimg.com/profile_images/2836141313/6c3b2d58028bd3dcf93a6258ec929980_normal.png</t>
  </si>
  <si>
    <t>http://pbs.twimg.com/profile_images/686861617305391105/FPDyqWj0_normal.jpg</t>
  </si>
  <si>
    <t>http://pbs.twimg.com/profile_images/681503757398585344/kkUDQown_normal.jpg</t>
  </si>
  <si>
    <t>http://pbs.twimg.com/profile_images/3508106871/87694a60e0fc28d8826ca4b31e0f609c_normal.png</t>
  </si>
  <si>
    <t>http://pbs.twimg.com/profile_images/656468953200480256/oNwNjL8Y_normal.jpg</t>
  </si>
  <si>
    <t>http://pbs.twimg.com/profile_images/667437451405860865/vcDDKrO2_normal.jpg</t>
  </si>
  <si>
    <t>http://pbs.twimg.com/profile_images/2414812434/us3wpke6kxlnya3131sh_normal.png</t>
  </si>
  <si>
    <t>http://pbs.twimg.com/profile_images/2859375409/1fdb3cfa8952948f019df4d86d28953b_normal.jpeg</t>
  </si>
  <si>
    <t>http://pbs.twimg.com/profile_images/680505692046757889/I5N9O2Df_normal.jpg</t>
  </si>
  <si>
    <t>http://pbs.twimg.com/profile_images/682728592044720128/5tAC2NUG_normal.jpg</t>
  </si>
  <si>
    <t>http://pbs.twimg.com/profile_images/692504098013319172/SwE4xZBz_normal.jpg</t>
  </si>
  <si>
    <t>http://pbs.twimg.com/profile_images/552961051/stars_normal.png</t>
  </si>
  <si>
    <t>http://pbs.twimg.com/profile_images/2676302710/d7e774da8cfe6fa08b8b8504f6e960b3_normal.png</t>
  </si>
  <si>
    <t>http://pbs.twimg.com/profile_images/54249686/rgkeithmug_normal.JPG</t>
  </si>
  <si>
    <t>http://pbs.twimg.com/profile_images/690816163199062016/IRjFMKml_normal.jpg</t>
  </si>
  <si>
    <t>http://pbs.twimg.com/profile_images/319606264/250drJ_normal.gif</t>
  </si>
  <si>
    <t>http://pbs.twimg.com/profile_images/2188584843/5_normal.jpg</t>
  </si>
  <si>
    <t>http://pbs.twimg.com/profile_images/686221757515182080/I0WYYAjS_normal.jpg</t>
  </si>
  <si>
    <t>http://pbs.twimg.com/profile_images/607263337819328513/kq33S8P7_normal.jpg</t>
  </si>
  <si>
    <t>http://pbs.twimg.com/profile_images/680089085449494529/fhXltmtZ_normal.jpg</t>
  </si>
  <si>
    <t>http://pbs.twimg.com/profile_images/664813485776371712/-qy5clGW_normal.jpg</t>
  </si>
  <si>
    <t>http://pbs.twimg.com/profile_images/615988306203930624/iD4MwXIY_normal.png</t>
  </si>
  <si>
    <t>http://pbs.twimg.com/profile_images/563843814725402624/Vb8k670S_normal.png</t>
  </si>
  <si>
    <t>http://pbs.twimg.com/profile_images/2327677827/7jfxzuogy1l0tdtg6h1m_normal.jpeg</t>
  </si>
  <si>
    <t>http://pbs.twimg.com/profile_images/614113446632779780/DaB9kMAJ_normal.jpg</t>
  </si>
  <si>
    <t>http://pbs.twimg.com/profile_images/692286246392074240/15dBRxYV_normal.jpg</t>
  </si>
  <si>
    <t>http://pbs.twimg.com/profile_images/619159295045701633/li4GOlZW_normal.jpg</t>
  </si>
  <si>
    <t>http://pbs.twimg.com/profile_images/566382253220315136/6ZsXjYV2_normal.jpeg</t>
  </si>
  <si>
    <t>http://pbs.twimg.com/profile_images/1230812909/x_normal.jpg</t>
  </si>
  <si>
    <t>http://pbs.twimg.com/profile_images/774768572/bgthumb_bigger_normal.jpg</t>
  </si>
  <si>
    <t>http://pbs.twimg.com/profile_images/2166865135/200px-Dallas_Mavericks_logo.svg_normal.png</t>
  </si>
  <si>
    <t>http://pbs.twimg.com/profile_images/667784331935399936/AX717KRU_normal.jpg</t>
  </si>
  <si>
    <t>http://pbs.twimg.com/profile_images/433618700411756544/Jlj7LaX__normal.jpeg</t>
  </si>
  <si>
    <t>http://pbs.twimg.com/profile_images/687654042932260864/nsqdedKG_normal.jpg</t>
  </si>
  <si>
    <t>http://pbs.twimg.com/profile_images/686567045425709056/BV4ohJZi_normal.jpg</t>
  </si>
  <si>
    <t>http://pbs.twimg.com/profile_images/685120207170453505/XQrDTYEh_normal.jpg</t>
  </si>
  <si>
    <t>http://pbs.twimg.com/profile_images/690392624470036481/8nANvsu1_normal.jpg</t>
  </si>
  <si>
    <t>http://pbs.twimg.com/profile_images/661008288629264384/v9tz5BZ2_normal.jpg</t>
  </si>
  <si>
    <t>http://pbs.twimg.com/profile_images/3602740719/ffd3f32acfd087ee6239e3e3759e5a7a_normal.jpeg</t>
  </si>
  <si>
    <t>http://pbs.twimg.com/profile_images/547771229873000448/aSneDZ5O_normal.jpeg</t>
  </si>
  <si>
    <t>http://pbs.twimg.com/profile_images/681733891841986560/xmLt_sJC_normal.jpg</t>
  </si>
  <si>
    <t>http://pbs.twimg.com/profile_images/554075924459552768/5cqrUOhC_normal.jpeg</t>
  </si>
  <si>
    <t>http://pbs.twimg.com/profile_images/487227181547151364/iwZ653m2_normal.jpeg</t>
  </si>
  <si>
    <t>http://pbs.twimg.com/profile_images/635195824838852608/e7V7v8uh_normal.png</t>
  </si>
  <si>
    <t>http://pbs.twimg.com/profile_images/692031881513209856/age3Gb4q_normal.jpg</t>
  </si>
  <si>
    <t>http://pbs.twimg.com/profile_images/603593586945306626/xhOtU6rg_normal.jpg</t>
  </si>
  <si>
    <t>http://pbs.twimg.com/profile_images/686123561979740160/NcaoU0a-_normal.jpg</t>
  </si>
  <si>
    <t>http://pbs.twimg.com/profile_images/628872170475667456/Bqya0gGr_normal.jpg</t>
  </si>
  <si>
    <t>http://pbs.twimg.com/profile_images/629119056898039809/E5Tr4pFW_normal.jpg</t>
  </si>
  <si>
    <t>http://pbs.twimg.com/profile_images/659696182881419264/UtEvkzNy_normal.jpg</t>
  </si>
  <si>
    <t>http://pbs.twimg.com/profile_images/459200130726375424/EXV3wLza_normal.jpeg</t>
  </si>
  <si>
    <t>http://pbs.twimg.com/profile_images/691016510157000706/g1nQSGlu_normal.jpg</t>
  </si>
  <si>
    <t>http://pbs.twimg.com/profile_images/478996582906355715/ocuvanMA_normal.jpeg</t>
  </si>
  <si>
    <t>http://pbs.twimg.com/profile_images/594195351021588480/UIAlE8zU_normal.jpg</t>
  </si>
  <si>
    <t>http://pbs.twimg.com/profile_images/665894765544738816/I3snz0n8_normal.jpg</t>
  </si>
  <si>
    <t>http://pbs.twimg.com/profile_images/485517817047826434/WC1c5N9C_normal.jpeg</t>
  </si>
  <si>
    <t>http://pbs.twimg.com/profile_images/575280911912075265/3w0ml7Zg_normal.png</t>
  </si>
  <si>
    <t>http://pbs.twimg.com/profile_images/633996162140372992/uLlDz8GJ_normal.jpg</t>
  </si>
  <si>
    <t>http://pbs.twimg.com/profile_images/676099501514428417/Ykx7a5wT_normal.jpg</t>
  </si>
  <si>
    <t>http://pbs.twimg.com/profile_images/2225176349/ICE_BAR_normal.jpg</t>
  </si>
  <si>
    <t>http://pbs.twimg.com/profile_images/650799756646576129/hdku2Ieg_normal.jpg</t>
  </si>
  <si>
    <t>http://pbs.twimg.com/profile_images/472345611891908608/5qY7xJAd_normal.jpeg</t>
  </si>
  <si>
    <t>http://pbs.twimg.com/profile_images/684513934599127041/WM19IJyh_normal.jpg</t>
  </si>
  <si>
    <t>http://pbs.twimg.com/profile_images/727330205/olahraga_normal.jpg</t>
  </si>
  <si>
    <t>http://pbs.twimg.com/profile_images/1404730392/20663_1241131199695_1571771782_1391063_6961790_n_normal.jpg</t>
  </si>
  <si>
    <t>http://pbs.twimg.com/profile_images/3686009317/ef937785acfe9a895f2e680f33a2eabb_normal.jpeg</t>
  </si>
  <si>
    <t>http://pbs.twimg.com/profile_images/467684303179354112/6XMUKzix_normal.jpeg</t>
  </si>
  <si>
    <t>http://pbs.twimg.com/profile_images/429048537972633601/dMV7ro06_normal.jpeg</t>
  </si>
  <si>
    <t>http://pbs.twimg.com/profile_images/684843092717903876/ldLuSNeA_normal.jpg</t>
  </si>
  <si>
    <t>http://pbs.twimg.com/profile_images/565326114126430208/uzwVnPhn_normal.jpeg</t>
  </si>
  <si>
    <t>http://pbs.twimg.com/profile_images/434241817664835584/UnZR3uZl_normal.jpeg</t>
  </si>
  <si>
    <t>http://pbs.twimg.com/profile_images/434498469336580096/OnErvXWF_normal.jpeg</t>
  </si>
  <si>
    <t>http://pbs.twimg.com/profile_images/496201939676192768/Sy_8b2eg_normal.jpeg</t>
  </si>
  <si>
    <t>http://pbs.twimg.com/profile_images/670941723028152321/WrURWV9W_normal.jpg</t>
  </si>
  <si>
    <t>http://pbs.twimg.com/profile_images/505547481347014656/kwMfEU2N_normal.jpeg</t>
  </si>
  <si>
    <t>http://pbs.twimg.com/profile_images/441829209569112064/8JgAhNBw_normal.png</t>
  </si>
  <si>
    <t>http://pbs.twimg.com/profile_images/447764283003133952/bN2-hmh__normal.jpeg</t>
  </si>
  <si>
    <t>http://pbs.twimg.com/profile_images/451303937241407488/RGUAI9iW_normal.jpeg</t>
  </si>
  <si>
    <t>http://pbs.twimg.com/profile_images/676427896664121344/XZAwQe0a_normal.jpg</t>
  </si>
  <si>
    <t>http://pbs.twimg.com/profile_images/479559453994680320/oAQyoyKC_normal.jpeg</t>
  </si>
  <si>
    <t>http://pbs.twimg.com/profile_images/471337317475442688/B_sR9EuP_normal.jpeg</t>
  </si>
  <si>
    <t>http://pbs.twimg.com/profile_images/478966887900905472/aSMrjQq-_normal.jpeg</t>
  </si>
  <si>
    <t>http://pbs.twimg.com/profile_images/466805936934248449/wCbwDaJt_normal.jpeg</t>
  </si>
  <si>
    <t>http://pbs.twimg.com/profile_images/482710596480020480/7uf8E7nJ_normal.jpeg</t>
  </si>
  <si>
    <t>http://pbs.twimg.com/profile_images/454571697673211904/IvhayDVJ_normal.jpeg</t>
  </si>
  <si>
    <t>http://pbs.twimg.com/profile_images/615985376155447296/jx5yaedU_normal.jpg</t>
  </si>
  <si>
    <t>http://pbs.twimg.com/profile_images/486695716958384128/0SZvPu_L_normal.jpeg</t>
  </si>
  <si>
    <t>http://pbs.twimg.com/profile_images/479505287225679872/8JoySfgm_normal.jpeg</t>
  </si>
  <si>
    <t>http://pbs.twimg.com/profile_images/525283738767200256/4DcOofIF_normal.jpeg</t>
  </si>
  <si>
    <t>http://pbs.twimg.com/profile_images/532449013702721536/QODxEx2o_normal.jpeg</t>
  </si>
  <si>
    <t>http://pbs.twimg.com/profile_images/378800000250314199/bbe2e396663d9227d3c3ca3b28787064_normal.jpeg</t>
  </si>
  <si>
    <t>http://pbs.twimg.com/profile_images/626990864334585856/usa2Ep45_normal.jpg</t>
  </si>
  <si>
    <t>http://pbs.twimg.com/profile_images/518248863295995905/Yw5GtH6J_normal.jpeg</t>
  </si>
  <si>
    <t>http://pbs.twimg.com/profile_images/592328874874118145/PjqXGPwd_normal.png</t>
  </si>
  <si>
    <t>http://pbs.twimg.com/profile_images/552556323510841344/WcEfFlzE_normal.jpeg</t>
  </si>
  <si>
    <t>http://pbs.twimg.com/profile_images/591530416936357889/fkc9_eyD_normal.jpg</t>
  </si>
  <si>
    <t>http://pbs.twimg.com/profile_images/681609912896491520/NrCJyy7o_normal.jpg</t>
  </si>
  <si>
    <t>http://pbs.twimg.com/profile_images/682213811642695680/3a-CPqOQ_normal.jpg</t>
  </si>
  <si>
    <t>http://pbs.twimg.com/profile_images/630607234448277505/0eK3Urtf_normal.jpg</t>
  </si>
  <si>
    <t>http://pbs.twimg.com/profile_images/502030668541341696/7xgPIFll_normal.jpeg</t>
  </si>
  <si>
    <t>http://pbs.twimg.com/profile_images/501997544830812161/DCrjP9dp_normal.jpeg</t>
  </si>
  <si>
    <t>http://pbs.twimg.com/profile_images/378800000692092823/bae6e408fc2aa49fba43bcf05f9ffb23_normal.jpeg</t>
  </si>
  <si>
    <t>http://pbs.twimg.com/profile_images/505895305/Phoenix_20Suns_20Logo_normal.jpg</t>
  </si>
  <si>
    <t>http://pbs.twimg.com/profile_images/645962903934341120/o2ZNvYKK_normal.jpg</t>
  </si>
  <si>
    <t>http://pbs.twimg.com/profile_images/469911843058626561/xNc-krMY_normal.jpeg</t>
  </si>
  <si>
    <t>http://pbs.twimg.com/profile_images/2328073051/image_normal.jpg</t>
  </si>
  <si>
    <t>http://pbs.twimg.com/profile_images/576402494323986432/IhCw8WMt_normal.png</t>
  </si>
  <si>
    <t>http://pbs.twimg.com/profile_images/624943369504985089/Lsuv8XPK_normal.jpg</t>
  </si>
  <si>
    <t>http://pbs.twimg.com/profile_images/691139784358506497/VVZGMzyQ_normal.jpg</t>
  </si>
  <si>
    <t>http://pbs.twimg.com/profile_images/542420437330710528/ez1mc8Yy_normal.png</t>
  </si>
  <si>
    <t>http://pbs.twimg.com/profile_images/692326478902661121/OYQFTILW_normal.jpg</t>
  </si>
  <si>
    <t>http://pbs.twimg.com/profile_images/1473968565/warriors_normal.gif</t>
  </si>
  <si>
    <t>http://pbs.twimg.com/profile_images/503915061883047936/l4Q8XbDa_normal.jpeg</t>
  </si>
  <si>
    <t>http://pbs.twimg.com/profile_images/522782957920989184/1vTvd0Is_normal.jpeg</t>
  </si>
  <si>
    <t>http://pbs.twimg.com/profile_images/674015555028803584/xYGTm8BQ_normal.jpg</t>
  </si>
  <si>
    <t>http://pbs.twimg.com/profile_images/462295495298129923/CoRAQB7M_normal.jpeg</t>
  </si>
  <si>
    <t>http://pbs.twimg.com/profile_images/684708077803716608/btHutn_v_normal.jpg</t>
  </si>
  <si>
    <t>http://pbs.twimg.com/profile_images/677306842586988545/zD_fxfbu_normal.jpg</t>
  </si>
  <si>
    <t>http://pbs.twimg.com/profile_images/3205510859/d8025085f4075e6839fbe5603fd652aa_normal.jpeg</t>
  </si>
  <si>
    <t>http://pbs.twimg.com/profile_images/588999140518006784/OYaAIdjI_normal.jpg</t>
  </si>
  <si>
    <t>http://pbs.twimg.com/profile_images/1084306538/unitedstatesofamerica_normal.gif</t>
  </si>
  <si>
    <t>http://pbs.twimg.com/profile_images/378800000482349154/400384d2cde44ea96de1e0b06009c34b_normal.jpeg</t>
  </si>
  <si>
    <t>http://pbs.twimg.com/profile_images/685336306856148992/_HyTveGo_normal.jpg</t>
  </si>
  <si>
    <t>http://pbs.twimg.com/profile_images/603895487155052544/gGMeWI5B_normal.png</t>
  </si>
  <si>
    <t>http://pbs.twimg.com/profile_images/602615939612450816/g8Cx571U_normal.jpg</t>
  </si>
  <si>
    <t>http://pbs.twimg.com/profile_images/690259648843288576/PFFdi8nz_normal.jpg</t>
  </si>
  <si>
    <t>http://pbs.twimg.com/profile_images/590951088817315840/mV6oby03_normal.jpg</t>
  </si>
  <si>
    <t>http://pbs.twimg.com/profile_images/3380635586/663fc2d95b4e32c5408b4c6627e0ae38_normal.jpeg</t>
  </si>
  <si>
    <t>http://pbs.twimg.com/profile_images/598813064213831680/Qqo50-tc_normal.jpg</t>
  </si>
  <si>
    <t>http://pbs.twimg.com/profile_images/585982019525443584/1m6sC-w-_normal.jpg</t>
  </si>
  <si>
    <t>http://pbs.twimg.com/profile_images/689419616007782401/cwu98V4x_normal.jpg</t>
  </si>
  <si>
    <t>http://pbs.twimg.com/profile_images/625305537484357633/vCdOJmQr_normal.jpg</t>
  </si>
  <si>
    <t>http://pbs.twimg.com/profile_images/613061013810778112/WkT-IsY9_normal.jpg</t>
  </si>
  <si>
    <t>http://pbs.twimg.com/profile_images/1529490365/49933_100000573218257_1558313_q_normal.jpg</t>
  </si>
  <si>
    <t>http://pbs.twimg.com/profile_images/579336139586347008/MRhf1yvw_normal.jpg</t>
  </si>
  <si>
    <t>http://pbs.twimg.com/profile_images/653053389035565056/74er9qWo_normal.jpg</t>
  </si>
  <si>
    <t>http://pbs.twimg.com/profile_images/670891226111938560/GmVN9Y_E_normal.jpg</t>
  </si>
  <si>
    <t>http://pbs.twimg.com/profile_images/2178397831/59693a_normal.jpg</t>
  </si>
  <si>
    <t>http://pbs.twimg.com/profile_images/659638171508981760/nlnp-rsl_normal.jpg</t>
  </si>
  <si>
    <t>http://pbs.twimg.com/profile_images/3481218938/e5916944619248d3df74275631819fdd_normal.jpeg</t>
  </si>
  <si>
    <t>http://pbs.twimg.com/profile_images/446621110486831104/4OMEDlC-_normal.jpeg</t>
  </si>
  <si>
    <t>http://pbs.twimg.com/profile_images/2542632183/logo_dahd_production_black_normal.jpg</t>
  </si>
  <si>
    <t>http://pbs.twimg.com/profile_images/514646738649751552/E9Pf9noD_normal.jpeg</t>
  </si>
  <si>
    <t>http://pbs.twimg.com/profile_images/679284806329327616/lRc0VD9h_normal.jpg</t>
  </si>
  <si>
    <t>http://pbs.twimg.com/profile_images/675661574711853056/2hS1J60q_normal.jpg</t>
  </si>
  <si>
    <t>http://pbs.twimg.com/profile_images/685194096483373056/b9R6DXHc_normal.jpg</t>
  </si>
  <si>
    <t>http://pbs.twimg.com/profile_images/466666976849690625/PX-miNcZ_normal.jpeg</t>
  </si>
  <si>
    <t>http://pbs.twimg.com/profile_images/540284011516403713/Po3qO7Fc_normal.png</t>
  </si>
  <si>
    <t>http://pbs.twimg.com/profile_images/585048928950718464/7gcARhW2_normal.jpg</t>
  </si>
  <si>
    <t>http://pbs.twimg.com/profile_images/457350885991923712/bvJ1VMnv_normal.jpeg</t>
  </si>
  <si>
    <t>http://pbs.twimg.com/profile_images/612902675412320256/WM46651h_normal.jpg</t>
  </si>
  <si>
    <t>http://pbs.twimg.com/profile_images/687810709376372736/Lbs4yrnH_normal.jpg</t>
  </si>
  <si>
    <t>http://pbs.twimg.com/profile_images/555219784090923008/R_3SJhEQ_normal.jpeg</t>
  </si>
  <si>
    <t>http://pbs.twimg.com/profile_images/549682175637852160/LZLr7DiJ_normal.jpeg</t>
  </si>
  <si>
    <t>http://pbs.twimg.com/profile_images/557251008917565442/fzT4qJeh_normal.jpeg</t>
  </si>
  <si>
    <t>http://pbs.twimg.com/profile_images/418460576386670592/OLYV_jdd_normal.jpeg</t>
  </si>
  <si>
    <t>http://pbs.twimg.com/profile_images/414876999329402880/g393lW2-_normal.png</t>
  </si>
  <si>
    <t>http://pbs.twimg.com/profile_images/198095836/Lakers_normal.jpg</t>
  </si>
  <si>
    <t>http://pbs.twimg.com/profile_images/390344321/NBA_logo_normal.jpg</t>
  </si>
  <si>
    <t>http://pbs.twimg.com/profile_images/686166014426529792/YeaBHqIF_normal.png</t>
  </si>
  <si>
    <t>http://pbs.twimg.com/profile_images/640286874817269760/pS-BvunO_normal.png</t>
  </si>
  <si>
    <t>http://pbs.twimg.com/profile_images/689017838233751553/jX4v3h6n_normal.jpg</t>
  </si>
  <si>
    <t>http://pbs.twimg.com/profile_images/147211060/alldallasTwitterLogo_normal.jpg</t>
  </si>
  <si>
    <t>http://pbs.twimg.com/profile_images/686937441828077569/2QTPXaeQ_normal.jpg</t>
  </si>
  <si>
    <t>http://pbs.twimg.com/profile_images/672986351030034432/CxUC2Vby_normal.jpg</t>
  </si>
  <si>
    <t>http://pbs.twimg.com/profile_images/683522885227515904/cR6BuTJL_normal.jpg</t>
  </si>
  <si>
    <t>http://pbs.twimg.com/profile_images/673730151327207424/-wVXtJ9V_normal.jpg</t>
  </si>
  <si>
    <t>http://pbs.twimg.com/profile_images/691618080472969216/STHLaI_l_normal.jpg</t>
  </si>
  <si>
    <t>http://pbs.twimg.com/profile_images/3023330302/3450cff349f7ea8b5f3e7d2a5d78265e_normal.jpeg</t>
  </si>
  <si>
    <t>http://pbs.twimg.com/profile_images/541469825898258432/GrZJ5nmB_normal.png</t>
  </si>
  <si>
    <t>http://pbs.twimg.com/profile_images/650319976440688640/_QuTyYfb_normal.jpg</t>
  </si>
  <si>
    <t>http://pbs.twimg.com/profile_images/593593319353024512/Zmyl-ZeK_normal.jpg</t>
  </si>
  <si>
    <t>http://pbs.twimg.com/profile_images/378800000804162949/dee163a97b0c6edcf1b4dcd348f1a60c_normal.jpeg</t>
  </si>
  <si>
    <t>http://pbs.twimg.com/profile_images/690025831096324096/SqTJYmoA_normal.jpg</t>
  </si>
  <si>
    <t>http://pbs.twimg.com/profile_images/512069261183819776/z6WQKMCZ_normal.jpeg</t>
  </si>
  <si>
    <t>http://pbs.twimg.com/profile_images/519801593147826176/Qw3cuPrH_normal.jpeg</t>
  </si>
  <si>
    <t>http://pbs.twimg.com/profile_images/590251659411886080/Fit3YUf7_normal.jpg</t>
  </si>
  <si>
    <t>http://pbs.twimg.com/profile_images/2556053720/r8tt7t2iyuch9jz0jiii_normal.jpeg</t>
  </si>
  <si>
    <t>http://pbs.twimg.com/profile_images/646062733964742656/GXbuW0Tk_normal.png</t>
  </si>
  <si>
    <t>http://pbs.twimg.com/profile_images/473546037777293312/q1S5dYws_normal.jpeg</t>
  </si>
  <si>
    <t>http://pbs.twimg.com/profile_images/675109520331395072/p5JYJeQ7_normal.jpg</t>
  </si>
  <si>
    <t>http://pbs.twimg.com/profile_images/657543437240000512/Rxvtx-EN_normal.jpg</t>
  </si>
  <si>
    <t>http://pbs.twimg.com/profile_images/658625284166545408/bpjng7d8_normal.jpg</t>
  </si>
  <si>
    <t>http://pbs.twimg.com/profile_images/594445277190365186/flenV9Cc_normal.jpg</t>
  </si>
  <si>
    <t>http://pbs.twimg.com/profile_images/660627921057529856/6-HK38Pw_normal.jpg</t>
  </si>
  <si>
    <t>http://pbs.twimg.com/profile_images/666064773080051712/m5iwHuhH_normal.jpg</t>
  </si>
  <si>
    <t>http://pbs.twimg.com/profile_images/542465746136072193/mkSnmHBQ_normal.jpeg</t>
  </si>
  <si>
    <t>http://pbs.twimg.com/profile_images/686229527069114368/5OVSppk7_normal.jpg</t>
  </si>
  <si>
    <t>http://pbs.twimg.com/profile_images/577656581904433152/ruoOCJHp_normal.png</t>
  </si>
  <si>
    <t>http://pbs.twimg.com/profile_images/3067935229/952c560e43b7eca96ddbe1d21279eaa5_normal.png</t>
  </si>
  <si>
    <t>http://pbs.twimg.com/profile_images/626065676227186688/dNknzKE4_normal.jpg</t>
  </si>
  <si>
    <t>http://pbs.twimg.com/profile_images/423838287317729280/09i7Krk__normal.jpeg</t>
  </si>
  <si>
    <t>http://pbs.twimg.com/profile_images/636395942128713728/e0GVXOYu_normal.jpg</t>
  </si>
  <si>
    <t>http://pbs.twimg.com/profile_images/633200238480752640/FAgTXOSA_normal.jpg</t>
  </si>
  <si>
    <t>http://pbs.twimg.com/profile_images/688495179918086144/vzrN8J4j_normal.jpg</t>
  </si>
  <si>
    <t>http://pbs.twimg.com/profile_images/677689419474870272/PJ98D9S8_normal.jpg</t>
  </si>
  <si>
    <t>http://pbs.twimg.com/profile_images/378800000538811202/4bbb1ffa48e305e753ac4b3d366e89fb_normal.jpeg</t>
  </si>
  <si>
    <t>http://pbs.twimg.com/profile_images/508532381238571008/wiYOiBy4_normal.jpeg</t>
  </si>
  <si>
    <t>http://pbs.twimg.com/profile_images/670325764022112257/xfunxXxe_normal.jpg</t>
  </si>
  <si>
    <t>http://pbs.twimg.com/profile_images/1531266869/dall_normal.jpg</t>
  </si>
  <si>
    <t>http://pbs.twimg.com/profile_images/681273179252355073/C5fFUQuL_normal.jpg</t>
  </si>
  <si>
    <t>http://pbs.twimg.com/profile_images/577328653823934464/Th90X4iE_normal.jpeg</t>
  </si>
  <si>
    <t>http://pbs.twimg.com/profile_images/462740854264705024/osUtg1Sj_normal.png</t>
  </si>
  <si>
    <t>http://pbs.twimg.com/profile_images/618022770245566464/Qjasb2eb_normal.jpg</t>
  </si>
  <si>
    <t>http://pbs.twimg.com/profile_images/664693778318557185/Y2NJghbL_normal.jpg</t>
  </si>
  <si>
    <t>http://pbs.twimg.com/profile_images/463157374253940736/5zJCr3F5_normal.png</t>
  </si>
  <si>
    <t>http://pbs.twimg.com/profile_images/547143463632789504/9eNkZPjF_normal.jpeg</t>
  </si>
  <si>
    <t>http://pbs.twimg.com/profile_images/504023754889265152/kqx-t9Kd_normal.jpeg</t>
  </si>
  <si>
    <t>http://pbs.twimg.com/profile_images/669903398477684736/Tl1HY6g0_normal.png</t>
  </si>
  <si>
    <t>http://pbs.twimg.com/profile_images/458238427062751233/EVTYwNkt_normal.jpeg</t>
  </si>
  <si>
    <t>http://pbs.twimg.com/profile_images/575763020657258496/l4mVW6ZP_normal.png</t>
  </si>
  <si>
    <t>Open Twitter Page for This Person</t>
  </si>
  <si>
    <t>https://twitter.com/arisantiputrii</t>
  </si>
  <si>
    <t>https://twitter.com/nadyazahrap</t>
  </si>
  <si>
    <t>https://twitter.com/infoinhil</t>
  </si>
  <si>
    <t>https://twitter.com/75bessa</t>
  </si>
  <si>
    <t>https://twitter.com/rararahmawati19</t>
  </si>
  <si>
    <t>https://twitter.com/news__id</t>
  </si>
  <si>
    <t>https://twitter.com/indodalamberita</t>
  </si>
  <si>
    <t>https://twitter.com/abiyyuichsan</t>
  </si>
  <si>
    <t>https://twitter.com/moussa_bison</t>
  </si>
  <si>
    <t>https://twitter.com/lequipe</t>
  </si>
  <si>
    <t>https://twitter.com/spikestyle3</t>
  </si>
  <si>
    <t>https://twitter.com/warriors</t>
  </si>
  <si>
    <t>https://twitter.com/lapressefr</t>
  </si>
  <si>
    <t>https://twitter.com/mesinfosport</t>
  </si>
  <si>
    <t>https://twitter.com/tipnews</t>
  </si>
  <si>
    <t>https://twitter.com/allycoke</t>
  </si>
  <si>
    <t>https://twitter.com/monalisaofblog</t>
  </si>
  <si>
    <t>https://twitter.com/mavericksdaily</t>
  </si>
  <si>
    <t>https://twitter.com/30kinghenrik30</t>
  </si>
  <si>
    <t>https://twitter.com/petrymypastry</t>
  </si>
  <si>
    <t>https://twitter.com/therealmashup</t>
  </si>
  <si>
    <t>https://twitter.com/baskincase</t>
  </si>
  <si>
    <t>https://twitter.com/mcq_design</t>
  </si>
  <si>
    <t>https://twitter.com/etsy</t>
  </si>
  <si>
    <t>https://twitter.com/kubiphu</t>
  </si>
  <si>
    <t>https://twitter.com/youtube</t>
  </si>
  <si>
    <t>https://twitter.com/npantos</t>
  </si>
  <si>
    <t>https://twitter.com/eric_34400</t>
  </si>
  <si>
    <t>https://twitter.com/nbafeeds_</t>
  </si>
  <si>
    <t>https://twitter.com/yardbarker</t>
  </si>
  <si>
    <t>https://twitter.com/matterismylife</t>
  </si>
  <si>
    <t>https://twitter.com/nba</t>
  </si>
  <si>
    <t>https://twitter.com/mahmutmtimur</t>
  </si>
  <si>
    <t>https://twitter.com/skorercom</t>
  </si>
  <si>
    <t>https://twitter.com/bilalnedman</t>
  </si>
  <si>
    <t>https://twitter.com/bball_king10</t>
  </si>
  <si>
    <t>https://twitter.com/kyrieirvinghub</t>
  </si>
  <si>
    <t>https://twitter.com/mpfirm</t>
  </si>
  <si>
    <t>https://twitter.com/myong_wisley</t>
  </si>
  <si>
    <t>https://twitter.com/warriorstkts</t>
  </si>
  <si>
    <t>https://twitter.com/vanessakateee</t>
  </si>
  <si>
    <t>https://twitter.com/sfwarriornation</t>
  </si>
  <si>
    <t>https://twitter.com/yurtsporcom</t>
  </si>
  <si>
    <t>https://twitter.com/smkn1slahung_</t>
  </si>
  <si>
    <t>https://twitter.com/timberwolvestix</t>
  </si>
  <si>
    <t>https://twitter.com/castrovalleyhub</t>
  </si>
  <si>
    <t>https://twitter.com/kron4news</t>
  </si>
  <si>
    <t>https://twitter.com/sunsspyder</t>
  </si>
  <si>
    <t>https://twitter.com/mas_tamtam</t>
  </si>
  <si>
    <t>https://twitter.com/ti_waka93</t>
  </si>
  <si>
    <t>https://twitter.com/soulpride</t>
  </si>
  <si>
    <t>https://twitter.com/maaxigon</t>
  </si>
  <si>
    <t>https://twitter.com/sangrexeneize</t>
  </si>
  <si>
    <t>https://twitter.com/isaacdraper95</t>
  </si>
  <si>
    <t>https://twitter.com/ericsports</t>
  </si>
  <si>
    <t>https://twitter.com/realtonysimon</t>
  </si>
  <si>
    <t>https://twitter.com/manastasia</t>
  </si>
  <si>
    <t>https://twitter.com/foxsports</t>
  </si>
  <si>
    <t>https://twitter.com/nfalycsb</t>
  </si>
  <si>
    <t>https://twitter.com/ainburci</t>
  </si>
  <si>
    <t>https://twitter.com/jubah_langit</t>
  </si>
  <si>
    <t>https://twitter.com/satuinfocenter</t>
  </si>
  <si>
    <t>https://twitter.com/ceaqqesu1996</t>
  </si>
  <si>
    <t>https://twitter.com/uxeebif</t>
  </si>
  <si>
    <t>https://twitter.com/irfanamin24</t>
  </si>
  <si>
    <t>https://twitter.com/seven_razor</t>
  </si>
  <si>
    <t>https://twitter.com/team2market</t>
  </si>
  <si>
    <t>https://twitter.com/wong99w</t>
  </si>
  <si>
    <t>https://twitter.com/yiea1997</t>
  </si>
  <si>
    <t>https://twitter.com/irinanelaye</t>
  </si>
  <si>
    <t>https://twitter.com/toiif2010</t>
  </si>
  <si>
    <t>https://twitter.com/saducaspu2009</t>
  </si>
  <si>
    <t>https://twitter.com/ehudaej2014</t>
  </si>
  <si>
    <t>https://twitter.com/up_suns791</t>
  </si>
  <si>
    <t>https://twitter.com/sunstkts</t>
  </si>
  <si>
    <t>https://twitter.com/dzongggmj</t>
  </si>
  <si>
    <t>https://twitter.com/livebasketball</t>
  </si>
  <si>
    <t>https://twitter.com/ohsnz</t>
  </si>
  <si>
    <t>https://twitter.com/rullycfc</t>
  </si>
  <si>
    <t>https://twitter.com/arrfahprstyo</t>
  </si>
  <si>
    <t>https://twitter.com/duniasport9</t>
  </si>
  <si>
    <t>https://twitter.com/shafamulyani</t>
  </si>
  <si>
    <t>https://twitter.com/rfqabiyyu</t>
  </si>
  <si>
    <t>https://twitter.com/suksesworld</t>
  </si>
  <si>
    <t>https://twitter.com/news1nfo</t>
  </si>
  <si>
    <t>https://twitter.com/bolaupdates_</t>
  </si>
  <si>
    <t>https://twitter.com/lilik_t</t>
  </si>
  <si>
    <t>https://twitter.com/rizalbagtayan</t>
  </si>
  <si>
    <t>https://twitter.com/sportdetik</t>
  </si>
  <si>
    <t>https://twitter.com/iqballfa</t>
  </si>
  <si>
    <t>https://twitter.com/beritabaruu</t>
  </si>
  <si>
    <t>https://twitter.com/arif_red_devils</t>
  </si>
  <si>
    <t>https://twitter.com/redshopid</t>
  </si>
  <si>
    <t>https://twitter.com/handiiigun</t>
  </si>
  <si>
    <t>https://twitter.com/widyaprasta</t>
  </si>
  <si>
    <t>https://twitter.com/dprayr</t>
  </si>
  <si>
    <t>https://twitter.com/nondositepu</t>
  </si>
  <si>
    <t>https://twitter.com/merlinnovalica</t>
  </si>
  <si>
    <t>https://twitter.com/tuiterceleng</t>
  </si>
  <si>
    <t>https://twitter.com/martin_dmk</t>
  </si>
  <si>
    <t>https://twitter.com/fajriyuda</t>
  </si>
  <si>
    <t>https://twitter.com/theallradar</t>
  </si>
  <si>
    <t>https://twitter.com/robbyfs28</t>
  </si>
  <si>
    <t>https://twitter.com/trengginasdani</t>
  </si>
  <si>
    <t>https://twitter.com/screamingfrom</t>
  </si>
  <si>
    <t>https://twitter.com/koudelkapavel</t>
  </si>
  <si>
    <t>https://twitter.com/francis201155</t>
  </si>
  <si>
    <t>https://twitter.com/tkjonesport</t>
  </si>
  <si>
    <t>https://twitter.com/saryonoalbahr</t>
  </si>
  <si>
    <t>https://twitter.com/dyaspoetr</t>
  </si>
  <si>
    <t>https://twitter.com/portalberitaidn</t>
  </si>
  <si>
    <t>https://twitter.com/newsiq</t>
  </si>
  <si>
    <t>https://twitter.com/newsheadlinesco</t>
  </si>
  <si>
    <t>https://twitter.com/budi_blaugrana</t>
  </si>
  <si>
    <t>https://twitter.com/bung_ahay</t>
  </si>
  <si>
    <t>https://twitter.com/gilangkurni_a</t>
  </si>
  <si>
    <t>https://twitter.com/informasibolaid</t>
  </si>
  <si>
    <t>https://twitter.com/yanuarhrcr</t>
  </si>
  <si>
    <t>https://twitter.com/arifwicaksana20</t>
  </si>
  <si>
    <t>https://twitter.com/greetsoccerid</t>
  </si>
  <si>
    <t>https://twitter.com/syahputran123</t>
  </si>
  <si>
    <t>https://twitter.com/yuhuyuhum</t>
  </si>
  <si>
    <t>https://twitter.com/official48indo</t>
  </si>
  <si>
    <t>https://twitter.com/lakon76</t>
  </si>
  <si>
    <t>https://twitter.com/adnan_107</t>
  </si>
  <si>
    <t>https://twitter.com/dimasanggara176</t>
  </si>
  <si>
    <t>https://twitter.com/semut_m</t>
  </si>
  <si>
    <t>https://twitter.com/senpai48</t>
  </si>
  <si>
    <t>https://twitter.com/mr_rizqiee</t>
  </si>
  <si>
    <t>https://twitter.com/c1pul</t>
  </si>
  <si>
    <t>https://twitter.com/wawan_alinsani</t>
  </si>
  <si>
    <t>https://twitter.com/yahdie354</t>
  </si>
  <si>
    <t>https://twitter.com/bullsviews</t>
  </si>
  <si>
    <t>https://twitter.com/ria_ruus</t>
  </si>
  <si>
    <t>https://twitter.com/stephdefix</t>
  </si>
  <si>
    <t>https://twitter.com/ilhamfahryh</t>
  </si>
  <si>
    <t>https://twitter.com/kosong_id22</t>
  </si>
  <si>
    <t>https://twitter.com/luthfiaufaa2</t>
  </si>
  <si>
    <t>https://twitter.com/nidalbn</t>
  </si>
  <si>
    <t>https://twitter.com/sport_newsid</t>
  </si>
  <si>
    <t>https://twitter.com/satuksongdlapan</t>
  </si>
  <si>
    <t>https://twitter.com/ricky_mawuntu</t>
  </si>
  <si>
    <t>https://twitter.com/sportswt</t>
  </si>
  <si>
    <t>https://twitter.com/guidetti_id</t>
  </si>
  <si>
    <t>https://twitter.com/sfnewsnow</t>
  </si>
  <si>
    <t>https://twitter.com/metrotv_sport</t>
  </si>
  <si>
    <t>https://twitter.com/the_mpank</t>
  </si>
  <si>
    <t>https://twitter.com/bola_live</t>
  </si>
  <si>
    <t>https://twitter.com/deals4sanfran</t>
  </si>
  <si>
    <t>https://twitter.com/axxxvii</t>
  </si>
  <si>
    <t>https://twitter.com/zoel_nipernicus</t>
  </si>
  <si>
    <t>https://twitter.com/keporterbola</t>
  </si>
  <si>
    <t>https://twitter.com/pradikta27_</t>
  </si>
  <si>
    <t>https://twitter.com/farizhaqiqi</t>
  </si>
  <si>
    <t>https://twitter.com/fo6a3e</t>
  </si>
  <si>
    <t>https://twitter.com/saptowibowo85</t>
  </si>
  <si>
    <t>https://twitter.com/sports_berita</t>
  </si>
  <si>
    <t>https://twitter.com/reniseptiyanti1</t>
  </si>
  <si>
    <t>https://twitter.com/blog_berita</t>
  </si>
  <si>
    <t>https://twitter.com/copyright_rafi</t>
  </si>
  <si>
    <t>https://twitter.com/fitr_jorgenzo99</t>
  </si>
  <si>
    <t>https://twitter.com/mfni_80</t>
  </si>
  <si>
    <t>https://twitter.com/lamelmeladaswee</t>
  </si>
  <si>
    <t>https://twitter.com/aarianto10</t>
  </si>
  <si>
    <t>https://twitter.com/betibook1</t>
  </si>
  <si>
    <t>https://twitter.com/defamilyway</t>
  </si>
  <si>
    <t>https://twitter.com/thuchamakito_16</t>
  </si>
  <si>
    <t>https://twitter.com/unknowncomment</t>
  </si>
  <si>
    <t>https://twitter.com/totalsoccerid</t>
  </si>
  <si>
    <t>https://twitter.com/artifishly</t>
  </si>
  <si>
    <t>https://twitter.com/gswdelivery</t>
  </si>
  <si>
    <t>https://twitter.com/bungalolypop</t>
  </si>
  <si>
    <t>https://twitter.com/luiscampos_st</t>
  </si>
  <si>
    <t>https://twitter.com/rio_praatama</t>
  </si>
  <si>
    <t>https://twitter.com/junague</t>
  </si>
  <si>
    <t>https://twitter.com/rin_mur</t>
  </si>
  <si>
    <t>https://twitter.com/ceocrete</t>
  </si>
  <si>
    <t>https://twitter.com/kaskuser_addict</t>
  </si>
  <si>
    <t>https://twitter.com/kada_bung</t>
  </si>
  <si>
    <t>https://twitter.com/koranolahraga</t>
  </si>
  <si>
    <t>https://twitter.com/saspursviews</t>
  </si>
  <si>
    <t>https://twitter.com/mr_coklaty</t>
  </si>
  <si>
    <t>https://twitter.com/tl__________</t>
  </si>
  <si>
    <t>https://twitter.com/sardiun321</t>
  </si>
  <si>
    <t>https://twitter.com/infounikk</t>
  </si>
  <si>
    <t>https://twitter.com/cavaliersviews</t>
  </si>
  <si>
    <t>https://twitter.com/sportize</t>
  </si>
  <si>
    <t>https://twitter.com/wahyuclose</t>
  </si>
  <si>
    <t>https://twitter.com/kamikabarkan</t>
  </si>
  <si>
    <t>https://twitter.com/dlsfnews</t>
  </si>
  <si>
    <t>https://twitter.com/ris_khy</t>
  </si>
  <si>
    <t>https://twitter.com/newsindosoccer</t>
  </si>
  <si>
    <t>https://twitter.com/feed_blog</t>
  </si>
  <si>
    <t>https://twitter.com/saibuma23</t>
  </si>
  <si>
    <t>https://twitter.com/wolvesviews</t>
  </si>
  <si>
    <t>https://twitter.com/beritadotid</t>
  </si>
  <si>
    <t>https://twitter.com/sunsviews</t>
  </si>
  <si>
    <t>https://twitter.com/yun0064</t>
  </si>
  <si>
    <t>https://twitter.com/me_lantiprido</t>
  </si>
  <si>
    <t>https://twitter.com/real_pchyeol</t>
  </si>
  <si>
    <t>https://twitter.com/sp_crew48</t>
  </si>
  <si>
    <t>https://twitter.com/ubersoc4ios</t>
  </si>
  <si>
    <t>https://twitter.com/frtviper</t>
  </si>
  <si>
    <t>https://twitter.com/mezzofc</t>
  </si>
  <si>
    <t>https://twitter.com/azizdevil88</t>
  </si>
  <si>
    <t>https://twitter.com/didiyudhapm</t>
  </si>
  <si>
    <t>https://twitter.com/oneeeeeeeechan</t>
  </si>
  <si>
    <t>https://twitter.com/a_aext</t>
  </si>
  <si>
    <t>https://twitter.com/sutrox_10</t>
  </si>
  <si>
    <t>https://twitter.com/shotindo</t>
  </si>
  <si>
    <t>https://twitter.com/tyonews</t>
  </si>
  <si>
    <t>https://twitter.com/mysoccerstoree</t>
  </si>
  <si>
    <t>https://twitter.com/upannn</t>
  </si>
  <si>
    <t>https://twitter.com/mrlesam</t>
  </si>
  <si>
    <t>https://twitter.com/beritaonline5</t>
  </si>
  <si>
    <t>https://twitter.com/godetik</t>
  </si>
  <si>
    <t>https://twitter.com/ditasera</t>
  </si>
  <si>
    <t>https://twitter.com/ajfnews</t>
  </si>
  <si>
    <t>https://twitter.com/anony_88id</t>
  </si>
  <si>
    <t>https://twitter.com/foxoobasket</t>
  </si>
  <si>
    <t>https://twitter.com/hamdantrisno2</t>
  </si>
  <si>
    <t>https://twitter.com/pramaharta01</t>
  </si>
  <si>
    <t>https://twitter.com/mavericksviews</t>
  </si>
  <si>
    <t>https://twitter.com/asrarsb14</t>
  </si>
  <si>
    <t>https://twitter.com/sukma_hacker</t>
  </si>
  <si>
    <t>https://twitter.com/felixcahyadi7</t>
  </si>
  <si>
    <t>https://twitter.com/hanselsdn2</t>
  </si>
  <si>
    <t>https://twitter.com/fauzanedris</t>
  </si>
  <si>
    <t>https://twitter.com/nurardi1989</t>
  </si>
  <si>
    <t>https://twitter.com/concordcitynews</t>
  </si>
  <si>
    <t>https://twitter.com/sigithreee</t>
  </si>
  <si>
    <t>https://twitter.com/agusnarmika</t>
  </si>
  <si>
    <t>https://twitter.com/rubenharris</t>
  </si>
  <si>
    <t>https://twitter.com/rgeertsen43</t>
  </si>
  <si>
    <t>https://twitter.com/mrsbee25_</t>
  </si>
  <si>
    <t>https://twitter.com/muh_tri_sahdan</t>
  </si>
  <si>
    <t>https://twitter.com/pian_sy</t>
  </si>
  <si>
    <t>https://twitter.com/cavalierstkts</t>
  </si>
  <si>
    <t>https://twitter.com/raddi_08</t>
  </si>
  <si>
    <t>https://twitter.com/apakabar_id</t>
  </si>
  <si>
    <t>https://twitter.com/sportdetiknews</t>
  </si>
  <si>
    <t>https://twitter.com/errpes</t>
  </si>
  <si>
    <t>https://twitter.com/ggraiper_</t>
  </si>
  <si>
    <t>https://twitter.com/hady_gaimu</t>
  </si>
  <si>
    <t>https://twitter.com/kicausmartphone</t>
  </si>
  <si>
    <t>https://twitter.com/gaduhwartos</t>
  </si>
  <si>
    <t>https://twitter.com/helenazahra08</t>
  </si>
  <si>
    <t>https://twitter.com/unews89</t>
  </si>
  <si>
    <t>https://twitter.com/gembelsakti_13</t>
  </si>
  <si>
    <t>https://twitter.com/lutfihakimah12</t>
  </si>
  <si>
    <t>https://twitter.com/bukanagiel</t>
  </si>
  <si>
    <t>https://twitter.com/kalkids_fc</t>
  </si>
  <si>
    <t>https://twitter.com/agung_1403</t>
  </si>
  <si>
    <t>https://twitter.com/linteristyns</t>
  </si>
  <si>
    <t>https://twitter.com/dutanerazzuri</t>
  </si>
  <si>
    <t>https://twitter.com/santrikatar</t>
  </si>
  <si>
    <t>https://twitter.com/chaidiel</t>
  </si>
  <si>
    <t>https://twitter.com/sabrinamaniez01</t>
  </si>
  <si>
    <t>https://twitter.com/ayundadewi17</t>
  </si>
  <si>
    <t>https://twitter.com/henky_peloo</t>
  </si>
  <si>
    <t>https://twitter.com/louiarsy</t>
  </si>
  <si>
    <t>https://twitter.com/aldrchmn</t>
  </si>
  <si>
    <t>https://twitter.com/egadiannaadiego</t>
  </si>
  <si>
    <t>https://twitter.com/koranbola_id</t>
  </si>
  <si>
    <t>https://twitter.com/nathasyael</t>
  </si>
  <si>
    <t>https://twitter.com/adamkendall30</t>
  </si>
  <si>
    <t>https://twitter.com/rosyadifahmi</t>
  </si>
  <si>
    <t>https://twitter.com/mention_gaul</t>
  </si>
  <si>
    <t>https://twitter.com/rivanjanz</t>
  </si>
  <si>
    <t>https://twitter.com/tadinasc</t>
  </si>
  <si>
    <t>https://twitter.com/juventindofazal</t>
  </si>
  <si>
    <t>https://twitter.com/mad_z_ri</t>
  </si>
  <si>
    <t>https://twitter.com/zgreget</t>
  </si>
  <si>
    <t>https://twitter.com/sportcom8</t>
  </si>
  <si>
    <t>https://twitter.com/pdonyx</t>
  </si>
  <si>
    <t>https://twitter.com/ziyanurrahmana</t>
  </si>
  <si>
    <t>https://twitter.com/exom_xiuminkim</t>
  </si>
  <si>
    <t>https://twitter.com/sptiawan</t>
  </si>
  <si>
    <t>https://twitter.com/beritaterkini48</t>
  </si>
  <si>
    <t>https://twitter.com/psgciamis</t>
  </si>
  <si>
    <t>https://twitter.com/pnkesne</t>
  </si>
  <si>
    <t>https://twitter.com/lelangaccrp2015</t>
  </si>
  <si>
    <t>https://twitter.com/_faenjorgenzo99</t>
  </si>
  <si>
    <t>https://twitter.com/_bompark_</t>
  </si>
  <si>
    <t>https://twitter.com/game_mbel</t>
  </si>
  <si>
    <t>https://twitter.com/nazar_sby</t>
  </si>
  <si>
    <t>https://twitter.com/_adnanmaulana_</t>
  </si>
  <si>
    <t>https://twitter.com/worldsoccernet</t>
  </si>
  <si>
    <t>https://twitter.com/berita_ofc</t>
  </si>
  <si>
    <t>https://twitter.com/ronaldo10966523</t>
  </si>
  <si>
    <t>https://twitter.com/gezan_gn</t>
  </si>
  <si>
    <t>https://twitter.com/mediainformasib</t>
  </si>
  <si>
    <t>https://twitter.com/arenanews1</t>
  </si>
  <si>
    <t>https://twitter.com/fatur1186</t>
  </si>
  <si>
    <t>https://twitter.com/armellapramus</t>
  </si>
  <si>
    <t>https://twitter.com/cybervirus48</t>
  </si>
  <si>
    <t>https://twitter.com/niggalikeshit</t>
  </si>
  <si>
    <t>https://twitter.com/andreas_194</t>
  </si>
  <si>
    <t>https://twitter.com/riansofyan8</t>
  </si>
  <si>
    <t>https://twitter.com/1infonewsupdate</t>
  </si>
  <si>
    <t>https://twitter.com/official_udha</t>
  </si>
  <si>
    <t>https://twitter.com/ekyaplugi</t>
  </si>
  <si>
    <t>https://twitter.com/wiz_nunu</t>
  </si>
  <si>
    <t>https://twitter.com/alvieaajah</t>
  </si>
  <si>
    <t>https://twitter.com/bestinforreview</t>
  </si>
  <si>
    <t>https://twitter.com/newsupdate6661</t>
  </si>
  <si>
    <t>https://twitter.com/ballinba</t>
  </si>
  <si>
    <t>https://twitter.com/sportjem</t>
  </si>
  <si>
    <t>https://twitter.com/zonafashiontwit</t>
  </si>
  <si>
    <t>https://twitter.com/spox_news</t>
  </si>
  <si>
    <t>https://twitter.com/news_channel17</t>
  </si>
  <si>
    <t>https://twitter.com/camicohen</t>
  </si>
  <si>
    <t>https://twitter.com/palacetickets</t>
  </si>
  <si>
    <t>https://twitter.com/kuttlowe</t>
  </si>
  <si>
    <t>https://twitter.com/radnorrealty</t>
  </si>
  <si>
    <t>https://twitter.com/salmanj10</t>
  </si>
  <si>
    <t>https://twitter.com/livenewsalerts</t>
  </si>
  <si>
    <t>https://twitter.com/divajessy1</t>
  </si>
  <si>
    <t>https://twitter.com/vans_fks</t>
  </si>
  <si>
    <t>https://twitter.com/vans_fk</t>
  </si>
  <si>
    <t>https://twitter.com/iam_kollins</t>
  </si>
  <si>
    <t>https://twitter.com/sportsjunkiemo</t>
  </si>
  <si>
    <t>https://twitter.com/update_kabar</t>
  </si>
  <si>
    <t>https://twitter.com/christi07855844</t>
  </si>
  <si>
    <t>https://twitter.com/fe_rhie</t>
  </si>
  <si>
    <t>https://twitter.com/tedisniper</t>
  </si>
  <si>
    <t>https://twitter.com/makalahsaya</t>
  </si>
  <si>
    <t>https://twitter.com/dandyalfaridzie</t>
  </si>
  <si>
    <t>https://twitter.com/sutrisnosetyad1</t>
  </si>
  <si>
    <t>https://twitter.com/infofootball13</t>
  </si>
  <si>
    <t>https://twitter.com/haanff</t>
  </si>
  <si>
    <t>https://twitter.com/dindaa__adelia9</t>
  </si>
  <si>
    <t>https://twitter.com/nadhiaa__ajah11</t>
  </si>
  <si>
    <t>https://twitter.com/vita__avitooo23</t>
  </si>
  <si>
    <t>https://twitter.com/viivi_pravitaa8</t>
  </si>
  <si>
    <t>https://twitter.com/tiaara__aprii10</t>
  </si>
  <si>
    <t>https://twitter.com/ahssriii___1118</t>
  </si>
  <si>
    <t>https://twitter.com/fiira_hanifaa16</t>
  </si>
  <si>
    <t>https://twitter.com/ditha_risaamu13</t>
  </si>
  <si>
    <t>https://twitter.com/nadaa__hanifa13</t>
  </si>
  <si>
    <t>https://twitter.com/cintiaa_dhewi17</t>
  </si>
  <si>
    <t>https://twitter.com/anaufalmcom</t>
  </si>
  <si>
    <t>https://twitter.com/hargaterbarunet</t>
  </si>
  <si>
    <t>https://twitter.com/nasimaofficial</t>
  </si>
  <si>
    <t>https://twitter.com/itemplusher</t>
  </si>
  <si>
    <t>https://twitter.com/iyanfarikh</t>
  </si>
  <si>
    <t>https://twitter.com/detikindonesia</t>
  </si>
  <si>
    <t>https://twitter.com/studioarafah</t>
  </si>
  <si>
    <t>https://twitter.com/yudisputra7</t>
  </si>
  <si>
    <t>https://twitter.com/amelia_dies</t>
  </si>
  <si>
    <t>https://twitter.com/ruthcorneli_lia</t>
  </si>
  <si>
    <t>https://twitter.com/iwanbokik</t>
  </si>
  <si>
    <t>https://twitter.com/zhiiant22</t>
  </si>
  <si>
    <t>https://twitter.com/jklistiana_</t>
  </si>
  <si>
    <t>https://twitter.com/taqim_arapaa</t>
  </si>
  <si>
    <t>https://twitter.com/hotifimaofik</t>
  </si>
  <si>
    <t>https://twitter.com/nbahotline</t>
  </si>
  <si>
    <t>https://twitter.com/firdaus_fasha</t>
  </si>
  <si>
    <t>https://twitter.com/itsmepuy</t>
  </si>
  <si>
    <t>https://twitter.com/maaanih</t>
  </si>
  <si>
    <t>https://twitter.com/yuuaayu</t>
  </si>
  <si>
    <t>https://twitter.com/wawanridwan1995</t>
  </si>
  <si>
    <t>https://twitter.com/rbnz20</t>
  </si>
  <si>
    <t>https://twitter.com/ikabimbinjai</t>
  </si>
  <si>
    <t>https://twitter.com/hanselmarshall</t>
  </si>
  <si>
    <t>https://twitter.com/hhaiya50</t>
  </si>
  <si>
    <t>https://twitter.com/gswarriorsfan75</t>
  </si>
  <si>
    <t>https://twitter.com/budhidm</t>
  </si>
  <si>
    <t>https://twitter.com/rifqicerevisiae</t>
  </si>
  <si>
    <t>https://twitter.com/pcyrlxo</t>
  </si>
  <si>
    <t>https://twitter.com/rpl2_mdl</t>
  </si>
  <si>
    <t>https://twitter.com/greenlandcompan</t>
  </si>
  <si>
    <t>https://twitter.com/ajibomber33</t>
  </si>
  <si>
    <t>https://twitter.com/dim_nova</t>
  </si>
  <si>
    <t>https://twitter.com/rahmat_adr</t>
  </si>
  <si>
    <t>https://twitter.com/bundesligade</t>
  </si>
  <si>
    <t>https://twitter.com/febyras</t>
  </si>
  <si>
    <t>https://twitter.com/dion_rivaldy29</t>
  </si>
  <si>
    <t>https://twitter.com/reclamationbay</t>
  </si>
  <si>
    <t>https://twitter.com/revitalisasitb</t>
  </si>
  <si>
    <t>https://twitter.com/amin_pocketbook</t>
  </si>
  <si>
    <t>https://twitter.com/thunderviews</t>
  </si>
  <si>
    <t>https://twitter.com/yantorn</t>
  </si>
  <si>
    <t>https://twitter.com/thailash_news</t>
  </si>
  <si>
    <t>https://twitter.com/karamatsune</t>
  </si>
  <si>
    <t>https://twitter.com/basketnews_lt</t>
  </si>
  <si>
    <t>https://twitter.com/nadirqadir910</t>
  </si>
  <si>
    <t>https://twitter.com/bgallice</t>
  </si>
  <si>
    <t>https://twitter.com/bkhncglr09</t>
  </si>
  <si>
    <t>https://twitter.com/marinovic_</t>
  </si>
  <si>
    <t>https://twitter.com/gslatinoamerica</t>
  </si>
  <si>
    <t>https://twitter.com/jgcguevarra</t>
  </si>
  <si>
    <t>https://twitter.com/imthe90kid</t>
  </si>
  <si>
    <t>https://twitter.com/camisetasnba23</t>
  </si>
  <si>
    <t>https://twitter.com/warriorscentral</t>
  </si>
  <si>
    <t>https://twitter.com/theguigunner</t>
  </si>
  <si>
    <t>https://twitter.com/taablenote</t>
  </si>
  <si>
    <t>https://twitter.com/owrigh</t>
  </si>
  <si>
    <t>https://twitter.com/ahmeta24</t>
  </si>
  <si>
    <t>https://twitter.com/bobobotelho</t>
  </si>
  <si>
    <t>https://twitter.com/sherwoodstrauss</t>
  </si>
  <si>
    <t>https://twitter.com/kalif_island</t>
  </si>
  <si>
    <t>https://twitter.com/sanfrancisco_ag</t>
  </si>
  <si>
    <t>https://twitter.com/chael_zu</t>
  </si>
  <si>
    <t>https://twitter.com/irvingmagi</t>
  </si>
  <si>
    <t>https://twitter.com/k_boonock</t>
  </si>
  <si>
    <t>https://twitter.com/dziennikpl</t>
  </si>
  <si>
    <t>https://twitter.com/alexismerlino</t>
  </si>
  <si>
    <t>https://twitter.com/nutzforstuff</t>
  </si>
  <si>
    <t>https://twitter.com/yijie__91</t>
  </si>
  <si>
    <t>https://twitter.com/liloctave</t>
  </si>
  <si>
    <t>https://twitter.com/ok_anaa</t>
  </si>
  <si>
    <t>https://twitter.com/ny0face</t>
  </si>
  <si>
    <t>https://twitter.com/fostercitynews</t>
  </si>
  <si>
    <t>https://twitter.com/thruhim4him</t>
  </si>
  <si>
    <t>https://twitter.com/stephenasmith</t>
  </si>
  <si>
    <t>https://twitter.com/martinez_n2</t>
  </si>
  <si>
    <t>https://twitter.com/spox</t>
  </si>
  <si>
    <t>https://twitter.com/swish41</t>
  </si>
  <si>
    <t>https://twitter.com/nba_de</t>
  </si>
  <si>
    <t>https://twitter.com/klaythompson</t>
  </si>
  <si>
    <t>https://twitter.com/welovesports247</t>
  </si>
  <si>
    <t>https://twitter.com/boristowa</t>
  </si>
  <si>
    <t>https://twitter.com/ldifruscia</t>
  </si>
  <si>
    <t>https://twitter.com/negooglenews</t>
  </si>
  <si>
    <t>https://twitter.com/nbanextstory</t>
  </si>
  <si>
    <t>https://twitter.com/ejderirmak</t>
  </si>
  <si>
    <t>https://twitter.com/boekelberg66</t>
  </si>
  <si>
    <t>https://twitter.com/wordpressdotcom</t>
  </si>
  <si>
    <t>https://twitter.com/todayfeed</t>
  </si>
  <si>
    <t>https://twitter.com/beritasportid</t>
  </si>
  <si>
    <t>https://twitter.com/ianr911</t>
  </si>
  <si>
    <t>https://twitter.com/iqbalfaisal_</t>
  </si>
  <si>
    <t>https://twitter.com/katomewyvak</t>
  </si>
  <si>
    <t>https://twitter.com/twuot</t>
  </si>
  <si>
    <t>https://twitter.com/andi_r45</t>
  </si>
  <si>
    <t>https://twitter.com/sfnews360</t>
  </si>
  <si>
    <t>https://twitter.com/wistatejournal</t>
  </si>
  <si>
    <t>https://twitter.com/30currystephen</t>
  </si>
  <si>
    <t>https://twitter.com/espn</t>
  </si>
  <si>
    <t>https://twitter.com/kazubdn</t>
  </si>
  <si>
    <t>https://twitter.com/sgokmen01</t>
  </si>
  <si>
    <t>https://twitter.com/brazenmw</t>
  </si>
  <si>
    <t>https://twitter.com/sukhman_sidhu_</t>
  </si>
  <si>
    <t>https://twitter.com/okcrepr</t>
  </si>
  <si>
    <t>https://twitter.com/anotao_nouvelle</t>
  </si>
  <si>
    <t>https://twitter.com/bayareasports9</t>
  </si>
  <si>
    <t>https://twitter.com/elora_myu</t>
  </si>
  <si>
    <t>https://twitter.com/navinpurswani16</t>
  </si>
  <si>
    <t>https://twitter.com/moilaki</t>
  </si>
  <si>
    <t>https://twitter.com/lto510</t>
  </si>
  <si>
    <t>https://twitter.com/kiaenzona</t>
  </si>
  <si>
    <t>https://twitter.com/su_bsk3</t>
  </si>
  <si>
    <t>https://twitter.com/comy1982</t>
  </si>
  <si>
    <t>https://twitter.com/gs_warriors1</t>
  </si>
  <si>
    <t>https://twitter.com/webpoint</t>
  </si>
  <si>
    <t>https://twitter.com/madisonsport</t>
  </si>
  <si>
    <t>https://twitter.com/max0rca</t>
  </si>
  <si>
    <t>https://twitter.com/i24news_en</t>
  </si>
  <si>
    <t>https://twitter.com/jessy_frenoy</t>
  </si>
  <si>
    <t>https://twitter.com/basket_magazin</t>
  </si>
  <si>
    <t>https://twitter.com/informativaba</t>
  </si>
  <si>
    <t>https://twitter.com/liokouki</t>
  </si>
  <si>
    <t>https://twitter.com/thairedarmy1</t>
  </si>
  <si>
    <t>https://twitter.com/spanisheplayer</t>
  </si>
  <si>
    <t>https://twitter.com/tamjjon</t>
  </si>
  <si>
    <t>https://twitter.com/gswarriorshub</t>
  </si>
  <si>
    <t>https://twitter.com/livethedeam247</t>
  </si>
  <si>
    <t>https://twitter.com/gottahustlelv</t>
  </si>
  <si>
    <t>https://twitter.com/theaosnofficial</t>
  </si>
  <si>
    <t>https://twitter.com/kchimani</t>
  </si>
  <si>
    <t>https://twitter.com/bballbg</t>
  </si>
  <si>
    <t>https://twitter.com/clasiefectivos</t>
  </si>
  <si>
    <t>https://twitter.com/marysworld62</t>
  </si>
  <si>
    <t>https://twitter.com/singsho32</t>
  </si>
  <si>
    <t>https://twitter.com/ereentuncay</t>
  </si>
  <si>
    <t>https://twitter.com/nbaarena</t>
  </si>
  <si>
    <t>https://twitter.com/dembele933</t>
  </si>
  <si>
    <t>https://twitter.com/corso06</t>
  </si>
  <si>
    <t>https://twitter.com/onediospor</t>
  </si>
  <si>
    <t>https://twitter.com/picavetp</t>
  </si>
  <si>
    <t>https://twitter.com/antoine0669</t>
  </si>
  <si>
    <t>https://twitter.com/southornhoops</t>
  </si>
  <si>
    <t>https://twitter.com/afifshanjunisme</t>
  </si>
  <si>
    <t>https://twitter.com/brett_r_johnson</t>
  </si>
  <si>
    <t>https://twitter.com/toppjj</t>
  </si>
  <si>
    <t>https://twitter.com/itsmedmfiii</t>
  </si>
  <si>
    <t>https://twitter.com/gossipstories</t>
  </si>
  <si>
    <t>https://twitter.com/haberdexspor_</t>
  </si>
  <si>
    <t>https://twitter.com/rgkeith</t>
  </si>
  <si>
    <t>https://twitter.com/nacor_john</t>
  </si>
  <si>
    <t>https://twitter.com/ultimatenba</t>
  </si>
  <si>
    <t>https://twitter.com/sacramento_sun</t>
  </si>
  <si>
    <t>https://twitter.com/dailygossippres</t>
  </si>
  <si>
    <t>https://twitter.com/jdn_love</t>
  </si>
  <si>
    <t>https://twitter.com/oliversportboy</t>
  </si>
  <si>
    <t>https://twitter.com/atlhawks</t>
  </si>
  <si>
    <t>https://twitter.com/thepostgame</t>
  </si>
  <si>
    <t>https://twitter.com/drake</t>
  </si>
  <si>
    <t>https://twitter.com/ucln_bola</t>
  </si>
  <si>
    <t>https://twitter.com/didzis103</t>
  </si>
  <si>
    <t>https://twitter.com/shaneenpausi</t>
  </si>
  <si>
    <t>https://twitter.com/hailqueenquinne</t>
  </si>
  <si>
    <t>https://twitter.com/femiolaloku</t>
  </si>
  <si>
    <t>https://twitter.com/ddosamantes</t>
  </si>
  <si>
    <t>https://twitter.com/bgtennisnation</t>
  </si>
  <si>
    <t>https://twitter.com/dalmavericksnew</t>
  </si>
  <si>
    <t>https://twitter.com/rayday94</t>
  </si>
  <si>
    <t>https://twitter.com/iddaaanalizi</t>
  </si>
  <si>
    <t>https://twitter.com/sondakikayerel</t>
  </si>
  <si>
    <t>https://twitter.com/canevecchio</t>
  </si>
  <si>
    <t>https://twitter.com/cooperativa</t>
  </si>
  <si>
    <t>https://twitter.com/gonzlez_marcelo</t>
  </si>
  <si>
    <t>https://twitter.com/alairelibre</t>
  </si>
  <si>
    <t>https://twitter.com/gianlucazippo</t>
  </si>
  <si>
    <t>https://twitter.com/nba24official</t>
  </si>
  <si>
    <t>https://twitter.com/cdjs121</t>
  </si>
  <si>
    <t>https://twitter.com/wistim55</t>
  </si>
  <si>
    <t>https://twitter.com/store_club_fan</t>
  </si>
  <si>
    <t>https://twitter.com/claireannpeetz</t>
  </si>
  <si>
    <t>https://twitter.com/wygenibakosa</t>
  </si>
  <si>
    <t>https://twitter.com/intrusosenlaweb</t>
  </si>
  <si>
    <t>https://twitter.com/sjsuniljassal</t>
  </si>
  <si>
    <t>https://twitter.com/holyfalleneden</t>
  </si>
  <si>
    <t>https://twitter.com/adeebmph</t>
  </si>
  <si>
    <t>https://twitter.com/jps_rapchile</t>
  </si>
  <si>
    <t>https://twitter.com/wilmothdorothy</t>
  </si>
  <si>
    <t>https://twitter.com/horseracekibow</t>
  </si>
  <si>
    <t>https://twitter.com/nicoheinsenberg</t>
  </si>
  <si>
    <t>https://twitter.com/djdsharp</t>
  </si>
  <si>
    <t>https://twitter.com/iamrichcole</t>
  </si>
  <si>
    <t>https://twitter.com/resultats_nba</t>
  </si>
  <si>
    <t>https://twitter.com/gobasketballvid</t>
  </si>
  <si>
    <t>https://twitter.com/nbabasketball48</t>
  </si>
  <si>
    <t>https://twitter.com/ty98989</t>
  </si>
  <si>
    <t>https://twitter.com/nbapassion_com</t>
  </si>
  <si>
    <t>https://twitter.com/uc95nation</t>
  </si>
  <si>
    <t>https://twitter.com/arnold_jan08</t>
  </si>
  <si>
    <t>https://twitter.com/originaloffers</t>
  </si>
  <si>
    <t>https://twitter.com/antonio6agr</t>
  </si>
  <si>
    <t>https://twitter.com/claudcuevas</t>
  </si>
  <si>
    <t>https://twitter.com/kpolahraga</t>
  </si>
  <si>
    <t>https://twitter.com/princessary7</t>
  </si>
  <si>
    <t>https://twitter.com/mcsci_soppeng</t>
  </si>
  <si>
    <t>https://twitter.com/beritaharian_id</t>
  </si>
  <si>
    <t>https://twitter.com/nozartproduct</t>
  </si>
  <si>
    <t>https://twitter.com/akbar_kurnias</t>
  </si>
  <si>
    <t>https://twitter.com/tantrahost</t>
  </si>
  <si>
    <t>https://twitter.com/bnews_id</t>
  </si>
  <si>
    <t>https://twitter.com/sekilasinfo17</t>
  </si>
  <si>
    <t>https://twitter.com/rafli_rizky404</t>
  </si>
  <si>
    <t>https://twitter.com/cincongman</t>
  </si>
  <si>
    <t>https://twitter.com/dedhy_w10</t>
  </si>
  <si>
    <t>https://twitter.com/eremesguile1</t>
  </si>
  <si>
    <t>https://twitter.com/berita_i</t>
  </si>
  <si>
    <t>https://twitter.com/sadewaabra</t>
  </si>
  <si>
    <t>https://twitter.com/ahmdnouval</t>
  </si>
  <si>
    <t>https://twitter.com/justfansjkt48_</t>
  </si>
  <si>
    <t>https://twitter.com/sporttone</t>
  </si>
  <si>
    <t>https://twitter.com/rebellionx2</t>
  </si>
  <si>
    <t>https://twitter.com/kabarberita_id</t>
  </si>
  <si>
    <t>https://twitter.com/dickyelam</t>
  </si>
  <si>
    <t>https://twitter.com/indra089693</t>
  </si>
  <si>
    <t>https://twitter.com/_zdunggio</t>
  </si>
  <si>
    <t>https://twitter.com/indsport</t>
  </si>
  <si>
    <t>https://twitter.com/sindorctl</t>
  </si>
  <si>
    <t>https://twitter.com/azhs07</t>
  </si>
  <si>
    <t>https://twitter.com/arhs201</t>
  </si>
  <si>
    <t>https://twitter.com/klik_berita</t>
  </si>
  <si>
    <t>https://twitter.com/hannesh05</t>
  </si>
  <si>
    <t>https://twitter.com/scbs936fm</t>
  </si>
  <si>
    <t>https://twitter.com/kasusuban</t>
  </si>
  <si>
    <t>https://twitter.com/gavinu10405</t>
  </si>
  <si>
    <t>https://twitter.com/lombaburung</t>
  </si>
  <si>
    <t>https://twitter.com/faathir_21</t>
  </si>
  <si>
    <t>https://twitter.com/freddy_ggmu</t>
  </si>
  <si>
    <t>https://twitter.com/taufik_aravha</t>
  </si>
  <si>
    <t>https://twitter.com/ian_suwandi</t>
  </si>
  <si>
    <t>https://twitter.com/rasyiedabdoel</t>
  </si>
  <si>
    <t>https://twitter.com/aldorizkysamuel</t>
  </si>
  <si>
    <t>https://twitter.com/sunstix</t>
  </si>
  <si>
    <t>https://twitter.com/bdarkrider</t>
  </si>
  <si>
    <t>https://twitter.com/nbacom</t>
  </si>
  <si>
    <t>https://twitter.com/ayebenes</t>
  </si>
  <si>
    <t>https://twitter.com/foreversports_</t>
  </si>
  <si>
    <t>https://twitter.com/stephencurry30</t>
  </si>
  <si>
    <t>https://twitter.com/takumi2230</t>
  </si>
  <si>
    <t>https://twitter.com/mavericks_fz</t>
  </si>
  <si>
    <t>https://twitter.com/mylifememo</t>
  </si>
  <si>
    <t>https://twitter.com/golbanflpthomas</t>
  </si>
  <si>
    <t>https://twitter.com/warriorsupdate</t>
  </si>
  <si>
    <t>https://twitter.com/ymy1905</t>
  </si>
  <si>
    <t>https://twitter.com/cowboys852</t>
  </si>
  <si>
    <t>https://twitter.com/basket4us</t>
  </si>
  <si>
    <t>https://twitter.com/dennispaulino1</t>
  </si>
  <si>
    <t>https://twitter.com/sfbtmike</t>
  </si>
  <si>
    <t>https://twitter.com/vincent0101015</t>
  </si>
  <si>
    <t>https://twitter.com/pankxo</t>
  </si>
  <si>
    <t>https://twitter.com/fsabat</t>
  </si>
  <si>
    <t>https://twitter.com/beegamer</t>
  </si>
  <si>
    <t>https://twitter.com/dallasinformer</t>
  </si>
  <si>
    <t>https://twitter.com/fstatssporhaber</t>
  </si>
  <si>
    <t>https://twitter.com/sexcentesimo</t>
  </si>
  <si>
    <t>https://twitter.com/stiri_alba</t>
  </si>
  <si>
    <t>https://twitter.com/helena_pretti</t>
  </si>
  <si>
    <t>https://twitter.com/deybiboss</t>
  </si>
  <si>
    <t>https://twitter.com/allprobasket</t>
  </si>
  <si>
    <t>https://twitter.com/gilberttejeda</t>
  </si>
  <si>
    <t>https://twitter.com/curry30ken525</t>
  </si>
  <si>
    <t>https://twitter.com/jean_carloslm</t>
  </si>
  <si>
    <t>https://twitter.com/w1abpteebr36u81</t>
  </si>
  <si>
    <t>https://twitter.com/peter_vc_</t>
  </si>
  <si>
    <t>https://twitter.com/espiritruth</t>
  </si>
  <si>
    <t>https://twitter.com/c_faudree</t>
  </si>
  <si>
    <t>https://twitter.com/vllanteng</t>
  </si>
  <si>
    <t>https://twitter.com/dredis92</t>
  </si>
  <si>
    <t>https://twitter.com/seychellegab</t>
  </si>
  <si>
    <t>https://twitter.com/gswarriorsclub</t>
  </si>
  <si>
    <t>https://twitter.com/namvapromkwans</t>
  </si>
  <si>
    <t>https://twitter.com/rupertoruck</t>
  </si>
  <si>
    <t>https://twitter.com/hervehm</t>
  </si>
  <si>
    <t>https://twitter.com/dahd_asso</t>
  </si>
  <si>
    <t>https://twitter.com/jedsthirdterm</t>
  </si>
  <si>
    <t>https://twitter.com/hhhiimmm</t>
  </si>
  <si>
    <t>https://twitter.com/albeenoo</t>
  </si>
  <si>
    <t>https://twitter.com/_princecody_</t>
  </si>
  <si>
    <t>https://twitter.com/bala28100</t>
  </si>
  <si>
    <t>https://twitter.com/spurs_fz</t>
  </si>
  <si>
    <t>https://twitter.com/francomabanta</t>
  </si>
  <si>
    <t>https://twitter.com/allanbreindon</t>
  </si>
  <si>
    <t>https://twitter.com/vichamos</t>
  </si>
  <si>
    <t>https://twitter.com/drxgless</t>
  </si>
  <si>
    <t>https://twitter.com/atlantahawks11</t>
  </si>
  <si>
    <t>https://twitter.com/madisondotcom</t>
  </si>
  <si>
    <t>https://twitter.com/clape87</t>
  </si>
  <si>
    <t>https://twitter.com/therealbra_zee</t>
  </si>
  <si>
    <t>https://twitter.com/supersportblitz</t>
  </si>
  <si>
    <t>https://twitter.com/lakers88</t>
  </si>
  <si>
    <t>https://twitter.com/cheapnbatickets</t>
  </si>
  <si>
    <t>https://twitter.com/worldballvideo</t>
  </si>
  <si>
    <t>https://twitter.com/divertubees</t>
  </si>
  <si>
    <t>https://twitter.com/curioussnews</t>
  </si>
  <si>
    <t>https://twitter.com/alldallas</t>
  </si>
  <si>
    <t>https://twitter.com/ddubsmugshot34</t>
  </si>
  <si>
    <t>https://twitter.com/teamhip3</t>
  </si>
  <si>
    <t>https://twitter.com/pdowney88</t>
  </si>
  <si>
    <t>https://twitter.com/warriorsselfie</t>
  </si>
  <si>
    <t>https://twitter.com/pjhomieee</t>
  </si>
  <si>
    <t>https://twitter.com/filterednews</t>
  </si>
  <si>
    <t>https://twitter.com/dallasmaverrick</t>
  </si>
  <si>
    <t>https://twitter.com/ciapatroski</t>
  </si>
  <si>
    <t>https://twitter.com/loon_rebel5</t>
  </si>
  <si>
    <t>https://twitter.com/nbajpn</t>
  </si>
  <si>
    <t>https://twitter.com/rosgo21</t>
  </si>
  <si>
    <t>https://twitter.com/mospeights16</t>
  </si>
  <si>
    <t>https://twitter.com/money23green</t>
  </si>
  <si>
    <t>https://twitter.com/dallasmavs</t>
  </si>
  <si>
    <t>https://twitter.com/nba_africa</t>
  </si>
  <si>
    <t>https://twitter.com/misscelaneo</t>
  </si>
  <si>
    <t>https://twitter.com/a_monje</t>
  </si>
  <si>
    <t>https://twitter.com/jordijuste3</t>
  </si>
  <si>
    <t>https://twitter.com/sc_aira</t>
  </si>
  <si>
    <t>https://twitter.com/rhx001</t>
  </si>
  <si>
    <t>https://twitter.com/duqixalemyhe</t>
  </si>
  <si>
    <t>https://twitter.com/tabata666</t>
  </si>
  <si>
    <t>https://twitter.com/perillien</t>
  </si>
  <si>
    <t>https://twitter.com/benz_xii</t>
  </si>
  <si>
    <t>https://twitter.com/warriors_fz</t>
  </si>
  <si>
    <t>https://twitter.com/dallasblogger2</t>
  </si>
  <si>
    <t>https://twitter.com/warriorsviews</t>
  </si>
  <si>
    <t>https://twitter.com/bettegasewin</t>
  </si>
  <si>
    <t>https://twitter.com/confronta_quote</t>
  </si>
  <si>
    <t>https://twitter.com/abeli11</t>
  </si>
  <si>
    <t>https://twitter.com/serigaladua</t>
  </si>
  <si>
    <t>https://twitter.com/guynesher123</t>
  </si>
  <si>
    <t>https://twitter.com/athletemob</t>
  </si>
  <si>
    <t>https://twitter.com/stephcurrybuzz</t>
  </si>
  <si>
    <t>https://twitter.com/drmjoyner</t>
  </si>
  <si>
    <t>https://twitter.com/jabeefrancia</t>
  </si>
  <si>
    <t>https://twitter.com/anotherpair_</t>
  </si>
  <si>
    <t>https://twitter.com/newsfromdallas</t>
  </si>
  <si>
    <t>https://twitter.com/ruidias07</t>
  </si>
  <si>
    <t>https://twitter.com/darthyogert</t>
  </si>
  <si>
    <t>https://twitter.com/georgedetonados</t>
  </si>
  <si>
    <t>https://twitter.com/rapsodia1981</t>
  </si>
  <si>
    <t>https://twitter.com/okyere_tawiah</t>
  </si>
  <si>
    <t>https://twitter.com/centriotimes</t>
  </si>
  <si>
    <t>https://twitter.com/fran21_garcia</t>
  </si>
  <si>
    <t>https://twitter.com/giovacaze</t>
  </si>
  <si>
    <t>https://twitter.com/espnmx</t>
  </si>
  <si>
    <t>https://twitter.com/edoolablog</t>
  </si>
  <si>
    <t>https://twitter.com/dailymotion_gr</t>
  </si>
  <si>
    <t>arisantiputrii
45 Poin Klay Thompson Antar Warriors
Balas Dendam pada Mavericks: Golden
State Warriors berhasil membalas
keka... https://t.co/Cq5odE1My1</t>
  </si>
  <si>
    <t>nadyazahrap
45 Poin Klay Thompson Antar Warriors
Balas Dendam pada Mavericks: Golden
State Warriors berhasil membalas
keka... https://t.co/LiJ3YjTGzL</t>
  </si>
  <si>
    <t>infoinhil
45 Poin Klay Thompson Antar Warriors
Balas Dendam pada Mavericks: Golden
State Warriors berhasil... https://t.co/DipMGN72g8
(Detik Sport)</t>
  </si>
  <si>
    <t>75bessa
RT@lequipe Les Golden State Warriors
déroulent face aux Dallas Mavericks
avec un Klay Thompson en grande
forme https://t.co/AR7QZ0E3zx</t>
  </si>
  <si>
    <t>rararahmawati19
45 Poin Klay Thompson Antar Warriors
Balas Dendam pada Mavericks: Golden
State Warriors berhasil membalas
keka... https://t.co/yqRAx2RAll</t>
  </si>
  <si>
    <t>news__id
45 Poin Klay Thompson Antar Warriors
Balas Dendam pada Mavericks: Golden
State Warriors berhasil membalas
keka... https://t.co/Bi5ymQwSBP</t>
  </si>
  <si>
    <t>indodalamberita
45 Poin Klay Thompson Antar Warriors
Balas Dendam pada Mavericks: Golden
State Warriors berhasil membalas
keka... https://t.co/P6pR7ymKyZ</t>
  </si>
  <si>
    <t>abiyyuichsan
45 Poin Klay Thompson Antar Warriors
Balas Dendam pada Mavericks: Golden
State Warriors berhasil membalas
keka... https://t.co/NIBG72VHVJ</t>
  </si>
  <si>
    <t>moussa_bison
RT @lequipe: Les Golden State Warriors
déroulent face aux Dallas Mavericks
avec un Klay Thompson en… https://t.co/31Td8nqPi3
https://t.co/f…</t>
  </si>
  <si>
    <t>spikestyle3
RT @warriors: Tonight the Dubs
go for their 40th-straight reg
season home win. Protect #WarriorsGround
» https://t.co/lM1fDtFlZo https://t.…</t>
  </si>
  <si>
    <t xml:space="preserve">warriors
</t>
  </si>
  <si>
    <t>lapressefr
Basket - NBA - Les Golden State
Warriors déroulent face aux Dallas
Mavericks avec un Klay Thompson
en grande forme https://t.co/MRRDBYVuuA</t>
  </si>
  <si>
    <t>mesinfosport
Basket - NBA - Les Golden State
Warriors déroulent face aux Dallas
Mavericks avec un Klay Thompson
en grande f... https://t.co/laV4nKmTnf</t>
  </si>
  <si>
    <t>tipnews
Golden State Warriors avenge Mavericks
defeat with convincing win https://t.co/GJBG295rkv
#USNews</t>
  </si>
  <si>
    <t>allycoke
RT @Monalisaofblog: VIDEO: Klay
Thompson Catches on Fire, Scores
45 on Mavericks https://t.co/tbdxJIY92k</t>
  </si>
  <si>
    <t>monalisaofblog
VIDEO: Klay Thompson Catches on
Fire, Scores 45 on Mavericks https://t.co/tbdxJIY92k</t>
  </si>
  <si>
    <t>30kinghenrik30
RT @PetryMyPastry: I got bored
so here's how to beat Golden State
Warriors. Basically have a perfect
game... https://t.co/lwEpjUOVOZ</t>
  </si>
  <si>
    <t>petrymypastry
I got bored so here's how to beat
Golden State Warriors. Basically
have a perfect game... https://t.co/lwEpjUOVOZ</t>
  </si>
  <si>
    <t>therealmashup
#News VIDEO: Warriors’ Speights
punishes rim, Mavericks: Golden
State Warriors head coach Steve
Kerr unleashed... https://t.co/ssi0GqeTYS</t>
  </si>
  <si>
    <t>baskincase
@PetryMyPastry how to beat the
golden state warriors: hope curry,
green, and thompson are all injured
win</t>
  </si>
  <si>
    <t>mcq_design
A personal favorite from my @Etsy
shop The Golden State Warriors
Punisher Logo https://t.co/t5uIpN45Hw</t>
  </si>
  <si>
    <t xml:space="preserve">etsy
</t>
  </si>
  <si>
    <t>kubiphu
Dallas Mavericks vs Golden State
Warriors Highlights - January 27,
2016 - 2016 NBA Season: https://t.co/NDfThu1vJd
via @YouTube</t>
  </si>
  <si>
    <t xml:space="preserve">youtube
</t>
  </si>
  <si>
    <t>npantos
Свиђа ми се видео https://t.co/BZVWZZIMeH
Boban Marjanovic - Full Highlights
vs Golden State Warriors 25.01.2016.</t>
  </si>
  <si>
    <t>eric_34400
RT @lequipe: Les Golden State Warriors
déroulent face aux Dallas Mavericks
avec un Klay Thompson en… https://t.co/31Td8nqPi3
https://t.co/f…</t>
  </si>
  <si>
    <t xml:space="preserve">yardbarker
</t>
  </si>
  <si>
    <t>matterismylife
https://t.co/Xnj6XdlQY0 @NBA I
don't think most teams unless they
are in like a top 4 spot within
their conference have a real incentive.</t>
  </si>
  <si>
    <t xml:space="preserve">nba
</t>
  </si>
  <si>
    <t>mahmutmtimur
@SkorerCom İsmail Kartal şampiyonluk
favorisini açıkladı! GOLDEN STATE
WARRİORS</t>
  </si>
  <si>
    <t xml:space="preserve">skorercom
</t>
  </si>
  <si>
    <t>bilalnedman
Les Golden State Warriors déroulent
face aux Dallas Mavericks avec
un Klay Thompson en grande forme
https://t.co/2wwcMzsMqz</t>
  </si>
  <si>
    <t>bball_king10
RT @Monalisaofblog: VIDEO: Klay
Thompson Catches on Fire, Scores
45 on Mavericks https://t.co/tbdxJIY92k</t>
  </si>
  <si>
    <t>kyrieirvinghub
Who has the better handles: Steph
Curry or Kyrie Irving? https://t.co/Y5c95VJxKp</t>
  </si>
  <si>
    <t>mpfirm
RT @Myong_Wisley: #NBA #Warriors
NWOT Derek Fisher Golden State
Warriors Throwback Stephen Curry
#2 LA http://t.co/IMVBVNM8ma #MVP
http://t…</t>
  </si>
  <si>
    <t>warriorstkts
Golden State Warriors avenge Mavericks
defeat with convincing win (AFP):
Klay Thompson outshone team...
https://t.co/oFzq3sX6ny #fanrates</t>
  </si>
  <si>
    <t>vanessakateee
RT @SFWarriorNation: BREAKING:
Dirk Nowitzki will NOT play tonight
against the Golden State Warriors.
https://t.co/7hB1Smlywt</t>
  </si>
  <si>
    <t xml:space="preserve">sfwarriornation
</t>
  </si>
  <si>
    <t>yurtsporcom
Golden State Warriors bir maçta
3 rekor! https://t.co/f8hD3x5Vpb
https://t.co/EWDds7nbwn</t>
  </si>
  <si>
    <t>smkn1slahung_
Warriors Sukses Balas Dendam Kepada
Mavericks: INILAHCOM, Oakland -
Golden State Warriors berhasil
membalas…</t>
  </si>
  <si>
    <t>timberwolvestix
Golden State Warriors avenge Mavericks
defeat with convincing win (AFP):
Klay Thompson outshone team...
https://t.co/8fF48nvZZ0 #fanrates</t>
  </si>
  <si>
    <t>castrovalleyhub
RT @kron4news: Klay Thompson's
big scoring night leads Golden
State Warriors past Dalls Mavericks
https://t.co/wzCfhQdd40</t>
  </si>
  <si>
    <t>sunsspyder
[Yahoo Sports] Golden State Warriors
avenge Mavericks defeat with convincing
win (AFP) https://t.co/3gqsRWrnFu
#Suns</t>
  </si>
  <si>
    <t>mas_tamtam
45 Poin Klay Thompson Antar Warriors
Balas Dendam pada Mavericks: Golden
State Warriors berhasil membalas
keka... https://t.co/aKzN85Ao48</t>
  </si>
  <si>
    <t>ti_waka93
RT @lequipe: Les Golden State Warriors
déroulent face aux Dallas Mavericks
avec un Klay Thompson en… https://t.co/31Td8nqPi3
https://t.co/f…</t>
  </si>
  <si>
    <t>soulpride
Golden State Warriors avenge Mavericks
defeat with convincing win - Yahoo
Sports Singapore https://t.co/5LVfefXWKA</t>
  </si>
  <si>
    <t>maaxigon
RT @SANGREXENEIZE: Magallán saludando
a los jugadores de Golden State
Warriors https://t.co/EJR3vXKcAY</t>
  </si>
  <si>
    <t xml:space="preserve">sangrexeneize
</t>
  </si>
  <si>
    <t>isaacdraper95
RT @ericsports: The Golden State
Warriors have now won 40 straight
games at home</t>
  </si>
  <si>
    <t>realtonysimon
Golden State Warriors avenge Mavericks
defeat with convincing win https://t.co/KgjtBtv8h1
#sports</t>
  </si>
  <si>
    <t>manastasia
Popovich named West All-Star coach,
gets last laugh on Warriors https://t.co/6g6XnLumfS
via @FoxSports</t>
  </si>
  <si>
    <t xml:space="preserve">foxsports
</t>
  </si>
  <si>
    <t>nfalycsb
RT @lequipe: Les Golden State Warriors
déroulent face aux Dallas Mavericks
avec un Klay Thompson en… https://t.co/31Td8nqPi3
https://t.co/f…</t>
  </si>
  <si>
    <t>ainburci
You know how I know that Golden
State Warriors are good!? They
defeated the Cavs, Bull https://t.co/sxUnL90YJR
https://t.co/j86VTrSy08</t>
  </si>
  <si>
    <t>jubah_langit
#News: 45 Poin Klay Thompson Antar
Warriors Balas Dendam pada Mavericks:
Golden State Warriors berhasil
membal... https://t.co/VeEa7YEzPj</t>
  </si>
  <si>
    <t>satuinfocenter
45 Poin Klay Thompson Antar Warriors
Balas Dendam pada Mavericks: Golden
State Warriors berhasil membalas
keka... https://t.co/Q63ODBRGTq</t>
  </si>
  <si>
    <t>ceaqqesu1996
Golden State Warriors avenge Mavericks
defeat with convincing win https://t.co/yUEKjsrVEq</t>
  </si>
  <si>
    <t>uxeebif
Golden State Warriors avenge Mavericks
defeat with convincing win https://t.co/JecO37z7C2</t>
  </si>
  <si>
    <t>irfanamin24
45 Poin Klay Thompson Antar Warriors
Balas Dendam pada Mavericks: Golden
State Warriors berhasil ... https://t.co/FD0ynU1Pow
#IRFANAMIN24</t>
  </si>
  <si>
    <t>seven_razor
45 Poin Klay Thompson Antar Warriors
Balas Dendam pada Mavericks: Golden
State Warriors berhasil membalas
keka... https://t.co/mSjcfywcmS</t>
  </si>
  <si>
    <t>team2market
Golden State Warriors avenge Mavericks
defeat with convincing win https://t.co/t33kpjO28a</t>
  </si>
  <si>
    <t>wong99w
45 Poin Klay Thompson Antar Warriors
Balas Dendam pada Mavericks: Golden
State Warriors berhasil membalas
keka... https://t.co/34002ojN8p</t>
  </si>
  <si>
    <t>yiea1997
Golden State Warriors avenge Mavericks
defeat with convincing win https://t.co/FIQqR4rjC7</t>
  </si>
  <si>
    <t>irinanelaye
Golden State Warriors avenge Mavericks
defeat with convincing win https://t.co/GNBbk6HMoP</t>
  </si>
  <si>
    <t>toiif2010
Golden State Warriors avenge Mavericks
defeat with convincing win https://t.co/6yHB8yrNWy</t>
  </si>
  <si>
    <t>saducaspu2009
Golden State Warriors avenge Mavericks
defeat with convincing win https://t.co/Nd2tLZEvZ4</t>
  </si>
  <si>
    <t>ehudaej2014
Golden State Warriors avenge Mavericks
defeat with convincing win https://t.co/AJblcfelvV</t>
  </si>
  <si>
    <t>up_suns791
Golden State Warriors avenge Mavericks
defeat with convincing win (AFP):
Klay Thompson outshone teammate
Steph... https://t.co/IK3RlDanWy</t>
  </si>
  <si>
    <t>sunstkts
Golden State Warriors avenge Mavericks
defeat with convincing win (AFP):
Klay Thompson outshone team...
https://t.co/hyzKWJgEOF #fanrates</t>
  </si>
  <si>
    <t>dzongggmj
RT @livebasketball: Golden State
#Warriors v Dallas #Mavericks #NBA
Preview - Warriors aiming for redemption
https://t.co/KkPeCnW7xc https:…</t>
  </si>
  <si>
    <t>ohsnz
45 Poin Klay Thompson Antar Warriors
Balas Dendam pada Mavericks: Golden
State Warriors berhasil membalas
keka... https://t.co/BqKxmOt3ZI</t>
  </si>
  <si>
    <t>rullycfc
45 Poin Klay Thompson Antar Warriors
Balas Dendam pada Mavericks: Golden
State Warriors berhasil membalas
keka... https://t.co/N4rKmtMAw7</t>
  </si>
  <si>
    <t>arrfahprstyo
Golden State Warriors berhasil
membalas kekalahannya kepada Dallas
Mavericks. Dimotori Klay Thompson,
sang juara bertahan menghempask...</t>
  </si>
  <si>
    <t>duniasport9
45 Poin Klay Thompson Antar Warriors
Balas Dendam pada Mavericks: Golden
State Warriors berhasil membalas
keka... https://t.co/g1Xg4TbVt7</t>
  </si>
  <si>
    <t>shafamulyani
45 Poin Klay Thompson Antar Warriors
Balas Dendam pada Mavericks: Golden
State Warriors berhasil membalas
keka... https://t.co/1kX1VTyX3d</t>
  </si>
  <si>
    <t>rfqabiyyu
45 Poin Klay Thompson Antar Warriors
Balas Dendam pada Mavericks: Golden
State Warriors berhasil membalas
keka... https://t.co/nEzv9pdedW</t>
  </si>
  <si>
    <t>suksesworld
45 Poin Klay Thompson Antar Warriors
Balas Dendam pada Mavericks: Golden
State Warriors berhasil membalas
keka... https://t.co/a41PLtDJrW</t>
  </si>
  <si>
    <t>news1nfo
45 Poin Klay Thompson Antar Warriors
Balas Dendam pada Mavericks: Golden
State Warriors berhasi... https://t.co/JzPkdTIdKA
#NewsINFOmedia</t>
  </si>
  <si>
    <t>bolaupdates_
45 Poin Klay Thompson Antar Warriors
Balas Dendam pada Mavericks: Golden
State Warriors berhasil membalas
keka... https://t.co/uMf7meyhaa</t>
  </si>
  <si>
    <t>lilik_t
45 Poin Klay Thompson Antar Warriors
Balas Dendam pada Mavericks: Golden
State Warriors berhasil membalas
keka... https://t.co/KuxsQP2xvn</t>
  </si>
  <si>
    <t>rizalbagtayan
45 Poin Klay Thompson Antar Warriors
Balas Dendam pada Mavericks: Golden
State Warriors berhasil membalas
keka... https://t.co/ZMi9w0Coqk</t>
  </si>
  <si>
    <t>sportdetik
Golden State Warriors berhasil
membalas kekalahannya kepada Dallas
Mavericks. Dimotori Klay Thompson,
sang jua... https://t.co/iZVF3FKsBs</t>
  </si>
  <si>
    <t>iqballfa
45 Poin Klay Thompson Antar Warriors
Balas Dendam pada Mavericks: Golden
State Warriors berhasil membalas
keka... https://t.co/e1hTQf8KEg</t>
  </si>
  <si>
    <t>beritabaruu
45 Poin Klay Thompson Antar Warriors
Balas Dendam pada Mavericks: Golden
State Warriors berhasil membalas
keka... https://t.co/ovFP4BVaJf</t>
  </si>
  <si>
    <t>arif_red_devils
45 Poin Klay Thompson Antar Warriors
Balas Dendam pada Mavericks: Golden
State Warriors berhasil membalas
keka... https://t.co/pOAkQllMsF</t>
  </si>
  <si>
    <t>redshopid
45 Poin Klay Thompson Antar Warriors
Balas Dendam pada Mavericks: Golden
State Warriors berhasil membalas
keka... https://t.co/9p2nOKKFbv</t>
  </si>
  <si>
    <t>handiiigun
45 Poin Klay Thompson Antar Warriors
Balas Dendam pada Mavericks: Golden
State Warriors berhasil membalas
keka... https://t.co/JzOAGbJAK7</t>
  </si>
  <si>
    <t>widyaprasta
( Koran Bola ) 45 Poin Klay Thompson
Antar Warriors Balas Dendam pada
Mavericks: Golden State Warriors
berhasi... https://t.co/QBUkJfCk3o</t>
  </si>
  <si>
    <t>dprayr
45 Poin Klay Thompson Antar Warriors
Balas Dendam pada Mavericks: Golden
State Warriors berhasil membalas
keka... https://t.co/TUY58Mmwv6</t>
  </si>
  <si>
    <t>nondositepu
45 Poin Klay Thompson Antar Warriors
Balas Dendam pada Mavericks: Golden
State Warriors berhasil membalas
keka... https://t.co/BdKGrpbcld</t>
  </si>
  <si>
    <t>merlinnovalica
45 Poin Klay Thompson Antar Warriors
Balas Dendam pada Mavericks: Golden
State Warriors berhasil membalas
keka... https://t.co/0MqAirexUF</t>
  </si>
  <si>
    <t>tuiterceleng
45 Poin Klay Thompson Antar Warriors
Balas Dendam pada Mavericks: Golden
State Warriors berhasil membalas
keka... https://t.co/lV9woJC1lf</t>
  </si>
  <si>
    <t>martin_dmk
45 Poin Klay Thompson Antar Warriors
Balas Dendam pada Mavericks: Golden
State Warriors berhasil membalas
keka... https://t.co/lxdWzOg25m</t>
  </si>
  <si>
    <t>fajriyuda
45 Poin Klay Thompson Antar Warriors
Balas Dendam pada Mavericks: Golden
State Warriors berhasil membalas
keka... https://t.co/G1y8yYF8DD</t>
  </si>
  <si>
    <t>theallradar
Sports: Golden State Warriors avenge
Mavericks defeat with convincing
win: Klay Thompson… https://t.co/7U59ZZj3ox</t>
  </si>
  <si>
    <t>robbyfs28
45 Poin Klay Thompson Antar Warriors
Balas Dendam pada Mavericks: Golden
State Warriors berhasil membalas
keka... https://t.co/UFT7AYbM7d</t>
  </si>
  <si>
    <t>trengginasdani
45 Poin Klay Thompson Antar Warriors
Balas Dendam pada Mavericks: Golden
State Warriors berhasil membalas
keka... https://t.co/YuiQdKcMTw</t>
  </si>
  <si>
    <t>screamingfrom
#sports #twitter Golden State Warriors
avenge Mavericks defeat with convincing
win: Klay Thompson outshone tea...
https://t.co/GBGCkMF84v</t>
  </si>
  <si>
    <t>koudelkapavel
#Sports Golden State Warriors avenge
Mavericks defeat with convincing
win: Klay Thompson outshone teammate
Ste... https://t.co/tEIi04QMzM</t>
  </si>
  <si>
    <t>francis201155
Golden State Warriors avenge Mavericks
defeat with convincing win https://t.co/DeeNkj3FLH</t>
  </si>
  <si>
    <t>tkjonesport
#infotweet 45 Poin Klay Thompson
Antar Warriors Balas Dendam pada
Mavericks: Golden State Warriors
berhasil me... https://t.co/MlYc7A25AN</t>
  </si>
  <si>
    <t>saryonoalbahr
45 Poin Klay Thompson Antar Warriors
Balas Dendam pada Mavericks: Golden
State Warriors berhasil membalas
keka... https://t.co/nM6qaGXpaH</t>
  </si>
  <si>
    <t>dyaspoetr
45 Poin Klay Thompson Antar Warriors
Balas Dendam pada Mavericks: Golden
State Warriors berhasil membalas
keka... https://t.co/mToINt2IfF</t>
  </si>
  <si>
    <t>portalberitaidn
45 Poin Klay Thompson Antar Warriors
Balas Dendam pada Mavericks: Golden
State Warriors berhasil membalas
keka... https://t.co/u1CxZOFEWh</t>
  </si>
  <si>
    <t>newsiq
Golden State Warriors avenge Mavericks
defeat with convincing win: Klay
Thompson outshone teamma... https://t.co/BKGoC7cNgX
#BreakingNews</t>
  </si>
  <si>
    <t>newsheadlinesco
Golden State Warriors avenge Mavericks
defeat with convincing win: Klay
Thompson outshone teammate Ste...
https://t.co/K7hXqQ3ujg #Sports</t>
  </si>
  <si>
    <t>budi_blaugrana
45 Poin Klay Thompson Antar Warriors
Balas Dendam pada Mavericks: Golden
State Warriors berhasil membalas
keka... https://t.co/06hWPf0O4f</t>
  </si>
  <si>
    <t>bung_ahay
45 Poin Klay Thompson Antar Warriors
Balas Dendam pada Mavericks: Golden
State Warriors berhasil membalas
keka... https://t.co/HG1bmSpBp4</t>
  </si>
  <si>
    <t>gilangkurni_a
45 Poin Klay Thompson Antar Warriors
Balas Dendam pada Mavericks: Golden
State Warriors berhasil membalas
keka... https://t.co/4ZY0Efv1G9</t>
  </si>
  <si>
    <t>informasibolaid
45 Poin Klay Thompson Antar Warriors
Balas Dendam pada Mavericks: Golden
State Warriors berhasil membalas
keka... https://t.co/uEMqyTrQ8D</t>
  </si>
  <si>
    <t>yanuarhrcr
45 Poin Klay Thompson Antar Warriors
Balas Dendam pada Mavericks: Golden
State Warriors berhasil membalas
keka... https://t.co/1QRuUrtLxp</t>
  </si>
  <si>
    <t>arifwicaksana20
45 Poin Klay Thompson Antar Warriors
Balas Dendam pada Mavericks: Golden
State Warriors berhasil membalas
keka... https://t.co/Z2O298umas</t>
  </si>
  <si>
    <t>greetsoccerid
45 Poin Klay Thompson Antar Warriors
Balas Dendam pada Mavericks: Golden
State Warriors berhasil membalas
keka... https://t.co/GfvzAZyXRN</t>
  </si>
  <si>
    <t>syahputran123
45 Poin Klay Thompson Antar Warriors
Balas Dendam pada Mavericks: Golden
State Warriors berhasil membalas
keka... https://t.co/POGxRcy1Ft</t>
  </si>
  <si>
    <t>yuhuyuhum
45 Poin Klay Thompson Antar Warriors
Balas Dendam pada Mavericks: Golden
State Warriors berhasil membalas
keka... https://t.co/QfRRMrcsSl</t>
  </si>
  <si>
    <t>official48indo
45 Poin Klay Thompson Antar Warriors
Balas Dendam pada Mavericks: Golden
State Warriors berhasil membalas
keka... https://t.co/0hYTs6weP9</t>
  </si>
  <si>
    <t>lakon76
45 Poin Klay Thompson Antar Warriors
Balas Dendam pada Mavericks: Golden
State Warriors berhasil membalas
keka... https://t.co/crAjp3oNIa</t>
  </si>
  <si>
    <t>adnan_107
#AdnanSays 45 Poin Klay Thompson
Antar Warriors Balas Dendam pada
Mavericks: Golden State Warriors
berhasil me... https://t.co/iQs3jDRDnP</t>
  </si>
  <si>
    <t>dimasanggara176
Golden State Warriors berhasil
membalas kekalahannya kepada Dallas
Mavericks. Dimotori Klay Thompson,
sang jua... https://t.co/XT4W5WDSkj</t>
  </si>
  <si>
    <t>semut_m
45 Poin Klay Thompson Antar Warriors
Balas Dendam pada Mavericks: Golden
State Warriors berhasi... https://t.co/dshwfA4y2c
via : @satbayu</t>
  </si>
  <si>
    <t>senpai48
45 Poin Klay Thompson Antar Warriors
Balas Dendam pada Mavericks: Golden
State Warriors berhasil membalas
keka... https://t.co/M2fc3L0vlz</t>
  </si>
  <si>
    <t>mr_rizqiee
45 Poin Klay Thompson Antar Warriors
Balas Dendam pada Mavericks: Golden
State Warriors berhasil membalas
keka... https://t.co/5199dJSgua</t>
  </si>
  <si>
    <t>c1pul
45 Poin Klay Thompson Antar Warriors
Balas Dendam pada Mavericks: Golden
State Warriors berhasil membalas
keka... https://t.co/wGeNzNX7ok</t>
  </si>
  <si>
    <t>wawan_alinsani
45 Poin Klay Thompson Antar Warriors
Balas Dendam pada Mavericks: Golden
State Warriors berhasil membalas
keka... https://t.co/jZWe0eGh6N</t>
  </si>
  <si>
    <t>yahdie354
45 Poin Klay Thompson Antar Warriors
Balas Dendam pada Mavericks: Golden
State Warriors berhasil membalas
keka... https://t.co/hSDpaDLWXX</t>
  </si>
  <si>
    <t>bullsviews
#ChicagoBulls #Bulls Golden State
Warriors avenge Mavericks defeat
with convincing win (AFP) https://t.co/pPvxuV8txu</t>
  </si>
  <si>
    <t>ria_ruus
45 Poin Klay Thompson Antar Warriors
Balas Dendam pada Mavericks: Golden
State Warriors berhasil membalas
keka... https://t.co/YDpEKeZP3Q</t>
  </si>
  <si>
    <t>stephdefix
RT @lequipe: Les Golden State Warriors
déroulent face aux Dallas Mavericks
avec un Klay Thompson en… https://t.co/31Td8nqPi3
https://t.co/f…</t>
  </si>
  <si>
    <t>ilhamfahryh
45 Poin Klay Thompson Antar Warriors
Balas Dendam pada Mavericks: Golden
State Warriors berhasil membalas
keka... https://t.co/NFVQvGKAJe</t>
  </si>
  <si>
    <t>kosong_id22
45 Poin Klay Thompson Antar Warriors
Balas Dendam pada Mavericks: Golden
State Warriors berhasil membalas
keka... https://t.co/lO3fgLGD2q</t>
  </si>
  <si>
    <t>luthfiaufaa2
Golden State Warriors berhasil
membalas kekalahannya kepada Dallas
Mavericks. Dimotori Klay Thompson,
sang jua... https://t.co/kJu2YeNAak</t>
  </si>
  <si>
    <t>nidalbn
RT @lequipe: Les Golden State Warriors
déroulent face aux Dallas Mavericks
avec un Klay Thompson en… https://t.co/31Td8nqPi3
https://t.co/f…</t>
  </si>
  <si>
    <t>sport_newsid
45 Poin Klay Thompson Antar Warriors
Balas Dendam pada Mavericks: Golden
State Warriors berhasil membalas
keka... https://t.co/Oeoa1bXEf4</t>
  </si>
  <si>
    <t>satuksongdlapan
45 Poin Klay Thompson Antar Warriors
Balas Dendam pada Mavericks: Golden
State Warriors berhasil membalas
keka... https://t.co/qxHoQTcM8Y</t>
  </si>
  <si>
    <t>ricky_mawuntu
45 Poin Klay Thompson Antar Warriors
Balas Dendam pada Mavericks: Golden
State Warriors berhasil membalas
keka... https://t.co/5fdqDpupUZ</t>
  </si>
  <si>
    <t>sportswt
45 Poin Klay Thompson Antar Warriors
Balas Dendam pada Mavericks: Golden
State Warriors berhasil membalas
keka... https://t.co/0HxjCjQZ4P</t>
  </si>
  <si>
    <t>guidetti_id
45 Poin Klay Thompson Antar Warriors
Balas Dendam pada Mavericks: Golden
State Warriors berhasil membalas
keka... https://t.co/YfOUQZV4RQ</t>
  </si>
  <si>
    <t>sfnewsnow
Golden State Warriors Defeat Dallas
Mavericks https://t.co/5uDgkFAK7h
#sanfrancisco https://t.co/nHB5pC9tnN</t>
  </si>
  <si>
    <t>metrotv_sport
45 Poin Klay Thompson Antar Warriors
Balas Dendam pada Mavericks: Golden
State Warriors berhasil membalas
keka... https://t.co/QUcw00mber</t>
  </si>
  <si>
    <t>the_mpank
Golden State Warriors berhasil
membalas kekalahannya kepada Dallas
Mavericks. Dimotori Klay Thompson,
sang jua... https://t.co/27okitVMNP</t>
  </si>
  <si>
    <t>bola_live
45 Poin Klay Thompson Antar Warriors
Balas Dendam pada Mavericks: Golden
State Warriors berhasil membalas
keka... https://t.co/ITuHoKOUzU</t>
  </si>
  <si>
    <t>deals4sanfran
New Golden State Warriors arena
in San Francisco to be named Chase
Center - https://t.co/utLik2waqs
https://t.co/kqWtbOtz1m</t>
  </si>
  <si>
    <t>axxxvii
RT @lequipe: Les Golden State Warriors
déroulent face aux Dallas Mavericks
avec un Klay Thompson en… https://t.co/31Td8nqPi3
https://t.co/f…</t>
  </si>
  <si>
    <t>zoel_nipernicus
45 Poin Klay Thompson Antar Warriors
Balas Dendam pada Mavericks: Golden
State Warriors berhasil membalas
keka... https://t.co/tLqGKoKcAv</t>
  </si>
  <si>
    <t>keporterbola
#kepoRTERbola 45 Poin Klay Thompson
Antar Warriors Balas Dendam pada
Mavericks: Golden State Warriors
berhasil... https://t.co/ZE7TsRQEuu</t>
  </si>
  <si>
    <t>pradikta27_
45 Poin Klay Thompson Antar Warriors
Balas Dendam pada Mavericks: Golden
State Warriors berhasil membalas
keka... https://t.co/riVq0ZZMJ4</t>
  </si>
  <si>
    <t>farizhaqiqi
45 Poin Klay Thompson Antar Warriors
Balas Dendam pada Mavericks: Golden
State Warriors berhasil membalas
keka... https://t.co/ELaU1zcnAd</t>
  </si>
  <si>
    <t>fo6a3e
45 Poin Klay Thompson Antar Warriors
Balas Dendam pada Mavericks: Golden
State Warriors berhasil membalas
keka... https://t.co/jFnljgG7iD</t>
  </si>
  <si>
    <t>saptowibowo85
45 Poin Klay Thompson Antar Warriors
Balas Dendam pada Mavericks: Golden
State Warriors berhasil membalas
keka... https://t.co/joAoIgBm3m</t>
  </si>
  <si>
    <t>sports_berita
45 Poin Klay Thompson Antar Warriors
Balas Dendam pada Mavericks: Golden
State Warriors berhasil membalas
keka... https://t.co/92RGiLpUn7</t>
  </si>
  <si>
    <t>reniseptiyanti1
45 Poin Klay Thompson Antar Warriors
Balas Dendam pada Mavericks: Golden
State Warriors berhasil membalas
keka... https://t.co/eKpqCr5E2j</t>
  </si>
  <si>
    <t>blog_berita
45 Poin Klay Thompson Antar Warriors
Balas Dendam pada Mavericks: Golden
State Warriors berhasil membalas
keka... https://t.co/EM8ZwnX4k1</t>
  </si>
  <si>
    <t>copyright_rafi
45 Poin Klay Thompson Antar Warriors
Balas Dendam pada Mavericks: Golden
State Warriors berhasil membalas
keka... https://t.co/NrHIwpaseE</t>
  </si>
  <si>
    <t>fitr_jorgenzo99
45 Poin Klay Thompson Antar Warriors
Balas Dendam pada Mavericks: Golden
State Warriors berhasil membalas
keka... https://t.co/qhTk68LUBQ</t>
  </si>
  <si>
    <t>mfni_80
45 Poin Klay Thompson Antar Warriors
Balas Dendam pada Mavericks: Golden
State Warriors berhasil membalas
keka... https://t.co/PG6BDtX91Q</t>
  </si>
  <si>
    <t>lamelmeladaswee
Basket - NBA - Les Golden State
Warriors déroulent face aux Dallas
Mavericks avec un Klay Thompson
en grande f... https://t.co/tHLqiDUDKG</t>
  </si>
  <si>
    <t>aarianto10
45 Poin Klay Thompson Antar Warriors
Balas Dendam pada Mavericks: Golden
State Warriors berhasil membalas
keka... https://t.co/yiobhwMVTC</t>
  </si>
  <si>
    <t>betibook1
Basket - NBA - Les Golden State
Warriors déroulent face aux Dallas
Mavericks avec un Klay Thompson
en grande f... https://t.co/Pd0OJ5YIHM</t>
  </si>
  <si>
    <t>defamilyway
#Way Basket - NBA - Les Golden
State Warriors déroulent face aux
Dallas Mavericks avec un Klay Thompson
en grande forme</t>
  </si>
  <si>
    <t>thuchamakito_16
( #FamilyPretty )_ Basket - NBA
- Les Golden State Warriors déroulent
face aux Dallas Maver... https://t.co/aFzS0SmNfj
( #FamilyPretty )_</t>
  </si>
  <si>
    <t>unknowncomment
Golden State Warriors avenge Mavericks
defeat with convincing win https://t.co/25LpzxqmRS</t>
  </si>
  <si>
    <t>totalsoccerid
45 Poin Klay Thompson Antar Warriors
Balas Dendam pada Mavericks: Golden
State Warriors berhasil membalas
keka... https://t.co/EGIB72etKy</t>
  </si>
  <si>
    <t>artifishly
RT @GSWdelivery: You know how I
know that Golden State Warriors
are good!? They defeated the Cavs,
Bulls, Pacers, Spurs &amp;amp; Mavs
by a combine…</t>
  </si>
  <si>
    <t>gswdelivery
You know how I know that Golden
State Warriors are good!? They
defeated the Cavs, Bulls, Pacers,
Spurs &amp;amp; Mavs by a combined
127 points 👀</t>
  </si>
  <si>
    <t>bungalolypop
45 Poin Klay Thompson Antar Warriors
Balas Dendam pada Mavericks: Golden
State Warriors berhasil membalas
keka... https://t.co/be0W9dsFep</t>
  </si>
  <si>
    <t>luiscampos_st
Golden State Warriors avenge Mavericks
defeat with convincing win Klay
Thompson outshone teammate Steph
Curry as the Golden State Warriors…</t>
  </si>
  <si>
    <t>rio_praatama
45 Poin Klay Thompson Antar Warriors
Balas Dendam pada Mavericks: Golden
State Warriors berhasil membalas
keka... https://t.co/ShvQOu3rfz</t>
  </si>
  <si>
    <t>junague
Golden State Warriors berhasil
membalas kekalahannya kepada Dallas
Mavericks. Dimotori Klay Thompson,
sang jua... https://t.co/dnqGnz6cw2</t>
  </si>
  <si>
    <t>rin_mur
45 Poin Klay Thompson Antar Warriors
Balas Dendam pada Mavericks: Golden
State Warriors berhasil membalas
keka... https://t.co/M3YyV0JL7r</t>
  </si>
  <si>
    <t>ceocrete
The Golden State Warriors WILL
win the NBA Championship 🏀🏆</t>
  </si>
  <si>
    <t>kaskuser_addict
#scmbg Golden State Warriors berhasil
membalas kekalahannya kepada Dallas
Mavericks. Dimotori Klay Thompson,
s... https://t.co/N4A2r0t60S</t>
  </si>
  <si>
    <t>kada_bung
#scmbg Golden State Warriors berhasil
membalas kekalahannya kepada Dallas
Mavericks. Dimotori Klay Thompson,
s... https://t.co/bzDR7kaNzq</t>
  </si>
  <si>
    <t>koranolahraga
45 Poin Klay Thompson Antar Warriors
Balas Dendam pada Mavericks: Golden
State Warriors berhasil membalas
keka... https://t.co/rFkB9aWDZW</t>
  </si>
  <si>
    <t>saspursviews
#SanAntonioSpurs #Spurs #TeamSpurs
Golden State Warriors avenge Mavericks
defeat with convincing win (AFP)
https://t.co/rlFE9E9skY</t>
  </si>
  <si>
    <t>mr_coklaty
45 Poin Klay Thompson Antar Warriors
Balas Dendam pada Mavericks: Golden
State Warriors berhasil membalas
keka... https://t.co/IjAi2Cm6sH</t>
  </si>
  <si>
    <t>tl__________
45 Poin Klay Thompson Antar Warriors
Balas Dendam pada Mavericks: Golden
State Warriors berhasil membalas
keka... https://t.co/s5WUhYZvsC</t>
  </si>
  <si>
    <t>sardiun321
45 Poin Klay Thompson Antar Warriors
Balas Dendam pada Mavericks: Golden
State Warriors berhasil membalas
keka... https://t.co/SowKe85Out</t>
  </si>
  <si>
    <t>infounikk
45 Poin Klay Thompson Antar Warriors
Balas Dendam pada Mavericks: Golden
State Warriors berhasil membalas
keka... https://t.co/YfkRz5PDo1</t>
  </si>
  <si>
    <t>cavaliersviews
#CavsNation #GoCavs #Cavaliers
#Cavs Golden State Warriors avenge
Mavericks defeat with convincing
win (AFP) https://t.co/tBRLYNP8QU</t>
  </si>
  <si>
    <t>sportize
Golden State Warriors avenge Mavericks
defeat with convincing win https://t.co/Qvpba3sqpn
#sports</t>
  </si>
  <si>
    <t>wahyuclose
45 Poin Klay Thompson Antar Warriors
Balas Dendam pada Mavericks: Golden
State Warriors berhasil membalas
keka... https://t.co/RzTY5qERsv</t>
  </si>
  <si>
    <t>kamikabarkan
45 Poin Klay Thompson Antar Warriors
Balas Dendam pada Mavericks: Golden
State Warriors berhasil membalas
keka... https://t.co/xKYEZyMoeA</t>
  </si>
  <si>
    <t>dlsfnews
Warriors' San Francisco Arena Will
Be Called 'Chase Center': As the
Golden State Warriors sit atop
the NBA wor... https://t.co/7p7TSVAocz</t>
  </si>
  <si>
    <t>ris_khy
45 Poin Klay Thompson Antar Warriors
Balas Dendam pada Mavericks: Golden
State Warriors berhasil membalas
keka... https://t.co/4nXHoDmGWG</t>
  </si>
  <si>
    <t>newsindosoccer
45 Poin Klay Thompson Antar Warriors
Balas Dendam pada Mavericks: Golden
State Warriors berhasil membalas
keka... https://t.co/HiuVJQNUit</t>
  </si>
  <si>
    <t>feed_blog
45 Poin Klay Thompson Antar Warriors
Balas Dendam pada Mavericks: Golden
State Warriors berhasil membalas
keka... https://t.co/Ah1Vp1XiOe</t>
  </si>
  <si>
    <t>saibuma23
45 Poin Klay Thompson Antar Warriors
Balas Dendam pada Mavericks: Golden
State Warriors berhasil membalas
keka... https://t.co/8mk5UIchUg</t>
  </si>
  <si>
    <t>wolvesviews
#Timberwolves #TWolves Golden State
Warriors avenge Mavericks defeat
with convincing win (AFP) https://t.co/abiBLb6EjY</t>
  </si>
  <si>
    <t>beritadotid
45 Poin Klay Thompson Antar Warriors
Balas Dendam pada Mavericks: Golden
State Warriors berhasil membalas
keka... https://t.co/CrSpJaaMgj</t>
  </si>
  <si>
    <t>sunsviews
#PhoenixSuns #Suns #SunsNation
Golden State Warriors avenge Mavericks
defeat with convincing win (AFP)
https://t.co/RLNckFhVPP</t>
  </si>
  <si>
    <t>yun0064
Golden State Warriors avenge Mavericks
defeat with convincing win https://t.co/L8m9NiErwD
#thailand gps tracker</t>
  </si>
  <si>
    <t>me_lantiprido
45 Poin Klay Thompson Antar Warriors
Balas Dendam pada Mavericks: Golden
State Warriors berhasil membalas
keka... https://t.co/wpmwNK39JM</t>
  </si>
  <si>
    <t>real_pchyeol
IRB 45 Poin Klay Thompson Antar
Warriors Balas Dendam pada Mavericks:
Golden State Warriors berhasil
membalas ... https://t.co/HwExlgAQcs</t>
  </si>
  <si>
    <t>sp_crew48
45 Poin Klay Thompson Antar Warriors
Balas Dendam pada Mavericks: Golden
State Warriors berhasil membalas
keka... https://t.co/ZWJleVu8FE</t>
  </si>
  <si>
    <t>ubersoc4ios
45 Poin Klay Thompson Antar Warriors
Balas Dendam pada Mavericks: Golden
State Warriors berhasil membalas
keka... https://t.co/qifx4J19nk</t>
  </si>
  <si>
    <t>frtviper
45 Poin Klay Thompson Antar Warriors
Balas Dendam pada Mavericks: Golden
State Warriors berhasil membalas
keka... https://t.co/iT08fY8aI3</t>
  </si>
  <si>
    <t>mezzofc
45 Poin Klay Thompson Antar Warriors
Balas Dendam pada Mavericks: Golden
State Warriors berhasil membalas
keka... https://t.co/nGLQo2BIH9</t>
  </si>
  <si>
    <t>azizdevil88
45 Poin Klay Thompson Antar Warriors
Balas Dendam pada Mavericks: Golden
State Warriors berhasil membalas
keka... https://t.co/JZW0DcNXRR</t>
  </si>
  <si>
    <t>didiyudhapm
IRB 45 Poin Klay Thompson Antar
Warriors Balas Dendam pada Mavericks:
Golden State Warriors berhasil
membalas ... https://t.co/WSL0fLhf1X</t>
  </si>
  <si>
    <t>oneeeeeeeechan
45 Poin Klay Thompson Antar Warriors
Balas Dendam pada Mavericks: Golden
State Warriors berhasil membalas
keka... https://t.co/3WmugO5iOA</t>
  </si>
  <si>
    <t>a_aext
45 Poin Klay Thompson Antar Warriors
Balas Dendam pada Mavericks: Golden
State Warriors berhasil membalas
keka... https://t.co/nIhktnNpLo</t>
  </si>
  <si>
    <t>sutrox_10
45 Poin Klay Thompson Antar Warriors
Balas Dendam pada Mavericks: Golden
State Warriors berhasil membalas
keka... https://t.co/MCTAQPk0xn</t>
  </si>
  <si>
    <t>shotindo
45 Poin Klay Thompson Antar Warriors
Balas Dendam pada Mavericks: Golden
State Warriors berhasil membalas
keka... https://t.co/uqaxIZUgg2</t>
  </si>
  <si>
    <t>tyonews
#TyoNews 45 Poin Klay Thompson
Antar Warriors Balas Dendam pada
Mavericks: Golden State Warriors
berhasi... https://t.co/RXgwXXIYIQ
#News</t>
  </si>
  <si>
    <t>mysoccerstoree
45 Poin Klay Thompson Antar Warriors
Balas Dendam pada Mavericks: Golden
State Warriors berhasil membalas
keka... https://t.co/12eBS5JbRm</t>
  </si>
  <si>
    <t>upannn
45 Poin Klay Thompson Antar Warriors
Balas Dendam pada Mavericks: Golden
State Warriors berhasil membalas
keka... https://t.co/23AUeJMEYD</t>
  </si>
  <si>
    <t>mrlesam
RT @lequipe: Les Golden State Warriors
déroulent face aux Dallas Mavericks
avec un Klay Thompson en… https://t.co/31Td8nqPi3
https://t.co/f…</t>
  </si>
  <si>
    <t>beritaonline5
45 Poin Klay Thompson Antar Warriors
Balas Dendam pada Mavericks: Golden
State Warriors berhasil membalas
keka... https://t.co/4PWGkDWeiX</t>
  </si>
  <si>
    <t>godetik
IRB Golden State Warriors berhasil
membalas kekalahannya kepada Dallas
Mavericks. Dimotori Klay Thompson,
sang juara bertahan menghem...</t>
  </si>
  <si>
    <t>ditasera
45 Poin Klay Thompson Antar Warriors
Balas Dendam pada Mavericks: Golden
State Warriors berhasil membalas
keka... https://t.co/53F4wpRdSz</t>
  </si>
  <si>
    <t>ajfnews
#Berita 45 Poin Klay Thompson Antar
Warriors Balas Dendam pada Mavericks:
Golden State Warriors berhasil
memba... https://t.co/PV3BlZVtRi</t>
  </si>
  <si>
    <t>anony_88id
45 Poin Klay Thompson Antar Warriors
Balas Dendam pada Mavericks: Golden
State Warriors berhasil membalas
keka... https://t.co/B6zpb7DsRD</t>
  </si>
  <si>
    <t>foxoobasket
RT @lequipe: Les Golden State Warriors
déroulent face aux Dallas Mavericks
avec un Klay Thompson en… https://t.co/31Td8nqPi3
https://t.co/f…</t>
  </si>
  <si>
    <t>hamdantrisno2
45 Poin Klay Thompson Antar Warriors
Balas Dendam pada Mavericks: Golden
State Warriors berhasil membalas
keka... https://t.co/A92Vf2TMtg</t>
  </si>
  <si>
    <t>pramaharta01
45 Poin Klay Thompson Antar Warriors
Balas Dendam pada Mavericks: Golden
State Warriors berhasil membalas
keka... https://t.co/XGMc7NHuBJ</t>
  </si>
  <si>
    <t>mavericksviews
#Mavs #DallasMavericks Golden State
Warriors avenge Mavericks defeat
with convincing win (AFP) https://t.co/UEHj824Apb</t>
  </si>
  <si>
    <t>asrarsb14
IRB 45 Poin Klay Thompson Antar
Warriors Balas Dendam pada Mavericks:
Golden State Warriors berhasil
membalas ... https://t.co/U0ZbZBmfHK</t>
  </si>
  <si>
    <t>sukma_hacker
Surya News: 45 Poin Klay Thompson
Antar Warriors Balas Dendam pada
Mavericks: Golden State Warriors
berhasil m... https://t.co/ToDq9YNREc</t>
  </si>
  <si>
    <t>felixcahyadi7
45 Poin Klay Thompson Antar Warriors
Balas Dendam pada Mavericks: Golden
State Warriors berhasil membalas
keka... https://t.co/mYXEXMKPWK</t>
  </si>
  <si>
    <t>hanselsdn2
45 Poin Klay Thompson Antar Warriors
Balas Dendam pada Mavericks: Golden
State Warriors berhasil membalas
keka... https://t.co/0RRTOX99az</t>
  </si>
  <si>
    <t>fauzanedris
45 Poin Klay Thompson Antar Warriors
Balas Dendam pada Mavericks: Golden
State Warriors berhasil membalas
keka... https://t.co/MRNsnXlt19</t>
  </si>
  <si>
    <t>nurardi1989
45 Poin Klay Thompson Antar Warriors
Balas Dendam pada Mavericks: Golden
State Warriors berhasil membalas
keka... https://t.co/stwTAhUCy1</t>
  </si>
  <si>
    <t>concordcitynews
New post: Golden State Warriors
Defeat Dallas Mavericks https://t.co/Y9RDezcvCi</t>
  </si>
  <si>
    <t>sigithreee
45 Poin Klay Thompson Antar Warriors
Balas Dendam pada Mavericks: Golden
State Warriors berhasil membalas
keka... https://t.co/eGyKdh9bTJ</t>
  </si>
  <si>
    <t>agusnarmika
45 Poin Klay Thompson Antar Warriors
Balas Dendam pada Mavericks: Golden
State Warriors berhasil membalas
keka... https://t.co/luCVKrP0V4</t>
  </si>
  <si>
    <t>rubenharris
RT @RGeertsen43: Golden State Warriors
with 5 straight games with 30+
assists as a team. Stop and digest
that fact for a minute. Incredible…</t>
  </si>
  <si>
    <t>mrsbee25_
45 Poin Klay Thompson Antar Warriors
Balas Dendam pada Mavericks: Golden
State Warriors berhasil membalas
keka... https://t.co/wVUeR2ZnfO</t>
  </si>
  <si>
    <t>muh_tri_sahdan
45 Poin Klay Thompson Antar Warriors
Balas Dendam pada Mavericks: Golden
State Warriors berhasil membalas
keka... https://t.co/q45aRUFQzy</t>
  </si>
  <si>
    <t>pian_sy
45 Poin Klay Thompson Antar Warriors
Balas Dendam pada Mavericks: Golden
State Warriors berhasil membalas
keka... https://t.co/R2ev2CBtTL</t>
  </si>
  <si>
    <t>cavalierstkts
Golden State Warriors avenge Mavericks
defeat with convincing win (AFP):
Klay Thompson outshone team...
https://t.co/t2KbwIe0Ru #fanrates</t>
  </si>
  <si>
    <t>raddi_08
45 Poin Klay Thompson Antar Warriors
Balas Dendam pada Mavericks: Golden
State Warriors berhasil membalas
keka... https://t.co/j6dUgRPsl3</t>
  </si>
  <si>
    <t>apakabar_id
45 Poin Klay Thompson Antar Warriors
Balas Dendam pada Mavericks: Golden
State Warriors berhasil membalas
keka... https://t.co/rptl4pfQsP</t>
  </si>
  <si>
    <t>sportdetiknews
45 Poin Klay Thompson Antar Warriors
Balas Dendam pada Mavericks: Golden
State Warriors berhasil membalas
keka... https://t.co/EHcMk9zRzf</t>
  </si>
  <si>
    <t>errpes
45 Poin Klay Thompson Antar Warriors
Balas Dendam pada Mavericks: Golden
State Warriors berhasil membalas
keka... https://t.co/Wb1wDOisVd</t>
  </si>
  <si>
    <t>ggraiper_
45 Poin Klay Thompson Antar Warriors
Balas Dendam pada Mavericks: Golden
State Warriors berhasil membalas
keka... https://t.co/yGQG0gQ5Ss</t>
  </si>
  <si>
    <t>hady_gaimu
45 Poin Klay Thompson Antar Warriors
Balas Dendam pada Mavericks: Golden
State Warriors berhasil membalas
keka... https://t.co/a2hCu3lMqF</t>
  </si>
  <si>
    <t>kicausmartphone
IRB 45 Poin Klay Thompson Antar
Warriors Balas Dendam pada Mavericks:
Golden State Warriors berhasil
membalas ... https://t.co/eWGBQktvZ6</t>
  </si>
  <si>
    <t>gaduhwartos
45 Poin Klay Thompson Antar Warriors
Balas Dendam pada Mavericks: Golden
State Warriors berhasil membalas
keka... https://t.co/MXQAmRq0gN</t>
  </si>
  <si>
    <t>helenazahra08
45 Poin Klay Thompson Antar Warriors
Balas Dendam pada Mavericks: Golden
State Warriors berhasil membalas
keka... https://t.co/ilcFTwZGa9</t>
  </si>
  <si>
    <t>unews89
45 Poin Klay Thompson Antar Warriors
Balas Dendam pada Mavericks: Golden
State Warriors berhasil membalas
keka... https://t.co/TvYjTYcXCN</t>
  </si>
  <si>
    <t>gembelsakti_13
45 Poin Klay Thompson Antar Warriors
Balas Dendam pada Mavericks: Golden
State Warriors berhasil membalas
keka... https://t.co/NC7ciTj5bC</t>
  </si>
  <si>
    <t>lutfihakimah12
IRB 45 Poin Klay Thompson Antar
Warriors Balas Dendam pada Mavericks:
Golden State Warriors berhasil
membalas ... https://t.co/VulnMwEOBJ</t>
  </si>
  <si>
    <t>bukanagiel
45 Poin Klay Thompson Antar Warriors
Balas Dendam pada Mavericks: Golden
State Warriors berhasil membalas
keka... https://t.co/RuDAso9dqp</t>
  </si>
  <si>
    <t>kalkids_fc
45 Poin Klay Thompson Antar Warriors
Balas Dendam pada Mavericks: Golden
State Warriors berhasil membalas
keka... https://t.co/ebNstg3KZK</t>
  </si>
  <si>
    <t>agung_1403
45 Poin Klay Thompson Antar Warriors
Balas Dendam pada Mavericks: Golden
State Warriors berhasil membalas
keka... https://t.co/iwXlBzOIk2</t>
  </si>
  <si>
    <t>linteristyns
45 Poin Klay Thompson Antar Warriors
Balas Dendam pada Mavericks: Golden
State Warriors berhasil membalas
keka... https://t.co/Hx0ULakTPa</t>
  </si>
  <si>
    <t>dutanerazzuri
45 Poin Klay Thompson Antar Warriors
Balas Dendam pada Mavericks: Golden
State Warriors berhasil membalas
keka... https://t.co/9ob97E9Icu</t>
  </si>
  <si>
    <t>santrikatar
45 Poin Klay Thompson Antar Warriors
Balas Dendam pada Mavericks: Golden
State Warriors berhasil membalas
keka... https://t.co/WH6h9nR5OT</t>
  </si>
  <si>
    <t>chaidiel
45 Poin Klay Thompson Antar Warriors
Balas Dendam pada Mavericks: Golden
State Warriors berhasil membalas
keka... https://t.co/LAQSKKbRsz</t>
  </si>
  <si>
    <t>sabrinamaniez01
45 Poin Klay Thompson Antar Warriors
Balas Dendam pada Mavericks: Golden
State Warriors berhasil membalas
keka... https://t.co/R7CXTXTvOR</t>
  </si>
  <si>
    <t>ayundadewi17
45 Poin Klay Thompson Antar Warriors
Balas Dendam pada Mavericks: Golden
State Warriors berhasil membalas
keka... https://t.co/6ImwG6hZ7M</t>
  </si>
  <si>
    <t>henky_peloo
45 Poin Klay Thompson Antar Warriors
Balas Dendam pada Mavericks: Golden
State Warriors berhasil membalas
keka... https://t.co/VggjcteCeu</t>
  </si>
  <si>
    <t>louiarsy
IRB 45 Poin Klay Thompson Antar
Warriors Balas Dendam pada Mavericks:
Golden State Warriors berhasil
membalas ... https://t.co/kzUpfrzPMu</t>
  </si>
  <si>
    <t>aldrchmn
IRB 45 Poin Klay Thompson Antar
Warriors Balas Dendam pada Mavericks:
Golden State Warriors berhasil
membalas ... https://t.co/h1V0P8zcgl</t>
  </si>
  <si>
    <t>egadiannaadiego
45 Poin Klay Thompson Antar Warriors
Balas Dendam pada Mavericks: Golden
State Warriors berhasil membalas
keka... https://t.co/pANtWXkriA</t>
  </si>
  <si>
    <t>koranbola_id
#Sport 45 Poin Klay Thompson Antar
Warriors Balas Dendam pada Mavericks:
Golden State Warriors berha...
https://t.co/KRWdi1vIoC #DetikCom</t>
  </si>
  <si>
    <t>nathasyael
45 Poin Klay Thompson Antar Warriors
Balas Dendam pada Mavericks: Golden
State Warriors berhasil membalas
keka... https://t.co/lHamj1AZEg</t>
  </si>
  <si>
    <t>adamkendall30
RT @GSWdelivery: You know how I
know that Golden State Warriors
are good!? They defeated the Cavs,
Bulls, Pacers, Spurs &amp;amp; Mavs
by a combine…</t>
  </si>
  <si>
    <t>rosyadifahmi
45 Poin Klay Thompson Antar Warriors
Balas Dendam pada Mavericks: Golden
State Warriors berhasil membalas
keka... https://t.co/yqpupyfP9j</t>
  </si>
  <si>
    <t>mention_gaul
45 Poin Klay Thompson Antar Warriors
Balas Dendam pada Mavericks: Golden
State Warriors berhasil membalas
keka... https://t.co/f9JeRvyGYM</t>
  </si>
  <si>
    <t>rivanjanz
IRB 45 Poin Klay Thompson Antar
Warriors Balas Dendam pada Mavericks:
Golden State Warriors berhasil
membalas ... https://t.co/lduGIT1R2Y</t>
  </si>
  <si>
    <t>tadinasc
45 Poin Klay Thompson Antar Warriors
Balas Dendam pada Mavericks: Golden
State Warriors berhasil membalas
keka... https://t.co/T4yoMk2zy2</t>
  </si>
  <si>
    <t>juventindofazal
45 Poin Klay Thompson Antar Warriors
Balas Dendam pada Mavericks: Golden
State Warriors berhasil membalas
keka... https://t.co/Dvo9bPsnBP</t>
  </si>
  <si>
    <t>mad_z_ri
45 Poin Klay Thompson Antar Warriors
Balas Dendam pada Mavericks: Golden
State Warriors berhasil membalas
keka... https://t.co/wDZkCpfzOp</t>
  </si>
  <si>
    <t>zgreget
45 Poin Klay Thompson Antar Warriors
Balas Dendam pada Mavericks: Golden
State Warriors berhasil membalas
keka... https://t.co/8UA9U5fIt2</t>
  </si>
  <si>
    <t>sportcom8
45 Poin Klay Thompson Antar Warriors
Balas Dendam pada Mavericks: Golden
State Warriors berhasil membalas
keka... https://t.co/9kMb4dsTvD</t>
  </si>
  <si>
    <t>pdonyx
45 Poin Klay Thompson Antar Warriors
Balas Dendam pada Mavericks: Golden
State Warriors berhasil membalas
keka... https://t.co/KBXKcdNIsp</t>
  </si>
  <si>
    <t>ziyanurrahmana
Golden State Warriors berhasil
membalas kekalahannya kepada Dallas
Mavericks. Dimotori Klay Thompson,
sang jua... https://t.co/ZAnRqRofTb</t>
  </si>
  <si>
    <t>exom_xiuminkim
45 Poin Klay Thompson Antar Warriors
Balas Dendam pada Mavericks: Golden
State Warriors berhasil membalas
keka... https://t.co/6BvCChzcYF</t>
  </si>
  <si>
    <t>sptiawan
IRB 45 Poin Klay Thompson Antar
Warriors Balas Dendam pada Mavericks:
Golden State Warriors berhasil
membalas ... https://t.co/8hTo8xmfIu</t>
  </si>
  <si>
    <t>beritaterkini48
#beritaterkini 45 Poin Klay Thompson
Antar Warriors Balas Dendam pada
Mavericks: Golden State Warriors
berhasi... https://t.co/gsumO7u5D0</t>
  </si>
  <si>
    <t>psgciamis
45 Poin Klay Thompson Antar Warriors
Balas Dendam pada Mavericks: Golden
State Warriors berhasil membalas
keka... https://t.co/mvM3QkEwbN</t>
  </si>
  <si>
    <t>pnkesne
45 Poin Klay Thompson Antar Warriors
Balas Dendam pada Mavericks: Golden
State Warriors berhasil membalas
keka... https://t.co/Xjo0zIRTpH</t>
  </si>
  <si>
    <t>lelangaccrp2015
45 Poin Klay Thompson Antar Warriors
Balas Dendam pada Mavericks: Golden
State Warriors berhasil membalas
keka... https://t.co/kx1WmnIfvr</t>
  </si>
  <si>
    <t>_faenjorgenzo99
45 Poin Klay Thompson Antar Warriors
Balas Dendam pada Mavericks: Golden
State Warriors berhasil membalas
keka...... https://t.co/lNfAUVtUD8</t>
  </si>
  <si>
    <t>_bompark_
45 Poin Klay Thompson Antar Warriors
Balas Dendam pada Mavericks: Golden
State Warriors berhasil membalas
keka... https://t.co/YA1bd4HunV</t>
  </si>
  <si>
    <t>game_mbel
45 Poin Klay Thompson Antar Warriors
Balas Dendam pada Mavericks: Golden
State Warriors berhasil membalas
keka... https://t.co/uywbaeD9zH</t>
  </si>
  <si>
    <t>nazar_sby
45 Poin Klay Thompson Antar Warriors
Balas Dendam pada Mavericks: Golden
State Warriors berhasil membalas
keka... https://t.co/7e5UPKtJjQ</t>
  </si>
  <si>
    <t>_adnanmaulana_
45 Poin Klay Thompson Antar Warriors
Balas Dendam pada Mavericks: Golden
State Warriors berhasil membalas
keka... https://t.co/eLNcvAGuD5</t>
  </si>
  <si>
    <t>worldsoccernet
45 Poin Klay Thompson Antar Warriors
Balas Dendam pada Mavericks: Golden
State Warriors berhas... https://t.co/7Jw7URdCeT
#Magazinesoccer</t>
  </si>
  <si>
    <t>berita_ofc
45 Poin Klay Thompson Antar Warriors
Balas Dendam pada Mavericks: Golden
State Warriors berhasil membalas
keka... https://t.co/osGdNOuEWT</t>
  </si>
  <si>
    <t>ronaldo10966523
45 Poin Klay Thompson Antar Warriors
Balas Dendam pada Mavericks: Golden
State Warriors berhasil membalas
keka... https://t.co/WPe0fjNOoG</t>
  </si>
  <si>
    <t>gezan_gn
45 Poin Klay Thompson Antar Warriors
Balas Dendam pada Mavericks: Golden
State Warriors berhasil membalas
keka... https://t.co/GWPWXPQL67</t>
  </si>
  <si>
    <t>mediainformasib
45 Poin Klay Thompson Antar Warriors
Balas Dendam pada Mavericks: Golden
State Warriors berhasil membalas
keka... https://t.co/30P225SsjG</t>
  </si>
  <si>
    <t>arenanews1
45 Poin Klay Thompson Antar Warriors
Balas Dendam pada Mavericks: Golden
State Warriors berhasil membalas
keka...... https://t.co/vV78O7kWCP</t>
  </si>
  <si>
    <t>fatur1186
45 Poin Klay Thompson Antar Warriors
Balas Dendam pada Mavericks: Golden
State Warriors berhasil membalas
keka... https://t.co/HQZywjJnAT</t>
  </si>
  <si>
    <t>armellapramus
45 Poin Klay Thompson Antar Warriors
Balas Dendam pada Mavericks: Golden
State Warriors berhasil membalas
keka... https://t.co/EDEfFYhzud</t>
  </si>
  <si>
    <t>cybervirus48
45 Poin Klay Thompson Antar Warriors
Balas Dendam pada Mavericks: Golden
State Warriors berhasil membalas
keka... https://t.co/xLHzb1yQmF</t>
  </si>
  <si>
    <t>niggalikeshit
IRB 45 Poin Klay Thompson Antar
Warriors Balas Dendam pada Mavericks:
Golden State Warriors berhasil
membalas ... https://t.co/n4Naj820ee</t>
  </si>
  <si>
    <t>andreas_194
45 Poin Klay Thompson Antar Warriors
Balas Dendam pada Mavericks: Golden
State Warriors berhasil membalas
keka... https://t.co/9Fq5G5HMjZ</t>
  </si>
  <si>
    <t>riansofyan8
45 Poin Klay Thompson Antar Warriors
Balas Dendam pada Mavericks: Golden
State Warriors berhasil membalas
keka... https://t.co/dLQQhqyVzs</t>
  </si>
  <si>
    <t>1infonewsupdate
45 Poin Klay Thompson Antar Warriors
Balas Dendam pada Mavericks: Golden
State Warriors berhasil membalas
keka... https://t.co/v3bAl1xUYV</t>
  </si>
  <si>
    <t>official_udha
45 Poin Klay Thompson Antar Warriors
Balas Dendam pada Mavericks: Golden
State Warriors berhasil membalas
keka... https://t.co/swviKyzaOi</t>
  </si>
  <si>
    <t>ekyaplugi
45 Poin Klay Thompson Antar Warriors
Balas Dendam pada Mavericks: Golden
State Warriors berhasil membalas
keka... https://t.co/1QTMa6dIRO</t>
  </si>
  <si>
    <t>wiz_nunu
IRB 45 Poin Klay Thompson Antar
Warriors Balas Dendam pada Mavericks:
Golden State Warriors berhasil
memba... https://t.co/64pkde6OUw
IRB</t>
  </si>
  <si>
    <t>alvieaajah
45 Poin Klay Thompson Antar Warriors
Balas Dendam pada Mavericks: Golden
State Warriors berhasil membalas
keka... https://t.co/VUz4WI3rK3</t>
  </si>
  <si>
    <t>bestinforreview
Golden State Warriors avenge Mavericks
defeat with convincing win: Klay
Thompson outshone teammate Steph
Curry as the Golden State Wa...</t>
  </si>
  <si>
    <t>newsupdate6661
Sport : 45 Poin Klay Thompson Antar
Warriors Balas Dendam pada Mavericks:
Golden State Warriors berhasil
memba... https://t.co/UQ0tnBJan1</t>
  </si>
  <si>
    <t>ballinba
Golden State Warriors avenge Mavericks
defeat with convincing win: Klay
Thompson outshone teammate Steph
Curry... https://t.co/0Oi7WMUuJc</t>
  </si>
  <si>
    <t>sportjem
45 Poin Klay Thompson Antar Warriors
Balas Dendam pada Mavericks: Golden
State Warriors berhasil membalas
keka... https://t.co/QgJrldunUx</t>
  </si>
  <si>
    <t>zonafashiontwit
45 Poin Klay Thompson Antar Warriors
Balas Dendam pada Mavericks: Golden
State Warriors berhasil membalas
keka... https://t.co/fyC4dzYM5t</t>
  </si>
  <si>
    <t>spox_news
NBA: Mavs scheitern an Thompson-Show
https://t.co/IttWlcbM3t</t>
  </si>
  <si>
    <t>news_channel17
Golden State Warriors avenge Mavericks
defeat with convincing win https://t.co/yKpATeO693
#News_Channel17</t>
  </si>
  <si>
    <t>camicohen
En la cancha más linda de la NBA
#Warriors #DubNation #Nba #Roaracle
@ Golden State Warriors… https://t.co/VMJKWRfPp2</t>
  </si>
  <si>
    <t>palacetickets
Golden State Warriors avenge Mavericks
defeat with convincing win: Klay
Thompson outshone teammate Steph
Curry... https://t.co/2XH4khd9Lt</t>
  </si>
  <si>
    <t>kuttlowe
Golden State Warriors avenge Mavericks
defeat with convincing win https://t.co/W1ON8wWcYW</t>
  </si>
  <si>
    <t>radnorrealty
Golden State Warriors avenge Mavericks
defeat with convincing win: Klay
Thompson outshone teammate Steph
Curry... https://t.co/nxYf6cHfu5</t>
  </si>
  <si>
    <t>salmanj10
sport Golden State Warriors avenge
Mavericks defeat with convincing
win: Klay Thompson outshone teammate
Steph... https://t.co/10555PFd1t</t>
  </si>
  <si>
    <t>livenewsalerts
Golden State Warriors avenge Mavericks
defeat with convincing win: Klay
Thompson outshone teammate Steph
Curry... https://t.co/kwIDsEXTqj</t>
  </si>
  <si>
    <t>divajessy1
Golden State Warriors avenge Mavericks
defeat with convincing win: Klay
Thompson outshone teammate Steph
Curry... https://t.co/RP1aqt27bo</t>
  </si>
  <si>
    <t>vans_fks
ff @vans_fk Golden State Warriors
avenge Mavericks defeat with convincing
win: Klay Thompson outshone ...
https://t.co/lq2MyGVo1v #heaven</t>
  </si>
  <si>
    <t xml:space="preserve">vans_fk
</t>
  </si>
  <si>
    <t>iam_kollins
Golden State Warriors avenge Mavericks
defeat with convincing win: Klay
Thompson outshone teammate Steph
Curry... https://t.co/PV9oxgTbRy</t>
  </si>
  <si>
    <t>sportsjunkiemo
Golden State Warriors avenge Mavericks
defeat with convincing win (AFP)
https://t.co/m5G0h8MXb1</t>
  </si>
  <si>
    <t>update_kabar
#NewsFlash 45 Poin Klay Thompson
Antar Warriors Balas Dendam pada
Mavericks: Golden State Warriors
berhasil me... https://t.co/P7VPSKUvUy</t>
  </si>
  <si>
    <t>christi07855844
RT @update_kabar: #NewsFlash 45
Poin Klay Thompson Antar Warriors
Balas Dendam pada Mavericks: Golden
State Warriors berhasil me... https:/…</t>
  </si>
  <si>
    <t>fe_rhie
45 Poin Klay Thompson Antar Warriors
Balas Dendam pada Mavericks: Golden
State Warriors berhasil membalas
keka... https://t.co/4OrlcACdMi</t>
  </si>
  <si>
    <t>tedisniper
45 Poin Klay Thompson Antar Warriors
Balas Dendam pada Mavericks: Golden
State Warriors berhasil membalas
keka... https://t.co/FB4sQHrWmk</t>
  </si>
  <si>
    <t>makalahsaya
45 Poin Klay Thompson Antar Warriors
Balas Dendam pada Mavericks: Golden
State Warriors berhasil membalas
keka... https://t.co/eqwM3sPDJh</t>
  </si>
  <si>
    <t>dandyalfaridzie
45 Poin Klay Thompson Antar Warriors
Balas Dendam pada Mavericks: Golden
State Warriors berhasil membalas
keka... https://t.co/YSh0HDtRzM</t>
  </si>
  <si>
    <t>sutrisnosetyad1
45 Poin Klay Thompson Antar Warriors
Balas Dendam pada Mavericks: Golden
State Warriors berhasil membalas
keka... https://t.co/eLzi8Pdo8V</t>
  </si>
  <si>
    <t>infofootball13
45 Poin Klay Thompson Antar Warriors
Balas Dendam pada Mavericks: Golden
State Warriors berhasil membalas
keka... https://t.co/MundCauj0G</t>
  </si>
  <si>
    <t>haanff
45 Poin Klay Thompson Antar Warriors
Balas Dendam pada Mavericks: Golden
State Warriors berhasil membalas
keka... https://t.co/l9iNKbzSAL</t>
  </si>
  <si>
    <t>dindaa__adelia9
45 Poin Klay Thompson Antar Warriors
Balas Dendam pada Mavericks: Golden
State Warriors berhasil membalas
keka... https://t.co/WEzl0SHx3a</t>
  </si>
  <si>
    <t>nadhiaa__ajah11
45 Poin Klay Thompson Antar Warriors
Balas Dendam pada Mavericks: Golden
State Warriors berhasil membalas
keka... https://t.co/CbQ8ltpGTL</t>
  </si>
  <si>
    <t>vita__avitooo23
45 Poin Klay Thompson Antar Warriors
Balas Dendam pada Mavericks: Golden
State Warriors berhasil membalas
keka... https://t.co/QqSBbmCvPH</t>
  </si>
  <si>
    <t>viivi_pravitaa8
45 Poin Klay Thompson Antar Warriors
Balas Dendam pada Mavericks: Golden
State Warriors berhasil membalas
keka... https://t.co/sdsqNkIhlZ</t>
  </si>
  <si>
    <t>tiaara__aprii10
45 Poin Klay Thompson Antar Warriors
Balas Dendam pada Mavericks: Golden
State Warriors berhasil membalas
keka... https://t.co/SF6UMMSs5U</t>
  </si>
  <si>
    <t>ahssriii___1118
45 Poin Klay Thompson Antar Warriors
Balas Dendam pada Mavericks: Golden
State Warriors berhasil membalas
keka... https://t.co/kGBOIfMEcI</t>
  </si>
  <si>
    <t>fiira_hanifaa16
45 Poin Klay Thompson Antar Warriors
Balas Dendam pada Mavericks: Golden
State Warriors berhasil membalas
keka... https://t.co/6ob2fgBCXg</t>
  </si>
  <si>
    <t>ditha_risaamu13
45 Poin Klay Thompson Antar Warriors
Balas Dendam pada Mavericks: Golden
State Warriors berhasil membalas
keka... https://t.co/tKNWSMufz7</t>
  </si>
  <si>
    <t>nadaa__hanifa13
45 Poin Klay Thompson Antar Warriors
Balas Dendam pada Mavericks: Golden
State Warriors berhasil membalas
keka... https://t.co/qNN5RrNgDQ</t>
  </si>
  <si>
    <t>cintiaa_dhewi17
45 Poin Klay Thompson Antar Warriors
Balas Dendam pada Mavericks: Golden
State Warriors berhasil membalas
keka... https://t.co/cDn3CiQRgx</t>
  </si>
  <si>
    <t>anaufalmcom
45 Poin Klay Thompson Antar Warriors
Balas Dendam pada Mavericks: Golden
State Warriors berhasil membalas
keka... https://t.co/oOYAHcp78u</t>
  </si>
  <si>
    <t>hargaterbarunet
45 Poin Klay Thompson Antar Warriors
Balas Dendam pada Mavericks: Golden
State Warriors berhasil membalas
keka... https://t.co/v2x0nt48qI</t>
  </si>
  <si>
    <t>nasimaofficial
45 Poin Klay Thompson Antar Warriors
Balas Dendam pada Mavericks: Golden
State Warriors berhasil membalas
keka... https://t.co/5H76DCSzFO</t>
  </si>
  <si>
    <t>itemplusher
Golden State Warriors Hardwood
Classics Franchise History T-Shirt
XL,NWT https://t.co/GY5tB0CcNn
https://t.co/LuKnpEsEzY</t>
  </si>
  <si>
    <t>detikindonesia
45 Poin Klay Thompson Antar Warriors
Balas Dendam pada Mavericks: Golden
State Warriors berhasil membalas
keka... https://t.co/SjVSg4jU9O</t>
  </si>
  <si>
    <t>studioarafah
45 Poin Klay Thompson Antar Warriors
Balas Dendam pada Mavericks: Golden
State Warriors berhasil membalas
keka... https://t.co/K8AoNfWGXh</t>
  </si>
  <si>
    <t>yudisputra7
45 Poin Klay Thompson Antar Warriors
Balas Dendam pada Mavericks: Golden
State Warriors berhasil membalas
keka... https://t.co/4suqhrqMTP</t>
  </si>
  <si>
    <t>amelia_dies
Golden State Warriors berhasil
membalas kekalahannya kepada Dallas
Mavericks. Dimotori Klay Thompson,
sang jua... https://t.co/DcY2xM99bM</t>
  </si>
  <si>
    <t>ruthcorneli_lia
Golden State Warriors berhasil
membalas kekalahannya kepada Dallas
Mavericks. Dimotori Klay Thompson,
sang jua... https://t.co/k3yruKtAoX</t>
  </si>
  <si>
    <t>iwanbokik
45 Poin Klay Thompson Antar Warriors
Balas Dendam pada Mavericks: Golden
State Warriors berhasil membalas
keka... https://t.co/r2EsNqEY1r</t>
  </si>
  <si>
    <t>zhiiant22
45 Poin Klay Thompson Antar Warriors
Balas Dendam pada Mavericks: Golden
State Warriors berhasil membalas
keka... https://t.co/xtEuZgh7fa</t>
  </si>
  <si>
    <t>jklistiana_
#Sports_ 45 Poin Klay Thompson
Antar Warriors Balas Dendam pada
Mavericks: Golden State Warriors
berhasil memb... https://t.co/r7Xn4AYPwn</t>
  </si>
  <si>
    <t>taqim_arapaa
45 Poin Klay Thompson Antar Warriors
Balas Dendam pada Mavericks: Golden
State Warriors berhasil membalas
keka... https://t.co/g4LcT9Rg0a</t>
  </si>
  <si>
    <t>hotifimaofik
45 Poin Klay Thompson Antar Warriors
Balas Dendam pada Mavericks: Golden
State Warriors berhasil membalas
keka... https://t.co/P2yMTmYJT4</t>
  </si>
  <si>
    <t>nbahotline
#NBA #Hoops 032 Stephen Curry -
Golden State Warriors NBA Basketball
MVP 17"x14" Poster https://t.co/9wvZLddzAD
#Art #Collectors</t>
  </si>
  <si>
    <t>firdaus_fasha
45 Poin Klay Thompson Antar Warriors
Balas Dendam pada Mavericks: Golden
State Warriors berhasil membalas
keka... https://t.co/9HQ1LYbiwS</t>
  </si>
  <si>
    <t>itsmepuy
Golden State Warriors berhasil
membalas kekalahannya kepada Dallas
Mavericks. Dimotori Klay Thompson,
sang jua... https://t.co/bBNQ3fPBwb</t>
  </si>
  <si>
    <t>maaanih
45 Poin Klay Thompson Antar Warriors
Balas Dendam pada Mavericks: Golden
State Warriors berhasil membalas
keka... https://t.co/EHegQaL7qV</t>
  </si>
  <si>
    <t>yuuaayu
45 Poin Klay Thompson Antar Warriors
Balas Dendam pada Mavericks: Golden
State Warriors berhasil membalas
keka... https://t.co/ayg2mwrymZ</t>
  </si>
  <si>
    <t>wawanridwan1995
45 Poin Klay Thompson Antar Warriors
Balas Dendam pada Mavericks: Golden
State Warriors berhasil membalas
keka... https://t.co/RPs2matE6F</t>
  </si>
  <si>
    <t>rbnz20
45 Poin Klay Thompson Antar Warriors
Balas Dendam pada Mavericks: Golden
State Warriors berhasil membalas
keka... https://t.co/Mq7RMZaJXk</t>
  </si>
  <si>
    <t>ikabimbinjai
45 Poin Klay Thompson Antar Warriors
Balas Dendam pada Mavericks: Golden
State Warriors berhasil membalas
keka... https://t.co/Aqybu0RLGB</t>
  </si>
  <si>
    <t>hanselmarshall
45 Poin Klay Thompson Antar Warriors
Balas Dendam pada Mavericks: Golden
State Warriors berhasil membalas
keka... https://t.co/vGXkNBm1v9</t>
  </si>
  <si>
    <t>hhaiya50
Golden State Warriors avenge Mavericks
defeat with convincing win - https://t.co/7EBOyAXvqb
https://t.co/qrKeZ6zxJ9</t>
  </si>
  <si>
    <t>gswarriorsfan75
I'm watching "NBA: Golden State
#Warriors vs Dallas Mavericks"
#ViggleTV #viggle #dallas mavericks
at golden state warriors</t>
  </si>
  <si>
    <t>budhidm
45 Poin Klay Thompson Antar Warriors
Balas Dendam pada Mavericks: Golden
State Warriors berhasil membalas
keka... https://t.co/MGjuCCcXIK</t>
  </si>
  <si>
    <t>rifqicerevisiae
45 Poin Klay Thompson Antar Warriors
Balas Dendam pada Mavericks: Golden
State Warriors berhasil membalas
keka... https://t.co/XPdIrKR2y6</t>
  </si>
  <si>
    <t>pcyrlxo
45 Poin Klay Thompson Antar Warriors
Balas Dendam pada Mavericks: Golden
State Warriors berhasil membalas
keka... https://t.co/OvHUUAL9DX</t>
  </si>
  <si>
    <t>rpl2_mdl
#SPORT 45 Poin Klay Thompson Antar
Warriors Balas Dendam pada Mavericks:
Golden State Warriors berhasil
membal... https://t.co/mcCW8bwyaT</t>
  </si>
  <si>
    <t>greenlandcompan
45 Poin Klay Thompson Antar Warriors
Balas Dendam pada Mavericks: Golden
State Warriors berhasil membalas
keka... https://t.co/rHd54AiF9G</t>
  </si>
  <si>
    <t>ajibomber33
45 Poin Klay Thompson Antar Warriors
Balas Dendam pada Mavericks: Golden
State Warriors berhasil membalas
keka... https://t.co/zSfx0sSibr</t>
  </si>
  <si>
    <t>dim_nova
45 Poin Klay Thompson Antar Warriors
Balas Dendam pada Mavericks: Golden
State Warriors berhasil membalas
keka... https://t.co/dfQdtAm9Ai</t>
  </si>
  <si>
    <t>rahmat_adr
45 Poin Klay Thompson Antar Warriors
Balas Dendam pada Mavericks: Golden
State Warriors berhasil membalas
keka... https://t.co/qJo8MCxHpr</t>
  </si>
  <si>
    <t>bundesligade
NBA (09:26) - Mavs ohne Nowitzki
chancenlos gegen Golden State:
Ohne Dirk Nowitzki haben die Dallas
Mavericks ... https://t.co/JblqAiblJM</t>
  </si>
  <si>
    <t>febyras
45 Poin Klay Thompson Antar Warriors
Balas Dendam pada Mavericks: Golden
State Warriors berhasil membalas
keka... https://t.co/2YOJ3qfruG</t>
  </si>
  <si>
    <t>dion_rivaldy29
45 Poin Klay Thompson Antar Warriors
Balas Dendam pada Mavericks: Golden
State Warriors berhasil membalas
keka... https://t.co/Ohs51QhBj6</t>
  </si>
  <si>
    <t>reclamationbay
#revitalisasibenoa 45 Poin Klay
Thompson Antar Warriors Balas Dendam
pada Mavericks: Golden State Warriors
ber... https://t.co/awsF8WcfDR</t>
  </si>
  <si>
    <t>revitalisasitb
#revitalisasibenoa 45 Poin Klay
Thompson Antar Warriors Balas Dendam
pada Mavericks: Golden State Warriors
ber... https://t.co/vPqx3EVxGo</t>
  </si>
  <si>
    <t>amin_pocketbook
#revitalisasibenoa 45 Poin Klay
Thompson Antar Warriors Balas Dendam
pada Mavericks: Golden State Warriors
ber... https://t.co/CH11obTQql</t>
  </si>
  <si>
    <t>thunderviews
#OKCThunder #TeamOKC #GetUpGetLoud
Golden State Warriors avenge Mavericks
defeat with convincing win (AFP)
https://t.co/WisL1Cj4CZ</t>
  </si>
  <si>
    <t>yantorn
Golden State Warriors avenge Mavericks
defeat with convincing win</t>
  </si>
  <si>
    <t>thailash_news
Golden State Warriors avenge Mavericks
defeat with convincing win https://t.co/cP6U63Ip7i</t>
  </si>
  <si>
    <t>karamatsune
RT @GSWdelivery: You know how I
know that Golden State Warriors
are good!? They defeated the Cavs,
Bulls, Pacers, Spurs &amp;amp; Mavs
by a combine…</t>
  </si>
  <si>
    <t>basketnews_lt
„Golden State Warriors“ jau lygiai
metus nepralaimi namie. Pergalė
prieš „Mavericks“ jiems buvo 40-oji
iš eilės... https://t.co/XzMIt0CUcn</t>
  </si>
  <si>
    <t>nadirqadir910
Golden State Warriors Vs. Dallas
Mavericks Live Stream — Watch The
Game Online: https://t.co/gd0jpl4niG
via @YouTube</t>
  </si>
  <si>
    <t>bgallice
RT @lequipe: Les Golden State Warriors
déroulent face aux Dallas Mavericks
avec un Klay Thompson en… https://t.co/31Td8nqPi3
https://t.co/f…</t>
  </si>
  <si>
    <t>bkhncglr09
Golden State Warriors 127-107 Dallas
Mavericks Arkadas son 4 macta da
adamlar 120 ve üzeri attı bu ne
ya şampiyon belli gibi #DubNation
#GSW</t>
  </si>
  <si>
    <t>marinovic_
RT @GSlatinoamerica: Golden State
Warriors 👏👏👏👏</t>
  </si>
  <si>
    <t>jgcguevarra
RT @GSWdelivery: You know how I
know that Golden State Warriors
are good!? They defeated the Cavs,
Bulls, Pacers, Spurs &amp;amp; Mavs
by a combine…</t>
  </si>
  <si>
    <t>imthe90kid
The Golden State Warriors WILL
win the NBA Championship 🏀🏆</t>
  </si>
  <si>
    <t>warriorscentral
Golden State #Warriors avenge Mavericks
defeat with convincing win (AFP)
[Yahoo! Sports] https://t.co/Z4bRxcfxab</t>
  </si>
  <si>
    <t>theguigunner
RT @lequipe: Les Golden State Warriors
déroulent face aux Dallas Mavericks
avec un Klay Thompson en… https://t.co/31Td8nqPi3
https://t.co/f…</t>
  </si>
  <si>
    <t>taablenote
Latest #NBA Highlights: Dallas
#Mavericks vs Golden State #Warriors
(107:127) on Jan 27 https://t.co/RUKt2BhmVE
https://t.co/3Tok9EMgHA</t>
  </si>
  <si>
    <t>owrigh
RT @taablenote: Latest #NBA Highlights:
Dallas #Mavericks vs Golden State
#Warriors (107:127) on Jan 27 https://t.co/RUKt2BhmVE
https://t.c…</t>
  </si>
  <si>
    <t>ahmeta24
Golden State Warriors, üstüste
5 maçtır 120+ sayı atıyor! 1993
Şubat'tan beri bunu yapabilen ilk
takım...</t>
  </si>
  <si>
    <t>bobobotelho
RT @SherwoodStrauss: The quiet
All-Star explodes for 45 https://t.co/jptA7RRL1g</t>
  </si>
  <si>
    <t>sherwoodstrauss
The quiet All-Star explodes for
45 https://t.co/jptA7RRL1g</t>
  </si>
  <si>
    <t>kalif_island
🐐🐐🐐 https://t.co/g2uKCr21Kr</t>
  </si>
  <si>
    <t>chael_zu
Dallas Mavericks vs Golden State
Warriors - Full Game Highlights
| Jan 2... https://t.co/TWvbDxBkuL
via @YouTube</t>
  </si>
  <si>
    <t>irvingmagi
Quand j'regarde twitter et facebook,
j'me dis quand même que ça bandwagon
à mort avec Golden State Warriors
et Steph Curry...</t>
  </si>
  <si>
    <t>k_boonock
RT @SherwoodStrauss: The quiet
All-Star explodes for 45 https://t.co/jptA7RRL1g</t>
  </si>
  <si>
    <t>dziennikpl
Liga NBA: Kolejne zwycięstwo Golden
State Warriors https://t.co/EXwisFC85q</t>
  </si>
  <si>
    <t>alexismerlino
RT @lequipe: Les Golden State Warriors
déroulent face aux Dallas Mavericks
avec un Klay Thompson en… https://t.co/31Td8nqPi3
https://t.co/f…</t>
  </si>
  <si>
    <t>nutzforstuff
#NewYork: New York Knicks vs. Golden
State Warriors at Madison Square
Garden - Jan 31 ► Shop Tickets:
https://t.co/9KXrKC7V1A</t>
  </si>
  <si>
    <t>yijie__91
GSW 3-man weave - Business Insider
https://t.co/IEH524cYTd</t>
  </si>
  <si>
    <t>liloctave
RT @lequipe: Les Golden State Warriors
déroulent face aux Dallas Mavericks
avec un Klay Thompson en… https://t.co/31Td8nqPi3
https://t.co/f…</t>
  </si>
  <si>
    <t>ok_anaa
RT @SherwoodStrauss: The quiet
All-Star explodes for 45 https://t.co/jptA7RRL1g</t>
  </si>
  <si>
    <t>fostercitynews
Thompson: Pursuit of 73 wins is
Warriors' best motivator now: The
Golden State Warriors have proved
they can beat… https://t.co/1jfj97fQ3U</t>
  </si>
  <si>
    <t>thruhim4him
RT @stephenasmith: The Cleveland
Cavaliers loss to the Golden State
Warriors will have a lasting effect!
https://t.co/cZhTY9m88N</t>
  </si>
  <si>
    <t xml:space="preserve">stephenasmith
</t>
  </si>
  <si>
    <t>martinez_n2
RT @lequipe: Les Golden State Warriors
déroulent face aux Dallas Mavericks
avec un Klay Thompson en… https://t.co/31Td8nqPi3
https://t.co/f…</t>
  </si>
  <si>
    <t>spox
RT @NBA_de: Die Mavs schlagen sich
beim Champion auch ohne @swish41
ordentlich, doch @KlayThompson
ist einfach zu viel: https://t.co/cCfJ1m…</t>
  </si>
  <si>
    <t xml:space="preserve">swish41
</t>
  </si>
  <si>
    <t xml:space="preserve">klaythompson
</t>
  </si>
  <si>
    <t>welovesports247
#sports #superbowl GOLDEN STATE
WARRIORS MOUSE PAD Basketball Mousepad
- Gifts for NBA Sports Fans https://t.co/sToLaUT8Vc
#nba #nfl</t>
  </si>
  <si>
    <t>boristowa
RT @lequipe: Les Golden State Warriors
déroulent face aux Dallas Mavericks
avec un Klay Thompson en… https://t.co/31Td8nqPi3
https://t.co/f…</t>
  </si>
  <si>
    <t>ldifruscia
RT @lequipe: Les Golden State Warriors
déroulent face aux Dallas Mavericks
avec un Klay Thompson en… https://t.co/31Td8nqPi3
https://t.co/f…</t>
  </si>
  <si>
    <t>negooglenews
With a 127-107 victory over the
Dallas Mavericks Wednesday, the
Golden State Warriors have tied
the record for... https://t.co/tJqVybW7qV</t>
  </si>
  <si>
    <t>nbanextstory
Golden State Warriors avenge Mavericks
defeat with convincing win... #nba
https://t.co/5YTaGowG1A https://t.co/mfDqHz0DvS</t>
  </si>
  <si>
    <t>ejderirmak
Bu arada Golden State Warriors
manyaklar gibi kazanmaya devam
ediyor. 42-4 oldu seri. #DubNation</t>
  </si>
  <si>
    <t>boekelberg66
#DALatGSW: Mavs chancenlos beim
NBA-Champion Golden State Warriors
– Dallas Mavericks 127:107 https://t.co/J7A9w3imfz
via @wordpressdotcom</t>
  </si>
  <si>
    <t xml:space="preserve">wordpressdotcom
</t>
  </si>
  <si>
    <t>todayfeed
Golden State Warriors avenge Mavericks
defeat with convincing win https://t.co/MlHdGski9Z</t>
  </si>
  <si>
    <t>beritasportid
Golden State Warriors berhasil
membalas kekalahannya kepada Dallas
Mavericks. Dimotori Klay Thompson,
sang jua... https://t.co/X6chMDH1wD</t>
  </si>
  <si>
    <t>ianr911
IRB 45 Poin Klay Thompson Antar
Warriors Balas Dendam pada Mavericks:
Golden State Warriors berhasil
membalas ... https://t.co/zDI9W690IJ</t>
  </si>
  <si>
    <t>iqbalfaisal_
45 Poin Klay Thompson Antar Warriors
Balas Dendam pada Mavericks: Golden
State Warriors berhasil membalas
keka... https://t.co/5rMzH6Zr0N</t>
  </si>
  <si>
    <t>katomewyvak
Stephen Curry scored 37 points
and hit six 3-pointers in three
quarters as the reigning champion
Golden State Warriors showed they
still</t>
  </si>
  <si>
    <t>twuot
45 Poin Klay Thompson Antar Warriors
Balas Dendam pada Mavericks: Golden
State Warriors berhasil membalas
keka... https://t.co/dVNtRP4ARL</t>
  </si>
  <si>
    <t>andi_r45
45 Poin Klay Thompson Antar Warriors
Balas Dendam pada Mavericks: Golden
State Warriors berhasil membalas
keka... https://t.co/98VLgEi3Fv</t>
  </si>
  <si>
    <t>sfnews360
Warriors' San Francisco Arena Will
Be Called 'Chase Center': As the
Golden State Warriors sit at...
https://t.co/VXzHKfCQmE #SanFrancisco</t>
  </si>
  <si>
    <t>wistatejournal
Video: Can anyone stop the Golden
State Warriors? https://t.co/wCHTWowgeS
https://t.co/SgLV2yb2Qw</t>
  </si>
  <si>
    <t>30currystephen
Watch #StephCurry meet young fan
who asked Riley to be his Valentine
https://t.co/L2fhkBH5gz #Warriors
#DubNation https://t.co/zPzWyyzBLz</t>
  </si>
  <si>
    <t xml:space="preserve">espn
</t>
  </si>
  <si>
    <t>kazubdn
RT @SherwoodStrauss: The quiet
All-Star explodes for 45 https://t.co/jptA7RRL1g</t>
  </si>
  <si>
    <t>sgokmen01
RT @SFWarriorNation: BREAKING:
Dirk Nowitzki will NOT play tonight
against the Golden State Warriors.
https://t.co/7hB1Smlywt</t>
  </si>
  <si>
    <t>brazenmw
The Golden State Warriors is current
the NBA best team With the best
guards #SplashBrothers</t>
  </si>
  <si>
    <t>sukhman_sidhu_
I liked a @YouTube video https://t.co/TboWGP0Dxr
Game of Zones: Golden State Warriors
Edition</t>
  </si>
  <si>
    <t>okcrepr
SFNews360: Warriors' San Francisco
Arena Will Be Called 'Chase Center':
As the Golden State Warriors sit
at... https://t.co/ARJMYZbmi0 #Sa…</t>
  </si>
  <si>
    <t>anotao_nouvelle
Basket - NBA - Les Golden State
Warriors déroulent face aux Dallas
Mavericks avec un Klay.. https://t.co/Yz6JTEQy3r</t>
  </si>
  <si>
    <t>bayareasports9
Watch Golden State Warriors Vs.
Dallas Mavericks NBA Game Online
(Live Stream) - https://t.co/BKFWQ8qEVp
https://t.co/KpUdFtjXWV</t>
  </si>
  <si>
    <t>elora_myu
RT @lequipe: Les Golden State Warriors
déroulent face aux Dallas Mavericks
avec un Klay Thompson en… https://t.co/31Td8nqPi3
https://t.co/f…</t>
  </si>
  <si>
    <t>navinpurswani16
RT @SherwoodStrauss: The quiet
All-Star explodes for 45 https://t.co/jptA7RRL1g</t>
  </si>
  <si>
    <t>moilaki
Pikku nicetoknow: Golden State
Warriors hävisi kotonaan viimeksi
27.1.2015. Tämä tarkoittaa päivän
yli VUOSI sitten. eihuono. #NBAfi</t>
  </si>
  <si>
    <t>lto510
There's no place like home for
the Golden State Warriors. https://t.co/8wPA1C0qtD</t>
  </si>
  <si>
    <t>su_bsk3
RT @kiaenzona: [El Datómetro] Especial
Golden State Warriors: CIFRAS de
un año LEGENDARIO. Mira qué datos
https://t.co/xJBpdmX8cS https:/…</t>
  </si>
  <si>
    <t>comy1982
RT @GS_Warriors1: #Top Golden State
Warriors Hardwood Classics Franchise
History #TShirt XL,NWT https://t.co/p6AHW1bzTA
#RT</t>
  </si>
  <si>
    <t>webpoint
#wp_NBA NBA Recap Dallas Mavericks
vs Golden State Warriors | January
27, 2016 https://t.co/FixjJiZoXn</t>
  </si>
  <si>
    <t>madisonsport
Video: Can anyone stop the Golden
State Warriors? https://t.co/EgcPs8sv0G
https://t.co/n3Sx6FH1SX</t>
  </si>
  <si>
    <t>max0rca
Estamos viviendo la historia, día
a día https://t.co/3RkDFYu3TW</t>
  </si>
  <si>
    <t>i24news_en
Golden State @Warriors avenge Mavericks
defeat with convincing win ►► https://t.co/eZNqMeUr0e
https://t.co/xWxV4CU11r</t>
  </si>
  <si>
    <t>jessy_frenoy
RT @lequipe: Les Golden State Warriors
déroulent face aux Dallas Mavericks
avec un Klay Thompson en… https://t.co/31Td8nqPi3
https://t.co/f…</t>
  </si>
  <si>
    <t>basket_magazin
Ungeschlagen zuhause – und mal
eben auf die harte Niederlage gegen
die Golden State Warriors geantwortet.
Die San... https://t.co/eEi9ZG9zGn</t>
  </si>
  <si>
    <t>informativaba
Warriorsi na dobrom putu da obore
rekord Bullsa https://t.co/cZ1hYScegE
#Golden State Warriors #NBA #rekord</t>
  </si>
  <si>
    <t>liokouki
Golden State Warriors avenge Mavericks
defeat with convincing win (AFP)
https://t.co/mXDFKAVDzA</t>
  </si>
  <si>
    <t>thairedarmy1
Dallas Mavericks vs Golden State
Warriors https://t.co/BQhkomMUvW</t>
  </si>
  <si>
    <t>spanisheplayer
Dallas Mavericks 107-127 Golden
State Warriors. Canal: NBA TV</t>
  </si>
  <si>
    <t>tamjjon
Cleveland Cavaliers vs. Golden
State Warriors: Here’s... https://t.co/qHmlTncuXg
#clevelandcavaliers</t>
  </si>
  <si>
    <t>gswarriorshub
Video: Can anyone stop the Golden
State Warriors? - https://t.co/jQyJhB9gW9
https://t.co/eYuOM0e581</t>
  </si>
  <si>
    <t>livethedeam247
#jerseys #nba Golden State WARRIORS
ADIDAS Snapback Cap Hat NBA Steph
Curry Black Gray New https://t.co/xkNDK7Sk1X
#forsale #throwback</t>
  </si>
  <si>
    <t>gottahustlelv
RT @TheAOSNOfficial: The Golden
State #Warriors: The Greatest Of
This Era? https://t.co/jZE62uoH4J
https://t.co/ckxzfpSUmE</t>
  </si>
  <si>
    <t xml:space="preserve">theaosnofficial
</t>
  </si>
  <si>
    <t>kchimani
Nba finals, I'm predicting Golden
State warriors vs spurs or Cleveland.</t>
  </si>
  <si>
    <t>bballbg
Super @KlayThompson for the win
of Golden State Warriors! https://t.co/lglOb5EJ7j</t>
  </si>
  <si>
    <t>clasiefectivos
Resumen: Stephen Curry, LeBron
James, NBA Finals, Golden State
Warriors. Alejado por un momento
de las canchas de… https://t.co/8cpx07O8rJ</t>
  </si>
  <si>
    <t>marysworld62
Wonderful business meeting at Lax
Marriot. This young men is a true
fan of the Golden State Warriors.
Go Warriors. https://t.co/pNdwbS0Au1</t>
  </si>
  <si>
    <t>singsho32
NBA Recap Dallas Mavericks vs Golden
State Warriors | January 27, 2016
| Highlights マーベリックスvsウォリアーズ ウォリアーズ勝利！
https://t.co/CuyBKJPhh0</t>
  </si>
  <si>
    <t>ereentuncay
Golden State Warriors, 1993-Suns'tan
sonra 5 maçtır üst üste +120 sayı
atan ikinci takım oldu.Ve bu maçların
arasında San Antonio Spurs var.</t>
  </si>
  <si>
    <t>nbaarena
RT @EreenTuncay: Golden State Warriors,
1993-Suns'tan sonra 5 maçtır üst
üste +120 sayı atan ikinci takım
oldu.Ve bu maçların arasında San
…</t>
  </si>
  <si>
    <t>dembele933
RT @lequipe: Les Golden State Warriors
déroulent face aux Dallas Mavericks
avec un Klay Thompson en… https://t.co/31Td8nqPi3
https://t.co/f…</t>
  </si>
  <si>
    <t>corso06
Depois da derrota para o Golden
State Warriors o San Antonio voltou
a ganhar jogando bem! #GoSpursGo
https://t.co/8TO2oqfNBw</t>
  </si>
  <si>
    <t>onediospor
Golden State Warriors, galibiyet
serisini 5 maça çıkardı. https://t.co/TE6iyAzNPR
https://t.co/IBsbCB19eA</t>
  </si>
  <si>
    <t>picavetp
RT @lequipe: Les Golden State Warriors
déroulent face aux Dallas Mavericks
avec un Klay Thompson en… https://t.co/31Td8nqPi3
https://t.co/f…</t>
  </si>
  <si>
    <t>antoine0669
RT @lequipe: Les Golden State Warriors
déroulent face aux Dallas Mavericks
avec un Klay Thompson en… https://t.co/31Td8nqPi3
https://t.co/f…</t>
  </si>
  <si>
    <t>southornhoops
[ NBA ] https://t.co/TCtRYRGZ3O
https://t.co/LTDFPJIbNJ</t>
  </si>
  <si>
    <t>afifshanjunisme
Golden State Warriors berhasil
membalas kekalahannya kepada Dallas
Mavericks. Dimotori Klay Thompson,
sang juara bertahan menghempask...</t>
  </si>
  <si>
    <t>brett_r_johnson
Novak Djokovic &amp;amp; the Golden
State Warriors are both unstoppable,
slaughtering their closest competition
like a video game w/ all cheat
codes</t>
  </si>
  <si>
    <t>toppjj
RT @itsmedmfIII: Klay Thompson
scores 45 in Golden State Warriors'
win over Mavericks https://t.co/lxGirsWC9o</t>
  </si>
  <si>
    <t>itsmedmfiii
NBA - Golden State Warriors chasing
1995-96 Chicago Bulls https://t.co/mwxBKFYNqf</t>
  </si>
  <si>
    <t>gossipstories
Golden State Warriors Vs. Dallas
Mavericks Live Stream — Watch The
Game Online https://t.co/KNxKIVzxNY</t>
  </si>
  <si>
    <t>haberdexspor_
Klay Thompson'dan 45 sayı:Dallas
Mavericks'i 127-107 yenen Golden
State Warriors, ga https://t.co/PLyRdbEUQX</t>
  </si>
  <si>
    <t>rgkeith
Merc most viewed: Thompson: Pursuit
of 73 wins is Warriors' best motivator
now: The Golden State Warriors
have... https://t.co/wYpznWCQoh</t>
  </si>
  <si>
    <t>nacor_john
RT @warriors: Tonight the Dubs
go for their 40th-straight reg
season home win. Protect #WarriorsGround
» https://t.co/lM1fDtFlZo https://t.…</t>
  </si>
  <si>
    <t>ultimatenba
Estadísticas, Box Score Dallas
Mavericks Vs Golden State Warriors:
https://t.co/RNgoPuilU3 #NBA</t>
  </si>
  <si>
    <t>sacramento_sun
JPMorgan Chase buys naming rights
for future Warriors arena: SAN
FRANCISCO (AP) -- Golden State
Warriors Presi... https://t.co/KTAEXPErJH</t>
  </si>
  <si>
    <t>dailygossippres
#Golden #State #Warriors Vs. #Dallas
#Mavericks #Dwell #Stream — #View
The # ... - https://t.co/KnHLlobTC5
https://t.co/Kpe8yjzvxW</t>
  </si>
  <si>
    <t>jdn_love
I added a video to a @YouTube playlist
https://t.co/qdfJTrzXNf Golden
State Warriors vs Dallas Mavericks
| Full Highlights | January</t>
  </si>
  <si>
    <t>oliversportboy
RT @ATLHawks: Every NBA team as
a @Drake song from @ThePostGame:
https://t.co/ryLfu2TBNr Ours is
"Up All Night." Agree? https://t.co/Jv15f…</t>
  </si>
  <si>
    <t xml:space="preserve">atlhawks
</t>
  </si>
  <si>
    <t xml:space="preserve">thepostgame
</t>
  </si>
  <si>
    <t xml:space="preserve">drake
</t>
  </si>
  <si>
    <t>ucln_bola
45 Poin Klay Thompson Antar Warriors
Balas Dendam pada Mavericks: Golden
State Warriors berhasil membalas
keka... https://t.co/OyCxHyB4lQ</t>
  </si>
  <si>
    <t>didzis103
NBA no mana skatu punkta: Strength
in Numbers 2014-2015 NBA Champions
Golden... https://t.co/TgqlAPUtef</t>
  </si>
  <si>
    <t>shaneenpausi
RT @GSWdelivery: You know how I
know that Golden State Warriors
are good!? They defeated the Cavs,
Bulls, Pacers, Spurs &amp;amp; Mavs
by a combine…</t>
  </si>
  <si>
    <t>hailqueenquinne
@KlayThompson , Warriors' quiet
All-Star, drops 45 points on Mavericks
https://t.co/nnzqumexnC "A supporting
actor can also be an All-Star"</t>
  </si>
  <si>
    <t>femiolaloku
@bgtennisnation @DDOSAMANTES &amp;gt;&amp;gt;&amp;gt;
Golden State Warriors, FC Barcelona,
Novak &amp;amp; Serena are making their
sports depressingly boring!!!</t>
  </si>
  <si>
    <t xml:space="preserve">ddosamantes
</t>
  </si>
  <si>
    <t>dalmavericksnew
GAME THREAD: Dallas Mavericks at
Golden State Warriors - Mavs Moneyball
https://t.co/CGHC9qNlXz</t>
  </si>
  <si>
    <t>rayday94
RT @SherwoodStrauss: The quiet
All-Star explodes for 45 https://t.co/jptA7RRL1g</t>
  </si>
  <si>
    <t>iddaaanalizi
Golden State'ten tek maçta 3 rekor:
Dallas Mavericks'i 127-107 yenen
Golden State Warriors, galibiyet
serisini... https://t.co/NI66JWLcAb</t>
  </si>
  <si>
    <t>sondakikayerel
Golden State'ten tek maçta 3 rekor:
Dallas Mavericks'i 127-107 yenen
Golden State Warriors, galibiyet
serisini... https://t.co/fSjOxPCLBl</t>
  </si>
  <si>
    <t>canevecchio
RT @Cooperativa: #NBA: Golden State
Warriors amplió su racha triunfal
tras derrotar a Dallas Mavericks
https://t.co/wrTwBqFKwp https://t.co…</t>
  </si>
  <si>
    <t>cooperativa
[Fotos] Golden State Warriors mantuvo
invicto en casa tras vencer a Dallas
Mavericks #NBA https://t.co/AV6G3wRML6</t>
  </si>
  <si>
    <t>alairelibre
[Fotos] Golden State Warriors mantuvo
invicto en casa tras vencer a Dallas
Mavericks #NBA https://t.co/5FbLtexs1A</t>
  </si>
  <si>
    <t>gianlucazippo
RT @Nba24Official: Dallas Mavericks
@ Golden State Warriors 107-127:
Thompson travolge Dallas all'Oracle
Arena, ancora una ... - https://t.…</t>
  </si>
  <si>
    <t>nba24official
Golden State Warriors, la nuova
casa si chiamerà Chase Center -
https://t.co/pASNFS2Fba https://t.co/7PDdSNPc7I</t>
  </si>
  <si>
    <t>cdjs121
RT @WisTim55: Klay Thompson, Warriors'
quiet All-Star, drops 45 points
on Mavericks https://t.co/Tqi9Qjlwui</t>
  </si>
  <si>
    <t>wistim55
Klay Thompson, Warriors' quiet
All-Star, drops 45 points on Mavericks
https://t.co/Tqi9Qjlwui</t>
  </si>
  <si>
    <t>claireannpeetz
Golden State Warriors Vs. Dallas
Mavericks Live Stream — Watch The
Game Online - https://t.co/63jDnQ43kJ</t>
  </si>
  <si>
    <t>wygenibakosa
It was supposed to be the Golden
State Warriors&amp;amp;#8217; biggest
test thus far this season. It was
supposed to prove that the rest
of the</t>
  </si>
  <si>
    <t>intrusosenlaweb
Una muy sensual fanática de la
#NBA y los Golden State Warriors
#JuevesDeGanarSeguidores https://t.co/Dc2jlEYh0d</t>
  </si>
  <si>
    <t>sjsuniljassal
Steve Kerr Returns as Golden State
Warriors Head Coach #Technology
#Technologynews https://t.co/d0RXXkkd7p</t>
  </si>
  <si>
    <t>holyfalleneden
RT @sjsuniljassal: Steve Kerr Returns
as Golden State Warriors Head Coach
#Technology #Technologynews https://t.co/d0RXXkkd7p</t>
  </si>
  <si>
    <t>adeebmph
Dallas Mavericks vs Golden State
Warriors: Part 1 Part 2 Part 3
Part 4 If video does not show or
display error... https://t.co/scC4cfsa4P</t>
  </si>
  <si>
    <t>jps_rapchile
RT @Cooperativa: [Fotos] Golden
State Warriors mantuvo invicto
en casa tras vencer a Dallas Mavericks
#NBA https://t.co/AV6G3wRML6</t>
  </si>
  <si>
    <t>wilmothdorothy
RT @HorseRaceKibow: OAKLAND, Calif.
-- Once when asked what he would
be on another team, with a different
role, All-Star… https://t.co/WTQn…</t>
  </si>
  <si>
    <t>horseracekibow
OAKLAND, Calif. -- Once when asked
what he would be on another team,
with a different role, All-Star…
https://t.co/WTQncpjXkQ #HorseRacing</t>
  </si>
  <si>
    <t>nicoheinsenberg
RT @iamRichCole: Best In The NBA!!
42 - 4 🏀 Golden State @Warriors
#DubNation ( @DJdSharp ) https://t.co/sJsfvzvgqp</t>
  </si>
  <si>
    <t xml:space="preserve">djdsharp
</t>
  </si>
  <si>
    <t>resultats_nba
Résultats du 28/01/16 (4) Utah
Jazz 102-73 Charlotte Hornets Golden
State Warriors 127-107 Dallas Mavericks</t>
  </si>
  <si>
    <t>gobasketballvid
Golden State Warriors vs Indiana
Pacers | Full Game Highlights |
Jan 22 2016 | 2015-16 NBA SEASON
https://t.co/U20mfsQOhY #basketball</t>
  </si>
  <si>
    <t>nbabasketball48
RT @GoBasketBallVid: Golden State
Warriors vs Indiana Pacers | Full
Game Highlights | Jan 22 2016 |
2015-16 NBA SEASON https://t.co/U20mfsQ…</t>
  </si>
  <si>
    <t>ty98989
@warriors Stephen curry is my best
player golden state warriors keep
it up</t>
  </si>
  <si>
    <t>nbapassion_com
Ultima gara di RS persa in casa
dai Golden State Warriors? 365
giorni fa. TRECENTOSESSANTACINQUE.
#NBAPassion https://t.co/zDZ11OzqQJ</t>
  </si>
  <si>
    <t>uc95nation
RT @NBAPassion_com: Ultima gara
di RS persa in casa dai Golden
State Warriors? 365 giorni fa.
TRECENTOSESSANTACINQUE. #NBAPassion
https:/…</t>
  </si>
  <si>
    <t>arnold_jan08
pabebe ang golden state warriors
󾌦 WALANG MAKAKAPIGIL SAKANILA
󾌴 hahaha󾌴</t>
  </si>
  <si>
    <t>originaloffers
https://t.co/VtylnKfI6l Golden
State Warriors Blue Sleeved Blank
Adidas Rev 30 Authentic Jersey
sz XL +2</t>
  </si>
  <si>
    <t>antonio6agr
Unos Golden State Warriors camino
de ser leyenda 42-4 y aumentando...
#NBA 🏀 😨 https://t.co/njYtDD1Njf</t>
  </si>
  <si>
    <t>claudcuevas
Golden State Warriors mantuvo invicto
en casa https://t.co/niAqG83xoU
https://t.co/wWd3aIIVAp</t>
  </si>
  <si>
    <t>kpolahraga
[okezone] Mavericks Jadi Korban
Keangkeran Oracle Arena: Golden
State Warriors berhasil meraih
kemenangan ke-2... https://t.co/EkBfHSAZJV</t>
  </si>
  <si>
    <t>princessary7
Mavericks Jadi Korban Keangkeran
Oracle Arena: Golden State Warriors
berhasil meraih kemenangan ke-22
di kandang. https://t.co/uTRbZGxEqp</t>
  </si>
  <si>
    <t>mcsci_soppeng
Mavericks Jadi Korban Keangkeran
Oracle Arena: Golden State Warriors
berhasil meraih kemenangan ke-22
di kandang. https://t.co/t0Ty0EglEi</t>
  </si>
  <si>
    <t>beritaharian_id
Golden State Warriors berhasil
meraih kemenangan ke-22 di kandang.
https://t.co/7NkRuGeEKD</t>
  </si>
  <si>
    <t>nozartproduct
Mavericks Jadi Korban Keangkeran
Oracle Arena: Golden State Warriors
berhasil meraih kemenangan ke-22
di kandang. https://t.co/cYz3r5VDEA</t>
  </si>
  <si>
    <t>akbar_kurnias
Mavericks Jadi Korban Keangkeran
Oracle Arena: Golden State Warriors
berhasil meraih kemenangan ke-22
di kandang. https://t.co/46PAUZg4ax</t>
  </si>
  <si>
    <t>tantrahost
Mavericks Jadi Korban Keangkeran
Oracle Arena: Golden State Warriors
berhasil meraih kemenangan ke-22
di kandang. https://t.co/ymCtynlmtD</t>
  </si>
  <si>
    <t>bnews_id
Mavericks Jadi Korban Keangkeran
Oracle Arena: Golden State Warriors
berhasil meraih kemenangan ke-22
di kandang. https://t.co/97u03MPhUT</t>
  </si>
  <si>
    <t>sekilasinfo17
Mavericks Jadi Korban Keangkeran
Oracle Arena: Golden State Warriors
berhasil meraih kemenangan ke-22
di kandang. https://t.co/kTslla7EJp</t>
  </si>
  <si>
    <t>rafli_rizky404
Mavericks Jadi Korban Keangkeran
Oracle Arena: Golden State Warriors
berhasil meraih kemenangan ke-22
di kandang. https://t.co/BIr4qFx8Kw</t>
  </si>
  <si>
    <t>cincongman
Golden State Warriors berhasil
meraih kemenangan ke-22 di kandang.
https://t.co/UQxWGnKbSN</t>
  </si>
  <si>
    <t>dedhy_w10
Mavericks Jadi Korban Keangkeran
Oracle Arena: Golden State Warriors
berhasil meraih kemenangan ke-22
di kandang. https://t.co/WSjEgys7Hb</t>
  </si>
  <si>
    <t>eremesguile1
Mavericks Jadi Korban Keangkeran
Oracle Arena: Golden State Warriors
berhasil meraih kemenangan ke-22
di kandang. https://t.co/7WoiaTkc7q</t>
  </si>
  <si>
    <t>berita_i
Golden State Warriors berhasil
meraih kemenangan ke-22 di kandang.
https://t.co/c8hOnJxDXw</t>
  </si>
  <si>
    <t>sadewaabra
Mavericks Jadi Korban Keangkeran
Oracle Arena: Golden State Warriors
berhasil meraih kemenangan ke-22
di kandang. https://t.co/MN4V6tii2l</t>
  </si>
  <si>
    <t>ahmdnouval
Mavericks Jadi Korban Keangkeran
Oracle Arena: Golden State Warriors
berhasil meraih kemenangan ke-22
di kandang. https://t.co/6XHTSs2ZSN</t>
  </si>
  <si>
    <t>justfansjkt48_
Mavericks Jadi Korban Keangkeran
Oracle Arena: Golden State Warriors
berhasil meraih kemenangan ke-22
di kandang. https://t.co/PJoKRGDa4J</t>
  </si>
  <si>
    <t>sporttone
Golden State Warriors berhasil
meraih kemenangan ke-22 di kandang.
https://t.co/JhQWTCoFDe</t>
  </si>
  <si>
    <t>rebellionx2
Mavericks Jadi Korban Keangkeran
Oracle Arena: Golden State Warriors
berhasil meraih kemenan... https://t.co/MsL6qlg7W3
Hendrix berkata :</t>
  </si>
  <si>
    <t>kabarberita_id
Mavericks Jadi Korban Keangkeran
Oracle Arena: Golden State Warriors
berhasil meraih kemenangan ke-22
di kandang. https://t.co/ykFmctxNYy</t>
  </si>
  <si>
    <t>dickyelam
Mavericks Jadi Korban Keangkeran
Oracle Arena: Golden State Warriors
berhasil meraih kemenangan ke-22
di kandang. https://t.co/OOFgyfzYC9</t>
  </si>
  <si>
    <t>indra089693
Mavericks Jadi Korban Keangkeran
Oracle Arena: Golden State Warriors
berhasil meraih kemenangan ke-22
di kandang. https://t.co/zL8RNUZiLY</t>
  </si>
  <si>
    <t>_zdunggio
Mavericks Jadi Korban Keangkeran
Oracle Arena: Golden State Warriors
berhasil meraih kemenangan ke-22
di kandang. https://t.co/bgdnkSseB9</t>
  </si>
  <si>
    <t>indsport
Mavericks Jadi Korban Keangkeran
Oracle Arena: Golden State Warriors
berhasil meraih kemenangan ke-22
di kandang. https://t.co/NdZazyVDYs</t>
  </si>
  <si>
    <t>sindorctl
Mavericks Jadi Korban Keangkeran
Oracle Arena: Golden State Warriors
berhasil meraih kemenangan ke-22
di kandang. https://t.co/FvUnGHO1fG</t>
  </si>
  <si>
    <t>azhs07
Mavericks Jadi Korban Keangkeran
Oracle Arena: Golden State Warriors
berhasil meraih kemenangan ke-22
di kandang. https://t.co/woZaqcE8cd</t>
  </si>
  <si>
    <t>arhs201
Mavericks Jadi Korban Keangkeran
Oracle Arena: Golden State Warriors
berhasil meraih kemenangan ke-22
di kandang. https://t.co/jUV2wfPZNW</t>
  </si>
  <si>
    <t>klik_berita
Mavericks Jadi Korban Keangkeran
Oracle Arena: Golden State Warriors
berhasil meraih kemenangan ke-22
di kandang. https://t.co/oGrmDbj0rj</t>
  </si>
  <si>
    <t>hannesh05
Mavericks Jadi Korban Keangkeran
Oracle Arena: Golden State Warriors
berhasil meraih kemenangan ke-22
di kandang. https://t.co/4HITxuhcA8</t>
  </si>
  <si>
    <t>scbs936fm
Mavericks Jadi Korban Keangkeran
Oracle Arena: Golden State Warriors
berhasil meraih kemenangan ke-22
di kandang. https://t.co/lyeoHrAJeL</t>
  </si>
  <si>
    <t>kasusuban
Mavericks Jadi Korban Keangkeran
Oracle Arena: Golden State Warriors
berhasil meraih kemenangan ke-22
di kandang. https://t.co/XP3k6jTpPZ</t>
  </si>
  <si>
    <t>gavinu10405
I liked a @YouTube video https://t.co/ihji6mJBPp
Dallas Mavericks vs Golden State
Warriors - Full Game Highlights
| Jan 27, 2016 | NBA</t>
  </si>
  <si>
    <t>lombaburung
Mavericks Jadi Korban Keangkeran
Oracle Arena: Golden State Warriors
berhasil meraih kemenangan ke-22
di kandang. https://t.co/habZhZDuPy</t>
  </si>
  <si>
    <t>faathir_21
Mavericks Jadi Korban Keangkeran
Oracle Arena: Golden State Warriors
berhasil meraih kemenangan ke-22
di kandang. https://t.co/CuyxoZ50x2</t>
  </si>
  <si>
    <t>freddy_ggmu
Mavericks Jadi Korban Keangkeran
Oracle Arena: Golden State Warriors
berhasil meraih kemenangan ke-22
di kandang. https://t.co/uNI6SYCgLE</t>
  </si>
  <si>
    <t>taufik_aravha
Mavericks Jadi Korban Keangkeran
Oracle Arena: Golden State Warriors
berhasil meraih kemenangan ke-22
di kandang. https://t.co/jqJ6I27nbZ</t>
  </si>
  <si>
    <t>ian_suwandi
Mavericks Jadi Korban Keangkeran
Oracle Arena: Golden State Warriors
berhasil meraih kemenangan k...
https://t.co/6RfpAkHaDF tommy winata</t>
  </si>
  <si>
    <t>rasyiedabdoel
Mavericks Jadi Korban Keangkeran
Oracle Arena: Golden State Warriors
berhasil meraih kemenangan k...
https://t.co/2ALso4OaIm tommy winata</t>
  </si>
  <si>
    <t>aldorizkysamuel
Mavericks Jadi Korban Keangkeran
Oracle Arena: Golden State Warriors
berhasil meraih kemenangan ke-22
di kandang. https://t.co/JXVpvcZAoB</t>
  </si>
  <si>
    <t>sunstix
Phoenix Suns News: Golden State
Warriors avenge Mavericks defeat
with convincing win (AFP): Klay
Thompso... https://t.co/zw72eNKaLg
#suns</t>
  </si>
  <si>
    <t>bdarkrider
RT @NBAcom: After last night's
win, how do @warriors stack up
against '95-96 Bulls? LOOK: https://t.co/eI0bhCTD0v
https://t.co/wUAIGWg4EJ</t>
  </si>
  <si>
    <t>ayebenes
RT @ThePostGame: All 30 NBA Teams
As @Drake Songs https://t.co/hTVEDcDyCb
https://t.co/bKQGVSmvGW</t>
  </si>
  <si>
    <t>foreversports_
In the new Issue // @StephenCurry30
and the Golden State @Warriors
// The team reinventing how bastketball
is played https://t.co/RewzbgeGqx</t>
  </si>
  <si>
    <t xml:space="preserve">stephencurry30
</t>
  </si>
  <si>
    <t>takumi2230
RT @NBAcom: After last night's
win, how do @warriors stack up
against '95-96 Bulls? LOOK: https://t.co/eI0bhCTD0v
https://t.co/wUAIGWg4EJ</t>
  </si>
  <si>
    <t>mavericks_fz
#NBA #Mavericks Watch Golden State
Warriors Vs. Dallas Mavericks NBA
Game Online ... - https://t.co/BnGcJPgiWN
https://t.co/Zm9T0PZ4yo</t>
  </si>
  <si>
    <t>mylifememo
RT @NBAcom: After last night's
win, how do @warriors stack up
against '95-96 Bulls? LOOK: https://t.co/eI0bhCTD0v
https://t.co/wUAIGWg4EJ</t>
  </si>
  <si>
    <t>golbanflpthomas
RT @NBAcom: After last night's
win, how do @warriors stack up
against '95-96 Bulls? LOOK: https://t.co/eI0bhCTD0v
https://t.co/wUAIGWg4EJ</t>
  </si>
  <si>
    <t>ymy1905
Federer yenildi ya :( Djokoviç
de maşallah Golden State Warriors
gibi oynuyor :(</t>
  </si>
  <si>
    <t>cowboys852
Dallas worn down by Klay Thompson
and the Warriors, lose 127-107
#dallas #bhive https://t.co/ilC56vh8Gm</t>
  </si>
  <si>
    <t>basket4us
Klay Thompson comanda la victoria
de Golden State Warriors ante Dallas
Mavericks https://t.co/1nvOXzycnt
https://t.co/lcYGvUSOrL</t>
  </si>
  <si>
    <t>dennispaulino1
RT @Basket4us: Klay Thompson comanda
la victoria de Golden State Warriors
ante Dallas Mavericks https://t.co/1nvOXzycnt
https://t.co/lcYGvU…</t>
  </si>
  <si>
    <t>sfbtmike
JPMorgan Chase buys naming rights
to @warriors arena #sportsbiz https://t.co/eV6xbvwI2a
via SFBusinessTimes</t>
  </si>
  <si>
    <t>vincent0101015
RT @NBAcom: After last night's
win, how do @warriors stack up
against '95-96 Bulls? LOOK: https://t.co/eI0bhCTD0v
https://t.co/wUAIGWg4EJ</t>
  </si>
  <si>
    <t>pankxo
Golden State Warriors mantuvo invicto
en casa https://t.co/PyGNO1iIN7
https://t.co/tSn4Nloo9H</t>
  </si>
  <si>
    <t>fsabat
Golden State Warriors mantuvo invicto
en casa https://t.co/C6g4rpdYy8
https://t.co/lInId23Y0H</t>
  </si>
  <si>
    <t>beegamer
RT @NBAcom: After last night's
win, how do @warriors stack up
against '95-96 Bulls? LOOK: https://t.co/eI0bhCTD0v
https://t.co/wUAIGWg4EJ</t>
  </si>
  <si>
    <t>dallasinformer
Dallas Mavericks vs Golden State
Warriors – 1st Half Highlights
| Jan 27, 2016 | NBA… https://t.co/2gBRWUFP0m
https://t.co/1zwDhLVfuy</t>
  </si>
  <si>
    <t>fstatssporhaber
NBA'de Dallas Mavericks'i 127-107
yenen Golden State Warriors, galibiyet
serisini 5 maça çıkardı</t>
  </si>
  <si>
    <t>sexcentesimo
RT @Cooperativa: [Fotos] Golden
State Warriors mantuvo invicto
en casa tras vencer a Dallas Mavericks
#NBA https://t.co/AV6G3wRML6</t>
  </si>
  <si>
    <t>stiri_alba
Golden State Warriors a câștigat
cu Dallas Mavericks și a stabilit
un nou record în NBA | VIDEO https://t.co/djhnNGYkPT</t>
  </si>
  <si>
    <t>helena_pretti
&amp;lt;p&amp;gt;&amp;lt;strong&amp;gt;Oakland&amp;lt;/strong&amp;gt;
- Além de contar com o melhor jogador
da NBA na atualidade, o Golden
State Warriors possui um elenco
capa...</t>
  </si>
  <si>
    <t>deybiboss
Ya esta Vzla de nuevo Hubo #Parley
la vibracion de la tierra me pertenece
mostro. Golden State @warriors
https://t.co/ickafu7Xo7</t>
  </si>
  <si>
    <t>allprobasket
Golden State Warriors - Dallas
Mavericks https://t.co/TZq4lJ5FEO
#basketball</t>
  </si>
  <si>
    <t>gilberttejeda
RT @NBAcom: After last night's
win, how do @warriors stack up
against '95-96 Bulls? LOOK: https://t.co/eI0bhCTD0v
https://t.co/wUAIGWg4EJ</t>
  </si>
  <si>
    <t>curry30ken525
RT @NBAcom: After last night's
win, how do @warriors stack up
against '95-96 Bulls? LOOK: https://t.co/eI0bhCTD0v
https://t.co/wUAIGWg4EJ</t>
  </si>
  <si>
    <t>jean_carloslm
Los Spurs vuelven al buen camino:
Después de un duro varapalo en
el partido contra los Golden State
Warriors, ... https://t.co/XzOQr7agNs</t>
  </si>
  <si>
    <t>w1abpteebr36u81
RT @NBAcom: After last night's
win, how do @warriors stack up
against '95-96 Bulls? LOOK: https://t.co/eI0bhCTD0v
https://t.co/wUAIGWg4EJ</t>
  </si>
  <si>
    <t>peter_vc_
RT @NBAcom: After last night's
win, how do @warriors stack up
against '95-96 Bulls? LOOK: https://t.co/eI0bhCTD0v
https://t.co/wUAIGWg4EJ</t>
  </si>
  <si>
    <t>espiritruth
RT @NBAcom: After last night's
win, how do @warriors stack up
against '95-96 Bulls? LOOK: https://t.co/eI0bhCTD0v
https://t.co/wUAIGWg4EJ</t>
  </si>
  <si>
    <t>c_faudree
Who is better Golden State Warriors
or east coast all-stars?</t>
  </si>
  <si>
    <t>vllanteng
RT @Cooperativa: [Fotos] Golden
State Warriors mantuvo invicto
en casa tras vencer a Dallas Mavericks
#NBA https://t.co/AV6G3wRML6</t>
  </si>
  <si>
    <t>dredis92
@seychellegab Love their color,
Golden State Warriors! 👍👍</t>
  </si>
  <si>
    <t>gswarriorsclub
Klay Thompson, Warriors' quiet
All-Star, drops 45 points on Mavericks
- ESPN (blog) https://t.co/I3XWu6w5V1</t>
  </si>
  <si>
    <t>namvapromkwans
ฝืนนอน ง่วงแล้วไม่ยอมนอน ไมเกรนขึ้นสิค่ะ
รออะไร ทำอะไรละดู NBA สิ ตอนนี้ต้อง
Golden state warriors</t>
  </si>
  <si>
    <t>rupertoruck
Klay Thompson brilla bajo el aro
y lidera a Golden State Warriors
ante Dallas Mavericks https://t.co/UrAqEwQpJa</t>
  </si>
  <si>
    <t>hervehm
Klay Thompson, Warriors' quiet
All-Star, drops 45 points on Mavericks
https://t.co/zpuy1zwO8Z</t>
  </si>
  <si>
    <t>dahd_asso
NBA Recap Dallas Mavericks vs Golden
State Warriors | January 27, 2016
|... https://t.co/kDCnU63hDU via
@YouTube</t>
  </si>
  <si>
    <t>jedsthirdterm
We just went from 435 House races
to one. You get the all-star team.
ELSIE He doesn't want the best,
he wants you. https://t.co/RQ6Ubw8QwR</t>
  </si>
  <si>
    <t>hhhiimmm
RT @NBAcom: After last night's
win, how do @warriors stack up
against '95-96 Bulls? LOOK: https://t.co/eI0bhCTD0v
https://t.co/wUAIGWg4EJ</t>
  </si>
  <si>
    <t>albeenoo
RT @NBAcom: After last night's
win vs. Spurs, @warriors matching
pace as '95-96 Bulls MORE: https://t.co/ZmGdD9zvCp
#Chasing73 https://t.c…</t>
  </si>
  <si>
    <t>_princecody_
Klay Thompson scores 45 in Golden
State Warriors' win over Mavericks
- Golden State Warriors Blog- ESPN
https://t.co/kIzGku2RxY</t>
  </si>
  <si>
    <t>bala28100
RT @lequipe: Les Golden State Warriors
déroulent face aux Dallas Mavericks
avec un Klay Thompson en… https://t.co/31Td8nqPi3
https://t.co/f…</t>
  </si>
  <si>
    <t>spurs_fz
#NBA #Spurs Game Preview: San Antonio
Spurs at Golden State Warriors
https://t.co/YwpukAcByM https://t.co/eu5rkftp02</t>
  </si>
  <si>
    <t>francomabanta
The Golden State Warriors are better
than The Avengers.</t>
  </si>
  <si>
    <t>allanbreindon
RT @FrancoMabanta: The Golden State
Warriors are better than The Avengers.</t>
  </si>
  <si>
    <t>vichamos
RT @lequipe: Les Golden State Warriors
déroulent face aux Dallas Mavericks
avec un Klay Thompson en… https://t.co/31Td8nqPi3
https://t.co/f…</t>
  </si>
  <si>
    <t>drxgless
RT @AtlantaHawks11: #Sport Kent
Bazemore 13-14 Panini #NBA #BasketBall
Titanium Auto Golden State Warriors
https://t.co/1KlyqN2Gl0 #F4F</t>
  </si>
  <si>
    <t>madisondotcom
Video: Can anyone stop the Golden
State Warriors? https://t.co/OTxWn7EjTf
https://t.co/KaUSzi4KJB</t>
  </si>
  <si>
    <t>clape87
RT @Nba24Official: Dallas Mavericks
@ Golden State Warriors 107-127:
Thompson travolge Dallas all'Oracle
Arena, ancora una ... - https://t.…</t>
  </si>
  <si>
    <t>therealbra_zee
@SuperSportBlitz Stever Kerr is
back, the Golden State Warriors
are no longer Luke Walton's charges.</t>
  </si>
  <si>
    <t xml:space="preserve">supersportblitz
</t>
  </si>
  <si>
    <t>lakers88
Golden State Warriors avenge Mavericks
defeat with convincing win (AFP)
https://t.co/VmUJVNrxn0</t>
  </si>
  <si>
    <t>cheapnbatickets
Bulls News Golden State Warriors
avenge Mavericks defeat with convincing
win (AFP): Klay Thompso... https://t.co/z8fiVaH1o3
Bulls Tickets</t>
  </si>
  <si>
    <t>worldballvideo
ESPN First Take - Will Golden State
Warriors Win 2016 NBA Championship
? https://t.co/aYHVRnOrpe</t>
  </si>
  <si>
    <t>divertubees
San Antonio Spurs vs Golden State
Warriors - January ... https://t.co/xgnmU5gLHG
#funnyvideos #funny #viral #vines
https://t.co/zemto5slTJ</t>
  </si>
  <si>
    <t>curioussnews
RT @divertubees: San Antonio Spurs
vs Golden State Warriors - January
... https://t.co/xgnmU5gLHG #funnyvideos
#funny #viral #vines https:/…</t>
  </si>
  <si>
    <t>alldallas
Dallas worn down by Klay Thompson
and the Warriors, lose 127-107
https://t.co/iYDqGc5S6H</t>
  </si>
  <si>
    <t>ddubsmugshot34
RT @NBAcom: After last night's
win, how do @warriors stack up
against '95-96 Bulls? LOOK: https://t.co/eI0bhCTD0v
https://t.co/wUAIGWg4EJ</t>
  </si>
  <si>
    <t>teamhip3
RT @NBAcom: After last night's
win, how do @warriors stack up
against '95-96 Bulls? LOOK: https://t.co/eI0bhCTD0v
https://t.co/wUAIGWg4EJ</t>
  </si>
  <si>
    <t>pdowney88
Despite the Golden State #Warriors
holding the conference's top record.</t>
  </si>
  <si>
    <t>warriorsselfie
Golden state Warriors vs Dallas
Mavericks #basketball #nba #warriors
#mavericks #crazynight #usa #sanfrancisco
#w/… https://t.co/cy88To6UOv</t>
  </si>
  <si>
    <t>filterednews
Golden State Warriors avenge Mavericks
defeat with convincing win - Yahoo
News https://t.co/9rdOoNpEH7</t>
  </si>
  <si>
    <t>dallasmaverrick
GAME THREAD: Dallas Mavericks at
Golden State Warriors https://t.co/WpF59Bhtoq
https://t.co/qDHljeKJCA</t>
  </si>
  <si>
    <t>ciapatroski
@NBA @NBA_Africa @warriors @dallasmavs
https://t.co/Jt1uesdIFl</t>
  </si>
  <si>
    <t xml:space="preserve">loon_rebel5
</t>
  </si>
  <si>
    <t xml:space="preserve">nbajpn
</t>
  </si>
  <si>
    <t xml:space="preserve">rosgo21
</t>
  </si>
  <si>
    <t xml:space="preserve">mospeights16
</t>
  </si>
  <si>
    <t xml:space="preserve">money23green
</t>
  </si>
  <si>
    <t xml:space="preserve">dallasmavs
</t>
  </si>
  <si>
    <t xml:space="preserve">nba_africa
</t>
  </si>
  <si>
    <t>misscelaneo
RT @A_Monje: Será todos los jueves.
Y para empezar: 'Especial GS Warriors:
Cifras de un año legendario' https://t.co/Q6quL8pH43
https://t…</t>
  </si>
  <si>
    <t>jordijuste3
RT @A_Monje: Será todos los jueves.
Y para empezar: 'Especial GS Warriors:
Cifras de un año legendario' https://t.co/Q6quL8pH43
https://t…</t>
  </si>
  <si>
    <t>sc_aira
RT @warriors: Tonight the Dubs
go for their 40th-straight reg
season home win. Protect #WarriorsGround
» https://t.co/lM1fDtFlZo https://t.…</t>
  </si>
  <si>
    <t>rhx001
RT @NBAcom: After last night's
win, how do @warriors stack up
against '95-96 Bulls? LOOK: https://t.co/eI0bhCTD0v
https://t.co/wUAIGWg4EJ</t>
  </si>
  <si>
    <t>duqixalemyhe
Klay Thompson scored a season-high
45 points, Stephen Curry got going
after halftime and so did the Golden
State Warriors, who avenged one</t>
  </si>
  <si>
    <t>tabata666
RT @A_Monje: Será todos los jueves.
Y para empezar: 'Especial GS Warriors:
Cifras de un año legendario' https://t.co/Q6quL8pH43
https://t…</t>
  </si>
  <si>
    <t>perillien
@Benz_XII ohh yeah I was on the
golden state warriors, that channel</t>
  </si>
  <si>
    <t xml:space="preserve">benz_xii
</t>
  </si>
  <si>
    <t>dallasblogger2
Dallas worn down by Klay Thompson
and the Warriors, lose 127-107
#dallas #bhive https://t.co/9u8UYZ1UvZ</t>
  </si>
  <si>
    <t>bettegasewin
@Confronta_quote secondo voi i
Golden State Warriors vinceranno
il campionato NBA 2016?</t>
  </si>
  <si>
    <t xml:space="preserve">confronta_quote
</t>
  </si>
  <si>
    <t>abeli11
RT @A_Monje: Será todos los jueves.
Y para empezar: 'Especial GS Warriors:
Cifras de un año legendario' https://t.co/Q6quL8pH43
https://t…</t>
  </si>
  <si>
    <t>serigaladua
Pembalasan Dendam Warriors Terhadap
Mavericks: Klub bola basket NBA,
Golden State Warriors membalas
kekalahan ... https://t.co/7sllwcM3zW</t>
  </si>
  <si>
    <t>guynesher123
RT @AthleteMob: Who do you think
will win tonight? Retweet Golden
State Warriors Like Chicago Bulls
https://t.co/9hjr1mGVCa</t>
  </si>
  <si>
    <t xml:space="preserve">athletemob
</t>
  </si>
  <si>
    <t>drmjoyner
The Spurs Are Great, but the Warriors
Are Much, Much Better https://t.co/r9cYt9x2S0</t>
  </si>
  <si>
    <t>jabeefrancia
@anotherpair_ golden state warriors
all day! Splash brothers! #apistheshizniz</t>
  </si>
  <si>
    <t xml:space="preserve">anotherpair_
</t>
  </si>
  <si>
    <t>ruidias07
Gostei de um vídeo @YouTube https://t.co/IfGiQpRJed
Recap Dallas Mavericks vs Golden
State Warriors | January 27, 2016
|</t>
  </si>
  <si>
    <t>darthyogert
RT @SherwoodStrauss: The quiet
All-Star explodes for 45 https://t.co/jptA7RRL1g</t>
  </si>
  <si>
    <t>georgedetonados
Gostei de um vídeo @YouTube https://t.co/pqeLMQQED4
Antonio Spurs vs Golden State Warriors
-l FullGame | January 25, 2016
| NBA</t>
  </si>
  <si>
    <t>rapsodia1981
RT @A_Monje: Será todos los jueves.
Y para empezar: 'Especial GS Warriors:
Cifras de un año legendario' https://t.co/Q6quL8pH43
https://t…</t>
  </si>
  <si>
    <t>okyere_tawiah
Charlotte Hornets 73-102 Utah Jazz
Dallas Mavericks 107-127 Golden
State Warriors</t>
  </si>
  <si>
    <t>centriotimes
Golden State Warriors Tie NBA Record
for Best Start Through 46 Games,
Thanks To Stephen… https://t.co/7vnuRTEDdD
https://t.co/lM1RbcDdJA</t>
  </si>
  <si>
    <t>fran21_garcia
RT @A_Monje: Será todos los jueves.
Y para empezar: 'Especial GS Warriors:
Cifras de un año legendario' https://t.co/Q6quL8pH43
https://t…</t>
  </si>
  <si>
    <t>edoolablog
Dallas Mavericks vs Golden State
Warriors, Highlights ,January 27,2016
από @GrShowBizNews - https://t.co/Ez09Qo0nHp
via @Dailymotion_gr</t>
  </si>
  <si>
    <t xml:space="preserve">dailymotion_gr
</t>
  </si>
  <si>
    <t>Directed</t>
  </si>
  <si>
    <t>jackmooney_</t>
  </si>
  <si>
    <t>avneeshnigam</t>
  </si>
  <si>
    <t>remy_g_lebeau</t>
  </si>
  <si>
    <t>fumblenanet</t>
  </si>
  <si>
    <t>nbadailyinsider</t>
  </si>
  <si>
    <t>ticketchatterdc</t>
  </si>
  <si>
    <t>zgrantbess</t>
  </si>
  <si>
    <t>jerseyworldcity</t>
  </si>
  <si>
    <t>baileyoconnell6</t>
  </si>
  <si>
    <t>clcsharecloud</t>
  </si>
  <si>
    <t>irrationalfan7</t>
  </si>
  <si>
    <t>innotolentino</t>
  </si>
  <si>
    <t>thompsonxbianca</t>
  </si>
  <si>
    <t>beccaaftersix</t>
  </si>
  <si>
    <t>franksawyer_hs</t>
  </si>
  <si>
    <t>sportsstreams1</t>
  </si>
  <si>
    <t>thirdrp</t>
  </si>
  <si>
    <t>frankthetank827</t>
  </si>
  <si>
    <t>terril_whitlock</t>
  </si>
  <si>
    <t>megasportsworld</t>
  </si>
  <si>
    <t>theroarsports</t>
  </si>
  <si>
    <t>lukeconners</t>
  </si>
  <si>
    <t>carolanncan</t>
  </si>
  <si>
    <t>dallasnelson35</t>
  </si>
  <si>
    <t>drummerfabien</t>
  </si>
  <si>
    <t>rulas_5</t>
  </si>
  <si>
    <t>jstew262</t>
  </si>
  <si>
    <t>mainejr89</t>
  </si>
  <si>
    <t>nfl_live_tv1</t>
  </si>
  <si>
    <t>astream_eu</t>
  </si>
  <si>
    <t>officialalec</t>
  </si>
  <si>
    <t>visaonair</t>
  </si>
  <si>
    <t>richxotwod</t>
  </si>
  <si>
    <t>bonnermvp</t>
  </si>
  <si>
    <t>knicksviews</t>
  </si>
  <si>
    <t>jchmielewski44</t>
  </si>
  <si>
    <t>scotbaker447</t>
  </si>
  <si>
    <t>horton2415</t>
  </si>
  <si>
    <t>roniemercado</t>
  </si>
  <si>
    <t>kayser_sccp</t>
  </si>
  <si>
    <t>barsonbeatzz</t>
  </si>
  <si>
    <t>joannvitali</t>
  </si>
  <si>
    <t>caitlinintexas</t>
  </si>
  <si>
    <t>zgianos</t>
  </si>
  <si>
    <t>pippi_dust</t>
  </si>
  <si>
    <t>brasilwarriors</t>
  </si>
  <si>
    <t>varonda</t>
  </si>
  <si>
    <t>luckyyxiii</t>
  </si>
  <si>
    <t>burtlikko</t>
  </si>
  <si>
    <t>mattk1616</t>
  </si>
  <si>
    <t>loissnapback</t>
  </si>
  <si>
    <t>nick_tele</t>
  </si>
  <si>
    <t>nbabywordlink</t>
  </si>
  <si>
    <t>suze612</t>
  </si>
  <si>
    <t>charlesmonroe33</t>
  </si>
  <si>
    <t>russel510</t>
  </si>
  <si>
    <t>brrendar</t>
  </si>
  <si>
    <t>gtowns_finest</t>
  </si>
  <si>
    <t>mirandahelmer</t>
  </si>
  <si>
    <t>fahmi1919</t>
  </si>
  <si>
    <t>crf_br7</t>
  </si>
  <si>
    <t>priceless0198</t>
  </si>
  <si>
    <t>carljuni0r</t>
  </si>
  <si>
    <t>andreas_ditto</t>
  </si>
  <si>
    <t>tyronela_marrs</t>
  </si>
  <si>
    <t>trilliamjackson</t>
  </si>
  <si>
    <t>ny_talent</t>
  </si>
  <si>
    <t>b_money92</t>
  </si>
  <si>
    <t>jon_rodriguez20</t>
  </si>
  <si>
    <t>strudle14</t>
  </si>
  <si>
    <t>ilaavynn</t>
  </si>
  <si>
    <t>oneonlyarts</t>
  </si>
  <si>
    <t>louisvaldez1</t>
  </si>
  <si>
    <t>elwray1989</t>
  </si>
  <si>
    <t>sarko_junior</t>
  </si>
  <si>
    <t>monkeyboy70721</t>
  </si>
  <si>
    <t>efrenjrnolasco</t>
  </si>
  <si>
    <t>qman3x</t>
  </si>
  <si>
    <t>_foodandmusic_</t>
  </si>
  <si>
    <t>sung_ham3</t>
  </si>
  <si>
    <t>jsmilez_1</t>
  </si>
  <si>
    <t>trey817</t>
  </si>
  <si>
    <t>tahoboi</t>
  </si>
  <si>
    <t>closetglamstore</t>
  </si>
  <si>
    <t>uraqttt</t>
  </si>
  <si>
    <t>ballout_gray1</t>
  </si>
  <si>
    <t>watchthespace12</t>
  </si>
  <si>
    <t>kjp_23</t>
  </si>
  <si>
    <t>thakursush</t>
  </si>
  <si>
    <t>thegeorge407</t>
  </si>
  <si>
    <t>ohsuzyq</t>
  </si>
  <si>
    <t>nbafeed365</t>
  </si>
  <si>
    <t>elpalco_sv</t>
  </si>
  <si>
    <t>elrobinso</t>
  </si>
  <si>
    <t>fwapboyt</t>
  </si>
  <si>
    <t>goldminr212</t>
  </si>
  <si>
    <t>finalreg</t>
  </si>
  <si>
    <t>questionmarcs</t>
  </si>
  <si>
    <t>wizcalina</t>
  </si>
  <si>
    <t>southernkeeks</t>
  </si>
  <si>
    <t>richchua</t>
  </si>
  <si>
    <t>resilient_ent</t>
  </si>
  <si>
    <t>themanilalink</t>
  </si>
  <si>
    <t>bgs_jones</t>
  </si>
  <si>
    <t>bang4urbuk</t>
  </si>
  <si>
    <t>zackrko</t>
  </si>
  <si>
    <t>mariadarino</t>
  </si>
  <si>
    <t>hailee_miguel</t>
  </si>
  <si>
    <t>free_throw_line</t>
  </si>
  <si>
    <t>jessicadorr</t>
  </si>
  <si>
    <t>teamriconda</t>
  </si>
  <si>
    <t>saucyrenz</t>
  </si>
  <si>
    <t>daheclor</t>
  </si>
  <si>
    <t>josh_t_rosen</t>
  </si>
  <si>
    <t>qmauewwvx</t>
  </si>
  <si>
    <t>marwanco</t>
  </si>
  <si>
    <t>djjuice404</t>
  </si>
  <si>
    <t>baysports101</t>
  </si>
  <si>
    <t>proballmetrics</t>
  </si>
  <si>
    <t>markedwhit</t>
  </si>
  <si>
    <t>davem234</t>
  </si>
  <si>
    <t>doctor_krieger</t>
  </si>
  <si>
    <t>macrophenomenal</t>
  </si>
  <si>
    <t>sirgottie</t>
  </si>
  <si>
    <t>mannofarcadia</t>
  </si>
  <si>
    <t>always__number1</t>
  </si>
  <si>
    <t>hippiesmiles_am</t>
  </si>
  <si>
    <t>bobwhitebrand</t>
  </si>
  <si>
    <t>itsjayy_baee</t>
  </si>
  <si>
    <t>krookedradio</t>
  </si>
  <si>
    <t>flyboybuggzy</t>
  </si>
  <si>
    <t>abigailohland</t>
  </si>
  <si>
    <t>papichullo105</t>
  </si>
  <si>
    <t>acbjv</t>
  </si>
  <si>
    <t>p_cheesesteak</t>
  </si>
  <si>
    <t>sexandsushi</t>
  </si>
  <si>
    <t>themaineventcle</t>
  </si>
  <si>
    <t>gametimedal</t>
  </si>
  <si>
    <t>benbritton81</t>
  </si>
  <si>
    <t>ayyooostephh</t>
  </si>
  <si>
    <t>carivibes</t>
  </si>
  <si>
    <t>bezzyyt</t>
  </si>
  <si>
    <t>itskhaledboii</t>
  </si>
  <si>
    <t>tanner_maurice</t>
  </si>
  <si>
    <t>sc_michigan</t>
  </si>
  <si>
    <t>_chintanshah</t>
  </si>
  <si>
    <t>thriftesquirrel</t>
  </si>
  <si>
    <t>johnnywestboy</t>
  </si>
  <si>
    <t>everydayyyyy</t>
  </si>
  <si>
    <t>higgins_lela</t>
  </si>
  <si>
    <t>williamdale_md</t>
  </si>
  <si>
    <t>thejakjohn</t>
  </si>
  <si>
    <t>nbalivetv1</t>
  </si>
  <si>
    <t>laziafresh15</t>
  </si>
  <si>
    <t>tonycaraballo85</t>
  </si>
  <si>
    <t>yungdustpan</t>
  </si>
  <si>
    <t>wrigleyhodges</t>
  </si>
  <si>
    <t>fd30pr</t>
  </si>
  <si>
    <t>iseattlenews</t>
  </si>
  <si>
    <t>iphillynews</t>
  </si>
  <si>
    <t>iamsterdamnews</t>
  </si>
  <si>
    <t>followparisnews</t>
  </si>
  <si>
    <t>ichristnews</t>
  </si>
  <si>
    <t>isydneynews</t>
  </si>
  <si>
    <t>mpl3133</t>
  </si>
  <si>
    <t>republiclowns</t>
  </si>
  <si>
    <t>carey88k</t>
  </si>
  <si>
    <t>tomwilson0</t>
  </si>
  <si>
    <t>jaz_rangersfan5</t>
  </si>
  <si>
    <t>tinseltownnews</t>
  </si>
  <si>
    <t>woundtight</t>
  </si>
  <si>
    <t>necahuitlali</t>
  </si>
  <si>
    <t>drerenee77</t>
  </si>
  <si>
    <t>furqanaisha</t>
  </si>
  <si>
    <t>scottv226</t>
  </si>
  <si>
    <t>angelterrero</t>
  </si>
  <si>
    <t>swish23eg</t>
  </si>
  <si>
    <t>lanesmith11</t>
  </si>
  <si>
    <t>mlbscoresfinals</t>
  </si>
  <si>
    <t>livebasket24</t>
  </si>
  <si>
    <t>yooojamess</t>
  </si>
  <si>
    <t>mo314sbnobs</t>
  </si>
  <si>
    <t>niyahxx</t>
  </si>
  <si>
    <t>ovozakaria</t>
  </si>
  <si>
    <t>therealestnegg</t>
  </si>
  <si>
    <t>wase_n</t>
  </si>
  <si>
    <t>luii_hd</t>
  </si>
  <si>
    <t>jamesharden1v</t>
  </si>
  <si>
    <t>ratherbrunnin</t>
  </si>
  <si>
    <t>griffinboi15</t>
  </si>
  <si>
    <t>liankate</t>
  </si>
  <si>
    <t>edgarntege</t>
  </si>
  <si>
    <t>therealestbw0</t>
  </si>
  <si>
    <t>beck_eleonora</t>
  </si>
  <si>
    <t>deeliteeee</t>
  </si>
  <si>
    <t>overtimecol</t>
  </si>
  <si>
    <t>villauldarico4</t>
  </si>
  <si>
    <t>heyitszumbo</t>
  </si>
  <si>
    <t>syracuse_dreams</t>
  </si>
  <si>
    <t>marcelomorato</t>
  </si>
  <si>
    <t>bapalmeida</t>
  </si>
  <si>
    <t>mr_febreze</t>
  </si>
  <si>
    <t>rloftis4</t>
  </si>
  <si>
    <t>sebastiancaar</t>
  </si>
  <si>
    <t>uefachampz2015</t>
  </si>
  <si>
    <t>ennewssport</t>
  </si>
  <si>
    <t>yuhang4</t>
  </si>
  <si>
    <t>m_lamine_b</t>
  </si>
  <si>
    <t>trae336</t>
  </si>
  <si>
    <t>thefletchers16</t>
  </si>
  <si>
    <t>jaki3535</t>
  </si>
  <si>
    <t>_arielriv</t>
  </si>
  <si>
    <t>politicaltwain1</t>
  </si>
  <si>
    <t>ryansilapan</t>
  </si>
  <si>
    <t>jamesconnrules</t>
  </si>
  <si>
    <t>kidkypree</t>
  </si>
  <si>
    <t>_desssssx3</t>
  </si>
  <si>
    <t>ny_knicks_fans1</t>
  </si>
  <si>
    <t>hashbasketball</t>
  </si>
  <si>
    <t>derrickrson</t>
  </si>
  <si>
    <t>devinlauria</t>
  </si>
  <si>
    <t>cocothorette</t>
  </si>
  <si>
    <t>imcarin</t>
  </si>
  <si>
    <t>rickmcclain3</t>
  </si>
  <si>
    <t>francoishot</t>
  </si>
  <si>
    <t>d_yap20</t>
  </si>
  <si>
    <t>maddysonn_</t>
  </si>
  <si>
    <t>riccardoterzi</t>
  </si>
  <si>
    <t>elliotmann</t>
  </si>
  <si>
    <t>toyotafanzone</t>
  </si>
  <si>
    <t>salimjabril</t>
  </si>
  <si>
    <t>kaptainkwok</t>
  </si>
  <si>
    <t>vdutat</t>
  </si>
  <si>
    <t>se7ensees</t>
  </si>
  <si>
    <t>ianclarkupdate</t>
  </si>
  <si>
    <t>schoolerla</t>
  </si>
  <si>
    <t>moondrums</t>
  </si>
  <si>
    <t>iamnevardjones</t>
  </si>
  <si>
    <t>itsimjm</t>
  </si>
  <si>
    <t>errin20</t>
  </si>
  <si>
    <t>qweboonews</t>
  </si>
  <si>
    <t>eszewiked</t>
  </si>
  <si>
    <t>imsowest</t>
  </si>
  <si>
    <t>dneville3</t>
  </si>
  <si>
    <t>_tblanco23</t>
  </si>
  <si>
    <t>herbyandorganix</t>
  </si>
  <si>
    <t>jaelynrobinson5</t>
  </si>
  <si>
    <t>kikiboosexy</t>
  </si>
  <si>
    <t>willisswagout</t>
  </si>
  <si>
    <t>dlc_cunningham_</t>
  </si>
  <si>
    <t>omariracks22</t>
  </si>
  <si>
    <t>_takecareeee</t>
  </si>
  <si>
    <t>low_key30</t>
  </si>
  <si>
    <t>dyonperque</t>
  </si>
  <si>
    <t>slimmcain</t>
  </si>
  <si>
    <t>morgghhann</t>
  </si>
  <si>
    <t>degreetaylor</t>
  </si>
  <si>
    <t>rivalsjeremy</t>
  </si>
  <si>
    <t>the_noceur</t>
  </si>
  <si>
    <t>wade_w97</t>
  </si>
  <si>
    <t>t_eels</t>
  </si>
  <si>
    <t>da_davies</t>
  </si>
  <si>
    <t>prettyboiskate</t>
  </si>
  <si>
    <t>jam_believer</t>
  </si>
  <si>
    <t>iamjuuprince</t>
  </si>
  <si>
    <t>wildlife_jon</t>
  </si>
  <si>
    <t>swishdraper</t>
  </si>
  <si>
    <t>jo_lyy</t>
  </si>
  <si>
    <t>nirujanp</t>
  </si>
  <si>
    <t>_0v0xo</t>
  </si>
  <si>
    <t>erkkaaaa</t>
  </si>
  <si>
    <t>tymesharzze</t>
  </si>
  <si>
    <t>_lillogan_</t>
  </si>
  <si>
    <t>__itsmaribaby</t>
  </si>
  <si>
    <t>chapo_jj</t>
  </si>
  <si>
    <t>quickc56</t>
  </si>
  <si>
    <t>invisible_2_u21</t>
  </si>
  <si>
    <t>_shannon32</t>
  </si>
  <si>
    <t>ceg_king061</t>
  </si>
  <si>
    <t>bhtruth</t>
  </si>
  <si>
    <t>lovetonka</t>
  </si>
  <si>
    <t>kyralelee</t>
  </si>
  <si>
    <t>zorriej</t>
  </si>
  <si>
    <t>84bonbon</t>
  </si>
  <si>
    <t>dollar_davis</t>
  </si>
  <si>
    <t>jvdagreat_</t>
  </si>
  <si>
    <t>well_damndada</t>
  </si>
  <si>
    <t>_justinlastra</t>
  </si>
  <si>
    <t>mixthicchic</t>
  </si>
  <si>
    <t>yoameeracle</t>
  </si>
  <si>
    <t>luvhard3</t>
  </si>
  <si>
    <t>gabrielcosta077</t>
  </si>
  <si>
    <t>darealstrilla</t>
  </si>
  <si>
    <t>therealtatianna</t>
  </si>
  <si>
    <t>amg_hollywood__</t>
  </si>
  <si>
    <t>lifewithkee</t>
  </si>
  <si>
    <t>radborghini</t>
  </si>
  <si>
    <t>tarrynskye_</t>
  </si>
  <si>
    <t>sappley</t>
  </si>
  <si>
    <t>qbroward001</t>
  </si>
  <si>
    <t>upttrina99</t>
  </si>
  <si>
    <t>cal_state757</t>
  </si>
  <si>
    <t>cowboynewsbot</t>
  </si>
  <si>
    <t>curtistrill16</t>
  </si>
  <si>
    <t>itssmac</t>
  </si>
  <si>
    <t>gotrbayarea</t>
  </si>
  <si>
    <t>basketballbuzz</t>
  </si>
  <si>
    <t>todd_dybas</t>
  </si>
  <si>
    <t>notthethao</t>
  </si>
  <si>
    <t>josepholender</t>
  </si>
  <si>
    <t>jbottala23</t>
  </si>
  <si>
    <t>fnunnes</t>
  </si>
  <si>
    <t>ryancav7</t>
  </si>
  <si>
    <t>krispysavage</t>
  </si>
  <si>
    <t>jbpsports</t>
  </si>
  <si>
    <t>uwishvacations</t>
  </si>
  <si>
    <t>sunspots1</t>
  </si>
  <si>
    <t>riptanner</t>
  </si>
  <si>
    <t>dark_dragon34</t>
  </si>
  <si>
    <t>stonedphillyfan</t>
  </si>
  <si>
    <t>buybestoffers</t>
  </si>
  <si>
    <t>09_23_1997</t>
  </si>
  <si>
    <t>davin_perry</t>
  </si>
  <si>
    <t>authlife619</t>
  </si>
  <si>
    <t>sportswaul</t>
  </si>
  <si>
    <t>allen_sch</t>
  </si>
  <si>
    <t>itemdazzle</t>
  </si>
  <si>
    <t>canolz</t>
  </si>
  <si>
    <t>kevisawesome123</t>
  </si>
  <si>
    <t>nick_dauphin</t>
  </si>
  <si>
    <t>jimmybon3zz</t>
  </si>
  <si>
    <t>ronomic</t>
  </si>
  <si>
    <t>uber_trooper</t>
  </si>
  <si>
    <t>colema88oliver</t>
  </si>
  <si>
    <t>thisisbenphelps</t>
  </si>
  <si>
    <t>mr_nweke</t>
  </si>
  <si>
    <t>rafa_c_g_e</t>
  </si>
  <si>
    <t>speakerman2000</t>
  </si>
  <si>
    <t>nycgal8</t>
  </si>
  <si>
    <t>tkeys10</t>
  </si>
  <si>
    <t>eccacentric</t>
  </si>
  <si>
    <t>amirbagradi</t>
  </si>
  <si>
    <t>gino_fuentes</t>
  </si>
  <si>
    <t>ejeolomoskeendy</t>
  </si>
  <si>
    <t>warriorstown</t>
  </si>
  <si>
    <t>kayjay812</t>
  </si>
  <si>
    <t>sportsnut2013</t>
  </si>
  <si>
    <t>bodogasia</t>
  </si>
  <si>
    <t>bodog</t>
  </si>
  <si>
    <t>retweeterstein</t>
  </si>
  <si>
    <t>disgustednyer</t>
  </si>
  <si>
    <t>abcdefghijkyle</t>
  </si>
  <si>
    <t>stormchaser111</t>
  </si>
  <si>
    <t>sethgoldberg17</t>
  </si>
  <si>
    <t>arekaolson</t>
  </si>
  <si>
    <t>reyesalice76</t>
  </si>
  <si>
    <t>kylegay1622</t>
  </si>
  <si>
    <t>adityabringsit</t>
  </si>
  <si>
    <t>avaldez01</t>
  </si>
  <si>
    <t>geezer1981</t>
  </si>
  <si>
    <t>ya_gurl_leecy</t>
  </si>
  <si>
    <t>joeecrowley</t>
  </si>
  <si>
    <t>farsi_top_tweet</t>
  </si>
  <si>
    <t>slimbugz</t>
  </si>
  <si>
    <t>luke_jones33</t>
  </si>
  <si>
    <t>mananui</t>
  </si>
  <si>
    <t>tecmobot</t>
  </si>
  <si>
    <t>houstonfan00</t>
  </si>
  <si>
    <t>broncositaly</t>
  </si>
  <si>
    <t>prestigedr</t>
  </si>
  <si>
    <t>vondillinger</t>
  </si>
  <si>
    <t>mikeb2211</t>
  </si>
  <si>
    <t>msladyd111</t>
  </si>
  <si>
    <t>espn_macmahon</t>
  </si>
  <si>
    <t>itstank32</t>
  </si>
  <si>
    <t>cjluckeydope</t>
  </si>
  <si>
    <t>thedudesuave116</t>
  </si>
  <si>
    <t>zhakki13ghie</t>
  </si>
  <si>
    <t>dzeyvivi</t>
  </si>
  <si>
    <t>jacktrefry</t>
  </si>
  <si>
    <t>sonarl1992</t>
  </si>
  <si>
    <t>jnrthesportsfan</t>
  </si>
  <si>
    <t>aaronwardrum</t>
  </si>
  <si>
    <t>mikejizzle23</t>
  </si>
  <si>
    <t>nicholstaye</t>
  </si>
  <si>
    <t>sincerely_l</t>
  </si>
  <si>
    <t>itsmeniqueee</t>
  </si>
  <si>
    <t>mspersia</t>
  </si>
  <si>
    <t>gbemiga_ayeni</t>
  </si>
  <si>
    <t>proosakos</t>
  </si>
  <si>
    <t>sirgooniej</t>
  </si>
  <si>
    <t>chibangerz</t>
  </si>
  <si>
    <t>sayslimmm</t>
  </si>
  <si>
    <t>livestreamingus</t>
  </si>
  <si>
    <t>merttemizel9</t>
  </si>
  <si>
    <t>mattbrownm2</t>
  </si>
  <si>
    <t>lagrancebolla</t>
  </si>
  <si>
    <t>realgregfisher</t>
  </si>
  <si>
    <t>nashtastic_41</t>
  </si>
  <si>
    <t>mistralwinds</t>
  </si>
  <si>
    <t>amaurythegreat_</t>
  </si>
  <si>
    <t>diploo70</t>
  </si>
  <si>
    <t>skullkid_64</t>
  </si>
  <si>
    <t>buygreatdeals6</t>
  </si>
  <si>
    <t>rhefner11</t>
  </si>
  <si>
    <t>rodney_berry</t>
  </si>
  <si>
    <t>deluxe_deals</t>
  </si>
  <si>
    <t>omarvelous89</t>
  </si>
  <si>
    <t>items_great</t>
  </si>
  <si>
    <t>miss_alma_marie</t>
  </si>
  <si>
    <t>itswanda</t>
  </si>
  <si>
    <t>dpimentel32</t>
  </si>
  <si>
    <t>smoove1906</t>
  </si>
  <si>
    <t>rubio_dorothy</t>
  </si>
  <si>
    <t>adep</t>
  </si>
  <si>
    <t>juuwah</t>
  </si>
  <si>
    <t>92chill</t>
  </si>
  <si>
    <t>sanjoserealtime</t>
  </si>
  <si>
    <t>breakingsjnews</t>
  </si>
  <si>
    <t>sheloveantonio</t>
  </si>
  <si>
    <t>diegohustla</t>
  </si>
  <si>
    <t>immawhitekid</t>
  </si>
  <si>
    <t>chamcybil</t>
  </si>
  <si>
    <t>nrmoyle</t>
  </si>
  <si>
    <t>tom_orsborn</t>
  </si>
  <si>
    <t>koboimc12</t>
  </si>
  <si>
    <t>ruthlessroot</t>
  </si>
  <si>
    <t>pleasanthillnow</t>
  </si>
  <si>
    <t>ozzyguy05</t>
  </si>
  <si>
    <t>rw_msty</t>
  </si>
  <si>
    <t>jaredsiminoff</t>
  </si>
  <si>
    <t>kedodaproducer</t>
  </si>
  <si>
    <t>hdstreamsports</t>
  </si>
  <si>
    <t>thesportshubb</t>
  </si>
  <si>
    <t>mufff_</t>
  </si>
  <si>
    <t>blujan_14</t>
  </si>
  <si>
    <t>seegreen13</t>
  </si>
  <si>
    <t>icontrol_uhoes_</t>
  </si>
  <si>
    <t>josh23reed</t>
  </si>
  <si>
    <t>bhotwheelz</t>
  </si>
  <si>
    <t>idkgiaaa</t>
  </si>
  <si>
    <t>its_coachbakari</t>
  </si>
  <si>
    <t>smithboyrd</t>
  </si>
  <si>
    <t>rhonradaaa8</t>
  </si>
  <si>
    <t>bshepjr</t>
  </si>
  <si>
    <t>luluaestevane</t>
  </si>
  <si>
    <t>rokabody</t>
  </si>
  <si>
    <t>cherrera1106</t>
  </si>
  <si>
    <t>chlo_chlo16</t>
  </si>
  <si>
    <t>theofficiald4ve</t>
  </si>
  <si>
    <t>calvinpayne18</t>
  </si>
  <si>
    <t>emma_rafeal</t>
  </si>
  <si>
    <t>trippykicka</t>
  </si>
  <si>
    <t>raul_barraza</t>
  </si>
  <si>
    <t>ic316</t>
  </si>
  <si>
    <t>rockman2play</t>
  </si>
  <si>
    <t>coltenebeling</t>
  </si>
  <si>
    <t>andrewsheehy228</t>
  </si>
  <si>
    <t>timothyfjr</t>
  </si>
  <si>
    <t>davidharley46</t>
  </si>
  <si>
    <t>hughes_richard1</t>
  </si>
  <si>
    <t>_javi35</t>
  </si>
  <si>
    <t>kdpomp</t>
  </si>
  <si>
    <t>jerseyhaas</t>
  </si>
  <si>
    <t>justiceputnam</t>
  </si>
  <si>
    <t>common_genius</t>
  </si>
  <si>
    <t>almightylaker</t>
  </si>
  <si>
    <t>abdullahjj4</t>
  </si>
  <si>
    <t>curtos07</t>
  </si>
  <si>
    <t>lcleonardo2</t>
  </si>
  <si>
    <t>scoresprolive</t>
  </si>
  <si>
    <t>gnanodayam</t>
  </si>
  <si>
    <t>saintbrendan</t>
  </si>
  <si>
    <t>mapka_r</t>
  </si>
  <si>
    <t>kennogreen</t>
  </si>
  <si>
    <t>zelohorrorshow</t>
  </si>
  <si>
    <t>serioussalema</t>
  </si>
  <si>
    <t>star_chae</t>
  </si>
  <si>
    <t>tamantha_5</t>
  </si>
  <si>
    <t>statman_max</t>
  </si>
  <si>
    <t>asdem</t>
  </si>
  <si>
    <t>mattortega</t>
  </si>
  <si>
    <t>mattjgorman</t>
  </si>
  <si>
    <t>mrmarshall254</t>
  </si>
  <si>
    <t>themax_pronos</t>
  </si>
  <si>
    <t>thechosen1jr</t>
  </si>
  <si>
    <t>mallred45</t>
  </si>
  <si>
    <t>24_7nba_ball</t>
  </si>
  <si>
    <t>itskdh</t>
  </si>
  <si>
    <t>arachiu</t>
  </si>
  <si>
    <t>tbackers</t>
  </si>
  <si>
    <t>fatty_pat</t>
  </si>
  <si>
    <t>2014giovanni</t>
  </si>
  <si>
    <t>stevenwilk</t>
  </si>
  <si>
    <t>barcafcleomessi</t>
  </si>
  <si>
    <t>lovesoccer9876</t>
  </si>
  <si>
    <t>futebasquete</t>
  </si>
  <si>
    <t>erickmattos12</t>
  </si>
  <si>
    <t>lallakers2</t>
  </si>
  <si>
    <t>eqsportsnews</t>
  </si>
  <si>
    <t>bvbamorverdader</t>
  </si>
  <si>
    <t>mountainj1991</t>
  </si>
  <si>
    <t>ambitiousabe</t>
  </si>
  <si>
    <t>pacino718</t>
  </si>
  <si>
    <t>magallanes186</t>
  </si>
  <si>
    <t>mr_bamwesiga</t>
  </si>
  <si>
    <t>tchooper_21</t>
  </si>
  <si>
    <t>sporx</t>
  </si>
  <si>
    <t>dbrkandz20</t>
  </si>
  <si>
    <t>hoopstube</t>
  </si>
  <si>
    <t>sportsrandr</t>
  </si>
  <si>
    <t>ebrindley</t>
  </si>
  <si>
    <t>elaineg16</t>
  </si>
  <si>
    <t>banderasports</t>
  </si>
  <si>
    <t>ytcotton</t>
  </si>
  <si>
    <t>prosportsmedia</t>
  </si>
  <si>
    <t>benaclekwakye</t>
  </si>
  <si>
    <t>scubaisback15</t>
  </si>
  <si>
    <t>everylilthing</t>
  </si>
  <si>
    <t>iluvbeingmitch</t>
  </si>
  <si>
    <t>tikotderoa</t>
  </si>
  <si>
    <t>thedsportsrant</t>
  </si>
  <si>
    <t>lucasmalaker</t>
  </si>
  <si>
    <t>jairodavidruiz</t>
  </si>
  <si>
    <t>hacksaw1090</t>
  </si>
  <si>
    <t>scarletrobeson</t>
  </si>
  <si>
    <t>marcelledoux</t>
  </si>
  <si>
    <t>lukarnieto</t>
  </si>
  <si>
    <t>gloflee</t>
  </si>
  <si>
    <t>ovoshady77</t>
  </si>
  <si>
    <t>alex_fernandez4</t>
  </si>
  <si>
    <t>am7e33</t>
  </si>
  <si>
    <t>pedrominguez_</t>
  </si>
  <si>
    <t>carlosrwc650</t>
  </si>
  <si>
    <t>indiana85</t>
  </si>
  <si>
    <t>mary_dunleavy</t>
  </si>
  <si>
    <t>westward15</t>
  </si>
  <si>
    <t>hipsterickster</t>
  </si>
  <si>
    <t>lukeskypimpin</t>
  </si>
  <si>
    <t>cuevassion_84</t>
  </si>
  <si>
    <t>maiyahall</t>
  </si>
  <si>
    <t>unsophgentleman</t>
  </si>
  <si>
    <t>mr_lcancer</t>
  </si>
  <si>
    <t>montgomery_sean</t>
  </si>
  <si>
    <t>activitydoer</t>
  </si>
  <si>
    <t>raxo_</t>
  </si>
  <si>
    <t>elusiveandpvthd</t>
  </si>
  <si>
    <t>readyy_eddiee</t>
  </si>
  <si>
    <t>breezybasedgod</t>
  </si>
  <si>
    <t>wbeach78</t>
  </si>
  <si>
    <t>carlotulaylay</t>
  </si>
  <si>
    <t>yazzy_123</t>
  </si>
  <si>
    <t>sj422_</t>
  </si>
  <si>
    <t>girlthatsrondo</t>
  </si>
  <si>
    <t>captain2425</t>
  </si>
  <si>
    <t>shootergtak25</t>
  </si>
  <si>
    <t>leslie_hobbs_</t>
  </si>
  <si>
    <t>kazimahmood15</t>
  </si>
  <si>
    <t>johnathanhewlet</t>
  </si>
  <si>
    <t>baileyh18</t>
  </si>
  <si>
    <t>diaz_smith13</t>
  </si>
  <si>
    <t>cappz</t>
  </si>
  <si>
    <t>arianapla_</t>
  </si>
  <si>
    <t>mybouhali</t>
  </si>
  <si>
    <t>tmac1961mt</t>
  </si>
  <si>
    <t>detroitmadeliz</t>
  </si>
  <si>
    <t>younguggla</t>
  </si>
  <si>
    <t>manula_herath</t>
  </si>
  <si>
    <t>kaypizzle__</t>
  </si>
  <si>
    <t>ciscobruh</t>
  </si>
  <si>
    <t>_nard3</t>
  </si>
  <si>
    <t>_caseychiefs</t>
  </si>
  <si>
    <t>dre_juarez</t>
  </si>
  <si>
    <t>athechamp</t>
  </si>
  <si>
    <t>dnikdub</t>
  </si>
  <si>
    <t>weskcrochet</t>
  </si>
  <si>
    <t>airingitout</t>
  </si>
  <si>
    <t>aaikens97</t>
  </si>
  <si>
    <t>kamicoze</t>
  </si>
  <si>
    <t>andrayce</t>
  </si>
  <si>
    <t>juanifigueroaok</t>
  </si>
  <si>
    <t>thejayburns</t>
  </si>
  <si>
    <t>valley_230</t>
  </si>
  <si>
    <t>j_rome3075</t>
  </si>
  <si>
    <t>anoyes96</t>
  </si>
  <si>
    <t>reymundo23_</t>
  </si>
  <si>
    <t>berriossssss__</t>
  </si>
  <si>
    <t>skreenlooker89</t>
  </si>
  <si>
    <t>c_scott6</t>
  </si>
  <si>
    <t>blujayy23</t>
  </si>
  <si>
    <t>katiemac95</t>
  </si>
  <si>
    <t>brooke4554</t>
  </si>
  <si>
    <t>j_punk7</t>
  </si>
  <si>
    <t>brandonmount</t>
  </si>
  <si>
    <t>captainmc21</t>
  </si>
  <si>
    <t>sportsshan9115</t>
  </si>
  <si>
    <t>young_j415</t>
  </si>
  <si>
    <t>antochemii</t>
  </si>
  <si>
    <t>fortyninegiants</t>
  </si>
  <si>
    <t>arelizgabreal</t>
  </si>
  <si>
    <t>necioliveinrome</t>
  </si>
  <si>
    <t>messiless_10</t>
  </si>
  <si>
    <t>z_a_y__</t>
  </si>
  <si>
    <t>tonybrunoshow</t>
  </si>
  <si>
    <t>hugoo_15</t>
  </si>
  <si>
    <t>natelewis___</t>
  </si>
  <si>
    <t>linbo_slice</t>
  </si>
  <si>
    <t>yvng_chriscurry</t>
  </si>
  <si>
    <t>deven_neal14</t>
  </si>
  <si>
    <t>optimus_slime</t>
  </si>
  <si>
    <t>balreetislife</t>
  </si>
  <si>
    <t>czaweenie</t>
  </si>
  <si>
    <t>miguel_6719</t>
  </si>
  <si>
    <t>tntcoachg</t>
  </si>
  <si>
    <t>mrclv_</t>
  </si>
  <si>
    <t>realhumble_</t>
  </si>
  <si>
    <t>lordmattymalik</t>
  </si>
  <si>
    <t>no_way_aroundit</t>
  </si>
  <si>
    <t>panthergirljess</t>
  </si>
  <si>
    <t>wsupullman</t>
  </si>
  <si>
    <t>dmontiforte26</t>
  </si>
  <si>
    <t>fredo600_</t>
  </si>
  <si>
    <t>yungzaygetdough</t>
  </si>
  <si>
    <t>anewsome01</t>
  </si>
  <si>
    <t>aquaafps</t>
  </si>
  <si>
    <t>unclelace</t>
  </si>
  <si>
    <t>_obiwann</t>
  </si>
  <si>
    <t>michaelgibney15</t>
  </si>
  <si>
    <t>jearbearstyle</t>
  </si>
  <si>
    <t>atcq_</t>
  </si>
  <si>
    <t>m4tthious</t>
  </si>
  <si>
    <t>annacams</t>
  </si>
  <si>
    <t>ceej_og</t>
  </si>
  <si>
    <t>saurabh63573542</t>
  </si>
  <si>
    <t>sagaryshah</t>
  </si>
  <si>
    <t>n8mchugh</t>
  </si>
  <si>
    <t>kfurlong94</t>
  </si>
  <si>
    <t>sedgleyswag</t>
  </si>
  <si>
    <t>mrbagy33</t>
  </si>
  <si>
    <t>wintonannie</t>
  </si>
  <si>
    <t>davisinho27dm</t>
  </si>
  <si>
    <t>janders_7</t>
  </si>
  <si>
    <t>andyleewtva</t>
  </si>
  <si>
    <t>_lildonnie212</t>
  </si>
  <si>
    <t>williammendez_</t>
  </si>
  <si>
    <t>josh_amacher</t>
  </si>
  <si>
    <t>waayynee_</t>
  </si>
  <si>
    <t>run_on_air</t>
  </si>
  <si>
    <t>jakesharp22</t>
  </si>
  <si>
    <t>ferragamodurag</t>
  </si>
  <si>
    <t>ickoal</t>
  </si>
  <si>
    <t>xavieroneil_</t>
  </si>
  <si>
    <t>devinism101</t>
  </si>
  <si>
    <t>sammnavarro20</t>
  </si>
  <si>
    <t>taiping2</t>
  </si>
  <si>
    <t>ruddyy23</t>
  </si>
  <si>
    <t>usgregeaston</t>
  </si>
  <si>
    <t>_parrax7</t>
  </si>
  <si>
    <t>b_lobre92</t>
  </si>
  <si>
    <t>jtrompke</t>
  </si>
  <si>
    <t>castellanosking</t>
  </si>
  <si>
    <t>cfan_fan15</t>
  </si>
  <si>
    <t>_shittingonem</t>
  </si>
  <si>
    <t>imaheatfan_</t>
  </si>
  <si>
    <t>_foodoverlove</t>
  </si>
  <si>
    <t>_mythiclive</t>
  </si>
  <si>
    <t>l_crossover</t>
  </si>
  <si>
    <t>bmanbishop</t>
  </si>
  <si>
    <t>delx_2</t>
  </si>
  <si>
    <t>laframboise23</t>
  </si>
  <si>
    <t>barrera3raul</t>
  </si>
  <si>
    <t>tianreyesss</t>
  </si>
  <si>
    <t>shortround_gkt</t>
  </si>
  <si>
    <t>jackflorek84</t>
  </si>
  <si>
    <t>cvrlton__</t>
  </si>
  <si>
    <t>jtgreen_32</t>
  </si>
  <si>
    <t>ogockam</t>
  </si>
  <si>
    <t>a10_alejo</t>
  </si>
  <si>
    <t>nunu13066762</t>
  </si>
  <si>
    <t>bsmitty_20</t>
  </si>
  <si>
    <t>niko_duke_33</t>
  </si>
  <si>
    <t>_crystalthomas</t>
  </si>
  <si>
    <t>laloo050</t>
  </si>
  <si>
    <t>jared_mortensen</t>
  </si>
  <si>
    <t>megbrenss</t>
  </si>
  <si>
    <t>dopetastic99</t>
  </si>
  <si>
    <t>kw_1x</t>
  </si>
  <si>
    <t>josealfredopd</t>
  </si>
  <si>
    <t>ndnelson_9</t>
  </si>
  <si>
    <t>yomontell</t>
  </si>
  <si>
    <t>egessepei</t>
  </si>
  <si>
    <t>tron_gato</t>
  </si>
  <si>
    <t>trawww_15</t>
  </si>
  <si>
    <t>ayooodest_</t>
  </si>
  <si>
    <t>deandrethetruth</t>
  </si>
  <si>
    <t>therealwavybaby</t>
  </si>
  <si>
    <t>thealvareezy_21</t>
  </si>
  <si>
    <t>reidurban</t>
  </si>
  <si>
    <t>ddt43</t>
  </si>
  <si>
    <t>derektahara30</t>
  </si>
  <si>
    <t>okcstormwatcher</t>
  </si>
  <si>
    <t>tedmccann</t>
  </si>
  <si>
    <t>t_russ10</t>
  </si>
  <si>
    <t>psswstyles</t>
  </si>
  <si>
    <t>kmennerfineart</t>
  </si>
  <si>
    <t>100totheyard_</t>
  </si>
  <si>
    <t>aliciabarreratv</t>
  </si>
  <si>
    <t>evans_iii</t>
  </si>
  <si>
    <t>franklingino</t>
  </si>
  <si>
    <t>t6tina1</t>
  </si>
  <si>
    <t>luistm98</t>
  </si>
  <si>
    <t>chiefmanstan</t>
  </si>
  <si>
    <t>niley__</t>
  </si>
  <si>
    <t>babydavs</t>
  </si>
  <si>
    <t>kaley09</t>
  </si>
  <si>
    <t>fvckrvcism</t>
  </si>
  <si>
    <t>estradax_18</t>
  </si>
  <si>
    <t>gonzales_ser</t>
  </si>
  <si>
    <t>_reign_supreme</t>
  </si>
  <si>
    <t>sebajun3030</t>
  </si>
  <si>
    <t>jamesuwmoberg</t>
  </si>
  <si>
    <t>_theeblacksheep</t>
  </si>
  <si>
    <t>nicolaswatson_</t>
  </si>
  <si>
    <t>xxscofieldx</t>
  </si>
  <si>
    <t>kayceexryan</t>
  </si>
  <si>
    <t>puremassacre89</t>
  </si>
  <si>
    <t>cooperreily</t>
  </si>
  <si>
    <t>mrsunwin</t>
  </si>
  <si>
    <t>gagampowie</t>
  </si>
  <si>
    <t>unlewis</t>
  </si>
  <si>
    <t>andrewmahlow1</t>
  </si>
  <si>
    <t>timconcussion</t>
  </si>
  <si>
    <t>dylanbdavis</t>
  </si>
  <si>
    <t>dirvin21</t>
  </si>
  <si>
    <t>chriscanovas</t>
  </si>
  <si>
    <t>b_kratz69</t>
  </si>
  <si>
    <t>tamaruhhhh</t>
  </si>
  <si>
    <t>tae_grace</t>
  </si>
  <si>
    <t>bdl_w_rep</t>
  </si>
  <si>
    <t>officialtsharpe</t>
  </si>
  <si>
    <t>theishyu</t>
  </si>
  <si>
    <t>stephlaurenquin</t>
  </si>
  <si>
    <t>stubby_25</t>
  </si>
  <si>
    <t>powered_by_pork</t>
  </si>
  <si>
    <t>bambiii26</t>
  </si>
  <si>
    <t>coach_omarayub</t>
  </si>
  <si>
    <t>dream_rise_on</t>
  </si>
  <si>
    <t>shameleon123</t>
  </si>
  <si>
    <t>based_k1ng</t>
  </si>
  <si>
    <t>bbc_bait</t>
  </si>
  <si>
    <t>tommytannguyen2</t>
  </si>
  <si>
    <t>realbrandondube</t>
  </si>
  <si>
    <t>jjstewart22</t>
  </si>
  <si>
    <t>caitlinchap33</t>
  </si>
  <si>
    <t>doublerm11</t>
  </si>
  <si>
    <t>adriancasstro</t>
  </si>
  <si>
    <t>jb_longway_</t>
  </si>
  <si>
    <t>alxmth03</t>
  </si>
  <si>
    <t>junior_diaz3</t>
  </si>
  <si>
    <t>_juniortyb_</t>
  </si>
  <si>
    <t>thatguycp5</t>
  </si>
  <si>
    <t>xii_gage</t>
  </si>
  <si>
    <t>squalgod_</t>
  </si>
  <si>
    <t>djshaadsmooth</t>
  </si>
  <si>
    <t>thatboy_g_6</t>
  </si>
  <si>
    <t>sachewithers12</t>
  </si>
  <si>
    <t>ohh_lilant</t>
  </si>
  <si>
    <t>jstlvbsktbll</t>
  </si>
  <si>
    <t>lilglo24</t>
  </si>
  <si>
    <t>faridaniel2</t>
  </si>
  <si>
    <t>ironnmann3</t>
  </si>
  <si>
    <t>gerry209</t>
  </si>
  <si>
    <t>mlnxlk</t>
  </si>
  <si>
    <t>malcc_4</t>
  </si>
  <si>
    <t>ryedjhonesdcl</t>
  </si>
  <si>
    <t>diazkelvin67</t>
  </si>
  <si>
    <t>prudenciosarah</t>
  </si>
  <si>
    <t>jasonaguilarut</t>
  </si>
  <si>
    <t>mufcjchall</t>
  </si>
  <si>
    <t>gorgexus</t>
  </si>
  <si>
    <t>bigjoeman224</t>
  </si>
  <si>
    <t>bjackson17</t>
  </si>
  <si>
    <t>eric_delaluz</t>
  </si>
  <si>
    <t>ferraribytaylor</t>
  </si>
  <si>
    <t>uh_hara</t>
  </si>
  <si>
    <t>all_n_yastomach</t>
  </si>
  <si>
    <t>austin_adams14</t>
  </si>
  <si>
    <t>calinurse2010</t>
  </si>
  <si>
    <t>brycoll3</t>
  </si>
  <si>
    <t>igetcalledmatty</t>
  </si>
  <si>
    <t>zak_moe</t>
  </si>
  <si>
    <t>_hvll</t>
  </si>
  <si>
    <t>dennismack17</t>
  </si>
  <si>
    <t>ryan_is_sexaaay</t>
  </si>
  <si>
    <t>monster_t20</t>
  </si>
  <si>
    <t>davebake0</t>
  </si>
  <si>
    <t>sportsboy1325</t>
  </si>
  <si>
    <t>lgilmore_11</t>
  </si>
  <si>
    <t>greatbossmoves</t>
  </si>
  <si>
    <t>__imabornsinner</t>
  </si>
  <si>
    <t>karabin_ryan</t>
  </si>
  <si>
    <t>antoniopuma1979</t>
  </si>
  <si>
    <t>d6nation</t>
  </si>
  <si>
    <t>exonick__</t>
  </si>
  <si>
    <t>rg_belbes</t>
  </si>
  <si>
    <t>frankrealii</t>
  </si>
  <si>
    <t>ceramirez4</t>
  </si>
  <si>
    <t>had20</t>
  </si>
  <si>
    <t>yoursportsnews1</t>
  </si>
  <si>
    <t>goldenstatefan</t>
  </si>
  <si>
    <t>jimholder</t>
  </si>
  <si>
    <t>jacobtylercan</t>
  </si>
  <si>
    <t>supersportstuff</t>
  </si>
  <si>
    <t>rileyrobsonsq</t>
  </si>
  <si>
    <t>deeznuts707</t>
  </si>
  <si>
    <t>_roger08</t>
  </si>
  <si>
    <t>iamsemajcoleman</t>
  </si>
  <si>
    <t>curlyheadedfucc</t>
  </si>
  <si>
    <t>gibby_2432</t>
  </si>
  <si>
    <t>mateofruzzetti</t>
  </si>
  <si>
    <t>galindoalec_6</t>
  </si>
  <si>
    <t>josebarajas_</t>
  </si>
  <si>
    <t>sa_1953</t>
  </si>
  <si>
    <t>lira_post</t>
  </si>
  <si>
    <t>deegreatest__</t>
  </si>
  <si>
    <t>itzcruzzzzz</t>
  </si>
  <si>
    <t>lilbicbichel</t>
  </si>
  <si>
    <t>_bmac1991</t>
  </si>
  <si>
    <t>dylancaulfield1</t>
  </si>
  <si>
    <t>captainsnapp34</t>
  </si>
  <si>
    <t>fookdaddy55</t>
  </si>
  <si>
    <t>bcolecampbell26</t>
  </si>
  <si>
    <t>44xm4gic</t>
  </si>
  <si>
    <t>bestdailysports</t>
  </si>
  <si>
    <t>chrisgimenez5</t>
  </si>
  <si>
    <t>sportsfeed411</t>
  </si>
  <si>
    <t>jsimpson_32</t>
  </si>
  <si>
    <t>_alexlala</t>
  </si>
  <si>
    <t>getbucketss_</t>
  </si>
  <si>
    <t>notsocomedy</t>
  </si>
  <si>
    <t>madietrent</t>
  </si>
  <si>
    <t>gsw_italia</t>
  </si>
  <si>
    <t>dmedley15</t>
  </si>
  <si>
    <t>petrovic87</t>
  </si>
  <si>
    <t>albertzavala12</t>
  </si>
  <si>
    <t>_paulc09</t>
  </si>
  <si>
    <t>maaandax3</t>
  </si>
  <si>
    <t>emelendez30</t>
  </si>
  <si>
    <t>j_blevins7</t>
  </si>
  <si>
    <t>dalvinsmith270</t>
  </si>
  <si>
    <t>foxsportsnews</t>
  </si>
  <si>
    <t>luke_pies</t>
  </si>
  <si>
    <t>fun_crush</t>
  </si>
  <si>
    <t>caroline_3_21_</t>
  </si>
  <si>
    <t>ryantoland_</t>
  </si>
  <si>
    <t>eldiablofrankie</t>
  </si>
  <si>
    <t>mfiii_</t>
  </si>
  <si>
    <t>starchild098</t>
  </si>
  <si>
    <t>irishcarbomb21</t>
  </si>
  <si>
    <t>craigawhiteside</t>
  </si>
  <si>
    <t>ambraniar</t>
  </si>
  <si>
    <t>yo_migzzz</t>
  </si>
  <si>
    <t>one7_ky</t>
  </si>
  <si>
    <t>satriopradana7</t>
  </si>
  <si>
    <t>wild_cat94</t>
  </si>
  <si>
    <t>syd_shaffer002</t>
  </si>
  <si>
    <t>gurolgur</t>
  </si>
  <si>
    <t>matthewramon_3</t>
  </si>
  <si>
    <t>jada_t24</t>
  </si>
  <si>
    <t>_ashotofvodka</t>
  </si>
  <si>
    <t>chriso34</t>
  </si>
  <si>
    <t>marleymars15</t>
  </si>
  <si>
    <t>y_frizzy</t>
  </si>
  <si>
    <t>sabe_ramirez</t>
  </si>
  <si>
    <t>mounirgad</t>
  </si>
  <si>
    <t>fransancheez</t>
  </si>
  <si>
    <t>emmanuelfloresf</t>
  </si>
  <si>
    <t>lev_mejia</t>
  </si>
  <si>
    <t>ibeondat11</t>
  </si>
  <si>
    <t>trumarcus84</t>
  </si>
  <si>
    <t>thatboy_larry</t>
  </si>
  <si>
    <t>andre_40k</t>
  </si>
  <si>
    <t>614mafia</t>
  </si>
  <si>
    <t>johnwilson</t>
  </si>
  <si>
    <t>blaneburns_8</t>
  </si>
  <si>
    <t>led1969zepplin</t>
  </si>
  <si>
    <t>t_time03</t>
  </si>
  <si>
    <t>taymizell</t>
  </si>
  <si>
    <t>jonnprentice</t>
  </si>
  <si>
    <t>kikekaliko</t>
  </si>
  <si>
    <t>daniybeat</t>
  </si>
  <si>
    <t>jharrissports</t>
  </si>
  <si>
    <t>potro_mty</t>
  </si>
  <si>
    <t>skarraljay</t>
  </si>
  <si>
    <t>dee_majors</t>
  </si>
  <si>
    <t>lrichu</t>
  </si>
  <si>
    <t>iamchey_d</t>
  </si>
  <si>
    <t>torchedham</t>
  </si>
  <si>
    <t>lost_boyz_</t>
  </si>
  <si>
    <t>carlitosp8</t>
  </si>
  <si>
    <t>its_lancebro</t>
  </si>
  <si>
    <t>kdub0550</t>
  </si>
  <si>
    <t>jeduprea</t>
  </si>
  <si>
    <t>likemance_</t>
  </si>
  <si>
    <t>therealking__03</t>
  </si>
  <si>
    <t>migueltejada16</t>
  </si>
  <si>
    <t>jemuelexodus615</t>
  </si>
  <si>
    <t>kjones88swag</t>
  </si>
  <si>
    <t>angusbeast96</t>
  </si>
  <si>
    <t>dallisage1</t>
  </si>
  <si>
    <t>rick_clevenger</t>
  </si>
  <si>
    <t>anya_koren</t>
  </si>
  <si>
    <t>sumitja60156453</t>
  </si>
  <si>
    <t>timiatootrill</t>
  </si>
  <si>
    <t>psainiaz</t>
  </si>
  <si>
    <t>papotemarquez</t>
  </si>
  <si>
    <t>ceisenhauer4</t>
  </si>
  <si>
    <t>sportsheetlive</t>
  </si>
  <si>
    <t>nolimit_taiwo</t>
  </si>
  <si>
    <t>nestorosb</t>
  </si>
  <si>
    <t>zettelat</t>
  </si>
  <si>
    <t>flawedlogics</t>
  </si>
  <si>
    <t>bobtinetti</t>
  </si>
  <si>
    <t>danivillarreal_</t>
  </si>
  <si>
    <t>jesusmtz_17</t>
  </si>
  <si>
    <t>noah_cuadras_</t>
  </si>
  <si>
    <t>boneythug44</t>
  </si>
  <si>
    <t>the_real_aldama</t>
  </si>
  <si>
    <t>xdovanatorx</t>
  </si>
  <si>
    <t>minaaaax</t>
  </si>
  <si>
    <t>chadpitt</t>
  </si>
  <si>
    <t>im_francesc</t>
  </si>
  <si>
    <t>pointerr11</t>
  </si>
  <si>
    <t>imargo_ceo</t>
  </si>
  <si>
    <t>chadwittmanlist</t>
  </si>
  <si>
    <t>lovella2090</t>
  </si>
  <si>
    <t>jordan86004</t>
  </si>
  <si>
    <t>itsmeeespeleta</t>
  </si>
  <si>
    <t>aye_its_joshua_</t>
  </si>
  <si>
    <t>woodslounge</t>
  </si>
  <si>
    <t>gosneedgo</t>
  </si>
  <si>
    <t>h_spencer509</t>
  </si>
  <si>
    <t>sanfranniner</t>
  </si>
  <si>
    <t>juanmwhite</t>
  </si>
  <si>
    <t>trap_boy_27</t>
  </si>
  <si>
    <t>gr8xman</t>
  </si>
  <si>
    <t>__tgreen__</t>
  </si>
  <si>
    <t>mkbbcsbeg</t>
  </si>
  <si>
    <t>gil2598</t>
  </si>
  <si>
    <t>richierich680</t>
  </si>
  <si>
    <t>matthewsaffo</t>
  </si>
  <si>
    <t>tpfdrummer</t>
  </si>
  <si>
    <t>jcobba90</t>
  </si>
  <si>
    <t>youngandwiseme1</t>
  </si>
  <si>
    <t>_xchampagnepvpi</t>
  </si>
  <si>
    <t>ak40sven</t>
  </si>
  <si>
    <t>pastorgzz</t>
  </si>
  <si>
    <t>bigpapasmurf16</t>
  </si>
  <si>
    <t>clarencehilljr</t>
  </si>
  <si>
    <t>jamaallewis</t>
  </si>
  <si>
    <t>_rojooo</t>
  </si>
  <si>
    <t>jolieaoeur</t>
  </si>
  <si>
    <t>dopeasdan</t>
  </si>
  <si>
    <t>lawdiesel</t>
  </si>
  <si>
    <t>nicoletterassxo</t>
  </si>
  <si>
    <t>omar49_eric</t>
  </si>
  <si>
    <t>djr2c2</t>
  </si>
  <si>
    <t>cleatsheet</t>
  </si>
  <si>
    <t>newyorkforce</t>
  </si>
  <si>
    <t>futurepro_89</t>
  </si>
  <si>
    <t>avgzafira</t>
  </si>
  <si>
    <t>marshaunj23</t>
  </si>
  <si>
    <t>jackson4wagner</t>
  </si>
  <si>
    <t>adambale04</t>
  </si>
  <si>
    <t>vince_cestone</t>
  </si>
  <si>
    <t>eskissoccerstud</t>
  </si>
  <si>
    <t>yaboybrendan</t>
  </si>
  <si>
    <t>_djvoda</t>
  </si>
  <si>
    <t>edward_jm</t>
  </si>
  <si>
    <t>johneeboy12</t>
  </si>
  <si>
    <t>affectedfps</t>
  </si>
  <si>
    <t>_karenperdomo</t>
  </si>
  <si>
    <t>razerwares</t>
  </si>
  <si>
    <t>reina_mitzie</t>
  </si>
  <si>
    <t>r_leturia</t>
  </si>
  <si>
    <t>dre_clutch</t>
  </si>
  <si>
    <t>gabshz88</t>
  </si>
  <si>
    <t>ahad_ali123</t>
  </si>
  <si>
    <t>qaswar832</t>
  </si>
  <si>
    <t>38a978e444c240f</t>
  </si>
  <si>
    <t>mattdriver16</t>
  </si>
  <si>
    <t>_dopepatron</t>
  </si>
  <si>
    <t>carlos10113158</t>
  </si>
  <si>
    <t>pf402</t>
  </si>
  <si>
    <t>t6j__</t>
  </si>
  <si>
    <t>sillviagpe23</t>
  </si>
  <si>
    <t>mostlywhatevr</t>
  </si>
  <si>
    <t>longlivestone_</t>
  </si>
  <si>
    <t>jiji_yj</t>
  </si>
  <si>
    <t>fcb_gardezi</t>
  </si>
  <si>
    <t>sharmadude1</t>
  </si>
  <si>
    <t>hayden_mcgarity</t>
  </si>
  <si>
    <t>paxarock</t>
  </si>
  <si>
    <t>chessfinesse</t>
  </si>
  <si>
    <t>rocketshipguy</t>
  </si>
  <si>
    <t>kristiana14</t>
  </si>
  <si>
    <t>airmere23</t>
  </si>
  <si>
    <t>sportslovin</t>
  </si>
  <si>
    <t>mammothdubz</t>
  </si>
  <si>
    <t>daviannowitzki</t>
  </si>
  <si>
    <t>_benskywalker</t>
  </si>
  <si>
    <t>batistamr</t>
  </si>
  <si>
    <t>maryyyalicia</t>
  </si>
  <si>
    <t>bobarcher1</t>
  </si>
  <si>
    <t>fatlab_</t>
  </si>
  <si>
    <t>officialzj24</t>
  </si>
  <si>
    <t>whatwilliam15</t>
  </si>
  <si>
    <t>sondawg10</t>
  </si>
  <si>
    <t>coachmitch1911</t>
  </si>
  <si>
    <t>caprijuicee</t>
  </si>
  <si>
    <t>alexsj09</t>
  </si>
  <si>
    <t>rhoyalsarcasm</t>
  </si>
  <si>
    <t>_jacoblloyd</t>
  </si>
  <si>
    <t>sain3m</t>
  </si>
  <si>
    <t>teamphizzy</t>
  </si>
  <si>
    <t>muvimotv</t>
  </si>
  <si>
    <t>emjay2393</t>
  </si>
  <si>
    <t>underwear_ufm</t>
  </si>
  <si>
    <t>condor_smith</t>
  </si>
  <si>
    <t>isaiahrodzz</t>
  </si>
  <si>
    <t>jtmartinez00</t>
  </si>
  <si>
    <t>90aesm</t>
  </si>
  <si>
    <t>anthonyc5797</t>
  </si>
  <si>
    <t>gamaney_joker</t>
  </si>
  <si>
    <t>cburksiii</t>
  </si>
  <si>
    <t>aimmia__</t>
  </si>
  <si>
    <t>kikoparley</t>
  </si>
  <si>
    <t>jamesqquick</t>
  </si>
  <si>
    <t>zyanyarupert</t>
  </si>
  <si>
    <t>philmsr17</t>
  </si>
  <si>
    <t>malikmamu</t>
  </si>
  <si>
    <t>brysonhouston</t>
  </si>
  <si>
    <t>grxg_</t>
  </si>
  <si>
    <t>ernesto_mtzg</t>
  </si>
  <si>
    <t>kcswag77</t>
  </si>
  <si>
    <t>dayapper</t>
  </si>
  <si>
    <t>amsthegreat1</t>
  </si>
  <si>
    <t>moe_ciroc</t>
  </si>
  <si>
    <t>makimanguiat</t>
  </si>
  <si>
    <t>lilj622</t>
  </si>
  <si>
    <t>pepsi7965</t>
  </si>
  <si>
    <t>josepablog99</t>
  </si>
  <si>
    <t>xomariahhhhh</t>
  </si>
  <si>
    <t>vcent55</t>
  </si>
  <si>
    <t>gurpuneetsingh</t>
  </si>
  <si>
    <t>leroymtz06</t>
  </si>
  <si>
    <t>ingsanchez1991</t>
  </si>
  <si>
    <t>bhbahigh2011</t>
  </si>
  <si>
    <t>jayobeensaucin</t>
  </si>
  <si>
    <t>dfwsportsupdate</t>
  </si>
  <si>
    <t>rozellak</t>
  </si>
  <si>
    <t>diilima_</t>
  </si>
  <si>
    <t>hennyheathen</t>
  </si>
  <si>
    <t>flyguy4lyfe</t>
  </si>
  <si>
    <t>mistah_parkerr</t>
  </si>
  <si>
    <t>steelegolfing</t>
  </si>
  <si>
    <t>millamoesleek</t>
  </si>
  <si>
    <t>mr_getfamiliar</t>
  </si>
  <si>
    <t>lplattneratc</t>
  </si>
  <si>
    <t>anthonyspinajr</t>
  </si>
  <si>
    <t>keenanromeo</t>
  </si>
  <si>
    <t>gamark15</t>
  </si>
  <si>
    <t>uneekvero</t>
  </si>
  <si>
    <t>clintonmulligan</t>
  </si>
  <si>
    <t>ohemgsus</t>
  </si>
  <si>
    <t>timtknowsbest</t>
  </si>
  <si>
    <t>_malizard</t>
  </si>
  <si>
    <t>jae_riptyson24</t>
  </si>
  <si>
    <t>ileadhoesfollow</t>
  </si>
  <si>
    <t>mayaisabelnava1</t>
  </si>
  <si>
    <t>jaylin_trotman</t>
  </si>
  <si>
    <t>_beezo7</t>
  </si>
  <si>
    <t>dennis_vinod</t>
  </si>
  <si>
    <t>krit_dontforget</t>
  </si>
  <si>
    <t>herreraricky_12</t>
  </si>
  <si>
    <t>americkazchild</t>
  </si>
  <si>
    <t>warriorsgameday</t>
  </si>
  <si>
    <t>doncanchitas</t>
  </si>
  <si>
    <t>weshyvonen</t>
  </si>
  <si>
    <t>14_broooke</t>
  </si>
  <si>
    <t>earika96</t>
  </si>
  <si>
    <t>proofofnoah</t>
  </si>
  <si>
    <t>kingdamien3</t>
  </si>
  <si>
    <t>msmelo_breezy</t>
  </si>
  <si>
    <t>mechalmikael</t>
  </si>
  <si>
    <t>chris_quinn5</t>
  </si>
  <si>
    <t>n_jovy</t>
  </si>
  <si>
    <t>jimmcarr</t>
  </si>
  <si>
    <t>dailysanfran</t>
  </si>
  <si>
    <t>t_2ndh</t>
  </si>
  <si>
    <t>minishaq5</t>
  </si>
  <si>
    <t>fmrocker</t>
  </si>
  <si>
    <t>garcia_daniel24</t>
  </si>
  <si>
    <t>ebaynews365</t>
  </si>
  <si>
    <t>theatlsportsbar</t>
  </si>
  <si>
    <t>scoresrss</t>
  </si>
  <si>
    <t>kevyn1369</t>
  </si>
  <si>
    <t>bustos_2dope</t>
  </si>
  <si>
    <t>zackarygirgis</t>
  </si>
  <si>
    <t>adamsjr82</t>
  </si>
  <si>
    <t>yrich09</t>
  </si>
  <si>
    <t>shanntondagoat</t>
  </si>
  <si>
    <t>jaeeeex03</t>
  </si>
  <si>
    <t>amber_delatorre</t>
  </si>
  <si>
    <t>mosully</t>
  </si>
  <si>
    <t>hashtag_keyword</t>
  </si>
  <si>
    <t>sport1_us</t>
  </si>
  <si>
    <t>allendeisrael</t>
  </si>
  <si>
    <t>landinorossi</t>
  </si>
  <si>
    <t>nibielscki</t>
  </si>
  <si>
    <t>urbanbizpartner</t>
  </si>
  <si>
    <t>blssblog</t>
  </si>
  <si>
    <t>j_helman23</t>
  </si>
  <si>
    <t>dealsusa365</t>
  </si>
  <si>
    <t>yannickom59</t>
  </si>
  <si>
    <t>shayne_matthew</t>
  </si>
  <si>
    <t>mavsmoneyball</t>
  </si>
  <si>
    <t>suzanne_tabor</t>
  </si>
  <si>
    <t>pherson97_m</t>
  </si>
  <si>
    <t>friasbreh</t>
  </si>
  <si>
    <t>reycachora</t>
  </si>
  <si>
    <t>offer_find</t>
  </si>
  <si>
    <t>katie_milesky</t>
  </si>
  <si>
    <t>_jrose24</t>
  </si>
  <si>
    <t>albertoduffis</t>
  </si>
  <si>
    <t>isoike</t>
  </si>
  <si>
    <t>bachjordan</t>
  </si>
  <si>
    <t>roddyrod24</t>
  </si>
  <si>
    <t>mdot95</t>
  </si>
  <si>
    <t>deee_brown22</t>
  </si>
  <si>
    <t>jamaalaldin_tv</t>
  </si>
  <si>
    <t>amkevunpls</t>
  </si>
  <si>
    <t>ramirooog7</t>
  </si>
  <si>
    <t>twstelter</t>
  </si>
  <si>
    <t>anjaliee12</t>
  </si>
  <si>
    <t>dormans2006</t>
  </si>
  <si>
    <t>rodrigohs98</t>
  </si>
  <si>
    <t>msumontes</t>
  </si>
  <si>
    <t>sexxxixena</t>
  </si>
  <si>
    <t>nac_deportiva</t>
  </si>
  <si>
    <t>jessemalachio</t>
  </si>
  <si>
    <t>nataliebusscher</t>
  </si>
  <si>
    <t>st920</t>
  </si>
  <si>
    <t>mauriberthor</t>
  </si>
  <si>
    <t>lupee_19</t>
  </si>
  <si>
    <t>tjjmorrison</t>
  </si>
  <si>
    <t>worldhoops_</t>
  </si>
  <si>
    <t>sport1update</t>
  </si>
  <si>
    <t>ktut12</t>
  </si>
  <si>
    <t>mreyefone</t>
  </si>
  <si>
    <t>jtaylor2324</t>
  </si>
  <si>
    <t>leopoldomanzo</t>
  </si>
  <si>
    <t>demiguerra</t>
  </si>
  <si>
    <t>ivanecheverriak</t>
  </si>
  <si>
    <t>omarlodhi11</t>
  </si>
  <si>
    <t>kaevang</t>
  </si>
  <si>
    <t>petersonk6</t>
  </si>
  <si>
    <t>simrankular8</t>
  </si>
  <si>
    <t>___jpe23</t>
  </si>
  <si>
    <t>shottasham_iam</t>
  </si>
  <si>
    <t>jaxin414</t>
  </si>
  <si>
    <t>alramirezusa</t>
  </si>
  <si>
    <t>donjulio_sb</t>
  </si>
  <si>
    <t>yankeerunnerlv</t>
  </si>
  <si>
    <t>youonlylukeonce</t>
  </si>
  <si>
    <t>nickfountain14</t>
  </si>
  <si>
    <t>kevinnewcomb70</t>
  </si>
  <si>
    <t>le0nardanthony</t>
  </si>
  <si>
    <t>ethanbaltazar11</t>
  </si>
  <si>
    <t>chris_hurtado15</t>
  </si>
  <si>
    <t>fuad_22</t>
  </si>
  <si>
    <t>jorgeduardo24</t>
  </si>
  <si>
    <t>rafaelyyyyy</t>
  </si>
  <si>
    <t>kuhn5joseph</t>
  </si>
  <si>
    <t>licangelgbg</t>
  </si>
  <si>
    <t>stayjiggywithit</t>
  </si>
  <si>
    <t>pinoynewslive</t>
  </si>
  <si>
    <t>wwbainc</t>
  </si>
  <si>
    <t>sfsportshub</t>
  </si>
  <si>
    <t>ramiro_aguado88</t>
  </si>
  <si>
    <t>missmollie___</t>
  </si>
  <si>
    <t>_2kcee4_</t>
  </si>
  <si>
    <t>tonigoetz4biz</t>
  </si>
  <si>
    <t>all_nba_teams</t>
  </si>
  <si>
    <t>nekidecko23</t>
  </si>
  <si>
    <t>wishupshun</t>
  </si>
  <si>
    <t>therealpepman</t>
  </si>
  <si>
    <t>andresanfer</t>
  </si>
  <si>
    <t>dj_keoni510</t>
  </si>
  <si>
    <t>motolaanthony</t>
  </si>
  <si>
    <t>whatthesplash</t>
  </si>
  <si>
    <t>pookielabats12</t>
  </si>
  <si>
    <t>bchanakira2</t>
  </si>
  <si>
    <t>heyyouangelica</t>
  </si>
  <si>
    <t>momointhemoanin</t>
  </si>
  <si>
    <t>jtorres22jose</t>
  </si>
  <si>
    <t>spinph</t>
  </si>
  <si>
    <t>ta_ps0401</t>
  </si>
  <si>
    <t>jackiechanscuz</t>
  </si>
  <si>
    <t>13_ph</t>
  </si>
  <si>
    <t>vickybrodsky</t>
  </si>
  <si>
    <t>awesomebrandt</t>
  </si>
  <si>
    <t>katiecampanella</t>
  </si>
  <si>
    <t>dannyshollen</t>
  </si>
  <si>
    <t>ovo_julio17</t>
  </si>
  <si>
    <t>court_cody</t>
  </si>
  <si>
    <t>krizinhell</t>
  </si>
  <si>
    <t>daprynce_</t>
  </si>
  <si>
    <t>thehutchster</t>
  </si>
  <si>
    <t>alahrod</t>
  </si>
  <si>
    <t>thefastingasian</t>
  </si>
  <si>
    <t>justizzzle</t>
  </si>
  <si>
    <t>khick33</t>
  </si>
  <si>
    <t>bunyfirat</t>
  </si>
  <si>
    <t>loganheer</t>
  </si>
  <si>
    <t>tspink30</t>
  </si>
  <si>
    <t>richcolefanzz</t>
  </si>
  <si>
    <t>andreaderiu_</t>
  </si>
  <si>
    <t>chrlsbonzon</t>
  </si>
  <si>
    <t>dfscab</t>
  </si>
  <si>
    <t>gazzetta_gr</t>
  </si>
  <si>
    <t>youngmurk361</t>
  </si>
  <si>
    <t>diegoruizcom</t>
  </si>
  <si>
    <t>rad_loc</t>
  </si>
  <si>
    <t>zach_parker6</t>
  </si>
  <si>
    <t>juanseco194</t>
  </si>
  <si>
    <t>undeefined_</t>
  </si>
  <si>
    <t>lifeasaverage</t>
  </si>
  <si>
    <t>gobentnt</t>
  </si>
  <si>
    <t>rellzayyy</t>
  </si>
  <si>
    <t>emma_mac10</t>
  </si>
  <si>
    <t>tsarlestheroxas</t>
  </si>
  <si>
    <t>fxstefan</t>
  </si>
  <si>
    <t>_tweezyf_</t>
  </si>
  <si>
    <t>lake_tahoe_news</t>
  </si>
  <si>
    <t>pendulum5884</t>
  </si>
  <si>
    <t>kalebowens8</t>
  </si>
  <si>
    <t>livestreamingx</t>
  </si>
  <si>
    <t>drjzlecter</t>
  </si>
  <si>
    <t>yo_michael24</t>
  </si>
  <si>
    <t>basketnoti</t>
  </si>
  <si>
    <t>alexblake312</t>
  </si>
  <si>
    <t>geenomorua</t>
  </si>
  <si>
    <t>rodrixcalmen</t>
  </si>
  <si>
    <t>dervissoglouhug</t>
  </si>
  <si>
    <t>deglo_</t>
  </si>
  <si>
    <t>1987kaybee</t>
  </si>
  <si>
    <t>beafabregas</t>
  </si>
  <si>
    <t>lorenzomarvin</t>
  </si>
  <si>
    <t>nereydaalvarad2</t>
  </si>
  <si>
    <t>2murphy2</t>
  </si>
  <si>
    <t>3ptsfromdwntown</t>
  </si>
  <si>
    <t>thugmafiablog</t>
  </si>
  <si>
    <t>zenibot</t>
  </si>
  <si>
    <t>therealrapgame1</t>
  </si>
  <si>
    <t>jbenony</t>
  </si>
  <si>
    <t>lordgella</t>
  </si>
  <si>
    <t>rdp_sport</t>
  </si>
  <si>
    <t>insideerick</t>
  </si>
  <si>
    <t>ben1diaph</t>
  </si>
  <si>
    <t>24h_news_</t>
  </si>
  <si>
    <t>fanste13</t>
  </si>
  <si>
    <t>maxwebservice</t>
  </si>
  <si>
    <t>hubermeersmans</t>
  </si>
  <si>
    <t>jpfromcabana</t>
  </si>
  <si>
    <t>yfndrizzyy</t>
  </si>
  <si>
    <t>ms_tlovee</t>
  </si>
  <si>
    <t>worldsports14tz</t>
  </si>
  <si>
    <t>waymoredoper</t>
  </si>
  <si>
    <t>fr6hm</t>
  </si>
  <si>
    <t>spurs_nation</t>
  </si>
  <si>
    <t>yungtyflex</t>
  </si>
  <si>
    <t>m0nstarsbball</t>
  </si>
  <si>
    <t>batmanrobin251</t>
  </si>
  <si>
    <t>rebotoneb</t>
  </si>
  <si>
    <t>gabyh0010</t>
  </si>
  <si>
    <t>hann_333</t>
  </si>
  <si>
    <t>sport_networks</t>
  </si>
  <si>
    <t>alp_basket</t>
  </si>
  <si>
    <t>toutelactusport</t>
  </si>
  <si>
    <t>dydou_kivouvou</t>
  </si>
  <si>
    <t>nbacapshats</t>
  </si>
  <si>
    <t>hobie859</t>
  </si>
  <si>
    <t>mathilde_ol</t>
  </si>
  <si>
    <t>webissimo</t>
  </si>
  <si>
    <t>trevorsms</t>
  </si>
  <si>
    <t>ronaldhinooo</t>
  </si>
  <si>
    <t>urbanumpires</t>
  </si>
  <si>
    <t>matchactus</t>
  </si>
  <si>
    <t>pauldavidperry</t>
  </si>
  <si>
    <t>martinmaxime21</t>
  </si>
  <si>
    <t>seenarj</t>
  </si>
  <si>
    <t>kathiekaye08</t>
  </si>
  <si>
    <t>shesin_hevin</t>
  </si>
  <si>
    <t>wenzlnba</t>
  </si>
  <si>
    <t>jaydelgado_9</t>
  </si>
  <si>
    <t>rapmagsport</t>
  </si>
  <si>
    <t>figgymac22</t>
  </si>
  <si>
    <t>kcbsnews</t>
  </si>
  <si>
    <t>akhilanil96</t>
  </si>
  <si>
    <t>enuayi8</t>
  </si>
  <si>
    <t>jeramiefrazier</t>
  </si>
  <si>
    <t>mauricioortm</t>
  </si>
  <si>
    <t>florian_cedric</t>
  </si>
  <si>
    <t>andre1884137jct</t>
  </si>
  <si>
    <t>jkt48_football</t>
  </si>
  <si>
    <t>hearsomelittle</t>
  </si>
  <si>
    <t>alexiis0619</t>
  </si>
  <si>
    <t>sportnieuwsnl</t>
  </si>
  <si>
    <t>dcnyatl</t>
  </si>
  <si>
    <t>_francistt</t>
  </si>
  <si>
    <t>tndhdsptr</t>
  </si>
  <si>
    <t>tarastafford</t>
  </si>
  <si>
    <t>daniel_fleischr</t>
  </si>
  <si>
    <t>thomegag</t>
  </si>
  <si>
    <t>overratedsanity</t>
  </si>
  <si>
    <t>jdubgroot8</t>
  </si>
  <si>
    <t>amp2223</t>
  </si>
  <si>
    <t>agustinlikes</t>
  </si>
  <si>
    <t>buyamazingdeal4</t>
  </si>
  <si>
    <t>gilguerrero1024</t>
  </si>
  <si>
    <t>richmondsfnews</t>
  </si>
  <si>
    <t>adrianlaxbro123</t>
  </si>
  <si>
    <t>dealsuperb</t>
  </si>
  <si>
    <t>stephcurrynews</t>
  </si>
  <si>
    <t>maycee2325</t>
  </si>
  <si>
    <t>stephcurrynba</t>
  </si>
  <si>
    <t>nba_1world</t>
  </si>
  <si>
    <t>breakingnewswat</t>
  </si>
  <si>
    <t>demetrislea</t>
  </si>
  <si>
    <t>tammytmb</t>
  </si>
  <si>
    <t>sherirothschild</t>
  </si>
  <si>
    <t>dallassportspro</t>
  </si>
  <si>
    <t>maggiofficial_</t>
  </si>
  <si>
    <t>faridsaavedra</t>
  </si>
  <si>
    <t>basketmonde</t>
  </si>
  <si>
    <t>cappertek</t>
  </si>
  <si>
    <t>calistyle510</t>
  </si>
  <si>
    <t>mcfitlife</t>
  </si>
  <si>
    <t>manueltenedor</t>
  </si>
  <si>
    <t>chocobo_dungeon</t>
  </si>
  <si>
    <t>denieuwsvolger</t>
  </si>
  <si>
    <t>sportvandaag_</t>
  </si>
  <si>
    <t>gurleyham</t>
  </si>
  <si>
    <t>fuckingmetalovr</t>
  </si>
  <si>
    <t>la_clippers1v</t>
  </si>
  <si>
    <t>kingwwe316</t>
  </si>
  <si>
    <t>ruizm22</t>
  </si>
  <si>
    <t>jthespokanekid</t>
  </si>
  <si>
    <t>manu_dest</t>
  </si>
  <si>
    <t>imwilliampalmer</t>
  </si>
  <si>
    <t>irving_radilla</t>
  </si>
  <si>
    <t>khoubier</t>
  </si>
  <si>
    <t>selancarbola</t>
  </si>
  <si>
    <t>maywetherct</t>
  </si>
  <si>
    <t>sportnewsblog_</t>
  </si>
  <si>
    <t>daralbarney</t>
  </si>
  <si>
    <t>rira1314</t>
  </si>
  <si>
    <t>oaklandcarr</t>
  </si>
  <si>
    <t>justiceleague00</t>
  </si>
  <si>
    <t>shantydorm</t>
  </si>
  <si>
    <t>ranz_97</t>
  </si>
  <si>
    <t>pqkiko</t>
  </si>
  <si>
    <t>gcitdeportes</t>
  </si>
  <si>
    <t>_grasko</t>
  </si>
  <si>
    <t>krantenkoppen</t>
  </si>
  <si>
    <t>briizydj</t>
  </si>
  <si>
    <t>getforties</t>
  </si>
  <si>
    <t>wyn_nba</t>
  </si>
  <si>
    <t>jmonster310</t>
  </si>
  <si>
    <t>cardosloria</t>
  </si>
  <si>
    <t>ohluwanome</t>
  </si>
  <si>
    <t>nbaustates</t>
  </si>
  <si>
    <t>aleksaaaa7</t>
  </si>
  <si>
    <t>infosportid</t>
  </si>
  <si>
    <t>maddieroberts16</t>
  </si>
  <si>
    <t>risasweb</t>
  </si>
  <si>
    <t>officialesjnews</t>
  </si>
  <si>
    <t>reds_holic</t>
  </si>
  <si>
    <t>akaasabikis</t>
  </si>
  <si>
    <t>kucekid</t>
  </si>
  <si>
    <t>mcproenterprise</t>
  </si>
  <si>
    <t>yif_men</t>
  </si>
  <si>
    <t>news__about</t>
  </si>
  <si>
    <t>raflydf</t>
  </si>
  <si>
    <t>cyberblora</t>
  </si>
  <si>
    <t>rahman_rifki98</t>
  </si>
  <si>
    <t>hawk_idn</t>
  </si>
  <si>
    <t>retlawjr21</t>
  </si>
  <si>
    <t>melostayballin</t>
  </si>
  <si>
    <t>hunterwood2</t>
  </si>
  <si>
    <t>hljtt</t>
  </si>
  <si>
    <t>ferborcito</t>
  </si>
  <si>
    <t>bwarayyy_</t>
  </si>
  <si>
    <t>jobomo15</t>
  </si>
  <si>
    <t>pastornategill</t>
  </si>
  <si>
    <t>querin_era</t>
  </si>
  <si>
    <t>suzaltobello</t>
  </si>
  <si>
    <t>eastdallasnews</t>
  </si>
  <si>
    <t>jessicamostdope</t>
  </si>
  <si>
    <t>trans7news</t>
  </si>
  <si>
    <t>sportsstandings</t>
  </si>
  <si>
    <t>sahilpyro1878</t>
  </si>
  <si>
    <t>kasufesakih</t>
  </si>
  <si>
    <t>moho35</t>
  </si>
  <si>
    <t>tusnoticias24</t>
  </si>
  <si>
    <t>canariasacb</t>
  </si>
  <si>
    <t>basketcrazies</t>
  </si>
  <si>
    <t>linnoubre</t>
  </si>
  <si>
    <t>krcforweezy</t>
  </si>
  <si>
    <t>n1x0</t>
  </si>
  <si>
    <t>icksanramadhan</t>
  </si>
  <si>
    <t>acepsukun</t>
  </si>
  <si>
    <t>patslivesmatter</t>
  </si>
  <si>
    <t>patrickmorris1</t>
  </si>
  <si>
    <t>cade_cade_cade</t>
  </si>
  <si>
    <t>juraganberita</t>
  </si>
  <si>
    <t>kocosports</t>
  </si>
  <si>
    <t>jhonygeneral</t>
  </si>
  <si>
    <t>helprhys_lam</t>
  </si>
  <si>
    <t>glooboyymitch</t>
  </si>
  <si>
    <t>dogbefho</t>
  </si>
  <si>
    <t>chrissyykat</t>
  </si>
  <si>
    <t>pvirijevic99</t>
  </si>
  <si>
    <t>baderrrj</t>
  </si>
  <si>
    <t>stmariekenneth</t>
  </si>
  <si>
    <t>kev_fl</t>
  </si>
  <si>
    <t>cremise77</t>
  </si>
  <si>
    <t>sport24team</t>
  </si>
  <si>
    <t>chrisalji</t>
  </si>
  <si>
    <t>mbretosespn</t>
  </si>
  <si>
    <t>quinnpeaks</t>
  </si>
  <si>
    <t>simbacule</t>
  </si>
  <si>
    <t>engshyen</t>
  </si>
  <si>
    <t>4loko_fi3sta</t>
  </si>
  <si>
    <t>dnanto78</t>
  </si>
  <si>
    <t>rams_hugo26</t>
  </si>
  <si>
    <t>joseph19982</t>
  </si>
  <si>
    <t>hxdlyy</t>
  </si>
  <si>
    <t>tycleveland80</t>
  </si>
  <si>
    <t>_shawnfrederick</t>
  </si>
  <si>
    <t>taidon</t>
  </si>
  <si>
    <t>cuffemchan</t>
  </si>
  <si>
    <t>mountbet</t>
  </si>
  <si>
    <t>shay8301</t>
  </si>
  <si>
    <t>rob_gettin_it</t>
  </si>
  <si>
    <t>j_r_clayton</t>
  </si>
  <si>
    <t>alex_moreira10</t>
  </si>
  <si>
    <t>karolina_kidd</t>
  </si>
  <si>
    <t>almighty_mick</t>
  </si>
  <si>
    <t>luis_perez55</t>
  </si>
  <si>
    <t>bonniesobeck</t>
  </si>
  <si>
    <t>quiksix_6</t>
  </si>
  <si>
    <t>chefbeezus</t>
  </si>
  <si>
    <t>holtz500</t>
  </si>
  <si>
    <t>clf_423</t>
  </si>
  <si>
    <t>lisabassett735</t>
  </si>
  <si>
    <t>diaz_leunam</t>
  </si>
  <si>
    <t>btm__11</t>
  </si>
  <si>
    <t>lil_pjr</t>
  </si>
  <si>
    <t>kingverse_06</t>
  </si>
  <si>
    <t>onsuccessrode_</t>
  </si>
  <si>
    <t>dantegenuine</t>
  </si>
  <si>
    <t>lashaun_mufc</t>
  </si>
  <si>
    <t>ionknowdem_</t>
  </si>
  <si>
    <t>usmiaminoticias</t>
  </si>
  <si>
    <t>averagejoegurus</t>
  </si>
  <si>
    <t>money_ambition</t>
  </si>
  <si>
    <t>rubenr1720</t>
  </si>
  <si>
    <t>tmanriquemiami</t>
  </si>
  <si>
    <t>haleyalexandra</t>
  </si>
  <si>
    <t>dtnnewzealand</t>
  </si>
  <si>
    <t>notsosavagemat</t>
  </si>
  <si>
    <t>rosendopizano</t>
  </si>
  <si>
    <t>chrisjwhite92</t>
  </si>
  <si>
    <t>andre_suave</t>
  </si>
  <si>
    <t>imjuststretch</t>
  </si>
  <si>
    <t>_skuurrtt_</t>
  </si>
  <si>
    <t>braidenpaul16</t>
  </si>
  <si>
    <t>marcustillman4</t>
  </si>
  <si>
    <t>kingzo_6</t>
  </si>
  <si>
    <t>realboy_nithin</t>
  </si>
  <si>
    <t>c_stavrako</t>
  </si>
  <si>
    <t>kylenye</t>
  </si>
  <si>
    <t>nicolas247f</t>
  </si>
  <si>
    <t>r1212cc</t>
  </si>
  <si>
    <t>rayncastellon</t>
  </si>
  <si>
    <t>mharryva</t>
  </si>
  <si>
    <t>justinkrizel</t>
  </si>
  <si>
    <t>sportrepubblica</t>
  </si>
  <si>
    <t>golpeaando</t>
  </si>
  <si>
    <t>ufovenezuela</t>
  </si>
  <si>
    <t>romaybruh__</t>
  </si>
  <si>
    <t>courtmckelvey</t>
  </si>
  <si>
    <t>justmaso</t>
  </si>
  <si>
    <t>araosjoyce</t>
  </si>
  <si>
    <t>pawlingd</t>
  </si>
  <si>
    <t>karatekid_101</t>
  </si>
  <si>
    <t>js_dusser</t>
  </si>
  <si>
    <t>domoflage1</t>
  </si>
  <si>
    <t>keviksg</t>
  </si>
  <si>
    <t>the_debranchula</t>
  </si>
  <si>
    <t>abo1140</t>
  </si>
  <si>
    <t>tougalootree</t>
  </si>
  <si>
    <t>zavide_bandz</t>
  </si>
  <si>
    <t>joeyguitard</t>
  </si>
  <si>
    <t>sherman513</t>
  </si>
  <si>
    <t>jeddisupreme</t>
  </si>
  <si>
    <t>futebolemrede</t>
  </si>
  <si>
    <t>nytimesbrasil</t>
  </si>
  <si>
    <t>guuhfeliciano</t>
  </si>
  <si>
    <t>newsonline_</t>
  </si>
  <si>
    <t>crysta598</t>
  </si>
  <si>
    <t>tattedupprice83</t>
  </si>
  <si>
    <t>houseofsports1</t>
  </si>
  <si>
    <t>aintyou_lenny</t>
  </si>
  <si>
    <t>enteratedominic</t>
  </si>
  <si>
    <t>nuris_esther</t>
  </si>
  <si>
    <t>informador_rd</t>
  </si>
  <si>
    <t>camardellebrett</t>
  </si>
  <si>
    <t>jarry2211</t>
  </si>
  <si>
    <t>asounded</t>
  </si>
  <si>
    <t>aggiejay_412</t>
  </si>
  <si>
    <t>romeotabares05</t>
  </si>
  <si>
    <t>jaq_inda_box</t>
  </si>
  <si>
    <t>robg413</t>
  </si>
  <si>
    <t>canadanickname</t>
  </si>
  <si>
    <t>presidentreag</t>
  </si>
  <si>
    <t>jbbellemore</t>
  </si>
  <si>
    <t>davidwhite007</t>
  </si>
  <si>
    <t>mmoz40</t>
  </si>
  <si>
    <t>peterpanferrara</t>
  </si>
  <si>
    <t>rompiendonet</t>
  </si>
  <si>
    <t>eljevito_rulay</t>
  </si>
  <si>
    <t>topo_chawer07</t>
  </si>
  <si>
    <t>02dilemard</t>
  </si>
  <si>
    <t>bonitoinc</t>
  </si>
  <si>
    <t>niino_rosario</t>
  </si>
  <si>
    <t>estebanferrerts</t>
  </si>
  <si>
    <t>edward_swagger2</t>
  </si>
  <si>
    <t>tmoneyprice97</t>
  </si>
  <si>
    <t>princeeaasy</t>
  </si>
  <si>
    <t>laparanacional</t>
  </si>
  <si>
    <t>tecnometall</t>
  </si>
  <si>
    <t>hardearntv</t>
  </si>
  <si>
    <t>zonadeportivazd</t>
  </si>
  <si>
    <t>jgalloway_2</t>
  </si>
  <si>
    <t>joshprost99</t>
  </si>
  <si>
    <t>acadams80</t>
  </si>
  <si>
    <t>smellsliketeen</t>
  </si>
  <si>
    <t>josereyesampeg</t>
  </si>
  <si>
    <t>gianlucatedde</t>
  </si>
  <si>
    <t>sbrandstatter3</t>
  </si>
  <si>
    <t>golazodeportiv</t>
  </si>
  <si>
    <t>zabadeportes</t>
  </si>
  <si>
    <t>jnowak30</t>
  </si>
  <si>
    <t>brannko10</t>
  </si>
  <si>
    <t>priyarirayi</t>
  </si>
  <si>
    <t>joshuaares15</t>
  </si>
  <si>
    <t>marcuscopo_</t>
  </si>
  <si>
    <t>viborarojabets</t>
  </si>
  <si>
    <t>sergio_vera87</t>
  </si>
  <si>
    <t>juliogaudi</t>
  </si>
  <si>
    <t>crystalamyjohn</t>
  </si>
  <si>
    <t>datadeportes</t>
  </si>
  <si>
    <t>infolnb</t>
  </si>
  <si>
    <t>finesseinisreal</t>
  </si>
  <si>
    <t>rclubeesporte</t>
  </si>
  <si>
    <t>cameroncrazy25</t>
  </si>
  <si>
    <t>nbatseba</t>
  </si>
  <si>
    <t>zzorilloj17</t>
  </si>
  <si>
    <t>mylenedeleon1d</t>
  </si>
  <si>
    <t>picapollo26</t>
  </si>
  <si>
    <t>stephanieu8719</t>
  </si>
  <si>
    <t>sports_replicas</t>
  </si>
  <si>
    <t>saweeymasa</t>
  </si>
  <si>
    <t>quepalo</t>
  </si>
  <si>
    <t>ralcoveroti</t>
  </si>
  <si>
    <t>l8tniteproducer</t>
  </si>
  <si>
    <t>daniele_maggio</t>
  </si>
  <si>
    <t>36_1abc</t>
  </si>
  <si>
    <t>keithfeyen</t>
  </si>
  <si>
    <t>jeffrichgels</t>
  </si>
  <si>
    <t>mattman12310</t>
  </si>
  <si>
    <t>justinmv15</t>
  </si>
  <si>
    <t>diehardkings</t>
  </si>
  <si>
    <t>msunga327</t>
  </si>
  <si>
    <t>ricardosmilex</t>
  </si>
  <si>
    <t>sportsrcollege</t>
  </si>
  <si>
    <t>noticiasdenba</t>
  </si>
  <si>
    <t>yahooph</t>
  </si>
  <si>
    <t>lovets18</t>
  </si>
  <si>
    <t>hernanrt</t>
  </si>
  <si>
    <t>vinaco21</t>
  </si>
  <si>
    <t>perfectpostmc</t>
  </si>
  <si>
    <t>lasose2002</t>
  </si>
  <si>
    <t>joedrobinson4</t>
  </si>
  <si>
    <t>ricomazz</t>
  </si>
  <si>
    <t>jasonjuarez_30</t>
  </si>
  <si>
    <t>vipflowrd</t>
  </si>
  <si>
    <t>apost4156</t>
  </si>
  <si>
    <t>carlosmanuel593</t>
  </si>
  <si>
    <t>marqieee14</t>
  </si>
  <si>
    <t>sandi_cross</t>
  </si>
  <si>
    <t>flpjapa</t>
  </si>
  <si>
    <t>thebiggame_12</t>
  </si>
  <si>
    <t>highlife_bd</t>
  </si>
  <si>
    <t>chicagosinfo</t>
  </si>
  <si>
    <t>jeelani_joggi</t>
  </si>
  <si>
    <t>tysona_98</t>
  </si>
  <si>
    <t>swaggywalters12</t>
  </si>
  <si>
    <t>lukaszewski_p</t>
  </si>
  <si>
    <t>sause_king</t>
  </si>
  <si>
    <t>the22ndreich</t>
  </si>
  <si>
    <t>funboy93</t>
  </si>
  <si>
    <t>vincentvenson2</t>
  </si>
  <si>
    <t>cbssf</t>
  </si>
  <si>
    <t>justeirving</t>
  </si>
  <si>
    <t>marco_playa</t>
  </si>
  <si>
    <t>tmorgan306</t>
  </si>
  <si>
    <t>juanandmantilla</t>
  </si>
  <si>
    <t>cruszaa</t>
  </si>
  <si>
    <t>glued_ent</t>
  </si>
  <si>
    <t>hillbillytweet</t>
  </si>
  <si>
    <t>saras_13</t>
  </si>
  <si>
    <t>repubblicatv</t>
  </si>
  <si>
    <t>denvernuggets50</t>
  </si>
  <si>
    <t>delewwood</t>
  </si>
  <si>
    <t>topsyasa2913215</t>
  </si>
  <si>
    <t>_bizzerk</t>
  </si>
  <si>
    <t>sacramentonews1</t>
  </si>
  <si>
    <t>italianeplayer</t>
  </si>
  <si>
    <t>cjswartz33</t>
  </si>
  <si>
    <t>syndiicate_</t>
  </si>
  <si>
    <t>matthew3_2</t>
  </si>
  <si>
    <t>judefelixtenywa</t>
  </si>
  <si>
    <t>joyceecoo</t>
  </si>
  <si>
    <t>gotrange4</t>
  </si>
  <si>
    <t>treeshadow13</t>
  </si>
  <si>
    <t>terry_uzumaki21</t>
  </si>
  <si>
    <t>styerbachman</t>
  </si>
  <si>
    <t>tweetsfromazune</t>
  </si>
  <si>
    <t>imbrenden</t>
  </si>
  <si>
    <t>miaadeck</t>
  </si>
  <si>
    <t>murtinezpls</t>
  </si>
  <si>
    <t>kratzpusti</t>
  </si>
  <si>
    <t>spursdaily</t>
  </si>
  <si>
    <t>oploc2005</t>
  </si>
  <si>
    <t>gonzeffect</t>
  </si>
  <si>
    <t>jmr_91</t>
  </si>
  <si>
    <t>notanthony15</t>
  </si>
  <si>
    <t>davidtoross</t>
  </si>
  <si>
    <t>bigrings__</t>
  </si>
  <si>
    <t>musicalfm2010</t>
  </si>
  <si>
    <t>informandoavzla</t>
  </si>
  <si>
    <t>brendan_howard3</t>
  </si>
  <si>
    <t>thodgdon5</t>
  </si>
  <si>
    <t>denisquijada</t>
  </si>
  <si>
    <t>jonb_954</t>
  </si>
  <si>
    <t>bryanakubuiro</t>
  </si>
  <si>
    <t>gosh_ken</t>
  </si>
  <si>
    <t>highhomiekent</t>
  </si>
  <si>
    <t>migael02936</t>
  </si>
  <si>
    <t>eudeporte</t>
  </si>
  <si>
    <t>jelfridd</t>
  </si>
  <si>
    <t>_aj_18</t>
  </si>
  <si>
    <t>deltocuyo</t>
  </si>
  <si>
    <t>camilapino3000</t>
  </si>
  <si>
    <t>bigmias21</t>
  </si>
  <si>
    <t>imvenuslopez</t>
  </si>
  <si>
    <t>spursblogger12</t>
  </si>
  <si>
    <t>vicentspagnuolo</t>
  </si>
  <si>
    <t>curryformvp</t>
  </si>
  <si>
    <t>klazykaykay</t>
  </si>
  <si>
    <t>jonhicks__</t>
  </si>
  <si>
    <t>_datniggareek</t>
  </si>
  <si>
    <t>currygin</t>
  </si>
  <si>
    <t>imnotperfec_t</t>
  </si>
  <si>
    <t>billherenda</t>
  </si>
  <si>
    <t>jujukjuke</t>
  </si>
  <si>
    <t>davidluiiis</t>
  </si>
  <si>
    <t>panduprasajab15</t>
  </si>
  <si>
    <t>kfbk</t>
  </si>
  <si>
    <t>royal_swank</t>
  </si>
  <si>
    <t>jeff_caplan</t>
  </si>
  <si>
    <t>brettep</t>
  </si>
  <si>
    <t>carlosgis</t>
  </si>
  <si>
    <t>apureinforma</t>
  </si>
  <si>
    <t>mgtainforma</t>
  </si>
  <si>
    <t>travelflashnew</t>
  </si>
  <si>
    <t>maturinenvivo</t>
  </si>
  <si>
    <t>worldinoff</t>
  </si>
  <si>
    <t>guayanainforma</t>
  </si>
  <si>
    <t>toria_cisneros</t>
  </si>
  <si>
    <t>nachojuanrules</t>
  </si>
  <si>
    <t>maracayinforma</t>
  </si>
  <si>
    <t>gabrigenrico</t>
  </si>
  <si>
    <t>tabpr</t>
  </si>
  <si>
    <t>noticiasveapp</t>
  </si>
  <si>
    <t>dnv3276</t>
  </si>
  <si>
    <t>fededaniel_</t>
  </si>
  <si>
    <t>david_morgan13</t>
  </si>
  <si>
    <t>maledetogamer</t>
  </si>
  <si>
    <t>davidsardinero</t>
  </si>
  <si>
    <t>mariostojakovic</t>
  </si>
  <si>
    <t>colevitiritto</t>
  </si>
  <si>
    <t>elyuka</t>
  </si>
  <si>
    <t>cm011565</t>
  </si>
  <si>
    <t>zayatheprophet</t>
  </si>
  <si>
    <t>jcrespof</t>
  </si>
  <si>
    <t>keziahisidoro</t>
  </si>
  <si>
    <t>maryhazellopez1</t>
  </si>
  <si>
    <t>dalert_vzla</t>
  </si>
  <si>
    <t>yamaziin</t>
  </si>
  <si>
    <t>jlpedauga</t>
  </si>
  <si>
    <t>billete20</t>
  </si>
  <si>
    <t>lmejicano</t>
  </si>
  <si>
    <t>teiocobro</t>
  </si>
  <si>
    <t>_kylejordan9</t>
  </si>
  <si>
    <t>alfredov2012</t>
  </si>
  <si>
    <t>bdurka30</t>
  </si>
  <si>
    <t>noticell</t>
  </si>
  <si>
    <t>ds_worldnews</t>
  </si>
  <si>
    <t>gamesrnews</t>
  </si>
  <si>
    <t>domnevalow</t>
  </si>
  <si>
    <t>gobluetree629</t>
  </si>
  <si>
    <t>tgoldwater</t>
  </si>
  <si>
    <t>ledmonds96</t>
  </si>
  <si>
    <t>shaesharpe</t>
  </si>
  <si>
    <t>yuma1shogo</t>
  </si>
  <si>
    <t>conocesated</t>
  </si>
  <si>
    <t>jkubatko</t>
  </si>
  <si>
    <t>jaymesetera</t>
  </si>
  <si>
    <t>nj_bturner</t>
  </si>
  <si>
    <t>vikyandrade</t>
  </si>
  <si>
    <t>stephencurrypro</t>
  </si>
  <si>
    <t>puentes_rosa</t>
  </si>
  <si>
    <t>ezeblanco133</t>
  </si>
  <si>
    <t>dwyanew61969006</t>
  </si>
  <si>
    <t>pinteadrien</t>
  </si>
  <si>
    <t>strtnyc</t>
  </si>
  <si>
    <t>breakingnycnews</t>
  </si>
  <si>
    <t>_mikestvz</t>
  </si>
  <si>
    <t>sponsorpitch</t>
  </si>
  <si>
    <t>leontae1979</t>
  </si>
  <si>
    <t>jorgerico21</t>
  </si>
  <si>
    <t>crisbasquet12</t>
  </si>
  <si>
    <t>rebote22</t>
  </si>
  <si>
    <t>icaicedosanchez</t>
  </si>
  <si>
    <t>gmontague1234</t>
  </si>
  <si>
    <t>bon_illa19</t>
  </si>
  <si>
    <t>jg_juice</t>
  </si>
  <si>
    <t>qbankendy</t>
  </si>
  <si>
    <t>allenanindy</t>
  </si>
  <si>
    <t>mariam_simanis</t>
  </si>
  <si>
    <t>romi_kartiko</t>
  </si>
  <si>
    <t>sandyhp17</t>
  </si>
  <si>
    <t>hasanah2015</t>
  </si>
  <si>
    <t>sedaik_</t>
  </si>
  <si>
    <t>rulz_malik</t>
  </si>
  <si>
    <t>venitaverly</t>
  </si>
  <si>
    <t>ip_ipm</t>
  </si>
  <si>
    <t>watson_super</t>
  </si>
  <si>
    <t>yukisekkarou</t>
  </si>
  <si>
    <t>maogillafirefox</t>
  </si>
  <si>
    <t>arsene_lup</t>
  </si>
  <si>
    <t>reinjia</t>
  </si>
  <si>
    <t>carlzippo</t>
  </si>
  <si>
    <t>parker_super</t>
  </si>
  <si>
    <t>sc_harryp</t>
  </si>
  <si>
    <t>rexi_ti</t>
  </si>
  <si>
    <t>lchevra</t>
  </si>
  <si>
    <t>ya_rikuo</t>
  </si>
  <si>
    <t>lehn_erik</t>
  </si>
  <si>
    <t>zezel_</t>
  </si>
  <si>
    <t>ramrembo</t>
  </si>
  <si>
    <t>r_armit</t>
  </si>
  <si>
    <t>bitovimanovski</t>
  </si>
  <si>
    <t>vulnerabiility</t>
  </si>
  <si>
    <t>olahraga_update</t>
  </si>
  <si>
    <t>andikagulla</t>
  </si>
  <si>
    <t>hariillustrated</t>
  </si>
  <si>
    <t>suzakumyh</t>
  </si>
  <si>
    <t>mentawaiisland</t>
  </si>
  <si>
    <t>zportt</t>
  </si>
  <si>
    <t>france24_en</t>
  </si>
  <si>
    <t>ralfely</t>
  </si>
  <si>
    <t>defpensports</t>
  </si>
  <si>
    <t>miamidiario</t>
  </si>
  <si>
    <t>hallakvoy</t>
  </si>
  <si>
    <t>mr_t_e_a</t>
  </si>
  <si>
    <t>nba_links</t>
  </si>
  <si>
    <t>eluniversal</t>
  </si>
  <si>
    <t>m3tal3r0</t>
  </si>
  <si>
    <t>manyhatsman</t>
  </si>
  <si>
    <t>notideportes24</t>
  </si>
  <si>
    <t>geedupprod</t>
  </si>
  <si>
    <t>nota973</t>
  </si>
  <si>
    <t>deportesactivo</t>
  </si>
  <si>
    <t>dferreralp</t>
  </si>
  <si>
    <t>paradigmafm</t>
  </si>
  <si>
    <t>psp_py</t>
  </si>
  <si>
    <t>rodrigorp98</t>
  </si>
  <si>
    <t>bupalondon10000</t>
  </si>
  <si>
    <t>polskikosz</t>
  </si>
  <si>
    <t>havefaithin88</t>
  </si>
  <si>
    <t>nbaondefpen</t>
  </si>
  <si>
    <t>stovall_special</t>
  </si>
  <si>
    <t>tribunerouda</t>
  </si>
  <si>
    <t>rmcelhattan</t>
  </si>
  <si>
    <t>jeps2009</t>
  </si>
  <si>
    <t>potterpero</t>
  </si>
  <si>
    <t>ronfromlasvegas</t>
  </si>
  <si>
    <t>derechoasaberdo</t>
  </si>
  <si>
    <t>bulls_jay</t>
  </si>
  <si>
    <t>n4t3_g</t>
  </si>
  <si>
    <t>uruguayhoy24h</t>
  </si>
  <si>
    <t>teamfantasydraf</t>
  </si>
  <si>
    <t>albert_1023</t>
  </si>
  <si>
    <t>enteratelara</t>
  </si>
  <si>
    <t>foxsportsfoster</t>
  </si>
  <si>
    <t>todaysfastbreak</t>
  </si>
  <si>
    <t>kellyscaletta</t>
  </si>
  <si>
    <t>latameplayer</t>
  </si>
  <si>
    <t>coachbwings</t>
  </si>
  <si>
    <t>bryceisbased</t>
  </si>
  <si>
    <t>cav_gunner</t>
  </si>
  <si>
    <t>raulpato82</t>
  </si>
  <si>
    <t>icecreamyoga</t>
  </si>
  <si>
    <t>silvio_siergo</t>
  </si>
  <si>
    <t>pjsjack</t>
  </si>
  <si>
    <t>pablocuguz</t>
  </si>
  <si>
    <t>chrisbiagio</t>
  </si>
  <si>
    <t>giampierohruby</t>
  </si>
  <si>
    <t>therealcoachdan</t>
  </si>
  <si>
    <t>rodripelle</t>
  </si>
  <si>
    <t>ultrasdeportivo</t>
  </si>
  <si>
    <t>sportbitnet</t>
  </si>
  <si>
    <t>danilopezrmcf</t>
  </si>
  <si>
    <t>h_larue5</t>
  </si>
  <si>
    <t>outchaaa</t>
  </si>
  <si>
    <t>mediodigitalec</t>
  </si>
  <si>
    <t>zonaclick_ecu</t>
  </si>
  <si>
    <t>jueces_cmaab</t>
  </si>
  <si>
    <t>shilfargo</t>
  </si>
  <si>
    <t>rifqimuhammad_8</t>
  </si>
  <si>
    <t>threeo_p_s</t>
  </si>
  <si>
    <t>felixcdk</t>
  </si>
  <si>
    <t>gs_warriors247</t>
  </si>
  <si>
    <t>ittaishay</t>
  </si>
  <si>
    <t>fashionmurah30</t>
  </si>
  <si>
    <t>et3rnalchamp</t>
  </si>
  <si>
    <t>flap_lucas</t>
  </si>
  <si>
    <t>nobnathan</t>
  </si>
  <si>
    <t>kennygomezcano</t>
  </si>
  <si>
    <t>falso9sportstd</t>
  </si>
  <si>
    <t>meggyanne</t>
  </si>
  <si>
    <t>tonibueno</t>
  </si>
  <si>
    <t>carlosolin</t>
  </si>
  <si>
    <t>sportsdaydfw</t>
  </si>
  <si>
    <t>damonmarxdmn</t>
  </si>
  <si>
    <t>morningmats</t>
  </si>
  <si>
    <t>rreisert</t>
  </si>
  <si>
    <t>kevinrh90</t>
  </si>
  <si>
    <t>lonzail</t>
  </si>
  <si>
    <t>sfbusinesstimes</t>
  </si>
  <si>
    <t>sbtrileymcd</t>
  </si>
  <si>
    <t>rileymcd</t>
  </si>
  <si>
    <t>truefinance</t>
  </si>
  <si>
    <t>diamondsecretkn</t>
  </si>
  <si>
    <t>realtorjairo</t>
  </si>
  <si>
    <t>fastcashsystem1</t>
  </si>
  <si>
    <t>helpingthrubiz</t>
  </si>
  <si>
    <t>financial_team</t>
  </si>
  <si>
    <t>isabellafarmer</t>
  </si>
  <si>
    <t>ericramirez347</t>
  </si>
  <si>
    <t>abhijeet_zade</t>
  </si>
  <si>
    <t>sirstanford</t>
  </si>
  <si>
    <t>6446rules</t>
  </si>
  <si>
    <t>cmg1282</t>
  </si>
  <si>
    <t>royalwjohnson</t>
  </si>
  <si>
    <t>wearerealestate</t>
  </si>
  <si>
    <t>vninhiarbi</t>
  </si>
  <si>
    <t>sherifakhalek</t>
  </si>
  <si>
    <t>alphaic</t>
  </si>
  <si>
    <t>fgranik</t>
  </si>
  <si>
    <t>phi1618</t>
  </si>
  <si>
    <t>suitreport</t>
  </si>
  <si>
    <t>naicitybiz</t>
  </si>
  <si>
    <t>investorbull</t>
  </si>
  <si>
    <t>yahshuamob</t>
  </si>
  <si>
    <t>da_yungsaint</t>
  </si>
  <si>
    <t>investus_propty</t>
  </si>
  <si>
    <t>obaorilomo</t>
  </si>
  <si>
    <t>geoffsdeskagent</t>
  </si>
  <si>
    <t>economaxn</t>
  </si>
  <si>
    <t>cybernewspaper</t>
  </si>
  <si>
    <t>mikewowbean</t>
  </si>
  <si>
    <t>eavonlake</t>
  </si>
  <si>
    <t>clevelandclass</t>
  </si>
  <si>
    <t>paymentplans</t>
  </si>
  <si>
    <t>miracleincle</t>
  </si>
  <si>
    <t>bailclasses</t>
  </si>
  <si>
    <t>allnews_24</t>
  </si>
  <si>
    <t>oddnevenkeys</t>
  </si>
  <si>
    <t>phokanemedia</t>
  </si>
  <si>
    <t>chongschwan</t>
  </si>
  <si>
    <t>ashleyperce</t>
  </si>
  <si>
    <t>bosbiotech</t>
  </si>
  <si>
    <t>elenorajansons</t>
  </si>
  <si>
    <t>piedadgallet</t>
  </si>
  <si>
    <t>jenelleadamsky</t>
  </si>
  <si>
    <t>carlosalemanjr</t>
  </si>
  <si>
    <t>deonnacaserta</t>
  </si>
  <si>
    <t>chints_1</t>
  </si>
  <si>
    <t>umezulike1</t>
  </si>
  <si>
    <t>vanpeltdusty</t>
  </si>
  <si>
    <t>heaithaddicts</t>
  </si>
  <si>
    <t>massainvestment</t>
  </si>
  <si>
    <t>lourdescluxton</t>
  </si>
  <si>
    <t>freddieherbin</t>
  </si>
  <si>
    <t>tobiemennen</t>
  </si>
  <si>
    <t>yellowbonebaddi</t>
  </si>
  <si>
    <t>dlusbusiness</t>
  </si>
  <si>
    <t>naturaihealth</t>
  </si>
  <si>
    <t>dlusvideonews</t>
  </si>
  <si>
    <t>news_simple</t>
  </si>
  <si>
    <t>sfbaynews</t>
  </si>
  <si>
    <t>realhd0310</t>
  </si>
  <si>
    <t>paco465601</t>
  </si>
  <si>
    <t>bradleyarcuri</t>
  </si>
  <si>
    <t>lanina14jr</t>
  </si>
  <si>
    <t>aceboogie5milli</t>
  </si>
  <si>
    <t>jfarguello09</t>
  </si>
  <si>
    <t>cindichristie</t>
  </si>
  <si>
    <t>rayinaction</t>
  </si>
  <si>
    <t>sergserg4</t>
  </si>
  <si>
    <t>cristiaaan07</t>
  </si>
  <si>
    <t>jmdelavela</t>
  </si>
  <si>
    <t>raul_james00</t>
  </si>
  <si>
    <t>sillonbolcom</t>
  </si>
  <si>
    <t>fonzerichardson</t>
  </si>
  <si>
    <t>albertolin17_96</t>
  </si>
  <si>
    <t>falso9sports</t>
  </si>
  <si>
    <t>benium11</t>
  </si>
  <si>
    <t>squirestocks</t>
  </si>
  <si>
    <t>breakingsfnews</t>
  </si>
  <si>
    <t>sunnyvale_news</t>
  </si>
  <si>
    <t>spurshotline</t>
  </si>
  <si>
    <t>davidtamburo11</t>
  </si>
  <si>
    <t>p_drosl</t>
  </si>
  <si>
    <t>tchang14</t>
  </si>
  <si>
    <t>rleutysportsbiz</t>
  </si>
  <si>
    <t>queenbreane</t>
  </si>
  <si>
    <t>impressmemedia</t>
  </si>
  <si>
    <t>warriors_golden</t>
  </si>
  <si>
    <t>7david_juarez</t>
  </si>
  <si>
    <t>stocktonbuzz</t>
  </si>
  <si>
    <t>magicostephen</t>
  </si>
  <si>
    <t>pedroycristi</t>
  </si>
  <si>
    <t>coque1990</t>
  </si>
  <si>
    <t>desire_ikoue</t>
  </si>
  <si>
    <t>jfcomunication</t>
  </si>
  <si>
    <t>stephencurryhub</t>
  </si>
  <si>
    <t>sportige</t>
  </si>
  <si>
    <t>sportscenter</t>
  </si>
  <si>
    <t>kerrywilliams22</t>
  </si>
  <si>
    <t>ertme</t>
  </si>
  <si>
    <t>bp_sportsnews</t>
  </si>
  <si>
    <t>billjarmanjr</t>
  </si>
  <si>
    <t>basket_xeneize</t>
  </si>
  <si>
    <t>media_nba</t>
  </si>
  <si>
    <t>historyofnba</t>
  </si>
  <si>
    <t>jesusandujarrd</t>
  </si>
  <si>
    <t>bostonsportsbr</t>
  </si>
  <si>
    <t>thedfsdojo</t>
  </si>
  <si>
    <t>gswarriors_</t>
  </si>
  <si>
    <t>gizmodo</t>
  </si>
  <si>
    <t>raiders</t>
  </si>
  <si>
    <t>jacobtgraf</t>
  </si>
  <si>
    <t>isabellepingol</t>
  </si>
  <si>
    <t>hotvideo</t>
  </si>
  <si>
    <t>magicjohnson</t>
  </si>
  <si>
    <t>ryenarussillo</t>
  </si>
  <si>
    <t>diamond83</t>
  </si>
  <si>
    <t>billbarnwell</t>
  </si>
  <si>
    <t>tiregidjakout</t>
  </si>
  <si>
    <t>djakout1</t>
  </si>
  <si>
    <t>gametimesf</t>
  </si>
  <si>
    <t>zach_zuazua</t>
  </si>
  <si>
    <t>nesn</t>
  </si>
  <si>
    <t>scoutible</t>
  </si>
  <si>
    <t>frangoffc</t>
  </si>
  <si>
    <t>grantlodes</t>
  </si>
  <si>
    <t>united2706</t>
  </si>
  <si>
    <t>bitemyapp</t>
  </si>
  <si>
    <t>mcuban</t>
  </si>
  <si>
    <t>mar</t>
  </si>
  <si>
    <t>abc7newsbayarea</t>
  </si>
  <si>
    <t>houstonrockets</t>
  </si>
  <si>
    <t>spurs</t>
  </si>
  <si>
    <t>fakevmart41</t>
  </si>
  <si>
    <t>volkanyegin_</t>
  </si>
  <si>
    <t>vuralj</t>
  </si>
  <si>
    <t>a_lo85</t>
  </si>
  <si>
    <t>kron4gradnich</t>
  </si>
  <si>
    <t>teamklay</t>
  </si>
  <si>
    <t>teamstream</t>
  </si>
  <si>
    <t>burt2burt</t>
  </si>
  <si>
    <t>nba2k</t>
  </si>
  <si>
    <t>taiwannba2kol</t>
  </si>
  <si>
    <t>nbatv</t>
  </si>
  <si>
    <t>nba_philippines</t>
  </si>
  <si>
    <t>btvhoops</t>
  </si>
  <si>
    <t>michael_uu</t>
  </si>
  <si>
    <t>thenanchi</t>
  </si>
  <si>
    <t>hunterfelt</t>
  </si>
  <si>
    <t>guardian_sport</t>
  </si>
  <si>
    <t>rivalsstubbs</t>
  </si>
  <si>
    <t>shaq</t>
  </si>
  <si>
    <t>nbaplus</t>
  </si>
  <si>
    <t>nbatercerequipo</t>
  </si>
  <si>
    <t>mysa</t>
  </si>
  <si>
    <t>erush710</t>
  </si>
  <si>
    <t>scottymillz1</t>
  </si>
  <si>
    <t>jmoneyyy12</t>
  </si>
  <si>
    <t>knbr</t>
  </si>
  <si>
    <t>mrs_maineg</t>
  </si>
  <si>
    <t>bryanantigua_</t>
  </si>
  <si>
    <t>colemanespn</t>
  </si>
  <si>
    <t>scorespro</t>
  </si>
  <si>
    <t>adam_jacobi</t>
  </si>
  <si>
    <t>deckard1980rmcf</t>
  </si>
  <si>
    <t>hbarnes</t>
  </si>
  <si>
    <t>mchammer</t>
  </si>
  <si>
    <t>kron4apero</t>
  </si>
  <si>
    <t>mariosevilla</t>
  </si>
  <si>
    <t>spearsnbayahoo</t>
  </si>
  <si>
    <t>tipst</t>
  </si>
  <si>
    <t>1</t>
  </si>
  <si>
    <t>lespronos2cardo</t>
  </si>
  <si>
    <t>2010misterchip</t>
  </si>
  <si>
    <t>sheldonw_2</t>
  </si>
  <si>
    <t>pasion_basket</t>
  </si>
  <si>
    <t>theericbowen</t>
  </si>
  <si>
    <t>saudakig</t>
  </si>
  <si>
    <t>sapsv</t>
  </si>
  <si>
    <t>sap</t>
  </si>
  <si>
    <t>bifosyzehoh</t>
  </si>
  <si>
    <t>acbcom</t>
  </si>
  <si>
    <t>bluemanhoop</t>
  </si>
  <si>
    <t>bleacherreport</t>
  </si>
  <si>
    <t>majalahinternet</t>
  </si>
  <si>
    <t>edelmira1202</t>
  </si>
  <si>
    <t>980wcap</t>
  </si>
  <si>
    <t>jessistone</t>
  </si>
  <si>
    <t>yahoosportsnba</t>
  </si>
  <si>
    <t>joesquawk</t>
  </si>
  <si>
    <t>earlksneed</t>
  </si>
  <si>
    <t>fanduel</t>
  </si>
  <si>
    <t>jeopardysports</t>
  </si>
  <si>
    <t>ronzmarion</t>
  </si>
  <si>
    <t>jpmorgan</t>
  </si>
  <si>
    <t>statmuse</t>
  </si>
  <si>
    <t>houston</t>
  </si>
  <si>
    <t>nbatvcanada</t>
  </si>
  <si>
    <t>gush21</t>
  </si>
  <si>
    <t>mtsuhall</t>
  </si>
  <si>
    <t>f9nba</t>
  </si>
  <si>
    <t>cnnbrk</t>
  </si>
  <si>
    <t>olamide_ybnl</t>
  </si>
  <si>
    <t>mckingmarcus</t>
  </si>
  <si>
    <t>cnnmoney</t>
  </si>
  <si>
    <t>imjoejones</t>
  </si>
  <si>
    <t>espndeportes</t>
  </si>
  <si>
    <t>capelliadrian</t>
  </si>
  <si>
    <t>jump73</t>
  </si>
  <si>
    <t>Golden State Warriors #apistheshizniz @anotherpair_</t>
  </si>
  <si>
    <t>JPMorgan Chase &amp;amp; Co. #WarriorsGround https://t.co/04iXQMepxf</t>
  </si>
  <si>
    <t>I added a video to a @YouTube playlist https://t.co/SZd1ciSw7K NBA 2015 Finals Game 5 Golden State Warriors vs Cleveland Cavaliers</t>
  </si>
  <si>
    <t>@BostonSportsBR esse tá em HOUvsSA, mas deve passar na sequencia https://t.co/MaClP1ykC6 (mas tem ads pra caramba)</t>
  </si>
  <si>
    <t>Live home favorite tonight !  Golden State Warriors -17 vs Dallas Mavericks on a back to back with Dirk resting @GSWarriors_ @thedfsdojo</t>
  </si>
  <si>
    <t>#Washington: Washington Wizards vs. Golden State Warriors at Verizon Center - DC - Feb  03
► Ticket Info: https://t.co/uOxHoF36i9</t>
  </si>
  <si>
    <t>@jacobtgraf @RAIDERS @Gizmodo correction "What is Football?" As they fawn over @StephenCurry30 and the Golden State @warriors 🏀</t>
  </si>
  <si>
    <t>watching Dallas Mavericks vs Golden State Warriors</t>
  </si>
  <si>
    <t>@IsabellePingol golden state warriors boi</t>
  </si>
  <si>
    <t>RT @hotvideo: https://t.co/yXxLCxR3fN San Antonio Spurs vs Golden State Warriors - January 25, 2016 #video #san #antonio #spurs #golden #st…</t>
  </si>
  <si>
    <t>RT @ryenarussillo: You convinced me! I'm in. RT @MagicJohnson: The Golden State Warriors are the best team and the most exciting team in th…</t>
  </si>
  <si>
    <t>RT @diamond83: New Golden State Warriors arena in San Francisco to be named Chase Center https://t.co/7VUVnnegIP</t>
  </si>
  <si>
    <t>GAME THREAD: Dallas Mavericks at Golden State Warriors (ft. REM) https://t.co/g3ysDmapvf https://t.co/9Lghz9TVvI</t>
  </si>
  <si>
    <t>Twitter Free Play for Wednesday: Take the Dallas Mavericks-Golden State Warriors Under the Total in the NBA. Best of luck -- Frank.</t>
  </si>
  <si>
    <t>GS Warriors have chance to beat the only team they have faced that they've yet to beat 
https://t.co/46YdxbMCug https://t.co/UzHmvLUTwv</t>
  </si>
  <si>
    <t>No caveats: Golden State Warriors are the team to beat</t>
  </si>
  <si>
    <t>Sweet!!! About game time! https://t.co/bDhEljPCzq</t>
  </si>
  <si>
    <t>Dallas Mavericks will face Golden State warriors later 11:30am. Which team will win? Odds on https://t.co/KvTmMkHMUj</t>
  </si>
  <si>
    <t>Golden State Warriors vs Dallas Mavericks: NBA live scores - https://t.co/AjUWM27Rv1 https://t.co/XLccrXKK3e</t>
  </si>
  <si>
    <t>W.a.t.c.h Golden State Warriors vs Dallas Mavericks Live s.t.r.e.a.m.. Pre Season .. F.R.E.E NBA O.n.l.i.n.e.. via… https://t.co/hFjeDJ6sdE</t>
  </si>
  <si>
    <t>Shoot around @ Golden State Warriors Home Game https://t.co/fKWEp9ESWB</t>
  </si>
  <si>
    <t>RT @billbarnwell: Golden State got Pop so angry that this should count as a win for the Warriors, too.</t>
  </si>
  <si>
    <t>@Djakout1 kanpe en mode golden State Warriors. Chabibi Stephen Curry ,@tiregidjakout Thompson. Mamane Bass LA move</t>
  </si>
  <si>
    <t>RT @GametimeSF: Chase Center, home of the Warriors.
https://t.co/gnT2MYKbl1</t>
  </si>
  <si>
    <t>Next on ESPN: watch the golden state warriors slaughter yet another NBA team</t>
  </si>
  <si>
    <t>RT @warriors: A limited # of tickets are still available for the most anticipated matchup of the season » https://t.co/9qmOsp2uiv https://t…</t>
  </si>
  <si>
    <t>WATCH: Golden State Warriors vs Dallas Mavericks. Live Stream: https://t.co/34LavByuk0</t>
  </si>
  <si>
    <t>WATCH: Golden State Warriors vs Dallas Mavericks. Live Stream: https://t.co/WfuLBPhkgf</t>
  </si>
  <si>
    <t>Currently gettin buckets thanks to Blaine 🏀 @ Golden State Warriors Home Game https://t.co/F9IUIf7vjd</t>
  </si>
  <si>
    <t>RT @zach_zuazua: Buffalo Wild Wings fixing to watch Golden State Warriors beat Dallas Mavericks 😈</t>
  </si>
  <si>
    <t>RT @BrasilWarriors: https://t.co/Yg7qi5hVAq acredito que esse link seja compatível pra celular</t>
  </si>
  <si>
    <t>#NYKnicks #Tickets New York Knicks vs Golden State Warriors 1/31 Chase Bridges 3 tickets: ... https://t.co/PjLCDhJVJY #NewYorkKnicks #NYK</t>
  </si>
  <si>
    <t>So what does everybody think the spread will be for #Warriors at #Sixers Friday? Golden State-20 maybe even on road?</t>
  </si>
  <si>
    <t>Warriors and Mavericks tonight. @ Golden State Warriors Home Game https://t.co/9YXRmdbdL0</t>
  </si>
  <si>
    <t>Great early music. @ Golden State Warriors Home Game https://t.co/iB9EC0Q1an</t>
  </si>
  <si>
    <t>RT @NESN: Steph Curry. Dirk Nowitzki. 
We know you want to watch Warriors vs. Mavericks. Here's how:
https://t.co/iVAGOjezoO https://t.co/…</t>
  </si>
  <si>
    <t>Yep — watching Dallas Mavericks vs Golden State Warriors</t>
  </si>
  <si>
    <t>@BrasilWarriors é o mesmo desse https://t.co/QPSN2wOE9c</t>
  </si>
  <si>
    <t>Golden State Warriors on mine baby!!! @warriors</t>
  </si>
  <si>
    <t>Can't stay up to watch Mavs and Warriors but we all know what's going to happen. The Mavs clearly OWN Golden State. They won that one time.</t>
  </si>
  <si>
    <t>Thanks, Mark! #warriors #mavericks @scoutible @ Golden State Warriors Home Game https://t.co/5dDWTferLp</t>
  </si>
  <si>
    <t>RT @psswstyles: #NBAFinals 2 Golden State Warriors Los Angeles 3/6 Tickets 3rd Row BIN=FREE LAKERS T-Shirt https://t.co/N25d34Lou1 #CavsWar…</t>
  </si>
  <si>
    <t>@FrangoFFC Por PC, esse https://t.co/MHMf5bOP6n</t>
  </si>
  <si>
    <t>https://t.co/Yg7qi5hVAq acredito que esse link seja compatível pra celular</t>
  </si>
  <si>
    <t>#warriors  #mavsnation󾟖󾟖󾟖󾟖 — watching Dallas Mavericks vs Golden State Warriors</t>
  </si>
  <si>
    <t>And the Lamb opened the sixth seal, and lo! The Golden State Warriors won more than nine games out of every ten, yet the Lakers were awful.</t>
  </si>
  <si>
    <t>It's honestly crazy that the Golden State Warriors are 41-4 lol</t>
  </si>
  <si>
    <t>#NW Dallas Mavericks vs Golden State Warriors</t>
  </si>
  <si>
    <t>ESPN is really showing the mavericks and warriors game.. golden state winning by 30 easily.</t>
  </si>
  <si>
    <t>Watch Golden State Warriors Vs. Dallas Mavericks NBA Game Online (Live Stream) #nba https://t.co/Wwx3Qlilhp https://t.co/HczclQfxnw</t>
  </si>
  <si>
    <t>Watch Golden State Warriors Vs. Dallas Mavericks NBA Game Online (Live Stream) #nba https://t.co/Wwx3Qlilhp https://t.co/BaVQFkjzyY</t>
  </si>
  <si>
    <t>Watch Golden State Warriors Vs. Dallas Mavericks NBA Game Online (Live Stream) #nba https://t.co/Wwx3Qlilhp https://t.co/ANagS0H9hx</t>
  </si>
  <si>
    <t>RT @GrantLodes: Just in: Warriors' new SF arena to be named Chase Center. Terms not disclosed. Barclays paid $200 mil for Nets deal. https:…</t>
  </si>
  <si>
    <t>@United2706 https://t.co/CGLmqp03lk</t>
  </si>
  <si>
    <t>Against any other team not named the Golden State #Warriors, the #Spurs are fairly unstoppable</t>
  </si>
  <si>
    <t>AAAAAwesome #warriors vs Mavs, loving life. #blessed @ Golden State Warriors Home Game https://t.co/idY3Jv2YXb</t>
  </si>
  <si>
    <t>Stephen a brought up a good point about the golden state warriors</t>
  </si>
  <si>
    <t>Cutest.  Thing.  Ever.   #goldenstatewarriors #warriors @ Golden State Warriors Home Game https://t.co/dns4fHj2cR</t>
  </si>
  <si>
    <t>let's take our revenge !! WARRIORS – en train de regarder Dallas Mavericks vs Golden State Warriors</t>
  </si>
  <si>
    <t>RT @EQSportsNews: Vai subir a bola na Oracle Arena, para Golden State Warriors x Dallas Mavericks https://t.co/n6PI0jjC2p</t>
  </si>
  <si>
    <t>Golden State Warriors NBA Basketball MVP Poster (24X32Inch) - Stephen Curry https://t.co/mM2Hj0AVG3</t>
  </si>
  <si>
    <t>I would really like to go to a Golden State Warriors ASAP</t>
  </si>
  <si>
    <t>Golden State Warriors VS Dallas Mavericks #NBA and Novak Djokovic VS Roger Federer #AusOpen . Who will win the match today ?</t>
  </si>
  <si>
    <t>Are the 2015-2016 Golden State Warriors better than the 1995-'96 Chicago Bulls?</t>
  </si>
  <si>
    <t>NBA: Warriors host Mavericks live on ESPN on one-year anniversary of Golden State's last home loss. https://t.co/NN6NIhg5pN</t>
  </si>
  <si>
    <t>Golden state warriors are just way too good</t>
  </si>
  <si>
    <t>NBA: Warriors host Mavericks live on ESPN on one-year anniversary of Golden State's last home loss</t>
  </si>
  <si>
    <t>I kinda want to see the SAN ANTONIO SPURS play the GOLDEN STATE WARRIORS in the NBA FINALS</t>
  </si>
  <si>
    <t>Time to watch must see TV. The Golden State Warriors</t>
  </si>
  <si>
    <t>Golden State Warriors vs Cleveland Cavaliers - Full Game Highlights | January 18, 2016 | NBA https://t.co/aci77T3qYr</t>
  </si>
  <si>
    <t>Houston Rockets 99 - San Antonio Spurs 130 Great TEAM win over Houston! After that awful loss to the Golden State Warriors. #SpursNation</t>
  </si>
  <si>
    <t>Bright side of not being able to work...actually watching sports. — watching Dallas Mavericks vs Golden State Warriors</t>
  </si>
  <si>
    <t>The quest for 72 — watching Dallas Mavericks vs Golden State Warriors</t>
  </si>
  <si>
    <t>RT @KidKypree: let's go warriors lets get this win in golden state 🙌🏽 #champs</t>
  </si>
  <si>
    <t>My roommate just asked, "is the Warriors playing Golden State?"
Don't judge my boy. 
He's a cross country runner.</t>
  </si>
  <si>
    <t>#nowhappening, @dallasmavs vs. Golden State @warriors. #DALatGSW</t>
  </si>
  <si>
    <t>Stop hating Son. We gonna put it on ya
#BabyFaceAssassin #GSW — watching Dallas Mavericks vs Golden State Warriors</t>
  </si>
  <si>
    <t>Warriors look to stay perfect at home, face Mavericks live on ESPN; 1-year anniversary of Golden State's last home loss (ESPN) …</t>
  </si>
  <si>
    <t>Mavericks aim to improve to 2-0 against Warriors this season live on ESPN; lost five straight games at Golden State
 (ESPN) …</t>
  </si>
  <si>
    <t>Golden State @Warriors fans,  established 2015</t>
  </si>
  <si>
    <t>NBA: Warriors host Mavericks live on ESPN on one-year anniversary of Golden State's last home loss (ESPN) https://t.co/zSASUNHRD2 #CurryMa…</t>
  </si>
  <si>
    <t>Why do star players keep sitting out against the Golden State Warriors?</t>
  </si>
  <si>
    <t>Watching Dallas Mavericks at Golden State Warriors #viggle</t>
  </si>
  <si>
    <t>NBA: Warriors host Mavericks live on ESPN on one-year anniversary of Golden State's last home loss (ESPN) https://t.co/KkbDGXpE2E</t>
  </si>
  <si>
    <t>Warriors look to stay perfect at home, face Mavericks live on ESPN; 1-year anniversary of Golden State's last home… https://t.co/KkbDGXpE2E</t>
  </si>
  <si>
    <t>Golden State Warriors 🔥🔥🔥</t>
  </si>
  <si>
    <t>NBA: Warriors host Mavericks live on ESPN on one-year anniversary of Golden State's last home loss (ESPN) #NBA https://t.co/5bjdeTyzYv</t>
  </si>
  <si>
    <t>Warriors look to stay perfect at home, face Mavericks live on ESPN; 1-year anniversary of Golden State's last home… https://t.co/5bjdeTyzYv</t>
  </si>
  <si>
    <t>NBA: Warriors host Mavericks live on ESPN on one-year anniversary of Golden State's last home loss (ESPN) #nba</t>
  </si>
  <si>
    <t>Warriors look to stay perfect at home, face Mavericks live on ESPN; 1-year anniversary of Golden State's last home loss (ESPN) #nba</t>
  </si>
  <si>
    <t>Mavericks aim to improve to 2-0 against Warriors this season live on ESPN; lost five straight games at Golden State
 (ESPN) #nba</t>
  </si>
  <si>
    <t>The Warriors' home game tonight falls on the 1-year anniversary of their last loss in Golden State. Puts their dominance into perspective.</t>
  </si>
  <si>
    <t>Watching the Golden State Warriors. 
Cc. @bitemyapp</t>
  </si>
  <si>
    <t>Warriors!!!!! @ Golden State Warriors Home Game https://t.co/D9wPuHG9eR</t>
  </si>
  <si>
    <t>The Margin: JPMorgan Chase buys naming rights to Warriors’ new arena in San Francisco: The Golden State Warrio... https://t.co/vo6TFQC5jb</t>
  </si>
  <si>
    <t>BREAKING: NBA: Warriors host Mavericks live on ESPN on one-year anniversary of Golden State's last home loss (ESPN) https://t.co/PsdVchdaTC</t>
  </si>
  <si>
    <t>BREAKING: Warriors look to stay perfect at home, face Mavericks live on ESPN; 1-year anniversary of Golden State's… https://t.co/PsdVchdaTC</t>
  </si>
  <si>
    <t>This Golden State Warriors team is just crazy</t>
  </si>
  <si>
    <t>The Golden State Warriors are the greatest show on court.</t>
  </si>
  <si>
    <t>Golden State Warriors can beat the East All Stars.</t>
  </si>
  <si>
    <t>NBA: Warriors host Mavericks live on ESPN on one-year anniversary of Golden State's last home loss (ESPN) #NBA</t>
  </si>
  <si>
    <t>Warriors look to stay perfect at home, face Mavericks live on ESPN; 1-year anniversary of Golden State's last home loss (ESPN) #NBA</t>
  </si>
  <si>
    <t>Mavericks aim to improve to 2-0 against Warriors this season live on ESPN; lost five straight games at Golden State
 (ESPN) #NBA</t>
  </si>
  <si>
    <t>#LetsGoWarriors #DubNation #WarriorsGround #Warriors @ Golden State Warriors Home Game https://t.co/Tnup3aHanp</t>
  </si>
  <si>
    <t>NBA: Warriors host Mavericks live on ESPN on one-year anniversary of Golden State's last home loss (ESPN) https://t.co/5wgRXjjNdt #Basketb…</t>
  </si>
  <si>
    <t>When I grow up, I will either be Serena Williams or the Golden State Warriors. It's so good to have that figured out.</t>
  </si>
  <si>
    <t>@warriors up 11 on the @dallasmavs not even 4 minutes into the game. @mcuban currently on the phone looking to invest in Golden State...</t>
  </si>
  <si>
    <t>I would have called that timeout ass soon as the warriors went up 2. You can't take any chances with Golden State</t>
  </si>
  <si>
    <t>Golden state warriors are by far the best team in the NBA</t>
  </si>
  <si>
    <t>NBA: Warriors host Mavericks live on ESPN on one-year anniversary of Golden State's last home loss (ESPN) https://t.co/xLDsWimB2P via @mar…</t>
  </si>
  <si>
    <t>So ummm Dallas Mavericks i want you to go take a nap... then when you wake up try again... Golden State Warriors... https://t.co/E2SgTb8vFm</t>
  </si>
  <si>
    <t>Golden State Warriors' Stephen Curry shows up at Oakland school to promote health, fitness https://t.co/Tjc2cp9FGM via @abc7newsbayarea</t>
  </si>
  <si>
    <t>Every Golden State Warriors game should be on ESPN. This is the best team I've ever seen. How did the Pistons beat them?</t>
  </si>
  <si>
    <t>Another night, another NBA team being led to the joyful slaughter known as the Golden State Warriors.</t>
  </si>
  <si>
    <t>RT @davem234: Another night, another NBA team being led to the joyful slaughter known as the Golden State Warriors.</t>
  </si>
  <si>
    <t>#workin @ Golden State Warriors Home Game https://t.co/Dzxs8hSMAm</t>
  </si>
  <si>
    <t>NBA: Warriors host Mavericks live on ESPN on one-year anniversary of Golden State's last home loss (ESPN) https://t.co/T2JVMc5pHM</t>
  </si>
  <si>
    <t>Warriors look to stay perfect at home, face Mavericks live on ESPN; 1-year anniversary of Golden State's last home… https://t.co/T2JVMc5pHM</t>
  </si>
  <si>
    <t>Golden state warriors fucking da NBA up dey got teams making Niggaz missed da game dey dnt want no part of the Warriors lol</t>
  </si>
  <si>
    <t>RT @MANNofARCADIA: Golden state warriors fucking da NBA up dey got teams making Niggaz missed da game dey dnt want no part of the Warriors …</t>
  </si>
  <si>
    <t>No surprise that the Golden State Warriors have a 10 point lead</t>
  </si>
  <si>
    <t>@NBA @spurs @HoustonRockets Wow @spurs, win by 30 plus, who do you guys think you are, Golden State @warriors ?</t>
  </si>
  <si>
    <t>NBA: Warriors host Mavericks live on ESPN on one-year anniversary of Golden State's last home loss (ESPN)... https://t.co/UdQwB1kNY7</t>
  </si>
  <si>
    <t>Warriors look to stay perfect at home, face Mavericks live on ESPN; 1-year anniversary of Golden State's last... https://t.co/7SHRhIWjxu</t>
  </si>
  <si>
    <t>#nowwatching Dallas Mavericks Vs Golden State Warriors via @ESPN</t>
  </si>
  <si>
    <t>Golden State Warriors 😍💪🏀</t>
  </si>
  <si>
    <t>NBA: Warriors host Mavericks live on ESPN on one-year anniversary of Golden State's last home loss (ESPN) https://t.co/n5VX3AVZ6O</t>
  </si>
  <si>
    <t>Warriors look to stay perfect at home, face Mavericks live on ESPN; 1-year anniversary of Golden State's last home… https://t.co/n5VX3AVZ6O</t>
  </si>
  <si>
    <t>NBA: Warriors host Mavericks live on ESPN on one-year anniversary of Golden State's last home loss (ESPN) https://t.co/KWUig38iH5</t>
  </si>
  <si>
    <t>Warriors look to stay perfect at home, face Mavericks live on ESPN; 1-year anniversary of Golden State's last home… https://t.co/KWUig38iH5</t>
  </si>
  <si>
    <t>NBA: Warriors host Mavericks live on ESPN on one-year anniversary of Golden State's last home loss (ESPN) https://t.co/02bJwHAfbf</t>
  </si>
  <si>
    <t>Warriors look to stay perfect at home, face Mavericks live on ESPN; 1-year anniversary of Golden State's last home… https://t.co/02bJwHAfbf</t>
  </si>
  <si>
    <t>Spurs vs golden state warriors western conference finals</t>
  </si>
  <si>
    <t>NBA: Warriors host Mavericks live on ESPN on one-year anniversary of Golden State's last home loss (ESPN) https://t.co/BANw44oCKM</t>
  </si>
  <si>
    <t>Warriors look to stay perfect at home, face Mavericks live on ESPN; 1-year anniversary of Golden State's last home… https://t.co/BANw44oCKM</t>
  </si>
  <si>
    <t>NBA: Warriors host Mavericks live on ESPN on one-year anniversary of Golden State's last home loss (ESPN) https://t.co/jZ5fK8UUkF #mavs</t>
  </si>
  <si>
    <t>RT @fakevmart41: You're basketball team didn't beat the Golden State Warriors by at least 18? Seriously? Wish I could relate</t>
  </si>
  <si>
    <t>󾌧󾟖 Steph 󾌳󾌳󾮟🏽 — watching Dallas Mavericks vs Golden State Warriors</t>
  </si>
  <si>
    <t>Game time — watching Dallas Mavericks vs Golden State Warriors</t>
  </si>
  <si>
    <t>Golden state already 11 point lead 7 mins in.
#DubNation @warriors @dallasmavs</t>
  </si>
  <si>
    <t>Golden State Warriors let's get it 🙏🏽 https://t.co/PsD4SivMdG</t>
  </si>
  <si>
    <t>Is there anyway to properly become a bandwagon Golden State fan? because I absolutely LOVE watching the Warriors ball.</t>
  </si>
  <si>
    <t>NBA: Warriors host Mavericks live on ESPN on one-year anniversary of Golden State's last home loss (ESPN) https://t.co/1Fla01UFw6</t>
  </si>
  <si>
    <t>Warriors look to stay perfect at home, face Mavericks live on ESPN; 1-year anniversary of Golden State's last home… https://t.co/1Fla01UFw6</t>
  </si>
  <si>
    <t>NBA: Warriors host Mavericks live on ESPN on one-year anniversary of Golden State's last home loss (ESPN) https://t.co/RipbBcZGUu</t>
  </si>
  <si>
    <t>Warriors look to stay perfect at home, face Mavericks live on ESPN; 1-year anniversary of Golden State's last home… https://t.co/RipbBcZGUu</t>
  </si>
  <si>
    <t>NBA: Warriors host Mavericks live on ESPN on one-year anniversary of Golden State's last home loss (ESPN) https://t.co/pj6pfhst4o</t>
  </si>
  <si>
    <t>Warriors look to stay perfect at home, face Mavericks live on ESPN; 1-year anniversary of Golden State's last home… https://t.co/pj6pfhst4o</t>
  </si>
  <si>
    <t>golden state warriors  jwe menm ak non yo......</t>
  </si>
  <si>
    <t>NBA: Warriors host Mavericks live on ESPN on one-year anniversary of Golden State's last home loss (ESPN) https://t.co/lxhrtJeLMt</t>
  </si>
  <si>
    <t>Warriors look to stay perfect at home, face Mavericks live on ESPN; 1-year anniversary of Golden State's last home… https://t.co/lxhrtJeLMt</t>
  </si>
  <si>
    <t>Why the Warriors’ Offense is so Unstoppable #NBA https://t.co/VU2DPqVTYN</t>
  </si>
  <si>
    <t>NBA: Warriors host Mavericks live on ESPN on one-year anniversary of Golden State's last home loss (ESPN) https://t.co/TnP13eW0Xw</t>
  </si>
  <si>
    <t>Warriors look to stay perfect at home, face Mavericks live on ESPN; 1-year anniversary of Golden State's last home… https://t.co/TnP13eW0Xw</t>
  </si>
  <si>
    <t>WATCH: Golden State Warriors vs Dallas Mavericks. Live Stream: https://t.co/waep3jUrGQ</t>
  </si>
  <si>
    <t>RT @NBALiveTv1: WATCH: Golden State Warriors vs Dallas Mavericks. Live Stream: https://t.co/waep3jUrGQ</t>
  </si>
  <si>
    <t>Just posted a photo @ Golden State Warriors Home Game https://t.co/DYHZV6OD4C</t>
  </si>
  <si>
    <t>@warriors Hey Golden State, I challenge your squad to a 5v5 basketball game at the healthpark next Tuesday night. I'm thinking 24 by four.</t>
  </si>
  <si>
    <t>RT @yungdustpan: @warriors Hey Golden State, I challenge your squad to a 5v5 basketball game at the healthpark next Tuesday night. I'm thin…</t>
  </si>
  <si>
    <t>@vuralj @VolkanYegin_ https://t.co/YkHriaIMng</t>
  </si>
  <si>
    <t>Golden State Warriors vs Dallas Mavericks Live Stream, Start Time: Watch NBA Online https://t.co/gBaNLp8fwx #Seattle #WA #News</t>
  </si>
  <si>
    <t>Golden State Warriors vs Dallas Mavericks Live Stream, Start Time: Watch NBA Online https://t.co/HENjZGRn6s #Philadelphia #News</t>
  </si>
  <si>
    <t>Golden State Warriors vs Dallas Mavericks Live Stream, Start Time: Watch NBA Online https://t.co/nXPc5Tk5FX #Amsterdam #News</t>
  </si>
  <si>
    <t>Golden State Warriors vs Dallas Mavericks Live Stream, Start Time: Watch NBA Online https://t.co/waRDv7QlST #Paris #France #News</t>
  </si>
  <si>
    <t>Golden State Warriors vs Dallas Mavericks Live Stream, Start Time: Watch NBA Online https://t.co/lPTlNj1f69 #Christian #News</t>
  </si>
  <si>
    <t>Golden State Warriors vs Dallas Mavericks Live Stream, Start Time: Watch NBA Online https://t.co/RpFIPF3LQA #Sydney #News #Aus</t>
  </si>
  <si>
    <t>@a_Lo85 https://t.co/cGpfsrvo3p
apparently the rule goes back to the 80's</t>
  </si>
  <si>
    <t>Now watching golden state warriors play. These guys are fun to watch. Fast pace. Shoot lights out. No team like them in NBA</t>
  </si>
  <si>
    <t>RT @KRON4GRadnich: Maybe call the season and give Golden State the title. Can San Antonio or Cleveland compete in a 7 game series? Warriors…</t>
  </si>
  <si>
    <t>Mavs and Golden State!!!
💙🐎 vs 💛💙
#DALvsGS 
#Mavericks 
#Warriors</t>
  </si>
  <si>
    <t>Golden State Warriors Vs. Dallas Mavericks Live Stream — Watch The Game Online - https://t.co/6VKNEpuitd</t>
  </si>
  <si>
    <t>RT @KDPomp: When was the last time @dallasmavs were 17.5 POINT underdogs? They are tonight at Golden State where @Warriors go for 40th stra…</t>
  </si>
  <si>
    <t>That's a golden state Rush! #brandonrush #GoldenState @warriors</t>
  </si>
  <si>
    <t>Golden state Warriors might be the least tattooed team in the NBA.</t>
  </si>
  <si>
    <t>Golden State @Warriors 32puntos 
Stephen Curry 0 puntos 
1er cuarto</t>
  </si>
  <si>
    <t>Alright I'm done looking for flaws in the Golden State Warriors.... I can't find any😑</t>
  </si>
  <si>
    <t>RT @Swish23Eg: Alright I'm done looking for flaws in the Golden State Warriors.... I can't find any😑</t>
  </si>
  <si>
    <t>🏀at the end of the 1st in Golden State, the #Warriors lead the #Mavericks 32-22.🏀</t>
  </si>
  <si>
    <t>#watch #live Golden State Warriors vs Dallas Mavericks #basketball stream online .</t>
  </si>
  <si>
    <t>#splash — watching Dallas Mavericks vs Golden State Warriors</t>
  </si>
  <si>
    <t>Golden State, no Warriors  https://t.co/C0kWOdEbpB</t>
  </si>
  <si>
    <t>RT @ovozakaria: Golden State, no Warriors  https://t.co/C0kWOdEbpB</t>
  </si>
  <si>
    <t>RT @TeamKlay: Sports Science on the Golden State Warriors basically tells you that your defense LITERALLY doesn't stand a chance... 🙈🤔</t>
  </si>
  <si>
    <t>TIX https://t.co/J0APjnhMwF ❤💜💙GOLDEN STATE WARRIORS VS HOUSTON #Rockets VIP PARKING PASS 2/9 https://t.co/JRberZbrZO #Ticket #Tickets</t>
  </si>
  <si>
    <t>TIX https://t.co/J0APjnhMwF ❤❤💜💙GOLDEN STATE WARRIORS VS HOUSTON #Rockets VIP PARKING PASS 2/9 https://t.co/JRberZbrZO #Ticket #Tickets</t>
  </si>
  <si>
    <t>TIX https://t.co/J0APjnhMwF ❤💙💙GOLDEN STATE WARRIORS VS HOUSTON #Rockets VIP PARKING PASS 2/9 https://t.co/JRberZbrZO #Ticket #Tickets</t>
  </si>
  <si>
    <t>TIX https://t.co/J0APjnhMwF ❤❤💙💙GOLDEN STATE WARRIORS VS HOUSTON #Rockets VIP PARKING PASS 2/9 https://t.co/JRberZbrZO #Ticket #Tickets</t>
  </si>
  <si>
    <t>"Golden State Warriors on Instagram: “Guess who scored 12 points in the first 8 minutes tonight?”" via @TeamStream  https://t.co/ZMXiy0b6NV</t>
  </si>
  <si>
    <t>watching Dallas Mavericks vs Golden State Warriors at Kissin' and the Crickets is the Only Sound. https://t.co/U3Ttqxao9k</t>
  </si>
  <si>
    <t>RT @Burt2Burt: Training day: How to work out like Stephen Curry https://t.co/Cpywkdq9Ge
 -via ESPN https://t.co/5JA59VThXV</t>
  </si>
  <si>
    <t>WHY IS HE PERFECT?! WHYYYYYYY and HOW?!
Stephen Curry | Golden State Warriors https://t.co/amF5Y5pNQz</t>
  </si>
  <si>
    <t>Get excited when I see golden state warriors playing...makes my night #GS #DubNation</t>
  </si>
  <si>
    <t>Golden State Warriors prove that good things happen when you share.</t>
  </si>
  <si>
    <t>Una locura lo superiores que estan siendo los Golden State Warriors a lo largo de toda la temporada. Son el mejor equipo, lejos.</t>
  </si>
  <si>
    <t>RICK BARRY SIGNED / AUTO 1994 ACTION PACKED GOLDEN STATE WARRIORS (AUTO ON BACK) https://t.co/CiTi2cBx5P https://t.co/cOc1Vehqi2</t>
  </si>
  <si>
    <t>O Golden State Warriors ter se consolidado como o maior time da NBA é uma prova de que absolutamente nada é impossível, né?</t>
  </si>
  <si>
    <t>RT @marcelomorato: O Golden State Warriors ter se consolidado como o maior time da NBA é uma prova de que absolutamente nada é impossível, …</t>
  </si>
  <si>
    <t>Lets beat them again — watching Dallas Mavericks vs Golden State Warriors</t>
  </si>
  <si>
    <t>@NBA2K Basketball (USA NBA): Golden State Warriors - Dallas Mavericks at https://t.co/45uZPQdXj7</t>
  </si>
  <si>
    <t>@TAIWANNBA2KOL Golden State Warriors - Dallas Mavericks at https://t.co/45uZPQdXj7</t>
  </si>
  <si>
    <t>@NBATV Golden State Warriors - Dallas Mavericks at https://t.co/45uZPQdXj7</t>
  </si>
  <si>
    <t>@NBA_Philippines Golden State Warriors - Dallas Mavericks at https://t.co/45uZPQdXj7</t>
  </si>
  <si>
    <t>@BTVHoops Golden State Warriors - Dallas Mavericks at https://t.co/45uZPQdXj7</t>
  </si>
  <si>
    <t>@NBAJPN Golden State Warriors - Dallas Mavericks at https://t.co/45uZPQdXj7</t>
  </si>
  <si>
    <t>@NBA Golden State Warriors - Dallas Mavericks at https://t.co/45uZPQdXj7</t>
  </si>
  <si>
    <t>Steve Kerr says Steph Curry shares one thing with Michael Jordan - https://t.co/8LAKVPHxn2 https://t.co/RrwL5OvjdH #sport #news</t>
  </si>
  <si>
    <t>Golden State Warriors make the rest 29 teams look like  BBQ chicken buckets</t>
  </si>
  <si>
    <t>Golden State @warriors 
#DubNation</t>
  </si>
  <si>
    <t>Let's go Golden State  Warriors!!!!</t>
  </si>
  <si>
    <t>I'm watching Dallas Mavericks at Golden State Warriors and earning great rewards from #viggle</t>
  </si>
  <si>
    <t>Wow! Is GSW on track to break the Bull's 72-10 record? — watching Dallas Mavericks vs Golden State Warriors</t>
  </si>
  <si>
    <t>Let's see how Kevon Looney does in his first action in a Golden State Warriors uniform.</t>
  </si>
  <si>
    <t>Lets go Mavs.. — watching Dallas Mavericks vs Golden State Warriors</t>
  </si>
  <si>
    <t>let's go warriors lets get this win in golden state 🙌🏽 #champs</t>
  </si>
  <si>
    <t>TIX https://t.co/KjblDv8TK3 L L New York #Knicks vs Golden State Warriors 1/31 Chase Bridges 3 tickets https://t.co/RKFn6eENLh #Ticket…</t>
  </si>
  <si>
    <t>TIX https://t.co/KjblDv8TK3 L L L New York #Knicks vs Golden State Warriors 1/31 Chase Bridges 3 tickets https://t.co/RKFn6eENLh #Ticket…</t>
  </si>
  <si>
    <t>TIX https://t.co/KjblDv8TK3 L B New York #Knicks vs Golden State Warriors 1/31 Chase Bridges 3 tickets https://t.co/RKFn6eENLh #Ticket…</t>
  </si>
  <si>
    <t>Festus Ezeli inactive Wednesday against dallas. More at https://t.co/UdN225oGKO</t>
  </si>
  <si>
    <t>You can't stop the Golden State Warriors</t>
  </si>
  <si>
    <t>RT @DerrickRSon: You can't stop the Golden State Warriors</t>
  </si>
  <si>
    <t>#Espn#golden state Warriors could you please shut up with the interview and show the game.</t>
  </si>
  <si>
    <t>JPMorgan Chase buys naming rights to Warriors arena (Video) https://t.co/f8SbzfcWUW via @SFBusinessTimes</t>
  </si>
  <si>
    <t>Hoping for another 30 pt win. Go Champs @ Golden State Warriors Home Game https://t.co/ScK8IPsd7X</t>
  </si>
  <si>
    <t>#Mavericks  #Warriors #ys
https://t.co/J1PGycGUL3 got money on Dallas and the over ain't nuttin https://t.co/JhGHtDPpVV</t>
  </si>
  <si>
    <t>Dallas Mavaricks be playing the Golden State Warriors right now. Go Mavs!</t>
  </si>
  <si>
    <t>some guy from SC Warriors gave my aunt his number and he's now playing for the Golden State Warriors, but she won't call him. 😒</t>
  </si>
  <si>
    <t>Go Warriors ! @ Golden State Warriors Home Game https://t.co/dVOUocdvMu</t>
  </si>
  <si>
    <t>It's amazing to flip from college basketball -- and a bad team at that -- to watching the Golden State Warriors.</t>
  </si>
  <si>
    <t>A rebound for Looney, his first official stat with Golden State. #Warriors</t>
  </si>
  <si>
    <t>I'm watching "Dallas Mavericks at Golden State Warriors" and earning great rewards from #ViggleTV</t>
  </si>
  <si>
    <t>Localized Snapback Golden State Warriors | Mitchell &amp;amp; Ness @thenanchi @michael_uu  https://t.co/UtT3djBNEe</t>
  </si>
  <si>
    <t>Watching Golden State Warriors https://t.co/vYvYiAukkT</t>
  </si>
  <si>
    <t>Golden State Warriors vs Dallas Mavericks Live Stream: Watch NBA Basketball 2016 Online https://t.co/hZspAjFks7</t>
  </si>
  <si>
    <t>RT @guardian_sport: The unstoppable Warriors and why the NBA might have a Superman problem on its hands. By @HunterFelt  https://t.co/bV2Am…</t>
  </si>
  <si>
    <t>lingin ang bola ! — watching Dallas Mavericks vs Golden State Warriors</t>
  </si>
  <si>
    <t>Golden state on against Dallas it was 2 point lead now warriors up 10</t>
  </si>
  <si>
    <t>S/O to the plug... #DUBNATION @ Golden State Warriors Home Game https://t.co/nU5QsQRNDg</t>
  </si>
  <si>
    <t>What a time to be alive @ Golden State Warriors Home Game https://t.co/e1YrBmahbK</t>
  </si>
  <si>
    <t>RT @GS_Warriors1: #News Golden State Warriors 2015 #NBA Champions #Adidas #NBA #Basketball… https://t.co/oxOnolgBR5 #TeamFollowBack https:/…</t>
  </si>
  <si>
    <t>Golden State Warriors vs Dallas Mavs..
Lets go warriors🏀👍
#Warriors</t>
  </si>
  <si>
    <t>https://t.co/GNzNTK6gaF https://t.co/4h5P3tThaV</t>
  </si>
  <si>
    <t>RT @JonB_954: The Golden State Warriors WILL win the NBA Championship 🏀🏆</t>
  </si>
  <si>
    <t>@RivalsStubbs it's a great strategy if you're the Golden State Warriors.</t>
  </si>
  <si>
    <t>NBA Adidas Swingman Stephen Curry Golden State Warriors Hardwood Classic Jersey:  $49.99End Date: Saturday Feb... https://t.co/5BnhU5C44k</t>
  </si>
  <si>
    <t>Golden State Warriors fans boo owner Joe Lacob during Chris Mullin jersey retirement https://t.co/NYOGaXgEX0</t>
  </si>
  <si>
    <t>New Golden State Warriors arena in San Francisco to be named Chase Center https://t.co/hDlFcpJwP4 via @abc7newsbayarea</t>
  </si>
  <si>
    <t>Golden State Warriors Are Still No 1 in the nation since January 2015 An OKC is No 3 In The Nation So Keep Up The Good Work NBA P @espn</t>
  </si>
  <si>
    <t>On to the next one! — watching Dallas Mavericks vs Golden State Warriors</t>
  </si>
  <si>
    <t>I'm tiring to finish WATCHING!! — watching Dallas Mavericks vs Golden State Warriors</t>
  </si>
  <si>
    <t>Que isso, to acordado ate agr, mas fui premiado com um jogo do Golden State Warriors agr! (Nao eh ao vivo, n me falem quanto foi)</t>
  </si>
  <si>
    <t>I really hate the Golden State Warriors.</t>
  </si>
  <si>
    <t>JPMorgan Chase buys naming rights to Warriors arena (Video) https://t.co/XjGHX9xiIA via SFBusinessTimes</t>
  </si>
  <si>
    <t>#TeamGoldenState — watching Dallas Mavericks vs Golden State Warriors</t>
  </si>
  <si>
    <t>Golden State Warriors Gonna 3 Peat 😐</t>
  </si>
  <si>
    <t>RT @GS_Warriors1: #News #NBA Golden State Warriors Hat Cap SnapBack Adult Men's New https://t.co/DCXqgQNCSy #TeamFollowBack https://t.co/PI…</t>
  </si>
  <si>
    <t>#baein3words Golden State Warriors</t>
  </si>
  <si>
    <t>Girls on the Run coaches represent at the Warriors game! Thanks Golden State Warriors for a great evening!... https://t.co/nGykziBVtO</t>
  </si>
  <si>
    <t>Golden State Warriors 68 - Dallas Mavericks 64 | 7:00, 3rd Q. #NBA</t>
  </si>
  <si>
    <t>Golden State Warriors: Calm like a bomb.</t>
  </si>
  <si>
    <t>2015-2016 Golden State Warriors are a gift to humanity.</t>
  </si>
  <si>
    <t>RT @josepholender: 2015-2016 Golden State Warriors are a gift to humanity.</t>
  </si>
  <si>
    <t>Mais impressionante do Golden State Warriors é que o jogo estábem parelho em um instante, você pisca, e a diferença aumenta abruptamente.</t>
  </si>
  <si>
    <t>The Golden State Warriors are so much fun to watch.  They make every team they play the second most exciting team in the league.</t>
  </si>
  <si>
    <t>Let's do this! — watching Dallas Mavericks vs Golden State Warriors</t>
  </si>
  <si>
    <t>#MFFL In Yugioh terms, the Golden State Warriors just played Blue Eyed White Dragon</t>
  </si>
  <si>
    <t>RT @Sunspots1: #MFFL In Yugioh terms, the Golden State Warriors just played Blue Eyed White Dragon</t>
  </si>
  <si>
    <t>San Antonio Spurs vs Golden State Warriors - Full Game Highlights | January 25, 2016 | NBA https://t.co/GzfMQkiJ6H</t>
  </si>
  <si>
    <t>Damn dude the Golden State Warriors are good.</t>
  </si>
  <si>
    <t>Lot of (26) 2009 Panini #357 Stephen Curry Golden State Warriors RC Rookie  https://t.co/KbrtnGMyp3 https://t.co/lY0ppC8boM</t>
  </si>
  <si>
    <t>Starter GOLDEN STATE st WARRIORS blue nylon JACKET mens LARGE L lined used zip https://t.co/j0dMGFi52T https://t.co/AZjODuRacC</t>
  </si>
  <si>
    <t>@SHAQ Mejri for the Mavs in Golden State Warriors game 3rd quarter! #ShaqtinAFool</t>
  </si>
  <si>
    <t>3 point shootout in Golden State. Watch out Warriors.
#DALatGSW #MFFL #USCAISMS</t>
  </si>
  <si>
    <t>Talking to James
James: are you watching the game
Me: who's playing
James: Golden state vs the Warriors</t>
  </si>
  <si>
    <t>Starter GOLDEN STATE st WARRIORS blue nylon JACKET mens LARGE L lined used zip https://t.co/HFKntklrxQ https://t.co/zpRtgISpT9</t>
  </si>
  <si>
    <t>Watching Golden State push the floor step up and Jay 3's is just something else. #Warriors #Nba</t>
  </si>
  <si>
    <t>Wild West Shootout in Golden State @dallasmavs @warriors</t>
  </si>
  <si>
    <t>Mavs team keeping the Warriors in check in Golden State w/o Dirk.</t>
  </si>
  <si>
    <t>You can't run with the Golden State Warriors</t>
  </si>
  <si>
    <t>Golden State Warriors are a video game team</t>
  </si>
  <si>
    <t>Mavs and Warriors only shooting the 3-ball. You don't wanna get into that fight with Golden State</t>
  </si>
  <si>
    <t>Golden state  Warriors  has unstoppable talent on their roster</t>
  </si>
  <si>
    <t>Casual observation: golden state warriors are quite good</t>
  </si>
  <si>
    <t>I love Golden State Warriors biko</t>
  </si>
  <si>
    <t>RT @NBATercerEquipo: Tremenda exhibición de Golden State Warriors que arrasó a San Antonio Spurs.
120-90. Video Vía @nbaplus 
https://t.co/…</t>
  </si>
  <si>
    <t>RT @NBATercerEquipo: Golden State Warriors va camino de hacer algo muy grande... https://t.co/1UTLnk9JRL</t>
  </si>
  <si>
    <t>Just trying to do a little late night decompression and watching the Golden State Warriors play the Dallas... https://t.co/a709RAtAiX</t>
  </si>
  <si>
    <t>RT @Spurs_Nation: #Spurs recover from #Warriors thumping in impressive style https://t.co/wxn6P6HE71 via @mySA</t>
  </si>
  <si>
    <t>RT @NRMoyle: #Spurs recover from #Warriors thumping in impressive style https://t.co/NZ2pRbBIUv via @mySA</t>
  </si>
  <si>
    <t>It really has to suck playing the Warriors. Dallas is playing well and golden state hasn't been down all game. Splash bros don't miss</t>
  </si>
  <si>
    <t>Quecca time at Oracle Arena #warriorsground #warriorsvsmavs @ Golden State Warriors Home Game https://t.co/qYB4suTChH</t>
  </si>
  <si>
    <t>The Warriors are amazing. The Mavs are playing their asses off but they can't keep up... Golden State just doesn't miss!</t>
  </si>
  <si>
    <t>RT @Gino_Fuentes: The Warriors are amazing. The Mavs are playing their asses off but they can't keep up... Golden State just doesn't miss!</t>
  </si>
  <si>
    <t>#Warriors Wire: Adrian Wojnarowski on David Blatt, LeBron James and the Golden State… https://t.co/trJV4zH0uF #NBA https://t.co/GodgpQ3rTj</t>
  </si>
  <si>
    <t>Shouts out to the Golden State @warriors . Your fans are amazing. #StadiumStatus</t>
  </si>
  <si>
    <t>RT @NBAcom: After last night's win vs. Spurs, how do @warriors stack up against '95-96 Bulls?
LOOK: https://t.co/kraadL1piG https://t.co/X…</t>
  </si>
  <si>
    <t>#bodogbasketball Dallas Mavericks vs Golden State Warriors 2016 Betting Odds &amp;amp; Prediction: We... https://t.co/lTzAqphMOa #basketball #nba</t>
  </si>
  <si>
    <t>#bodogbasketball Dallas Mavericks vs Golden State Warriors 2016 Betting Odds &amp;amp; Prediction: We... https://t.co/qGHVFJxKWt #basketball #nba</t>
  </si>
  <si>
    <t>Golden State Warriors Christmas Day 2015  XL White Out SGA   https://t.co/StEDrxfPbT [https://t.co/CszGKMiAWT]&amp;lt;-Custom Clothing</t>
  </si>
  <si>
    <t>Golden State Warriors Christmas Day 2015  XL White Out SGA    https://t.co/CXqCoKIFFz [https://t.co/CszGKMiAWT]&amp;lt;-Custom Clothing</t>
  </si>
  <si>
    <t>I feel tempted to go to the Knicks game Sunday. Yeah it's expensive, but it's the Golden State Warriors.</t>
  </si>
  <si>
    <t>Best thing about liking the golden state warriors is I can always catch a little bit of the game after work</t>
  </si>
  <si>
    <t>@erush710  I don't know how anybody could think the golden state warriors aren't going to KILL everybody they come across. Schein is smoked.</t>
  </si>
  <si>
    <t>Wasn't Warriors-Mavs just like a 1-point game? Golden State up 18 now. Yup, that's normal.</t>
  </si>
  <si>
    <t>On an even realer note, wtf are they feeding those warriors out there in the golden state? Like all their guys hit 3s</t>
  </si>
  <si>
    <t>The Mavs have hung in with the Warriors for the most part, but Golden State really starting to pull away now https://t.co/gWQ2gySMID</t>
  </si>
  <si>
    <t>The Golden State Warriors ball movement, Damn. I got nothing but respect for them</t>
  </si>
  <si>
    <t>@Jmoneyyy12 @ScottyMillz1 that boy Scotty love steph and them golden state warriors huh? Hahaha</t>
  </si>
  <si>
    <t>#NBA Golden State Warriors 56 Dallas Mavericks 48 Fin Primera Mitad</t>
  </si>
  <si>
    <t>#NBA Golden State Warriors 95 Dallas Mavericks 77 Fin Tercer Parcial</t>
  </si>
  <si>
    <t>Golden state warriors are just lethal</t>
  </si>
  <si>
    <t>Golden State Warriors Christmas Day 2015  XL White Out SGA    https://t.co/XipUTBo8A5 [https://t.co/CbM5vbn3cp Clothing</t>
  </si>
  <si>
    <t>Golden State Warriors are angry. Throwing 3's anyhow like its moin-moin. My #dallasmavs are trailing surreptitiously. #GoMavs you can DO IT</t>
  </si>
  <si>
    <t>It's the freaking Golden State Warriors.</t>
  </si>
  <si>
    <t>Dad's team is the Warriors, and they're playing great tonight — watching Dallas Mavericks vs Golden State Warriors</t>
  </si>
  <si>
    <t>RT @AaronWardrum: Golden State Warriors have reached Bo Jackson Tecmo Bowl level where it feels like they score whenever they have the ball…</t>
  </si>
  <si>
    <t>RT @espn_macmahon: Warriors 95, Mavs 77 after three quarters. Dallas cut deficit to one in the third before a Golden State run.... https://…</t>
  </si>
  <si>
    <t>the Warriors up 95-77 on the Mavericks after three, Golden State was +10 (39-29) in the stanza. They just catch fire out of the blue</t>
  </si>
  <si>
    <t>Let's make this a close one, Mavs! — watching Dallas Mavericks vs Golden State Warriors</t>
  </si>
  <si>
    <t>Golden state warriors....who would have thought these boys something serious</t>
  </si>
  <si>
    <t>So its been 1 year exactly to the day today that the Golden State Warriors last lost a home game #warriors #gsw #back2back</t>
  </si>
  <si>
    <t>Warriors 95, Mavs 77 after three quarters. Dallas cut deficit to one in the third before a Golden State run.... https://t.co/Mer1l7reqh</t>
  </si>
  <si>
    <t>The Golden State @warriors are scary. My @dallasmavs were down 1 &amp;amp; Golden State quickly extended that lead to 18 like it was nothing smh.</t>
  </si>
  <si>
    <t>RT @CJLuckeyDope: The Golden State @warriors are scary. My @dallasmavs were down 1 &amp;amp; Golden State quickly extended that lead to 18 like it …</t>
  </si>
  <si>
    <t>Let's go! 42-4 !! 󾭞󾮟
#DubNation #LetsGoWarriorsLive — watching Dallas Mavericks vs Golden State Warriors</t>
  </si>
  <si>
    <t>Dubs up by 8 after Q2.
DUBS - 56
MAVS - 48
#DubNation #LetsGoWarriorsLive — watching Dallas Mavericks vs Golden State Warriors</t>
  </si>
  <si>
    <t>Dubs up by 18 after Q3.
DUBS - 95
MAVS - 77
#DubNation #LetsGoWarriorsLive — watching Dallas Mavericks vs Golden State Warriors</t>
  </si>
  <si>
    <t>Golden State are like the white walkers. They can't be stopped. #GameOfThrones #NBA #ESPN #Warriors</t>
  </si>
  <si>
    <t>So its been 1 year exactly to the day today that the Golden State Warriors last lost a home game #warriors #gsw #back2back"</t>
  </si>
  <si>
    <t>RT @SirGoonieJ: Y’all ever watch the golden state warriors while listening to Marc Anthony? Shits life changing 
#BallisLife</t>
  </si>
  <si>
    <t>Golden State Warriors have reached Bo Jackson Tecmo Bowl level where it feels like they score whenever they have the ball &amp;amp; it seems unfair.</t>
  </si>
  <si>
    <t>Orlando Magic, Cleveland Cavaliers, And Golden State Warriors. #nba… https://t.co/SNY4AriHYL</t>
  </si>
  <si>
    <t>Chicago Bulls, Golden State Warriors, And Indiana Pacers. 🏀🏀🏀 https://t.co/1eJHqctJGE</t>
  </si>
  <si>
    <t>Golden State Warriors   🙌🏽😏</t>
  </si>
  <si>
    <t>Another one. #warriorsground #letsgowarriors 💙💛✨ @ Golden State Warriors Home Game https://t.co/Vwqw0xVTiZ</t>
  </si>
  <si>
    <t>Date night! Party of one. #dubnation @ Golden State Warriors Home Game https://t.co/y8HHZ0scvY</t>
  </si>
  <si>
    <t>Golden State Warriors are deep.</t>
  </si>
  <si>
    <t>@KNBR But I thought... https://t.co/hAKSxM5YJa</t>
  </si>
  <si>
    <t>Y’all ever watch the golden state warriors while listening to Marc Anthony? Shits life changing 
#BallisLife</t>
  </si>
  <si>
    <t>Golden State Warriors Vs. Dallas Mavericks Live Stream — Watch The Game Online https://t.co/3ShC6AsvSt #stream</t>
  </si>
  <si>
    <t>Golden State Warriors Vs. Dallas Mavericks Live Stream — Watch The Game Online https://t.co/YHdvioDj0n #stream</t>
  </si>
  <si>
    <t>Golden State Warriors Vs. Dallas Mavericks Live Stream — Watch The Game Online https://t.co/VlBcCycMOo #stream</t>
  </si>
  <si>
    <t>Valla golden state warriors gibisin yenmesine alışık oldugumuz gibi seninde gitmene alışıgız onlar arada yeniliyo ama neyse 😉</t>
  </si>
  <si>
    <t>Golden State Warriors. Crushing 4th quarter viewing experiences since 2015.</t>
  </si>
  <si>
    <t>Hoy lo escribo Warriors Golden State ganaran 75-7 rompiendo el récord de los Bulls 72-10  el pronostico del futuro</t>
  </si>
  <si>
    <t>RT @Mrs_MaineG: Fuck the Golden State Warriors as a staff, basketball team, and crew.</t>
  </si>
  <si>
    <t>Damn Golden State @warriors are to raw #historical</t>
  </si>
  <si>
    <t>Golden State Warriors! https://t.co/KzXkVjBJmE</t>
  </si>
  <si>
    <t>@BryanAntigua_ You mean Golden State  Warriors?</t>
  </si>
  <si>
    <t>Golden State Warriors Basket Ball Shower Curtain 60"x72" 66"x72" High Quality https://t.co/es6vet701N https://t.co/4BHoKAqWni</t>
  </si>
  <si>
    <t>Golden State Warriors Basket Ball Shower Curtain 60"x72" 66"x72" High Quality https://t.co/es6vet701N https://t.co/VfOIXdeymQ</t>
  </si>
  <si>
    <t>It's ridiculous how fun it is to watch the Golden State Warriors</t>
  </si>
  <si>
    <t>I've turned on the Golden State Warriors I hate them now.  They are the bad guys.  I'm feeling good about this decision.</t>
  </si>
  <si>
    <t>Golden State Warriors Basket Ball Shower Curtain 60"x72" 66"x72" High Quality https://t.co/9Qc3nLIP0d https://t.co/ZCYk5YvGM5</t>
  </si>
  <si>
    <t>Golden State Warriors Basket Ball Shower Curtain 60"x72" 66"x72" High Quality https://t.co/9Qc3nM0qoN https://t.co/9cND3GZzFK</t>
  </si>
  <si>
    <t>Golden State Warriors are unstoppable</t>
  </si>
  <si>
    <t>Golden State Warriors Basket Ball Shower Curtain 60"x72" 66"x72" High Quality https://t.co/kcfdoH2zlO https://t.co/MQwvFlTNBD</t>
  </si>
  <si>
    <t>Golden State Warriors Basket Ball Shower Curtain 60"x72" 66"x72" High Quality https://t.co/kcfdoGKYug https://t.co/lYgGhHPZ6a</t>
  </si>
  <si>
    <t>RT @Juuwah: Golden State Warriors the New 2016  NBA Champions. lets just be honest with ourselves smh.</t>
  </si>
  <si>
    <t>RT @cindichristie: Photographer @rayinaction is on the floor at the #Warriors game tonight. #DubNation https://t.co/73Eayjh3UK</t>
  </si>
  <si>
    <t>Golden State @warriors are just fun to watch...</t>
  </si>
  <si>
    <t>Golden State Warriors the New 2016  NBA Champions. lets just be honest with ourselves smh.</t>
  </si>
  <si>
    <t>Yup lmao RT @Juuwah Golden State Warriors the New 2016  NBA Champions. lets just be honest with ourselves smh.</t>
  </si>
  <si>
    <t>Thompson: Pursuit of 73 wins is Warriors' best motivator now: The Golden State Warriors have proved they can beat… https://t.co/poRaDgiCdH</t>
  </si>
  <si>
    <t>Thompson: Pursuit of 73 wins is Warriors' best motivator now: The Golden State Warriors have proved they can beat… https://t.co/nnBRFMo7G9</t>
  </si>
  <si>
    <t>Golden State Warriors making history this year 😁</t>
  </si>
  <si>
    <t>Real talk Luke Walton n Steve Kerr even lucky even coaching the golden state warriors god seriously hooked both of u NBA scrubs fat say ty😠</t>
  </si>
  <si>
    <t>Here I was thinking the Mavs might come close — watching Dallas Mavericks vs Golden State Warriors</t>
  </si>
  <si>
    <t>Real talk Luke Walton n Steve Kerr even lucky even coaching the golden state warriors  https://t.co/jqPrQXZS7C https://t.co/tfjuMQ7yTs</t>
  </si>
  <si>
    <t>#Spurs recover from #Warriors thumping in impressive style https://t.co/NZ2pRbBIUv via @mySA</t>
  </si>
  <si>
    <t>GOLDEN STATE WARRIORS FANS ARE SO ANNOYING 🙄</t>
  </si>
  <si>
    <t>RT @seychellegab: Idk I just rly like golden state warriors color scheme</t>
  </si>
  <si>
    <t>Thompson: Pursuit of 73 wins is Warriors' best motivator now: The Golden State Warriors have proved they can beat… https://t.co/NpipLQ9XT7</t>
  </si>
  <si>
    <t>Golden state warriors are to good.</t>
  </si>
  <si>
    <t>Yay sold the golden State Warriors Jersey</t>
  </si>
  <si>
    <t>The Golden State Warriors are now 42-4 (.913) this season. They need to go 31-5 (.861) to break the NBA wins record (72-10 96 Bulls/Jordan).</t>
  </si>
  <si>
    <t>Golden state warriors as a team are insane might repeat this year who gone stop em</t>
  </si>
  <si>
    <t>Watch -&amp;gt; Golden State Warriors - Dallas Mavericks https://t.co/opLigDuUSW #basketball #warriors #gsw #nba #mavericks  #GSWvsDAL</t>
  </si>
  <si>
    <t>Watch Now Golden State Warriors - Dallas Mavericks https://t.co/opLigDuUSW #basketball #warriors #gsw #nba #mavericks  #GSWvsDAL</t>
  </si>
  <si>
    <t>Now! Golden State Warriors - Dallas Mavericks https://t.co/opLigDMvKu #basketball #warriors #gsw #nba #mavericks  #GSWvsDAL</t>
  </si>
  <si>
    <t>The Warriors are killing it, but the Spurs have only lost 3 more games then Golden State. For people who don't know that's not a huge margin</t>
  </si>
  <si>
    <t>Golden State Warriors fans have redefined hype beast</t>
  </si>
  <si>
    <t>This lady asked "Golden State Warriors, where are they from? Fresno?" Slap yo self</t>
  </si>
  <si>
    <t>The Golden State Warriors look unstoppable. Obviously, that goes without saying.</t>
  </si>
  <si>
    <t>This just in. That other splash brother out in Golden State is pretty damn good @warriors</t>
  </si>
  <si>
    <t>If the Golden State Warriors stay healthy they'll win back2back championships</t>
  </si>
  <si>
    <t>Other teams don't even think they can beat Golden State so they sit older stars. Duncan and Dirk both got nights off vs Warriors.</t>
  </si>
  <si>
    <t>@CHerrera1106 get rok-n like Golden State!! Warriors rok!!! #RokABody https://t.co/U67H5CECYq</t>
  </si>
  <si>
    <t>RT @RokABody: @CHerrera1106 get rok-n like Golden State!! Warriors rok!!! #RokABody https://t.co/U67H5CECYq</t>
  </si>
  <si>
    <t>I want to see the Golden State Warriors in a series against the Milwaukee Bucks I'm going to pick Milwaukee</t>
  </si>
  <si>
    <t>The Golden State Warriors gonna repeat aint nobody fucking with them in a best of 7</t>
  </si>
  <si>
    <t>If #Mavs #Warriors played in a playoff series. One things for sure. Dallas would make Golden State earn every win.</t>
  </si>
  <si>
    <t>Golden State Warriors baby</t>
  </si>
  <si>
    <t>The Golden State Warriors are 42-4. Best start through 46 Games in NBA History.</t>
  </si>
  <si>
    <t>"closest anyone has been to Golden State in over a week."
Warriors up 22.</t>
  </si>
  <si>
    <t>The Golden State Warriors are must see TV right now.</t>
  </si>
  <si>
    <t>The Golden State Warriors are the prettiest thing on TV, and it's not even close. Just gorgeous basketball.</t>
  </si>
  <si>
    <t>When was the last time @dallasmavs were 17.5 POINT underdogs? They are tonight at Golden State where @Warriors go for 40th straight home win</t>
  </si>
  <si>
    <t>Golden State Blows out another -- @Warriors 127 @dallasmavs 107. Golden State has now won 40 STRAIGHT at home.</t>
  </si>
  <si>
    <t>Best thing outta Oakland since MC Hammer... our Golden State Warriors!!! @ColemanESPN</t>
  </si>
  <si>
    <t>Another home win for The Golden State @warriors!</t>
  </si>
  <si>
    <t>Fuck the Warriors. The fans. The mayor of Golden State. Fuck any team that wears gold and blue. Fuck all them niggas</t>
  </si>
  <si>
    <t>Another game, another blowout win for the Golden State Warriors. https://t.co/hGJeCVteZ9</t>
  </si>
  <si>
    <t>Final in Oakland. Mavs fall 127-107 at the hands of the Golden State Warriors.</t>
  </si>
  <si>
    <t>#Basketball #Livescore @ScoresPro: (USA-) #Golden State Warriors vs #Dallas Mavericks: 10-4 ...</t>
  </si>
  <si>
    <t>#Basketball #Livescore @ScoresPro: (USA-) #Golden State Warriors vs #Dallas Mavericks: 15-6 ...</t>
  </si>
  <si>
    <t>#Basketball #Livescore @ScoresPro: (USA-) #Golden State Warriors vs #Dallas Mavericks: 20-15 ...</t>
  </si>
  <si>
    <t>#Basketball #Livescore @ScoresPro: (USA-) #Golden State Warriors vs #Dallas Mavericks: 26-15 ...</t>
  </si>
  <si>
    <t>#Basketball #Livescore @ScoresPro: (USA-) #Golden State Warriors vs #Dallas Mavericks: 32-22 ...</t>
  </si>
  <si>
    <t>#Basketball #Livescore @ScoresPro: (USA-) #Golden State Warriors vs #Dallas Mavericks: 34-26 ...</t>
  </si>
  <si>
    <t>#Basketball #Livescore @ScoresPro: (USA-) #Golden State Warriors vs #Dallas Mavericks: 38-30 ...</t>
  </si>
  <si>
    <t>#Basketball #Livescore @ScoresPro: (USA-) #Golden State Warriors vs #Dallas Mavericks: 40-34 ...</t>
  </si>
  <si>
    <t>#Basketball #Livescore @ScoresPro: (USA-) #Golden State Warriors vs #Dallas Mavericks: 46-39 ...</t>
  </si>
  <si>
    <t>#Basketball #Livescore @ScoresPro: (USA-) #Golden State Warriors vs #Dallas Mavericks: 49-44 ...</t>
  </si>
  <si>
    <t>#Basketball #Livescore @ScoresPro: (USA-) #Golden State Warriors vs #Dallas Mavericks: 56-48 ...</t>
  </si>
  <si>
    <t>#Basketball #Livescore @ScoresPro: (USA-) #Golden State Warriors vs #Dallas Mavericks: 63-56 ...</t>
  </si>
  <si>
    <t>#Basketball #Livescore @ScoresPro: (USA-) #Golden State Warriors vs #Dallas Mavericks: 71-64 ...</t>
  </si>
  <si>
    <t>#Basketball #Livescore @ScoresPro: (USA-) #Golden State Warriors vs #Dallas Mavericks: 76-70 ...</t>
  </si>
  <si>
    <t>#Basketball #Livescore @ScoresPro: (USA-) #Golden State Warriors vs #Dallas Mavericks: 83-72 ...</t>
  </si>
  <si>
    <t>#Basketball #Livescore @ScoresPro: (USA-) #Golden State Warriors vs #Dallas Mavericks: 92-74 ...</t>
  </si>
  <si>
    <t>#Basketball #Livescore @ScoresPro: (USA-) #Golden State Warriors vs #Dallas Mavericks: 95-77 ...</t>
  </si>
  <si>
    <t>#Basketball #Livescore @ScoresPro: (USA-) #Golden State Warriors vs #Dallas Mavericks: 95-81 ...</t>
  </si>
  <si>
    <t>#Basketball #Livescore @ScoresPro: (USA-) #Golden State Warriors vs #Dallas Mavericks: 99-81 ...</t>
  </si>
  <si>
    <t>#Basketball #Livescore @ScoresPro: (USA-) #Golden State Warriors vs #Dallas Mavericks: 105-90 ...</t>
  </si>
  <si>
    <t>#Basketball #Livescore @ScoresPro: (USA-) #Golden State Warriors vs #Dallas Mavericks: 111-95 ...</t>
  </si>
  <si>
    <t>#Basketball #Livescore @ScoresPro: (USA-) #Golden State Warriors vs #Dallas Mavericks: 119-99 ...</t>
  </si>
  <si>
    <t>#Basketball #Livescore @ScoresPro: (USA-) #Golden State Warriors vs #Dallas Mavericks: 127-107 ...</t>
  </si>
  <si>
    <t>Golden State Warriors 40 home game winning streak. #Hot #Nasty</t>
  </si>
  <si>
    <t>Golden State Warriors 42-4!!!!!!!!!!!!!!!!!!!!!!!!!!!11
#NBA #LESTGOWARRIORS</t>
  </si>
  <si>
    <t>RT @AmbitiousAbe: I can just imagine what it's like to be a TRUE Golden State Warriors fan.</t>
  </si>
  <si>
    <t>fim de jogo: Golden State Warriors 127 x 107 Dallas Mavericks</t>
  </si>
  <si>
    <t>Golden State Warriors 
40 home game win streak
42-4 
Thompson killed it tonight.</t>
  </si>
  <si>
    <t>And Golden State just hit 22-0 at home. This is insane. Warriors-Spurs in San Antonio is gonna be fun. https://t.co/6d66LAf3Jb</t>
  </si>
  <si>
    <t>Your Golden State Warriors are 42-4.
They are on a 5 game winning streak &amp;amp; need 31 victories to break the all-time single season record.</t>
  </si>
  <si>
    <t>RT @ASDem: Your Golden State Warriors are 42-4.
They are on a 5 game winning streak &amp;amp; need 31 victories to break the all-time single seaso…</t>
  </si>
  <si>
    <t>@warriors @Adam_Jacobi ADA... *BIGGER BOLD* GOLDEN STATE WARRIORS</t>
  </si>
  <si>
    <t>NBA 🇺🇸
🏆 PRONO CONFIANCE 🏆
🏀 MINNESOTA TIMBERWOLVES H+13 ➡️ 1.41 ✅
🏀 GOLDEN STATE WARRIORS H-11 ➡️ 1.41 ✅
↪️ 1.99 ✅
#ParionsSport</t>
  </si>
  <si>
    <t>Golden State Warriors 👌🙌👌</t>
  </si>
  <si>
    <t>JPMorgan Chase buys naming rights for future Warriors arena: SAN FRANCISCO (AP) - Golden State Warriors Presid... https://t.co/pYAuXGOTkU</t>
  </si>
  <si>
    <t>The '15-'16 Golden State Warriors are literally the best team any of us have ever witnessed.</t>
  </si>
  <si>
    <t>Another Warriors win!  Go Dubs!  #dubnation @ Golden State Warriors… https://t.co/1loRxT73Gm</t>
  </si>
  <si>
    <t>RT @EQSportsNews: Golden State Warriors na temporada 2015/16:
46 jogos
42 vitórias
4 derrotas (Bucks, Mavs, Nuggets e Pistons) https://t.c…</t>
  </si>
  <si>
    <t>Vai subir a bola na Oracle Arena, para Golden State Warriors x Dallas Mavericks https://t.co/n6PI0jjC2p</t>
  </si>
  <si>
    <t>Golden State Warriors na temporada 2015/16:
46 jogos
42 vitórias
4 derrotas (Bucks, Mavs, Nuggets e Pistons) https://t.co/VMjpvHgRUf</t>
  </si>
  <si>
    <t>The Golden State Warriors, ladies and gentlemen #BellLetsTalk</t>
  </si>
  <si>
    <t>I can just imagine what it's like to be a TRUE Golden State Warriors fan.</t>
  </si>
  <si>
    <t>RT @FOXSportsNews: WARRIORS GET 40TH-STRAIGHT AT HOME: Golden State beat Dallas 127-107 behind 45pts for Klay Thompson #NBA https://t.co/KN…</t>
  </si>
  <si>
    <t>RT @FOXSports: Steve Kerr says Steph Curry shares one thing with Michael Jordan. https://t.co/8SoaSEneWk</t>
  </si>
  <si>
    <t>Maç Sonucu: Golden State Warriors 127-107 Dallas Mavericks! Klay Thompson'dan 45, Steph Curry'den 14 sayı! #SporxNBA</t>
  </si>
  <si>
    <t>Golden State Warriors Mobile: 11-Year-Old Kid Shows Off His Handles on Warriors Ground
https://t.co/BCM0tPdSG8</t>
  </si>
  <si>
    <t>NBA Updates Watch Golden State Warriors Vs. Dallas Mavericks NBA Game Online (Live Stream) https://t.co/1aeYhew0iO</t>
  </si>
  <si>
    <t>NBA
Dallas Mavericks 107
Golden State Warriors 127
FINAL
Warriors 42-4</t>
  </si>
  <si>
    <t>NBA: Golden State Warriors dinurog  ang Dallas Mavericks, 127-107.</t>
  </si>
  <si>
    <t>The Golden State Warriors have become such must-see TV that it only seems right to force them to move to the East Coast.</t>
  </si>
  <si>
    <t>20 points gots the job done... Golden State Warriors 127 - 120 Dallas</t>
  </si>
  <si>
    <t>GSW 127-107 DAL | Golden State Warriors - Dallas Mavericks</t>
  </si>
  <si>
    <t>Golden state Warriors is that #squad
Why does it seem like someone playing 2k with them day in, day out?  #ESPN 
#nbatalk #nbainsider</t>
  </si>
  <si>
    <t>What else is left for these Golden State Warriors to prove? Just lucky to witness this team's fun atm historical greatness, ehem, admit it 😉</t>
  </si>
  <si>
    <t>@deckard1980rmcf https://t.co/0AFF6KB30u</t>
  </si>
  <si>
    <t>Dallas worn down by Klay Thompson, Golden State, 127-107 https://t.co/XJstViSj3u https://t.co/pOgRE88txm</t>
  </si>
  <si>
    <t>Golden State Warriors jogam demais,sé loko</t>
  </si>
  <si>
    <t>Golden State Warriors.</t>
  </si>
  <si>
    <t>Best 15....Golden State Steph Curry has really bad nite...Warriors still roll up (127P) in win over Dallas...</t>
  </si>
  <si>
    <t>The violence with which the Golden State #Warriors are dispatching their opponents is a celebration of the heights of human performance.</t>
  </si>
  <si>
    <t>@warriors using nothing but Kanye gifs tonight.. I see you Golden State..</t>
  </si>
  <si>
    <t>#NBA | #RegSeason 2015-16 | Dallas #Mavericks (26-22) 107-127 (42-04) Golden State #Warriors | Final | #OracleArena | #GoWarriors</t>
  </si>
  <si>
    <t>RT @SportsCenter: Warriors tie the best start in NBA history through 46 games. 
Golden State knocks down Mavericks, 127-107. https://t.co/k…</t>
  </si>
  <si>
    <t>Final: Warriors 127 Mavericks 107. DAL: C Parsons 23pts, 7reb, 1ast GS: K Thompson 45pts, 5reb, 1ast (ESPN) https://t.co/vK1jravCGE</t>
  </si>
  <si>
    <t>Final: Warriors 127 Mavericks 107. DAL: C Parsons 23pts, 7reb, 1ast GS: K Thompson 45pts, 5reb, 1ast (ESPN) https://t.co/kgUnNrJep8</t>
  </si>
  <si>
    <t>#NBAFinals 2 Golden State Warriors Los Angeles 3/6 Tickets 3rd Row BIN=FREE LAKERS T-Shirt https://t.co/N25d34Lou1 #CavsWarriors #NBA</t>
  </si>
  <si>
    <t>#NBAFinals HOT! 2 LOS ANGELES Clippers GOLDEN STATE WARRIORS Tickets * SEC 106 ROW 6 * 2/20 https://t.co/30Yq49Hdcx #CavsWarriors #NBA</t>
  </si>
  <si>
    <t>RT @psswstyles: #NBAFinals HOT! 2 LOS ANGELES Clippers GOLDEN STATE WARRIORS Tickets * SEC 106 ROW 6 * 2/20 https://t.co/30Yq49Hdcx #CavsWa…</t>
  </si>
  <si>
    <t>@warriors @MCHammer @StephenCurry30 @KlayThompson @Money23Green @hbarnes  Congrats to the Golden State Warriors 42-4 @NBA  Record. #AWESOME</t>
  </si>
  <si>
    <t>@SFWarriorNation @MCHammer  @StephenCurry30  @KlayThompson  @Money23Green @hbarnes  Congrats to the Golden State Warriors 42-4 @NBA Record🏀</t>
  </si>
  <si>
    <t>J'ai regardé le score de Warriors - Mavs à 6h, y'avait 65-64. 5 min plus tard Golden State avait pris 12 points d'avance</t>
  </si>
  <si>
    <t>Final: Warriors 127 Mavericks 107. DAL: C Parsons 23pts, 7reb, 1ast GS: K Thompson 45pts, 5reb, 1ast (ESPN) https://t.co/SEnZc6fRB9</t>
  </si>
  <si>
    <t>Final: Warriors 127 Mavericks 107. DAL: C Parsons 23pts, 7reb, 1ast GS: K Thompson 45pts, 5reb, 1ast (ESPN) https://t.co/XLDG6oUcLK Go Dub…</t>
  </si>
  <si>
    <t>I wonder will the Golden State Warriors play like this in the playoffs</t>
  </si>
  <si>
    <t>Lock in! #DubNation Mavericks at Warriors has tipped. Tune to ESPN (ESPN) https://t.co/hqaelnyAfV</t>
  </si>
  <si>
    <t>Final: Warriors 127 Mavericks 107. DAL: C Parsons 23pts, 7reb, 1ast GS: K Thompson 45pts, 5reb, 1ast (ESPN) https://t.co/hqaelnyAfV</t>
  </si>
  <si>
    <t>USA &amp;gt; NBA &amp;gt; GOLDEN STATE WARRIORS (127) - (107) DALLAS MAVERICKS &amp;gt; 00:00 4Q https://t.co/wXAQkYfhjk</t>
  </si>
  <si>
    <t>Ayesha's just so supportive. 40 home streaks. So good 󾌰󾟛󾟖 #GSW — watching Dallas Mavericks vs Golden State Warriors</t>
  </si>
  <si>
    <t>https://t.co/ZWhsPEkd3S #shoes Asics Gel Lyte V X Bait X Golden State Warriors</t>
  </si>
  <si>
    <t>SportsCenter : Warriors tie the best start in NBA history through 46 games. 
Golden State … https://t.co/DHliwhGvmD) https://t.co/7wLLH3YTnb</t>
  </si>
  <si>
    <t>Golden State Warriors finna blow Mavricks out 🤔</t>
  </si>
  <si>
    <t>I swear Golden State Warriors are so entertaining team to watch!!</t>
  </si>
  <si>
    <t>Final: Warriors 127 Mavericks 107. DAL: C Parsons 23pts, 7reb, 1ast GS: K Thompson 45pts, 5reb, 1ast (ESPN) https://t.co/yNQOcF08Sn</t>
  </si>
  <si>
    <t>Final: Warriors 127 Mavericks 107. DAL: C Parsons 23pts, 7reb, 1ast GS: K Thompson 45pts, 5reb, 1ast (ESPN) https://t.co/Q9zYYQeF5a</t>
  </si>
  <si>
    <t>I Golden State Warriors vincono 127-107 contro i Dallas Mavericks e si portano a 42-4!
Partita in controllo... https://t.co/OC4nQhRr8O</t>
  </si>
  <si>
    <t>Final: Warriors 127 Mavericks 107. DAL: C Parsons 23pts, 7reb, 1ast GS: K Thompson 45pts, 5reb, 1ast (ESPN) https://t.co/4lK0nTk5YQ</t>
  </si>
  <si>
    <t>WARRIORS GET 40TH-STRAIGHT AT HOME: Golden State beat Dallas 127-107 behind 45pts for Klay Thompson #NBA https://t.co/KNUaBfcwg5</t>
  </si>
  <si>
    <t>It's January and the Golden State Warriors have already clinched a winning record for the season. 42-4, impressive to say the least</t>
  </si>
  <si>
    <t>The Golden State Warriors can go 0-36 the rest of the season and still end the season with a winning record. That's pretty good</t>
  </si>
  <si>
    <t>RT @STARCHILD098: It's January and the Golden State Warriors have already clinched a winning record for the season. 42-4, impressive to say…</t>
  </si>
  <si>
    <t>Cómo les gusta comparar a éstos Golden State Warriors con los Chicago Bulls del 95-96...</t>
  </si>
  <si>
    <t>SportsCenter: Warriors tie the best start in NBA history through 46 games. 
Golden State knocks down Mavericks, 12… https://t.co/DJROXN7h81</t>
  </si>
  <si>
    <t>RT @TodaysFastbreak: From earlier, @KellyScaletta wrote about how and why the #Warriors are so great offensively. Cool visuals in here. htt…</t>
  </si>
  <si>
    <t>#NBA Los Golden State Warriors superaron la marca de los Chicago Bulls ('95-'96) después de 46 juegos https://t.co/kdK8hip5dX</t>
  </si>
  <si>
    <t>#NBA Los Golden State Warriors superaron la marca de los Chicago Bulls ('95-'96) después de 46 juegos https://t.co/1yYlKeAxL6</t>
  </si>
  <si>
    <t>Final: Warriors 127 Mavericks 107. DAL: C Parsons 23pts, 7reb, 1ast GS: K Thompson 45pts, 5reb, 1ast (ESPN) https://t.co/qmVes8tBkQ</t>
  </si>
  <si>
    <t>Final: Warriors 127 Mavericks 107. DAL: C Parsons 23pts, 7reb, 1ast GS: K Thompson 45pts, 5reb, 1ast (ESPN) https://t.co/kxoKtUHbPe</t>
  </si>
  <si>
    <t>RT @StephCurryBuzz: 🏀🏀😄#Top #Collection Stephen #Curry Golden State Warriors Signed 16x20 2015 #NBA… #MVP………… https://t.co/dL3xJO88ew https…</t>
  </si>
  <si>
    <t>Final: Warriors 127 Mavericks 107. DAL: C Parsons 23pts, 7reb, 1ast GS: K Thompson 45pts, 5reb, 1ast (ESPN) https://t.co/cqyv5z0OGl</t>
  </si>
  <si>
    <t>Final: Warriors 127 Mavericks 107. DAL: C Parsons 23pts, 7reb, 1ast GS: K Thompson 45pts, 5reb, 1ast (ESPN) https://t.co/KONkx5nX7E</t>
  </si>
  <si>
    <t>Final: Warriors 127 Mavericks 107. DAL: C Parsons 23pts, 7reb, 1ast GS: K Thompson 45pts, 5reb, 1ast (ESPN) https://t.co/j5l3Nupwum</t>
  </si>
  <si>
    <t>@mariosevilla @Vince_Cestone @KRON4APero From a Golden State Warriors glass!!!</t>
  </si>
  <si>
    <t>Warriors tie the best start in NBA history through 46 games. 
Golden State knocks down Mavericks, 127-107. https://t.co/VN2ECTUKsd</t>
  </si>
  <si>
    <t>Final: Warriors 127 Mavericks 107. DAL: C Parsons 23pts, 7reb, 1ast GS: K Thompson 45pts, 5reb, 1ast (ESPN) https://t.co/PXz63k062D</t>
  </si>
  <si>
    <t>Final: Warriors 127 Mavericks 107. DAL: C Parsons 23pts, 7reb, 1ast GS: K Thompson 45pts, 5reb, 1ast (ESPN) https://t.co/PTFL3yvmvD</t>
  </si>
  <si>
    <t>Final: Warriors 127 Mavericks 107. DAL: C Parsons 23pts, 7reb, 1ast GS: K Thompson 45pts, 5reb, 1ast (ESPN) https://t.co/0yvTF1J9MN</t>
  </si>
  <si>
    <t>RT SportsCenter "Warriors tie the best start in NBA history through 46 games. 
Golden State knocks down Mavericks,… https://t.co/aPDKQXqOXO"</t>
  </si>
  <si>
    <t>Final: Warriors 127 Mavericks 107. DAL: C Parsons 23pts, 7reb, 1ast GS: K Thompson 45pts, 5reb, 1ast (ESPN) https://t.co/XRJ2FntaDJ</t>
  </si>
  <si>
    <t>New Video: Adrian Wojnarowski on David Blatt, LeBron James and the Golden State Warriors https://t.co/iKctnyq55m</t>
  </si>
  <si>
    <t>UFM likes ESPN SportsCenter - Warriors tie the best start in NBA history through 46 games. 
Golden State knocks do… https://t.co/P33E85qT2n</t>
  </si>
  <si>
    <t>Final: Warriors 127 Mavericks 107. DAL: C Parsons 23pts, 7reb, 1ast GS: K Thompson 45pts, 5reb, 1ast (ESPN) https://t.co/rCx74KUxqt #KIKOp…</t>
  </si>
  <si>
    <t>Final: Warriors 127 Mavericks 107. DAL: C Parsons 23pts, 7reb, 1ast GS: K Thompson 45pts, 5reb, 1ast (ESPN) https://t.co/8hV7otokmL</t>
  </si>
  <si>
    <t>Final: Warriors 127 Mavericks 107. DAL: C Parsons 23pts, 7reb, 1ast GS: K Thompson 45pts, 5reb, 1ast (ESPN) https://t.co/MISnEBA9E6 #Curry…</t>
  </si>
  <si>
    <t>NBA: Warriors host Mavericks live on ESPN on one-year anniversary of Golden State's last home loss (ESPN) https://t.co/ZKOFncOAXT</t>
  </si>
  <si>
    <t>Warriors look to stay perfect at home, face Mavericks live on ESPN; 1-year anniversary of Golden State's last home… https://t.co/ZKOFncOAXT</t>
  </si>
  <si>
    <t>Mavericks aim to improve to 2-0 against Warriors this season live on ESPN; lost five straight games at Golden Stat… https://t.co/ZKOFncOAXT</t>
  </si>
  <si>
    <t>NBA: Warriors host Mavericks live on ESPN on one-year anniversary of Golden State's last home loss (ESPN) https://t.co/2sE1O3bnoy</t>
  </si>
  <si>
    <t>Warriors look to stay perfect at home, face Mavericks live on ESPN; 1-year anniversary of Golden State's last home… https://t.co/2sE1O3bnoy</t>
  </si>
  <si>
    <t>Warriors: Team's new arena in Mission Bay will be called Chase Center - multiple reports; set to open for 2019-20 … https://t.co/ZKOFncOAXT</t>
  </si>
  <si>
    <t>Warriors Highlight: Klay Thompson pours in season-high 45 points, home win streak at 40 after 127-107 win vs. Mave… https://t.co/ZKOFncOAXT</t>
  </si>
  <si>
    <t>Final: Warriors 127 Mavericks 107. DAL: C Parsons 23pts, 7reb, 1ast GS: K Thompson 45pts, 5reb, 1ast (ESPN) https://t.co/gNCfiph8A1</t>
  </si>
  <si>
    <t>NBA: Warriors host Mavericks live on ESPN on one-year anniversary of Golden State's last home loss (ESPN) https://t.co/AVSdxR4zEy</t>
  </si>
  <si>
    <t>Warriors look to stay perfect at home, face Mavericks live on ESPN; 1-year anniversary of Golden State's last home… https://t.co/AVSdxR4zEy</t>
  </si>
  <si>
    <t>Mavericks aim to improve to 2-0 against Warriors this season live on ESPN; lost five straight games at Golden Stat… https://t.co/AVSdxR4zEy</t>
  </si>
  <si>
    <t>Warriors: Team's new arena in Mission Bay will be called Chase Center - multiple reports; set to open for 2019-20 … https://t.co/AVSdxR4zEy</t>
  </si>
  <si>
    <t>Warriors Highlight: Klay Thompson pours in season-high 45 points, home win streak at 40 after 127-107 win vs. Mave… https://t.co/AVSdxR4zEy</t>
  </si>
  <si>
    <t>Dallas Mavericks vs Golden State Warriors – Jan 27, 2016: Watch NBA Replay Dallas Mavericks vs Golden State Wa... https://t.co/CPK4v2ApWT</t>
  </si>
  <si>
    <t>MavsMoneyBall: Dallas worn down by Klay Thompson and the Warriors, lose 127-107 https://t.co/zlWJS3y9Qt</t>
  </si>
  <si>
    <t>@SpearsNBAYahoo The Golden State Warriors should be the Western Conference All-Stars</t>
  </si>
  <si>
    <t>Golden State Warriors won on my Birthday Day over Dallas</t>
  </si>
  <si>
    <t>I'm just saying, before last year playoffs ... Who were the Golden State Warriors ?</t>
  </si>
  <si>
    <t>Golden state warriors 😭😭😭. You are awesome!!</t>
  </si>
  <si>
    <t>Klay Thompson’s big scoring night leads Golden State Warriors past Dalls Mavericks https://t.co/Y4Tosi28va #sf</t>
  </si>
  <si>
    <t>Klay Thompson’s big scoring night leads Golden State Warriors past Dalls Mavericks  #news</t>
  </si>
  <si>
    <t>NBA: Warriors host Mavericks live on ESPN on one-year anniversary of Golden State's last home loss (ESPN) https://t.co/AkvtIu8Gwa</t>
  </si>
  <si>
    <t>Warriors look to stay perfect at home, face Mavericks live on ESPN; 1-year anniversary of Golden State's last home… https://t.co/AkvtIu8Gwa</t>
  </si>
  <si>
    <t>Mavericks aim to improve to 2-0 against Warriors this season live on ESPN; lost five straight games at Golden Stat… https://t.co/AkvtIu8Gwa</t>
  </si>
  <si>
    <t>Warriors: Team's new arena in Mission Bay will be called Chase Center - multiple reports; set to open for 2019-20 … https://t.co/AkvtIu8Gwa</t>
  </si>
  <si>
    <t>Warriors Highlight: Klay Thompson pours in season-high 45 points, home win streak at 40 after 127-107 win vs. Mave… https://t.co/AkvtIu8Gwa</t>
  </si>
  <si>
    <t>Check out the Mavericks @ Warriors on Yahoo Sports
https://t.co/aEy6cXIBfV</t>
  </si>
  <si>
    <t>#NBA NBA Adidas Swingman Stephen Curry Golden State Warriors Hardwood Classic Jersey:  $49.99End Date:... https://t.co/VrRtcGGnFN #eBayUS</t>
  </si>
  <si>
    <t>#NBA Used NBA Golden State Warriors 2015 Playoffs T-Shirt (XL) Conference Semis:  $4.99End Date: Wedne... https://t.co/jOinX7o0jD #eBayUS</t>
  </si>
  <si>
    <t>SCORE ALERT: #Basketball #Livescore @ScoresPro: (USA-) #Golden State Warriors vs #Dallas Mavericks: 10-4</t>
  </si>
  <si>
    <t>SCORE ALERT: #Basketball #Livescore @ScoresPro: (USA-) #Golden State Warriors vs #Dallas Mavericks: 71-64</t>
  </si>
  <si>
    <t>SCORE ALERT: #Basketball #Livescore @ScoresPro: (USA-) #Golden State Warriors vs #Dallas Mavericks: 127-107</t>
  </si>
  <si>
    <t>#Basketball #Livescore @ScoresPro: (USA-) #Golden State Warriors vs #Dallas Mavericks: 1...  https://t.co/k7F0azEUHh</t>
  </si>
  <si>
    <t>#Basketball #Livescore @ScoresPro: (USA-) #Golden State Warriors vs #Dallas Mavericks: 7...  https://t.co/k7F0aznjiH</t>
  </si>
  <si>
    <t>#Basketball #Livescore @ScoresPro: (USA-) #Golden State Warriors vs #Dallas Mavericks: 1...  https://t.co/k7F0aznjiH</t>
  </si>
  <si>
    <t>I liked a @YouTube video https://t.co/TL6K38g9ad Golden State Warriors vs San Antonio Spurs (Full Game HD) | January, 2016</t>
  </si>
  <si>
    <t>Golden State Warriors Vs. Dallas Mavericks Live Stream — Watch The Game Online - Hollywood Life #test https://t.co/mPQxedLsD6</t>
  </si>
  <si>
    <t>Thompson schießt dezimierte Mavs ab https://t.co/Olm4Ui1yOC https://t.co/Tbhjd4K95b</t>
  </si>
  <si>
    <t>RT @NBAOnDefPen: VIDEO: Klay Thompson Catches on Fire, Scores 45 on Mavericks - https://t.co/QUqBllZOGC https://t.co/F7cT7eLLEe</t>
  </si>
  <si>
    <t>#deals #NBA NBA Adidas Swingman Stephen Curry Golden State Warriors Hardwood Classic Jersey:  $49.99End Date:... https://t.co/ip3XapWgnJ #…</t>
  </si>
  <si>
    <t>#deals #NBA Used NBA Golden State Warriors 2015 Playoffs T-Shirt (XL) Conference Semis:  $4.99End Date: Wedne... https://t.co/WMQIijhShl #…</t>
  </si>
  <si>
    <t>RT @LesPronos2Cardo: 🌟 Pronos Tipster League 🌟 
🏀 Golden State Warriors -4 1QT @1.80 
#ParionsSport #TeamParieur #NBA #TipsterActu @Tipst…</t>
  </si>
  <si>
    <t>GAME THREAD: Dallas Mavericks at Golden State Warriors (ft. REM) https://t.co/xWlxgpLTan https://t.co/VWYx3P6mEV</t>
  </si>
  <si>
    <t>Dallas worn down by Klay Thompson, Golden State, 127-107 https://t.co/ijBCekWEbH https://t.co/5zAk9pNqjN</t>
  </si>
  <si>
    <t>RT @mavsmoneyball: Dallas worn down by Klay Thompson, Golden State, 127-107 https://t.co/ijBCekWEbH https://t.co/5zAk9pNqjN</t>
  </si>
  <si>
    <t>Lot of (32) 2009 Panini #357 Stephen Curry Golden State Warriors RC Rookie  https://t.co/shIHP74eTC https://t.co/fEMtnPujCb</t>
  </si>
  <si>
    <t>Golden State Warriors MVP "Stephen Curry" 30! Royal Blue Jersey Tee. Up to 4XL https://t.co/giTeVgEi7m https://t.co/MvmD7Ve6uP</t>
  </si>
  <si>
    <t>Golden State Warriors MVP "Stephen Curry" 30! Royal Blue Jersey Tee. Up to 4XL https://t.co/giTeVgEi7m https://t.co/Dqdhoz61ob</t>
  </si>
  <si>
    <t>@2010MisterChip Míster hasta cuando va parar la racha ganadora de los Golden State Warriors?.</t>
  </si>
  <si>
    <t>@SheldonW_2 The 95-96 bulls would be the current warriors. The 95-96 bulls, supersonics, and Magic would all beat golden state</t>
  </si>
  <si>
    <t>227's YouTube Chili' Golden State Warriors vs Dallas Mavericks | Full Highlights | Januar... https://t.co/fcecDhwtWN jamaalaldin_tv - NBA</t>
  </si>
  <si>
    <t>NBA: Warriors host Mavericks live on ESPN on one-year anniversary of Golden State's last home loss (ESPN) https://t.co/9jkbG7qxIe</t>
  </si>
  <si>
    <t>Warriors look to stay perfect at home, face Mavericks live on ESPN; 1-year anniversary of Golden State's last home… https://t.co/9jkbG7qxIe</t>
  </si>
  <si>
    <t>Mavericks aim to improve to 2-0 against Warriors this season live on ESPN; lost five straight games at Golden Stat… https://t.co/9jkbG7qxIe</t>
  </si>
  <si>
    <t>Warriors: Team's new arena in Mission Bay will be called Chase Center - multiple reports; set to open for 2019-20 … https://t.co/9jkbG7qxIe</t>
  </si>
  <si>
    <t>Warriors Highlight: Klay Thompson pours in season-high 45 points, home win streak at 40 after 127-107 win vs. Mave… https://t.co/9jkbG7qxIe</t>
  </si>
  <si>
    <t>Dallas Mavericks vs Golden State Warriors - Full Game Highlights | Jan 27, 2016 | NBA 2015-16 Season https://t.co/Nk3hJ0OOKn</t>
  </si>
  <si>
    <t>Golden State Warriors defeat the Dallas Mavericks 127-107 #NBA</t>
  </si>
  <si>
    <t>Klay (45pts) hace de Curry y evita el milagro de Carlisle - Otra victoria de los Golden State Warriors y una gr... https://t.co/Gp8Fz34mP0</t>
  </si>
  <si>
    <t>Nowitzki raus, Thompson ballert Mavs ab: Böse Klatsche für die Dallas Mavericks: Ohne Dirk Nowitzki sind die… https://t.co/5ZujhBwfSz</t>
  </si>
  <si>
    <t>VIDEO: Warriors' Speights punishes rim, Mavericks: Golden State Warriors head coach Steve Kerr unleashed Marre... https://t.co/Xb8zJ180Cf</t>
  </si>
  <si>
    <t>Golden State Warriors genuinely look unstoppable</t>
  </si>
  <si>
    <t>This just in, the Golden State Warriors are kinda good</t>
  </si>
  <si>
    <t>RT @YouOnlyLukeOnce: This just in, the Golden State Warriors are kinda good</t>
  </si>
  <si>
    <t>RT @StephCurryNews: Steve Kerr says Steph Curry shares one thing with Michael Jordan https://t.co/yQEy1Vm0qj</t>
  </si>
  <si>
    <t>Warriors now 22-0 at home as Klay Thompson drops 45 on Mavericks https://t.co/aCLx8vVZp8 | via Sports Interactive Network</t>
  </si>
  <si>
    <t>New Golden State Warriors arena in San Francisco to be named Chase Center https://t.co/Ko0RU1VKw5</t>
  </si>
  <si>
    <t>Watch Golden State Warriors Vs. Dallas Mavericks NBA Game Online (Live Stream) https://t.co/CPfLYw0zws</t>
  </si>
  <si>
    <t>#NBA #TheScore - VIDEO: Bogut misses hook shot by a mile: The Golden State Warriors are... https://t.co/AdyjHJxEfT https://t.co/lQmogZfBKD</t>
  </si>
  <si>
    <t>#NBA #TheScore - VIDEO: Warriors' Speights punishes rim, Mavericks: Golden State Warrio... https://t.co/Pexa2alxLl https://t.co/lQmogZfBKD</t>
  </si>
  <si>
    <t>RT @all_nba_teams: #NBA #TheScore - VIDEO: Bogut misses hook shot by a mile: The Golden State Warriors are... https://t.co/AdyjHJxEfT https…</t>
  </si>
  <si>
    <t>RT @all_nba_teams: #NBA #TheScore - VIDEO: Warriors' Speights punishes rim, Mavericks: Golden State Warrio... https://t.co/Pexa2alxLl https…</t>
  </si>
  <si>
    <t>However it won't mean a thing because the Golden State Warriors will not get the Ring. https://t.co/PkTZkygEh2</t>
  </si>
  <si>
    <t>RT @beafabregas: I seriously don't know how to emotionally deal with the Golden State Warriors.</t>
  </si>
  <si>
    <t>RT @ZonaDeportivaZD: Golden State 127-107 Dallas. Una más. Y otra vez por paliza. Los Warriors (42-4) siguen haciendo historia. 45 puntos T…</t>
  </si>
  <si>
    <t>RT @spinph: Warriors now 22-0 at home as Klay Thompson drops 45 on Mavericks https://t.co/mVeUhHAtJ1 via @spinph</t>
  </si>
  <si>
    <t>Warriors now 22-0 at home as Klay Thompson drops 45 on Mavericks https://t.co/mVeUhHAtJ1 via @spinph</t>
  </si>
  <si>
    <t>RT @Pasion_Basket: Resumen COMPLETO
San Antonio Spurs-Golden State Warriors ➡ https://t.co/Tg0e4vpf0g</t>
  </si>
  <si>
    <t>I almost spy a smile one_shoe_gunn 😘💙💛 @ Golden State Warriors Home… https://t.co/c73rAyfqWo</t>
  </si>
  <si>
    <t>The Golden State Warriors are unstoppable tbh</t>
  </si>
  <si>
    <t>@spurs @TheEricBowen @NBA   YEAH.   WHATEVER THE FUCKING GOLDEN STATE WARRIORS KICK SPURS ASS</t>
  </si>
  <si>
    <t>This Golden State Warriors team is actually above average, why hasn't ESPN picked up on this yet?</t>
  </si>
  <si>
    <t>Golden State Warriors Anthem!! 
#DubNation (Locked N Loaded)
by @iamRichCole 
Download Today on iTunes &amp;amp; more!! 
https://t.co/xNHH3csiw5</t>
  </si>
  <si>
    <t>RT @RichColeFanzz: Golden State Warriors Anthem!! 
#DubNation (Locked N Loaded)
by @iamRichCole 
Download Today on iTunes &amp;amp; more!! 
https:/…</t>
  </si>
  <si>
    <t>Curry = alieno
@warriors @ Golden State Warriors Home Game https://t.co/1y1Cjn1TRj</t>
  </si>
  <si>
    <t>Straight outta @foxsports Watch Steph Curry meet young Dubs fan who asked Riley to be his Valentine https://t.co/AVNESDDNbF</t>
  </si>
  <si>
    <t>Δεν καταλαβαίνουν τίποτα οι Golden State Warriors!
Έκαναν... πλάκα και στους Dallas Mavericks!!! https://t.co/1tmdEptZPp</t>
  </si>
  <si>
    <t>Klay (45pts) hace de Curry y evita el milagro de Carlisle - Otra victoria de los Golden State Warriors y una gr... https://t.co/3SxnOot6iL</t>
  </si>
  <si>
    <t>Klay (45pts) hace de Curry y evita el milagro de Carlisle - Otra victoria de los Golden State Warriors y una gr... https://t.co/4Ap1blX554</t>
  </si>
  <si>
    <t>Klay (45pts) hace de Curry y evita el milagro de Carlisle - Otra victoria de los Golden State Warriors y una gr... https://t.co/qJkrpUgcri</t>
  </si>
  <si>
    <t>Grabe na talaga Golden State Warriors! Lahat na tinatambakan!! 😂😂😂</t>
  </si>
  <si>
    <t>Nowitzki raus, Thompson ballert Mavs ab: Böse Klatsche für die Dallas Mavericks: Ohne Dirk Nowitzk... https://t.co/YFPrfOtwDE #sport #usa</t>
  </si>
  <si>
    <t>JPMorgan Chase Buys Naming Rights For Future Warriors Arena: Golden State Warriors President Rick Welts says the… https://t.co/uw4O6r2m4S</t>
  </si>
  <si>
    <t>Golden State Warriors vs Dallas Mavericks https://t.co/NFbTIyv3CR #live #LiveStream</t>
  </si>
  <si>
    <t>Watch Golden State Warriors vs Dallas Mavericks Live NBA.. Warriors vs Mavericks Online https://t.co/CvSq5KFljm #live #LiveStream</t>
  </si>
  <si>
    <t>GAME THREAD: Dallas Mavericks at Golden State Warriors https://t.co/jzZ8aj4b5S #live #LiveStream</t>
  </si>
  <si>
    <t>Watch Golden State Warriors Vs. Dallas Mavericks NBA Game Online (Live Stream) https://t.co/N8mCrkdKp9 #live #LiveStream</t>
  </si>
  <si>
    <t>Golden State Warriors Vs. Dallas Mavericks Live Stream — Watch The Game Online https://t.co/UJvB4q1Ahs #live #stream</t>
  </si>
  <si>
    <t>Golden State Warriors vs Dallas Mavericks Live Stream: Watch NBA Basketball 2016 Online https://t.co/ZpR4Cq6Z2y #Live #stream</t>
  </si>
  <si>
    <t>Watch Golden State Warriors Vs. Dallas Mavericks NBA Game Online (Live Stream) - https://t.co/JVBEn44E10 https://t.co/xrr6NdgLBG</t>
  </si>
  <si>
    <t>Watch Golden State Warriors Vs. Dallas Mavericks NBA Game Online (Live Stream) - https://t.co/JVBEn44E10 https://t.co/IJSG8Z8la3</t>
  </si>
  <si>
    <t>RT @Media_nba: #NBA San Antonio Spurs vs Golden State Warriors - Full Game Highlights | January 25, ... https://t.co/SgtSOCCeRX https://t.c…</t>
  </si>
  <si>
    <t>Dallas Mavericks 107 
Golden State Warriors 127
Kyle Thompson 45 / 5 / 1</t>
  </si>
  <si>
    <t>Golden State Warriors fans are more annoying than the MVP Derrick Rose and Back2Back Miami Heat fans</t>
  </si>
  <si>
    <t>I seriously don't know how to emotionally deal with the Golden State Warriors.</t>
  </si>
  <si>
    <t>USA #NBA
Golden State Warriors 127
Dallas Mavericks 107</t>
  </si>
  <si>
    <t>VIDEO: Warriors’ Speights punishes rim, Mavericks: Golden State Warriors head coach Steve Kerr unl... https://t.co/gO9AIUeB5G #rapretweet</t>
  </si>
  <si>
    <t>VIDEO: Warriors’ Speights punishes rim, Mavericks: Golden State Warriors head coach Steve Kerr unl... https://t.co/K7lQhetaoH #rapretweet</t>
  </si>
  <si>
    <t>VIDEO: Warriors’ Speights punishes rim, Mavericks: Golden State Warriors head coach Steve Kerr unl... https://t.co/inud3HCPJ7 #rapretweet</t>
  </si>
  <si>
    <t>Basket - NBA - Les Golden State Warriors déroulent face aux Dallas Mavericks avec… https://t.co/K9eJFywr35 https://t.co/k3WVAhLwAo</t>
  </si>
  <si>
    <t>Golden State Warriors ini kapan sih bisa kalah :)))</t>
  </si>
  <si>
    <t>Basket - NBA - Les Golden State Warriors déroulent face aux Dallas Mavericks avec un Klay Thompson en grande forme https://t.co/EcRELd94Ou</t>
  </si>
  <si>
    <t>Basket - NBA - Les Golden State Warriors déroulent face aux Dallas Mavericks avec un Klay Thompson en grande forme https://t.co/qmL8pgkFPS…</t>
  </si>
  <si>
    <t>NBA: Klay Thompson Scores 45 Pts (7-12 from 3-Pt) as Warriors Beat Mavs 127-107; Chandler Parsons 23 Pts &amp;amp; 7 Rebs https://t.co/cdpyUsNCrW</t>
  </si>
  <si>
    <t>New Arena in San Francisco to Reportedly Be Named 'Chase Center'; GSW Set to Play in There in 2019-20 Season https://t.co/cdpyUsNCrW</t>
  </si>
  <si>
    <t>Golden State Warriors bihhh 🙌💪👍👌👏💯💯💯🏀🔥🔥🔥</t>
  </si>
  <si>
    <t>FT
Golden State Warriors 127-107 Dallas Mavericks
Klay Thompson amefunga Pointi 45.
Steph… https://t.co/dzMwu2PF0k</t>
  </si>
  <si>
    <t>#Spurs recover from #Warriors thumping in impressive style https://t.co/wxn6P6HE71 via @mySA</t>
  </si>
  <si>
    <t>[Post Game Thread] Golden State Warriors (42-4) defeat Dallas Mavericks (26-22) 107-127 via /r/nba https://t.co/ybcBcXvqyJ</t>
  </si>
  <si>
    <t>A 42-4 run for the Golden State Warriors. Keep rolling dubs! #GoldenStateWarriors</t>
  </si>
  <si>
    <t>#Basket Basket - NBA - Les Golden State Warriors déroulent face aux Dallas Mavericks avec un Klay ... https://t.co/OVRc0XuOGk #sport #NBA</t>
  </si>
  <si>
    <t>Basket - NBA - Les Golden State Warriors déroulent face aux Dallas Mavericks avec un Klay Thompson en grande f... https://t.co/dnabkEyNzR</t>
  </si>
  <si>
    <t>Basket - NBA - Les Golden State Warriors déroulent face aux Dallas Mavericks avec un Klay Thompson en grande f... https://t.co/YcQ90ocQlS</t>
  </si>
  <si>
    <t>Men's Golden State Warriors Mitchell &amp;amp; Ness Snapback Adjustable Hat, $34.99 https://t.co/8YoDsjuNRA https://t.co/EOikkg1Zel</t>
  </si>
  <si>
    <t>Men's Golden State Warriors '47 Royal Trailway Closer Flex Hat, $27.99 https://t.co/F4kivowDB6 https://t.co/oE6Sc6pQM7</t>
  </si>
  <si>
    <t>Golden State Warriors '47 Brand Royal/Gold Bravado Hardwood Classics Bucket Hat, $29.99 https://t.co/xA6QQV86ee https://t.co/PRfH2xe05d</t>
  </si>
  <si>
    <t>Golden State Warriors New Era Gray Team Secondary Logo 9FIFTY Snapback Adjustable Hat,$29.99 https://t.co/gPY3QZGMNa https://t.co/V59ZS6a6Sm</t>
  </si>
  <si>
    <t>Basket – NBA – Les Golden State Warriors déroulent face aux Dallas Mavericks avec un Klay… https://t.co/nGAGialGBo https://t.co/p3HXBcv0fL</t>
  </si>
  <si>
    <t>Klay (45pts) hace de Curry y evita el milagro de Carlisle - Otra victoria de los Golden State Warriors y una gr... https://t.co/M5urOEFJ4B</t>
  </si>
  <si>
    <t>Current situation with sfgiantsgrl1 @ Golden State Warriors Home Game https://t.co/rKKOCtScSu</t>
  </si>
  <si>
    <t>Curry tho 😳 @ Golden State Warriors Home Game https://t.co/j8cDzSuFq0</t>
  </si>
  <si>
    <t>Klay Thompson mid free throw .. @ Golden State Warriors Home Game https://t.co/lY6dJEgM8Z</t>
  </si>
  <si>
    <t>The amazing warriors intro.... @ Golden State Warriors Home Game https://t.co/Mvgqovw1cs</t>
  </si>
  <si>
    <t>Basket - NBA - Les Golden State Warriors déroulent face aux Dallas Mavericks avec un Klay Thompson en grande forme https://t.co/f6SDl9wlsQ</t>
  </si>
  <si>
    <t>Irish Heritage Night! #warriors @ Golden State Warriors Home Game https://t.co/ndKEgVVljZ</t>
  </si>
  <si>
    <t>RT @WYN_NBA: Basket - NBA - Les Golden State Warriors déroulent face aux Dallas Mavericks avec… https://t.co/VFWqBP3TXw https://t.co/jR6DJ4…</t>
  </si>
  <si>
    <t>Call me a hater but am sick of this Warriors' history madness,dear Cavs could u save us from this Golden State....yes @saudakig am tired</t>
  </si>
  <si>
    <t>Warriors defeat Mavericks 127-107 https://t.co/6FU8r9ncdU #Warriors #DubNation https://t.co/RHaxMT1NXA</t>
  </si>
  <si>
    <t>#RapMagBasket Basket - NBA - Les Golden State Warriors déroulent face aux Dallas Mavericks avec un Klay Thompson e… https://t.co/8jsAZ77ar4</t>
  </si>
  <si>
    <t>Golden State Warriors defeat Dallas Mavericks. https://t.co/7K8LKYHgIY</t>
  </si>
  <si>
    <t>45 Poin Klay Thompson Antar Warriors Balas Dendam pada Mavericks Golden State Wa  https://t.co/tMqgrlIn4a</t>
  </si>
  <si>
    <t>45 Poin Klay Thompson Antar Warriors Balas Dendam pada Mavericks Golden State Wa  https://t.co/GAMTwgfrZF</t>
  </si>
  <si>
    <t>Golden State Warriors heeft revanche genomen voor één van de slechts vier nederlagen die het dit seizoen incasseerde
https://t.co/EuZpeCnL8I</t>
  </si>
  <si>
    <t>#TENews 45 Poin Klay Thompson Antar Warriors Balas Dendam pada Mavericks: Golden State… https://t.co/Q15d0a4N5t</t>
  </si>
  <si>
    <t>Klay (45pts) hace de Curry y evita el milagro de Carlisle - Otra victoria de los Golden State Warriors y una gr... https://t.co/k2axbVINB1</t>
  </si>
  <si>
    <t>Golden State Warriors 47 Brand Shakedown Street Flatbill Fitted Hat Black 7 1/4 https://t.co/ELYutq8C1X https://t.co/zDQ2JEreiC</t>
  </si>
  <si>
    <t>Golden State Warriors Defeat Dallas Mavericks https://t.co/Oq1e9ZbTzJ</t>
  </si>
  <si>
    <t>Golden State Warriors 47 Brand Shakedown Street Flatbill Fitted Hat Black 7 1/4 https://t.co/hJ3B6m3CuZ https://t.co/4nEDoJiCKm</t>
  </si>
  <si>
    <t>Steve Kerr says Steph Curry shares one thing with Michael Jordan https://t.co/yQEy1Vm0qj</t>
  </si>
  <si>
    <t>Steve Kerr says Steph Curry shares one thing with Michael Jordan https://t.co/0WC7jV6usr</t>
  </si>
  <si>
    <t>RT @StephCurryNBA: Steve Kerr says Steph Curry shares one thing with Michael Jordan https://t.co/0WC7jV6usr</t>
  </si>
  <si>
    <t>Watch Golden State Warriors Vs. Dallas Mavericks NBA Game Online (Live Stream) - https://t.co/JuzP3QJYoH https://t.co/2CwVoQWN9m</t>
  </si>
  <si>
    <t>Watch Golden State Warriors Vs. Dallas Mavericks NBA Game Online (Live Stream) - https://t.co/JuzP3QJYoH https://t.co/04BRpmVbl3</t>
  </si>
  <si>
    <t>Golden State Warriors Are No. 1 This Season - CDA News https://t.co/WpFoRrQ0iu</t>
  </si>
  <si>
    <t>Game preview: Charlotte Hornets ... - #CharlotteHornets #JeremyLin #NicolasBatum https://t.co/4cCrFw8b9b https://t.co/Z490r6Rdwp</t>
  </si>
  <si>
    <t>Watch Golden State Warriors Vs. Dallas ... - #DallasMavericks #GoldenStateWarriors https://t.co/nPa43k6STd https://t.co/vp0jZwgoZW</t>
  </si>
  <si>
    <t>Watch Golden State Warriors Vs. Dallas Mavericks NBA Game Online (Live Stream) https://t.co/cljz0ltpr4</t>
  </si>
  <si>
    <t>RT @ManuelTenedor: Es cierto, los Golden State Warriors no son los Toros de Jordan y que bueno. Están escribiendo su propia historia. https…</t>
  </si>
  <si>
    <t>Basket - NBA - Les Golden State Warriors déroulent face aux Dallas Mavericks avec un Klay Thompson en grande forme https://t.co/wtY7rpPNmG</t>
  </si>
  <si>
    <t>Les Golden State Warriors déroulent face aux Dallas Mavericks ... - L'Équipe.fr https://t.co/DJGawgu4wR https://t.co/3IlO4ujaSV</t>
  </si>
  <si>
    <t>Today's NBA Picks: 10:30 PM EST - Dallas Mavericks vs. Golden State Warriors - 30 PICKS AVAILABLE (5 FREE) - https://t.co/N9EdtTgvdl</t>
  </si>
  <si>
    <t>NBA Recap: Dallas Mavericks (107) vs. Golden State Warriors (127) - 1/27/2016 - READ HERE: https://t.co/Jv5y4laPdm</t>
  </si>
  <si>
    <t>Klay Thompson's big scoring leads Warriors past #Mavs https://t.co/QwWSBTc2QY</t>
  </si>
  <si>
    <t>Es cierto, los Golden State Warriors no son los Toros de Jordan y que bueno. Están escribiendo su propia historia. https://t.co/BZHQPB6EuS</t>
  </si>
  <si>
    <t>#rtlsport Warriors nemen revanche op Dallas Mavericks: Golden State Warriors heeft revanche genomen voor één v... https://t.co/FVU67wHMZA</t>
  </si>
  <si>
    <t>Warriors nemen revanche op Dallas Mavericks: Golden State Warriors heeft revanche genomen voor é... https://t.co/SB1vKlhdyn #SPORTVANDAAG</t>
  </si>
  <si>
    <t>#NBA #Warriors Warriors expert on what the Spurs need to do against Golden State https://t.co/xs9O9zplUC https://t.co/L4nP3cwdSX</t>
  </si>
  <si>
    <t>TIX https://t.co/99Sdr2qdso L 1-1 PARKING 2/20/16 Los Angeles #Clippers Vs. Golden State Warriors… https://t.co/glypzUQq1m #Tickets #Ticket</t>
  </si>
  <si>
    <t>TIX https://t.co/99Sdr2qdso L L 1-1 PARKING 2/20/16 Los Angeles #Clippers Vs. Golden State Warriors… https://t.co/glypzUQq1m #Tickets…</t>
  </si>
  <si>
    <t>TIX https://t.co/99Sdr28C3O L L L 1-1 PARKING 2/20/16 Los Angeles #Clippers Vs. Golden State Warriors… https://t.co/glypzUQq1m #Tickets…</t>
  </si>
  <si>
    <t>TIX https://t.co/99Sdr28C3O L B 1-1 PARKING 2/20/16 Los Angeles #Clippers Vs. Golden State Warriors… https://t.co/glypzUQq1m #Tickets…</t>
  </si>
  <si>
    <t>TIX https://t.co/99Sdr28C3O L L B 1-1 PARKING 2/20/16 Los Angeles #Clippers Vs. Golden State Warriors… https://t.co/glypzUQq1m #Tickets…</t>
  </si>
  <si>
    <t>[NBA] DAL @ GS, Final: 107 - 127
Hell yeah Golden State Warriors 👍👍👍 https://t.co/JvoG81GSlr</t>
  </si>
  <si>
    <t>I "volunteered" my time at the World Champs Golden State Warriors game tonight. #winning @SAP &amp;gt; Oracle #SB50 @SAPsv https://t.co/Xrw7xrZBbj</t>
  </si>
  <si>
    <t>45 Poin Klay Thompson Antar Warriors Balas Dendam pada Mavericks: Golden State Warriors… #selancarbola #detik</t>
  </si>
  <si>
    <t>NBA: Mavs scheitern an Thompson-Show https://t.co/FBofKGSnkC #nba #nhl #football #baseball</t>
  </si>
  <si>
    <t>Golden State Warriors beat Dallas Mavericks 127-107 for their 40th consecutive home win https://t.co/RaAC6W4J7n https://t.co/CkKQYThsvK</t>
  </si>
  <si>
    <t>JPMorgan Chase buys naming rights to Golden State Warriors’ new arena in San Francisco https://t.co/vyHHzRQalw</t>
  </si>
  <si>
    <t>Rewatching this Warriors / Mavericks game ... Smh golden state too nasty man. NBA finally getting that vibe of true basketball back</t>
  </si>
  <si>
    <t>#Marca WARRIORS 127-107 MAVS|Golden State firma el mejor balance https://t.co/PPmeMjnh9a</t>
  </si>
  <si>
    <t>Warriors nemen revanche op Dallas Mavericks: Golden State Warriors heeft… https://t.co/3e1IUNqBV4 #nieuws #nl</t>
  </si>
  <si>
    <t>Basket - NBA - Les Golden State Warriors déroulent face aux Dallas Mavericks avec… https://t.co/VFWqBP3TXw https://t.co/jR6DJ4pMQj</t>
  </si>
  <si>
    <t>Wednesday NBA Roundup: Warriors Far from Satisfied with Their Own Dominance: The Golden State Warriors are a t... https://t.co/7C1unm2lr5</t>
  </si>
  <si>
    <t>Young Warriors fan asks Riley Curry to be his Valentine (Photo): One adorable little Golden State Wa... https://t.co/QaryF1gMi7 #NBA #USA</t>
  </si>
  <si>
    <t>Draymond Green gets excited watching Stephen Curry warm up (Video): Golden State Warriors forward Dr... https://t.co/XbMHP2ysi5 #NBA #USA</t>
  </si>
  <si>
    <t>Wednesday NBA Roundup: Warriors Far from Satisfied with Their Own Dominance: The Golden State Warrio... https://t.co/GIOeTNBp8F #NBA #USA</t>
  </si>
  <si>
    <t>45 Poin Klay Thompson Antar Warriors Balas Dendam pada Mavericks: Golden State Warriors berhasil membalas keka... https://t.co/U76qrQCfIg</t>
  </si>
  <si>
    <t>Truly obsessed with the Golden State Warriors now! I ain't from the Bay Area, but I'll be supporting them so hard 💛💙💛💙 #Warriors #DubNation</t>
  </si>
  <si>
    <t>45 Poin Klay Thompson Antar Warriors Balas Dendam pada Mavericks: Golden State Warriors berhasil membalas keka... https://t.co/qIf7XbYCVc</t>
  </si>
  <si>
    <t>45 Poin Klay Thompson Antar Warriors Balas Dendam pada Mavericks: Golden State Warriors berhasil membalas keka... https://t.co/dijJ8MqClh</t>
  </si>
  <si>
    <t>45 Poin Klay Thompson Antar Warriors Balas Dendam pada Mavericks: Golden State Warriors berhasil membalas keka... https://t.co/dPYFh0pkJj</t>
  </si>
  <si>
    <t>45 Poin Klay Thompson Antar Warriors Balas Dendam pada Mavericks: Golden State Warriors berhasil membalas keka... https://t.co/Bj33d90Vub</t>
  </si>
  <si>
    <t>45 Poin Klay Thompson Antar Warriors Balas Dendam pada Mavericks: Golden State Warriors berhasil membalas keka... https://t.co/xcuPNES0IE</t>
  </si>
  <si>
    <t>45 Poin Klay Thompson Antar Warriors Balas Dendam pada Mavericks: Golden State Warriors berhasil membalas keka... https://t.co/ko5pza2XzY</t>
  </si>
  <si>
    <t>45 Poin Klay Thompson Antar Warriors Balas Dendam pada Mavericks: Golden State Warriors berhasil membalas keka... https://t.co/DkrBiqLHXI</t>
  </si>
  <si>
    <t>#JFB 45 Poin Klay Thompson Antar Warriors Balas Dendam pada Mavericks: Golden State Warriors berhasil membalas...  https://t.co/7zBnWsk7MH</t>
  </si>
  <si>
    <t>#ZeynNews 45 Poin Klay Thompson Antar Warriors Balas Dendam pada Mavericks: Golden State Warriors berhasil mem... https://t.co/l8hHeAe2H6</t>
  </si>
  <si>
    <t>45 Poin Klay Thompson Antar Warriors Balas Dendam pada Mavericks: Golden State Warriors berhasil membalas keka... https://t.co/IoQ1vtJGWu</t>
  </si>
  <si>
    <t>45 Poin Klay Thompson Antar Warriors Balas Dendam pada Mavericks: Golden State Warriors berhasil membalas keka... https://t.co/RvWlkmyGh1</t>
  </si>
  <si>
    <t>[INFO] 45 Poin Klay Thompson Antar Warriors Balas Dendam pada Mavericks: Golden State W... https://t.co/bxO8SrRvM5 https://t.co/xScXQVRd1S</t>
  </si>
  <si>
    <t>Notimex Esta noche Klay Thompson tomó la batuta para dirigir a Warriors de Golden State a su victoria 42, por cuatro derrotas, en la ...</t>
  </si>
  <si>
    <t>Klay Thompson's big scoring night leads Golden State Warriors past Dalls Mavericks https://t.co/wzCfhQdd40</t>
  </si>
  <si>
    <t>45 Poin Klay Thompson Antar Warriors Balas Dendam pada Mavericks Golden State Wa #IRFANAMIN24 https://t.co/APGK4Kd2Ac</t>
  </si>
  <si>
    <t>Short-handed Mavs battle but fall to a force far greater as Warriors take 127-107 win https://t.co/UhsGqEoWGk</t>
  </si>
  <si>
    <t>Short-handed Mavs battle but fall to a force far greater as Warriors take 127-107 win https://t.co/7bw7pEkzCB</t>
  </si>
  <si>
    <t>Short-handed Mavs battle but fall to a force far greater as Warriors take 127-107 win https://t.co/rwkN0ytnWn</t>
  </si>
  <si>
    <t>Short-handed Mavs battle but fall to a force far greater as Warriors take 127-107 win https://t.co/nFt0X4Pv3l</t>
  </si>
  <si>
    <t>Golden State #Warriors v Dallas #Mavericks #NBA Preview - Warriors aiming for redemption https://t.co/KkPeCnW7xc https://t.co/W3pydsuE74</t>
  </si>
  <si>
    <t>Sport | 45 Poin Klay Thompson Antar Warriors Balas Dendam pada Mavericks: Golden State Warrio... https://t.co/R2ehLpybfC | #beritaterkini</t>
  </si>
  <si>
    <t>RT @bifosyzehoh: Stephen Curry scored 35 points as Golden State coasted to a 132-98 victory at Quicken Loans Arena, where the Warriors clin…</t>
  </si>
  <si>
    <t>¿Qué ha pasado en la NBA? Warriors y Spurs, intratables en casa: Golden State lleva ganados 40 partidos seguid... https://t.co/g2f2aDTaVV</t>
  </si>
  <si>
    <t>by: @ACBCOM ¿Qué ha pasado en la NBA? Warriors y Spurs, intratables en casa: Golden State lleva ganados 40 par... https://t.co/vJ5soypxPE</t>
  </si>
  <si>
    <t>¿Qué ha pasado en la NBA? Warriors y Spurs, intratables en casa: Golden State lleva ganados 40 partidos seguid... https://t.co/AnzEPHVxKF</t>
  </si>
  <si>
    <t>Warriors' San Francisco Arena Will Be Called 'Chase Center': As the Golden State Warriors sit atop the NBA wor... https://t.co/QGw3LLUBIm</t>
  </si>
  <si>
    <t>Warriors' San Francisco Arena Will Be Called 'Chase Center': As the Golden State Warriors sit atop the NBA wor... https://t.co/rA6Uiq6aAN</t>
  </si>
  <si>
    <t>Warriors' San Francisco Arena Will Be Called 'Chase Center': As the Golden State Warri https://t.co/8UF0xXZaBZ https://t.co/gkaqFICGSr</t>
  </si>
  <si>
    <t>Autotweet: 45 Poin Klay Thompson Antar Warriors Balas Dendam pada Mavericks: Golden State Wa... https://t.co/443lUd4Mis By IcksanRamadhan</t>
  </si>
  <si>
    <t>#NewUpdate 45 Poin Klay Thompson Antar Warriors Balas Dendam pada Mavericks: Golden State W... https://t.co/IolW5dOVfG #MentionForFolBack</t>
  </si>
  <si>
    <t>#Mavs #DallasMavericks #MavsNation Dallas Mavericks v Golden State Warriors https://t.co/cSUSd8jtpD</t>
  </si>
  <si>
    <t>#MavsNation #MFFL #Mavericks #GoMavs Dallas worn down by Klay Thompson and the Warriors, lose 127-107 https://t.co/WV7X6aHBKL</t>
  </si>
  <si>
    <t>Klay Thompson's big scoring night leads Warriors past Mavs https://t.co/wED3YhPzn3 GOLDEN STATE IS IN A LEAGUE OF THERE OWN! QUEEN JAMES HA!</t>
  </si>
  <si>
    <t>Golden State Warriors with 5 straight games with 30+ assists as a team. Stop and digest that fact for a minute. Incredible! @warriors</t>
  </si>
  <si>
    <t>#JuraganBerita 45 Poin Klay Thompson Antar Warriors Balas Dendam pada Mavericks: Golden State Warr... https://t.co/2yqeUJ6M4y #DetikSport</t>
  </si>
  <si>
    <t>#celeb Ff @vans_fks Comment on Golden State Warriors Vs. Dallas Mavericks Live Stream —... https://t.co/I5fMSWZqqf https://t.co/9LsVgx3xj9</t>
  </si>
  <si>
    <t>#celeb Ff @vans_fks Comment on Golden State Warriors Vs. Dallas Mavericks Live Stream — W... https://t.co/I5fMSWZqqf comment now@vans_fks</t>
  </si>
  <si>
    <t>#NBA #Hoops Golden State Warriors NBA Basketball MVP Poster (24X32Inch) - Stephen Curry https://t.co/9vvC9wHuEr #Art #Collectors</t>
  </si>
  <si>
    <t>Semangat 45 Poin Klay Thompson Antar Warriors Balas Dendam pada Mavericks: Golden State Warri... https://t.co/grSvuixwf8 #santunbersosial</t>
  </si>
  <si>
    <t>I'm watching "Dallas Mavericks at Golden State #Warriors" #ViggleTV 
#viggle #dallas mavericks at golden state warriors</t>
  </si>
  <si>
    <t>Golden State Warriors 👏👏👏👏</t>
  </si>
  <si>
    <t>Adrian Wojnarowski on David Blatt, LeBron James and the Golden State #Warriors [AOL On] https://t.co/eGikxfHG1u</t>
  </si>
  <si>
    <t>Les #Spurs se vengent (salement) sur Houston, Klay Thompson flambe avec les #Warriors - https://t.co/40PNEYeTxa #NBA https://t.co/2oczqegskY</t>
  </si>
  <si>
    <t>RT @CRemise77: Les #Spurs se vengent (salement) sur Houston, Klay Thompson flambe avec les #Warriors - https://t.co/40PNEYeTxa #NBA https:/…</t>
  </si>
  <si>
    <t>Thompson’s big night leads Warriors to win over Mavs #nba @bluemanhoop: The Golden State Warriors continued their… https://t.co/sovsZMYEZp</t>
  </si>
  <si>
    <t>Wednesday NBA Roundup: Warriors Far from Satisfied with Their Own Dominance #nba @BleacherReport: The Golden State… https://t.co/m1Ugzbsdpi</t>
  </si>
  <si>
    <t>Pick any non Warriors starting 5 to play Golden State. Mine - Westbrook, Kawhi, Lebron, Durant &amp;amp; Cousins... Do they beat GSW?</t>
  </si>
  <si>
    <t>RT @mbretosESPN: Pick any non Warriors starting 5 to play Golden State. Mine - Westbrook, Kawhi, Lebron, Durant &amp;amp; Cousins... Do they beat G…</t>
  </si>
  <si>
    <t>Die Mavs schlagen sich beim Champion auch ohne @swish41 ordentlich, doch @KlayThompson ist einfach zu viel: https://t.co/cCfJ1mb9wJ</t>
  </si>
  <si>
    <t>#sports #superbowl Golden State Warriors 8" x 32" Heritage Banner Flag Golden State Winning Streak https://t.co/LbFOq4AgUN #nba #nfl</t>
  </si>
  <si>
    <t>#Sport 45 Poin Klay Thompson Antar Warriors Balas Dendam pada Mavericks: Golden State Warrior... https://t.co/yLLjbLDF8D @MajalahInternet</t>
  </si>
  <si>
    <t>Warriors' San Francisco Arena Will Be Called 'Chase Center': As the Golden State Warriors sit at... https://t.co/kwbiJUzCKm #SanFrancisco</t>
  </si>
  <si>
    <t>Warriors' San Francisco Arena Will Be Called 'Chase Center': As the Golden State Warriors sit at... https://t.co/2AcYYlmBEi #SanFrancisco</t>
  </si>
  <si>
    <t>SFNews360: Warriors' San Francisco Arena Will Be Called 'Chase Center': As the Golden State Warriors sit at... https://t.co/rNgaWbkux9 #Sa…</t>
  </si>
  <si>
    <t>SFNews360: Warriors' San Francisco Arena Will Be Called 'Chase Center': As the Golden State Warriors sit at... https://t.co/hUX1yxh6Cv #Sa…</t>
  </si>
  <si>
    <t>Klay Thompson, Warriors' quiet All-Star, drops 45 points on Mavericks https://t.co/0klUkMI1de</t>
  </si>
  <si>
    <t>Basketball:Warriors tie the best start in NBA history through 46 games. Golden State knocks down Mavericks, 127-107. https://t.co/Y3zhwEvwrh</t>
  </si>
  <si>
    <t>RT @MountBet: Basketball:Warriors tie the best start in NBA history through 46 games. Golden State knocks down Mavericks, 127-107. https://…</t>
  </si>
  <si>
    <t>GAME THREAD: Dallas Mavericks at Golden State Warriors - Mavs Moneyball https://t.co/qIHTdHrki4</t>
  </si>
  <si>
    <t>Watch Golden State Warriors Vs. Dallas Mavericks NBA Game Online (Live Stream) - https://t.co/Z8iP9PpMmc https://t.co/QhTcKki6nu</t>
  </si>
  <si>
    <t>Double Take: the Golden State Warriors - The Breeze https://t.co/L4rsc5VJjF</t>
  </si>
  <si>
    <t>Klay Thompson's big scoring night leads Warriors past Mavs - https://t.co/aLQbOkquCQ https://t.co/WXUYs6XLYJ</t>
  </si>
  <si>
    <t>After a leave of absence, Kerr returned to the Warriors’ bench on Friday, receiving an ovation before Golden State tipped off against the</t>
  </si>
  <si>
    <t>I added a video to a @YouTube playlist https://t.co/SlHpFJZK3I Golden State Warriors vs Dallas Mavericks | 1ST HALF Highlights | Jan</t>
  </si>
  <si>
    <t>Watch Golden State Warriors Vs. Dallas Mavericks NBA Game Online (Live Stream) - https://t.co/FXaRj2Cz6N https://t.co/OtnfQaccX8</t>
  </si>
  <si>
    <t>Warriors'tan tek maçta 3 rekor!: 
        Golden State Warriors, Dallas Mavericks'i mağlup ederek 3 alanda bir... https://t.co/RHh3g60hfQ</t>
  </si>
  <si>
    <t>MiamiDiario - NBA: Warriors amplían racha ganadora a cinco en fila tras vencer a Mavericks https://t.co/TTzRC4cZpC</t>
  </si>
  <si>
    <t>NBA: Warriors amplían racha ganadora a cinco en fila tras vencer a Mavericks https://t.co/5Nsf8JfG6u #MiamiNews Tomás Manrique Miami</t>
  </si>
  <si>
    <t>DTN New Zealand: Thompson power Warriors to victory over Mavericks: OAKLAND, California (AP) " Golden State's ... https://t.co/0j2iSmThSS</t>
  </si>
  <si>
    <t>https://t.co/mPr3gD3x8r Golden State Warriors 47 Brand Shakedown Street Flatbill Fitted Hat Black 7 1/4</t>
  </si>
  <si>
    <t>45 Poin Klay Thompson Antar Warriors Balas Dendam pada Mavericks: Golden State Warriors berhasil membalas keka... https://t.co/RNkeSMHfRc</t>
  </si>
  <si>
    <t>@Warriors tie the best start in NBA history through 46 games. 
Golden State knocks down @dallasmavs , 127-107.💯🏀 https://t.co/66bphDtiEB</t>
  </si>
  <si>
    <t>Idk I just rly like golden state warriors color scheme</t>
  </si>
  <si>
    <t>Basket, Nba: Golden State oltre ogni record, Gallinari non basta a Denver:  I Warriors battono anche Dallas gr... https://t.co/5fmtSzWcgs</t>
  </si>
  <si>
    <t>NBA: Warriors amplían racha ganadora a cinco en fila tras vencer a Mavericks https://t.co/YqEevVBrGb #Venezuela</t>
  </si>
  <si>
    <t>NBA: Warriors amplían racha ganadora a cinco en fila tras vencer a Mavericks https://t.co/KQp3TwhA3J</t>
  </si>
  <si>
    <t>Basket, Nba: Golden State oltre ogni record, Gallinari non basta a Denver: I Warriors battono anche Dallas gra... https://t.co/sDsZhdla3V</t>
  </si>
  <si>
    <t>Les Golden State Warriors déroulent face aux Dallas Mavericks avec un Klay Thompson en… https://t.co/31Td8nqPi3 https://t.co/fj17mVLdOY</t>
  </si>
  <si>
    <t>De plus Golden State n'est plus qu'à 4 victoires à la maison du record des Bulls.
Bulls 94-96 : 44 wins de suite
Warriors 2014-16 : 40 wins</t>
  </si>
  <si>
    <t>We love our Golden State Warriors💙💛🏀 #warriors #nordstrom #sanfrancisco #winning by nordstromsf https://t.co/2JAxUOiiwZ</t>
  </si>
  <si>
    <t>Klay Thompson faz 45 pontos e Warriors batem os Mavericks: Golden State soma 42 vitória em 46 jogos https://t.co/TpdyJDPm3g</t>
  </si>
  <si>
    <t>Klay Thompson faz 45 pontos e Warriors batem os Mavericks: Golden State soma 42 vitória em 46 jogos https://t.co/selkD2yjZq</t>
  </si>
  <si>
    <t>Klay Thompson faz 45 pontos e Warriors batem os Mavericks: Golden State soma 42 vitória em 46 jogos https://t.co/MFx49Csj64</t>
  </si>
  <si>
    <t>Warriors vs. Spurs final score: 3 things we learned as Golden State"s offense … https://t.co/66ngYFK4M4 Watch TV https://t.co/RCYrjVK1dd</t>
  </si>
  <si>
    <t>Warriors vs. Spurs final score: 3 things we learned as Golden State"s offense … https://t.co/lfWXHuBsWz Watch TV https://t.co/RCYrjVK1dd</t>
  </si>
  <si>
    <t>RT @Edelmira1202: SACRAMENTO, Calif. (AP) — Golden State's Stephen Curry made eight 3-pointers and scored 38 points to lead the Warriors to…</t>
  </si>
  <si>
    <t>Warriors y Spurs no ceden su invicto como locales: HOUSTON.- Los Warriors de Golden State y los Spurs de San A... https://t.co/vJCA2QQDtt</t>
  </si>
  <si>
    <t>Warriors y Spurs no ceden su invicto como locales: HOUSTON.- Los Warriors de Golden State y los Spurs de San A... https://t.co/LW0GQ217ok</t>
  </si>
  <si>
    <t>Warriors y Spurs no ceden su invicto como locales: HOUSTON.- Los Warriors de Golden State y los Spurs de San A... https://t.co/vVwWvRANUf</t>
  </si>
  <si>
    <t>Only 20 points? Man, if Dirk &amp;amp; Zaza had played we'd so have beaten Golden State last night! The Warriors dodged a bullet last night. Bullet!</t>
  </si>
  <si>
    <t>Warriors y Spurs no ceden su invicto como locales: HOUSTON.- Los Warriors de Golden State y… https://t.co/G7k5J9vGJb</t>
  </si>
  <si>
    <t>Warriors y Spurs no ceden su invicto como locales: Houston (EEUU), 28 ene (EFE).- Los Warriors de Golden State y los Spurs de San Ant...</t>
  </si>
  <si>
    <t>Warriors y Spurs no ceden su invicto como locales: HOUSTON.- Los Warriors de Golden State y los Spurs de San Antonio fueron los prota...</t>
  </si>
  <si>
    <t>Serena Williams, Novak Djokovich y los Warriors de Golden State están en otro planeta. Actualmente parecen invencibles!</t>
  </si>
  <si>
    <t>Golden State 127-107 Dallas. Una más. Y otra vez por paliza. Los Warriors (42-4) siguen haciendo historia. 45 puntos Thompson y 14 Curry.</t>
  </si>
  <si>
    <t>RT @DataDeportes: #NBA
Los Warriors de Golden State derrotaron 127-107 a Los Mavericks de Dallas con 45 pts de Klay Thompson. https://t.co/…</t>
  </si>
  <si>
    <t>#notizie #sport Basket, Nba: Golden State oltre ogni record, Gallinari non basta a Denver:  I Warriors battono... https://t.co/vLu753kbJZ</t>
  </si>
  <si>
    <t>Warriors y Spurs no ceden su invicto como locales: Los Warriors de Golden State y los Spurs de San Antonio fue... https://t.co/0qR4mUaWPR</t>
  </si>
  <si>
    <t>Warriors y Spurs no ceden su invicto como locales: Los Warriors de Golden State y los Spurs de San Antonio fue... https://t.co/nWTcAksk2M</t>
  </si>
  <si>
    <t>As a Cavs fan I hate saying this but, just give the trophy to the Golden State Warriors man</t>
  </si>
  <si>
    <t>RT @Brannko10: As a Cavs fan I hate saying this but, just give the trophy to the Golden State Warriors man</t>
  </si>
  <si>
    <t>@980wcap Should you change the name of the Washington Redskins or the Golden State Warriors because people might think the names are racist?</t>
  </si>
  <si>
    <t>#NBA
Los Warriors de Golden State derrotaron 127-107 a Los Mavericks de Dallas con 45 pts de Klay Thompson. https://t.co/ANImCCIRMN</t>
  </si>
  <si>
    <t>🏀 NBA : Jogos Encerrados na madrugada de hoje
Golden State Warriors 127 X 107 Dallas Mavericks
Utah Jazz 102 X 73 Charlotte Hornets</t>
  </si>
  <si>
    <t>Partido completo:
Dallas Mavericks vs Golden State Warriors... https://t.co/gUEqIEQArT</t>
  </si>
  <si>
    <t>RT @YahooPH: #Warriors avenge last month's loss to Mavericks with emphatic127-107 victory #warriorsvsmavs https://t.co/eSgmmqm0xc https://t…</t>
  </si>
  <si>
    <t>Maka Golden State Warriors din siyaaaa !😍❤</t>
  </si>
  <si>
    <t>SUBASTA EBAY
CAMISETA NBA
STEPHEN CURRY
GOLDEN STATE WARRIORS
TALLA: L
PUJA EN:
https://t.co/gxkZMHatbi https://t.co/WWe8v43SsR</t>
  </si>
  <si>
    <t>Golden State Warriors avenge Mavericks defeat with convincing win - Yahoo Sports Singapore https://t.co/h7psugUHbp</t>
  </si>
  <si>
    <t>Golden State sobre los Mavs.... Debuta rookie de Warriors.... Buen juego de BAREA https://t.co/r6PMnCWlk4</t>
  </si>
  <si>
    <t>@JessiStone 'The Men Who Stare at GOATS' (The 2015-2016 Golden State Warriors.)</t>
  </si>
  <si>
    <t>#8: Golden State Warriors 2014-15 Team Autographed Signed White Panel NBA Champions… https://t.co/TQl8C1k6yI</t>
  </si>
  <si>
    <t>The Spurs bounced back from their loss to Golden State, last night in a big way. They are a team that's about as good as the Warriors.</t>
  </si>
  <si>
    <t>RT @madisondotcom: Video: Can anyone stop the Golden State Warriors? https://t.co/OTxWn7EjTf https://t.co/KaUSzi4KJB</t>
  </si>
  <si>
    <t>Golden State Warriors superaron la marca de los Chicago Bulls ('95-'96) después de 46 juegos 💥💥💥</t>
  </si>
  <si>
    <t>Warriors y Spurs no ceden su invicto como locales: Los Warriors de Golden State y los Spurs de... https://t.co/4kVbbpYdZ8 @YahooSportsNBA</t>
  </si>
  <si>
    <t>#ACB ¿Qué ha pasado en la NBA? Warriors y Spurs, intratables en casa: Golden State lleva ganados 40 partidos s... https://t.co/xxhprf2MpH</t>
  </si>
  <si>
    <t>#Warriors avenge last month's loss to Mavericks with emphatic127-107 victory #warriorsvsmavs https://t.co/eSgmmqm0xc https://t.co/rMnTTmHJ1a</t>
  </si>
  <si>
    <t>#Basket Golden State Warriors mantuvo invicto en casa</t>
  </si>
  <si>
    <t>Golden State Warriors 127 Dallas Mavericks 107
K Thompson 45 por los Warriors
C Parsons 23 por los Mavericks
C Villanueva 8 por Dallas</t>
  </si>
  <si>
    <t>PHOTO OF THE DAY: The Golden State Warriors are rolling! https://t.co/EW3P4Rn65n</t>
  </si>
  <si>
    <t>@JoeSquawk The Golden State Warriors are using Flubber .</t>
  </si>
  <si>
    <t>Me ha gustado un vídeo de @YouTube (https://t.co/z6F63onST8 - Dallas Mavericks vs Golden State Warriors - Full Game Highlights | Jan</t>
  </si>
  <si>
    <t>Klay Thompson, Warriors' quiet All-Star, drops 45 points on Mavericks - ESPN https://t.co/egPo3s7raP</t>
  </si>
  <si>
    <t>Dallas Mavericks vs Golden State Warriors https://t.co/wv2fUmI2k6</t>
  </si>
  <si>
    <t>Dallas Mavericks vs Golden State Warriors | January 27, 2016 https://t.co/XGspeDQCBm</t>
  </si>
  <si>
    <t>NBA 2015 Championship Floating Locket Necklace,Golden State Warriors … https://t.co/9nKdaLwCjf #CrossCollectionsStor https://t.co/PYSnHpKv0d</t>
  </si>
  <si>
    <t>Sobre eu ter perdido o jogo do Golden State Warriors... 😴😞</t>
  </si>
  <si>
    <t>Golden State Warriors Tie NBA Record for Best Start Through 46 Games, Thanks To Stephen Curry’s And Klay Thomp... https://t.co/6KLKcFb2LB</t>
  </si>
  <si>
    <t>Jeszcze 2-3 lata temu mało kto kojarzył wg logo Golden State Warriors, a teraz rozjeżdżają dosłownie wszystkich !</t>
  </si>
  <si>
    <t>Steve Kerr says Steph Curry shares one thing with Michael Jordan https://t.co/kR3q4WVWo2 via FoxSports</t>
  </si>
  <si>
    <t>RT @EarlKSneed: Inside Report: Shorthanded @dallasmavs fall at Golden State to slide to 0-2 on road trip http://t.co/4c9vUHf2Vl #DALatGSW</t>
  </si>
  <si>
    <t>#DubNation #Warriors Golden State Warriors 2015 Championship Ring Replica SGA 11/4/15:  $... https://t.co/cAhle360tO #LetsGoWarriors #GSW</t>
  </si>
  <si>
    <t>#DubNation #GSWarriors #LetsGoWarriors Dallas Mavericks v Golden State Warriors https://t.co/p16OxM3SlH</t>
  </si>
  <si>
    <t>#DubNation #GSWarriors #LetsGoWarriors Warriors defeat Mavericks 127-107 https://t.co/8fIhXwD37x</t>
  </si>
  <si>
    <t>#GoldenState #WarriorsGround #GSW New Golden State Warriors Rumors. Thursday, January 28 2016 https://t.co/UTtfJRm2v0</t>
  </si>
  <si>
    <t>Dallas Mavericks vs Golden State Warriors | January 27, 2016 | NBA 2015-... https://t.co/SzCaZIZT8C via @YouTube @NBAcom</t>
  </si>
  <si>
    <t>RT @FunBoy93: Dallas Mavericks vs Golden State Warriors | January 27, 2016 | NBA 2015-... https://t.co/SzCaZIZT8C via @YouTube @NBAcom</t>
  </si>
  <si>
    <t>Golden State Warriors defeat Dallas Mavericks. https://t.co/unLJfoShZo</t>
  </si>
  <si>
    <t>RT @CBSSF: Golden State Warriors defeat Dallas Mavericks. https://t.co/unLJfoShZo</t>
  </si>
  <si>
    <t>GAME THREAD: Dallas Mavericks at Golden State Warriors - Mavs Moneyball https://t.co/5aO2YedXus #dubs</t>
  </si>
  <si>
    <t>Watch Golden State Warriors Vs. Dallas Mavericks NBA Game Online (Live Stream) - https://t.co/SmIuizUMTD https://t.co/9o993t7YF1 #dubs</t>
  </si>
  <si>
    <t>Popovich named West All-Star coach, gets last laugh on Warriors - https://t.co/c5XAwQGAB2 https://t.co/ExxKUIZLKp #dubs</t>
  </si>
  <si>
    <t>Warriors vs Mavericks Preview: Golden State seeks to avenge a loss and maintain its streak of domination -… https://t.co/JVGD97PkrP #dubs</t>
  </si>
  <si>
    <t>Double Take: the Golden State Warriors - The Breeze https://t.co/DmJdfwfqnS #dubs</t>
  </si>
  <si>
    <t>Warriors believe they should have three All-Stars this season - https://t.co/c5XAwQGAB2 https://t.co/38Hf0YKPso #dubs</t>
  </si>
  <si>
    <t>Klay Thompson's big scoring night leads Warriors past Mavs - https://t.co/XI2VO0ORUY https://t.co/fVL6PZvh63 #dubs</t>
  </si>
  <si>
    <t>Golden State Warriors Defeat Dallas Mavericks - CBS Local https://t.co/Gb8sh9JzG8 #dubs</t>
  </si>
  <si>
    <t>Klay Thompson, Warriors' quiet All-Star, drops 45 points on Mavericks - ESPN (blog) https://t.co/oEzu83ODol #dubs</t>
  </si>
  <si>
    <t>#GoldenStateWarriors’ Stephen Curry shows up at Oakland... https://t.co/cTJ26A5W6E</t>
  </si>
  <si>
    <t>RT @cowboys852: Dallas worn down by Klay Thompson and the Warriors, lose 127-107 #dallas #bhive https://t.co/ilC56vh8Gm</t>
  </si>
  <si>
    <t>Dallas Mavericks 107-127 Golden State Warriors https://t.co/Fbx3QMH3tO</t>
  </si>
  <si>
    <t>@fanduel Thank you for the Orlando Magic vs. Golden State Warriors VIP Experience contest won looking forward to it..</t>
  </si>
  <si>
    <t>JPMorgan Chase buys naming rights for future Warriors arena: SAN FRANCISCO (AP) -- Golden State Warriors Presi... https://t.co/HGOGz20QYQ</t>
  </si>
  <si>
    <t>Dallas Mavericks 107-127 Golden State Warriors. NBA TV</t>
  </si>
  <si>
    <t>RT @JeopardySports: "Who are: the Golden State Warriors?" #JeopardySports https://t.co/CdtuLwt1Up</t>
  </si>
  <si>
    <t>Damn brah the Golden State Warriors are (42-4) 😰 I hate to say it but if everyone stays healthy they will definitely win the chip again🏆</t>
  </si>
  <si>
    <t>Watch Golden State Warriors Vs. Dallas Mavericks NBA Game Online (Live Stream): The Warriors host the Mavs on ... https://t.co/6ZzAlx14zA</t>
  </si>
  <si>
    <t>Wednesday NBA Roundup: Warriors Far from Satisfied with Their Own Dominance: The Golden State Warriors are a t... https://t.co/aM1dqHn5b6</t>
  </si>
  <si>
    <t>5 Golden State Warriors Among 30 Finalists for 2016 U.S.... https://t.co/mi4e1EWXjA #goldenstatewarriors</t>
  </si>
  <si>
    <t>New Golden State Warriors T-Shirt vs. Spurs 1/25/16 XL Plus Warriors Lanyard:  $23.00End Date: Saturday Feb-27... https://t.co/LC0HmS7PJL</t>
  </si>
  <si>
    <t>Golden State Warriors 127-107 win over the Dallas Mavericks, only four loses this season, they rock. NBA at its finest. Go @StephenCurry30</t>
  </si>
  <si>
    <t>Watch Golden State Warriors Vs. Dallas Mavericks NBA Game Online (Live Stream) https://t.co/vrpizfeyUg</t>
  </si>
  <si>
    <t>The Golden State Warriors are a really good basketball team</t>
  </si>
  <si>
    <t>GAME THREAD: Dallas Mavericks at Golden State Warriors - Mavs Moneyball https://t.co/sN60xK2V5i</t>
  </si>
  <si>
    <t>Double Take: the Golden State Warriors - The Breeze https://t.co/4lMnR2OGmb</t>
  </si>
  <si>
    <t>RT @GSWarriorsclub: Popovich named West All-Star coach, gets last laugh on Warriors - https://t.co/D72rqQPgSH https://t.co/GRHavC0Inf</t>
  </si>
  <si>
    <t>The Golden State Warriors are a really good basketball team https://t.co/kOcp5aiBAd https://t.co/oq1pputjp3</t>
  </si>
  <si>
    <t>Golden State Warriors news: Team cruises past San Antonio Spurs in lopsided 120-90 trouncing; Curry scores 37 https://t.co/Qfo2aujGZe</t>
  </si>
  <si>
    <t>Warriors y Spurs no ceden su invicto como locales (+Video): Los Warriors de Golden State y los Spurs de San Antonio… https://t.co/RU0geK6Z47</t>
  </si>
  <si>
    <t>I think the Golden State Warriors gone get another ring this year 😝💯</t>
  </si>
  <si>
    <t>RT @ElUniversal: Warriors de Golden State llegan a 42 victorias #NBA https://t.co/og8B9IrdQj https://t.co/kSsVZGOuqR</t>
  </si>
  <si>
    <t>Warriors de Golden State llegan a 42 victorias #NBA https://t.co/TNoszIG2F3 https://t.co/wnIwVDbyyO #Venezuela</t>
  </si>
  <si>
    <t>RT @EUDeporte: Warriors de Golden State llegan a 42 victorias #NBA https://t.co/X1do34vIcM https://t.co/pwiyFAdEkm</t>
  </si>
  <si>
    <t>Klay Thompson, Warriors' quiet All-Star, drops 45 points on Mavericks https://t.co/6CowL6OjA9</t>
  </si>
  <si>
    <t>Golden State Warriors vs Dallas Mavericks: NBA live scores
https://t.co/kj4dt3xQLn</t>
  </si>
  <si>
    <t>Golden State Warriors Tie NBA Record for Best Start Through 46...
https://t.co/uHYT6Dd6cV</t>
  </si>
  <si>
    <t>Warriors de Golden State llegan a 42 victorias #NBA https://t.co/X1do34vIcM https://t.co/pwiyFAdEkm</t>
  </si>
  <si>
    <t>Double Take: the Golden State Warriors https://t.co/itALsE6yK5</t>
  </si>
  <si>
    <t>Popovich named West All-Star coach, gets last laugh on Warriors https://t.co/tOCVr4ZpJ7</t>
  </si>
  <si>
    <t>Warriors de Golden State llegan a 42 victorias https://t.co/FjGeHDT8Lv</t>
  </si>
  <si>
    <t>nuevos..... Warriors de Golden State llegan a 42 victorias https://t.co/OU5jOMVIqS</t>
  </si>
  <si>
    <t>@ronzmarion hahaha gi atay!! 123... Lets go Golden State Warriors!. Hahaha amaw jud oh..</t>
  </si>
  <si>
    <t>Golden State Warriors news: Team cruises past San Antonio Spurs in lopsided 120-90 trouncing ... #spurs #bhive https://t.co/ukSLrGKiRB</t>
  </si>
  <si>
    <t>"Warriors de Golden State llegan a 42 victorias" https://t.co/CeKthq0hyy</t>
  </si>
  <si>
    <t>RT @NBAcom: After 46 games, @warriors are 1 game ahead of '95-96 Bulls' pace when they won 72
LOOK: https://t.co/oB83gfSY23 https://t.co/F…</t>
  </si>
  <si>
    <t>Golden State Warriors Defeat Dallas Mavericks - CBS Local #dallas https://t.co/JK45T5ZY9B</t>
  </si>
  <si>
    <t>Miss Dirk? My take on Dirk sitting out another big game and the epidemic(?) of rest in the NBA. For @FOXSports:
https://t.co/HYFwOvRyBx</t>
  </si>
  <si>
    <t>RT @Jeff_Caplan: Miss Dirk? My take on Dirk sitting out another big game and the epidemic(?) of rest in the NBA. For @FOXSports:
https://t.…</t>
  </si>
  <si>
    <t>Warriors de Golden State llegan a 42 victorias https://t.co/ZjmipcI5Fi</t>
  </si>
  <si>
    <t>Warriors de Golden State llegan a 42 victorias https://t.co/Zb51E5DVer</t>
  </si>
  <si>
    <t>Warriors de Golden State llegan a 42 victorias https://t.co/RHw7gm3MtL</t>
  </si>
  <si>
    <t>Warriors de Golden State llegan a 42 victorias https://t.co/CAyFkzaTIa</t>
  </si>
  <si>
    <t>#DeportesOFF Warriors de Golden State llegan a 42 victorias https://t.co/Y656ICfpHc</t>
  </si>
  <si>
    <t>Warriors de Golden State llegan a 42 victorias https://t.co/nqc9UAW8am</t>
  </si>
  <si>
    <t>Warriors de Golden State llegan a 42 victorias https://t.co/mzjtayt2vE</t>
  </si>
  <si>
    <t>Pqp, alguém tem q vencer do Golden State Warriors,devem ter feito pacto com o diabo pra ganha tanto</t>
  </si>
  <si>
    <t>#NBA - Con la victoria de los Warriors de Golden State ayer  llegan a las 42 victorias en 46 juegos. Esta... https://t.co/KIXTHGnjOy</t>
  </si>
  <si>
    <t>#dallas Watch Golden State Warriors Vs. Dallas Mavericks NBA Game Online (Live Stream) https://t.co/yuku9MQosg</t>
  </si>
  <si>
    <t>#dallas Short-handed Mavs battle but fall to a force far greater as Warriors take 127-107 win https://t.co/BveukFQPdr</t>
  </si>
  <si>
    <t>Warriors de Golden State llegan a 42 victorias https://t.co/Wdcvhq1igz</t>
  </si>
  <si>
    <t>Brutales los datos de los Warriors está temporada https://t.co/RX4TBg8wAR</t>
  </si>
  <si>
    <t>RT @psp_py: Hoy está de cumpleaños el jugador de los Golden State Warriors, Andre Iguodala (32). MVP en las finales pasadas. https://t.co/l…</t>
  </si>
  <si>
    <t>Gostei de um vídeo @YouTube https://t.co/OWNwyQWgik of Zones: Golden State Warriors Edition</t>
  </si>
  <si>
    <t>El quinteto matador de los Warriors. Sin pívot nato. Rendimiento, net-rating y más datos: https://t.co/WpZFYqqGUR https://t.co/Lgy9Ui8Lvp</t>
  </si>
  <si>
    <t>RT @davidsardinero: El quinteto matador de los Warriors. Sin pívot nato. Rendimiento, net-rating y más datos: https://t.co/WpZFYqqGUR https…</t>
  </si>
  <si>
    <t>San Antonio #SpursNation y golden state #Warriors par de abusadores , juego y cantina carajo 💪💪💪</t>
  </si>
  <si>
    <t>The Golden State Warriors have now won 40 straight games at home</t>
  </si>
  <si>
    <t>Warriors de Golden State llegan a 42 victorias https://t.co/GCwQlfOVXe</t>
  </si>
  <si>
    <t>Warriors de Golden State llegan a 42 victorias https://t.co/xRTMVOj6P6</t>
  </si>
  <si>
    <t>#Baloncesto Warriors de Golden State llegan a 42 victorias https://t.co/G3h4hsFEVc</t>
  </si>
  <si>
    <t>Warriors de Golden State llegan a 42 victorias https://t.co/RdJlJcYVzd</t>
  </si>
  <si>
    <t>Warriors de Golden State llegan a 42 victorias https://t.co/uZjW629MfH #SiguemeTeSigo #Noticias #Informate</t>
  </si>
  <si>
    <t>Golden State Warriors ! #followme #like4like #TagsForLikes #TFLers #liker #likes #l4l… https://t.co/GxWZgW9WB1</t>
  </si>
  <si>
    <t>Warriors de Golden State llegan a 42 victorias</t>
  </si>
  <si>
    <t>Warriors de Golden State llegan a 42 victorias https://t.co/Oj4s92Bytf #Deportes</t>
  </si>
  <si>
    <t>Warriors tie the best start in NBA history through 46 games. 
Golden State knocks down Mavericks, 127-107. https://t.co/ct1aFuxyhz</t>
  </si>
  <si>
    <t>After 46 games, warriors are 1 game ahead of '95-96 Bulls' pace when they won 72
LOOK: https://t.co/ChVyOntg8u https://t.co/qumveec2iv</t>
  </si>
  <si>
    <t>Interesting to see @warriors naming rights go to @jpmorgan. Strong move to plant a stake in the Bay Area market. https://t.co/25t8ig1oC2</t>
  </si>
  <si>
    <t>Golden State is averaging 115.1 PPG this season. Last team to average 115+ PPG was '91-92 Warriors (via @statmuse): https://t.co/7dJ33dgkwx</t>
  </si>
  <si>
    <t>Innovando: Warriors de Golden State llegan a 42 victorias https://t.co/1OfZJPQpGv</t>
  </si>
  <si>
    <t>Steve Kerr says Steph Curry shares one thing with Michael Jordan https://t.co/saSZZe05Kw</t>
  </si>
  <si>
    <t>en forma Warriors de Golden State llegan a 42 victorias - El conjunto de San Francisco superó 127-107 a los Mav... https://t.co/am7JC6ux6w</t>
  </si>
  <si>
    <t>Golden State Warriors le ganaron 127 a 107 a Dallas Mavericks.</t>
  </si>
  <si>
    <t>Les Golden State Warriors c'est 40 victoires consécutives à domicile série e cours .. Juste épique !! #Nba #amazingteam</t>
  </si>
  <si>
    <t>JPMorgan Chase buys naming rights to Warriors arena (Video): JPMorgan Chase &amp;amp; Co. has purchased the naming rights… https://t.co/87jwb9P9iV</t>
  </si>
  <si>
    <t>JPMorgan Chase buys naming rights to Warriors arena (Video): JPMorgan Chase &amp;amp; Co. has purchased the naming rights… https://t.co/XU7Z7NcHTB</t>
  </si>
  <si>
    <t>Warriors get naming rights partner for new arena https://t.co/7QZYlXrAtp #deals</t>
  </si>
  <si>
    <t>RT @NBATVCanada: LIVE NBA Game: Golden State Warriors @Houston Rockets tonight @9:30pmET on NBATV Canada</t>
  </si>
  <si>
    <t>RT @A_Monje: Cada jueves hablaré de datos avanzados en @kiaenzona. 
Arrancamos con las (legendarias) cifras tras estos GSW -- https://t.co…</t>
  </si>
  <si>
    <t>Warriors y Spurs no ceden su invicto como locales: Los Warriors de Golden State y los Spurs de San Antonio fue... https://t.co/JhboRcsYfN</t>
  </si>
  <si>
    <t>INVENCIONES CAICEDO SANCHEZ informa: Warriors de Golden State llegan a 42 victorias</t>
  </si>
  <si>
    <t>RT @France24_en: Golden State Warriors avenge Mavericks defeat with convincing win https://t.co/GSAeY5S8jR</t>
  </si>
  <si>
    <t>Mavericks Jadi Korban Keangkeran Oracle Arena: Golden State Warriors berhasil meraih kemenangan ke-22 di kandang. https://t.co/8llD82lGIt</t>
  </si>
  <si>
    <t>#Sport #OpenFollow Mavericks Jadi Korban Keangkeran Oracle Arena: Golden State Warriors berhas... https://t.co/WZDVJQBwX2 #TeamFollowBack</t>
  </si>
  <si>
    <t>#Sport #OpenFollow Mavericks Jadi Korban Keangkeran Oracle Arena: Golden State Warriors berhas... https://t.co/4WKQMBPYC9 #TeamFollowBack</t>
  </si>
  <si>
    <t>Mavericks Jadi Korban Keangkeran Oracle Arena: Golden State Warriors berhasil meraih kemenangan ke-22 di kandang. https://t.co/I5XUp3hCTI</t>
  </si>
  <si>
    <t>Mavericks Jadi Korban Keangkeran Oracle Arena: Golden State Warriors berhasil meraih kemenangan ke-22 di kandang. https://t.co/beCEkhUNkC</t>
  </si>
  <si>
    <t>Mavericks Jadi Korban Keangkeran Oracle Arena: Golden State Warriors berhasil meraih kemenangan ke-22 di kandang. https://t.co/pBmonMtg30</t>
  </si>
  <si>
    <t>Mavericks Jadi Korban Keangkeran Oracle Arena: Golden State Warriors berhasil meraih kemenangan ke-22 di kandang. https://t.co/3KKhck4F85</t>
  </si>
  <si>
    <t>Mavericks Jadi Korban Keangkeran Oracle Arena: Golden State Warriors berhasil meraih kemenangan ke-22 di kandang. https://t.co/nKdwbmr422</t>
  </si>
  <si>
    <t>Mavericks Jadi Korban Keangkeran Oracle Arena: Golden State Warriors berhasil meraih kemenangan ke-22 di kandang. https://t.co/XVzkO1z9JM</t>
  </si>
  <si>
    <t>Mavericks Jadi Korban Keangkeran Oracle Arena: Golden State Warriors berhasil meraih kemenangan ke-22 di kandang. https://t.co/EkrRSBNi8J</t>
  </si>
  <si>
    <t>Mavericks Jadi Korban Keangkeran Oracle Arena: Golden State Warriors berhasil meraih kemenangan ke-22 di kandang. https://t.co/pmC6EvFWII</t>
  </si>
  <si>
    <t>Mavericks Jadi Korban Keangkeran Oracle Arena: Golden State Warriors berhasil meraih kemenangan ke-22 di kandang. https://t.co/nxcbE9akXM</t>
  </si>
  <si>
    <t>Mavericks Jadi Korban Keangkeran Oracle Arena: Golden State Warriors berhasil meraih kemenangan ke-22 di kandang. https://t.co/4UmPI7pklT</t>
  </si>
  <si>
    <t>Mavericks Jadi Korban Keangkeran Oracle Arena: Golden State Warriors berhasil meraih kemenangan ke-22 di kandang. https://t.co/7dEsnjX3Jt</t>
  </si>
  <si>
    <t>Mavericks Jadi Korban Keangkeran Oracle Arena: Golden State Warriors berhasil meraih kemenangan ke-22 di kandang. https://t.co/1aZWHrVmVG</t>
  </si>
  <si>
    <t>Mavericks Jadi Korban Keangkeran Oracle Arena: Golden State Warriors berhasil meraih kemenangan ke-22 di kandang. https://t.co/BhUwHPKvMX</t>
  </si>
  <si>
    <t>Mavericks Jadi Korban Keangkeran Oracle Arena: Golden State Warriors berhasil meraih kemenangan ke-22 di kandang. https://t.co/HMf1ZYno3b</t>
  </si>
  <si>
    <t>Mavericks Jadi Korban Keangkeran Oracle Arena: Golden State Warriors berhasil meraih kemenangan ke-22 di kandang. https://t.co/dMgkpSNkQJ</t>
  </si>
  <si>
    <t>Mavericks Jadi Korban Keangkeran Oracle Arena: Golden State Warriors berhasil meraih kemenangan ke-22 di kandang. https://t.co/QICYB9f43X</t>
  </si>
  <si>
    <t>Mavericks Jadi Korban Keangkeran Oracle Arena: Golden State Warriors berhasil meraih kemenangan ke-22 di kandang. https://t.co/iu1AdYSzDC</t>
  </si>
  <si>
    <t>Mavericks Jadi Korban Keangkeran Oracle Arena: Golden State Warriors berhasil meraih kemenangan ke-22 di kandang. https://t.co/jDDNVi75zc</t>
  </si>
  <si>
    <t>Mavericks Jadi Korban Keangkeran Oracle Arena: Golden State Warriors berhasil meraih kemenangan ke-22 di kandang. https://t.co/59Y75I4BFW</t>
  </si>
  <si>
    <t>Mavericks Jadi Korban Keangkeran Oracle Arena: Golden State Warriors berhasil meraih kemenangan ke-22 di kandang. https://t.co/rlpgWKSbIa</t>
  </si>
  <si>
    <t>Mavericks Jadi Korban Keangkeran Oracle Arena: Golden State Warriors berhasil meraih kemenangan ke-22 di kandang. https://t.co/ZNFdPMKgdx</t>
  </si>
  <si>
    <t>Mavericks Jadi Korban Keangkeran Oracle Arena: Golden State Warriors berhasil meraih kemenangan ke-22 di kandang. https://t.co/wEpPCWqY2l</t>
  </si>
  <si>
    <t>Mavericks Jadi Korban Keangkeran Oracle Arena: Golden State Warriors berhasil meraih kemenangan ke-22 di kandang. https://t.co/iB0Z0rCXcZ</t>
  </si>
  <si>
    <t>Mavericks Jadi Korban Keangkeran Oracle Arena: Golden State Warriors berhasil meraih kemenangan ke-22 di kandang. https://t.co/FzzWRmddgL</t>
  </si>
  <si>
    <t>Golden State Warriors berhasil meraih kemenangan ke-22 di kandang. https://t.co/I2SqzZnyj9</t>
  </si>
  <si>
    <t>Mavericks Jadi Korban Keangkeran Oracle Arena: Golden State Warriors berhasil meraih kemenangan ke-22 di kandang. https://t.co/1scrOiYNee</t>
  </si>
  <si>
    <t>Golden State Warriors vs Dallas Mavericks 1/28/2016まとめ https://t.co/ImOeW8vRrb</t>
  </si>
  <si>
    <t>Golden State Warriors' Klay Thompson scores season-high 45 points in win over Dallas Mavericks</t>
  </si>
  <si>
    <t>#BreakingNews Mavericks Jadi Korban Keangkeran Oracle Arena: Golden State Warriors berhasil meraih kemenangan ke-22 di kandang. #followMe</t>
  </si>
  <si>
    <t>Golden State Warriors alarga su racha ganadora de local 40—0, iguala la 2da mejor marca de la historia (Magic 1994-96).</t>
  </si>
  <si>
    <t>Golden State Warriors avenge Mavericks defeat with convincing win https://t.co/GSAeY5S8jR</t>
  </si>
  <si>
    <t>VIDEO: #Warriors Klay Thompson Catches on Fire, Scores 45 on #Mavs - https://t.co/nmKmOgW9h0 https://t.co/jrJ9VA4TKt</t>
  </si>
  <si>
    <t>NBA: Warriors amplían racha ganadora a cinco en fila tras vencer a Mavericks https://t.co/ykqv0y14IF https://t.co/A9idboOjqx</t>
  </si>
  <si>
    <t>NBA: Warriors amplían racha ganadora a cinco en fila tras vencer a Mavericks https://t.co/ogJCg7oYkm</t>
  </si>
  <si>
    <t>#NBA: Warriors amplían racha ganadora a cinco en fila tras vencer a Mavericks https://t.co/ykqv0y14IF https://t.co/A9idboOjqx</t>
  </si>
  <si>
    <t>#NBA: Warriors amplían racha ganadora a cinco en fila tras vencer a Mavericks https://t.co/ykqv0xJtk5 https://t.co/A9idboOjqx</t>
  </si>
  <si>
    <t>RT @NBAOnDefPen: VIDEO: #Warriors Klay Thompson Catches on Fire, Scores 45 on #Mavs - https://t.co/QUqBllIdi2 https://t.co/F7cT7eLLEe</t>
  </si>
  <si>
    <t>New Warriors’ arena to be named Chase Center: The future home arena of the Golden State Warri... https://t.co/VG4aZ3evGL #NBA #Basketball</t>
  </si>
  <si>
    <t>New Warriors’ arena to be named Chase Center: The future home arena of the Golden State Warrior... https://t.co/VG4aZ3evGL #NBA #Warriors</t>
  </si>
  <si>
    <t>Draymond Green pretends to pass blunt to Steph Curry (Video): How much fun are the Golden State... https://t.co/OaghxzaBKZ #NBA #Warriors</t>
  </si>
  <si>
    <t>Warriors de Golden State llegan a 42 victorias #NBA https://t.co/og8B9IrdQj https://t.co/kSsVZGOuqR</t>
  </si>
  <si>
    <t>❤❤#Sports Kent Bazemore 13-14 Panini #NBA #BasketBall Titanium Auto Golden State Warriors #Like https://t.co/5OKIB9kSuN</t>
  </si>
  <si>
    <t>❤❤❤#Sports Kent Bazemore 13-14 Panini #NBA #BasketBall Titanium Auto Golden State Warriors #Like https://t.co/Rodjdaaj16</t>
  </si>
  <si>
    <t>❤💚#Sports Kent Bazemore 13-14 Panini #NBA #BasketBall Titanium Auto Golden State Warriors #Like https://t.co/WLVMXtV3JK</t>
  </si>
  <si>
    <t>❤❤💚#Sports Kent Bazemore 13-14 Panini #NBA #BasketBall Titanium Auto Golden State Warriors #Like https://t.co/Dpt4QGpP0h</t>
  </si>
  <si>
    <t>Remember when Golden State almost traded Klay Thompson. Seems to have worked out for Warriors. https://t.co/1fQrix6hAb</t>
  </si>
  <si>
    <t>DeporEU: Warriors de Golden State llegan a 42 victorias: El conjunto de San Francisco superó 127-107 a los Mav... https://t.co/tdP0SsS1nt</t>
  </si>
  <si>
    <t>Warriors de Golden State llegan a 42 victorias https://t.co/xwS7XGOE66 #Impactante</t>
  </si>
  <si>
    <t>#SiguemeYTeSigo Warriors de Golden State llegan a 42 victorias https://t.co/GiRrC0byZ5 #Deportes #Venezuela</t>
  </si>
  <si>
    <t>RT @Sillonbolcom: Lección de @A_Monje sobre adv stats. El dato del "quinteto devastador" es https://t.co/XIoArgkfoA Es..joder, devastador!</t>
  </si>
  <si>
    <t>#NoticiasParadigma Warriors de Golden State llegan a 42 victorias https://t.co/d657i4Wkxh</t>
  </si>
  <si>
    <t>Hoy está de cumpleaños el jugador de los Golden State Warriors, Andre Iguodala (32). MVP en las finales pasadas. https://t.co/luYnPd0cw4</t>
  </si>
  <si>
    <t>Thompson power Warriors to victory over Mavericks OAKLAND, California (AP) — Golden State's Klay Thompson scored a season-high 45 points as</t>
  </si>
  <si>
    <t>Golden State Warriors avenge Mavericks defeat with convincing win Klay Thompson outshone teammate Steph Curry as the Golden State Warriors a</t>
  </si>
  <si>
    <t>NBA: Derby dla Spurs, problemy Thunder: San Antonio Spurs podnoszą się po porażce z Golden State Warriors i gr... https://t.co/nhotAKOrOg</t>
  </si>
  <si>
    <t>Warriors vs. Mavericks. @ Golden State Warriors Home Game https://t.co/L7tkL0X0Rp</t>
  </si>
  <si>
    <t>VIDEO: Klay Thompson Catches on Fire, Scores 45 on Mavericks - https://t.co/QUqBllZOGC https://t.co/F7cT7eLLEe</t>
  </si>
  <si>
    <t>VIDEO: #Warriors Klay Thompson Catches on Fire, Scores 45 on #Mavs - https://t.co/QUqBllIdi2 https://t.co/F7cT7eLLEe</t>
  </si>
  <si>
    <t>¿Sabíais que Phoenix Suns (equipo de Sarver) podría tener a la mitad del staff y plantilla de Golden State Warriors (campeones NBA)?</t>
  </si>
  <si>
    <t>Dallas Mavericks vs Golden State Warriors - Full Game Highlights | Jan 2... https://t.co/CyjFedXNjN vía @YouTube</t>
  </si>
  <si>
    <t>#NBA RECORDS: 1995  -1996  CHICAGO BULLS RECORD OF 44 REG SEASON HOME WINS IN JEOPARDY : THE GOLDEN STATE WARRIORS ARE 40 -0 SINCE LAST YEAR</t>
  </si>
  <si>
    <t>Los Warriors de Golden State y los Spurs de San Antonio no ceden su invicto como locales
https://t.co/0bDqv50f9J https://t.co/dOj0JAW8Xz</t>
  </si>
  <si>
    <t>From earlier, @KellyScaletta wrote about how and why the #Warriors are so great offensively. Cool visuals in here. https://t.co/HhQgi2L0v6</t>
  </si>
  <si>
    <t>Other #Warriors stuff: @KellyScaletta on ridiculous O: https://t.co/HhQgi32BmE
@FOXSportsFoster on Death Lineup: https://t.co/2cTXe8P2cq</t>
  </si>
  <si>
    <t>#Uruguay Warriors y Spurs amplían su invicto en casa: Los Warriors de Golden State y los Spurs de San Antonio... https://t.co/N6N0FfE0Qu</t>
  </si>
  <si>
    <t>Splash, bro: Klay's 45 powers Dubs to 40th straight home W (Video) https://t.co/RDKFYhffSQ https://t.co/VjfwfnAxT4</t>
  </si>
  <si>
    <t>#NBA #GOLDENSTATE - NBA Adidas Swingman Stephen Curry Golden State Warriors Hardwood Cl... https://t.co/pwO0pPKYIz https://t.co/k33Sm3HFUt</t>
  </si>
  <si>
    <t>#NBA #GOLDENSTATE - Used NBA Golden State Warriors 2015 Playoffs T-Shirt (XL) Conferenc... https://t.co/AiYWU3mSeN https://t.co/k33Sm3HFUt</t>
  </si>
  <si>
    <t>#NBA #GOLDENSTATE - Stephen Curry #30 Golden State Warriors Swingman Adidas Blue Away J... https://t.co/WE8MgEe8ne https://t.co/k33Sm3HFUt</t>
  </si>
  <si>
    <t>Warriors de Golden State llegan a 42 victorias https://t.co/ZHYXQEMbgf</t>
  </si>
  <si>
    <t>I broke down Golden State's Lineup of Death, and I'm still not sure how these numbers can be real: https://t.co/rR3ASCeXKq</t>
  </si>
  <si>
    <t>Other #Warriors stuff: @KellyScaletta on ridiculous O: https://t.co/tuP4RkANmF
@FOXSportsFoster on Death Lineup: https://t.co/td44PvfDN4</t>
  </si>
  <si>
    <t>RT @TodaysFastbreak: Other #Warriors stuff: @KellyScaletta on ridiculous O: https://t.co/tuP4RkANmF
@FOXSportsFoster on Death Lineup: http…</t>
  </si>
  <si>
    <t>From earlier, @KellyScaletta wrote about how and why the #Warriors are so great offensively. Cool visuals in here. https://t.co/tuP4RkSoLf</t>
  </si>
  <si>
    <t>NBA: Golden State Warriors 127-107 Dallas Mavericks. Canal: NBA TV.</t>
  </si>
  <si>
    <t>Someone tell the dude at @SuperSportBlitz that Coach Kerr is back in charge at the Golden State Warriors.</t>
  </si>
  <si>
    <t>@Gush21 Golden State Warriors dominando a NBA. Fim dos tempos... =/</t>
  </si>
  <si>
    <t>RT @GiampieroHruby: NBA: i migliori della notte - Klay THOMPSON (Golden State Warriors) 45 punti 5 rimbalzi 1 assists 14/20 al tiro in 32 m…</t>
  </si>
  <si>
    <t>NBA: i migliori della notte - Klay THOMPSON (Golden State Warriors) 45 punti 5 rimbalzi 1 assists 14/20 al tiro in 32 minuti. #SBpallini</t>
  </si>
  <si>
    <t>Warriors believe they should have three All-Stars this season https://t.co/Ha0pffQC3X</t>
  </si>
  <si>
    <t>Klay Thompson's season-high 45 lead Warriors past Mavs https://t.co/QbSYazerho</t>
  </si>
  <si>
    <t>Splash, bro: Klay's 45 powers Dubs to 40th straight home W (Video) https://t.co/2UfTAP8thS</t>
  </si>
  <si>
    <t>Splash, bro: Klay's 45 powers Dubs to 40th straight home W (Video) https://t.co/5VtVXPvw1w #nba</t>
  </si>
  <si>
    <t>Es que si un día no aparece Curry, te mata Klay Thompson. Simplemente legendarios estos Golden State Warriors</t>
  </si>
  <si>
    <t>@MtsuHall long-time Golden State Warriors fan as well</t>
  </si>
  <si>
    <t>Golden State Warriors folks.</t>
  </si>
  <si>
    <t>Los Warriors alcanzan un nuevo récord histórico de 42 triunfos en 46 partidos: Los Golden State Warriors ganar... https://t.co/vohWUvWvxf</t>
  </si>
  <si>
    <t>Los Warriors alcanzan un nuevo récord histórico de 42 triunfos en 46 partidos: Los Golden State Warr... https://t.co/h9exAepD2u #deportes</t>
  </si>
  <si>
    <t>Steph Curry's ridiculous dribbling drill -Golden State Warriors Training 11/06/2015 https://t.co/AmJkiSXClc</t>
  </si>
  <si>
    <t>Warriors believe they should have three All-Stars this season https://t.co/2RyLes88LH</t>
  </si>
  <si>
    <t>Klay Thompson's season-high 45 lead Warriors past Mavs https://t.co/6Z6brPEIZ6</t>
  </si>
  <si>
    <t>Watch Steph Curry meet young Dubs fan who asked Riley to be his Valentine https://t.co/CmCVnKpHLy</t>
  </si>
  <si>
    <t>Splash, bro: Klay's 45 powers Dubs to 40th straight home W (Video) https://t.co/2Aj0MCbxJ4</t>
  </si>
  <si>
    <t>Mavericks Jadi Korban Keangkeran Oracle Arena: Golden State Warriors berhasil meraih kemenangan ke-22 di kandang. https://t.co/b6SQr29gMw</t>
  </si>
  <si>
    <t>Mavericks Jadi Korban Keangkeran Oracle Arena: Golden State Warriors berhasil meraih kemenangan ke-22 di... https://t.co/I0TSkEFACT #FM30</t>
  </si>
  <si>
    <t>Mavericks Jadi Korban Keangkeran Oracle Arena: Golden State Warriors berhasil meraih kemenangan ke-22 di kandang. https://t.co/IQeo2KC72V</t>
  </si>
  <si>
    <t>Let's get this win, Golden State Warriors!!! #DubNation https://t.co/FVU0N3VKHZ</t>
  </si>
  <si>
    <t>Golden State Warriors star Stephen Curry may have to step up his defense... https://t.co/CKmdzGlskD</t>
  </si>
  <si>
    <t>Golden State Warriors SG Klay Thompson went NUTS last night! https://t.co/Nj6OzInJyi</t>
  </si>
  <si>
    <t>#NBA #Warriors Will the Golden State Warriors Win 73 Games? https://t.co/80isC7IgwD https://t.co/YnvyxuPPuj</t>
  </si>
  <si>
    <t>#NBA #Warriors Coach Steve Kerr returns as Golden State Warriors beat the Indiana Pacers https://t.co/qFEmMomgnm https://t.co/BFKKxW0wAF</t>
  </si>
  <si>
    <t>#NBA #Warriors Warriors expert on what the Spurs need to do against Golden State https://t.co/K9Qqdd9RpV https://t.co/1dxEB7r1RU</t>
  </si>
  <si>
    <t>#NBA #Warriors San Antonio Spurs vs. Golden State Warriors: Odds, Point Spread &amp;amp; Line https://t.co/2Xi1xwOAvY https://t.co/yOF2qJVNpD</t>
  </si>
  <si>
    <t>#NBA #Warriors Warriors expert on what the Spurs need to do against Golden State https://t.co/K9Qqdd9RpV https://t.co/1rNuER2rzD</t>
  </si>
  <si>
    <t>#NBA #Warriors Golden State Warriors Topple San Antonio Spurs In Battle of NBA’s Best https://t.co/KXujhEscw1 https://t.co/m4YDoaB5Zi</t>
  </si>
  <si>
    <t>#NBA #Warriors Coach Steve Kerr returns as Golden State Warriors beat the Indiana Pacers https://t.co/qFEmMomgnm https://t.co/7fPOXsc7aL</t>
  </si>
  <si>
    <t>#NBA #Warriors Finally: The San Antonio Spurs Vs. The Golden State Warriors https://t.co/IacOz7wXj1 https://t.co/izkl1IkR0k</t>
  </si>
  <si>
    <t>#NBA #Warriors Double Take: the Golden State Warriors https://t.co/Nh6qRkFwkH https://t.co/6jUURlTGwg</t>
  </si>
  <si>
    <t>#NBA #Warriors Building The Roster Strong Enough To Take Down The Golden State ... https://t.co/XIaurGf2E7 https://t.co/W20NBUibcz</t>
  </si>
  <si>
    <t>#NBA #Warriors Steve Kerr Returns as Golden State Warriors Head Coach https://t.co/cTZF6F74ct https://t.co/bxX5BRPBqa</t>
  </si>
  <si>
    <t>Mavericks Jadi Korban Keangkeran Oracle Arena: Golden State Warriors berhasil meraih kemenangan ke-22 di...... https://t.co/G1cTJMr9FT</t>
  </si>
  <si>
    <t>Best In The NBA!!  42 - 4 🏀
Golden State @Warriors 
#DubNation ( @DJdSharp  ) 
https://t.co/sJsfvzvgqp</t>
  </si>
  <si>
    <t>Gosto MT de ligar a TV e o Globo esporte falandando td dia do Golden State warriors midiaa🏀🏀🏀🏀🏀🎽</t>
  </si>
  <si>
    <t>#Baloncesto #NBA Golden State sigue su camino triunfal con otra exhibición de los "splash brothers". https://t.co/WLdyiJpuER | @F9NBA</t>
  </si>
  <si>
    <t>Gusto ko ng shirt na golden state warriors. San nakakabili? 😍😂</t>
  </si>
  <si>
    <t>Golden State Warriors to name their new arena in San Francisco the Chase Arena. JP Morgan could be paying more than $200 million #NBA #gsw</t>
  </si>
  <si>
    <t>Feat of Klay: Short-handed Mavs battle but no match for Thompson (45 pts), Warriors 127-107 https://t.co/agwDmOzqJK https://t.co/59EEuuiGul</t>
  </si>
  <si>
    <t>Sefko: Short-handed Mavs battle but can't hang with the Warriors in 127-107 loss https://t.co/DCugSR7Tci via @sportsdaydfw</t>
  </si>
  <si>
    <t>Here's adorable Riley Curry singing good morning to her baby sister https://t.co/1y7n892fpk #goodmorning https://t.co/HXFDfOzIGf</t>
  </si>
  <si>
    <t>JPMorgan Chase buys naming rights to @warriors arena $JPM https://t.co/kBGG4EToMc https://t.co/AAbUaVLqAP</t>
  </si>
  <si>
    <t>JPMorgan Chase buys naming rights to @warriors arena $JPM https://t.co/YFHIK59fkD https://t.co/VcUCVBf9BC</t>
  </si>
  <si>
    <t>JPMorgan Chase buys naming rights to @warriors arena $JPM https://t.co/crqf0hvf6W https://t.co/UeEToHkHKW</t>
  </si>
  <si>
    <t>Thanks, Steph Curry! Under Armour's sales and stock soar: Golden State Warriors fans aren't the only ones who ... https://t.co/aBMD2ht2FQ</t>
  </si>
  <si>
    <t>Thanks, Steph Curry! Under Armour's sales and stock soar: Golden State Warriors fans aren't the only ones who ... https://t.co/zlvANDJxlu</t>
  </si>
  <si>
    <t>Real Estate news Thanks, Steph Curry! Under Armour's sales and stock soar: Golden State Warriors fans aren't t... https://t.co/mHbPBq5ucV</t>
  </si>
  <si>
    <t>Business News Golden State Warriors fans aren't the only ones who love Steph Curry. Under Armour does too. https://t.co/URxLFv6z1g</t>
  </si>
  <si>
    <t>Thanks, Steph Curry! Under Armour's sales and stock soar: Golden State Warriors fans aren't the only ones who ... https://t.co/DXNUMi7TTK</t>
  </si>
  <si>
    <t>Thanks, Steph Curry! Under Armour's sales and stock soar: Golden State Warriors fans aren't the only ones who ... https://t.co/j3d5Ab4vwQ</t>
  </si>
  <si>
    <t>Thanks, Steph Curry! Under Armour's sales and stock soar: Golden State Warriors fans aren't the only ones who ... https://t.co/l97OGcPbH0</t>
  </si>
  <si>
    <t>Business News; Thanks, Steph Curry! Under Armour's sales and stock soar: Golden State Warriors fans a... https://t.co/Vbsi9siCux #RETWEET</t>
  </si>
  <si>
    <t>Thanks, Steph Curry! Under Armour's sales and stock soar: Golden State Warriors fans aren't the only ones who ... https://t.co/I04qAGC4fL</t>
  </si>
  <si>
    <t>test feed Thanks, Steph Curry! Under Armour's sales and stock soar: Golden State Warriors fans aren't the only... https://t.co/r4s8QGn3f3</t>
  </si>
  <si>
    <t>In Business News Thanks, Steph Curry! Under Armour's sales and stock soar: Golden State Warriors fans aren't t... https://t.co/pAp4w2HDhi</t>
  </si>
  <si>
    <t>#money Thanks, Steph Curry! Under Armour's sales and stock soar: Golden State Warriors fans aren't the only on... https://t.co/HyUQ2ZsuPf</t>
  </si>
  <si>
    <t>Thanks, Steph Curry! Under Armour's sales and stock soar: Golden State Warriors fans aren't the only ones who ... https://t.co/53MzBhbzAK</t>
  </si>
  <si>
    <t>DavidRosenfeld Thanks, Steph Curry! Under Armour's sales and stock soar: Golden State Warriors f... https://t.co/h1zew2nq10 DR_RealtyNews</t>
  </si>
  <si>
    <t>Thanks, Steph Curry! Under Armour's sales and stock soar: Golden State Warriors fans aren't the only ones who love Steph Curry. Under...</t>
  </si>
  <si>
    <t>Thanks, Steph Curry! Under Armour's sales and stock soar: Golden State Warriors fans aren't the only ones who ... https://t.co/NfTnwbjNQk</t>
  </si>
  <si>
    <t>Thanks, Steph Curry! Under Armour's sales and stock soar: Golden State Warriors fans aren't the only ones who ... https://t.co/fBS5ic5SoB</t>
  </si>
  <si>
    <t>Thanks, Steph Curry! Under Armour's sales and stock soar: Golden State Warriors fans aren't the only ones who ... https://t.co/VZkStoOLRd</t>
  </si>
  <si>
    <t>Thanks, Steph Curry! Under Armour's sales and stock soar: Golden State Warriors fans aren't the only ones who ... https://t.co/fRFlmDxXBg</t>
  </si>
  <si>
    <t>Thanks, Steph Curry! Under Armour's sales and stock soar: Golden State Warriors fans ar... https://t.co/vBq4yCqBz7 https://t.co/rW4dZ57KzJ</t>
  </si>
  <si>
    <t>Thanks, Steph Curry! Under Armour's sales and stock soar: Golden State Warriors fans aren't the only ones who ... https://t.co/nn0KEO1FP4</t>
  </si>
  <si>
    <t>Thanks, Steph Curry! Under Armour's sales and stock soar: Golden State Warriors fans aren't the only ones who ... https://t.co/z7mCHmPzOV</t>
  </si>
  <si>
    <t>Thanks, Steph Curry! Under Armour's sales and stock soar: Golden State Warriors fans aren't the only ones who ... https://t.co/jBLEc7chxW</t>
  </si>
  <si>
    <t>Thanks, Steph Curry! Under Armour's sales and stock soar: Golden State Warriors fans aren't the only ones who ... https://t.co/eAGokRjRkP</t>
  </si>
  <si>
    <t>Money: Thanks, Steph Curry! Under Armour's sales and stock soar: Golden State Warriors fans aren't the only on... https://t.co/eVgfw7Lozi</t>
  </si>
  <si>
    <t>ff @mckingmarcus Thanks, Steph Curry! Under Armour's sales and stock soar: Golden State Warriors f... https://t.co/L1YOQYTmmD via @cnnbrk</t>
  </si>
  <si>
    <t>@mckingmarcus Thanks, Steph Curry! Under Armour's sales and stock soar: Golden State Warriors... https://t.co/L1YOQYTmmD ff @olamide_YBNL</t>
  </si>
  <si>
    <t>Thanks, Steph Curry! Under Armour's sales and stock soar: Golden State Warriors fans aren't the only ones who ... https://t.co/PLifpzJHEK</t>
  </si>
  <si>
    <t>Thanks, Steph Curry! Under Armour's sales and stock soar: Golden State Warriors fans aren't the only ones who ... https://t.co/IyQ6DslD1L</t>
  </si>
  <si>
    <t>Thanks, Steph Curry! Under Armour's sales and stock soar: Golden State Warriors fans aren't the only ones who ... https://t.co/5PWgautvxN</t>
  </si>
  <si>
    <t>Thanks, Steph Curry! Under Armour's sales and stock soar: Golden State Warriors fans aren't the only ones who ... https://t.co/JcDBd5E0wJ</t>
  </si>
  <si>
    <t>Thanks, Steph Curry! Under Armour's sales and stock soar: Golden State Warriors fans aren't the only ones who ... https://t.co/yLTkR3oCqr</t>
  </si>
  <si>
    <t>Thanks, Steph Curry! Under Armour's sales and stock soar: Golden State Warriors fans aren't the only ones who ... https://t.co/nkCHyilVxf</t>
  </si>
  <si>
    <t>Thanks, Steph Curry! Under Armour's sales and stock soar: Golden State Warriors fans aren't the only ones who ... https://t.co/LGGP1IaWDD</t>
  </si>
  <si>
    <t>Thanks, Steph Curry! Under Armour's sales and stock soar: Golden State Warriors fans aren't the only ones who ... https://t.co/ArYa9QrCKG</t>
  </si>
  <si>
    <t>Thanks, Steph Curry! Under Armour's sales and stock soar: Golden State Warriors fans aren't the only ones who ... https://t.co/feF7b6Pifr</t>
  </si>
  <si>
    <t>Thanks, Steph Curry! Under Armour's sales and stock soar: Golden State Warriors fans aren't the only ones who ... https://t.co/qRj5D7ye5E</t>
  </si>
  <si>
    <t>#Business Thanks, Steph Curry! Under Armour's sales and stock soar: Golden State Warriors fans aren't t... https://t.co/ZbkKTqNMVo #Money</t>
  </si>
  <si>
    <t>Thanks, Steph Curry! Under Armour's sales and stock soar: Golden State Warriors fans aren't the only ones who ... https://t.co/lHUcGroq1A</t>
  </si>
  <si>
    <t>Thanks, Steph Curry! Under Armour's sales and stock soar: Golden State Warriors fans aren't the only ones who ... https://t.co/TShY4IPIWE</t>
  </si>
  <si>
    <t>Thanks, Steph Curry! Under Armour's sales and stock soar: Golden State Warriors fans aren't the only ones who ... https://t.co/2PrArrctwo</t>
  </si>
  <si>
    <t>Thanks, Steph Curry! Under Armour's sales and stock soar: Golden State Warriors fans aren't the only... https://t.co/EkUl8Lld8k #business</t>
  </si>
  <si>
    <t>Thanks, Steph Curry! Under Armour's sales and stock soar: Golden State Warriors fans aren't the only ones who ... https://t.co/eKMfzXadqv</t>
  </si>
  <si>
    <t>Thanks, Steph Curry! Under Armour's sales and stock soar: Golden State Warriors fans aren't the only ones who ... https://t.co/iYwXFZdjRu</t>
  </si>
  <si>
    <t>Thanks, Steph Curry! Under Armour's sales and stock soar: Golden State Warriors fans aren't the only ones who ... https://t.co/bXRDDFAeUN</t>
  </si>
  <si>
    <t>The Spurs Are Great, but the Warriors Are Much, Much Better https://t.co/tnqXMggZ7F</t>
  </si>
  <si>
    <t>Thanks, Steph Curry! Under Armour's sales and stock soar: Golden State Warriors fans aren't the only ones who ... https://t.co/m0xeqSuV9W</t>
  </si>
  <si>
    <t>Thanks, Steph Curry! Under Armour's sales and stock soar: Golden State Warriors fans aren't the only ones who ... https://t.co/B5xF6HVzSD</t>
  </si>
  <si>
    <t>Thanks, Steph Curry! Under Armour's sales and stock soar: Golden State Warriors fans aren't the only ones who ... https://t.co/5tZwreQDZx</t>
  </si>
  <si>
    <t>Thanks, Steph Curry! Under Armour's sales and stock soar: Golden State Warriors fans aren't the only ones who ... https://t.co/BTsJqhcbuI</t>
  </si>
  <si>
    <t>Thanks, Steph Curry! Under Armour's sales and stock soar: Golden State Warriors fans aren't the only ones who ... https://t.co/3mLzlsOV03</t>
  </si>
  <si>
    <t>Thanks, Steph Curry! Under Armour's sales and stock soar: Golden State Warriors fans aren't the ... https://t.co/2HoyN9cc2o Via @CNNMoney</t>
  </si>
  <si>
    <t>Thanks, Steph Curry! Under Armour's sales and stock soar: Golden State Warriors fans aren't the only ones who ... https://t.co/DzwMyngKx0</t>
  </si>
  <si>
    <t>Thanks, Steph Curry! Under Armour's sales and stock soar: Golden State Warriors fans aren't the only ones who ... https://t.co/T984DJHdXR</t>
  </si>
  <si>
    <t>Thanks, Steph Curry! Under Armour's sales and stock soar: Golden State Warriors fans aren't the only ones who ... https://t.co/I6bTYkU2SQ</t>
  </si>
  <si>
    <t>After 46 games, @warriors are 1 game ahead of '95-96 Bulls' pace when they won 72
LOOK: https://t.co/oB83gfSY23 https://t.co/FuMEsTauEK</t>
  </si>
  <si>
    <t>Thanks, Steph Curry! Under Armour's sales and stock soar: Golden State Warriors fans aren't the only ones who ... https://t.co/Mvkfr6wa7K</t>
  </si>
  <si>
    <t>Thanks, Steph Curry! Under Armour's sales and stock soar: Golden State Warriors fans aren't the only ones who ... https://t.co/7esojCpqXK</t>
  </si>
  <si>
    <t>Thanks, Steph Curry! Under Armour's sales and stock soar: Golden State Warriors fans aren't the only ones who ... https://t.co/sdtEEpsDCT</t>
  </si>
  <si>
    <t>Thanks, Steph Curry! Under Armour's sales and stock soar: Golden State Warriors fans aren't the only ones who ... https://t.co/o9fGlStRVa</t>
  </si>
  <si>
    <t>Thanks, Steph Curry! Under Armour's sales and stock soar: Golden State Warriors fans aren't the ... https://t.co/EyeB33EYSd via @CNNMoney</t>
  </si>
  <si>
    <t>Golden State Warriors fans aren't the only ones who love Steph Curry. Under Armour does too. https://t.co/tkQDLoaQXs</t>
  </si>
  <si>
    <t>Thanks, Steph Curry! Under Armour's sales and stock soar: Golden State Warriors fans aren't the only ones who ... https://t.co/w7qJ1br1ci</t>
  </si>
  <si>
    <t>RT https://t.co/2igOa5MoW4 Business News Golden State Warriors fans aren't the only ones who love Steph Curry. Un… https://t.co/uNUP1aLuk2</t>
  </si>
  <si>
    <t>RT https://t.co/u7tFecCSUk Business News; Thanks, Steph Curry! Under Armour's sales and stock soar: Golden State Warriors fans a... …</t>
  </si>
  <si>
    <t>RT @HistoryOfNBA: #CumpleañosNBA Hoy cumple 32 años Andre Iguodala, jugador de los Golden State Warriors https://t.co/hCDOdcDlTA</t>
  </si>
  <si>
    <t>Photographer @rayinaction is on the floor at the #Warriors game tonight. #DubNation https://t.co/73Eayjh3UK</t>
  </si>
  <si>
    <t>Lección de @A_Monje sobre adv stats. El dato del "quinteto devastador" es https://t.co/XIoArgkfoA Es..joder, devastador!</t>
  </si>
  <si>
    <t>Wonder if my generation will ever see another team like the golden state warriors .💯</t>
  </si>
  <si>
    <t>Warriors 127 - Mavs 107. Klay al rescate de Golden State https://t.co/ci0uuCkDwl vía @falso9sports</t>
  </si>
  <si>
    <t>RT @Albertolin17_96: Warriors 127 - Mavs 107. Klay al rescate de Golden State https://t.co/ci0uuCkDwl vía @falso9sports</t>
  </si>
  <si>
    <t>RT @kiaenzona: 10 puntos estadísticos para entender a estos Warriors.
@A_Monje hace la cirugía   
 https://t.co/Kj6WjtdtLO https://t.co/nL…</t>
  </si>
  <si>
    <t>What Warriors arena deal says about S.F.'s brand https://t.co/LWpDM3klJY #tech #market</t>
  </si>
  <si>
    <t>What Warriors arena deal says about S.F.'s brand: One of the great things about San Francisco International Airport… https://t.co/i8r5hKl3yf</t>
  </si>
  <si>
    <t>What Warriors arena deal says about S.F.'s brand: One of the great things about San Francisco International Airport… https://t.co/35XPqvvhFq</t>
  </si>
  <si>
    <t>Golden State Warriors vs San Antonio Spurs: 5 Talking Points #spurs #bhive https://t.co/nEEnLej1SX</t>
  </si>
  <si>
    <t>Golden State Warriors news: Team cruises past San Antonio Spurs in lopsided 120-90 trouncing ... #spurs #bhive https://t.co/boxRMsvgum</t>
  </si>
  <si>
    <t>@ImJoeJones But the Spurs didn't make it to the finals. They were defeated by the Golden State Warriors. Also, OKC missed the playoffs</t>
  </si>
  <si>
    <t>What Warriors arena deal says about S.F.'s brand https://t.co/xVRdeE0Zr2 via SFBusinessTimes</t>
  </si>
  <si>
    <t>Golden State Warriors  🌉 &amp;amp; Miami Heat . 🔥 https://t.co/gxyioBXkpt</t>
  </si>
  <si>
    <t>What Warriors arena deal says about S.F.'s brand: One of the great things about San Francisco International Ai... https://t.co/RB8yuwBi6r</t>
  </si>
  <si>
    <t>Top Secret (#CurryThree?) Shoes Worn By Stephen Curry At Warriors Practice https://t.co/nbszEuoF2D #DubNation https://t.co/IJcZaAf1Lo</t>
  </si>
  <si>
    <t>Warriors News: Arena in SF to be Named Chase Center https://t.co/mmMzt5qztH #DubNation</t>
  </si>
  <si>
    <t>HALFTIME RECAP &amp;amp; HIGHLIGHTS: Klay Scores 26 But Curry Just 3 As Warriors... https://t.co/z6FBExVs2J #DubNation https://t.co/Oy9zlAiTJV</t>
  </si>
  <si>
    <t>warriors: #squad https://t.co/BqxECm4G9b #DubNation https://t.co/D1NlxS7rlZ</t>
  </si>
  <si>
    <t>RT @ESPNDeportes: El Stephen Curry, base de los Golden State Warriors gozó encestando triples desde muy atras de la linea del... https://t.…</t>
  </si>
  <si>
    <t>JPMorgan Chase Buys Naming Rights for Future Warriors Arena: SAN FRANCISCO (AP) — Golden State Warriors President… https://t.co/KIeMpQwxBc</t>
  </si>
  <si>
    <t>Thanks, Steph Curry! Under Armour’s Sales and Stock Soar: NEW YORK (CNNMoney) — Golden State Warriors fans aren’t… https://t.co/DKvxY00E4L</t>
  </si>
  <si>
    <t>#NBA Los Golden State Warriors superaron la marca de los Chicago Bulls ('95-'96) después de 46 juegos https://t.co/dioFXcZyy8</t>
  </si>
  <si>
    <t>Golden State Warriors 💯</t>
  </si>
  <si>
    <t>Cada jueves hablaré de datos avanzados en @kiaenzona. 
Arrancamos con las (legendarias) cifras tras estos GSW -- https://t.co/Q6quL8pH43</t>
  </si>
  <si>
    <t>10 puntos estadísticos para entender a estos Warriors.
@A_Monje hace la cirugía   
 https://t.co/Kj6WjtdtLO https://t.co/nL3st4e0H7</t>
  </si>
  <si>
    <t>Steve Kerr says Steph Curry shares one thing with Michael Jordan https://t.co/ZejgHrurVx</t>
  </si>
  <si>
    <t>Who has the better handles: Steph Curry or Kyrie Irving? https://t.co/XT7EZETSiD</t>
  </si>
  <si>
    <t>#NBA #Warriors 2010-11 CONTENDERS STEPHEN CURRY&amp;amp;EKPE UDOH STARTINGBLOCKS GOLDEN STATE… https://t.co/xnKn1OzbYc #MVP https://t.co/gH0HZ4Sf0z</t>
  </si>
  <si>
    <t>#NBA #Warriors Authentic On Court 2015-2016 Golden State Warriors Stephen Curry… https://t.co/xj2RMagQ4K #MVP https://t.co/FmFVOKQ25S</t>
  </si>
  <si>
    <t>#NBA #Warriors NBA Adidas Swingman Stephen Curry Golden State Warriors Hardwood… https://t.co/4K4cuXsiki #MVP https://t.co/NzgCUymje3</t>
  </si>
  <si>
    <t>#NBA #Warriors 2015 NBA Finals Championship STEPHEN CURRY 8" Bobblehead Golden State… https://t.co/zVo8MStsoa #MVP https://t.co/NNOg63i00h</t>
  </si>
  <si>
    <t>#NBA #Warriors Stephen Curry 30 #Jersey Warriors Golden State Swingman Youth White… https://t.co/xhF0cYmKuS #MVP https://t.co/thfBak8E8v</t>
  </si>
  <si>
    <t>#NBA #Warriors 2012-13 Panini #155 Stephen Curry - Golden State Warriors Gold Knight… https://t.co/2yfjGZjZNP #MVP https://t.co/Z9Lg5B7zkT</t>
  </si>
  <si>
    <t>#NBA #Warriors 2015 Panini Court Kings Stephen Curry Swagger Insert Golden State… https://t.co/4aEGdXHT0D #MVP https://t.co/Yzfd32fiPt</t>
  </si>
  <si>
    <t>#NBA #Warriors Men's Golden State Warriors STEPHEN CURRY 2016 All Star Red #Jersey… https://t.co/9BpoJ5N5A4 #MVP https://t.co/W1yJO1cXyv</t>
  </si>
  <si>
    <t>#NBA #Warriors Stephen Curry #30 Golden State Warriors Swingman Adidas Blue Away… https://t.co/hpa2cF6H3M #MVP https://t.co/bUiRPtQriB</t>
  </si>
  <si>
    <t>#NBA #Warriors Stephen Curry Golden State Warriors Bobblehead All NBA 2nd Team https://t.co/EgrsNP19pM #MVP https://t.co/mGP2DzW5oo</t>
  </si>
  <si>
    <t>#Top #Collection Stephen #Curry Golden State Warriors Signed 16x20 2015 #NBA… https://t.co/133zaXzMIv #MVP #Sports https://t.co/vZgtgdW4BN</t>
  </si>
  <si>
    <t>#NBA #Warriors NWT Stephen #Curry Golden State Warriors Short Sleeve #Jersey White L #30 https://t.co/r0XaFcQVji #MVP #NBAHistory</t>
  </si>
  <si>
    <t>#Best #Collectibles Stephen Curry #Autograph Golden State Warriors Signed 11x14 #Photo JSA COA 4 https://t.co/w6vok1Tjj0 #Curry #MVP</t>
  </si>
  <si>
    <t>🏀#Top #Collection Stephen #Curry Golden State Warriors Signed 16x20 2015 #NBA… #MVP #Sports… https://t.co/H598drUt7m https://t.co/qrQgdodRUN</t>
  </si>
  <si>
    <t>#Warriors #Champions Stephen #Curry Rookie Golden State Warriors #NBA… https://t.co/txCcyZaQQe #Greatest #Shooter https://t.co/yS6JGnfPqu</t>
  </si>
  <si>
    <t>#MVP #Cards 2009 - 2010 #Topps Stephen #Curry Golden State Warriors #321 #Rookie https://t.co/ERAbRukglt #NBA #Card</t>
  </si>
  <si>
    <t>#NBA #Warriors 2015-16 Panini Complete Lot of ( 5 ) Stephen #Curry Golden State Warriors #248 https://t.co/ChuDCR7eHi #MVP #NBAHistory</t>
  </si>
  <si>
    <t>🏀🏀#Top #Collection Stephen #Curry Golden State Warriors Signed 16x20 2015 #NBA… #MVP… https://t.co/Wr3AwOfGi7 https://t.co/hO0c8IrHbO</t>
  </si>
  <si>
    <t>#NBA #Warriors New Stephen #Curry #30 Golden State Warriors Swingman Adidas Blue Away #Jersey https://t.co/Y7w9DqSPSJ #MVP #NBAHistory</t>
  </si>
  <si>
    <t>#Warriors #Champions Golden State Warriors Stephen #Curry 2015-16 Panini… https://t.co/plrv8OSrv2 #Greatest #Shooter https://t.co/sKVbKbm3Bv</t>
  </si>
  <si>
    <t>#Best #Curry 2009-2010 Stephen Curry RC Golden State Warriors 27 #Card lot https://t.co/e5RMVuGshQ #MVP #Deals https://t.co/jpFMCz35zu</t>
  </si>
  <si>
    <t>#NBA #Warriors 2010-11 CONTENDERS STEPHEN #Curry&amp;amp;EKPE UDOH STARTINGBLOCKS GOLDEN STATE WARRIORS https://t.co/WC97RnTu0T #MVP #NBAHistory</t>
  </si>
  <si>
    <t>#Best #Collectibles STEPHEN CURRY #Autograph SIGNED #BasketBall! Golden State Warriors! COA! https://t.co/C0bxO7kHMB #Curry #MVP</t>
  </si>
  <si>
    <t>🏀🏀🏀#Top #Collection Stephen #Curry Golden State Warriors Signed 16x20 2015 #NBA… #MVP…… https://t.co/NSVecX9Ek1 https://t.co/wLY7s9kl1C</t>
  </si>
  <si>
    <t>#Best #Curry 2009 - 2010 Panini Stephen Curry Golden State Warriors #372… https://t.co/CNKguYilhH #MVP #Deals https://t.co/DcqB8gTuV8</t>
  </si>
  <si>
    <t>#NBA #Warriors NBA Adidas Swingman Stephen #Curry Golden State Warriors Hardwood Classic #Jersey https://t.co/KR156DqNYt #MVP #NBAHistory</t>
  </si>
  <si>
    <t>#Warriors #Champions #NBA Adidas Swingman Stephen #Curry Golden State… https://t.co/NmyNtaT2LJ #Greatest #Shooter https://t.co/O2aoEGGgTx</t>
  </si>
  <si>
    <t>#Best #Collectibles STEPHEN CURRY AUTO #Autograph 8X10 #Photo SIGNED W/COA SI GOLDEN STATE WARRIORS https://t.co/KjvBFu53ex #Curry #MVP</t>
  </si>
  <si>
    <t>🏀😄#Top #Collection Stephen #Curry Golden State Warriors Signed 16x20 2015 #NBA… #MVP……… https://t.co/NtAWk4gSIW https://t.co/I6rn0JlHcz</t>
  </si>
  <si>
    <t>#MVP #Cards 2016 Stephen #Curry Golden State Warriors #BasketBall 1/1 White Sketch Card By:Q https://t.co/WM41sVYvkZ #NBA #Card</t>
  </si>
  <si>
    <t>#Best #Collectibles Stephen Curry #Autograph Golden State Warriors Signed 11x14 #Photo JSA COA 5 https://t.co/5Qi2hyk81E #Curry #MVP</t>
  </si>
  <si>
    <t>🏀🏀😄#Top #Collection Stephen #Curry Golden State Warriors Signed 16x20 2015 #NBA… #MVP………… https://t.co/dL3xJO88ew https://t.co/9w9K0QzjRn</t>
  </si>
  <si>
    <t>#Warriors #Champions Stephen #Curry Rookie Golden State Warriors #NBA… https://t.co/fDX583eZsO #Greatest #Shooter https://t.co/gJkQcwingh</t>
  </si>
  <si>
    <t>#Best #Curry 2016 Stephen Curry Golden State Warriors #BasketBall 1/1 Black… https://t.co/SgsEnKDAoj #MVP #Deals https://t.co/8Jsu2tD4gD</t>
  </si>
  <si>
    <t>#Best #Collectibles STEPHEN CURRY #30 Golden State Warriors Team #Autograph SIGNED #BasketBall Floor https://t.co/H1xbbQEH5B #Curry #MVP</t>
  </si>
  <si>
    <t>#NBA #Warriors Stephen #Curry Rookie Golden State Warriors NBA #Basketball #Jersey 2015 MVP https://t.co/NDs0t8XyNW #MVP #NBAHistory</t>
  </si>
  <si>
    <t>🏀😃#Top #Collection Stephen #Curry Golden State Warriors Signed 16x20 2015 #NBA… #MVP…………… https://t.co/99sNwbOPTR https://t.co/hHL5qir110</t>
  </si>
  <si>
    <t>#Warriors #Champions Stephen #Curry 30 #Jersey Warriors Golden State… https://t.co/L5aG9k0baq #Greatest #Shooter https://t.co/pvwW1Tr5M0</t>
  </si>
  <si>
    <t>🏀#Best #Collectibles STEPHEN #CURRY #30 Golden State Warriors Team #Autograph SIGNED… https://t.co/98cciCKLXc https://t.co/3bqqikL6WX</t>
  </si>
  <si>
    <t>🏀🏀😃#Top #Collection Stephen #Curry Golden State Warriors Signed 16x20 2015 #NBA… #MVP……………… https://t.co/qxfQFalHRa https://t.co/sEqo15GZfJ</t>
  </si>
  <si>
    <t>#NBA #Warriors Golden State Warriors Stephen #Curry Rev30 Swingman #Jersey size XL https://t.co/MYHtyS7kUl #MVP #NBAHistory</t>
  </si>
  <si>
    <t>#Warriors #Champions 2016 Stephen #Curry Golden State Warriors… https://t.co/0wBnfTav6Y #Greatest #Shooter https://t.co/0dXnddGhrY</t>
  </si>
  <si>
    <t>🏀🏀#Best #Collectibles STEPHEN #CURRY #30 Golden State Warriors Team #Autograph SIGNED…… https://t.co/EycrAJPjcL https://t.co/QGkjxFMTD2</t>
  </si>
  <si>
    <t>#MVP #Cards 2012-13 Panini #155 Stephen #Curry - Golden State Warriors Gold Knight Parallel https://t.co/q4vQVnkLzA #NBA #Card</t>
  </si>
  <si>
    <t>#Best #Collectibles Stephen Curry #Autograph Golden State Warriors Signed 11x14 #Photo JSA COA 6 https://t.co/xhalsKPhX9 #Curry #MVP</t>
  </si>
  <si>
    <t>#NBA #Warriors Stephen #Curry 30 #Jersey Warriors Golden State Swingman Youth White Size L https://t.co/pXiKaf1pJL #MVP #NBAHistory</t>
  </si>
  <si>
    <t>#Warriors #Champions Stephen #Curry NEW Golden State Warriors XL… https://t.co/gLhxlaMPmU #Greatest #Shooter https://t.co/VSXw4tP09W</t>
  </si>
  <si>
    <t>🏀😀#Top #Collection Stephen #Curry Golden State Warriors Signed 16x20 2015 #NBA… #MVP………………… https://t.co/WiiZ3UF8Vh https://t.co/Ij0Fy8LAFO</t>
  </si>
  <si>
    <t>#Warriors #Champions 2012-13 Panini #155 Stephen #Curry - Golden State… https://t.co/MST0PsGqgE #Greatest #Shooter https://t.co/7dQ4K6zAdt</t>
  </si>
  <si>
    <t>#Warriors #Champions Stephen #Curry #30 City Lights Golden State… https://t.co/y9GUICnFd5 #Greatest #Shooter https://t.co/NJMSjZIE8u</t>
  </si>
  <si>
    <t>#Warriors #Champions 2009 - 2010 Panini Stephen #Curry Golden State… https://t.co/b6ul2AyM9V #Greatest #Shooter https://t.co/JxAnt0ratp</t>
  </si>
  <si>
    <t>#MVP #Cards 2015 Panini Court Kings Stephen #Curry Swagger Insert Golden State Warriors https://t.co/G02N27vIJU #NBA #Card</t>
  </si>
  <si>
    <t>#Top #Collection Stephen #Curry &amp;amp; Klay Thompson signed Golden State Warriors… https://t.co/6qiWOCPS0W #MVP #Sports https://t.co/c5NQlZggHf</t>
  </si>
  <si>
    <t>#MVP #Cards 3 count Stephen #Curry 2012-13 Panini Brilliance #72 Golden State Warriors https://t.co/FEyjjXDo1j #NBA #Card</t>
  </si>
  <si>
    <t>#Best #Collectibles #NBA Golden State Warriors Stephen Curry #Autograph signed #BasketBall https://t.co/pUjCCDfAoe #Curry #MVP</t>
  </si>
  <si>
    <t>#Top #Collection Authentic Stephen #Curry Golden State Warriors Framed… https://t.co/h8Gwi9ank9 #MVP #Sports https://t.co/bDq4JbgP2g</t>
  </si>
  <si>
    <t>#NBA #Warriors Stephen #Curry Golden State Warriors adidas Women's Replica Black #Jersey - Small https://t.co/cjCcaYHHmz #MVP #NBAHistory</t>
  </si>
  <si>
    <t>#NBA #Warriors Men's Golden State Warriors STEPHEN #Curry 2016 All Star Red #Jersey Size Large L https://t.co/Qo2eXSyVdj #MVP #NBAHistory</t>
  </si>
  <si>
    <t>#Warriors #Champions Stephen #Curry Golden State Warriors 2014-15 Panini… https://t.co/5BFIHXitqH #Greatest #Shooter https://t.co/N1asTK5mDj</t>
  </si>
  <si>
    <t>#Best #Collectibles 2016 Golden State Warriors Team STEPHEN CURRY Auto SIGNED Steph #BasketBall FLOOR https://t.co/sqnnYUc4FQ #Curry #MVP</t>
  </si>
  <si>
    <t>#Best #Curry Stephen Curry Golden State Warriors 2014-15 Panini - Select… https://t.co/t9QOPgsOEz #MVP #Deals https://t.co/B1HbAHYENK</t>
  </si>
  <si>
    <t>#Best #Collectibles Stephen Curry vs LeBron James Golden State Warriors Signed 8x10 #Photo w/COA https://t.co/to9P1Y7lhO #Curry #MVP</t>
  </si>
  <si>
    <t>#Warriors #Champions Stephen #Curry #30 Golden State Warriors Swingman… https://t.co/TzIX0J4AG7 #Greatest #Shooter https://t.co/bvM9TkMMHM</t>
  </si>
  <si>
    <t>#Best #Collectibles STEPHEN CURRY #Autograph signed 8x10 #Photo GOLDEN STATE WARRIORS COA https://t.co/lF5JesGGRs #Curry #MVP</t>
  </si>
  <si>
    <t>#Warriors #Champions Stephen #Curry Golden State Warriors Bobblehead All… https://t.co/Cr3OYMW6sa #Greatest #Shooter https://t.co/DCzwafM0rC</t>
  </si>
  <si>
    <t>Stephen Curry, Golden State Warriors Can Relax and Lean on Klay Thompson https://t.co/Z30X6SW8AZ</t>
  </si>
  <si>
    <t>Warriors tie the best start in NBA history through 46 games. 
Golden State knocks down Mavericks, 127-107. https://t.co/kJzxqw7A7u</t>
  </si>
  <si>
    <t>Short-handed Mavs blown out by Warriors: 'If you fall asleep for a second, they hit a three' https://t.co/W4csz3E9S5 #DFW #Dallas #Texas</t>
  </si>
  <si>
    <t>Golden State Warriors avenge Mavericks defeat with convincing win https://t.co/LC68m6A788 https://t.co/Z8ulc5QCFE</t>
  </si>
  <si>
    <t>Behind Klay Thompson's 45 points, Warriors cruise past Mavericks:
https://t.co/HI32csqMBN</t>
  </si>
  <si>
    <t>Gregg Popovich will coach West All-Stars:
https://t.co/qPZPQE9l2C</t>
  </si>
  <si>
    <t>Gregg Popovich will coach West All-Stars:
https://t.co/qPZPQE9l2C https://t.co/nbXmuyXxee</t>
  </si>
  <si>
    <t>Behind Klay Thompson's 45 points, Warriors cruise past Mavericks:
https://t.co/HI32csqMBN https://t.co/Cdiq9zyfrF</t>
  </si>
  <si>
    <t>@Jump73 @CapelliAdrian coincido. Y con Freeman (me olvido del remplazo d Many Atkins) le peleabamos el título a los Golden State Warriors.</t>
  </si>
  <si>
    <t>#NBA Golden State Warriors vs Chicago Bulls - Full Game Highlights | Jan 20, 2016 | NBA ... https://t.co/xnDDFlgkuh https://t.co/QV6E7hsr7o</t>
  </si>
  <si>
    <t>#NBA San Antonio Spurs vs Golden State Warriors - Full Game Highlights | January 25, ... https://t.co/SgtSOCCeRX https://t.co/q9qpVJ8G2z</t>
  </si>
  <si>
    <t>#NBA Indiana Pacers vs Golden State Warriors - Full Game Highlights | Jan 22, 2016 | ... https://t.co/TVoYRbrhfo https://t.co/RdG0bxpRq5</t>
  </si>
  <si>
    <t>#NBA Golden State Warriors vs San Antonio Spurs sets new NBA TV record https://t.co/JXSflDQmjP https://t.co/6GWUdGtSF7</t>
  </si>
  <si>
    <t>#CumpleañosNBA Hoy cumple 32 años Andre Iguodala, jugador de los Golden State Warriors https://t.co/hCDOdcDlTA</t>
  </si>
  <si>
    <t>#Top Golden State Warriors 2015 #NBA Champions #Adidas #NBA #BasketBall #Shirt 2XL NWT https://t.co/xOD6M6Lf1D #RT</t>
  </si>
  <si>
    <t>#Best Authentic On Court 2015-2016 Golden State #Warriors Stephen Curry #Jersey XL L https://t.co/XSJnZRKUhj #SO</t>
  </si>
  <si>
    <t>#News Stephen Curry Rookie Golden State Warriors #NBA #Basketball #Jersey… https://t.co/eRNhJcPoEG #TeamFollowBack https://t.co/0bKv48DKOj</t>
  </si>
  <si>
    <t>#Top 2015 #NBA Finals Championship Draymond Green Bobblehead Golden State Warriors https://t.co/07ayglcXHJ #RT</t>
  </si>
  <si>
    <t>#Best Golden State #Warriors Stephen Curry Rev30 Swingman #Jersey size XL https://t.co/jv64lODNW9 #SO</t>
  </si>
  <si>
    <t>#News Golden State Warriors Men'S Black Hoodie Sweat#Shirt Sz M Excellent! https://t.co/DZZ2U0e4Sk #TeamFollowBack https://t.co/Xly1PxwrLg</t>
  </si>
  <si>
    <t>#Top Golden State Warriors Stephen Curry Rev30 Swingman #Jersey size XL https://t.co/IPP8HZYAHY #RT</t>
  </si>
  <si>
    <t>#Best Stephen Curry Rookie Golden State #Warriors #NBA #Basketball #Jersey Retro MVP 2015 https://t.co/XU37ZwXVUB #SO</t>
  </si>
  <si>
    <t>#News #NBA Golden State Warriors Hat Cap SnapBack Adult Men's New https://t.co/Row0AU51ON #TeamFollowBack https://t.co/4EkNMvKa2F</t>
  </si>
  <si>
    <t>#Hot 2012-13 Panini Rookie Klay Thompson 3 #Card Lot #207 Golden State Warriors https://t.co/xt1rAztmre #F4F</t>
  </si>
  <si>
    <t>#eBay 2015-16 Prizm Stephen Curry MVP #400 Golden State Warriors Mint Panini https://t.co/dctH2Gen2F #InstantFollow https://t.co/E7Z9sSGxTD</t>
  </si>
  <si>
    <t>#Top #NBA Golden State Warriors Christmas Day 2015 #Shirt XL White Out SGA https://t.co/ZQYr8433tI #RT</t>
  </si>
  <si>
    <t>#Best #NBA #Adidas Swingman Stephen Curry Golden State #Warriors Hardwood Classic #Jersey https://t.co/a8Yhc5Bor0 #SO</t>
  </si>
  <si>
    <t>#News Golden State Warriors Stephen Curry Rev30 Swingman #Jersey size XL https://t.co/1qNXR9D5Da #TeamFollowBack https://t.co/dgFIuZgSUl</t>
  </si>
  <si>
    <t>#Top #NBA #Adidas Swingman Stephen Curry Golden State Warriors Hardwood Classic #Jersey https://t.co/Zl6j0O6s5k #RT</t>
  </si>
  <si>
    <t>#Sport 2010-11 CONTENDERS STEPHEN CURRY&amp;amp;EKPE UDOH STARTINGBLOCKS GOLDEN STATE WARRIORS https://t.co/ezPetLP85b #FF https://t.co/EMZBf2WFgy</t>
  </si>
  <si>
    <t>#Best #NBA Golden State #Warriors Christmas Day 2015 #Shirt XL White Out SGA https://t.co/3wkNxiHKog #SO</t>
  </si>
  <si>
    <t>#Top Golden State Warriors Men'S Black Hoodie Sweat#Shirt Sz M Excellent! https://t.co/yn6nawB007 #RT</t>
  </si>
  <si>
    <t>#eBay Klay Thompson 2013-14 Panini Prestige #66 Golden State Warriors https://t.co/1YSJane8GJ #InstantFollow https://t.co/Q1YMzohUE7</t>
  </si>
  <si>
    <t>#Sport KLAY THOPSON 8 #Card LOT INSERTS CHAMPION GOLDEN STATE WARRIORS https://t.co/DFByV9JZvD #FF</t>
  </si>
  <si>
    <t>#Best Golden State #Warriors Men'S Black Hoodie Sweat#Shirt Sz M Excellent! https://t.co/FwRGVQ7YeH #SO</t>
  </si>
  <si>
    <t>#News Golden State Warriors 2015 #NBA Champions #Adidas #NBA #Basketball… https://t.co/oxOnolgBR5 #TeamFollowBack https://t.co/sHNv5npAoF</t>
  </si>
  <si>
    <t>#Top #NBA Golden State Warriors Hat Cap SnapBack Adult Men's New https://t.co/Xp8YDCWwET #RT</t>
  </si>
  <si>
    <t>#Sport 3 count Stephen Curry 2012-13 Panini Brilliance #72 Golden State Warriors https://t.co/1lA7qT5dbC #FF https://t.co/jzQ2RgD4m0</t>
  </si>
  <si>
    <t>#Best #NBA Golden State #Warriors Hat Cap SnapBack Adult Men's New https://t.co/qc31dpPx94 #SO</t>
  </si>
  <si>
    <t>#News #NBA Golden State Warriors Hat Cap SnapBack Adult Men's New https://t.co/DCXqgQNCSy #TeamFollowBack https://t.co/PIRgBgoSvI</t>
  </si>
  <si>
    <t>#Top #NBA Golden State Warriors Hat Cap SnapBack Adult Men's New https://t.co/sIp2XHSw7M #RT</t>
  </si>
  <si>
    <t>#Best #NBA Golden State #Warriors Hat Cap SnapBack Adult Men's New https://t.co/nTHFG8jtHR #SO</t>
  </si>
  <si>
    <t>#News #NBA Golden State Warriors Christmas Day 2015 #Shirt XL White Out SGA https://t.co/eF6SSetTyq #TeamFollowBack https://t.co/p7E3V4J8pv</t>
  </si>
  <si>
    <t>#Top Men's Golden State Warriors STEPHEN CURRY 2016 All Star Red #Jersey Size Large L https://t.co/jhSkCdKTvV #RT</t>
  </si>
  <si>
    <t>#Best Men's Golden State #Warriors STEPHEN CURRY 2016 All Star Red #Jersey Size Large L https://t.co/5cpQTgnuKK #SO</t>
  </si>
  <si>
    <t>#News #NBA #Adidas Swingman Stephen Curry Golden State Warriors Hardwood… https://t.co/tqC3y1UBaz #TeamFollowBack https://t.co/LS11FXg45Z</t>
  </si>
  <si>
    <t>#ESPN 2015 Panini Logo patch Golden State Warriors Harrison Barnes 18/25 non auto https://t.co/qJ8e5753Jt #TFBJP</t>
  </si>
  <si>
    <t>#Top Used #NBA Golden State Warriors 2015 Playoffs #TShirt (XL) Conference Semis https://t.co/q6TAucxVgx #RT</t>
  </si>
  <si>
    <t>#Best Used #NBA Golden State #Warriors 2015 Playoffs #TShirt (XL) Conference Semis https://t.co/HHpGzHptU6 #SO</t>
  </si>
  <si>
    <t>#News Men's Golden State Warriors STEPHEN CURRY 2016 All Star Red #Jersey… https://t.co/AlEnppWpsu #TeamFollowBack https://t.co/ObtWdLNHS6</t>
  </si>
  <si>
    <t>#News Used #NBA Golden State Warriors 2015 Playoffs #TShirt (XL) Conference… https://t.co/6jLRcuTmxr #TeamFollowBack https://t.co/39sdHOOEc8</t>
  </si>
  <si>
    <t>#Hot 12-13 Flawless Rookie Autograph Klay Thompson RC Auto #/25 Golden State Warriors https://t.co/QDLJhD6v0Y #F4F https://t.co/KUq7864tbN</t>
  </si>
  <si>
    <t>#Sport STEPHEN CURRY rare oddball 2015 #Card GOLDEN STATE WARRIORS SI for Kids ALL STAR https://t.co/gfE7XQtLsx #FF https://t.co/BXkUCNLC4X</t>
  </si>
  <si>
    <t>#Top Stephen Curry 30 #Jersey Warriors Golden State Swingman Youth White Size L https://t.co/qtdYt5HybS #RT</t>
  </si>
  <si>
    <t>#Best Stephen Curry 30 #Jersey #Warriors Golden State Swingman Youth White Size L https://t.co/ynspui0Cmi #SO</t>
  </si>
  <si>
    <t>#News Stephen Curry 30 #Jersey Warriors Golden State Swingman Youth White… https://t.co/EVFT9dJAMe #TeamFollowBack https://t.co/tDloGccc0v</t>
  </si>
  <si>
    <t>#Sport 2013-14 Panini Select Sparks KLAY THOMPSON #Jersey Golden State Warriors #/149 https://t.co/PUOdRDMazI #FF https://t.co/jlHt9dVxo0</t>
  </si>
  <si>
    <t>#Best NWT #NBA GOLDEN STATE #Warriors STEPHEN CURRY SWINGMAN REPLICA #Jersey SIZE MENS XL https://t.co/HDela4RbGH #SO</t>
  </si>
  <si>
    <t>#News NWT #NBA GOLDEN STATE WARRIORS STEPHEN CURRY SWINGMAN REPLICA #Jersey… https://t.co/R4r86VzY9F #TeamFollowBack https://t.co/tcsjp89ec4</t>
  </si>
  <si>
    <t>#Top NWT #NBA GOLDEN STATE WARRIORS STEPHEN CURRY SWINGMAN REPLICA #Jersey SIZE MENS XL https://t.co/IUcZK5DEf8 #RT</t>
  </si>
  <si>
    <t>#Sport 2012-13 Panini #Rookie Klay Thompson 3 #Card Lot #207 Golden State Warriors https://t.co/OU0Fhfjh1E #FF</t>
  </si>
  <si>
    <t>#Best STEPHEN CURRY Golden State #Warriors Exclusive BobbleHead https://t.co/GS2QAbby7N #SO</t>
  </si>
  <si>
    <t>#News STEPHEN CURRY Golden State Warriors Exclusive BobbleHead https://t.co/6WKz2i0sij #TeamFollowBack</t>
  </si>
  <si>
    <t>#Top STEPHEN CURRY Golden State Warriors Exclusive BobbleHead https://t.co/E82zYYyIME #RT</t>
  </si>
  <si>
    <t>#Sport 2012-2013 Leaf #BasketBall Draymond Green #Rookie #Card - Golden State Warriors https://t.co/c4NRDmtOOU #FF https://t.co/NrLpeFWFgZ</t>
  </si>
  <si>
    <t>#Best Stephen Curry Golden State #Warriors Bobblehead All #NBA 2nd Team https://t.co/jyzwuGmH69 #SO</t>
  </si>
  <si>
    <t>#News Stephen Curry Golden State Warriors Bobblehead All #NBA 2nd Team https://t.co/VOjWCJajVb #TeamFollowBack https://t.co/bCJCRzoNZQ</t>
  </si>
  <si>
    <t>#Top Golden State Warriors 2000 #NBA all star game XL #TShirt https://t.co/LCAvUCeWtu #RT</t>
  </si>
  <si>
    <t>#Sales 2012-13 Panini #155 Stephen Curry - Golden State Warriors Gold Knight Parallel https://t.co/IBKUcnGkOu #LOL</t>
  </si>
  <si>
    <t>#Best Golden State #Warriors 2000 #NBA all star game XL #TShirt https://t.co/4IN0vCxhiw #SO</t>
  </si>
  <si>
    <t>#News Golden State Warriors 2000 #NBA all star game XL #TShirt https://t.co/6bz9sMup2a #TeamFollowBack https://t.co/zZWgqW3aTU</t>
  </si>
  <si>
    <t>#Top Stephen Curry Golden State Warriors Bobblehead All #NBA 2nd Team https://t.co/mtzXXXgGpC #RT</t>
  </si>
  <si>
    <t>#Best Stephen Curry #30 Golden State #Warriors Swingman #Adidas Blue Away #Jersey Size L https://t.co/JqRrK8bOON #SO</t>
  </si>
  <si>
    <t>#News Stephen Curry #30 Golden State Warriors Swingman #Adidas Blue Away… https://t.co/1LsLXxEbgd #TeamFollowBack https://t.co/N74paxuhuy</t>
  </si>
  <si>
    <t>#Top Stephen Curry #30 Golden State Warriors Swingman #Adidas Blue Away #Jersey Size L https://t.co/RS1FE6Tt25 #RT</t>
  </si>
  <si>
    <t>#Best Stephen Curry Bobblehead Golden State #Warriors #NBA NHL San Jose Sharks Edition https://t.co/NXOARlgGeP #SO</t>
  </si>
  <si>
    <t>#News Stephen Curry Bobblehead Golden State Warriors #NBA NHL San Jose… https://t.co/UxsM6PUUFS #TeamFollowBack https://t.co/kz9nzfUysn</t>
  </si>
  <si>
    <t>#Top Stephen Curry Bobblehead Golden State Warriors #NBA NHL San Jose Sharks Edition https://t.co/NzlBFLQp1p #RT</t>
  </si>
  <si>
    <t>#Sport Latrell Sprewell Golden State Warriors Insert #Card Lot Of 4 https://t.co/Vv4SQn2fBL #FF https://t.co/yVAWJ5ni41</t>
  </si>
  <si>
    <t>#Best NWT #NBA GOLDEN STATE #Warriors STEPHEN CURRY REPLICA HOME #Jersey SIZE MENS XL https://t.co/2hoMj49wWs #SO</t>
  </si>
  <si>
    <t>#News NWT #NBA GOLDEN STATE WARRIORS STEPHEN CURRY REPLICA HOME #Jersey… https://t.co/6Mv24Zy3Wu #TeamFollowBack https://t.co/dN8cbf9B0N</t>
  </si>
  <si>
    <t>#Top NWT #NBA GOLDEN STATE WARRIORS STEPHEN CURRY REPLICA HOME #Jersey SIZE MENS XL https://t.co/jR6XnLJFUw #RT</t>
  </si>
  <si>
    <t>#Best Golden state #Warriors #Jersey - David Lee #10 (home white) size Large https://t.co/VLRP4mh2FU #SO</t>
  </si>
  <si>
    <t>#News Golden state warriors #Jersey - David Lee #10 (home white) size Large https://t.co/ag5jDit69W #TeamFollowBack https://t.co/zxclJacm6R</t>
  </si>
  <si>
    <t>#Top Golden state warriors #Jersey - David Lee #10 (home white) size Large https://t.co/MsRhdjx13r #RT</t>
  </si>
  <si>
    <t>https://www.linkedin.com/slink?code=e-35sPB</t>
  </si>
  <si>
    <t>https://www.youtube.com/watch?v=OIwS8wHPaPc&amp;feature=youtu.be&amp;a</t>
  </si>
  <si>
    <t>http://firstrows.org/basketball/dallas-mavericks-at-golden-state-warriors-frs128dg4</t>
  </si>
  <si>
    <t>http://ticketchatter.net/event-tickets/washington-wizards-vs-golden-state-warriors-washington-dc-42403-1-tickets.html</t>
  </si>
  <si>
    <t>http://en.ucc.blognawa.com/263005</t>
  </si>
  <si>
    <t>http://kron4.com/?p=304240</t>
  </si>
  <si>
    <t>http://www.mavsmoneyball.com/2016/1/27/10856594/game-thread-dallas-mavericks-at-golden-state-warriors?utm_campaign=beccaaftersix&amp;utm_content=chorus&amp;utm_medium=social&amp;utm_source=twitter</t>
  </si>
  <si>
    <t>http://newlivetv.com/basketball-nba-live/2230-nba-dallas-mavericks-vs-golden-state-warriors-channel-5/</t>
  </si>
  <si>
    <t>http://www.happyxtime.me/quizzes/Which-Golden-State-Warriors-Are-You/216/9d376797-f205-4e49-96ae-5887bf540bd4/924755730895447?ref=fb</t>
  </si>
  <si>
    <t>https://msw.ph/sports/bask/e1376718</t>
  </si>
  <si>
    <t>http://www.theroar.com.au/2016/01/28/golden-state-warriors-vs-dallas-mavericks-nba-live-scores/</t>
  </si>
  <si>
    <t>http://www.reddit.com/r/mavsgolwar/comments/431f02/watch_golden_state_warriors_vs_dallas_mavericks/?ref=search_posts</t>
  </si>
  <si>
    <t>https://www.instagram.com/p/BBEUOLVLMvC/</t>
  </si>
  <si>
    <t>http://kron4.com/2016/01/27/new-golden-state-warriors-arena-in-san-francisco-to-be-named-chase-center/</t>
  </si>
  <si>
    <t>http://www.ticketmaster.com/golden-state-warriors-vs-san-antonio-oakland-california-01-25-2016/event/1C004F05DB3A5964?brand=warriors&amp;extcmp=gw507525&amp;wt.mc_id=NBATEAM_GSW_TWITTER&amp;camefrom=CFC_WARRIORS_TWITTER</t>
  </si>
  <si>
    <t>http://www.astream.eu</t>
  </si>
  <si>
    <t>https://www.instagram.com/p/BBEUzouEf57/</t>
  </si>
  <si>
    <t>http://www.vipleague.se/basketball/359997/1/golden-state-warriors-vs-dallas-mavericks-live-stream-online.html</t>
  </si>
  <si>
    <t>http://rover.ebay.com/rover/1/711-53200-19255-0/1?ff3=2&amp;toolid=10039&amp;campid=5337766840&amp;customid=NewYorkKnicksTickets_Twitt_BestMatch&amp;item=291671629384&amp;vectorid=229466&amp;lgeo=1&amp;utm_source=twitterfeed&amp;utm_medium=twitter</t>
  </si>
  <si>
    <t>https://www.instagram.com/p/BBETZD9Dtd6/</t>
  </si>
  <si>
    <t>https://www.instagram.com/p/BBEVd5xjtRt/</t>
  </si>
  <si>
    <t>http://nesn.com/2016/01/watch-golden-state-warriors-vs-dallas-mavericks-nba-game-online-live-stream/</t>
  </si>
  <si>
    <t>http://www.nbastream.net/dallas-mavericks-at-golden-state-warriors-live-stream.html</t>
  </si>
  <si>
    <t>https://www.instagram.com/p/BBEV3qmNK_-/</t>
  </si>
  <si>
    <t>http://rover.ebay.com/rover/1/711-53200-19255-0/1?ff3=2&amp;toolid=10039&amp;campid=5337699755&amp;item=262262924324&amp;vectorid=229466&amp;lgeo=1&amp;utm_source=twitterfeed&amp;utm_medium=twitter</t>
  </si>
  <si>
    <t>http://wordlink.com/l/3za2j</t>
  </si>
  <si>
    <t>http://www.101livesportsvideos.com/videos/nba-dallas-mavericks-vs-golden-state-warriors/</t>
  </si>
  <si>
    <t>https://www.instagram.com/p/BBEWq8POyUm/</t>
  </si>
  <si>
    <t>https://www.instagram.com/p/BBEWtluRldU/</t>
  </si>
  <si>
    <t>http://rover.ebay.com/rover/1/711-53200-19255-0/1?ff3=2&amp;toolid=10039&amp;campid=5337791526&amp;item=331764207147&amp;vectorid=229466&amp;lgeo=1</t>
  </si>
  <si>
    <t>http://proxy.espn.go.com/mobile/products/products?id=6857590</t>
  </si>
  <si>
    <t>https://www.youtube.com/watch?v=DfumzSeVQ1Q&amp;feature=youtu.be</t>
  </si>
  <si>
    <t>http://espn.go.com/nba/team/_/name/gs/golden-state-warriors?ex_cid=espnapi_affiliate_IFTTT</t>
  </si>
  <si>
    <t>http://espn.go.com/nba/</t>
  </si>
  <si>
    <t>http://imgur.com/HlDhlEA</t>
  </si>
  <si>
    <t>https://www.instagram.com/p/BBEXqVBMoOC/</t>
  </si>
  <si>
    <t>http://feeds.marketwatch.com/~r/marketwatch/financial/~3/0wf9wMQ13lM/story.asp?utm_source=twitterfeed&amp;utm_medium=twitter</t>
  </si>
  <si>
    <t>http://www.manilalink.com/search/label/NBA?&amp;max-results=8</t>
  </si>
  <si>
    <t>https://www.instagram.com/p/BBEX109Lgdx/</t>
  </si>
  <si>
    <t>https://www.facebook.com/djjuice404/posts/564762590261</t>
  </si>
  <si>
    <t>http://abc7news.com/1175114/</t>
  </si>
  <si>
    <t>https://www.instagram.com/p/BBEYF_Gp9RR/</t>
  </si>
  <si>
    <t>http://espn.go.com/nba/team/_/name/dal/dallas-mavericks?ex_cid=espnapi_affiliate_IFTTT</t>
  </si>
  <si>
    <t>http://www.todaysfastbreak.com/nba-west/golden-state-warriors/why-the-warriors-offense-is-so-unstoppable/</t>
  </si>
  <si>
    <t>https://www.instagram.com/p/BBEZC9BIJfU84-1loUehxZvUfccxdo-kG6Dmxo0/</t>
  </si>
  <si>
    <t>http://www.stream2watch.co/sports/basketball/golden-state-warriors-vs-dallas-mavericks-live-stream-january-28</t>
  </si>
  <si>
    <t>http://www.christianpost.com/news/golden-state-warriors-vs-dallas-mavericks-live-stream-start-time-watch-nba-online-155983/?utm_source=SMTimes.org&amp;utm_medium=twitter</t>
  </si>
  <si>
    <t>http://dlvr.it/KL6vmL</t>
  </si>
  <si>
    <t>http://dlvr.it/KL6vmM</t>
  </si>
  <si>
    <t>http://dlvr.it/KL6vmP</t>
  </si>
  <si>
    <t>http://dlvr.it/KL6vmZ</t>
  </si>
  <si>
    <t>http://espn.go.com/nba/story/_/id/14629707/with-golden-state-warriors-coach-steve-kerr-ineligible-nba-deciding-coach-western-conference-all-star-team</t>
  </si>
  <si>
    <t>http://www.tinseltown.news/uncategorized/golden-state-warriors-vs-dallas-mavericks-live-stream-watch-the-game-online/</t>
  </si>
  <si>
    <t>https://twitter.com/therealestnegg/status/692559384338112512</t>
  </si>
  <si>
    <t>http://www.ticketnetwork.com/tickets/houston-rockets-tickets.aspx?kbid=7407 http://rover.ebay.com/rover/1/711-53200-19255-0/1?ff3=2&amp;toolid=10039&amp;campid=5337654718&amp;customid=Houston+Rockets+Ticket&amp;item=111887754762&amp;vectorid=229466&amp;lgeo=1&amp;utm_source=dlvr.it&amp;utm_medium=twitter</t>
  </si>
  <si>
    <t>https://www.instagram.com/p/BBEZ12Pt50P/</t>
  </si>
  <si>
    <t>https://www.facebook.com/ratherbrunnin/posts/10208382087419372</t>
  </si>
  <si>
    <t>http://espn.go.com/nba/story/_/id/14378254/unorthodox-training-routine-golden-state-warriors-stephen-curry http://proxy.espn.go.com/mobile/products/products?id=6857590</t>
  </si>
  <si>
    <t>http://switzerland-ch.info/lndch/swtzr/?query=http://rover.ebay.com/rover/1/711-53200-19255-0/1?ff3=2&amp;toolid=10039&amp;campid=5337597384&amp;item=321991528018&amp;vectorid=229466&amp;lgeo=1</t>
  </si>
  <si>
    <t>http://fifaclubs.blogspot.com/p/blog-page_27.html</t>
  </si>
  <si>
    <t>http://www.foxsports.com/ http://news.google.com/news/url?sa=t&amp;fd=R&amp;ct2=us&amp;usg=AFQjCNGajKWzS_RllAKpuf4MwvmDwCp_SA&amp;clid=c3a7d30bb8a4878e06b80cf16b898331&amp;cid=52779038503777&amp;ei=hJepVqiwMcO03gGn2IygDA&amp;url=http://www.foxsports.com/nba/story/stephen-curry-michael-jordan-golden-state-warriors-aura-012716</t>
  </si>
  <si>
    <t>http://www.ticketnetwork.com/tickets/new-york-knicks-tickets.aspx?kbid=7407 http://rover.ebay.com/rover/1/711-53200-19255-0/1?ff3=2&amp;toolid=10039&amp;campid=5337624290&amp;customid=New+York+Knicks+Tickets&amp;item=291671629384&amp;vectorid=229466&amp;lgeo=1&amp;utm_source=dlvr.it&amp;utm_medium=twitter</t>
  </si>
  <si>
    <t>http://htb.al/1GBFjjQ</t>
  </si>
  <si>
    <t>https://www.instagram.com/p/BBEcaDIpA6D/</t>
  </si>
  <si>
    <t>https://sports.yahoo.com/nba/dallas-mavericks-golden-state-warriors-2016012709/</t>
  </si>
  <si>
    <t>https://www.instagram.com/p/BBEcjcghp1C/</t>
  </si>
  <si>
    <t>https://www.mitchellandness.com/localized-snapback-golden-state-warriors-FAS</t>
  </si>
  <si>
    <t>http://www.snsanalytics.com/8FvHy5</t>
  </si>
  <si>
    <t>http://www.theguardian.com/p/4g698/stw</t>
  </si>
  <si>
    <t>https://www.instagram.com/p/BBEdfxLJpmt/</t>
  </si>
  <si>
    <t>https://www.instagram.com/p/BBEdoGLxw1AE2kXRmfe_K04ZogwmbOoCrPDdWQ0/</t>
  </si>
  <si>
    <t>http://rover.ebay.com/rover/1/711-53200-19255-0/1?ff3=2&amp;toolid=10039&amp;campid=5337624290&amp;customid=Golden+State+Warriors&amp;item=191793571058&amp;vectorid=229466&amp;lgeo=1&amp;utm_source=dlvr.it&amp;utm_medium=twitter</t>
  </si>
  <si>
    <t>http://www.nbastore.eu/stores/nba/en/product/golden-state-warriors-home-replica-jersey---stephen-curry---mens/173004?utm_content=buffer1c70e&amp;utm_medium=social&amp;utm_source=twitter.com&amp;utm_campaign=buffer</t>
  </si>
  <si>
    <t>http://rover.ebay.com/rover/1/711-53200-19255-0/1?ff3=2&amp;toolid=10039&amp;campid=5336526061&amp;customid=twtt&amp;item=111888043681&amp;vectorid=229466&amp;lgeo=1&amp;utm_source=twitterfeed&amp;utm_medium=twitter</t>
  </si>
  <si>
    <t>https://www.youtube.com/watch?v=WMfn6-mb8_4&amp;feature=youtu.be</t>
  </si>
  <si>
    <t>http://abc7news.com/1176591/</t>
  </si>
  <si>
    <t>http://rover.ebay.com/rover/1/711-53200-19255-0/1?ff3=2&amp;toolid=10039&amp;campid=5337624290&amp;customid=Golden+State+Warriors&amp;item=331764581062&amp;vectorid=229466&amp;lgeo=1&amp;utm_source=dlvr.it&amp;utm_medium=twitter</t>
  </si>
  <si>
    <t>https://www.facebook.com/photo.php?fbid=10153223020456356</t>
  </si>
  <si>
    <t>https://www.youtube.com/watch?v=YhnujmIvE0M&amp;feature=youtu.be</t>
  </si>
  <si>
    <t>http://buy-collectibles.info/bycll/ctbls/?query=http://rover.ebay.com/rover/1/711-53200-19255-0/1?ff3=2&amp;toolid=10039&amp;campid=5337797091&amp;item=381531838137&amp;vectorid=229466&amp;lgeo=1</t>
  </si>
  <si>
    <t>http://buy-collectibles.info/bycll/ctbls/?query=http://rover.ebay.com/rover/1/711-53200-19255-0/1?ff3=2&amp;toolid=10039&amp;campid=5337797091&amp;item=262262572591&amp;vectorid=229466&amp;lgeo=1</t>
  </si>
  <si>
    <t>https://amp.twimg.com/v/3796a6a9-d042-4d00-af83-ec8cabe1fb01</t>
  </si>
  <si>
    <t>https://www.facebook.com/texasspeakerman/posts/1096735767026366</t>
  </si>
  <si>
    <t>http://www.expressnews.com/sports/spurs/article/mm-Spurs-recover-from-Golden-State-thumping-in-6789344.php?t=bbf6260016bc83a41f&amp;cmpid=twitter-premium</t>
  </si>
  <si>
    <t>https://www.instagram.com/p/BBEhehtAdAn/</t>
  </si>
  <si>
    <t>http://player.ps/2JYH http://playerpress.com</t>
  </si>
  <si>
    <t>http://www.nba.com/news/2015-16-golden-state-warriors-chase-1995-96-chicago-bulls-all-time-wins-record/index.html?cid=nbacomsocial_tw_sf19812144</t>
  </si>
  <si>
    <t>http://bodogbasketball.com/nba-news/14369/?utm_medium=twitter&amp;utm_source=twitterfeed</t>
  </si>
  <si>
    <t>https://twitter.com/GS_Warriors1/status/692559425299701765 https://www.etsy.com/shop/ElectricTurtles</t>
  </si>
  <si>
    <t>https://twitter.com/GS_Warriors1/status/692576627318923264 https://www.etsy.com/shop/ElectricTurtles</t>
  </si>
  <si>
    <t>https://twitter.com/josheberley/status/692577708086153216</t>
  </si>
  <si>
    <t>https://twitter.com/GS_Warriors1/status/692576627318923264 https://t.co/CszGKMiAWT]&lt;-Custom</t>
  </si>
  <si>
    <t>http://espn.go.com/espn/now?nowId=21-0484232185197368107-4</t>
  </si>
  <si>
    <t>https://www.instagram.com/p/BBEY8liSeuNYub62PgWMD-8d7FPAs41uhtL-WA0/</t>
  </si>
  <si>
    <t>https://www.instagram.com/p/BBEjEoPrugm/</t>
  </si>
  <si>
    <t>https://www.instagram.com/p/BBEjKfjJG55/</t>
  </si>
  <si>
    <t>http://awfulannouncing.com/2016/colin-cowherd-calls-golden-state-warriors-boring.html</t>
  </si>
  <si>
    <t>http://sh.st/mPknL</t>
  </si>
  <si>
    <t>http://sh.st/mPvgB</t>
  </si>
  <si>
    <t>http://sh.st/mPUzR</t>
  </si>
  <si>
    <t>http://cars-motors.info/crsm/trs/?query=http://rover.ebay.com/rover/1/711-53200-19255-0/1?ff3=2&amp;toolid=10039&amp;campid=5337797091&amp;item=172078915368&amp;vectorid=229466&amp;lgeo=1</t>
  </si>
  <si>
    <t>http://business-and-industrial.info/bsnssnd/ndstrl/?query=http://rover.ebay.com/rover/1/711-53200-19255-0/1?ff3=2&amp;toolid=10039&amp;campid=5337797091&amp;item=172078915368&amp;vectorid=229466&amp;lgeo=1</t>
  </si>
  <si>
    <t>http://photos.mercurynews.com/2016/01/27/golden-state-warriors-host-dallas-mavericks/</t>
  </si>
  <si>
    <t>http://dlvr.it/KL8Fgq</t>
  </si>
  <si>
    <t>http://dlvr.it/KL8G2m</t>
  </si>
  <si>
    <t>http://spartangirls300.blogspot.com/ https://twitter.com/ljsII425/status/692584201103626240</t>
  </si>
  <si>
    <t>http://dlvr.it/KL8Hzz</t>
  </si>
  <si>
    <t>http://streamwoop.com/watch/live-stream-Golden-State-Warriors---Dallas-Mavericks-basketball.html</t>
  </si>
  <si>
    <t>https://twitter.com/ESPNStatsInfo/status/692552541138214912</t>
  </si>
  <si>
    <t>http://www.washingtontimes.com/news/2016/jan/28/jpmorgan-chase-buys-naming-rights-for-future-warri/?utm_source=RSS_Feed&amp;utm_medium=RSS&amp;utm_source=twitterfeed&amp;utm_medium=twitter</t>
  </si>
  <si>
    <t>https://www.instagram.com/p/BBEmT0ZtXbX37pkL15akGttLl0MTZgVQDxuP780/</t>
  </si>
  <si>
    <t>http://www.foxsports.com/nba/story/stephen-curry-michael-jordan-golden-state-warriors-aura-012716</t>
  </si>
  <si>
    <t>http://www.nba.com/mobilevideo?site=NBA&amp;json=true&amp;externalRef=teams/warriors/2016/01/27/1453924894148-Final-Noah-Cutler-feature.mov-256194&amp;ad_service=freewheel&amp;ad_url=http%3A%2F%2Fnba-adproxy.vps.turner.com%2Fad%2Fg%2F1&amp;global_params=nw%3D48804%26ssnw%3D48804%26caid%3Dnba-teams%2Fwarriors%2F2016%2F01%2F27%2F1453924894148-Final-Noah-Cutler-feature.mov-256194%26csid%3Dnba.com_mobile_apps_gt_ts_goldenstatewarriors%26resp%3Dvast%26pvrn%3D7182%3Bltlg%3D?LAT?%252C?LNG?&amp;slot_params=ptgt%3Da%26envp%3Dturner_mobile_prod%26slau%3Dpreroll%26tpos%3D0&amp;key_value_params=</t>
  </si>
  <si>
    <t>https://www.google.com/url?rct=j&amp;sa=t&amp;url=http://nesn.com/2016/01/watch-golden-state-warriors-vs-dallas-mavericks-nba-game-online-live-stream/&amp;ct=ga&amp;cd=CAIyGmY1NzVjOGRiYjY4MjM5MGY6Y29tOmVuOlVT&amp;usg=AFQjCNHlSgeOxFexjUG8OEd_t4r26qdHCQ</t>
  </si>
  <si>
    <t>http://espn.go.com/nba/team/schedule/_/name/GS/golden-state-warriors</t>
  </si>
  <si>
    <t>http://www.mavsmoneyball.com/2016/1/28/10857192/dallas-mavericks-lose-to-klay-thompson-golden-state-warriors-127-107?utm_campaign=thedsportsrant&amp;utm_content=chorus&amp;utm_medium=social&amp;utm_source=twitter</t>
  </si>
  <si>
    <t>http://rover.ebay.com/rover/1/711-53200-19255-0/1?ff3=2&amp;toolid=10039&amp;campid=5337699755&amp;item=252265548476&amp;vectorid=229466&amp;lgeo=1&amp;utm_source=twitterfeed&amp;utm_medium=twitter</t>
  </si>
  <si>
    <t>http://www.justlivebasketball.com/pages/php/jlbs.php?type=boxscore&amp;nbr=AME-USA-227828</t>
  </si>
  <si>
    <t>http://rover.ebay.com/rover/1/711-53200-19255-0/1?ff3=2&amp;toolid=10039&amp;campid=5337793316&amp;item=151959817045&amp;vectorid=229466&amp;lgeo=1</t>
  </si>
  <si>
    <t>https://twitter.com/SportsCenter/status/692588955506712577</t>
  </si>
  <si>
    <t>https://www.facebook.com/photo.php?fbid=1255005994526171</t>
  </si>
  <si>
    <t>http://dlvr.it/KL7wNm?utm_source=dlvr.it&amp;utm_medium=twitter</t>
  </si>
  <si>
    <t>http://muvimotv.com/misc/adrian-wojnarowski-on-david-blatt-lebron-james-and-the-golden-state-warriors</t>
  </si>
  <si>
    <t>http://nbahd.com/2016/01/27/watch-nba-replay-mavericks-vs-warriors-full-game/?utm_source=twitterfeed&amp;utm_medium=twitter&amp;utm_campaign=NBA+replays</t>
  </si>
  <si>
    <t>http://www.mavsmoneyball.com/2016/1/28/10857192/dallas-mavericks-lose-to-klay-thompson-golden-state-warriors-127-107</t>
  </si>
  <si>
    <t>http://kron4.com/2016/01/27/klay-thompsons-big-scoring-night-leads-golden-state-warriors-past-dalls-mavericks?utm_source=@jimmcarr&amp;utm_medium=twitter</t>
  </si>
  <si>
    <t>http://rover.ebay.com/rover/1/711-53200-19255-0/1?ff3=2&amp;toolid=10039&amp;campid=5337732075&amp;item=111888043681&amp;vectorid=229466&amp;lgeo=1</t>
  </si>
  <si>
    <t>http://rover.ebay.com/rover/1/711-53200-19255-0/1?ff3=2&amp;toolid=10039&amp;campid=5337732075&amp;item=161961244030&amp;vectorid=229466&amp;lgeo=1</t>
  </si>
  <si>
    <t>http://sh.st/nOF8C</t>
  </si>
  <si>
    <t>https://www.youtube.com/watch?v=igx7IT9_dr0&amp;feature=youtu.be&amp;a</t>
  </si>
  <si>
    <t>http://www.sport1.de/us-sport/nba/2016/01/nba-klatsche-fuer-dallas-mavericks-ohne-dirk-nowitzki-gegen-golden-state-warriors?utm_medium=Social&amp;utm_source=Twitter&amp;utm_campaign=Echobox&amp;utm_term=Autofeed#link_time=1453962392</t>
  </si>
  <si>
    <t>http://www.mavsmoneyball.com/2016/1/27/10856594/game-thread-dallas-mavericks-at-golden-state-warriors?utm_campaign=mavsmoneyball&amp;utm_content=chorus&amp;utm_medium=social&amp;utm_source=twitter</t>
  </si>
  <si>
    <t>http://www.mavsmoneyball.com/2016/1/28/10857192/dallas-mavericks-lose-to-klay-thompson-golden-state-warriors-127-107?utm_campaign=mavsmoneyball&amp;utm_content=chorus&amp;utm_medium=social&amp;utm_source=twitter</t>
  </si>
  <si>
    <t>http://sports-mem-cards.info/sprtsm/mcrds/?query=http://rover.ebay.com/rover/1/711-53200-19255-0/1?ff3=2&amp;toolid=10039&amp;campid=5337797091&amp;item=361478008828&amp;vectorid=229466&amp;lgeo=1</t>
  </si>
  <si>
    <t>http://sports-mem-cards.info/sprtsm/mcrds/?query=http://rover.ebay.com/rover/1/711-53200-19255-0/1?ff3=2&amp;toolid=10039&amp;campid=5337797091&amp;item=222008338828&amp;vectorid=229466&amp;lgeo=1</t>
  </si>
  <si>
    <t>http://www.youtube.com/watch?v=XmOdjilkRv4&amp;utm_source=twitterfeed&amp;utm_medium=twitter</t>
  </si>
  <si>
    <t>http://as.com/baloncesto/2016/01/28/nba/1453961581_391554.html#?ref=rss&amp;format=simple&amp;link=link</t>
  </si>
  <si>
    <t>http://www.sport1.de/us-sport/nba/2016/01/nba-klatsche-fuer-dallas-mavericks-ohne-dirk-nowitzki-gegen-golden-state-warriors?utm_source=dlvr.it&amp;utm_medium=twitter</t>
  </si>
  <si>
    <t>http://www.thescore.com/news/947193?utm_source=twitterfeed&amp;utm_medium=twitter</t>
  </si>
  <si>
    <t>http://www.snsanalytics.com/28D0y9</t>
  </si>
  <si>
    <t>http://www.spin.ph/sports/basketball/news/klay-thompson-harrison-barnes-golden-state-warriors-dallas-mavericks</t>
  </si>
  <si>
    <t>http://www.snsanalytics.com/UHxly8</t>
  </si>
  <si>
    <t>http://www.snsanalytics.com/UGxly6</t>
  </si>
  <si>
    <t>http://www.thescore.com/news/947169?utm_medium=twitter&amp;utm_source=twitterfeed http://rover.ebay.com/rover/1/711-53200-19255-0/1?ff3=4&amp;pub=5575066988&amp;toolid=10001&amp;campid=5337416006&amp;customid=&amp;mpre=http://www.ebay.com/tickets/nba-tickets</t>
  </si>
  <si>
    <t>http://www.thescore.com/news/947193?utm_medium=twitter&amp;utm_source=twitterfeed http://rover.ebay.com/rover/1/711-53200-19255-0/1?ff3=4&amp;pub=5575066988&amp;toolid=10001&amp;campid=5337416006&amp;customid=&amp;mpre=http://www.ebay.com/tickets/nba-tickets</t>
  </si>
  <si>
    <t>https://twitter.com/SportsCenter/status/692589755331141632</t>
  </si>
  <si>
    <t>http://po.st/scms/OrMCe04Lcp0lOFmbgsShtgvwxqhlw5LJJXkKbAwn548lOAo/GS2wUC</t>
  </si>
  <si>
    <t>https://www.youtube.com/watch?v=ivBndHUkj_8</t>
  </si>
  <si>
    <t>https://www.instagram.com/p/BBErb4EELfzQe_zRdRPGBg0uETe-gSr-zRSvWA0/</t>
  </si>
  <si>
    <t>https://itunes.apple.com/us/album/dub-nation-locked-n-loaded/id991168453</t>
  </si>
  <si>
    <t>https://www.instagram.com/p/BBErwIJRJbV/</t>
  </si>
  <si>
    <t>http://www.foxsports.com/nba/story/stephen-curry-riley-curry-golden-state-warriors-valentine-young-fan-012816?cmpid=feed:-sports-CQ-RSS-Feed</t>
  </si>
  <si>
    <t>http://gazzetta.gr/basketball/article/868203/goyoriors-maveriks-127-107-pics-vid</t>
  </si>
  <si>
    <t>http://www.sport1.de/us-sport/nba/2016/01/nba-klatsche-fuer-dallas-mavericks-ohne-dirk-nowitzki-gegen-golden-state-warriors?utm_medium=twitter&amp;utm_source=twitterfeed</t>
  </si>
  <si>
    <t>http://dlvr.it/KL992S</t>
  </si>
  <si>
    <t>http://sh.st/mPl1g</t>
  </si>
  <si>
    <t>http://sh.st/mPl1R</t>
  </si>
  <si>
    <t>http://sh.st/mPl13</t>
  </si>
  <si>
    <t>http://sh.st/mPl2i</t>
  </si>
  <si>
    <t>http://sh.st/mPV9K</t>
  </si>
  <si>
    <t>http://NESN.com http://news.google.com/news/url?sa=t&amp;fd=R&amp;ct2=es_mx&amp;usg=AFQjCNHlSgeOxFexjUG8OEd_t4r26qdHCQ&amp;clid=c3a7d30bb8a4878e06b80cf16b898331&amp;cid=52779038503777&amp;ei=NZ2pVtDHF5TP3gHqloKABA&amp;url=http://nesn.com/2016/01/watch-golden-state-warriors-vs-dallas-mavericks-nba-game-online-live-stream/</t>
  </si>
  <si>
    <t>http://NESN.com http://news.google.com/news/url?sa=t&amp;fd=R&amp;ct2=es_mx&amp;usg=AFQjCNHlSgeOxFexjUG8OEd_t4r26qdHCQ&amp;clid=c3a7d30bb8a4878e06b80cf16b898331&amp;cid=52779038155901&amp;ei=lLqpVuitHYyz3AGVw5LQDw&amp;url=http://nesn.com/2016/01/watch-golden-state-warriors-vs-dallas-mavericks-nba-game-online-live-stream/</t>
  </si>
  <si>
    <t>http://medianba.com/san-antonio-spurs-vs-golden-state-warriors-full-game-highlights-january-25-2016-nba/</t>
  </si>
  <si>
    <t>http://www.therealrapgame.com/video-warriors-speights-punishes-rim-mavericks/?utm_medium=twitter&amp;utm_source=twitterfeed</t>
  </si>
  <si>
    <t>http://www.therealrapgame.com/video-warriors-speights-punishes-rim-mavericks/</t>
  </si>
  <si>
    <t>http://www.wynfoot.fr/actualites/categorie/wyn_sport/35924892?t=basket___nba___les_golden_state_warriors_deroulent_face_aux_dallas_mavericks_avec_un_klay_thompson_en_grande_forme</t>
  </si>
  <si>
    <t>http://www.lequipe.fr/Basket/Actualites/Les-golden-state-warriors-deroulent-face-aux-dallas-mavericks-avec-un-klay-thompson-en-grande-forme/628915#xtor=RSS-1</t>
  </si>
  <si>
    <t>http://m.bleacherreport.com/golden-state-warriors/stream</t>
  </si>
  <si>
    <t>https://www.instagram.com/p/BBEtAl8RuKc/</t>
  </si>
  <si>
    <t>http://www.reddit.com/r/nba/comments/432163/post_game_thread_golden_state_warriors_424_defeat/</t>
  </si>
  <si>
    <t>http://shareasale.com/m-pr.cfm?merchantid=59512&amp;userid=646297&amp;productid=605101377&amp;afftrack=warriors</t>
  </si>
  <si>
    <t>http://shareasale.com/m-pr.cfm?merchantid=59512&amp;userid=646297&amp;productid=597880036&amp;afftrack=warriors</t>
  </si>
  <si>
    <t>http://shareasale.com/m-pr.cfm?merchantid=59512&amp;userid=646297&amp;productid=580772482&amp;afftrack=warriors</t>
  </si>
  <si>
    <t>http://shareasale.com/m-pr.cfm?merchantid=59512&amp;userid=646297&amp;productid=595837606&amp;afftrack=warriors</t>
  </si>
  <si>
    <t>http://info.webissimo.biz/basket-nba-les-golden-state-warriors-deroulent-face-aux-dallas-mavericks-avec-un-klay-thompson-en-grande-forme/</t>
  </si>
  <si>
    <t>https://www.instagram.com/p/BBEU4KiSDQ0-05E07VEef9VTYPgh1X4W96-2gU0/</t>
  </si>
  <si>
    <t>https://www.instagram.com/p/BBEVkfTSDSBQaKhfvlsUVwpCVWvaASO4GRNYMU0/</t>
  </si>
  <si>
    <t>https://www.instagram.com/p/BBEtJ1RSDQRnTO0CjZ_TOiRAJrqdicHLGze37E0/</t>
  </si>
  <si>
    <t>https://www.instagram.com/p/BBEtsGcSDQ8rIw5paAzOX_1md-kUNpDFcnzB-A0/</t>
  </si>
  <si>
    <t>http://www.infos.fr/newsactus/route.php?id=270367&amp;utm_source=twitter&amp;utm_medium=cpc&amp;utm_campaign=ERB_Media</t>
  </si>
  <si>
    <t>https://www.instagram.com/p/BBEtxMdk6vR/</t>
  </si>
  <si>
    <t>http://www.wynfoot.fr/actualites/categorie/wyn_nba/35925937?t=basket___nba___les_golden_state_warriors_deroulent_face_aux_dallas_mavericks_avec_un_klay_thompson_en_grande_forme</t>
  </si>
  <si>
    <t>http://www.goldenstateofmind.com/2016/1/27/10858042/NBA-golden-state-warriors-dallas-mavericks-recap-steph-curry-klay-thompson?utm_source=dlvr.it&amp;utm_medium=twitter</t>
  </si>
  <si>
    <t>http://sanfrancisco.cbslocal.com/?p=545439</t>
  </si>
  <si>
    <t>http://sport.detik.com/read/2016/01/28/135823/3129459/78/45-poin-klay-thompson-antar-warriors-balas-dendam-pada-mavericks</t>
  </si>
  <si>
    <t>http://sportnieuws.nl/basketbal/warriors-nemen-revanche-op-dallas-mavericks/</t>
  </si>
  <si>
    <t>http://feeds.feedburner.com/~r/detik/HHAN/~3/0Y0GIyumHbA/45-poin-klay-thompson-antar-warriors-balas-dendam-pada-mavericks?utm_source=feedburner&amp;utm_medium=twitter&amp;utm_campaign=tendeadline</t>
  </si>
  <si>
    <t>http://sports-mem-cards.info/sprtsm/mcrds/?query=http://rover.ebay.com/rover/1/711-53200-19255-0/1?ff3=2&amp;toolid=10039&amp;campid=5337797091&amp;item=311536142539&amp;vectorid=229466&amp;lgeo=1</t>
  </si>
  <si>
    <t>http://dlvr.it/KL9X78</t>
  </si>
  <si>
    <t>http://buy-collectibles.info/bycll/ctbls/?query=http://rover.ebay.com/rover/1/711-53200-19255-0/1?ff3=2&amp;toolid=10039&amp;campid=5337797091&amp;item=311536142539&amp;vectorid=229466&amp;lgeo=1</t>
  </si>
  <si>
    <t>http://www.snsanalytics.com/29D0y1</t>
  </si>
  <si>
    <t>http://NESN.com http://1nbaworld.tumblr.com/post/138192776853/watch-golden-state-warriors-vs-dallas-mavericks</t>
  </si>
  <si>
    <t>http://NESN.com http://1nbaworld.tumblr.com/post/138192844063/watch-golden-state-warriors-vs-dallas-mavericks</t>
  </si>
  <si>
    <t>http://1nbaworld.tumblr.com/post/138203247028/golden-state-warriors-are-no-1-this-season-cda</t>
  </si>
  <si>
    <t>http://breakingnews.watch/game-preview-charlotte-hornets-without-nicolas-batum-against-golden-state-warriors/</t>
  </si>
  <si>
    <t>http://breakingnews.watch/watch-golden-state-warriors-vs-dallas-mavericks-nba-game-online-live-stream/</t>
  </si>
  <si>
    <t>http://www.snsanalytics.com/UGxly4</t>
  </si>
  <si>
    <t>http://route.overnewser.com/basketmonde/?url=http://www.lequipe.fr/Basket/Actualites/Les-golden-state-warriors-deroulent-face-aux-dallas-mavericks-avec-un-klay-thompson-en-grande-forme/628915#xtor=RSS-1&amp;utm_source=twitter-tools&amp;utm_medium=BasketMonde&amp;utm_campaign=article</t>
  </si>
  <si>
    <t>http://route.overnewser.com/basketmonde/?url=http://www.lequipe.fr/Basket/Actualites/Les-golden-state-warriors-deroulent-face-aux-dallas-mavericks-avec-un-klay-thompson-en-grande-forme/628915&amp;utm_source=twitter-tools&amp;utm_medium=BasketMonde&amp;utm_campaign=article</t>
  </si>
  <si>
    <t>https://www.cappertek.com/todaysPicks.asp?d=nba-basketball-betting-predictions-dallas-mavericks-vs-golden-state-warriors-wednesday-january-27-2016&amp;gameID=43686</t>
  </si>
  <si>
    <t>https://www.cappertek.com/b.asp?b=nba-game-recap-dallas-mavericks-vs-golden-state-warriors-wednesday-january-27-2016</t>
  </si>
  <si>
    <t>http://www.ktvu.com/sports/golden-state-warriors/82971358-story</t>
  </si>
  <si>
    <t>http://www.rtlnieuws.nl/sport/algemeen/warriors-nemen-revanche-op-dallas-mavericks?utm_medium=twitter&amp;utm_source=twitterfeed</t>
  </si>
  <si>
    <t>http://www.rtlnieuws.nl/sport/algemeen/warriors-nemen-revanche-op-dallas-mavericks?utm_source=twitterfeed&amp;utm_medium=twitter</t>
  </si>
  <si>
    <t>http://fitfred.blogspot.com/ https://twitter.com/thriftyvintage_/status/692609107887550464</t>
  </si>
  <si>
    <t>http://www.ticketnetwork.com/tickets/los-angeles-clippers-tickets.aspx?kbid=7407 http://rover.ebay.com/rover/1/711-53200-19255-0/1?ff3=2&amp;toolid=10039&amp;campid=5337624290&amp;customid=Los+Angeles+Clippers+Tickets&amp;item=121845381554&amp;vectorid=229466&amp;lgeo=1&amp;utm_source=dlvr.it&amp;utm_medium=twitter</t>
  </si>
  <si>
    <t>http://www.spox.com/de/sport/ussport/nba/1601/Artikel/analyse-golden-state-warriors-dallas-mavericks.html</t>
  </si>
  <si>
    <t>http://www.rightrelevance.com/search/articles/hero?article=3351fa537d1e06117d85b7688323b63905883595&amp;query=oakland%20ca&amp;taccount=oaklandcarr</t>
  </si>
  <si>
    <t>https://justiceleaguetaskforce.wordpress.com/2016/01/28/jpmorgan-chase-buys-naming-rights-to-golden-state-warriors-new-arena-in-san-francisco/</t>
  </si>
  <si>
    <t>http://marca.feedsportal.com/c/33136/f/538105/s/4d2fcd0d/sc/26/l/0L0Smarca0N0Cbaloncesto0Cnba0C20A160C0A10C280C56a9b9a3268e3ea6278b4570A0Bhtml/story01.htm</t>
  </si>
  <si>
    <t>http://feeds.feedburner.com/~r/ad/MsdP/~3/4hxwBuvfVIU/Warriors-nemen-revanche-op-Dallas-Mavericks.dhtml?utm_source=feedburner&amp;utm_medium=twitter&amp;utm_campaign=krantenkoppen</t>
  </si>
  <si>
    <t>http://bleacherreport.com/articles/2611639-wednesday-nba-roundup-warriors-far-from-satisfied-with-their-own-dominance?utm_source=twitterfeed&amp;utm_medium=twitter</t>
  </si>
  <si>
    <t>http://sh.st/mPQF2</t>
  </si>
  <si>
    <t>http://sh.st/mPQGu</t>
  </si>
  <si>
    <t>http://sh.st/mP8RH</t>
  </si>
  <si>
    <t>http://fajarshinichy.blogspot.com/search/label/Downloads</t>
  </si>
  <si>
    <t>http://detik.feedsportal.com/c/33613/f/656100/s/4d2fb725/sc/35/l/0Lsport0Bdetik0N0Cread0C20A160C0A10C280C1358230C31294590C780C450Epoin0Eklay0Ethompson0Eantar0Ewarriors0Ebalas0Edendam0Epada0Emavericks/story01.htm?utm_source=twitterfeed&amp;utm_medium=twitter http://hawk-shoes.com</t>
  </si>
  <si>
    <t>http://m.tbnn.it/KLBCR9</t>
  </si>
  <si>
    <t>http://m.tbnn.it/KLBCZH</t>
  </si>
  <si>
    <t>http://dlvr.it/KLBCgB</t>
  </si>
  <si>
    <t>http://dlvr.it/KLBChY</t>
  </si>
  <si>
    <t>http://www.acb.com/redaccion.php?id=119707&amp;utm_medium=twitter&amp;utm_source=twitterfeed</t>
  </si>
  <si>
    <t>http://www.acb.com/redaccion.php?id=119707&amp;utm_campaign=ABC&amp;utm_source=twitterfeed&amp;utm_medium=twitter</t>
  </si>
  <si>
    <t>http://www.bing.com/news/apiclick.aspx?ref=FexRss&amp;aid=&amp;tid=E68CE5FA3393493DBBE347F9754F9C86&amp;url=http://bleacherreport.com/articles/2611677-warriors-san-francisco-arena-will-be-called-chase-center&amp;c=y9EreDsc5qpcOAl74DrKuUzJ1MafZs_BxVG7MdFqMEU&amp;mkt=en-us&amp;utm_source=twitterfeed&amp;utm_medium=twitter</t>
  </si>
  <si>
    <t>http://www.bing.com/news/apiclick.aspx?ref=FexRss&amp;aid=&amp;tid=817802BC67E9446CA8776ACC5532836A&amp;url=http://bleacherreport.com/articles/2611677-warriors-san-francisco-arena-will-be-called-chase-center&amp;c=y9EreDsc5qpcOAl74DrKuUzJ1MafZs_BxVG7MdFqMEU&amp;mkt=en-us&amp;utm_source=twitterfeed&amp;utm_medium=twitter</t>
  </si>
  <si>
    <t>http://fitnesshottraining.blogspot.com/ https://twitter.com/shaybangbang/status/692621439615127552</t>
  </si>
  <si>
    <t>http://espn.go.com/espn/now?nowId=1-14664181</t>
  </si>
  <si>
    <t>http://sports.yahoo.com/news/klay-thompsons-big-scoring-night-leads-warriors-past-060614505--nba.html</t>
  </si>
  <si>
    <t>http://hollywoodlife.com/2016/01/27/watch-mavericks-warriors-live-stream-nba-golden-state-dallas/comment-page-2/#comment-7058577?utm_medium=twitter&amp;utm_source=twitterfeed https://facebook.com/vansfks</t>
  </si>
  <si>
    <t>http://hollywoodlife.com/2016/01/27/watch-mavericks-warriors-live-stream-nba-golden-state-dallas/comment-page-2/#comment-7058577?utm_medium=twitter&amp;utm_source=twitterfeed</t>
  </si>
  <si>
    <t>http://rover.ebay.com/rover/1/711-53200-19255-0/1?ff3=2&amp;toolid=10039&amp;campid=5337802690&amp;item=331764207147&amp;vectorid=229466&amp;lgeo=1&amp;utm_source=twitterfeed&amp;utm_medium=twitter</t>
  </si>
  <si>
    <t>http://www.warriorscentral.com/news/21780-adrian-wojnarowski-david-blatt-lebron-golden-state-warriors/</t>
  </si>
  <si>
    <t>http://sport24.lefigaro.fr/basket/nba/actualites/les-spurs-se-vengent-sur-houston-klay-thompson-flambe-avec-golden-state-789307</t>
  </si>
  <si>
    <t>http://nbafeeds.com/article/thompsons-big-night-leads-warriors-to-win-over-mavs?utm_source=dlvr.it&amp;utm_medium=twitter</t>
  </si>
  <si>
    <t>http://nbafeeds.com/article/wednesday-nba-roundup-warriors-far-from-satisfied-with-their-own-dominance?utm_source=dlvr.it&amp;utm_medium=twitter</t>
  </si>
  <si>
    <t>http://rover.ebay.com/rover/1/711-53200-19255-0/1?ff3=2&amp;toolid=10039&amp;campid=5337808984&amp;item=161918078810&amp;vectorid=229466&amp;lgeo=1&amp;utm_source=dlvr.it&amp;utm_medium=twitter</t>
  </si>
  <si>
    <t>http://adf.dwi-nanto.web.id/2XEN</t>
  </si>
  <si>
    <t>http://www.bing.com/news/apiclick.aspx?ref=FexRss&amp;aid=&amp;tid=5DF00029C2E044F2A8C7D55DBC61E394&amp;url=http://bleacherreport.com/articles/2611677-warriors-san-francisco-arena-will-be-called-chase-center&amp;c=y9EreDsc5qpcOAl74DrKuUzJ1MafZs_BxVG7MdFqMEU&amp;mkt=en-us&amp;utm_medium=twitter&amp;utm_source=twitterfeed</t>
  </si>
  <si>
    <t>http://www.bing.com/news/apiclick.aspx?ref=FexRss&amp;aid=&amp;tid=164BB969E8054F8CB85939B054B0424F&amp;url=http://bleacherreport.com/articles/2611677-warriors-san-francisco-arena-will-be-called-chase-center&amp;c=y9EreDsc5qpcOAl74DrKuUzJ1MafZs_BxVG7MdFqMEU&amp;mkt=en-us&amp;utm_medium=twitter&amp;utm_source=twitterfeed</t>
  </si>
  <si>
    <t>http://news.google.com/news/url?sa=t&amp;fd=R&amp;ct2=us&amp;usg=AFQjCNE33l0yuwl96ClN_ZbbcaWv-YmHZg&amp;clid=c3a7d30bb8a4878e06b80cf16b898331&amp;cid=52779038416446&amp;ei=boupVvi9CIKV3QHm66b4Bw&amp;url=http://www.mavsmoneyball.com/2016/1/27/10856594/game-thread-dallas-mavericks-at-golden-state-warriors</t>
  </si>
  <si>
    <t>http://NESN.com http://news.google.com/news/url?sa=t&amp;fd=R&amp;ct2=us&amp;usg=AFQjCNHlSgeOxFexjUG8OEd_t4r26qdHCQ&amp;clid=c3a7d30bb8a4878e06b80cf16b898331&amp;cid=52779038503777&amp;ei=jJmpVpizFoiO3QGAgaaQBA&amp;url=http://nesn.com/2016/01/watch-golden-state-warriors-vs-dallas-mavericks-nba-game-online-live-stream/</t>
  </si>
  <si>
    <t>http://news.google.com/news/url?sa=t&amp;fd=R&amp;ct2=us&amp;usg=AFQjCNEvQSt-uSXm8DTEISPKfoH2S_CNlQ&amp;clid=c3a7d30bb8a4878e06b80cf16b898331&amp;cid=52779038130538&amp;ei=paepVqDLG5KX3wH4u5HgAw&amp;url=http://www.breezejmu.org/sports/double-take-the-golden-state-warriors/article_afac9892-c562-11e5-aab5-4fe98409a65f.html</t>
  </si>
  <si>
    <t>http://KRON4.com http://news.google.com/news/url?sa=t&amp;fd=R&amp;ct2=us&amp;usg=AFQjCNGNSeOGV-6SR01mwQd0O_D-0L-y2Q&amp;clid=c3a7d30bb8a4878e06b80cf16b898331&amp;cid=52779038503777&amp;ei=SbapVtD8L5W63gHPtIuwAw&amp;url=http://kron4.com/2016/01/27/klay-thompsons-big-scoring-night-leads-golden-state-warriors-past-dalls-mavericks/</t>
  </si>
  <si>
    <t>https://www.youtube.com/watch?v=NW4rsbFFIno&amp;feature=youtu.be&amp;a</t>
  </si>
  <si>
    <t>http://NESN.com http://news.google.com/news/url?sa=t&amp;fd=R&amp;ct2=us&amp;usg=AFQjCNHlSgeOxFexjUG8OEd_t4r26qdHCQ&amp;clid=c3a7d30bb8a4878e06b80cf16b898331&amp;cid=52779038155901&amp;ei=L7CpVsDMJYeohQHnwLvIBQ&amp;url=http%3A%2F%2Fnesn.com%2F2016%2F01%2Fwatch-golden-state-warriors-vs-dallas-mavericks-nba-game-online-live-stream%2F&amp;utm_source=dlvr.it&amp;utm_medium=twitter</t>
  </si>
  <si>
    <t>http://www.sporx.com/basketbol/nba/warriorstan-tek-macta-3-rekor-SXHBQ518208SXQ?utm_source=icerikPaylas&amp;utm_source=twitterfeed&amp;utm_medium=twitter</t>
  </si>
  <si>
    <t>http://www.miamidiario.com/deportes/baloncesto/nba/mavericks-de-dallas/warriors-de-golden-state/stephen-curry/liderato/racha-de-victorias/353331</t>
  </si>
  <si>
    <t>http://www.miamidiario.com/deportes/baloncesto/nba/mavericks-de-dallas/warriors-de-golden-state/stephen-curry/liderato/racha-de-victorias/353331?utm_source=dlvr.it&amp;utm_medium=twitter</t>
  </si>
  <si>
    <t>http://www.nzherald.co.nz/sport/news/article.cfm?c_id=4&amp;objectid=11581274&amp;ref=rss&amp;utm_campaign=DTN+New+Zealand:&amp;utm_source=twitterfeed&amp;utm_medium=twitter</t>
  </si>
  <si>
    <t>http://rover.ebay.com/rover/1/711-53200-19255-0/1?ff3=2&amp;toolid=10039&amp;campid=5337673626&amp;item=311536142539&amp;vectorid=229466&amp;lgeo=1</t>
  </si>
  <si>
    <t>http://www.repubblica.it/sport/basket/2016/01/28/news/basket_nba_golden_state_oltre_ogni_record_san_antonio_umilia_houston-132207637/?rss&amp;utm_source=twitterfeed&amp;utm_medium=twitter</t>
  </si>
  <si>
    <t>http://www.miamidiario.com/deportes/baloncesto/nba/mavericks-de-dallas/warriors-de-golden-state/stephen-curry/liderato/racha-de-victorias/353331?utm_medium=twitter&amp;utm_source=twitterfeed</t>
  </si>
  <si>
    <t>http://www.intopic.it/rdrxml.php?n=9528614&amp;ai=36&amp;utm_medium=twitter&amp;utm_source=twitterfeed</t>
  </si>
  <si>
    <t>http://estadao.feedsportal.com/c/33043/f/534114/s/4d316670/sc/27/l/0Lesportes0Bestadao0N0Bbr0Cnoticias0Cbasquete0Hklay0Ethompson0Efaz0E450Epontos0Ee0Ewarriors0Ebatem0Eos0Emavericks0H10A0A0A0A0A13777/story01.htm?utm_source=twitterfeed&amp;utm_medium=twitter</t>
  </si>
  <si>
    <t>http://estadao.feedsportal.com/c/33043/f/534114/s/4d316670/sc/27/l/0Lesportes0Bestadao0N0Bbr0Cnoticias0Cbasquete0Hklay0Ethompson0Efaz0E450Epontos0Ee0Ewarriors0Ebatem0Eos0Emavericks0H10A0A0A0A0A13777/story01.htm?utm_medium=twitter&amp;utm_source=twitterfeed</t>
  </si>
  <si>
    <t>http://www.newsonline.international/index.php/2016/01/26/warriors-vs-spurs-final-score-3-things-we-learned-as-golden-states-offense/#yesterdaysnews http://www.rtv.la</t>
  </si>
  <si>
    <t>http://www.newsonline.international/index.php/2016/01/27/warriors-vs-spurs-final-score-3-things-we-learned-as-golden-states-offense-2/#yesterdaysnews http://www.rtv.la</t>
  </si>
  <si>
    <t>http://feedproxy.google.com/~r/noticiassin1/~3/pEZiQYrNojw/</t>
  </si>
  <si>
    <t>http://linkis.com/bit.ly/8rgV7</t>
  </si>
  <si>
    <t>http://feeds.feedburner.com/~r/rompiendonet/~3/9oJA4rHDLoU/?utm_source=feedburner&amp;utm_medium=twitter&amp;utm_campaign=rompiendonet</t>
  </si>
  <si>
    <t>http://adyou.me/69068/banner/http://www.repubblica.it/sport/basket/2016/01/28/news/basket_nba_golden_state_oltre_ogni_record_san_antonio_umilia_houston-132207637/?rss</t>
  </si>
  <si>
    <t>https://es-us.deportes.yahoo.com/noticias/warriors-spurs-ceden-invicto-locales-105500864--nba.html?utm_source=twitterfeed&amp;utm_medium=twitter</t>
  </si>
  <si>
    <t>https://es-us.deportes.yahoo.com/noticias/warriors-spurs-ceden-invicto-locales-105500864--nba.html?utm_campaign=deportes,+NBA,+futbol,+basquet,&amp;utm_term=deportes,+NBA,+futbol,+basquet,&amp;utm_content=deportes,+NBA,+futbol,+basquet,&amp;utm_source=twitterfeed&amp;utm_medium=twitter</t>
  </si>
  <si>
    <t>http://www.nbatseba.com/2016/01/dallas-mavericks-vs-golden-state_28.html</t>
  </si>
  <si>
    <t>https://sg.sports.yahoo.com/news/golden-state-warriors-avenge-mavericks-defeat-convincing-win-073748256--spt.html?linkId=20739349</t>
  </si>
  <si>
    <t>http://rover.ebay.es/rover/1/1185-127638-7840-0/16?swd=3&amp;itm=0&amp;mplxParams=user_name%2Citm%2Cswd%2Cmpre%2C&amp;mpre=http%3A%2F%2Fcgi.ebay.es%2Fws%2FeBayISAPI.dll%3FViewItem%26item%3D231828411656&amp;sojTags=du%3Dmpre%2Citm%3Ditm%2Cuser_name%3Duser_name%2Csuri%3Dsuri%2Cspid%3Dspid%2Cswd%3Dswd%2C&amp;spid=2051575&amp;suri=fGzJae&amp;user_name=sportsreplicases&amp;cguid=88eaa6011520a5616b23ddd3ff42e6f7</t>
  </si>
  <si>
    <t>https://www.quepalo.com/warriors-mucho-con-demasiado-2275/</t>
  </si>
  <si>
    <t>http://feeds.feedburner.com/~r/BestSellersInSportsCollectibleBalls/~3/VW5LCLs2-v0/138211735169?utm_source=feedburner&amp;utm_medium=twitter&amp;utm_campaign=36_1abc</t>
  </si>
  <si>
    <t>http://www.acb.com/redaccion.php?id=119707&amp;utm_source=twitterfeed&amp;utm_medium=twitter</t>
  </si>
  <si>
    <t>http://www.nbatseba.com/2016/01/dallas-mavericks-vs-golden-state_28.html?utm_source=dlvr.it&amp;utm_medium=twitter</t>
  </si>
  <si>
    <t>http://informedeportivo.com/index.php/baloncesto/216-dallas-mavericks-vs-golden-state-warriors-january-27-2016</t>
  </si>
  <si>
    <t>https://www.etsy.com/listing/237284893/nba-2015-championship-floating-locket?utm_source=etsyfu&amp;utm_medium=api&amp;utm_campaign=api</t>
  </si>
  <si>
    <t>http://www.bing.com/news/apiclick.aspx?ref=FexRss&amp;aid=&amp;tid=287AB45DEB5D4530BBB09F30153F85FD&amp;url=http://www.centriotimes.com/2016/01/golden-state-warriors-tie-nba-record-for-best-start-through-46-games-thanks-to-stephen-curry-and-klay-thompson-31755.html&amp;c=MlSv9Bi63NHuCStBITFYNKrFLvQt1MPXwoUJyibaxDs&amp;mkt=en-us</t>
  </si>
  <si>
    <t>http://www.mavs.com/game-64-mavs-warriors/</t>
  </si>
  <si>
    <t>http://rover.ebay.com/rover/1/711-53200-19255-0/1?ff3=2&amp;toolid=10039&amp;campid=5337765251&amp;customid=GoldenStateWarriorsGeneral_Twitt_BestMatch&amp;item=141889191505&amp;vectorid=229466&amp;lgeo=1&amp;utm_source=twitterfeed&amp;utm_medium=twitter</t>
  </si>
  <si>
    <t>http://www.goldenstateofmind.com/2016/1/27/10858042/NBA-golden-state-warriors-dallas-mavericks-recap-steph-curry-klay-thompson</t>
  </si>
  <si>
    <t>http://hoopshype.com/rumors/tag/golden_state_warriors</t>
  </si>
  <si>
    <t>https://www.youtube.com/watch?v=E3BpKSQHmu4&amp;feature=youtu.be</t>
  </si>
  <si>
    <t>http://news.google.com/news/url?sa=t&amp;fd=R&amp;ct2=us&amp;usg=AFQjCNE33l0yuwl96ClN_ZbbcaWv-YmHZg&amp;clid=c3a7d30bb8a4878e06b80cf16b898331&amp;cid=52779038416446&amp;ei=b4qpVuCVGMe6hAGPtL6YDg&amp;url=http%3A%2F%2Fwww.mavsmoneyball.com%2F2016%2F1%2F27%2F10856594%2Fgame-thread-dallas-mavericks-at-golden-state-warriors&amp;utm_source=dlvr.it&amp;utm_medium=twitter</t>
  </si>
  <si>
    <t>http://NESN.com http://news.google.com/news/url?sa=t&amp;fd=R&amp;ct2=us&amp;usg=AFQjCNHlSgeOxFexjUG8OEd_t4r26qdHCQ&amp;clid=c3a7d30bb8a4878e06b80cf16b898331&amp;cid=52779038503777&amp;ei=jpmpVsjTBtrRhAHBjbD4Dw&amp;url=http%3A%2F%2Fnesn.com%2F2016%2F01%2Fwatch-golden-state-warriors-vs-dallas-mavericks-nba-game-online-live-stream%2F&amp;utm_source=dlvr.it&amp;utm_medium=twitter</t>
  </si>
  <si>
    <t>http://www.foxsports.com/ http://news.google.com/news/url?sa=t&amp;fd=R&amp;ct2=us&amp;usg=AFQjCNEFIq_IWErwmsf9OGxsgw-GF2J6iA&amp;clid=c3a7d30bb8a4878e06b80cf16b898331&amp;cid=52779038155901&amp;ei=P6GpVtiwAoawhAHJlqnAAQ&amp;url=http%3A%2F%2Fwww.foxsports.com%2Fnba%2Fstory%2Fsan-antonio-spurs-gregg-popovich-golden-state-warriors-steve-kerr-luke-walton-012716&amp;utm_source=dlvr.it&amp;utm_medium=twitter</t>
  </si>
  <si>
    <t>http://news.google.com/news/url?sa=t&amp;fd=R&amp;ct2=us&amp;usg=AFQjCNF7_i6myn_xIvO3NOOW1L_odBjCjA&amp;clid=c3a7d30bb8a4878e06b80cf16b898331&amp;cid=52779036521303&amp;ei=P6GpVtiwAoawhAHJlqnAAQ&amp;url=http%3A%2F%2Fwww.goldenstateofmind.com%2F2016%2F1%2F27%2F10826350%2Fgolden-state-warriors-dallas-mavericks-preview-january-27-2016-motivation&amp;utm_source=dlvr.it&amp;utm_medium=twitter</t>
  </si>
  <si>
    <t>http://news.google.com/news/url?sa=t&amp;fd=R&amp;ct2=us&amp;usg=AFQjCNEvQSt-uSXm8DTEISPKfoH2S_CNlQ&amp;clid=c3a7d30bb8a4878e06b80cf16b898331&amp;cid=52779038130538&amp;ei=P6GpVtiwAoawhAHJlqnAAQ&amp;url=http%3A%2F%2Fwww.breezejmu.org%2Fsports%2Fdouble-take-the-golden-state-warriors%2Farticle_afac9892-c562-11e5-aab5-4fe98409a65f.html&amp;utm_source=dlvr.it&amp;utm_medium=twitter</t>
  </si>
  <si>
    <t>http://www.foxsports.com/ http://news.google.com/news/url?sa=t&amp;fd=R&amp;ct2=us&amp;usg=AFQjCNHAzUYTc1oJqNFH9mcI2D03812T-Q&amp;clid=c3a7d30bb8a4878e06b80cf16b898331&amp;cid=52779038548784&amp;ei=yLepVpPKK8eLhQGPwIFY&amp;url=http%3A%2F%2Fwww.foxsports.com%2Fnba%2Fstory%2Fgolden-state-warriors-draymond-green-klay-thompson-three-all-stars-steve-kerr-012816&amp;utm_source=dlvr.it&amp;utm_medium=twitter</t>
  </si>
  <si>
    <t>http://KRON4.com http://news.google.com/news/url?sa=t&amp;fd=R&amp;ct2=us&amp;usg=AFQjCNGNSeOGV-6SR01mwQd0O_D-0L-y2Q&amp;clid=c3a7d30bb8a4878e06b80cf16b898331&amp;cid=52779038503777&amp;ei=yLepVpPKK8eLhQGPwIFY&amp;url=http%3A%2F%2Fkron4.com%2F2016%2F01%2F27%2Fklay-thompsons-big-scoring-night-leads-golden-state-warriors-past-dalls-mavericks%2F&amp;utm_source=dlvr.it&amp;utm_medium=twitter</t>
  </si>
  <si>
    <t>http://news.google.com/news/url?sa=t&amp;fd=R&amp;ct2=us&amp;usg=AFQjCNFX5LWCUT9JoJIW0Wey871zK7p_FA&amp;clid=c3a7d30bb8a4878e06b80cf16b898331&amp;cid=52779038503777&amp;ei=AcCpVpDlIo_RhAHo0JuIDw&amp;url=http%3A%2F%2Fsanfrancisco.cbslocal.com%2F2016%2F01%2F27%2Fgolden-state-warriors-defeat-dallas-mavericks%2F&amp;utm_source=dlvr.it&amp;utm_medium=twitter</t>
  </si>
  <si>
    <t>http://news.google.com/news/url?sa=t&amp;fd=R&amp;ct2=us&amp;usg=AFQjCNHOueR95CvQy6qMYkjWztGELHabyQ&amp;clid=c3a7d30bb8a4878e06b80cf16b898331&amp;cid=52779038585193&amp;ei=eBWqVvDUHYfkwAG5x7_gDg&amp;url=http%3A%2F%2Fespn.go.com%2Fblog%2Fgolden-state-warriors%2Fpost%2F_%2Fid%2F1229%2F45-for-klay-thompson-the-quiet-all-star&amp;utm_source=dlvr.it&amp;utm_medium=twitter</t>
  </si>
  <si>
    <t>http://us24.i5-news.com/post/138213251267?utm_source=dlvr.it&amp;utm_medium=twitter</t>
  </si>
  <si>
    <t>http://video.repubblica.it/sport/dallas-mavericks-107-127-golden-state-warriors/226495/225775?ref=twhv&amp;utm_source=dlvr.it&amp;utm_medium=twitter</t>
  </si>
  <si>
    <t>http://www.sacramentonews.net/index.php/sid/240714311</t>
  </si>
  <si>
    <t>http://fniq.a.boysofts.com/JaJ</t>
  </si>
  <si>
    <t>http://fniq.a.boysofts.com/JtT</t>
  </si>
  <si>
    <t>http://feeds.feedburner.com/~r/Twiltwa/~3/yrCQoW_8Lsg/KLL3VS?utm_source=feedburner&amp;utm_medium=twitter&amp;utm_campaign=joyceecoo</t>
  </si>
  <si>
    <t>http://rover.ebay.com/rover/1/711-53200-19255-0/1?ff3=2&amp;toolid=10039&amp;campid=5337791526&amp;item=121878056624&amp;vectorid=229466&amp;lgeo=1&amp;utm_source=twitterfeed&amp;utm_medium=twitter</t>
  </si>
  <si>
    <t>http://www.snsanalytics.com/i1BSy0</t>
  </si>
  <si>
    <t>http://news.google.com/news/url?sa=t&amp;fd=R&amp;ct2=us&amp;usg=AFQjCNE33l0yuwl96ClN_ZbbcaWv-YmHZg&amp;clid=c3a7d30bb8a4878e06b80cf16b898331&amp;cid=52779038416446&amp;ei=aZKpVtDqNdKChQGPgY-ABQ&amp;url=http%3A%2F%2Fwww.mavsmoneyball.com%2F2016%2F1%2F27%2F10856594%2Fgame-thread-dallas-mavericks-at-golden-state-warriors&amp;utm_source=dlvr.it&amp;utm_medium=twitter</t>
  </si>
  <si>
    <t>http://news.google.com/news/url?sa=t&amp;fd=R&amp;ct2=us&amp;usg=AFQjCNEvQSt-uSXm8DTEISPKfoH2S_CNlQ&amp;clid=c3a7d30bb8a4878e06b80cf16b898331&amp;cid=52779038130538&amp;ei=CKGpVrj8CMWEhQHF4JeYBA&amp;url=http%3A%2F%2Fwww.breezejmu.org%2Fsports%2Fdouble-take-the-golden-state-warriors%2Farticle_afac9892-c562-11e5-aab5-4fe98409a65f.html&amp;utm_source=dlvr.it&amp;utm_medium=twitter</t>
  </si>
  <si>
    <t>http://fitnessfitwe.blogspot.com/ https://twitter.com/mattbroadway41/status/692705254207524864</t>
  </si>
  <si>
    <t>http://www.snsanalytics.com/i0BSy9</t>
  </si>
  <si>
    <t>http://noticiaaldia.com/2016/01/warriors-y-spurs-no-ceden-su-invicto-como-locales-video/?utm_source=dlvr.it&amp;utm_medium=twitter</t>
  </si>
  <si>
    <t>http://www.eluniversal.com/deportes/baloncesto/160128/warriors-de-golden-state-llegan-a-42-victorias</t>
  </si>
  <si>
    <t>http://futurehuntering.tumblr.com/post/138214542564</t>
  </si>
  <si>
    <t>http://www.snsanalytics.com/inBSy7</t>
  </si>
  <si>
    <t>http://www.snsanalytics.com/i0BSy4</t>
  </si>
  <si>
    <t>http://eluniversal.com.feedsportal.com/c/33765/f/604545/s/4d323e03/sc/13/l/0L0Seluniversal0N0Cdeportes0Cbaloncesto0C160A1280Cwarriors0Ede0Egolden0Estate0Ellegan0Ea0E420Evictorias/story01.htm</t>
  </si>
  <si>
    <t>https://www.google.com/url?rct=j&amp;sa=t&amp;url=http://www.vinereport.com/article/golden.state.warriors.cruises.past.san.antonio.spurs.120.90.curry.scores.37/7029.htm&amp;ct=ga&amp;cd=CAIyGjBkYjIwMzk5MmRkY2VhM2U6Y29tOmVuOlVT&amp;usg=AFQjCNHZg4QkwSMnDFJsdU8CZI-zBAG0Gg</t>
  </si>
  <si>
    <t>http://www.nba.com/news/2015-16-golden-state-warriors-chase-1995-96-chicago-bulls-all-time-wins-record/index.html?cid=nbacomsocial_tw_sf19873577</t>
  </si>
  <si>
    <t>http://dragplus.com/post/id/33402839</t>
  </si>
  <si>
    <t>http://www.foxsports.com/nba/story/golden-state-warriors-dallas-mavericks-dirk-nowitzki-rick-carlisle-believe-can-win-012716</t>
  </si>
  <si>
    <t>http://eluniversal.com.feedsportal.com/c/33765/f/604548/s/4d32220e/sc/13/l/0L0Seluniversal0N0Cdeportes0C160A1280Cwarriors0Ede0Egolden0Estate0Ellegan0Ea0E420Evictorias/story01.htm?utm_source=dlvr.it&amp;utm_medium=twitter</t>
  </si>
  <si>
    <t>http://eluniversal.com.feedsportal.com/c/33765/f/604548/s/4d32220e/sc/13/l/0L0Seluniversal0N0Cdeportes0C160A1280Cwarriors0Ede0Egolden0Estate0Ellegan0Ea0E420Evictorias/story01.htm</t>
  </si>
  <si>
    <t>http://www.eluniversal.com/deportes/160128/warriors-de-golden-state-llegan-a-42-victorias?utm_source=dlvr.it&amp;utm_medium=twitter</t>
  </si>
  <si>
    <t>https://www.facebook.com/photo.php?fbid=1266654766689463</t>
  </si>
  <si>
    <t>https://www.google.com/url?rct=j&amp;sa=t&amp;url=http%3A%2F%2Fnesn.com%2F2016%2F01%2Fwatch-golden-state-warriors-vs-dallas-mavericks-nba-game-online-live-stream%2F&amp;ct=ga&amp;cd=CAIyGmE1ZWE2ODI1MGMxMzhmOWQ6Y29tOmVuOlVT&amp;usg=AFQjCNHlSgeOxFexjUG8OEd_t4r26qdHCQ&amp;utm_source=dlvr.it&amp;utm_medium=twitter</t>
  </si>
  <si>
    <t>https://www.google.com/url?rct=j&amp;sa=t&amp;url=http%3A%2F%2Fsportsday.dallasnews.com%2Fdallas-mavericks%2Fmavericks%2F2016%2F01%2F27%2Flive-mavericks-minus-nowitzki-taking-nbas-best-golden-state&amp;ct=ga&amp;cd=CAIyGmE1ZWE2ODI1MGMxMzhmOWQ6Y29tOmVuOlVT&amp;usg=AFQjCNEF2znz8UVnkyBYZ81UDy0CNGD1ig&amp;utm_source=dlvr.it&amp;utm_medium=twitter</t>
  </si>
  <si>
    <t>http://gunow.co.ve/article/Warriors-de-Golden-State-llegan-a-42-victorias</t>
  </si>
  <si>
    <t>http://kiaenzona.com/nba/el-datometro-especial-golden-state-warriors-las-cifras-de-un-ano-legendario-49403/#.VqoiwDuKbSY.twitter</t>
  </si>
  <si>
    <t>https://www.youtube.com/watch?v=VHXW4-k94iI&amp;feature=youtu.be&amp;aGame</t>
  </si>
  <si>
    <t>http://eluniversal.com.feedsportal.com/c/33765/f/604545/s/4d323e03/sc/13/l/0L0Seluniversal0N0Cdeportes0Cbaloncesto0C160A1280Cwarriors0Ede0Egolden0Estate0Ellegan0Ea0E420Evictorias/story01.htm?utm_source=dlvr.it&amp;utm_medium=twitter</t>
  </si>
  <si>
    <t>https://www.instagram.com/p/BBFgHUhD2q1/</t>
  </si>
  <si>
    <t>http://www.bizjournals.com/sanfrancisco/blog/real-estate/2016/01/jpmorgan-chase-golden-state-warriors-sf-arena-jpm.html</t>
  </si>
  <si>
    <t>http://www.statmuse.com/e/Ny7JgGQYl</t>
  </si>
  <si>
    <t>http://www.snsanalytics.com/2vD1y7</t>
  </si>
  <si>
    <t>http://dlvr.it/KLMCrf</t>
  </si>
  <si>
    <t>http://dlvr.it/KLMCt5</t>
  </si>
  <si>
    <t>https://sponsorpitch.com/deals/jpmorgan-chase-sponsors-golden-state-warriors-02c75e77-f30e-42ef-be6e-56a5ecf591ec?platform=hootsuite</t>
  </si>
  <si>
    <t>https://es-us.deportes.yahoo.com/noticias/warriors-spurs-ceden-invicto-locales-105500864--nba.html</t>
  </si>
  <si>
    <t>http://www.france24.com/en/20160128-golden-state-warriors-avenge-mavericks-defeat-with-convincing-win?ns_campaign=reseaux_sociaux&amp;ns_source=twitter&amp;ns_mchannel=social&amp;ns_linkname=editorial&amp;aef_campaign_ref=partage_aef&amp;aef_campaign_date=2016-01-28&amp;dlvrit=65413</t>
  </si>
  <si>
    <t>http://sports.okezone.com/read/2016/01/28/36/1299513/mavericks-jadi-korban-keangkeran-oracle-arena?utm_source=twitterfeed&amp;utm_medium=twitter</t>
  </si>
  <si>
    <t>http://sports.okezone.com/read/2016/01/28/36/1299513/mavericks-jadi-korban-keangkeran-oracle-arena?utm_medium=twitter&amp;utm_source=twitterfeed</t>
  </si>
  <si>
    <t>http://sports.okezone.com/read/2016/01/28/36/1299513/mavericks-jadi-korban-keangkeran-oracle-arena?utm_source=twitterfeed&amp;utm_medium=twitter&amp;utm_content=sport</t>
  </si>
  <si>
    <t>http://sports.okezone.com/read/2016/01/28/36/1299513/mavericks-jadi-korban-keangkeran-oracle-arena</t>
  </si>
  <si>
    <t>http://hkbwss.blog54.fc2.com/blog-entry-2253.html</t>
  </si>
  <si>
    <t>http://www.miamidiario.com/deportes/baloncesto/nba/mavericks-de-dallas/warriors-de-golden-state/stephen-curry/liderato/racha-de-victorias/353331?utm_content=buffer3a79b&amp;utm_medium=social&amp;utm_source=twitter.com&amp;utm_campaign=buffer</t>
  </si>
  <si>
    <t>http://nba.nbalinks.tk/NBD</t>
  </si>
  <si>
    <t>http://nba.nbalinks.tk/NBY</t>
  </si>
  <si>
    <t>http://dlvr.it/KLJBrZ?utm_source=dlvr.it&amp;utm_medium=twitter</t>
  </si>
  <si>
    <t>http://dlvr.it/KLK0p7?utm_source=dlvr.it&amp;utm_medium=twitter</t>
  </si>
  <si>
    <t>http://dlvr.it/KLKp2h?utm_source=dlvr.it&amp;utm_medium=twitter</t>
  </si>
  <si>
    <t>http://dlvr.it/KLLnx3?utm_source=dlvr.it&amp;utm_medium=twitter</t>
  </si>
  <si>
    <t>http://www.goldenstateofmind.com/2014/7/18/5914769/nba-trade-rumor-2014-kevin-love-klay-thompson-golden-state-warriors</t>
  </si>
  <si>
    <t>http://eluniversal.com.feedsportal.com/c/33765/f/604548/s/4d32220e/sc/13/l/0L0Seluniversal0N0Cdeportes0C160A1280Cwarriors0Ede0Egolden0Estate0Ellegan0Ea0E420Evictorias/story01.htm?utm_source=twitterfeed&amp;utm_medium=twitter</t>
  </si>
  <si>
    <t>http://eluniversal.com.feedsportal.com/c/33765/f/604548/s/4d32220e/sc/13/l/0L0Seluniversal0N0Cdeportes0C160A1280Cwarriors0Ede0Egolden0Estate0Ellegan0Ea0E420Evictorias/story01.htm?utm_medium=twitter&amp;utm_source=twitterfeed</t>
  </si>
  <si>
    <t>http://www.polskikosz.pl/news/114050/nba__derby_dla_spurs__problemy_thunder/rss.html?utm_source=twitterfeed&amp;utm_medium=twitter</t>
  </si>
  <si>
    <t>https://www.instagram.com/p/BBFjEcfn_S_/</t>
  </si>
  <si>
    <t>http://goo.gl/MQajK9</t>
  </si>
  <si>
    <t>http://tuderechoasaber.com.do/2016/01/warriors-y-spurs-no-ceden-su-invicto-como-locales/</t>
  </si>
  <si>
    <t>http://www.todaysfastbreak.com/nba-west/golden-state-warriors/why-the-warriors-offense-is-so-unstoppable/ http://www.todaysfastbreak.com/nba-west/golden-state-warriors/clutch-5-the-warriors-lineup-of-death/</t>
  </si>
  <si>
    <t>http://dlvr.it/KLMgnC</t>
  </si>
  <si>
    <t>http://feeds.feedburner.com/~r/foxsports/mudC/~3/Alnvk3Rb4JY/golden-state-warriors-dallas-mavericks-stephen-curry-klay-thompson-40th-straight-w-012816?utm_source=feedburner&amp;utm_medium=twitter&amp;utm_campaign=teamfantasydraf http://Play-bit.ly/playfd</t>
  </si>
  <si>
    <t>http://rover.ebay.com/rover/1/711-53200-19255-0/1?ff3=2&amp;toolid=10039&amp;campid=5337416006&amp;item=111888043681&amp;vectorid=229466&amp;lgeo=1&amp;utm_source=twitterfeed&amp;utm_medium=twitter http://rover.ebay.com/rover/1/711-53200-19255-0/1?ff3=4&amp;pub=5575066988&amp;toolid=10001&amp;campid=5337416006&amp;customid=&amp;mpre=http://www.ebay.com/tickets/nba-tickets</t>
  </si>
  <si>
    <t>http://rover.ebay.com/rover/1/711-53200-19255-0/1?ff3=2&amp;toolid=10039&amp;campid=5337416006&amp;item=161961244030&amp;vectorid=229466&amp;lgeo=1&amp;utm_source=twitterfeed&amp;utm_medium=twitter http://rover.ebay.com/rover/1/711-53200-19255-0/1?ff3=4&amp;pub=5575066988&amp;toolid=10001&amp;campid=5337416006&amp;customid=&amp;mpre=http://www.ebay.com/tickets/nba-tickets</t>
  </si>
  <si>
    <t>http://rover.ebay.com/rover/1/711-53200-19255-0/1?ff3=2&amp;toolid=10039&amp;campid=5337416006&amp;item=161961154789&amp;vectorid=229466&amp;lgeo=1&amp;utm_source=twitterfeed&amp;utm_medium=twitter http://rover.ebay.com/rover/1/711-53200-19255-0/1?ff3=4&amp;pub=5575066988&amp;toolid=10001&amp;campid=5337416006&amp;customid=&amp;mpre=http://www.ebay.com/tickets/nba-tickets</t>
  </si>
  <si>
    <t>http://www.todaysfastbreak.com/nba-west/golden-state-warriors/clutch-5-the-warriors-lineup-of-death/</t>
  </si>
  <si>
    <t>http://www.foxsports.com/nba/story/golden-state-warriors-draymond-green-klay-thompson-three-all-stars-steve-kerr-012816?utm_source=dlvr.it&amp;utm_medium=twitter</t>
  </si>
  <si>
    <t>http://www.foxsports.com/nba/story/golden-state-warriors-klay-thompson-scores-season-high-45-points-in-win-over-dallas-mavericks-012816?utm_source=dlvr.it&amp;utm_medium=twitter</t>
  </si>
  <si>
    <t>http://www.foxsports.com/nba/story/golden-state-warriors-dallas-mavericks-stephen-curry-klay-thompson-40th-straight-w-012816?utm_source=dlvr.it&amp;utm_medium=twitter</t>
  </si>
  <si>
    <t>http://www.elcomercio.com/deportes/baloncesto-record-historico-warriors-nba.html?utm_medium=twitter&amp;utm_source=twitterfeed</t>
  </si>
  <si>
    <t>http://www.elcomercio.com/deportes/baloncesto-record-historico-warriors-nba.html?utm_source=twitterfeed&amp;utm_medium=twitter</t>
  </si>
  <si>
    <t>https://www.youtube.com/watch?v=FpIpQtpbn18&amp;feature=share</t>
  </si>
  <si>
    <t>http://www.foxsports.com/nba/story/golden-state-warriors-draymond-green-klay-thompson-three-all-stars-steve-kerr-012816?cmpid=feed:-sports-CQ-RSS-Feed</t>
  </si>
  <si>
    <t>http://www.foxsports.com/nba/story/golden-state-warriors-klay-thompson-scores-season-high-45-points-in-win-over-dallas-mavericks-012816?cmpid=feed:-sports-CQ-RSS-Feed</t>
  </si>
  <si>
    <t>http://www.foxsports.com/nba/story/golden-state-warriors-dallas-mavericks-stephen-curry-klay-thompson-40th-straight-w-012816?cmpid=feed:-sports-CQ-RSS-Feed</t>
  </si>
  <si>
    <t>http://sport.okezone.com/read/2016/01/28/36/1299513/mavericks-jadi-korban-keangkeran-oracle-arena?utm_source=twitterfeed&amp;utm_medium=twitter</t>
  </si>
  <si>
    <t>http://www.facebook.com/photo.php?fbid=1670155689905443</t>
  </si>
  <si>
    <t>http://warriors.247sports.com/Bolt/LOOK-Young-Warriors-fan-asks-Riley-Curry-to-be-his-Valentine-43215658</t>
  </si>
  <si>
    <t>http://warriors.247sports.com/Bolt/WATCH-Klay-Thompson-says-it-was-nice-to-finally-hit-his-groove-43223338</t>
  </si>
  <si>
    <t>http://basketballfanzone.org/?p=16186</t>
  </si>
  <si>
    <t>http://basketballfanzone.org/?p=10030</t>
  </si>
  <si>
    <t>http://basketballfanzone.org/?p=14351</t>
  </si>
  <si>
    <t>http://basketballfanzone.org/?p=14514</t>
  </si>
  <si>
    <t>http://basketballfanzone.org/?p=15414</t>
  </si>
  <si>
    <t>http://basketballfanzone.org/?p=13504</t>
  </si>
  <si>
    <t>http://basketballfanzone.org/?p=18344</t>
  </si>
  <si>
    <t>http://basketballfanzone.org/?p=16190</t>
  </si>
  <si>
    <t>http://basketballfanzone.org/?p=18354</t>
  </si>
  <si>
    <t>https://t.co/I0TSkEFACT</t>
  </si>
  <si>
    <t>http://falso9sports.com/28/01/2016/warriors-127-mavs-107-klay-al-rescate-de-golden-state/</t>
  </si>
  <si>
    <t>http://sportsday.dallasnews.com/dallas-mavericks/mavericks/2016/01/27/live-mavericks-minus-nowitzki-taking-nbas-best-golden-state?hootPostID=5047f92c5b4afc6043b0f85924791aaa</t>
  </si>
  <si>
    <t>http://sportsday.dallasnews.com/dallas-mavericks/mavericks/2016/01/27/live-mavericks-minus-nowitzki-taking-nbas-best-golden-state</t>
  </si>
  <si>
    <t>https://www.google.com/url?rct=j&amp;sa=t&amp;url=http://www.foxsports.com/nba/story/golden-state-warriors-riley-curry-sings-to-baby-sister-012816&amp;ct=ga&amp;cd=CAIyGjJmMDExMTAyZGY5NDg1NzE6Y29tOmVuOlVT&amp;usg=AFQjCNEwj1lU79SbgEAuyYN8Jg39XhYt7A http://morningmats.com/</t>
  </si>
  <si>
    <t>http://rss.cnn.com/c/35493/f/676931/s/4d32b123/sc/23/l/0Lmoney0Bcnn0N0C20A160C0A10C280Cinvesting0Cunder0Earmour0Eearnings0Esteph0Ecurry0Cindex0Bhtml0Dsection0Fmoney0Ilatest/story01.htm</t>
  </si>
  <si>
    <t>http://rss.cnn.com/c/35493/f/676931/s/4d32b123/sc/23/l/0Lmoney0Bcnn0N0C20A160C0A10C280Cinvesting0Cunder0Earmour0Eearnings0Esteph0Ecurry0Cindex0Bhtml0Dsection0Fmoney0Ilatest/story01.htm?utm_source=twitterfeed&amp;utm_medium=twitter</t>
  </si>
  <si>
    <t>http://rss.cnn.com/c/35493/f/676931/s/4d32b123/sc/23/l/0Lmoney0Bcnn0N0C20A160C0A10C280Cinvesting0Cunder0Earmour0Eearnings0Esteph0Ecurry0Cindex0Bhtml0Dsection0Fmoney0Ilatest/story01.htm?utm_content=%23Business+%23NNN+%23REIT+%23SELL&amp;utm_source=ERIC's+Updates&amp;utm_medium=twitter</t>
  </si>
  <si>
    <t>http://rss.cnn.com/c/35493/f/676931/s/4d32b123/sc/23/l/0Lmoney0Bcnn0N0C20A160C0A10C280Cinvesting0Cunder0Earmour0Eearnings0Esteph0Ecurry0Cindex0Bhtml0Dsection0Fmoney0Ilatest/story01.htm?utm_content=Money&amp;utm_source=twitterfeed&amp;utm_medium=twitter&amp;utm_campaign=CNN+Money+News&amp;utm_term=Current+News+</t>
  </si>
  <si>
    <t>http://rss.cnn.com/c/35493/f/676931/s/4d32b123/sc/23/l/0Lmoney0Bcnn0N0C20A160C0A10C280Cinvesting0Cunder0Earmour0Eearnings0Esteph0Ecurry0Cindex0Bhtml0Dsection0Fmoney0Ilatest/story01.htm?utm_medium=twitter&amp;utm_source=twitterfeed</t>
  </si>
  <si>
    <t>http://rss.cnn.com/c/35493/f/676931/s/4d32b123/sc/23/l/0Lmoney0Bcnn0N0C20A160C0A10C280Cinvesting0Cunder0Earmour0Eearnings0Esteph0Ecurry0Cindex0Bhtml0Dsection0Fmoney0Ilatest/story01.htm?utm_source=twitterfeed&amp;utm_medium=twitter http://www.suitreport.com/</t>
  </si>
  <si>
    <t>http://twrr.co.vu/suspended</t>
  </si>
  <si>
    <t>http://rss.cnn.com/c/35493/f/676931/s/4d32b123/sc/23/l/0Lmoney0Bcnn0N0C20A160C0A10C280Cinvesting0Cunder0Earmour0Eearnings0Esteph0Ecurry0Cindex0Bhtml0Dsection0Fmoney0Ilatest/story01.htm?utm_source=fintubes&amp;utm_medium=transmission&amp;utm_campaign=money&amp;utm_term=Topic&amp;utm_content=Finance</t>
  </si>
  <si>
    <t>http://www.nytimes.com/2016/01/27/sports/basketball/golden-state-warriors-san-antonio-spurs.html</t>
  </si>
  <si>
    <t>https://twitter.com/FastCashSystem1/status/692728785355997184 http://rss.cnn.com/c/35493/f/676931/s/4d32b123/sc/23/l/0Lmoney0Bcnn0N0C20A160C0A10C280Cinvesting0Cunder0Earmour0Eearnings0Esteph0Ecurry0Cindex0Bhtml0Dsection0Fmoney0Ilatest/story01.htm</t>
  </si>
  <si>
    <t>https://twitter.com/EricRamirez347/status/692728830855806976</t>
  </si>
  <si>
    <t>http://us.rd.yahoo.com/finance/external/bizj/rss/SIG=139pq8kto/*http://www.bizjournals.com/sanfrancisco/blog/2016/01/golden-state-warriors-arena-naming-rights-jpm.html?ana=yahoo</t>
  </si>
  <si>
    <t>http://dlvr.it/KLNTtD</t>
  </si>
  <si>
    <t>http://dlvr.it/KLNTtX</t>
  </si>
  <si>
    <t>https://www.google.com/url?rct=j&amp;sa=t&amp;url=http://www.sportskeeda.com/slideshow/basketball-golden-state-warriors-vs-san-antonio-spurs-5-talking-points&amp;ct=ga&amp;cd=CAIyGjBkYjIwMzk5MmRkY2VhM2U6Y29tOmVuOlVT&amp;usg=AFQjCNEX0YaS6DHUluWX0Z4IOCTTFAK6Ww</t>
  </si>
  <si>
    <t>http://www.bizjournals.com/sanfrancisco/morning_call/2016/01/golden-state-warriors-arena-naming-rights-jpm.html?ana=twt</t>
  </si>
  <si>
    <t>https://twitter.com/_MarlyMarvelous/status/692726815698345984</t>
  </si>
  <si>
    <t>http://feeds.bizjournals.com/~r/industry_18/~3/i0WumuwF5Jw/golden-state-warriors-arena-naming-rights-jpm.html?utm_source=twitterfeed&amp;utm_medium=twitter</t>
  </si>
  <si>
    <t>http://basketball.fastyellowcheetah.com/site/golden-state-warriors/775294/</t>
  </si>
  <si>
    <t>http://basketball.fastyellowcheetah.com/site/golden-state-warriors/775665/</t>
  </si>
  <si>
    <t>http://basketball.fastyellowcheetah.com/site/golden-state-warriors/775821/</t>
  </si>
  <si>
    <t>http://basketball.fastyellowcheetah.com/site/golden-state-warriors/777258/</t>
  </si>
  <si>
    <t>http://es.pn/20rN3gP</t>
  </si>
  <si>
    <t>http://dlvr.it/KL8LBK</t>
  </si>
  <si>
    <t>http://dlvr.it/KLNZBL</t>
  </si>
  <si>
    <t>http://www.snsanalytics.com/2vD1y8</t>
  </si>
  <si>
    <t>http://www.snsanalytics.com/2vD1y4</t>
  </si>
  <si>
    <t>http://rover.ebay.com/rover/1/711-53200-19255-0/1?ff3=2&amp;toolid=10039&amp;campid=5337620289&amp;customid=Stephen+Curry&amp;item=151957416023&amp;vectorid=229466&amp;lgeo=1&amp;utm_source=dlvr.it&amp;utm_medium=twitter</t>
  </si>
  <si>
    <t>http://rover.ebay.com/rover/1/711-53200-19255-0/1?ff3=2&amp;toolid=10039&amp;campid=5337620289&amp;customid=Stephen+Curry&amp;item=231820807980&amp;vectorid=229466&amp;lgeo=1&amp;utm_source=dlvr.it&amp;utm_medium=twitter</t>
  </si>
  <si>
    <t>http://rover.ebay.com/rover/1/711-53200-19255-0/1?ff3=2&amp;toolid=10039&amp;campid=5337620289&amp;customid=Stephen+Curry&amp;item=111888043681&amp;vectorid=229466&amp;lgeo=1&amp;utm_source=dlvr.it&amp;utm_medium=twitter</t>
  </si>
  <si>
    <t>http://rover.ebay.com/rover/1/711-53200-19255-0/1?ff3=2&amp;toolid=10039&amp;campid=5337620289&amp;customid=Stephen+Curry&amp;item=182005057303&amp;vectorid=229466&amp;lgeo=1&amp;utm_source=dlvr.it&amp;utm_medium=twitter</t>
  </si>
  <si>
    <t>http://rover.ebay.com/rover/1/711-53200-19255-0/1?ff3=2&amp;toolid=10039&amp;campid=5337620289&amp;customid=Stephen+Curry&amp;item=252265658131&amp;vectorid=229466&amp;lgeo=1&amp;utm_source=dlvr.it&amp;utm_medium=twitter</t>
  </si>
  <si>
    <t>http://rover.ebay.com/rover/1/711-53200-19255-0/1?ff3=2&amp;toolid=10039&amp;campid=5337620289&amp;customid=Stephen+Curry&amp;item=141883397804&amp;vectorid=229466&amp;lgeo=1&amp;utm_source=dlvr.it&amp;utm_medium=twitter</t>
  </si>
  <si>
    <t>http://rover.ebay.com/rover/1/711-53200-19255-0/1?ff3=2&amp;toolid=10039&amp;campid=5337620289&amp;customid=Stephen+Curry&amp;item=191790468953&amp;vectorid=229466&amp;lgeo=1&amp;utm_source=dlvr.it&amp;utm_medium=twitter</t>
  </si>
  <si>
    <t>http://rover.ebay.com/rover/1/711-53200-19255-0/1?ff3=2&amp;toolid=10039&amp;campid=5337620289&amp;customid=Stephen+Curry&amp;item=141885417745&amp;vectorid=229466&amp;lgeo=1&amp;utm_source=dlvr.it&amp;utm_medium=twitter</t>
  </si>
  <si>
    <t>http://rover.ebay.com/rover/1/711-53200-19255-0/1?ff3=2&amp;toolid=10039&amp;campid=5337620289&amp;customid=Stephen+Curry&amp;item=161961154789&amp;vectorid=229466&amp;lgeo=1&amp;utm_source=dlvr.it&amp;utm_medium=twitter</t>
  </si>
  <si>
    <t>http://rover.ebay.com/rover/1/711-53200-19255-0/1?ff3=2&amp;toolid=10039&amp;campid=5337620289&amp;customid=Stephen+Curry&amp;item=172071295893&amp;vectorid=229466&amp;lgeo=1&amp;utm_source=dlvr.it&amp;utm_medium=twitter</t>
  </si>
  <si>
    <t>http://rover.ebay.com/rover/1/711-53200-19255-0/1?ff3=2&amp;toolid=10039&amp;campid=5337624290&amp;customid=Stephen+Curry+Mem&amp;item=331760123168&amp;vectorid=229466&amp;lgeo=1&amp;utm_source=dlvr.it&amp;utm_medium=twitter</t>
  </si>
  <si>
    <t>http://rover.ebay.com/rover/1/711-53200-19255-0/1?ff3=2&amp;toolid=10039&amp;campid=5337624290&amp;customid=Stephen+Curry&amp;item=141882972248&amp;vectorid=229466&amp;lgeo=1&amp;utm_source=dlvr.it&amp;utm_medium=twitter</t>
  </si>
  <si>
    <t>http://rover.ebay.com/rover/1/711-53200-19255-0/1?ff3=2&amp;toolid=10039&amp;campid=5337624290&amp;customid=Stephen+Curry+Mem&amp;item=172061644313&amp;vectorid=229466&amp;lgeo=1&amp;utm_source=dlvr.it&amp;utm_medium=twitter</t>
  </si>
  <si>
    <t>http://dlvr.it/KL6Pc8?utm_source=dlvr.it&amp;utm_medium=twitter</t>
  </si>
  <si>
    <t>http://rover.ebay.com/rover/1/711-53200-19255-0/1?ff3=2&amp;toolid=10039&amp;campid=5337624290&amp;customid=Stephen+Curry+Cards&amp;item=182004335215&amp;vectorid=229466&amp;lgeo=1&amp;utm_source=dlvr.it&amp;utm_medium=twitter</t>
  </si>
  <si>
    <t>http://rover.ebay.com/rover/1/711-53200-19255-0/1?ff3=2&amp;toolid=10039&amp;campid=5337624290&amp;customid=Stephen+Curry&amp;item=361478198339&amp;vectorid=229466&amp;lgeo=1&amp;utm_source=dlvr.it&amp;utm_medium=twitter</t>
  </si>
  <si>
    <t>http://dlvr.it/KL6ZKw?utm_source=dlvr.it&amp;utm_medium=twitter</t>
  </si>
  <si>
    <t>http://rover.ebay.com/rover/1/711-53200-19255-0/1?ff3=2&amp;toolid=10039&amp;campid=5337624290&amp;customid=Stephen+Curry&amp;item=182005248201&amp;vectorid=229466&amp;lgeo=1&amp;utm_source=dlvr.it&amp;utm_medium=twitter</t>
  </si>
  <si>
    <t>http://rover.ebay.com/rover/1/711-53200-19255-0/1?ff3=2&amp;toolid=10039&amp;campid=5337624290&amp;customid=Stephen+Curry+Cards&amp;item=262262689204&amp;vectorid=229466&amp;lgeo=1&amp;utm_source=dlvr.it&amp;utm_medium=twitter</t>
  </si>
  <si>
    <t>http://rover.ebay.com/rover/1/711-53200-19255-0/1?ff3=2&amp;toolid=10039&amp;campid=5337624290&amp;customid=Stephen+Curry&amp;item=151957416023&amp;vectorid=229466&amp;lgeo=1&amp;utm_source=dlvr.it&amp;utm_medium=twitter</t>
  </si>
  <si>
    <t>http://rover.ebay.com/rover/1/711-53200-19255-0/1?ff3=2&amp;toolid=10039&amp;campid=5337624290&amp;customid=Stephen+Curry+Mem&amp;item=321990554821&amp;vectorid=229466&amp;lgeo=1&amp;utm_source=dlvr.it&amp;utm_medium=twitter</t>
  </si>
  <si>
    <t>http://dlvr.it/KL71hY?utm_source=dlvr.it&amp;utm_medium=twitter</t>
  </si>
  <si>
    <t>http://rover.ebay.com/rover/1/711-53200-19255-0/1?ff3=2&amp;toolid=10039&amp;campid=5337624290&amp;customid=Stephen+Curry+Cards&amp;item=301857692686&amp;vectorid=229466&amp;lgeo=1&amp;utm_source=dlvr.it&amp;utm_medium=twitter</t>
  </si>
  <si>
    <t>http://rover.ebay.com/rover/1/711-53200-19255-0/1?ff3=2&amp;toolid=10039&amp;campid=5337624290&amp;customid=Stephen+Curry&amp;item=111888043681&amp;vectorid=229466&amp;lgeo=1&amp;utm_source=dlvr.it&amp;utm_medium=twitter</t>
  </si>
  <si>
    <t>http://rover.ebay.com/rover/1/711-53200-19255-0/1?ff3=2&amp;toolid=10039&amp;campid=5337624290&amp;customid=Stephen+Curry+Mem&amp;item=321949264917&amp;vectorid=229466&amp;lgeo=1&amp;utm_source=dlvr.it&amp;utm_medium=twitter</t>
  </si>
  <si>
    <t>http://dlvr.it/KL7Slx?utm_source=dlvr.it&amp;utm_medium=twitter</t>
  </si>
  <si>
    <t>http://rover.ebay.com/rover/1/711-53200-19255-0/1?ff3=2&amp;toolid=10039&amp;campid=5337624290&amp;customid=Stephen+Curry+Cards&amp;item=391371736054&amp;vectorid=229466&amp;lgeo=1&amp;utm_source=dlvr.it&amp;utm_medium=twitter</t>
  </si>
  <si>
    <t>http://rover.ebay.com/rover/1/711-53200-19255-0/1?ff3=2&amp;toolid=10039&amp;campid=5337624290&amp;customid=Stephen+Curry+Mem&amp;item=182005122392&amp;vectorid=229466&amp;lgeo=1&amp;utm_source=dlvr.it&amp;utm_medium=twitter</t>
  </si>
  <si>
    <t>http://rover.ebay.com/rover/1/711-53200-19255-0/1?ff3=2&amp;toolid=10039&amp;campid=5337624290&amp;customid=Stephen+Curry&amp;item=222008122656&amp;vectorid=229466&amp;lgeo=1&amp;utm_source=dlvr.it&amp;utm_medium=twitter</t>
  </si>
  <si>
    <t>http://rover.ebay.com/rover/1/711-53200-19255-0/1?ff3=2&amp;toolid=10039&amp;campid=5337624290&amp;customid=Stephen+Curry+Mem&amp;item=262262812405&amp;vectorid=229466&amp;lgeo=1&amp;utm_source=dlvr.it&amp;utm_medium=twitter</t>
  </si>
  <si>
    <t>http://dlvr.it/KL8Kwl?utm_source=dlvr.it&amp;utm_medium=twitter</t>
  </si>
  <si>
    <t>http://rover.ebay.com/rover/1/711-53200-19255-0/1?ff3=2&amp;toolid=10039&amp;campid=5337624290&amp;customid=Stephen+Curry&amp;item=252265658131&amp;vectorid=229466&amp;lgeo=1&amp;utm_source=dlvr.it&amp;utm_medium=twitter</t>
  </si>
  <si>
    <t>http://dlvr.it/KL8h14?utm_source=dlvr.it&amp;utm_medium=twitter</t>
  </si>
  <si>
    <t>http://dlvr.it/KL8nYB?utm_source=dlvr.it&amp;utm_medium=twitter</t>
  </si>
  <si>
    <t>http://rover.ebay.com/rover/1/711-53200-19255-0/1?ff3=2&amp;toolid=10039&amp;campid=5337624290&amp;customid=Stephen+Curry&amp;item=331764581072&amp;vectorid=229466&amp;lgeo=1&amp;utm_source=dlvr.it&amp;utm_medium=twitter</t>
  </si>
  <si>
    <t>http://dlvr.it/KL919q?utm_source=dlvr.it&amp;utm_medium=twitter</t>
  </si>
  <si>
    <t>http://rover.ebay.com/rover/1/711-53200-19255-0/1?ff3=2&amp;toolid=10039&amp;campid=5337624290&amp;customid=Stephen+Curry+Mem&amp;item=182005122900&amp;vectorid=229466&amp;lgeo=1&amp;utm_source=dlvr.it&amp;utm_medium=twitter</t>
  </si>
  <si>
    <t>http://dlvr.it/KL9CdM?utm_source=dlvr.it&amp;utm_medium=twitter</t>
  </si>
  <si>
    <t>http://rover.ebay.com/rover/1/711-53200-19255-0/1?ff3=2&amp;toolid=10039&amp;campid=5337624290&amp;customid=Stephen+Curry+Cards&amp;item=191790468953&amp;vectorid=229466&amp;lgeo=1&amp;utm_source=dlvr.it&amp;utm_medium=twitter</t>
  </si>
  <si>
    <t>http://rover.ebay.com/rover/1/711-53200-19255-0/1?ff3=2&amp;toolid=10039&amp;campid=5337624290&amp;customid=Stephen+Curry+Mem&amp;item=391373816337&amp;vectorid=229466&amp;lgeo=1&amp;utm_source=dlvr.it&amp;utm_medium=twitter</t>
  </si>
  <si>
    <t>http://rover.ebay.com/rover/1/711-53200-19255-0/1?ff3=2&amp;toolid=10039&amp;campid=5337624290&amp;customid=Stephen+Curry+Cards&amp;item=301858774748&amp;vectorid=229466&amp;lgeo=1&amp;utm_source=dlvr.it&amp;utm_medium=twitter</t>
  </si>
  <si>
    <t>http://rover.ebay.com/rover/1/711-53200-19255-0/1?ff3=2&amp;toolid=10039&amp;campid=5337624290&amp;customid=Stephen+Curry+Mem&amp;item=291671771613&amp;vectorid=229466&amp;lgeo=1&amp;utm_source=dlvr.it&amp;utm_medium=twitter</t>
  </si>
  <si>
    <t>http://rover.ebay.com/rover/1/711-53200-19255-0/1?ff3=2&amp;toolid=10039&amp;campid=5337624290&amp;customid=Stephen+Curry+Mem&amp;item=281915683661&amp;vectorid=229466&amp;lgeo=1&amp;utm_source=dlvr.it&amp;utm_medium=twitter</t>
  </si>
  <si>
    <t>http://rover.ebay.com/rover/1/711-53200-19255-0/1?ff3=2&amp;toolid=10039&amp;campid=5337624290&amp;customid=Stephen+Curry+Mem&amp;item=252269218709&amp;vectorid=229466&amp;lgeo=1&amp;utm_source=dlvr.it&amp;utm_medium=twitter</t>
  </si>
  <si>
    <t>http://rover.ebay.com/rover/1/711-53200-19255-0/1?ff3=2&amp;toolid=10039&amp;campid=5337624290&amp;customid=Stephen+Curry+Mem&amp;item=272116993120&amp;vectorid=229466&amp;lgeo=1&amp;utm_source=dlvr.it&amp;utm_medium=twitter</t>
  </si>
  <si>
    <t>http://rover.ebay.com/rover/1/711-53200-19255-0/1?ff3=2&amp;toolid=10039&amp;campid=5337624290&amp;customid=Stephen+Curry&amp;item=161961154789&amp;vectorid=229466&amp;lgeo=1&amp;utm_source=dlvr.it&amp;utm_medium=twitter</t>
  </si>
  <si>
    <t>http://rover.ebay.com/rover/1/711-53200-19255-0/1?ff3=2&amp;toolid=10039&amp;campid=5337706964&amp;item=222005141054&amp;vectorid=229466&amp;utm_source=dlvr.it&amp;utm_medium=twitter</t>
  </si>
  <si>
    <t>http://rover.ebay.com/rover/1/711-53200-19255-0/1?ff3=2&amp;toolid=10039&amp;campid=5337624290&amp;customid=Stephen+Curry&amp;item=172071295893&amp;vectorid=229466&amp;lgeo=1&amp;utm_source=dlvr.it&amp;utm_medium=twitter</t>
  </si>
  <si>
    <t>http://sportige.com/golden-state-warriors-stephen-curry-klay-thompson-season-high-91521/</t>
  </si>
  <si>
    <t>http://www.dallasnews.com/sports/dallas-mavericks/20160127-short-handed-mavs-blown-out-by-warriors-if-you-fall-asleep-for-a-second-they-hit-a-three.ece?utm_source=dlvr.it&amp;utm_medium=twitter</t>
  </si>
  <si>
    <t>http://www.foxsports.com/nba/story/golden-state-warriors-klay-thompson-scores-season-high-45-points-in-win-over-dallas-mavericks-012816</t>
  </si>
  <si>
    <t>http://www.foxsports.com/nba/story/san-antonio-spurs-gregg-popovich-golden-state-warriors-steve-kerr-luke-walton-012716 https://t.co/qPZPQE9l2C</t>
  </si>
  <si>
    <t>http://www.foxsports.com/nba/story/golden-state-warriors-klay-thompson-scores-season-high-45-points-in-win-over-dallas-mavericks-012816 https://t.co/HI32csqMBN</t>
  </si>
  <si>
    <t>http://medianba.com/golden-state-warriors-vs-chicago-bulls-full-game-highlights-jan-20-2016-nba-2015-16-season/</t>
  </si>
  <si>
    <t>http://medianba.com/indiana-pacers-vs-golden-state-warriors-full-game-highlights-jan-22-2016-nba-2015-16-season/</t>
  </si>
  <si>
    <t>http://medianba.com/golden-state-warriors-vs-san-antonio-spurs-sets-new-nba-tv-record/</t>
  </si>
  <si>
    <t>http://rover.ebay.com/rover/1/711-53200-19255-0/1?ff3=2&amp;toolid=10039&amp;campid=5337624290&amp;customid=Golden+State+Warriors+Fan+Apparel&amp;item=191793571058&amp;vectorid=229466&amp;lgeo=1&amp;utm_source=dlvr.it&amp;utm_medium=twitter</t>
  </si>
  <si>
    <t>http://rover.ebay.com/rover/1/711-53200-19255-0/1?ff3=2&amp;toolid=10039&amp;campid=5337624290&amp;customid=Golden+State+Warriors&amp;item=231820807980&amp;vectorid=229466&amp;lgeo=1&amp;utm_source=dlvr.it&amp;utm_medium=twitter</t>
  </si>
  <si>
    <t>http://rover.ebay.com/rover/1/711-53200-19255-0/1?ff3=2&amp;toolid=10039&amp;campid=5337624290&amp;customid=Golden+State+Warriors&amp;item=222008176268&amp;vectorid=229466&amp;lgeo=1&amp;utm_source=dlvr.it&amp;utm_medium=twitter</t>
  </si>
  <si>
    <t>http://rover.ebay.com/rover/1/711-53200-19255-0/1?ff3=2&amp;toolid=10039&amp;campid=5337624290&amp;customid=Golden+State+Warriors+Fan+Apparel&amp;item=181998140491&amp;vectorid=229466&amp;lgeo=1&amp;utm_source=dlvr.it&amp;utm_medium=twitter</t>
  </si>
  <si>
    <t>http://rover.ebay.com/rover/1/711-53200-19255-0/1?ff3=2&amp;toolid=10039&amp;campid=5337624290&amp;customid=Golden+State+Warriors&amp;item=331764581072&amp;vectorid=229466&amp;lgeo=1&amp;utm_source=dlvr.it&amp;utm_medium=twitter</t>
  </si>
  <si>
    <t>http://rover.ebay.com/rover/1/711-53200-19255-0/1?ff3=2&amp;toolid=10039&amp;campid=5337624290&amp;customid=Golden+State+Warriors&amp;item=252260732665&amp;vectorid=229466&amp;lgeo=1&amp;utm_source=dlvr.it&amp;utm_medium=twitter</t>
  </si>
  <si>
    <t>http://rover.ebay.com/rover/1/711-53200-19255-0/1?ff3=2&amp;toolid=10039&amp;campid=5337624290&amp;customid=Golden+State+Warriors+Fan+Apparel&amp;item=331764581072&amp;vectorid=229466&amp;lgeo=1&amp;utm_source=dlvr.it&amp;utm_medium=twitter</t>
  </si>
  <si>
    <t>http://rover.ebay.com/rover/1/711-53200-19255-0/1?ff3=2&amp;toolid=10039&amp;campid=5337624290&amp;customid=Golden+State+Warriors&amp;item=331764581067&amp;vectorid=229466&amp;lgeo=1&amp;utm_source=dlvr.it&amp;utm_medium=twitter</t>
  </si>
  <si>
    <t>http://rover.ebay.com/rover/1/711-53200-19255-0/1?ff3=2&amp;toolid=10039&amp;campid=5337624290&amp;customid=Golden+State+Warriors+Players&amp;item=272113675419&amp;vectorid=229466&amp;lgeo=1&amp;utm_source=dlvr.it&amp;utm_medium=twitter</t>
  </si>
  <si>
    <t>http://rover.ebay.com/rover/1/711-53200-19255-0/1?ff3=2&amp;toolid=10039&amp;campid=5337624290&amp;customid=Golden+State+Warriors+Players&amp;item=331759070465&amp;vectorid=229466&amp;lgeo=1&amp;utm_source=dlvr.it&amp;utm_medium=twitter</t>
  </si>
  <si>
    <t>http://rover.ebay.com/rover/1/711-53200-19255-0/1?ff3=2&amp;toolid=10039&amp;campid=5337624290&amp;customid=Golden+State+Warriors+Fan+Apparel&amp;item=252262132224&amp;vectorid=229466&amp;lgeo=1&amp;utm_source=dlvr.it&amp;utm_medium=twitter</t>
  </si>
  <si>
    <t>http://rover.ebay.com/rover/1/711-53200-19255-0/1?ff3=2&amp;toolid=10039&amp;campid=5337624290&amp;customid=Golden+State+Warriors&amp;item=111888043681&amp;vectorid=229466&amp;lgeo=1&amp;utm_source=dlvr.it&amp;utm_medium=twitter</t>
  </si>
  <si>
    <t>http://rover.ebay.com/rover/1/711-53200-19255-0/1?ff3=2&amp;toolid=10039&amp;campid=5337624290&amp;customid=Golden+State+Warriors+Fan+Apparel&amp;item=111888043681&amp;vectorid=229466&amp;lgeo=1&amp;utm_source=dlvr.it&amp;utm_medium=twitter</t>
  </si>
  <si>
    <t>http://rover.ebay.com/rover/1/711-53200-19255-0/1?ff3=2&amp;toolid=10039&amp;campid=5337624290&amp;customid=Golden+State+Warriors+Cards&amp;item=151957416023&amp;vectorid=229466&amp;lgeo=1&amp;utm_source=dlvr.it&amp;utm_medium=twitter</t>
  </si>
  <si>
    <t>http://rover.ebay.com/rover/1/711-53200-19255-0/1?ff3=2&amp;toolid=10039&amp;campid=5337624290&amp;customid=Golden+State+Warriors&amp;item=252262132224&amp;vectorid=229466&amp;lgeo=1&amp;utm_source=dlvr.it&amp;utm_medium=twitter</t>
  </si>
  <si>
    <t>http://rover.ebay.com/rover/1/711-53200-19255-0/1?ff3=2&amp;toolid=10039&amp;campid=5337624290&amp;customid=Golden+State+Warriors+Fan+Apparel&amp;item=252260732665&amp;vectorid=229466&amp;lgeo=1&amp;utm_source=dlvr.it&amp;utm_medium=twitter</t>
  </si>
  <si>
    <t>http://rover.ebay.com/rover/1/711-53200-19255-0/1?ff3=2&amp;toolid=10039&amp;campid=5337624290&amp;customid=Golden+State+Warriors+Players&amp;item=222006229975&amp;vectorid=229466&amp;lgeo=1&amp;utm_source=dlvr.it&amp;utm_medium=twitter</t>
  </si>
  <si>
    <t>http://rover.ebay.com/rover/1/711-53200-19255-0/1?ff3=2&amp;toolid=10039&amp;campid=5337624290&amp;customid=Golden+State+Warriors+Cards&amp;item=172071270691&amp;vectorid=229466&amp;lgeo=1&amp;utm_source=dlvr.it&amp;utm_medium=twitter</t>
  </si>
  <si>
    <t>http://rover.ebay.com/rover/1/711-53200-19255-0/1?ff3=2&amp;toolid=10039&amp;campid=5337624290&amp;customid=Golden+State+Warriors+Fan+Apparel&amp;item=331764581067&amp;vectorid=229466&amp;lgeo=1&amp;utm_source=dlvr.it&amp;utm_medium=twitter</t>
  </si>
  <si>
    <t>http://rover.ebay.com/rover/1/711-53200-19255-0/1?ff3=2&amp;toolid=10039&amp;campid=5337624290&amp;customid=Golden+State+Warriors+Cards&amp;item=301858774748&amp;vectorid=229466&amp;lgeo=1&amp;utm_source=dlvr.it&amp;utm_medium=twitter</t>
  </si>
  <si>
    <t>http://rover.ebay.com/rover/1/711-53200-19255-0/1?ff3=2&amp;toolid=10039&amp;campid=5337624290&amp;customid=Golden+State+Warriors+Fan+Apparel&amp;item=331764581062&amp;vectorid=229466&amp;lgeo=1&amp;utm_source=dlvr.it&amp;utm_medium=twitter</t>
  </si>
  <si>
    <t>http://rover.ebay.com/rover/1/711-53200-19255-0/1?ff3=2&amp;toolid=10039&amp;campid=5337624290&amp;customid=Golden+State+Warriors+Fan+Apparel&amp;item=141885417745&amp;vectorid=229466&amp;lgeo=1&amp;utm_source=dlvr.it&amp;utm_medium=twitter</t>
  </si>
  <si>
    <t>http://rover.ebay.com/rover/1/711-53200-19255-0/1?ff3=2&amp;toolid=10039&amp;campid=5337624290&amp;customid=Golden+State+Warriors&amp;item=141885417745&amp;vectorid=229466&amp;lgeo=1&amp;utm_source=dlvr.it&amp;utm_medium=twitter</t>
  </si>
  <si>
    <t>http://rover.ebay.com/rover/1/711-53200-19255-0/1?ff3=2&amp;toolid=10039&amp;campid=5337624290&amp;customid=Golden+State+Warriors+Players&amp;item=252264177687&amp;vectorid=229466&amp;lgeo=1&amp;utm_source=dlvr.it&amp;utm_medium=twitter</t>
  </si>
  <si>
    <t>http://rover.ebay.com/rover/1/711-53200-19255-0/1?ff3=2&amp;toolid=10039&amp;campid=5337624290&amp;customid=Golden+State+Warriors+Fan+Apparel&amp;item=161961244030&amp;vectorid=229466&amp;lgeo=1&amp;utm_source=dlvr.it&amp;utm_medium=twitter</t>
  </si>
  <si>
    <t>http://rover.ebay.com/rover/1/711-53200-19255-0/1?ff3=2&amp;toolid=10039&amp;campid=5337624290&amp;customid=Golden+State+Warriors&amp;item=161961244030&amp;vectorid=229466&amp;lgeo=1&amp;utm_source=dlvr.it&amp;utm_medium=twitter</t>
  </si>
  <si>
    <t>http://rover.ebay.com/rover/1/711-53200-19255-0/1?ff3=2&amp;toolid=10039&amp;campid=5337624290&amp;customid=Golden+State+Warriors+Players&amp;item=222008298397&amp;vectorid=229466&amp;lgeo=1&amp;utm_source=dlvr.it&amp;utm_medium=twitter</t>
  </si>
  <si>
    <t>http://rover.ebay.com/rover/1/711-53200-19255-0/1?ff3=2&amp;toolid=10039&amp;campid=5337624290&amp;customid=Golden+State+Warriors+Cards&amp;item=252258359073&amp;vectorid=229466&amp;lgeo=1&amp;utm_source=dlvr.it&amp;utm_medium=twitter</t>
  </si>
  <si>
    <t>http://rover.ebay.com/rover/1/711-53200-19255-0/1?ff3=2&amp;toolid=10039&amp;campid=5337624290&amp;customid=Golden+State+Warriors+Fan+Apparel&amp;item=252265658131&amp;vectorid=229466&amp;lgeo=1&amp;utm_source=dlvr.it&amp;utm_medium=twitter</t>
  </si>
  <si>
    <t>http://rover.ebay.com/rover/1/711-53200-19255-0/1?ff3=2&amp;toolid=10039&amp;campid=5337624290&amp;customid=Golden+State+Warriors&amp;item=252265658131&amp;vectorid=229466&amp;lgeo=1&amp;utm_source=dlvr.it&amp;utm_medium=twitter</t>
  </si>
  <si>
    <t>http://rover.ebay.com/rover/1/711-53200-19255-0/1?ff3=2&amp;toolid=10039&amp;campid=5337624290&amp;customid=Golden+State+Warriors+Cards&amp;item=111884077314&amp;vectorid=229466&amp;lgeo=1&amp;utm_source=dlvr.it&amp;utm_medium=twitter</t>
  </si>
  <si>
    <t>http://rover.ebay.com/rover/1/711-53200-19255-0/1?ff3=2&amp;toolid=10039&amp;campid=5337624290&amp;customid=Golden+State+Warriors&amp;item=141883778433&amp;vectorid=229466&amp;lgeo=1&amp;utm_source=dlvr.it&amp;utm_medium=twitter</t>
  </si>
  <si>
    <t>http://rover.ebay.com/rover/1/711-53200-19255-0/1?ff3=2&amp;toolid=10039&amp;campid=5337624290&amp;customid=Golden+State+Warriors+Fan+Apparel&amp;item=141883778433&amp;vectorid=229466&amp;lgeo=1&amp;utm_source=dlvr.it&amp;utm_medium=twitter</t>
  </si>
  <si>
    <t>http://rover.ebay.com/rover/1/711-53200-19255-0/1?ff3=2&amp;toolid=10039&amp;campid=5337624290&amp;customid=Golden+State+Warriors+Cards&amp;item=272113675419&amp;vectorid=229466&amp;lgeo=1&amp;utm_source=dlvr.it&amp;utm_medium=twitter</t>
  </si>
  <si>
    <t>http://rover.ebay.com/rover/1/711-53200-19255-0/1?ff3=2&amp;toolid=10039&amp;campid=5337624290&amp;customid=Golden+State+Warriors&amp;item=262255651896&amp;vectorid=229466&amp;lgeo=1&amp;utm_source=dlvr.it&amp;utm_medium=twitter</t>
  </si>
  <si>
    <t>http://rover.ebay.com/rover/1/711-53200-19255-0/1?ff3=2&amp;toolid=10039&amp;campid=5337624290&amp;customid=Golden+State+Warriors+Fan+Apparel&amp;item=262255651896&amp;vectorid=229466&amp;lgeo=1&amp;utm_source=dlvr.it&amp;utm_medium=twitter</t>
  </si>
  <si>
    <t>http://rover.ebay.com/rover/1/711-53200-19255-0/1?ff3=2&amp;toolid=10039&amp;campid=5337624290&amp;customid=Golden+State+Warriors+Cards&amp;item=331761503943&amp;vectorid=229466&amp;lgeo=1&amp;utm_source=dlvr.it&amp;utm_medium=twitter</t>
  </si>
  <si>
    <t>http://rover.ebay.com/rover/1/711-53200-19255-0/1?ff3=2&amp;toolid=10039&amp;campid=5337624290&amp;customid=Golden+State+Warriors&amp;item=172071295893&amp;vectorid=229466&amp;lgeo=1&amp;utm_source=dlvr.it&amp;utm_medium=twitter</t>
  </si>
  <si>
    <t>http://rover.ebay.com/rover/1/711-53200-19255-0/1?ff3=2&amp;toolid=10039&amp;campid=5337624290&amp;customid=Golden+State+Warriors+Fan+Apparel&amp;item=281915856885&amp;vectorid=229466&amp;lgeo=1&amp;utm_source=dlvr.it&amp;utm_medium=twitter</t>
  </si>
  <si>
    <t>http://rover.ebay.com/rover/1/711-53200-19255-0/1?ff3=2&amp;toolid=10039&amp;campid=5337624290&amp;customid=Golden+State+Warriors+Players&amp;item=141883397804&amp;vectorid=229466&amp;lgeo=1&amp;utm_source=dlvr.it&amp;utm_medium=twitter</t>
  </si>
  <si>
    <t>http://rover.ebay.com/rover/1/711-53200-19255-0/1?ff3=2&amp;toolid=10039&amp;campid=5337624290&amp;customid=Golden+State+Warriors&amp;item=281915856885&amp;vectorid=229466&amp;lgeo=1&amp;utm_source=dlvr.it&amp;utm_medium=twitter</t>
  </si>
  <si>
    <t>http://rover.ebay.com/rover/1/711-53200-19255-0/1?ff3=2&amp;toolid=10039&amp;campid=5337624290&amp;customid=Golden+State+Warriors+Fan+Apparel&amp;item=172071295893&amp;vectorid=229466&amp;lgeo=1&amp;utm_source=dlvr.it&amp;utm_medium=twitter</t>
  </si>
  <si>
    <t>http://rover.ebay.com/rover/1/711-53200-19255-0/1?ff3=2&amp;toolid=10039&amp;campid=5337624290&amp;customid=Golden+State+Warriors&amp;item=161961154789&amp;vectorid=229466&amp;lgeo=1&amp;utm_source=dlvr.it&amp;utm_medium=twitter</t>
  </si>
  <si>
    <t>http://rover.ebay.com/rover/1/711-53200-19255-0/1?ff3=2&amp;toolid=10039&amp;campid=5337624290&amp;customid=Golden+State+Warriors+Fan+Apparel&amp;item=161961154789&amp;vectorid=229466&amp;lgeo=1&amp;utm_source=dlvr.it&amp;utm_medium=twitter</t>
  </si>
  <si>
    <t>http://rover.ebay.com/rover/1/711-53200-19255-0/1?ff3=2&amp;toolid=10039&amp;campid=5337624290&amp;customid=Golden+State+Warriors&amp;item=172071289060&amp;vectorid=229466&amp;lgeo=1&amp;utm_source=dlvr.it&amp;utm_medium=twitter</t>
  </si>
  <si>
    <t>http://rover.ebay.com/rover/1/711-53200-19255-0/1?ff3=2&amp;toolid=10039&amp;campid=5337624290&amp;customid=Golden+State+Warriors+Fan+Apparel&amp;item=172071289060&amp;vectorid=229466&amp;lgeo=1&amp;utm_source=dlvr.it&amp;utm_medium=twitter</t>
  </si>
  <si>
    <t>http://rover.ebay.com/rover/1/711-53200-19255-0/1?ff3=2&amp;toolid=10039&amp;campid=5337624290&amp;customid=Golden+State+Warriors+Cards&amp;item=281916074659&amp;vectorid=229466&amp;lgeo=1&amp;utm_source=dlvr.it&amp;utm_medium=twitter</t>
  </si>
  <si>
    <t>http://rover.ebay.com/rover/1/711-53200-19255-0/1?ff3=2&amp;toolid=10039&amp;campid=5337624290&amp;customid=Golden+State+Warriors&amp;item=141883779126&amp;vectorid=229466&amp;lgeo=1&amp;utm_source=dlvr.it&amp;utm_medium=twitter</t>
  </si>
  <si>
    <t>http://rover.ebay.com/rover/1/711-53200-19255-0/1?ff3=2&amp;toolid=10039&amp;campid=5337624290&amp;customid=Golden+State+Warriors+Fan+Apparel&amp;item=141883779126&amp;vectorid=229466&amp;lgeo=1&amp;utm_source=dlvr.it&amp;utm_medium=twitter</t>
  </si>
  <si>
    <t>http://rover.ebay.com/rover/1/711-53200-19255-0/1?ff3=2&amp;toolid=10039&amp;campid=5337624290&amp;customid=Golden+State+Warriors&amp;item=181998563791&amp;vectorid=229466&amp;lgeo=1&amp;utm_source=dlvr.it&amp;utm_medium=twitter</t>
  </si>
  <si>
    <t>http://rover.ebay.com/rover/1/711-53200-19255-0/1?ff3=2&amp;toolid=10039&amp;campid=5337624290&amp;customid=Golden+State+Warriors+Fan+Apparel&amp;item=181998563791&amp;vectorid=229466&amp;lgeo=1&amp;utm_source=dlvr.it&amp;utm_medium=twitter</t>
  </si>
  <si>
    <t>linkedin.com</t>
  </si>
  <si>
    <t>firstrows.org</t>
  </si>
  <si>
    <t>blognawa.com</t>
  </si>
  <si>
    <t>mavsmoneyball.com</t>
  </si>
  <si>
    <t>newlivetv.com</t>
  </si>
  <si>
    <t>happyxtime.me</t>
  </si>
  <si>
    <t>msw.ph</t>
  </si>
  <si>
    <t>com.au</t>
  </si>
  <si>
    <t>reddit.com</t>
  </si>
  <si>
    <t>ticketmaster.com</t>
  </si>
  <si>
    <t>astream.eu</t>
  </si>
  <si>
    <t>vipleague.se</t>
  </si>
  <si>
    <t>nesn.com</t>
  </si>
  <si>
    <t>nbastream.net</t>
  </si>
  <si>
    <t>wordlink.com</t>
  </si>
  <si>
    <t>101livesportsvideos.com</t>
  </si>
  <si>
    <t>imgur.com</t>
  </si>
  <si>
    <t>marketwatch.com</t>
  </si>
  <si>
    <t>manilalink.com</t>
  </si>
  <si>
    <t>abc7news.com</t>
  </si>
  <si>
    <t>todaysfastbreak.com</t>
  </si>
  <si>
    <t>stream2watch.co</t>
  </si>
  <si>
    <t>christianpost.com</t>
  </si>
  <si>
    <t>tinseltown.news</t>
  </si>
  <si>
    <t>switzerland-ch.info</t>
  </si>
  <si>
    <t>htb.al</t>
  </si>
  <si>
    <t>mitchellandness.com</t>
  </si>
  <si>
    <t>theguardian.com</t>
  </si>
  <si>
    <t>nbastore.eu</t>
  </si>
  <si>
    <t>expressnews.com</t>
  </si>
  <si>
    <t>player.ps playerpress.com</t>
  </si>
  <si>
    <t>bodogbasketball.com</t>
  </si>
  <si>
    <t>twitter.com etsy.com</t>
  </si>
  <si>
    <t>twitter.com t.co</t>
  </si>
  <si>
    <t>awfulannouncing.com</t>
  </si>
  <si>
    <t>sh.st</t>
  </si>
  <si>
    <t>cars-motors.info</t>
  </si>
  <si>
    <t>business-and-industrial.info</t>
  </si>
  <si>
    <t>streamwoop.com</t>
  </si>
  <si>
    <t>washingtontimes.com</t>
  </si>
  <si>
    <t>justlivebasketball.com</t>
  </si>
  <si>
    <t>muvimotv.com</t>
  </si>
  <si>
    <t>nbahd.com</t>
  </si>
  <si>
    <t>sport1.de</t>
  </si>
  <si>
    <t>sports-mem-cards.info</t>
  </si>
  <si>
    <t>as.com</t>
  </si>
  <si>
    <t>thescore.com</t>
  </si>
  <si>
    <t>spin.ph</t>
  </si>
  <si>
    <t>thescore.com ebay.com</t>
  </si>
  <si>
    <t>po.st</t>
  </si>
  <si>
    <t>apple.com</t>
  </si>
  <si>
    <t>gazzetta.gr</t>
  </si>
  <si>
    <t>medianba.com</t>
  </si>
  <si>
    <t>therealrapgame.com</t>
  </si>
  <si>
    <t>wynfoot.fr</t>
  </si>
  <si>
    <t>bleacherreport.com</t>
  </si>
  <si>
    <t>shareasale.com</t>
  </si>
  <si>
    <t>webissimo.biz</t>
  </si>
  <si>
    <t>infos.fr</t>
  </si>
  <si>
    <t>goldenstateofmind.com</t>
  </si>
  <si>
    <t>detik.com</t>
  </si>
  <si>
    <t>sportnieuws.nl</t>
  </si>
  <si>
    <t>nesn.com tumblr.com</t>
  </si>
  <si>
    <t>tumblr.com</t>
  </si>
  <si>
    <t>breakingnews.watch</t>
  </si>
  <si>
    <t>overnewser.com</t>
  </si>
  <si>
    <t>cappertek.com</t>
  </si>
  <si>
    <t>ktvu.com</t>
  </si>
  <si>
    <t>rtlnieuws.nl</t>
  </si>
  <si>
    <t>feedsportal.com hawk-shoes.com</t>
  </si>
  <si>
    <t>tbnn.it</t>
  </si>
  <si>
    <t>acb.com</t>
  </si>
  <si>
    <t>hollywoodlife.com facebook.com</t>
  </si>
  <si>
    <t>lefigaro.fr</t>
  </si>
  <si>
    <t>web.id</t>
  </si>
  <si>
    <t>kron4.com google.com</t>
  </si>
  <si>
    <t>sporx.com</t>
  </si>
  <si>
    <t>miamidiario.com</t>
  </si>
  <si>
    <t>co.nz</t>
  </si>
  <si>
    <t>repubblica.it</t>
  </si>
  <si>
    <t>intopic.it</t>
  </si>
  <si>
    <t>newsonline.international rtv.la</t>
  </si>
  <si>
    <t>adyou.me</t>
  </si>
  <si>
    <t>ebay.es</t>
  </si>
  <si>
    <t>quepalo.com</t>
  </si>
  <si>
    <t>informedeportivo.com</t>
  </si>
  <si>
    <t>mavs.com</t>
  </si>
  <si>
    <t>hoopshype.com</t>
  </si>
  <si>
    <t>i5-news.com</t>
  </si>
  <si>
    <t>sacramentonews.net</t>
  </si>
  <si>
    <t>boysofts.com</t>
  </si>
  <si>
    <t>noticiaaldia.com</t>
  </si>
  <si>
    <t>eluniversal.com</t>
  </si>
  <si>
    <t>co.ve</t>
  </si>
  <si>
    <t>statmuse.com</t>
  </si>
  <si>
    <t>sponsorpitch.com</t>
  </si>
  <si>
    <t>france24.com</t>
  </si>
  <si>
    <t>fc2.com</t>
  </si>
  <si>
    <t>nbalinks.tk</t>
  </si>
  <si>
    <t>polskikosz.pl</t>
  </si>
  <si>
    <t>goo.gl</t>
  </si>
  <si>
    <t>com.do</t>
  </si>
  <si>
    <t>todaysfastbreak.com todaysfastbreak.com</t>
  </si>
  <si>
    <t>feedburner.com play-bit.ly</t>
  </si>
  <si>
    <t>elcomercio.com</t>
  </si>
  <si>
    <t>247sports.com</t>
  </si>
  <si>
    <t>falso9sports.com</t>
  </si>
  <si>
    <t>dallasnews.com</t>
  </si>
  <si>
    <t>google.com morningmats.com</t>
  </si>
  <si>
    <t>cnn.com</t>
  </si>
  <si>
    <t>cnn.com suitreport.com</t>
  </si>
  <si>
    <t>co.vu</t>
  </si>
  <si>
    <t>twitter.com cnn.com</t>
  </si>
  <si>
    <t>fastyellowcheetah.com</t>
  </si>
  <si>
    <t>es.pn</t>
  </si>
  <si>
    <t>sportige.com</t>
  </si>
  <si>
    <t>foxsports.com t.co</t>
  </si>
  <si>
    <t>washington</t>
  </si>
  <si>
    <t>video san antonio spurs golden state</t>
  </si>
  <si>
    <t>nyknicks tickets newyorkknicks nyk</t>
  </si>
  <si>
    <t>warriors sixers</t>
  </si>
  <si>
    <t>warriors mavericks</t>
  </si>
  <si>
    <t>nbafinals cavswarriors nba</t>
  </si>
  <si>
    <t>warriors mavsnation</t>
  </si>
  <si>
    <t>nw</t>
  </si>
  <si>
    <t>warriors spurs</t>
  </si>
  <si>
    <t>warriors blessed</t>
  </si>
  <si>
    <t>goldenstatewarriors warriors</t>
  </si>
  <si>
    <t>nba ausopen</t>
  </si>
  <si>
    <t>spursnation</t>
  </si>
  <si>
    <t>champs</t>
  </si>
  <si>
    <t>nowhappening dalatgsw</t>
  </si>
  <si>
    <t>babyfaceassassin gsw</t>
  </si>
  <si>
    <t>curryma</t>
  </si>
  <si>
    <t>viggle</t>
  </si>
  <si>
    <t>letsgowarriors dubnation warriorsground warriors</t>
  </si>
  <si>
    <t>basketb</t>
  </si>
  <si>
    <t>workin</t>
  </si>
  <si>
    <t>nowwatching</t>
  </si>
  <si>
    <t>mavs</t>
  </si>
  <si>
    <t>seattle wa news</t>
  </si>
  <si>
    <t>philadelphia news</t>
  </si>
  <si>
    <t>amsterdam news</t>
  </si>
  <si>
    <t>paris france news</t>
  </si>
  <si>
    <t>christian news</t>
  </si>
  <si>
    <t>sydney news aus</t>
  </si>
  <si>
    <t>dalvsgs mavericks warriors</t>
  </si>
  <si>
    <t>brandonrush goldenstate</t>
  </si>
  <si>
    <t>watch live basketball</t>
  </si>
  <si>
    <t>splash</t>
  </si>
  <si>
    <t>rockets ticket tickets</t>
  </si>
  <si>
    <t>gs dubnation</t>
  </si>
  <si>
    <t>sport news</t>
  </si>
  <si>
    <t>knicks ticket</t>
  </si>
  <si>
    <t>mavericks warriors ys</t>
  </si>
  <si>
    <t>viggletv</t>
  </si>
  <si>
    <t>news nba adidas nba basketball teamfollowback</t>
  </si>
  <si>
    <t>teamgoldenstate</t>
  </si>
  <si>
    <t>baein3words</t>
  </si>
  <si>
    <t>mffl</t>
  </si>
  <si>
    <t>shaqtinafool</t>
  </si>
  <si>
    <t>dalatgsw mffl uscaisms</t>
  </si>
  <si>
    <t>warriors nba</t>
  </si>
  <si>
    <t>spurs warriors</t>
  </si>
  <si>
    <t>warriorsground warriorsvsmavs</t>
  </si>
  <si>
    <t>stadiumstatus</t>
  </si>
  <si>
    <t>bodogbasketball basketball nba</t>
  </si>
  <si>
    <t>dallasmavs gomavs</t>
  </si>
  <si>
    <t>warriors gsw back2back</t>
  </si>
  <si>
    <t>dubnation letsgowarriorslive</t>
  </si>
  <si>
    <t>gameofthrones nba espn warriors</t>
  </si>
  <si>
    <t>ballislife</t>
  </si>
  <si>
    <t>warriorsground letsgowarriors</t>
  </si>
  <si>
    <t>stream</t>
  </si>
  <si>
    <t>historical</t>
  </si>
  <si>
    <t>warriors dubnation</t>
  </si>
  <si>
    <t>basketball warriors gsw nba mavericks gswvsdal</t>
  </si>
  <si>
    <t>mavs warriors</t>
  </si>
  <si>
    <t>basketball livescore golden dallas</t>
  </si>
  <si>
    <t>hot nasty</t>
  </si>
  <si>
    <t>nba lestgowarriors</t>
  </si>
  <si>
    <t>parionssport</t>
  </si>
  <si>
    <t>bellletstalk</t>
  </si>
  <si>
    <t>sporxnba</t>
  </si>
  <si>
    <t>squad espn nbatalk nbainsider</t>
  </si>
  <si>
    <t>nba regseason mavericks warriors oraclearena gowarriors</t>
  </si>
  <si>
    <t>awesome</t>
  </si>
  <si>
    <t>gsw</t>
  </si>
  <si>
    <t>shoes</t>
  </si>
  <si>
    <t>top collection curry nba mvp</t>
  </si>
  <si>
    <t>kikop</t>
  </si>
  <si>
    <t>curry</t>
  </si>
  <si>
    <t>sf</t>
  </si>
  <si>
    <t>nba ebayus</t>
  </si>
  <si>
    <t>test</t>
  </si>
  <si>
    <t>deals nba</t>
  </si>
  <si>
    <t>parionssport teamparieur nba tipsteractu</t>
  </si>
  <si>
    <t>nba thescore</t>
  </si>
  <si>
    <t>sport usa</t>
  </si>
  <si>
    <t>live livestream</t>
  </si>
  <si>
    <t>live stream</t>
  </si>
  <si>
    <t>rapretweet</t>
  </si>
  <si>
    <t>goldenstatewarriors</t>
  </si>
  <si>
    <t>basket sport nba</t>
  </si>
  <si>
    <t>rapmagbasket</t>
  </si>
  <si>
    <t>tenews</t>
  </si>
  <si>
    <t>charlottehornets jeremylin nicolasbatum</t>
  </si>
  <si>
    <t>dallasmavericks goldenstatewarriors</t>
  </si>
  <si>
    <t>rtlsport</t>
  </si>
  <si>
    <t>sportvandaag</t>
  </si>
  <si>
    <t>clippers tickets ticket</t>
  </si>
  <si>
    <t>clippers tickets</t>
  </si>
  <si>
    <t>winning sb50</t>
  </si>
  <si>
    <t>selancarbola detik</t>
  </si>
  <si>
    <t>nba nhl football baseball</t>
  </si>
  <si>
    <t>marca</t>
  </si>
  <si>
    <t>nieuws nl</t>
  </si>
  <si>
    <t>nba usa</t>
  </si>
  <si>
    <t>jfb</t>
  </si>
  <si>
    <t>zeynnews</t>
  </si>
  <si>
    <t>newupdate mentionforfolback</t>
  </si>
  <si>
    <t>mavs dallasmavericks mavsnation</t>
  </si>
  <si>
    <t>mavsnation mffl mavericks gomavs</t>
  </si>
  <si>
    <t>juraganberita detiksport</t>
  </si>
  <si>
    <t>celeb</t>
  </si>
  <si>
    <t>santunbersosial</t>
  </si>
  <si>
    <t>spurs warriors nba</t>
  </si>
  <si>
    <t>miaminews</t>
  </si>
  <si>
    <t>venezuela</t>
  </si>
  <si>
    <t>warriors nordstrom sanfrancisco winning</t>
  </si>
  <si>
    <t>notizie sport</t>
  </si>
  <si>
    <t>warriors warriorsvsmavs</t>
  </si>
  <si>
    <t>acb</t>
  </si>
  <si>
    <t>basket</t>
  </si>
  <si>
    <t>crosscollectionsstor</t>
  </si>
  <si>
    <t>goldenstate warriorsground gsw</t>
  </si>
  <si>
    <t>nba venezuela</t>
  </si>
  <si>
    <t>spurs bhive</t>
  </si>
  <si>
    <t>deportesoff</t>
  </si>
  <si>
    <t>spursnation warriors</t>
  </si>
  <si>
    <t>baloncesto</t>
  </si>
  <si>
    <t>siguemetesigo noticias informate</t>
  </si>
  <si>
    <t>followme like4like tagsforlikes tflers liker likes l4l</t>
  </si>
  <si>
    <t>deportes</t>
  </si>
  <si>
    <t>nba amazingteam</t>
  </si>
  <si>
    <t>deals</t>
  </si>
  <si>
    <t>sport openfollow teamfollowback</t>
  </si>
  <si>
    <t>breakingnews followme</t>
  </si>
  <si>
    <t>warriors mavs</t>
  </si>
  <si>
    <t>nba basketball</t>
  </si>
  <si>
    <t>impactante</t>
  </si>
  <si>
    <t>siguemeytesigo deportes venezuela</t>
  </si>
  <si>
    <t>noticiasparadigma</t>
  </si>
  <si>
    <t>uruguay</t>
  </si>
  <si>
    <t>sbpallini</t>
  </si>
  <si>
    <t>fm30</t>
  </si>
  <si>
    <t>baloncesto nba</t>
  </si>
  <si>
    <t>nba gsw</t>
  </si>
  <si>
    <t>goodmorning</t>
  </si>
  <si>
    <t>retweet</t>
  </si>
  <si>
    <t>money</t>
  </si>
  <si>
    <t>business money</t>
  </si>
  <si>
    <t>business</t>
  </si>
  <si>
    <t>cumpleañosnba</t>
  </si>
  <si>
    <t>tech market</t>
  </si>
  <si>
    <t>currythree dubnation</t>
  </si>
  <si>
    <t>squad dubnation</t>
  </si>
  <si>
    <t>top collection curry nba mvp sports</t>
  </si>
  <si>
    <t>nba warriors curry jersey mvp nbahistory</t>
  </si>
  <si>
    <t>warriors champions curry nba greatest shooter</t>
  </si>
  <si>
    <t>mvp cards topps curry rookie nba card</t>
  </si>
  <si>
    <t>best collectibles autograph basketball curry mvp</t>
  </si>
  <si>
    <t>warriors champions nba curry greatest shooter</t>
  </si>
  <si>
    <t>best curry basketball mvp deals</t>
  </si>
  <si>
    <t>warriors champions curry jersey greatest shooter</t>
  </si>
  <si>
    <t>best collectibles nba autograph basketball curry mvp</t>
  </si>
  <si>
    <t>best collectibles basketball curry mvp</t>
  </si>
  <si>
    <t>dfw dallas texas</t>
  </si>
  <si>
    <t>top nba adidas nba basketball shirt rt</t>
  </si>
  <si>
    <t>best warriors jersey so</t>
  </si>
  <si>
    <t>news nba basketball jersey teamfollowback</t>
  </si>
  <si>
    <t>top nba rt</t>
  </si>
  <si>
    <t>news teamfollowback</t>
  </si>
  <si>
    <t>top jersey rt</t>
  </si>
  <si>
    <t>best warriors nba basketball jersey so</t>
  </si>
  <si>
    <t>hot card f4f</t>
  </si>
  <si>
    <t>ebay instantfollow</t>
  </si>
  <si>
    <t>top nba shirt rt</t>
  </si>
  <si>
    <t>best nba adidas warriors jersey so</t>
  </si>
  <si>
    <t>news jersey teamfollowback</t>
  </si>
  <si>
    <t>top nba adidas jersey rt</t>
  </si>
  <si>
    <t>best nba warriors shirt so</t>
  </si>
  <si>
    <t>top rt</t>
  </si>
  <si>
    <t>sport card ff</t>
  </si>
  <si>
    <t>best warriors so</t>
  </si>
  <si>
    <t>best nba warriors so</t>
  </si>
  <si>
    <t>news nba shirt teamfollowback</t>
  </si>
  <si>
    <t>news nba adidas teamfollowback</t>
  </si>
  <si>
    <t>espn tfbjp</t>
  </si>
  <si>
    <t>top nba tshirt rt</t>
  </si>
  <si>
    <t>best nba warriors tshirt so</t>
  </si>
  <si>
    <t>news nba tshirt teamfollowback</t>
  </si>
  <si>
    <t>best jersey warriors so</t>
  </si>
  <si>
    <t>sport jersey ff</t>
  </si>
  <si>
    <t>news nba jersey teamfollowback</t>
  </si>
  <si>
    <t>sport rookie card ff</t>
  </si>
  <si>
    <t>sport basketball rookie card ff</t>
  </si>
  <si>
    <t>best warriors nba so</t>
  </si>
  <si>
    <t>best warriors nba tshirt so</t>
  </si>
  <si>
    <t>https://twitter.com/#!/jackmooney_/status/692545959151149057</t>
  </si>
  <si>
    <t>https://twitter.com/#!/avneeshnigam/status/692546195584086018</t>
  </si>
  <si>
    <t>https://twitter.com/#!/remy_g_lebeau/status/692546378724184068</t>
  </si>
  <si>
    <t>https://twitter.com/#!/fumblenanet/status/692546490879905792</t>
  </si>
  <si>
    <t>https://twitter.com/#!/nbadailyinsider/status/692546592327503873</t>
  </si>
  <si>
    <t>https://twitter.com/#!/ticketchatterdc/status/692546597138382852</t>
  </si>
  <si>
    <t>https://twitter.com/#!/zgrantbess/status/692546696052629504</t>
  </si>
  <si>
    <t>https://twitter.com/#!/jerseyworldcity/status/692546703925362688</t>
  </si>
  <si>
    <t>https://twitter.com/#!/baileyoconnell6/status/692546862532919297</t>
  </si>
  <si>
    <t>https://twitter.com/#!/clcsharecloud/status/692546910981324801</t>
  </si>
  <si>
    <t>https://twitter.com/#!/irrationalfan7/status/692546928421294081</t>
  </si>
  <si>
    <t>https://twitter.com/#!/innotolentino/status/692547092271734784</t>
  </si>
  <si>
    <t>https://twitter.com/#!/thompsonxbianca/status/692547133887647744</t>
  </si>
  <si>
    <t>https://twitter.com/#!/beccaaftersix/status/692547241358266368</t>
  </si>
  <si>
    <t>https://twitter.com/#!/franksawyer_hs/status/692547247746240512</t>
  </si>
  <si>
    <t>https://twitter.com/#!/sportsstreams1/status/692547418798317569</t>
  </si>
  <si>
    <t>https://twitter.com/#!/thirdrp/status/692547491074609154</t>
  </si>
  <si>
    <t>https://twitter.com/#!/frankthetank827/status/692547564147707906</t>
  </si>
  <si>
    <t>https://twitter.com/#!/terril_whitlock/status/692547582451646465</t>
  </si>
  <si>
    <t>https://twitter.com/#!/megasportsworld/status/692547635090214915</t>
  </si>
  <si>
    <t>https://twitter.com/#!/theroarsports/status/692547776761192448</t>
  </si>
  <si>
    <t>https://twitter.com/#!/lukeconners/status/692547843534524416</t>
  </si>
  <si>
    <t>https://twitter.com/#!/carolanncan/status/692547991497019394</t>
  </si>
  <si>
    <t>https://twitter.com/#!/dallasnelson35/status/692548045846745090</t>
  </si>
  <si>
    <t>https://twitter.com/#!/drummerfabien/status/692548240324071424</t>
  </si>
  <si>
    <t>https://twitter.com/#!/rulas_5/status/692548355646459905</t>
  </si>
  <si>
    <t>https://twitter.com/#!/jstew262/status/692548546822807553</t>
  </si>
  <si>
    <t>https://twitter.com/#!/mainejr89/status/692549175511244805</t>
  </si>
  <si>
    <t>https://twitter.com/#!/nfl_live_tv1/status/692549190258462721</t>
  </si>
  <si>
    <t>https://twitter.com/#!/astream_eu/status/692549190619127808</t>
  </si>
  <si>
    <t>https://twitter.com/#!/officialalec/status/692549265571319808</t>
  </si>
  <si>
    <t>https://twitter.com/#!/visaonair/status/692549337746968576</t>
  </si>
  <si>
    <t>https://twitter.com/#!/richxotwod/status/692549990271586304</t>
  </si>
  <si>
    <t>https://twitter.com/#!/bonnermvp/status/692550152385622016</t>
  </si>
  <si>
    <t>https://twitter.com/#!/knicksviews/status/692550218013904901</t>
  </si>
  <si>
    <t>https://twitter.com/#!/jchmielewski44/status/692550620914532353</t>
  </si>
  <si>
    <t>https://twitter.com/#!/scotbaker447/status/692546159630508032</t>
  </si>
  <si>
    <t>https://twitter.com/#!/scotbaker447/status/692550734865395717</t>
  </si>
  <si>
    <t>https://twitter.com/#!/horton2415/status/692551140051963904</t>
  </si>
  <si>
    <t>https://twitter.com/#!/roniemercado/status/692551258801098752</t>
  </si>
  <si>
    <t>https://twitter.com/#!/kayser_sccp/status/692551450346549248</t>
  </si>
  <si>
    <t>https://twitter.com/#!/barsonbeatzz/status/692551550720434176</t>
  </si>
  <si>
    <t>https://twitter.com/#!/joannvitali/status/692551572140720129</t>
  </si>
  <si>
    <t>https://twitter.com/#!/caitlinintexas/status/692551584241287173</t>
  </si>
  <si>
    <t>https://twitter.com/#!/zgianos/status/692551601718976513</t>
  </si>
  <si>
    <t>https://twitter.com/#!/pippi_dust/status/692551728760279040</t>
  </si>
  <si>
    <t>https://twitter.com/#!/brasilwarriors/status/692551819432742913</t>
  </si>
  <si>
    <t>https://twitter.com/#!/brasilwarriors/status/692549601358958592</t>
  </si>
  <si>
    <t>https://twitter.com/#!/varonda/status/692552226267623424</t>
  </si>
  <si>
    <t>https://twitter.com/#!/luckyyxiii/status/692552483076456448</t>
  </si>
  <si>
    <t>https://twitter.com/#!/burtlikko/status/692552526084841474</t>
  </si>
  <si>
    <t>https://twitter.com/#!/mattk1616/status/692552610746875905</t>
  </si>
  <si>
    <t>https://twitter.com/#!/loissnapback/status/692552670062706688</t>
  </si>
  <si>
    <t>https://twitter.com/#!/nick_tele/status/692552671769792512</t>
  </si>
  <si>
    <t>https://twitter.com/#!/nbabywordlink/status/692552706733555712</t>
  </si>
  <si>
    <t>https://twitter.com/#!/nbabywordlink/status/692552707173908485</t>
  </si>
  <si>
    <t>https://twitter.com/#!/nbabywordlink/status/692552711703810049</t>
  </si>
  <si>
    <t>https://twitter.com/#!/suze612/status/692552808197931008</t>
  </si>
  <si>
    <t>https://twitter.com/#!/charlesmonroe33/status/692552932051542017</t>
  </si>
  <si>
    <t>https://twitter.com/#!/russel510/status/692552991832932355</t>
  </si>
  <si>
    <t>https://twitter.com/#!/brrendar/status/692553365079859201</t>
  </si>
  <si>
    <t>https://twitter.com/#!/gtowns_finest/status/692553386928017409</t>
  </si>
  <si>
    <t>https://twitter.com/#!/mirandahelmer/status/692553463629225985</t>
  </si>
  <si>
    <t>https://twitter.com/#!/fahmi1919/status/692553466108100608</t>
  </si>
  <si>
    <t>https://twitter.com/#!/crf_br7/status/692553531312730113</t>
  </si>
  <si>
    <t>https://twitter.com/#!/priceless0198/status/692553554746286080</t>
  </si>
  <si>
    <t>https://twitter.com/#!/carljuni0r/status/692553643992682496</t>
  </si>
  <si>
    <t>https://twitter.com/#!/andreas_ditto/status/692553720714915841</t>
  </si>
  <si>
    <t>https://twitter.com/#!/tyronela_marrs/status/692553733109055489</t>
  </si>
  <si>
    <t>https://twitter.com/#!/trilliamjackson/status/692553741384421377</t>
  </si>
  <si>
    <t>https://twitter.com/#!/ny_talent/status/692553790914957314</t>
  </si>
  <si>
    <t>https://twitter.com/#!/b_money92/status/692553899224514560</t>
  </si>
  <si>
    <t>https://twitter.com/#!/jon_rodriguez20/status/692553902944837633</t>
  </si>
  <si>
    <t>https://twitter.com/#!/strudle14/status/692553934771228673</t>
  </si>
  <si>
    <t>https://twitter.com/#!/ilaavynn/status/692553940974620678</t>
  </si>
  <si>
    <t>https://twitter.com/#!/oneonlyarts/status/692554032599187457</t>
  </si>
  <si>
    <t>https://twitter.com/#!/louisvaldez1/status/692554041365250048</t>
  </si>
  <si>
    <t>https://twitter.com/#!/elwray1989/status/692554066858217474</t>
  </si>
  <si>
    <t>https://twitter.com/#!/sarko_junior/status/692554155995561984</t>
  </si>
  <si>
    <t>https://twitter.com/#!/monkeyboy70721/status/692554270772719617</t>
  </si>
  <si>
    <t>https://twitter.com/#!/efrenjrnolasco/status/692554292159463424</t>
  </si>
  <si>
    <t>https://twitter.com/#!/qman3x/status/692554317283397632</t>
  </si>
  <si>
    <t>https://twitter.com/#!/_foodandmusic_/status/692554324124286976</t>
  </si>
  <si>
    <t>https://twitter.com/#!/sung_ham3/status/692554338141638656</t>
  </si>
  <si>
    <t>https://twitter.com/#!/jsmilez_1/status/692554377660358656</t>
  </si>
  <si>
    <t>https://twitter.com/#!/trey817/status/692554387777011712</t>
  </si>
  <si>
    <t>https://twitter.com/#!/tahoboi/status/692554476754997248</t>
  </si>
  <si>
    <t>https://twitter.com/#!/closetglamstore/status/692554633978515459</t>
  </si>
  <si>
    <t>https://twitter.com/#!/uraqttt/status/692554730543915008</t>
  </si>
  <si>
    <t>https://twitter.com/#!/ballout_gray1/status/692554867374714881</t>
  </si>
  <si>
    <t>https://twitter.com/#!/watchthespace12/status/692554919535120384</t>
  </si>
  <si>
    <t>https://twitter.com/#!/watchthespace12/status/692554923616108550</t>
  </si>
  <si>
    <t>https://twitter.com/#!/kjp_23/status/692554975671664641</t>
  </si>
  <si>
    <t>https://twitter.com/#!/thakursush/status/692554972991508480</t>
  </si>
  <si>
    <t>https://twitter.com/#!/thakursush/status/692554974883110912</t>
  </si>
  <si>
    <t>https://twitter.com/#!/thakursush/status/692554978058227712</t>
  </si>
  <si>
    <t>https://twitter.com/#!/thegeorge407/status/692555038456188928</t>
  </si>
  <si>
    <t>https://twitter.com/#!/ohsuzyq/status/692555043648704512</t>
  </si>
  <si>
    <t>https://twitter.com/#!/nbafeed365/status/692555155280109569</t>
  </si>
  <si>
    <t>https://twitter.com/#!/nbafeed365/status/692555157255688192</t>
  </si>
  <si>
    <t>https://twitter.com/#!/elpalco_sv/status/692555157809270785</t>
  </si>
  <si>
    <t>https://twitter.com/#!/elrobinso/status/692555190487105537</t>
  </si>
  <si>
    <t>https://twitter.com/#!/fwapboyt/status/692555335643631616</t>
  </si>
  <si>
    <t>https://twitter.com/#!/goldminr212/status/692555389062246404</t>
  </si>
  <si>
    <t>https://twitter.com/#!/goldminr212/status/692555390572175360</t>
  </si>
  <si>
    <t>https://twitter.com/#!/finalreg/status/692555413611528192</t>
  </si>
  <si>
    <t>https://twitter.com/#!/finalreg/status/692555415188545537</t>
  </si>
  <si>
    <t>https://twitter.com/#!/finalreg/status/692555417323442176</t>
  </si>
  <si>
    <t>https://twitter.com/#!/questionmarcs/status/692555418258771970</t>
  </si>
  <si>
    <t>https://twitter.com/#!/wizcalina/status/692555418342670336</t>
  </si>
  <si>
    <t>https://twitter.com/#!/southernkeeks/status/692555502929219584</t>
  </si>
  <si>
    <t>https://twitter.com/#!/richchua/status/692555544251482113</t>
  </si>
  <si>
    <t>https://twitter.com/#!/resilient_ent/status/692555691605757954</t>
  </si>
  <si>
    <t>https://twitter.com/#!/themanilalink/status/692555697632976897</t>
  </si>
  <si>
    <t>https://twitter.com/#!/themanilalink/status/692555699453366272</t>
  </si>
  <si>
    <t>https://twitter.com/#!/bgs_jones/status/692555762648911876</t>
  </si>
  <si>
    <t>https://twitter.com/#!/bang4urbuk/status/692555789505073152</t>
  </si>
  <si>
    <t>https://twitter.com/#!/zackrko/status/692555842558803968</t>
  </si>
  <si>
    <t>https://twitter.com/#!/mariadarino/status/692555902214389761</t>
  </si>
  <si>
    <t>https://twitter.com/#!/mariadarino/status/692555904059838464</t>
  </si>
  <si>
    <t>https://twitter.com/#!/mariadarino/status/692555905972490240</t>
  </si>
  <si>
    <t>https://twitter.com/#!/hailee_miguel/status/692555937048051713</t>
  </si>
  <si>
    <t>https://twitter.com/#!/free_throw_line/status/692555974662561794</t>
  </si>
  <si>
    <t>https://twitter.com/#!/free_throw_line/status/692555976453537792</t>
  </si>
  <si>
    <t>https://twitter.com/#!/free_throw_line/status/692555978055798784</t>
  </si>
  <si>
    <t>https://twitter.com/#!/jessicadorr/status/692556042450911234</t>
  </si>
  <si>
    <t>https://twitter.com/#!/teamriconda/status/692556062071857152</t>
  </si>
  <si>
    <t>https://twitter.com/#!/saucyrenz/status/692556096863604736</t>
  </si>
  <si>
    <t>https://twitter.com/#!/daheclor/status/692556123652636673</t>
  </si>
  <si>
    <t>https://twitter.com/#!/josh_t_rosen/status/692556133026906112</t>
  </si>
  <si>
    <t>https://twitter.com/#!/qmauewwvx/status/692556153390235648</t>
  </si>
  <si>
    <t>https://twitter.com/#!/qmauewwvx/status/692556155130880001</t>
  </si>
  <si>
    <t>https://twitter.com/#!/qmauewwvx/status/692556157341339648</t>
  </si>
  <si>
    <t>https://twitter.com/#!/marwanco/status/692556231144280068</t>
  </si>
  <si>
    <t>https://twitter.com/#!/marwanco/status/692556233803436032</t>
  </si>
  <si>
    <t>https://twitter.com/#!/marwanco/status/692556235166580738</t>
  </si>
  <si>
    <t>https://twitter.com/#!/djjuice404/status/692556284906856448</t>
  </si>
  <si>
    <t>https://twitter.com/#!/baysports101/status/692556300337704961</t>
  </si>
  <si>
    <t>https://twitter.com/#!/proballmetrics/status/692556359242530816</t>
  </si>
  <si>
    <t>https://twitter.com/#!/proballmetrics/status/692556360735653888</t>
  </si>
  <si>
    <t>https://twitter.com/#!/markedwhit/status/692556411646119936</t>
  </si>
  <si>
    <t>https://twitter.com/#!/davem234/status/692554883719942148</t>
  </si>
  <si>
    <t>https://twitter.com/#!/doctor_krieger/status/692556481280004097</t>
  </si>
  <si>
    <t>https://twitter.com/#!/macrophenomenal/status/692556492025810944</t>
  </si>
  <si>
    <t>https://twitter.com/#!/sirgottie/status/692556600402378753</t>
  </si>
  <si>
    <t>https://twitter.com/#!/sirgottie/status/692556602394742786</t>
  </si>
  <si>
    <t>https://twitter.com/#!/mannofarcadia/status/692556601186717696</t>
  </si>
  <si>
    <t>https://twitter.com/#!/always__number1/status/692556675501461504</t>
  </si>
  <si>
    <t>https://twitter.com/#!/hippiesmiles_am/status/692556699929022465</t>
  </si>
  <si>
    <t>https://twitter.com/#!/bobwhitebrand/status/692556739451944961</t>
  </si>
  <si>
    <t>https://twitter.com/#!/itsjayy_baee/status/692556748465573889</t>
  </si>
  <si>
    <t>https://twitter.com/#!/krookedradio/status/692556834780135427</t>
  </si>
  <si>
    <t>https://twitter.com/#!/krookedradio/status/692556839523848192</t>
  </si>
  <si>
    <t>https://twitter.com/#!/flyboybuggzy/status/692556855671918592</t>
  </si>
  <si>
    <t>https://twitter.com/#!/abigailohland/status/692556869966172160</t>
  </si>
  <si>
    <t>https://twitter.com/#!/papichullo105/status/692556941801971714</t>
  </si>
  <si>
    <t>https://twitter.com/#!/papichullo105/status/692556943722942466</t>
  </si>
  <si>
    <t>https://twitter.com/#!/acbjv/status/692556966988767232</t>
  </si>
  <si>
    <t>https://twitter.com/#!/acbjv/status/692556969136242689</t>
  </si>
  <si>
    <t>https://twitter.com/#!/p_cheesesteak/status/692557035683106816</t>
  </si>
  <si>
    <t>https://twitter.com/#!/p_cheesesteak/status/692557037901889536</t>
  </si>
  <si>
    <t>https://twitter.com/#!/sexandsushi/status/692557111163797505</t>
  </si>
  <si>
    <t>https://twitter.com/#!/themaineventcle/status/692557143048851457</t>
  </si>
  <si>
    <t>https://twitter.com/#!/themaineventcle/status/692557144831479809</t>
  </si>
  <si>
    <t>https://twitter.com/#!/gametimedal/status/692557207653728257</t>
  </si>
  <si>
    <t>https://twitter.com/#!/gametimedal/status/692557210082213888</t>
  </si>
  <si>
    <t>https://twitter.com/#!/gametimedal/status/692557212846276612</t>
  </si>
  <si>
    <t>https://twitter.com/#!/benbritton81/status/692557381209841665</t>
  </si>
  <si>
    <t>https://twitter.com/#!/ayyooostephh/status/692557464965877760</t>
  </si>
  <si>
    <t>https://twitter.com/#!/carivibes/status/692557484901404672</t>
  </si>
  <si>
    <t>https://twitter.com/#!/bezzyyt/status/692557543852367873</t>
  </si>
  <si>
    <t>https://twitter.com/#!/itskhaledboii/status/692557598088892416</t>
  </si>
  <si>
    <t>https://twitter.com/#!/tanner_maurice/status/692557623640625153</t>
  </si>
  <si>
    <t>https://twitter.com/#!/sc_michigan/status/692557773259800576</t>
  </si>
  <si>
    <t>https://twitter.com/#!/sc_michigan/status/692557774862094336</t>
  </si>
  <si>
    <t>https://twitter.com/#!/_chintanshah/status/692557857426927617</t>
  </si>
  <si>
    <t>https://twitter.com/#!/_chintanshah/status/692557859171729408</t>
  </si>
  <si>
    <t>https://twitter.com/#!/thriftesquirrel/status/692557892390625280</t>
  </si>
  <si>
    <t>https://twitter.com/#!/thriftesquirrel/status/692557894064160769</t>
  </si>
  <si>
    <t>https://twitter.com/#!/johnnywestboy/status/692557902142382085</t>
  </si>
  <si>
    <t>https://twitter.com/#!/everydayyyyy/status/692557939975032832</t>
  </si>
  <si>
    <t>https://twitter.com/#!/higgins_lela/status/692558106618925057</t>
  </si>
  <si>
    <t>https://twitter.com/#!/higgins_lela/status/692558108443414529</t>
  </si>
  <si>
    <t>https://twitter.com/#!/williamdale_md/status/692558139707805696</t>
  </si>
  <si>
    <t>https://twitter.com/#!/thejakjohn/status/692558354770759680</t>
  </si>
  <si>
    <t>https://twitter.com/#!/thejakjohn/status/692558356775567360</t>
  </si>
  <si>
    <t>https://twitter.com/#!/nbalivetv1/status/692549190250057729</t>
  </si>
  <si>
    <t>https://twitter.com/#!/laziafresh15/status/692558424865927168</t>
  </si>
  <si>
    <t>https://twitter.com/#!/tonycaraballo85/status/692558584907993088</t>
  </si>
  <si>
    <t>https://twitter.com/#!/yungdustpan/status/692557975102320640</t>
  </si>
  <si>
    <t>https://twitter.com/#!/wrigleyhodges/status/692558808237875200</t>
  </si>
  <si>
    <t>https://twitter.com/#!/fd30pr/status/692559004032241665</t>
  </si>
  <si>
    <t>https://twitter.com/#!/iseattlenews/status/692559287072223232</t>
  </si>
  <si>
    <t>https://twitter.com/#!/iphillynews/status/692559293304938496</t>
  </si>
  <si>
    <t>https://twitter.com/#!/iamsterdamnews/status/692559295330795520</t>
  </si>
  <si>
    <t>https://twitter.com/#!/followparisnews/status/692559296077418500</t>
  </si>
  <si>
    <t>https://twitter.com/#!/ichristnews/status/692559302486286340</t>
  </si>
  <si>
    <t>https://twitter.com/#!/isydneynews/status/692559306231799808</t>
  </si>
  <si>
    <t>https://twitter.com/#!/mpl3133/status/692559375832109059</t>
  </si>
  <si>
    <t>https://twitter.com/#!/republiclowns/status/692559548553510913</t>
  </si>
  <si>
    <t>https://twitter.com/#!/carey88k/status/692559662869278721</t>
  </si>
  <si>
    <t>https://twitter.com/#!/tomwilson0/status/692559764044288003</t>
  </si>
  <si>
    <t>https://twitter.com/#!/jaz_rangersfan5/status/692559916293316608</t>
  </si>
  <si>
    <t>https://twitter.com/#!/tinseltownnews/status/692559919267090435</t>
  </si>
  <si>
    <t>https://twitter.com/#!/woundtight/status/692559935834554369</t>
  </si>
  <si>
    <t>https://twitter.com/#!/necahuitlali/status/692560060086620160</t>
  </si>
  <si>
    <t>https://twitter.com/#!/drerenee77/status/692560181876674564</t>
  </si>
  <si>
    <t>https://twitter.com/#!/furqanaisha/status/692560197542354947</t>
  </si>
  <si>
    <t>https://twitter.com/#!/scottv226/status/692560213338132483</t>
  </si>
  <si>
    <t>https://twitter.com/#!/angelterrero/status/692560424592609281</t>
  </si>
  <si>
    <t>https://twitter.com/#!/swish23eg/status/692557298712059904</t>
  </si>
  <si>
    <t>https://twitter.com/#!/lanesmith11/status/692560702020718592</t>
  </si>
  <si>
    <t>https://twitter.com/#!/mlbscoresfinals/status/692560725739491330</t>
  </si>
  <si>
    <t>https://twitter.com/#!/livebasket24/status/692560755741347840</t>
  </si>
  <si>
    <t>https://twitter.com/#!/yooojamess/status/692560796178595840</t>
  </si>
  <si>
    <t>https://twitter.com/#!/mo314sbnobs/status/692560817099784192</t>
  </si>
  <si>
    <t>https://twitter.com/#!/niyahxx/status/692560877124521986</t>
  </si>
  <si>
    <t>https://twitter.com/#!/ovozakaria/status/692560225388400640</t>
  </si>
  <si>
    <t>https://twitter.com/#!/therealestnegg/status/692560942656266244</t>
  </si>
  <si>
    <t>https://twitter.com/#!/wase_n/status/692560963451621378</t>
  </si>
  <si>
    <t>https://twitter.com/#!/luii_hd/status/692561218188546050</t>
  </si>
  <si>
    <t>https://twitter.com/#!/jamesharden1v/status/692549199548846080</t>
  </si>
  <si>
    <t>https://twitter.com/#!/jamesharden1v/status/692553203985072129</t>
  </si>
  <si>
    <t>https://twitter.com/#!/jamesharden1v/status/692557237823369217</t>
  </si>
  <si>
    <t>https://twitter.com/#!/jamesharden1v/status/692561277462380545</t>
  </si>
  <si>
    <t>https://twitter.com/#!/ratherbrunnin/status/692561609538011136</t>
  </si>
  <si>
    <t>https://twitter.com/#!/ratherbrunnin/status/692546147454472193</t>
  </si>
  <si>
    <t>https://twitter.com/#!/griffinboi15/status/692561647148204032</t>
  </si>
  <si>
    <t>https://twitter.com/#!/liankate/status/692561902644387842</t>
  </si>
  <si>
    <t>https://twitter.com/#!/edgarntege/status/692562027768889344</t>
  </si>
  <si>
    <t>https://twitter.com/#!/therealestbw0/status/692562125525532672</t>
  </si>
  <si>
    <t>https://twitter.com/#!/beck_eleonora/status/692562161512648705</t>
  </si>
  <si>
    <t>https://twitter.com/#!/deeliteeee/status/692562165799206912</t>
  </si>
  <si>
    <t>https://twitter.com/#!/overtimecol/status/692562197185220612</t>
  </si>
  <si>
    <t>https://twitter.com/#!/villauldarico4/status/692562431617400832</t>
  </si>
  <si>
    <t>https://twitter.com/#!/heyitszumbo/status/692562679509184514</t>
  </si>
  <si>
    <t>https://twitter.com/#!/syracuse_dreams/status/692562727194222592</t>
  </si>
  <si>
    <t>https://twitter.com/#!/marcelomorato/status/692562418476654592</t>
  </si>
  <si>
    <t>https://twitter.com/#!/bapalmeida/status/692562824816676866</t>
  </si>
  <si>
    <t>https://twitter.com/#!/mr_febreze/status/692562922011254784</t>
  </si>
  <si>
    <t>https://twitter.com/#!/rloftis4/status/692563069583646721</t>
  </si>
  <si>
    <t>https://twitter.com/#!/sebastiancaar/status/692563135404904449</t>
  </si>
  <si>
    <t>https://twitter.com/#!/uefachampz2015/status/692555418892132352</t>
  </si>
  <si>
    <t>https://twitter.com/#!/uefachampz2015/status/692562446335217667</t>
  </si>
  <si>
    <t>https://twitter.com/#!/uefachampz2015/status/692562531076980737</t>
  </si>
  <si>
    <t>https://twitter.com/#!/uefachampz2015/status/692562927811952640</t>
  </si>
  <si>
    <t>https://twitter.com/#!/uefachampz2015/status/692563061761269764</t>
  </si>
  <si>
    <t>https://twitter.com/#!/uefachampz2015/status/692563254363754497</t>
  </si>
  <si>
    <t>https://twitter.com/#!/uefachampz2015/status/692562659745611777</t>
  </si>
  <si>
    <t>https://twitter.com/#!/ennewssport/status/692563370147454976</t>
  </si>
  <si>
    <t>https://twitter.com/#!/yuhang4/status/692563375222624258</t>
  </si>
  <si>
    <t>https://twitter.com/#!/m_lamine_b/status/692563410559614977</t>
  </si>
  <si>
    <t>https://twitter.com/#!/trae336/status/692563752575766529</t>
  </si>
  <si>
    <t>https://twitter.com/#!/thefletchers16/status/692563998907224064</t>
  </si>
  <si>
    <t>https://twitter.com/#!/jaki3535/status/692564537988550656</t>
  </si>
  <si>
    <t>https://twitter.com/#!/_arielriv/status/692564585061163008</t>
  </si>
  <si>
    <t>https://twitter.com/#!/politicaltwain1/status/692564845003169792</t>
  </si>
  <si>
    <t>https://twitter.com/#!/ryansilapan/status/692564992646864897</t>
  </si>
  <si>
    <t>https://twitter.com/#!/jamesconnrules/status/692565102642462720</t>
  </si>
  <si>
    <t>https://twitter.com/#!/kidkypree/status/692554260500848640</t>
  </si>
  <si>
    <t>https://twitter.com/#!/_desssssx3/status/692565104899067905</t>
  </si>
  <si>
    <t>https://twitter.com/#!/ny_knicks_fans1/status/692549202207969281</t>
  </si>
  <si>
    <t>https://twitter.com/#!/ny_knicks_fans1/status/692557235411632128</t>
  </si>
  <si>
    <t>https://twitter.com/#!/ny_knicks_fans1/status/692565223539134465</t>
  </si>
  <si>
    <t>https://twitter.com/#!/hashbasketball/status/692565459313496065</t>
  </si>
  <si>
    <t>https://twitter.com/#!/derrickrson/status/692555795540623360</t>
  </si>
  <si>
    <t>https://twitter.com/#!/devinlauria/status/692565465881841664</t>
  </si>
  <si>
    <t>https://twitter.com/#!/cocothorette/status/692565595963969536</t>
  </si>
  <si>
    <t>https://twitter.com/#!/imcarin/status/692565722950606849</t>
  </si>
  <si>
    <t>https://twitter.com/#!/rickmcclain3/status/692565977670615040</t>
  </si>
  <si>
    <t>https://twitter.com/#!/francoishot/status/692566140632064000</t>
  </si>
  <si>
    <t>https://twitter.com/#!/d_yap20/status/692566254746537985</t>
  </si>
  <si>
    <t>https://twitter.com/#!/maddysonn_/status/692566259360256000</t>
  </si>
  <si>
    <t>https://twitter.com/#!/riccardoterzi/status/692566300535709696</t>
  </si>
  <si>
    <t>https://twitter.com/#!/elliotmann/status/692566422623522816</t>
  </si>
  <si>
    <t>https://twitter.com/#!/toyotafanzone/status/692566678362836995</t>
  </si>
  <si>
    <t>https://twitter.com/#!/salimjabril/status/692567176730013696</t>
  </si>
  <si>
    <t>https://twitter.com/#!/kaptainkwok/status/692567519677304832</t>
  </si>
  <si>
    <t>https://twitter.com/#!/vdutat/status/692567623826030592</t>
  </si>
  <si>
    <t>https://twitter.com/#!/se7ensees/status/692567691576643585</t>
  </si>
  <si>
    <t>https://twitter.com/#!/ianclarkupdate/status/692567786007195648</t>
  </si>
  <si>
    <t>https://twitter.com/#!/schoolerla/status/692567954987311105</t>
  </si>
  <si>
    <t>https://twitter.com/#!/moondrums/status/692567991087710208</t>
  </si>
  <si>
    <t>https://twitter.com/#!/iamnevardjones/status/692568203948597249</t>
  </si>
  <si>
    <t>https://twitter.com/#!/itsimjm/status/692568374379851778</t>
  </si>
  <si>
    <t>https://twitter.com/#!/errin20/status/692568659919802373</t>
  </si>
  <si>
    <t>https://twitter.com/#!/qweboonews/status/692568688944254976</t>
  </si>
  <si>
    <t>https://twitter.com/#!/eszewiked/status/692568722511392769</t>
  </si>
  <si>
    <t>https://twitter.com/#!/imsowest/status/692568954917773313</t>
  </si>
  <si>
    <t>https://twitter.com/#!/dneville3/status/692569045586042881</t>
  </si>
  <si>
    <t>https://twitter.com/#!/_tblanco23/status/692569222178852865</t>
  </si>
  <si>
    <t>https://twitter.com/#!/herbyandorganix/status/692569242944835584</t>
  </si>
  <si>
    <t>https://twitter.com/#!/jaelynrobinson5/status/692569624752316416</t>
  </si>
  <si>
    <t>https://twitter.com/#!/kikiboosexy/status/692569681576726532</t>
  </si>
  <si>
    <t>https://twitter.com/#!/willisswagout/status/692569698714664961</t>
  </si>
  <si>
    <t>https://twitter.com/#!/dlc_cunningham_/status/692569709443694592</t>
  </si>
  <si>
    <t>https://twitter.com/#!/omariracks22/status/692569740615794688</t>
  </si>
  <si>
    <t>https://twitter.com/#!/_takecareeee/status/692569740716408833</t>
  </si>
  <si>
    <t>https://twitter.com/#!/low_key30/status/692569788011397120</t>
  </si>
  <si>
    <t>https://twitter.com/#!/dyonperque/status/692569829971214336</t>
  </si>
  <si>
    <t>https://twitter.com/#!/slimmcain/status/692569871780073472</t>
  </si>
  <si>
    <t>https://twitter.com/#!/morgghhann/status/692569885336059904</t>
  </si>
  <si>
    <t>https://twitter.com/#!/degreetaylor/status/692569924074672129</t>
  </si>
  <si>
    <t>https://twitter.com/#!/rivalsjeremy/status/692569945662689282</t>
  </si>
  <si>
    <t>https://twitter.com/#!/the_noceur/status/692569962481913857</t>
  </si>
  <si>
    <t>https://twitter.com/#!/wade_w97/status/692569964784521216</t>
  </si>
  <si>
    <t>https://twitter.com/#!/t_eels/status/692570011857227776</t>
  </si>
  <si>
    <t>https://twitter.com/#!/da_davies/status/692570020870692864</t>
  </si>
  <si>
    <t>https://twitter.com/#!/prettyboiskate/status/692570036721041409</t>
  </si>
  <si>
    <t>https://twitter.com/#!/jam_believer/status/692570167272984576</t>
  </si>
  <si>
    <t>https://twitter.com/#!/iamjuuprince/status/692570219810807810</t>
  </si>
  <si>
    <t>https://twitter.com/#!/wildlife_jon/status/692570231588413441</t>
  </si>
  <si>
    <t>https://twitter.com/#!/swishdraper/status/692570269374889984</t>
  </si>
  <si>
    <t>https://twitter.com/#!/jo_lyy/status/692570430167728128</t>
  </si>
  <si>
    <t>https://twitter.com/#!/nirujanp/status/692570564028940288</t>
  </si>
  <si>
    <t>https://twitter.com/#!/_0v0xo/status/692570659159961600</t>
  </si>
  <si>
    <t>https://twitter.com/#!/erkkaaaa/status/692570703913181186</t>
  </si>
  <si>
    <t>https://twitter.com/#!/tymesharzze/status/692570711207100416</t>
  </si>
  <si>
    <t>https://twitter.com/#!/_lillogan_/status/692570740344881152</t>
  </si>
  <si>
    <t>https://twitter.com/#!/__itsmaribaby/status/692570821248811010</t>
  </si>
  <si>
    <t>https://twitter.com/#!/chapo_jj/status/692570903599779840</t>
  </si>
  <si>
    <t>https://twitter.com/#!/quickc56/status/692570912382676992</t>
  </si>
  <si>
    <t>https://twitter.com/#!/invisible_2_u21/status/692571009476505600</t>
  </si>
  <si>
    <t>https://twitter.com/#!/_shannon32/status/692571136908005376</t>
  </si>
  <si>
    <t>https://twitter.com/#!/ceg_king061/status/692571152447832064</t>
  </si>
  <si>
    <t>https://twitter.com/#!/bhtruth/status/692571173935276032</t>
  </si>
  <si>
    <t>https://twitter.com/#!/lovetonka/status/692571181099130880</t>
  </si>
  <si>
    <t>https://twitter.com/#!/kyralelee/status/692571188539826180</t>
  </si>
  <si>
    <t>https://twitter.com/#!/zorriej/status/692571250842009601</t>
  </si>
  <si>
    <t>https://twitter.com/#!/84bonbon/status/692571270534295553</t>
  </si>
  <si>
    <t>https://twitter.com/#!/dollar_davis/status/692571519986302976</t>
  </si>
  <si>
    <t>https://twitter.com/#!/jvdagreat_/status/692571589838258178</t>
  </si>
  <si>
    <t>https://twitter.com/#!/well_damndada/status/692571615415136256</t>
  </si>
  <si>
    <t>https://twitter.com/#!/_justinlastra/status/692571653746786304</t>
  </si>
  <si>
    <t>https://twitter.com/#!/mixthicchic/status/692571688542666752</t>
  </si>
  <si>
    <t>https://twitter.com/#!/yoameeracle/status/692571714522333184</t>
  </si>
  <si>
    <t>https://twitter.com/#!/luvhard3/status/692571776329617409</t>
  </si>
  <si>
    <t>https://twitter.com/#!/gabrielcosta077/status/692571844994560000</t>
  </si>
  <si>
    <t>https://twitter.com/#!/darealstrilla/status/692571970345549825</t>
  </si>
  <si>
    <t>https://twitter.com/#!/therealtatianna/status/692571987449753600</t>
  </si>
  <si>
    <t>https://twitter.com/#!/amg_hollywood__/status/692572101702766592</t>
  </si>
  <si>
    <t>https://twitter.com/#!/lifewithkee/status/692572147491999744</t>
  </si>
  <si>
    <t>https://twitter.com/#!/radborghini/status/692572151333961733</t>
  </si>
  <si>
    <t>https://twitter.com/#!/tarrynskye_/status/692572600657121281</t>
  </si>
  <si>
    <t>https://twitter.com/#!/sappley/status/692572691623051264</t>
  </si>
  <si>
    <t>https://twitter.com/#!/qbroward001/status/692572721801269249</t>
  </si>
  <si>
    <t>https://twitter.com/#!/upttrina99/status/692572795738394624</t>
  </si>
  <si>
    <t>https://twitter.com/#!/cal_state757/status/692573084348448768</t>
  </si>
  <si>
    <t>https://twitter.com/#!/cowboynewsbot/status/692569192416088065</t>
  </si>
  <si>
    <t>https://twitter.com/#!/cowboynewsbot/status/692573469507207169</t>
  </si>
  <si>
    <t>https://twitter.com/#!/curtistrill16/status/692573991479934976</t>
  </si>
  <si>
    <t>https://twitter.com/#!/itssmac/status/692574249131716608</t>
  </si>
  <si>
    <t>https://twitter.com/#!/gotrbayarea/status/692574309081071616</t>
  </si>
  <si>
    <t>https://twitter.com/#!/basketballbuzz/status/692574379226443776</t>
  </si>
  <si>
    <t>https://twitter.com/#!/todd_dybas/status/692574492858540032</t>
  </si>
  <si>
    <t>https://twitter.com/#!/notthethao/status/692574594742554624</t>
  </si>
  <si>
    <t>https://twitter.com/#!/josepholender/status/692566567964516357</t>
  </si>
  <si>
    <t>https://twitter.com/#!/jbottala23/status/692574680033660928</t>
  </si>
  <si>
    <t>https://twitter.com/#!/fnunnes/status/692574747360653312</t>
  </si>
  <si>
    <t>https://twitter.com/#!/ryancav7/status/692574749730459648</t>
  </si>
  <si>
    <t>https://twitter.com/#!/krispysavage/status/692575025027633152</t>
  </si>
  <si>
    <t>https://twitter.com/#!/jbpsports/status/692575032480911360</t>
  </si>
  <si>
    <t>https://twitter.com/#!/uwishvacations/status/692575097031413763</t>
  </si>
  <si>
    <t>https://twitter.com/#!/sunspots1/status/692574980203216900</t>
  </si>
  <si>
    <t>https://twitter.com/#!/riptanner/status/692575206624235521</t>
  </si>
  <si>
    <t>https://twitter.com/#!/dark_dragon34/status/692575308965228544</t>
  </si>
  <si>
    <t>https://twitter.com/#!/stonedphillyfan/status/692575408592678912</t>
  </si>
  <si>
    <t>https://twitter.com/#!/buybestoffers/status/692571844382187521</t>
  </si>
  <si>
    <t>https://twitter.com/#!/buybestoffers/status/692575680312250368</t>
  </si>
  <si>
    <t>https://twitter.com/#!/09_23_1997/status/692575723807186944</t>
  </si>
  <si>
    <t>https://twitter.com/#!/davin_perry/status/692575778274418688</t>
  </si>
  <si>
    <t>https://twitter.com/#!/authlife619/status/692575866388353024</t>
  </si>
  <si>
    <t>https://twitter.com/#!/sportswaul/status/692575880837668864</t>
  </si>
  <si>
    <t>https://twitter.com/#!/allen_sch/status/692575921916633089</t>
  </si>
  <si>
    <t>https://twitter.com/#!/itemdazzle/status/692576011670667264</t>
  </si>
  <si>
    <t>https://twitter.com/#!/canolz/status/692576063646470144</t>
  </si>
  <si>
    <t>https://twitter.com/#!/kevisawesome123/status/692576100086448128</t>
  </si>
  <si>
    <t>https://twitter.com/#!/nick_dauphin/status/692576101567057920</t>
  </si>
  <si>
    <t>https://twitter.com/#!/jimmybon3zz/status/692576104570224640</t>
  </si>
  <si>
    <t>https://twitter.com/#!/ronomic/status/692576113013305345</t>
  </si>
  <si>
    <t>https://twitter.com/#!/uber_trooper/status/692576173650530305</t>
  </si>
  <si>
    <t>https://twitter.com/#!/colema88oliver/status/692576232999931905</t>
  </si>
  <si>
    <t>https://twitter.com/#!/thisisbenphelps/status/692576397437440000</t>
  </si>
  <si>
    <t>https://twitter.com/#!/mr_nweke/status/692576428416577536</t>
  </si>
  <si>
    <t>https://twitter.com/#!/rafa_c_g_e/status/692575965126496257</t>
  </si>
  <si>
    <t>https://twitter.com/#!/rafa_c_g_e/status/692576683153580032</t>
  </si>
  <si>
    <t>https://twitter.com/#!/speakerman2000/status/692576716427022336</t>
  </si>
  <si>
    <t>https://twitter.com/#!/nycgal8/status/692576889836310528</t>
  </si>
  <si>
    <t>https://twitter.com/#!/nycgal8/status/692576914805018624</t>
  </si>
  <si>
    <t>https://twitter.com/#!/tkeys10/status/692577104525922306</t>
  </si>
  <si>
    <t>https://twitter.com/#!/eccacentric/status/692577127414251520</t>
  </si>
  <si>
    <t>https://twitter.com/#!/amirbagradi/status/692577213489750016</t>
  </si>
  <si>
    <t>https://twitter.com/#!/gino_fuentes/status/692576296363237376</t>
  </si>
  <si>
    <t>https://twitter.com/#!/ejeolomoskeendy/status/692577271689928704</t>
  </si>
  <si>
    <t>https://twitter.com/#!/warriorstown/status/692577875086614528</t>
  </si>
  <si>
    <t>https://twitter.com/#!/kayjay812/status/692578034386391041</t>
  </si>
  <si>
    <t>https://twitter.com/#!/sportsnut2013/status/692578342692737024</t>
  </si>
  <si>
    <t>https://twitter.com/#!/bodogasia/status/692578455322374144</t>
  </si>
  <si>
    <t>https://twitter.com/#!/bodog/status/692578464445038592</t>
  </si>
  <si>
    <t>https://twitter.com/#!/retweeterstein/status/692559695295483904</t>
  </si>
  <si>
    <t>https://twitter.com/#!/retweeterstein/status/692578558863134720</t>
  </si>
  <si>
    <t>https://twitter.com/#!/disgustednyer/status/692578645521666048</t>
  </si>
  <si>
    <t>https://twitter.com/#!/abcdefghijkyle/status/692578803864977408</t>
  </si>
  <si>
    <t>https://twitter.com/#!/stormchaser111/status/692578859917668352</t>
  </si>
  <si>
    <t>https://twitter.com/#!/sethgoldberg17/status/692578873318477824</t>
  </si>
  <si>
    <t>https://twitter.com/#!/arekaolson/status/692578966943744000</t>
  </si>
  <si>
    <t>https://twitter.com/#!/reyesalice76/status/692578969363750913</t>
  </si>
  <si>
    <t>https://twitter.com/#!/kylegay1622/status/692579022287540224</t>
  </si>
  <si>
    <t>https://twitter.com/#!/adityabringsit/status/692579039358377985</t>
  </si>
  <si>
    <t>https://twitter.com/#!/avaldez01/status/692579050561363968</t>
  </si>
  <si>
    <t>https://twitter.com/#!/geezer1981/status/692569326839320577</t>
  </si>
  <si>
    <t>https://twitter.com/#!/geezer1981/status/692579066092875777</t>
  </si>
  <si>
    <t>https://twitter.com/#!/ya_gurl_leecy/status/692579090549731328</t>
  </si>
  <si>
    <t>https://twitter.com/#!/joeecrowley/status/692579128344776705</t>
  </si>
  <si>
    <t>https://twitter.com/#!/farsi_top_tweet/status/692579254991740929</t>
  </si>
  <si>
    <t>https://twitter.com/#!/slimbugz/status/692579296930467840</t>
  </si>
  <si>
    <t>https://twitter.com/#!/luke_jones33/status/692579337879560192</t>
  </si>
  <si>
    <t>https://twitter.com/#!/mananui/status/692579359178276865</t>
  </si>
  <si>
    <t>https://twitter.com/#!/tecmobot/status/692579396369174529</t>
  </si>
  <si>
    <t>https://twitter.com/#!/houstonfan00/status/692579418242285568</t>
  </si>
  <si>
    <t>https://twitter.com/#!/broncositaly/status/692579441944444928</t>
  </si>
  <si>
    <t>https://twitter.com/#!/prestigedr/status/692579493102391296</t>
  </si>
  <si>
    <t>https://twitter.com/#!/vondillinger/status/692579510638628864</t>
  </si>
  <si>
    <t>https://twitter.com/#!/mikeb2211/status/692579772208062464</t>
  </si>
  <si>
    <t>https://twitter.com/#!/msladyd111/status/692579783667027968</t>
  </si>
  <si>
    <t>https://twitter.com/#!/espn_macmahon/status/692579327330811904</t>
  </si>
  <si>
    <t>https://twitter.com/#!/itstank32/status/692579801735888896</t>
  </si>
  <si>
    <t>https://twitter.com/#!/cjluckeydope/status/692579223865729024</t>
  </si>
  <si>
    <t>https://twitter.com/#!/thedudesuave116/status/692579821797249024</t>
  </si>
  <si>
    <t>https://twitter.com/#!/zhakki13ghie/status/692579872749678592</t>
  </si>
  <si>
    <t>https://twitter.com/#!/dzeyvivi/status/692551838437130243</t>
  </si>
  <si>
    <t>https://twitter.com/#!/dzeyvivi/status/692568765918220288</t>
  </si>
  <si>
    <t>https://twitter.com/#!/dzeyvivi/status/692579896137162752</t>
  </si>
  <si>
    <t>https://twitter.com/#!/jacktrefry/status/692579943155372032</t>
  </si>
  <si>
    <t>https://twitter.com/#!/sonarl1992/status/692580287881068545</t>
  </si>
  <si>
    <t>https://twitter.com/#!/jnrthesportsfan/status/692580293031518208</t>
  </si>
  <si>
    <t>https://twitter.com/#!/aaronwardrum/status/692578485592698880</t>
  </si>
  <si>
    <t>https://twitter.com/#!/mikejizzle23/status/692580498804060160</t>
  </si>
  <si>
    <t>https://twitter.com/#!/nicholstaye/status/692558375524155394</t>
  </si>
  <si>
    <t>https://twitter.com/#!/nicholstaye/status/692580512624316416</t>
  </si>
  <si>
    <t>https://twitter.com/#!/sincerely_l/status/692580569494994945</t>
  </si>
  <si>
    <t>https://twitter.com/#!/itsmeniqueee/status/692580647508930560</t>
  </si>
  <si>
    <t>https://twitter.com/#!/mspersia/status/692580850639228928</t>
  </si>
  <si>
    <t>https://twitter.com/#!/gbemiga_ayeni/status/692580868980920320</t>
  </si>
  <si>
    <t>https://twitter.com/#!/proosakos/status/692580988057026562</t>
  </si>
  <si>
    <t>https://twitter.com/#!/sirgooniej/status/692580124181577728</t>
  </si>
  <si>
    <t>https://twitter.com/#!/chibangerz/status/692581250536730624</t>
  </si>
  <si>
    <t>https://twitter.com/#!/sayslimmm/status/692581309940563968</t>
  </si>
  <si>
    <t>https://twitter.com/#!/livestreamingus/status/692565302035488768</t>
  </si>
  <si>
    <t>https://twitter.com/#!/livestreamingus/status/692570792094203904</t>
  </si>
  <si>
    <t>https://twitter.com/#!/livestreamingus/status/692581418321350656</t>
  </si>
  <si>
    <t>https://twitter.com/#!/merttemizel9/status/692581447044055040</t>
  </si>
  <si>
    <t>https://twitter.com/#!/mattbrownm2/status/692581508947677184</t>
  </si>
  <si>
    <t>https://twitter.com/#!/lagrancebolla/status/692582131298598912</t>
  </si>
  <si>
    <t>https://twitter.com/#!/realgregfisher/status/692582448601890816</t>
  </si>
  <si>
    <t>https://twitter.com/#!/nashtastic_41/status/692582463768363008</t>
  </si>
  <si>
    <t>https://twitter.com/#!/mistralwinds/status/692582555422314496</t>
  </si>
  <si>
    <t>https://twitter.com/#!/amaurythegreat_/status/692582589299732481</t>
  </si>
  <si>
    <t>https://twitter.com/#!/diploo70/status/692582659898249216</t>
  </si>
  <si>
    <t>https://twitter.com/#!/skullkid_64/status/692582674683269120</t>
  </si>
  <si>
    <t>https://twitter.com/#!/buygreatdeals6/status/692582773110931458</t>
  </si>
  <si>
    <t>https://twitter.com/#!/buygreatdeals6/status/692582778638962692</t>
  </si>
  <si>
    <t>https://twitter.com/#!/rhefner11/status/692582816979230720</t>
  </si>
  <si>
    <t>https://twitter.com/#!/rodney_berry/status/692582827934658560</t>
  </si>
  <si>
    <t>https://twitter.com/#!/deluxe_deals/status/692582826173071360</t>
  </si>
  <si>
    <t>https://twitter.com/#!/deluxe_deals/status/692582829411209216</t>
  </si>
  <si>
    <t>https://twitter.com/#!/omarvelous89/status/692582849178775552</t>
  </si>
  <si>
    <t>https://twitter.com/#!/items_great/status/692582997397090304</t>
  </si>
  <si>
    <t>https://twitter.com/#!/items_great/status/692582999964151808</t>
  </si>
  <si>
    <t>https://twitter.com/#!/miss_alma_marie/status/692583011527716864</t>
  </si>
  <si>
    <t>https://twitter.com/#!/itswanda/status/692583023343177728</t>
  </si>
  <si>
    <t>https://twitter.com/#!/dpimentel32/status/692583239731408898</t>
  </si>
  <si>
    <t>https://twitter.com/#!/smoove1906/status/692583294672592896</t>
  </si>
  <si>
    <t>https://twitter.com/#!/rubio_dorothy/status/692583344299720704</t>
  </si>
  <si>
    <t>https://twitter.com/#!/adep/status/692583460288868352</t>
  </si>
  <si>
    <t>https://twitter.com/#!/juuwah/status/692581462965669889</t>
  </si>
  <si>
    <t>https://twitter.com/#!/92chill/status/692583524310757376</t>
  </si>
  <si>
    <t>https://twitter.com/#!/sanjoserealtime/status/692583914427187201</t>
  </si>
  <si>
    <t>https://twitter.com/#!/breakingsjnews/status/692583925827260416</t>
  </si>
  <si>
    <t>https://twitter.com/#!/sheloveantonio/status/692583930478723072</t>
  </si>
  <si>
    <t>https://twitter.com/#!/diegohustla/status/692584201103765505</t>
  </si>
  <si>
    <t>https://twitter.com/#!/immawhitekid/status/692584334209871872</t>
  </si>
  <si>
    <t>https://twitter.com/#!/chamcybil/status/692584343693209600</t>
  </si>
  <si>
    <t>https://twitter.com/#!/nrmoyle/status/692576723985133569</t>
  </si>
  <si>
    <t>https://twitter.com/#!/tom_orsborn/status/692584349116559360</t>
  </si>
  <si>
    <t>https://twitter.com/#!/koboimc12/status/692584591433990145</t>
  </si>
  <si>
    <t>https://twitter.com/#!/ruthlessroot/status/692584640326938625</t>
  </si>
  <si>
    <t>https://twitter.com/#!/pleasanthillnow/status/692584670056153088</t>
  </si>
  <si>
    <t>https://twitter.com/#!/ozzyguy05/status/692585007966097408</t>
  </si>
  <si>
    <t>https://twitter.com/#!/rw_msty/status/692585062479560704</t>
  </si>
  <si>
    <t>https://twitter.com/#!/jaredsiminoff/status/692585366969151488</t>
  </si>
  <si>
    <t>https://twitter.com/#!/kedodaproducer/status/692585397822623744</t>
  </si>
  <si>
    <t>https://twitter.com/#!/hdstreamsports/status/692555227585716225</t>
  </si>
  <si>
    <t>https://twitter.com/#!/hdstreamsports/status/692570315323498496</t>
  </si>
  <si>
    <t>https://twitter.com/#!/hdstreamsports/status/692585414066962434</t>
  </si>
  <si>
    <t>https://twitter.com/#!/thesportshubb/status/692585536154763264</t>
  </si>
  <si>
    <t>https://twitter.com/#!/mufff_/status/692585541615783936</t>
  </si>
  <si>
    <t>https://twitter.com/#!/blujan_14/status/692585638541930496</t>
  </si>
  <si>
    <t>https://twitter.com/#!/seegreen13/status/692585670540283906</t>
  </si>
  <si>
    <t>https://twitter.com/#!/icontrol_uhoes_/status/692585679512014848</t>
  </si>
  <si>
    <t>https://twitter.com/#!/josh23reed/status/692585750630522885</t>
  </si>
  <si>
    <t>https://twitter.com/#!/bhotwheelz/status/692585944369614848</t>
  </si>
  <si>
    <t>https://twitter.com/#!/idkgiaaa/status/692585963827015680</t>
  </si>
  <si>
    <t>https://twitter.com/#!/its_coachbakari/status/692586334544789504</t>
  </si>
  <si>
    <t>https://twitter.com/#!/smithboyrd/status/692586337447182337</t>
  </si>
  <si>
    <t>https://twitter.com/#!/rhonradaaa8/status/692586375028183040</t>
  </si>
  <si>
    <t>https://twitter.com/#!/bshepjr/status/692586383693643776</t>
  </si>
  <si>
    <t>https://twitter.com/#!/luluaestevane/status/692586417705201664</t>
  </si>
  <si>
    <t>https://twitter.com/#!/rokabody/status/692586052180021248</t>
  </si>
  <si>
    <t>https://twitter.com/#!/cherrera1106/status/692586482486235136</t>
  </si>
  <si>
    <t>https://twitter.com/#!/chlo_chlo16/status/692586498613452800</t>
  </si>
  <si>
    <t>https://twitter.com/#!/theofficiald4ve/status/692586510986555392</t>
  </si>
  <si>
    <t>https://twitter.com/#!/calvinpayne18/status/692586523963707392</t>
  </si>
  <si>
    <t>https://twitter.com/#!/emma_rafeal/status/692586608344825856</t>
  </si>
  <si>
    <t>https://twitter.com/#!/trippykicka/status/692586696836132864</t>
  </si>
  <si>
    <t>https://twitter.com/#!/raul_barraza/status/692586699268820992</t>
  </si>
  <si>
    <t>https://twitter.com/#!/ic316/status/692586748279263232</t>
  </si>
  <si>
    <t>https://twitter.com/#!/rockman2play/status/692586832052137984</t>
  </si>
  <si>
    <t>https://twitter.com/#!/coltenebeling/status/692586835126521857</t>
  </si>
  <si>
    <t>https://twitter.com/#!/andrewsheehy228/status/692586866806099970</t>
  </si>
  <si>
    <t>https://twitter.com/#!/timothyfjr/status/692586894580936704</t>
  </si>
  <si>
    <t>https://twitter.com/#!/davidharley46/status/692586918115045377</t>
  </si>
  <si>
    <t>https://twitter.com/#!/hughes_richard1/status/692586940789436416</t>
  </si>
  <si>
    <t>https://twitter.com/#!/_javi35/status/692586971470782465</t>
  </si>
  <si>
    <t>https://twitter.com/#!/kdpomp/status/692548350994948097</t>
  </si>
  <si>
    <t>https://twitter.com/#!/kdpomp/status/692586986327003136</t>
  </si>
  <si>
    <t>https://twitter.com/#!/jerseyhaas/status/692587082368221184</t>
  </si>
  <si>
    <t>https://twitter.com/#!/justiceputnam/status/692587095873826819</t>
  </si>
  <si>
    <t>https://twitter.com/#!/common_genius/status/692587130267246592</t>
  </si>
  <si>
    <t>https://twitter.com/#!/almightylaker/status/692587143571623936</t>
  </si>
  <si>
    <t>https://twitter.com/#!/abdullahjj4/status/692587148755759105</t>
  </si>
  <si>
    <t>https://twitter.com/#!/curtos07/status/692587148780777472</t>
  </si>
  <si>
    <t>https://twitter.com/#!/lcleonardo2/status/692587152891183105</t>
  </si>
  <si>
    <t>https://twitter.com/#!/scoresprolive/status/692555717157470209</t>
  </si>
  <si>
    <t>https://twitter.com/#!/scoresprolive/status/692556978539892736</t>
  </si>
  <si>
    <t>https://twitter.com/#!/scoresprolive/status/692558233496608768</t>
  </si>
  <si>
    <t>https://twitter.com/#!/scoresprolive/status/692559485475356672</t>
  </si>
  <si>
    <t>https://twitter.com/#!/scoresprolive/status/692560750406148096</t>
  </si>
  <si>
    <t>https://twitter.com/#!/scoresprolive/status/692562004532445185</t>
  </si>
  <si>
    <t>https://twitter.com/#!/scoresprolive/status/692563267093450753</t>
  </si>
  <si>
    <t>https://twitter.com/#!/scoresprolive/status/692564521832026116</t>
  </si>
  <si>
    <t>https://twitter.com/#!/scoresprolive/status/692565782140731392</t>
  </si>
  <si>
    <t>https://twitter.com/#!/scoresprolive/status/692567039748235264</t>
  </si>
  <si>
    <t>https://twitter.com/#!/scoresprolive/status/692568298265845760</t>
  </si>
  <si>
    <t>https://twitter.com/#!/scoresprolive/status/692573324812099584</t>
  </si>
  <si>
    <t>https://twitter.com/#!/scoresprolive/status/692574591479324672</t>
  </si>
  <si>
    <t>https://twitter.com/#!/scoresprolive/status/692575851280470016</t>
  </si>
  <si>
    <t>https://twitter.com/#!/scoresprolive/status/692577104790212608</t>
  </si>
  <si>
    <t>https://twitter.com/#!/scoresprolive/status/692578359226802176</t>
  </si>
  <si>
    <t>https://twitter.com/#!/scoresprolive/status/692579625285844992</t>
  </si>
  <si>
    <t>https://twitter.com/#!/scoresprolive/status/692580880229998593</t>
  </si>
  <si>
    <t>https://twitter.com/#!/scoresprolive/status/692582133261602816</t>
  </si>
  <si>
    <t>https://twitter.com/#!/scoresprolive/status/692583401623293952</t>
  </si>
  <si>
    <t>https://twitter.com/#!/scoresprolive/status/692584656357740544</t>
  </si>
  <si>
    <t>https://twitter.com/#!/scoresprolive/status/692585914866896896</t>
  </si>
  <si>
    <t>https://twitter.com/#!/scoresprolive/status/692587168124968960</t>
  </si>
  <si>
    <t>https://twitter.com/#!/gnanodayam/status/692587217491898369</t>
  </si>
  <si>
    <t>https://twitter.com/#!/saintbrendan/status/692587223602954240</t>
  </si>
  <si>
    <t>https://twitter.com/#!/mapka_r/status/692587238593409024</t>
  </si>
  <si>
    <t>https://twitter.com/#!/kennogreen/status/692587247535656960</t>
  </si>
  <si>
    <t>https://twitter.com/#!/zelohorrorshow/status/692587294256041984</t>
  </si>
  <si>
    <t>https://twitter.com/#!/serioussalema/status/692587296546254848</t>
  </si>
  <si>
    <t>https://twitter.com/#!/star_chae/status/692587317698170880</t>
  </si>
  <si>
    <t>https://twitter.com/#!/tamantha_5/status/692587391610068992</t>
  </si>
  <si>
    <t>https://twitter.com/#!/statman_max/status/692587397888999424</t>
  </si>
  <si>
    <t>https://twitter.com/#!/asdem/status/692586997660012544</t>
  </si>
  <si>
    <t>https://twitter.com/#!/mattortega/status/692587423809806336</t>
  </si>
  <si>
    <t>https://twitter.com/#!/mattjgorman/status/692587473818374145</t>
  </si>
  <si>
    <t>https://twitter.com/#!/mrmarshall254/status/692587514016698368</t>
  </si>
  <si>
    <t>https://twitter.com/#!/themax_pronos/status/692587516864630784</t>
  </si>
  <si>
    <t>https://twitter.com/#!/thechosen1jr/status/692587521826537472</t>
  </si>
  <si>
    <t>https://twitter.com/#!/mallred45/status/692587541309083648</t>
  </si>
  <si>
    <t>https://twitter.com/#!/24_7nba_ball/status/692587612947656704</t>
  </si>
  <si>
    <t>https://twitter.com/#!/itskdh/status/692587626126188546</t>
  </si>
  <si>
    <t>https://twitter.com/#!/arachiu/status/692587638201540608</t>
  </si>
  <si>
    <t>https://twitter.com/#!/tbackers/status/692587642622337029</t>
  </si>
  <si>
    <t>https://twitter.com/#!/fatty_pat/status/692587705037885440</t>
  </si>
  <si>
    <t>https://twitter.com/#!/2014giovanni/status/692587751053496321</t>
  </si>
  <si>
    <t>https://twitter.com/#!/stevenwilk/status/692587752626323456</t>
  </si>
  <si>
    <t>https://twitter.com/#!/barcafcleomessi/status/692552814984298496</t>
  </si>
  <si>
    <t>https://twitter.com/#!/barcafcleomessi/status/692587767705026560</t>
  </si>
  <si>
    <t>https://twitter.com/#!/lovesoccer9876/status/692552815231766528</t>
  </si>
  <si>
    <t>https://twitter.com/#!/lovesoccer9876/status/692587767814033408</t>
  </si>
  <si>
    <t>https://twitter.com/#!/futebasquete/status/692552815244394497</t>
  </si>
  <si>
    <t>https://twitter.com/#!/futebasquete/status/692587767889526784</t>
  </si>
  <si>
    <t>https://twitter.com/#!/erickmattos12/status/692587767889543168</t>
  </si>
  <si>
    <t>https://twitter.com/#!/lallakers2/status/692552815256944640</t>
  </si>
  <si>
    <t>https://twitter.com/#!/lallakers2/status/692587767956516864</t>
  </si>
  <si>
    <t>https://twitter.com/#!/eqsportsnews/status/692552734994731013</t>
  </si>
  <si>
    <t>https://twitter.com/#!/eqsportsnews/status/692587690584363008</t>
  </si>
  <si>
    <t>https://twitter.com/#!/bvbamorverdader/status/692552815248543745</t>
  </si>
  <si>
    <t>https://twitter.com/#!/bvbamorverdader/status/692587767994392576</t>
  </si>
  <si>
    <t>https://twitter.com/#!/mountainj1991/status/692587798822461446</t>
  </si>
  <si>
    <t>https://twitter.com/#!/ambitiousabe/status/692587203424161794</t>
  </si>
  <si>
    <t>https://twitter.com/#!/pacino718/status/692587849703690240</t>
  </si>
  <si>
    <t>https://twitter.com/#!/magallanes186/status/692587875427160064</t>
  </si>
  <si>
    <t>https://twitter.com/#!/mr_bamwesiga/status/692587980528181248</t>
  </si>
  <si>
    <t>https://twitter.com/#!/tchooper_21/status/692587992750387200</t>
  </si>
  <si>
    <t>https://twitter.com/#!/sporx/status/692588001310830592</t>
  </si>
  <si>
    <t>https://twitter.com/#!/dbrkandz20/status/692588241657040896</t>
  </si>
  <si>
    <t>https://twitter.com/#!/hoopstube/status/692588261181669376</t>
  </si>
  <si>
    <t>https://twitter.com/#!/sportsrandr/status/692588297269420032</t>
  </si>
  <si>
    <t>https://twitter.com/#!/ebrindley/status/692588312272461824</t>
  </si>
  <si>
    <t>https://twitter.com/#!/elaineg16/status/692588336523800576</t>
  </si>
  <si>
    <t>https://twitter.com/#!/banderasports/status/692588342714601472</t>
  </si>
  <si>
    <t>https://twitter.com/#!/ytcotton/status/692588368169799680</t>
  </si>
  <si>
    <t>https://twitter.com/#!/prosportsmedia/status/692588376235610113</t>
  </si>
  <si>
    <t>https://twitter.com/#!/benaclekwakye/status/692588395856551937</t>
  </si>
  <si>
    <t>https://twitter.com/#!/scubaisback15/status/692588398096179201</t>
  </si>
  <si>
    <t>https://twitter.com/#!/everylilthing/status/692588609023520768</t>
  </si>
  <si>
    <t>https://twitter.com/#!/iluvbeingmitch/status/692588609321304064</t>
  </si>
  <si>
    <t>https://twitter.com/#!/tikotderoa/status/692588615562608640</t>
  </si>
  <si>
    <t>https://twitter.com/#!/thedsportsrant/status/692588719015092224</t>
  </si>
  <si>
    <t>https://twitter.com/#!/lucasmalaker/status/692588719686184960</t>
  </si>
  <si>
    <t>https://twitter.com/#!/jairodavidruiz/status/692588789558935554</t>
  </si>
  <si>
    <t>https://twitter.com/#!/hacksaw1090/status/692588888196403200</t>
  </si>
  <si>
    <t>https://twitter.com/#!/scarletrobeson/status/692588915711021056</t>
  </si>
  <si>
    <t>https://twitter.com/#!/marcelledoux/status/692588936955334656</t>
  </si>
  <si>
    <t>https://twitter.com/#!/lukarnieto/status/692588981641420800</t>
  </si>
  <si>
    <t>https://twitter.com/#!/gloflee/status/692588983151366144</t>
  </si>
  <si>
    <t>https://twitter.com/#!/ovoshady77/status/692588991451787264</t>
  </si>
  <si>
    <t>https://twitter.com/#!/alex_fernandez4/status/692588991762337793</t>
  </si>
  <si>
    <t>https://twitter.com/#!/am7e33/status/692588993314197504</t>
  </si>
  <si>
    <t>https://twitter.com/#!/pedrominguez_/status/692588995872555009</t>
  </si>
  <si>
    <t>https://twitter.com/#!/carlosrwc650/status/692589008518385664</t>
  </si>
  <si>
    <t>https://twitter.com/#!/indiana85/status/692589021436985345</t>
  </si>
  <si>
    <t>https://twitter.com/#!/mary_dunleavy/status/692589021621587969</t>
  </si>
  <si>
    <t>https://twitter.com/#!/westward15/status/692589024079273984</t>
  </si>
  <si>
    <t>https://twitter.com/#!/hipsterickster/status/692589024230268928</t>
  </si>
  <si>
    <t>https://twitter.com/#!/lukeskypimpin/status/692589034682630144</t>
  </si>
  <si>
    <t>https://twitter.com/#!/cuevassion_84/status/692589038318923777</t>
  </si>
  <si>
    <t>https://twitter.com/#!/maiyahall/status/692589041561276416</t>
  </si>
  <si>
    <t>https://twitter.com/#!/unsophgentleman/status/692589047949201408</t>
  </si>
  <si>
    <t>https://twitter.com/#!/mr_lcancer/status/692589050373476352</t>
  </si>
  <si>
    <t>https://twitter.com/#!/montgomery_sean/status/692589052688728065</t>
  </si>
  <si>
    <t>https://twitter.com/#!/activitydoer/status/692589052978163712</t>
  </si>
  <si>
    <t>https://twitter.com/#!/raxo_/status/692589061207412736</t>
  </si>
  <si>
    <t>https://twitter.com/#!/elusiveandpvthd/status/692589063690391552</t>
  </si>
  <si>
    <t>https://twitter.com/#!/readyy_eddiee/status/692589067335118848</t>
  </si>
  <si>
    <t>https://twitter.com/#!/breezybasedgod/status/692589068518047744</t>
  </si>
  <si>
    <t>https://twitter.com/#!/wbeach78/status/692589071600898048</t>
  </si>
  <si>
    <t>https://twitter.com/#!/carlotulaylay/status/692589072070606848</t>
  </si>
  <si>
    <t>https://twitter.com/#!/yazzy_123/status/692589073353953280</t>
  </si>
  <si>
    <t>https://twitter.com/#!/sj422_/status/692589075140730880</t>
  </si>
  <si>
    <t>https://twitter.com/#!/girlthatsrondo/status/692589075786764288</t>
  </si>
  <si>
    <t>https://twitter.com/#!/captain2425/status/692589076596285441</t>
  </si>
  <si>
    <t>https://twitter.com/#!/shootergtak25/status/692589076608724992</t>
  </si>
  <si>
    <t>https://twitter.com/#!/leslie_hobbs_/status/692589081470046208</t>
  </si>
  <si>
    <t>https://twitter.com/#!/kazimahmood15/status/692589083101634561</t>
  </si>
  <si>
    <t>https://twitter.com/#!/johnathanhewlet/status/692589085622427648</t>
  </si>
  <si>
    <t>https://twitter.com/#!/baileyh18/status/692589087044280320</t>
  </si>
  <si>
    <t>https://twitter.com/#!/diaz_smith13/status/692589090504581121</t>
  </si>
  <si>
    <t>https://twitter.com/#!/cappz/status/692589091158937601</t>
  </si>
  <si>
    <t>https://twitter.com/#!/arianapla_/status/692589091607744512</t>
  </si>
  <si>
    <t>https://twitter.com/#!/mybouhali/status/692589093159636992</t>
  </si>
  <si>
    <t>https://twitter.com/#!/tmac1961mt/status/692589095982227456</t>
  </si>
  <si>
    <t>https://twitter.com/#!/detroitmadeliz/status/692589096867332096</t>
  </si>
  <si>
    <t>https://twitter.com/#!/younguggla/status/692589096930295808</t>
  </si>
  <si>
    <t>https://twitter.com/#!/manula_herath/status/692589097999831040</t>
  </si>
  <si>
    <t>https://twitter.com/#!/kaypizzle__/status/692589100155682820</t>
  </si>
  <si>
    <t>https://twitter.com/#!/ciscobruh/status/692589103938863104</t>
  </si>
  <si>
    <t>https://twitter.com/#!/_nard3/status/692589104484204544</t>
  </si>
  <si>
    <t>https://twitter.com/#!/_caseychiefs/status/692589105671073792</t>
  </si>
  <si>
    <t>https://twitter.com/#!/dre_juarez/status/692589107428495360</t>
  </si>
  <si>
    <t>https://twitter.com/#!/athechamp/status/692589107801952256</t>
  </si>
  <si>
    <t>https://twitter.com/#!/dnikdub/status/692589109072773120</t>
  </si>
  <si>
    <t>https://twitter.com/#!/weskcrochet/status/692589110695849984</t>
  </si>
  <si>
    <t>https://twitter.com/#!/airingitout/status/692589111971090432</t>
  </si>
  <si>
    <t>https://twitter.com/#!/aaikens97/status/692589113036423169</t>
  </si>
  <si>
    <t>https://twitter.com/#!/kamicoze/status/692589113468256256</t>
  </si>
  <si>
    <t>https://twitter.com/#!/andrayce/status/692589114068107264</t>
  </si>
  <si>
    <t>https://twitter.com/#!/juanifigueroaok/status/692589117071331328</t>
  </si>
  <si>
    <t>https://twitter.com/#!/thejayburns/status/692589119063613440</t>
  </si>
  <si>
    <t>https://twitter.com/#!/valley_230/status/692589123375362049</t>
  </si>
  <si>
    <t>https://twitter.com/#!/j_rome3075/status/692589125522710529</t>
  </si>
  <si>
    <t>https://twitter.com/#!/anoyes96/status/692589126491594752</t>
  </si>
  <si>
    <t>https://twitter.com/#!/reymundo23_/status/692589127414382593</t>
  </si>
  <si>
    <t>https://twitter.com/#!/berriossssss__/status/692589130623143937</t>
  </si>
  <si>
    <t>https://twitter.com/#!/skreenlooker89/status/692589130631376897</t>
  </si>
  <si>
    <t>https://twitter.com/#!/c_scott6/status/692589134494367744</t>
  </si>
  <si>
    <t>https://twitter.com/#!/blujayy23/status/692589134595104769</t>
  </si>
  <si>
    <t>https://twitter.com/#!/katiemac95/status/692589136323166209</t>
  </si>
  <si>
    <t>https://twitter.com/#!/brooke4554/status/692589006119370752</t>
  </si>
  <si>
    <t>https://twitter.com/#!/brooke4554/status/692589137422082048</t>
  </si>
  <si>
    <t>https://twitter.com/#!/j_punk7/status/692589141826125824</t>
  </si>
  <si>
    <t>https://twitter.com/#!/brandonmount/status/692589143981957120</t>
  </si>
  <si>
    <t>https://twitter.com/#!/captainmc21/status/692589144573227008</t>
  </si>
  <si>
    <t>https://twitter.com/#!/sportsshan9115/status/692589146708250624</t>
  </si>
  <si>
    <t>https://twitter.com/#!/young_j415/status/692589149858041857</t>
  </si>
  <si>
    <t>https://twitter.com/#!/antochemii/status/692589150034366465</t>
  </si>
  <si>
    <t>https://twitter.com/#!/fortyninegiants/status/692589153096069121</t>
  </si>
  <si>
    <t>https://twitter.com/#!/arelizgabreal/status/692589155579080704</t>
  </si>
  <si>
    <t>https://twitter.com/#!/necioliveinrome/status/692589158347468801</t>
  </si>
  <si>
    <t>https://twitter.com/#!/messiless_10/status/692589162566934528</t>
  </si>
  <si>
    <t>https://twitter.com/#!/z_a_y__/status/692589163623768064</t>
  </si>
  <si>
    <t>https://twitter.com/#!/tonybrunoshow/status/692589163917492224</t>
  </si>
  <si>
    <t>https://twitter.com/#!/hugoo_15/status/692589167830630400</t>
  </si>
  <si>
    <t>https://twitter.com/#!/natelewis___/status/692589169605001216</t>
  </si>
  <si>
    <t>https://twitter.com/#!/linbo_slice/status/692589171186274304</t>
  </si>
  <si>
    <t>https://twitter.com/#!/yvng_chriscurry/status/692589171488137216</t>
  </si>
  <si>
    <t>https://twitter.com/#!/deven_neal14/status/692589175233712129</t>
  </si>
  <si>
    <t>https://twitter.com/#!/optimus_slime/status/692589175976103937</t>
  </si>
  <si>
    <t>https://twitter.com/#!/balreetislife/status/692589176491933697</t>
  </si>
  <si>
    <t>https://twitter.com/#!/czaweenie/status/692589177209118720</t>
  </si>
  <si>
    <t>https://twitter.com/#!/miguel_6719/status/692589181327921152</t>
  </si>
  <si>
    <t>https://twitter.com/#!/tntcoachg/status/692589185698533376</t>
  </si>
  <si>
    <t>https://twitter.com/#!/mrclv_/status/692589192480575489</t>
  </si>
  <si>
    <t>https://twitter.com/#!/realhumble_/status/692589196784046080</t>
  </si>
  <si>
    <t>https://twitter.com/#!/lordmattymalik/status/692589197555662850</t>
  </si>
  <si>
    <t>https://twitter.com/#!/no_way_aroundit/status/692589197681520640</t>
  </si>
  <si>
    <t>https://twitter.com/#!/panthergirljess/status/692589204564475904</t>
  </si>
  <si>
    <t>https://twitter.com/#!/wsupullman/status/692589213091409920</t>
  </si>
  <si>
    <t>https://twitter.com/#!/dmontiforte26/status/692589217797554177</t>
  </si>
  <si>
    <t>https://twitter.com/#!/fredo600_/status/692589218326056960</t>
  </si>
  <si>
    <t>https://twitter.com/#!/yungzaygetdough/status/692589218636238848</t>
  </si>
  <si>
    <t>https://twitter.com/#!/anewsome01/status/692589219919704064</t>
  </si>
  <si>
    <t>https://twitter.com/#!/aquaafps/status/692589221413019650</t>
  </si>
  <si>
    <t>https://twitter.com/#!/unclelace/status/692589222226694144</t>
  </si>
  <si>
    <t>https://twitter.com/#!/_obiwann/status/692589223791194112</t>
  </si>
  <si>
    <t>https://twitter.com/#!/michaelgibney15/status/692589225494052864</t>
  </si>
  <si>
    <t>https://twitter.com/#!/jearbearstyle/status/692589228299984896</t>
  </si>
  <si>
    <t>https://twitter.com/#!/atcq_/status/692589229658996740</t>
  </si>
  <si>
    <t>https://twitter.com/#!/m4tthious/status/692589230527225856</t>
  </si>
  <si>
    <t>https://twitter.com/#!/annacams/status/692589232116740097</t>
  </si>
  <si>
    <t>https://twitter.com/#!/ceej_og/status/692589235094843392</t>
  </si>
  <si>
    <t>https://twitter.com/#!/saurabh63573542/status/692589235572908033</t>
  </si>
  <si>
    <t>https://twitter.com/#!/sagaryshah/status/692589240513724416</t>
  </si>
  <si>
    <t>https://twitter.com/#!/n8mchugh/status/692589242334236672</t>
  </si>
  <si>
    <t>https://twitter.com/#!/kfurlong94/status/692589242707525632</t>
  </si>
  <si>
    <t>https://twitter.com/#!/sedgleyswag/status/692589243563028480</t>
  </si>
  <si>
    <t>https://twitter.com/#!/mrbagy33/status/692589246620815360</t>
  </si>
  <si>
    <t>https://twitter.com/#!/wintonannie/status/692589248206258176</t>
  </si>
  <si>
    <t>https://twitter.com/#!/davisinho27dm/status/692589258725412864</t>
  </si>
  <si>
    <t>https://twitter.com/#!/janders_7/status/692589264677134337</t>
  </si>
  <si>
    <t>https://twitter.com/#!/andyleewtva/status/692589268225556484</t>
  </si>
  <si>
    <t>https://twitter.com/#!/_lildonnie212/status/692589270670929924</t>
  </si>
  <si>
    <t>https://twitter.com/#!/williammendez_/status/692589277079687169</t>
  </si>
  <si>
    <t>https://twitter.com/#!/josh_amacher/status/692589277729951744</t>
  </si>
  <si>
    <t>https://twitter.com/#!/waayynee_/status/692589285157924864</t>
  </si>
  <si>
    <t>https://twitter.com/#!/run_on_air/status/692589286122733568</t>
  </si>
  <si>
    <t>https://twitter.com/#!/jakesharp22/status/692589286131019776</t>
  </si>
  <si>
    <t>https://twitter.com/#!/ferragamodurag/status/692589287250993152</t>
  </si>
  <si>
    <t>https://twitter.com/#!/ickoal/status/692589288547024896</t>
  </si>
  <si>
    <t>https://twitter.com/#!/xavieroneil_/status/692589292170797056</t>
  </si>
  <si>
    <t>https://twitter.com/#!/devinism101/status/692589295597539328</t>
  </si>
  <si>
    <t>https://twitter.com/#!/sammnavarro20/status/692589306167201792</t>
  </si>
  <si>
    <t>https://twitter.com/#!/taiping2/status/692589307568242689</t>
  </si>
  <si>
    <t>https://twitter.com/#!/ruddyy23/status/692589308008493056</t>
  </si>
  <si>
    <t>https://twitter.com/#!/usgregeaston/status/692589311019986945</t>
  </si>
  <si>
    <t>https://twitter.com/#!/_parrax7/status/692589312089690112</t>
  </si>
  <si>
    <t>https://twitter.com/#!/b_lobre92/status/692589314635595776</t>
  </si>
  <si>
    <t>https://twitter.com/#!/jtrompke/status/692589315998769152</t>
  </si>
  <si>
    <t>https://twitter.com/#!/castellanosking/status/692589319282778113</t>
  </si>
  <si>
    <t>https://twitter.com/#!/cfan_fan15/status/692589322650947585</t>
  </si>
  <si>
    <t>https://twitter.com/#!/_shittingonem/status/692589325024829440</t>
  </si>
  <si>
    <t>https://twitter.com/#!/imaheatfan_/status/692589327457599488</t>
  </si>
  <si>
    <t>https://twitter.com/#!/_foodoverlove/status/692589328904626176</t>
  </si>
  <si>
    <t>https://twitter.com/#!/_mythiclive/status/692589330364289024</t>
  </si>
  <si>
    <t>https://twitter.com/#!/l_crossover/status/692589334256463873</t>
  </si>
  <si>
    <t>https://twitter.com/#!/bmanbishop/status/692589335686823936</t>
  </si>
  <si>
    <t>https://twitter.com/#!/delx_2/status/692589342943023104</t>
  </si>
  <si>
    <t>https://twitter.com/#!/laframboise23/status/692589352027840513</t>
  </si>
  <si>
    <t>https://twitter.com/#!/barrera3raul/status/692589366401585152</t>
  </si>
  <si>
    <t>https://twitter.com/#!/tianreyesss/status/692589370688208896</t>
  </si>
  <si>
    <t>https://twitter.com/#!/shortround_gkt/status/692589371870973952</t>
  </si>
  <si>
    <t>https://twitter.com/#!/jackflorek84/status/692589381694164992</t>
  </si>
  <si>
    <t>https://twitter.com/#!/cvrlton__/status/692589382927290368</t>
  </si>
  <si>
    <t>https://twitter.com/#!/jtgreen_32/status/692589382973419520</t>
  </si>
  <si>
    <t>https://twitter.com/#!/ogockam/status/692589383959105536</t>
  </si>
  <si>
    <t>https://twitter.com/#!/a10_alejo/status/692589387918356481</t>
  </si>
  <si>
    <t>https://twitter.com/#!/nunu13066762/status/692589390539915264</t>
  </si>
  <si>
    <t>https://twitter.com/#!/bsmitty_20/status/692589391227809793</t>
  </si>
  <si>
    <t>https://twitter.com/#!/niko_duke_33/status/692589402720190465</t>
  </si>
  <si>
    <t>https://twitter.com/#!/_crystalthomas/status/692589403533877248</t>
  </si>
  <si>
    <t>https://twitter.com/#!/laloo050/status/692589406058745856</t>
  </si>
  <si>
    <t>https://twitter.com/#!/jared_mortensen/status/692589406654365697</t>
  </si>
  <si>
    <t>https://twitter.com/#!/megbrenss/status/692589407828770816</t>
  </si>
  <si>
    <t>https://twitter.com/#!/dopetastic99/status/692589413155491840</t>
  </si>
  <si>
    <t>https://twitter.com/#!/kw_1x/status/692589422093701120</t>
  </si>
  <si>
    <t>https://twitter.com/#!/josealfredopd/status/692589422609457152</t>
  </si>
  <si>
    <t>https://twitter.com/#!/ndnelson_9/status/692589426266890240</t>
  </si>
  <si>
    <t>https://twitter.com/#!/yomontell/status/692589427177041921</t>
  </si>
  <si>
    <t>https://twitter.com/#!/egessepei/status/692589431849639936</t>
  </si>
  <si>
    <t>https://twitter.com/#!/tron_gato/status/692589436320636929</t>
  </si>
  <si>
    <t>https://twitter.com/#!/trawww_15/status/692589438577287168</t>
  </si>
  <si>
    <t>https://twitter.com/#!/ayooodest_/status/692589441471229952</t>
  </si>
  <si>
    <t>https://twitter.com/#!/deandrethetruth/status/692589443765637120</t>
  </si>
  <si>
    <t>https://twitter.com/#!/therealwavybaby/status/692589448102440960</t>
  </si>
  <si>
    <t>https://twitter.com/#!/thealvareezy_21/status/692589454242918400</t>
  </si>
  <si>
    <t>https://twitter.com/#!/reidurban/status/692589459234095105</t>
  </si>
  <si>
    <t>https://twitter.com/#!/ddt43/status/692589461306281984</t>
  </si>
  <si>
    <t>https://twitter.com/#!/derektahara30/status/692589464753803264</t>
  </si>
  <si>
    <t>https://twitter.com/#!/okcstormwatcher/status/692589465362173952</t>
  </si>
  <si>
    <t>https://twitter.com/#!/tedmccann/status/692589471158640641</t>
  </si>
  <si>
    <t>https://twitter.com/#!/t_russ10/status/692589473599787008</t>
  </si>
  <si>
    <t>https://twitter.com/#!/psswstyles/status/692551485066977280</t>
  </si>
  <si>
    <t>https://twitter.com/#!/psswstyles/status/692588819355283456</t>
  </si>
  <si>
    <t>https://twitter.com/#!/kmennerfineart/status/692589476116336641</t>
  </si>
  <si>
    <t>https://twitter.com/#!/100totheyard_/status/692589480608268288</t>
  </si>
  <si>
    <t>https://twitter.com/#!/aliciabarreratv/status/692589482193719296</t>
  </si>
  <si>
    <t>https://twitter.com/#!/evans_iii/status/692588447702343682</t>
  </si>
  <si>
    <t>https://twitter.com/#!/evans_iii/status/692589490871910400</t>
  </si>
  <si>
    <t>https://twitter.com/#!/franklingino/status/692589492524298245</t>
  </si>
  <si>
    <t>https://twitter.com/#!/t6tina1/status/692589494696972288</t>
  </si>
  <si>
    <t>https://twitter.com/#!/luistm98/status/692589495875559424</t>
  </si>
  <si>
    <t>https://twitter.com/#!/chiefmanstan/status/692589496039297024</t>
  </si>
  <si>
    <t>https://twitter.com/#!/niley__/status/692589500887756800</t>
  </si>
  <si>
    <t>https://twitter.com/#!/babydavs/status/692589504956268544</t>
  </si>
  <si>
    <t>https://twitter.com/#!/kaley09/status/692589505908310016</t>
  </si>
  <si>
    <t>https://twitter.com/#!/fvckrvcism/status/692589510807302145</t>
  </si>
  <si>
    <t>https://twitter.com/#!/estradax_18/status/692589512132685824</t>
  </si>
  <si>
    <t>https://twitter.com/#!/gonzales_ser/status/692589512665337861</t>
  </si>
  <si>
    <t>https://twitter.com/#!/_reign_supreme/status/692589512862646272</t>
  </si>
  <si>
    <t>https://twitter.com/#!/sebajun3030/status/692589515169533952</t>
  </si>
  <si>
    <t>https://twitter.com/#!/jamesuwmoberg/status/692589516280823809</t>
  </si>
  <si>
    <t>https://twitter.com/#!/_theeblacksheep/status/692589517660786688</t>
  </si>
  <si>
    <t>https://twitter.com/#!/nicolaswatson_/status/692589518218657792</t>
  </si>
  <si>
    <t>https://twitter.com/#!/xxscofieldx/status/692589520416538624</t>
  </si>
  <si>
    <t>https://twitter.com/#!/kayceexryan/status/692589526384930816</t>
  </si>
  <si>
    <t>https://twitter.com/#!/puremassacre89/status/692589529270784000</t>
  </si>
  <si>
    <t>https://twitter.com/#!/cooperreily/status/692589531929817088</t>
  </si>
  <si>
    <t>https://twitter.com/#!/mrsunwin/status/692589532022247428</t>
  </si>
  <si>
    <t>https://twitter.com/#!/gagampowie/status/692589533414580224</t>
  </si>
  <si>
    <t>https://twitter.com/#!/unlewis/status/692589373829812224</t>
  </si>
  <si>
    <t>https://twitter.com/#!/unlewis/status/692589533620211713</t>
  </si>
  <si>
    <t>https://twitter.com/#!/andrewmahlow1/status/692589534173790208</t>
  </si>
  <si>
    <t>https://twitter.com/#!/timconcussion/status/692589539001393152</t>
  </si>
  <si>
    <t>https://twitter.com/#!/dylanbdavis/status/692589542055002112</t>
  </si>
  <si>
    <t>https://twitter.com/#!/dirvin21/status/692589545821462532</t>
  </si>
  <si>
    <t>https://twitter.com/#!/chriscanovas/status/692589549470511104</t>
  </si>
  <si>
    <t>https://twitter.com/#!/b_kratz69/status/692589551894839298</t>
  </si>
  <si>
    <t>https://twitter.com/#!/tamaruhhhh/status/692589553006186496</t>
  </si>
  <si>
    <t>https://twitter.com/#!/tae_grace/status/692589567413587968</t>
  </si>
  <si>
    <t>https://twitter.com/#!/bdl_w_rep/status/692589569900830720</t>
  </si>
  <si>
    <t>https://twitter.com/#!/officialtsharpe/status/692589571415150592</t>
  </si>
  <si>
    <t>https://twitter.com/#!/theishyu/status/692589572308361216</t>
  </si>
  <si>
    <t>https://twitter.com/#!/stephlaurenquin/status/692589576842407936</t>
  </si>
  <si>
    <t>https://twitter.com/#!/stubby_25/status/692589577517690880</t>
  </si>
  <si>
    <t>https://twitter.com/#!/powered_by_pork/status/692589583553449985</t>
  </si>
  <si>
    <t>https://twitter.com/#!/bambiii26/status/692589589203017729</t>
  </si>
  <si>
    <t>https://twitter.com/#!/coach_omarayub/status/692589589584678912</t>
  </si>
  <si>
    <t>https://twitter.com/#!/dream_rise_on/status/692589590847205376</t>
  </si>
  <si>
    <t>https://twitter.com/#!/shameleon123/status/692589611030335488</t>
  </si>
  <si>
    <t>https://twitter.com/#!/based_k1ng/status/692589617271455744</t>
  </si>
  <si>
    <t>https://twitter.com/#!/bbc_bait/status/692589621947961344</t>
  </si>
  <si>
    <t>https://twitter.com/#!/tommytannguyen2/status/692589628482662400</t>
  </si>
  <si>
    <t>https://twitter.com/#!/realbrandondube/status/692589636913201152</t>
  </si>
  <si>
    <t>https://twitter.com/#!/jjstewart22/status/692589640574959616</t>
  </si>
  <si>
    <t>https://twitter.com/#!/caitlinchap33/status/692589641082540033</t>
  </si>
  <si>
    <t>https://twitter.com/#!/doublerm11/status/692589660497793024</t>
  </si>
  <si>
    <t>https://twitter.com/#!/adriancasstro/status/692589666512543744</t>
  </si>
  <si>
    <t>https://twitter.com/#!/jb_longway_/status/692589670216048640</t>
  </si>
  <si>
    <t>https://twitter.com/#!/alxmth03/status/692555741564125185</t>
  </si>
  <si>
    <t>https://twitter.com/#!/alxmth03/status/692589673470894080</t>
  </si>
  <si>
    <t>https://twitter.com/#!/junior_diaz3/status/692589676868276224</t>
  </si>
  <si>
    <t>https://twitter.com/#!/_juniortyb_/status/692589683537121281</t>
  </si>
  <si>
    <t>https://twitter.com/#!/thatguycp5/status/692589684057251840</t>
  </si>
  <si>
    <t>https://twitter.com/#!/xii_gage/status/692589688826138625</t>
  </si>
  <si>
    <t>https://twitter.com/#!/squalgod_/status/692589700528357376</t>
  </si>
  <si>
    <t>https://twitter.com/#!/djshaadsmooth/status/692589700813426688</t>
  </si>
  <si>
    <t>https://twitter.com/#!/thatboy_g_6/status/692589708661010432</t>
  </si>
  <si>
    <t>https://twitter.com/#!/sachewithers12/status/692589714428301312</t>
  </si>
  <si>
    <t>https://twitter.com/#!/ohh_lilant/status/692589715577393153</t>
  </si>
  <si>
    <t>https://twitter.com/#!/jstlvbsktbll/status/692589718425473024</t>
  </si>
  <si>
    <t>https://twitter.com/#!/lilglo24/status/692589718567940096</t>
  </si>
  <si>
    <t>https://twitter.com/#!/faridaniel2/status/692589722540052480</t>
  </si>
  <si>
    <t>https://twitter.com/#!/ironnmann3/status/692589733499678720</t>
  </si>
  <si>
    <t>https://twitter.com/#!/gerry209/status/692589736393732100</t>
  </si>
  <si>
    <t>https://twitter.com/#!/mlnxlk/status/692589746657189888</t>
  </si>
  <si>
    <t>https://twitter.com/#!/malcc_4/status/692589752453824513</t>
  </si>
  <si>
    <t>https://twitter.com/#!/ryedjhonesdcl/status/692589753213022208</t>
  </si>
  <si>
    <t>https://twitter.com/#!/diazkelvin67/status/692589759131054084</t>
  </si>
  <si>
    <t>https://twitter.com/#!/prudenciosarah/status/692589768476090368</t>
  </si>
  <si>
    <t>https://twitter.com/#!/jasonaguilarut/status/692589770711511040</t>
  </si>
  <si>
    <t>https://twitter.com/#!/mufcjchall/status/692589779825922049</t>
  </si>
  <si>
    <t>https://twitter.com/#!/gorgexus/status/692589785496621056</t>
  </si>
  <si>
    <t>https://twitter.com/#!/bigjoeman224/status/692589791318261760</t>
  </si>
  <si>
    <t>https://twitter.com/#!/bjackson17/status/692589792392024064</t>
  </si>
  <si>
    <t>https://twitter.com/#!/eric_delaluz/status/692589794006794240</t>
  </si>
  <si>
    <t>https://twitter.com/#!/ferraribytaylor/status/692589798607880192</t>
  </si>
  <si>
    <t>https://twitter.com/#!/uh_hara/status/692589799685771264</t>
  </si>
  <si>
    <t>https://twitter.com/#!/all_n_yastomach/status/692589799815905280</t>
  </si>
  <si>
    <t>https://twitter.com/#!/austin_adams14/status/692589806845427712</t>
  </si>
  <si>
    <t>https://twitter.com/#!/calinurse2010/status/692589846494228480</t>
  </si>
  <si>
    <t>https://twitter.com/#!/brycoll3/status/692589846792024064</t>
  </si>
  <si>
    <t>https://twitter.com/#!/igetcalledmatty/status/692587247527411713</t>
  </si>
  <si>
    <t>https://twitter.com/#!/igetcalledmatty/status/692589848897675264</t>
  </si>
  <si>
    <t>https://twitter.com/#!/zak_moe/status/692589855998607360</t>
  </si>
  <si>
    <t>https://twitter.com/#!/_hvll/status/692589857495863296</t>
  </si>
  <si>
    <t>https://twitter.com/#!/dennismack17/status/692589861673369601</t>
  </si>
  <si>
    <t>https://twitter.com/#!/ryan_is_sexaaay/status/692589861786652672</t>
  </si>
  <si>
    <t>https://twitter.com/#!/monster_t20/status/692589868933840896</t>
  </si>
  <si>
    <t>https://twitter.com/#!/davebake0/status/692589888533827585</t>
  </si>
  <si>
    <t>https://twitter.com/#!/sportsboy1325/status/692589895496249347</t>
  </si>
  <si>
    <t>https://twitter.com/#!/lgilmore_11/status/692589903226359809</t>
  </si>
  <si>
    <t>https://twitter.com/#!/greatbossmoves/status/692589910637858817</t>
  </si>
  <si>
    <t>https://twitter.com/#!/__imabornsinner/status/692589914081366016</t>
  </si>
  <si>
    <t>https://twitter.com/#!/karabin_ryan/status/692589914857291776</t>
  </si>
  <si>
    <t>https://twitter.com/#!/antoniopuma1979/status/692589922901819393</t>
  </si>
  <si>
    <t>https://twitter.com/#!/d6nation/status/692589934071406592</t>
  </si>
  <si>
    <t>https://twitter.com/#!/exonick__/status/692589937481375744</t>
  </si>
  <si>
    <t>https://twitter.com/#!/rg_belbes/status/692589940509675520</t>
  </si>
  <si>
    <t>https://twitter.com/#!/frankrealii/status/692589945572216833</t>
  </si>
  <si>
    <t>https://twitter.com/#!/ceramirez4/status/692589956880044032</t>
  </si>
  <si>
    <t>https://twitter.com/#!/had20/status/692589961208537088</t>
  </si>
  <si>
    <t>https://twitter.com/#!/yoursportsnews1/status/692589962085167104</t>
  </si>
  <si>
    <t>https://twitter.com/#!/goldenstatefan/status/692589967529213952</t>
  </si>
  <si>
    <t>https://twitter.com/#!/jimholder/status/692589983681515520</t>
  </si>
  <si>
    <t>https://twitter.com/#!/jacobtylercan/status/692589986873524226</t>
  </si>
  <si>
    <t>https://twitter.com/#!/supersportstuff/status/692589989775958016</t>
  </si>
  <si>
    <t>https://twitter.com/#!/rileyrobsonsq/status/692589995207499776</t>
  </si>
  <si>
    <t>https://twitter.com/#!/deeznuts707/status/692589995844960257</t>
  </si>
  <si>
    <t>https://twitter.com/#!/_roger08/status/692590006339174400</t>
  </si>
  <si>
    <t>https://twitter.com/#!/iamsemajcoleman/status/692553936042102786</t>
  </si>
  <si>
    <t>https://twitter.com/#!/iamsemajcoleman/status/692554341140598785</t>
  </si>
  <si>
    <t>https://twitter.com/#!/iamsemajcoleman/status/692590009224949760</t>
  </si>
  <si>
    <t>https://twitter.com/#!/curlyheadedfucc/status/692590016397078528</t>
  </si>
  <si>
    <t>https://twitter.com/#!/gibby_2432/status/692590016887918593</t>
  </si>
  <si>
    <t>https://twitter.com/#!/mateofruzzetti/status/692590017361784832</t>
  </si>
  <si>
    <t>https://twitter.com/#!/galindoalec_6/status/692590027583258624</t>
  </si>
  <si>
    <t>https://twitter.com/#!/josebarajas_/status/692590034978017280</t>
  </si>
  <si>
    <t>https://twitter.com/#!/sa_1953/status/692590037045612544</t>
  </si>
  <si>
    <t>https://twitter.com/#!/lira_post/status/692590061381005312</t>
  </si>
  <si>
    <t>https://twitter.com/#!/deegreatest__/status/692590089881255936</t>
  </si>
  <si>
    <t>https://twitter.com/#!/itzcruzzzzz/status/692590092016185344</t>
  </si>
  <si>
    <t>https://twitter.com/#!/lilbicbichel/status/692590094730018817</t>
  </si>
  <si>
    <t>https://twitter.com/#!/_bmac1991/status/692590099263959044</t>
  </si>
  <si>
    <t>https://twitter.com/#!/dylancaulfield1/status/692590105857560577</t>
  </si>
  <si>
    <t>https://twitter.com/#!/captainsnapp34/status/692590119044411393</t>
  </si>
  <si>
    <t>https://twitter.com/#!/fookdaddy55/status/692590133732716544</t>
  </si>
  <si>
    <t>https://twitter.com/#!/bcolecampbell26/status/692590148521848832</t>
  </si>
  <si>
    <t>https://twitter.com/#!/44xm4gic/status/692590149708828672</t>
  </si>
  <si>
    <t>https://twitter.com/#!/bestdailysports/status/692590165076922368</t>
  </si>
  <si>
    <t>https://twitter.com/#!/chrisgimenez5/status/692590169996812288</t>
  </si>
  <si>
    <t>https://twitter.com/#!/sportsfeed411/status/692588821230325760</t>
  </si>
  <si>
    <t>https://twitter.com/#!/sportsfeed411/status/692590178343460864</t>
  </si>
  <si>
    <t>https://twitter.com/#!/jsimpson_32/status/692590181975748608</t>
  </si>
  <si>
    <t>https://twitter.com/#!/_alexlala/status/692590200191496192</t>
  </si>
  <si>
    <t>https://twitter.com/#!/getbucketss_/status/692590208760451072</t>
  </si>
  <si>
    <t>https://twitter.com/#!/notsocomedy/status/692590209339293696</t>
  </si>
  <si>
    <t>https://twitter.com/#!/madietrent/status/692590219149889537</t>
  </si>
  <si>
    <t>https://twitter.com/#!/gsw_italia/status/692590222824071168</t>
  </si>
  <si>
    <t>https://twitter.com/#!/dmedley15/status/692590230591950848</t>
  </si>
  <si>
    <t>https://twitter.com/#!/petrovic87/status/692590233955733504</t>
  </si>
  <si>
    <t>https://twitter.com/#!/albertzavala12/status/692590235167772672</t>
  </si>
  <si>
    <t>https://twitter.com/#!/_paulc09/status/692590245406187520</t>
  </si>
  <si>
    <t>https://twitter.com/#!/maaandax3/status/692590252788023297</t>
  </si>
  <si>
    <t>https://twitter.com/#!/emelendez30/status/692590253308190720</t>
  </si>
  <si>
    <t>https://twitter.com/#!/j_blevins7/status/692590255925522432</t>
  </si>
  <si>
    <t>https://twitter.com/#!/dalvinsmith270/status/692590258009976832</t>
  </si>
  <si>
    <t>https://twitter.com/#!/foxsportsnews/status/692587240707354624</t>
  </si>
  <si>
    <t>https://twitter.com/#!/luke_pies/status/692590260581068800</t>
  </si>
  <si>
    <t>https://twitter.com/#!/fun_crush/status/692590134156460032</t>
  </si>
  <si>
    <t>https://twitter.com/#!/fun_crush/status/692590262611128320</t>
  </si>
  <si>
    <t>https://twitter.com/#!/caroline_3_21_/status/692590271125676032</t>
  </si>
  <si>
    <t>https://twitter.com/#!/ryantoland_/status/692590283687620609</t>
  </si>
  <si>
    <t>https://twitter.com/#!/eldiablofrankie/status/692590289781919744</t>
  </si>
  <si>
    <t>https://twitter.com/#!/mfiii_/status/692590295494438912</t>
  </si>
  <si>
    <t>https://twitter.com/#!/starchild098/status/692589635575230465</t>
  </si>
  <si>
    <t>https://twitter.com/#!/starchild098/status/692589894468706304</t>
  </si>
  <si>
    <t>https://twitter.com/#!/irishcarbomb21/status/692590201391026176</t>
  </si>
  <si>
    <t>https://twitter.com/#!/irishcarbomb21/status/692590302301818880</t>
  </si>
  <si>
    <t>https://twitter.com/#!/craigawhiteside/status/692590317216800769</t>
  </si>
  <si>
    <t>https://twitter.com/#!/ambraniar/status/692590371965116416</t>
  </si>
  <si>
    <t>https://twitter.com/#!/yo_migzzz/status/692590375328976897</t>
  </si>
  <si>
    <t>https://twitter.com/#!/one7_ky/status/692590406031282176</t>
  </si>
  <si>
    <t>https://twitter.com/#!/satriopradana7/status/692590414369574912</t>
  </si>
  <si>
    <t>https://twitter.com/#!/wild_cat94/status/692590420535046144</t>
  </si>
  <si>
    <t>https://twitter.com/#!/syd_shaffer002/status/692590426608570368</t>
  </si>
  <si>
    <t>https://twitter.com/#!/gurolgur/status/692590427111870465</t>
  </si>
  <si>
    <t>https://twitter.com/#!/matthewramon_3/status/692590442630647808</t>
  </si>
  <si>
    <t>https://twitter.com/#!/jada_t24/status/692590463539351552</t>
  </si>
  <si>
    <t>https://twitter.com/#!/_ashotofvodka/status/692590478391283713</t>
  </si>
  <si>
    <t>https://twitter.com/#!/chriso34/status/692590502093303808</t>
  </si>
  <si>
    <t>https://twitter.com/#!/marleymars15/status/692590518933409792</t>
  </si>
  <si>
    <t>https://twitter.com/#!/y_frizzy/status/692590524230963200</t>
  </si>
  <si>
    <t>https://twitter.com/#!/sabe_ramirez/status/692590533651214336</t>
  </si>
  <si>
    <t>https://twitter.com/#!/mounirgad/status/692590540844470272</t>
  </si>
  <si>
    <t>https://twitter.com/#!/fransancheez/status/692590551695257600</t>
  </si>
  <si>
    <t>https://twitter.com/#!/emmanuelfloresf/status/692590568845680641</t>
  </si>
  <si>
    <t>https://twitter.com/#!/lev_mejia/status/692590569059536896</t>
  </si>
  <si>
    <t>https://twitter.com/#!/ibeondat11/status/692590577255370752</t>
  </si>
  <si>
    <t>https://twitter.com/#!/trumarcus84/status/692590580547895296</t>
  </si>
  <si>
    <t>https://twitter.com/#!/thatboy_larry/status/692590590748409856</t>
  </si>
  <si>
    <t>https://twitter.com/#!/andre_40k/status/692590599132704768</t>
  </si>
  <si>
    <t>https://twitter.com/#!/614mafia/status/692590604321165313</t>
  </si>
  <si>
    <t>https://twitter.com/#!/johnwilson/status/692590606175080448</t>
  </si>
  <si>
    <t>https://twitter.com/#!/blaneburns_8/status/692590608142045185</t>
  </si>
  <si>
    <t>https://twitter.com/#!/led1969zepplin/status/692590612546084865</t>
  </si>
  <si>
    <t>https://twitter.com/#!/t_time03/status/692590622310428673</t>
  </si>
  <si>
    <t>https://twitter.com/#!/taymizell/status/692590623724081152</t>
  </si>
  <si>
    <t>https://twitter.com/#!/jonnprentice/status/692590626706165764</t>
  </si>
  <si>
    <t>https://twitter.com/#!/kikekaliko/status/692590643294527490</t>
  </si>
  <si>
    <t>https://twitter.com/#!/daniybeat/status/692590652148715520</t>
  </si>
  <si>
    <t>https://twitter.com/#!/jharrissports/status/692590681836118016</t>
  </si>
  <si>
    <t>https://twitter.com/#!/potro_mty/status/692590687364079617</t>
  </si>
  <si>
    <t>https://twitter.com/#!/skarraljay/status/692590694175641600</t>
  </si>
  <si>
    <t>https://twitter.com/#!/dee_majors/status/692590703067688960</t>
  </si>
  <si>
    <t>https://twitter.com/#!/lrichu/status/692590703172431872</t>
  </si>
  <si>
    <t>https://twitter.com/#!/iamchey_d/status/692590706410536960</t>
  </si>
  <si>
    <t>https://twitter.com/#!/torchedham/status/692590710134968320</t>
  </si>
  <si>
    <t>https://twitter.com/#!/lost_boyz_/status/692590713628860416</t>
  </si>
  <si>
    <t>https://twitter.com/#!/carlitosp8/status/692590731030982656</t>
  </si>
  <si>
    <t>https://twitter.com/#!/its_lancebro/status/692590736248815617</t>
  </si>
  <si>
    <t>https://twitter.com/#!/kdub0550/status/692590745774100481</t>
  </si>
  <si>
    <t>https://twitter.com/#!/jeduprea/status/692590751553728513</t>
  </si>
  <si>
    <t>https://twitter.com/#!/likemance_/status/692590758306680832</t>
  </si>
  <si>
    <t>https://twitter.com/#!/therealking__03/status/692590769278832641</t>
  </si>
  <si>
    <t>https://twitter.com/#!/migueltejada16/status/692590777369755648</t>
  </si>
  <si>
    <t>https://twitter.com/#!/jemuelexodus615/status/692590788350341120</t>
  </si>
  <si>
    <t>https://twitter.com/#!/kjones88swag/status/692590794750980096</t>
  </si>
  <si>
    <t>https://twitter.com/#!/angusbeast96/status/692590805379366912</t>
  </si>
  <si>
    <t>https://twitter.com/#!/dallisage1/status/692590815881768961</t>
  </si>
  <si>
    <t>https://twitter.com/#!/rick_clevenger/status/692590825453146112</t>
  </si>
  <si>
    <t>https://twitter.com/#!/anya_koren/status/692590831899807744</t>
  </si>
  <si>
    <t>https://twitter.com/#!/sumitja60156453/status/692590833845948416</t>
  </si>
  <si>
    <t>https://twitter.com/#!/timiatootrill/status/692590860089823232</t>
  </si>
  <si>
    <t>https://twitter.com/#!/psainiaz/status/692590884001443840</t>
  </si>
  <si>
    <t>https://twitter.com/#!/papotemarquez/status/692590901969948672</t>
  </si>
  <si>
    <t>https://twitter.com/#!/ceisenhauer4/status/692590932974145536</t>
  </si>
  <si>
    <t>https://twitter.com/#!/sportsheetlive/status/692590938162622464</t>
  </si>
  <si>
    <t>https://twitter.com/#!/nolimit_taiwo/status/692590952339234820</t>
  </si>
  <si>
    <t>https://twitter.com/#!/nestorosb/status/692590955724013568</t>
  </si>
  <si>
    <t>https://twitter.com/#!/zettelat/status/692590963902906368</t>
  </si>
  <si>
    <t>https://twitter.com/#!/flawedlogics/status/692590998598213632</t>
  </si>
  <si>
    <t>https://twitter.com/#!/bobtinetti/status/692591005720121345</t>
  </si>
  <si>
    <t>https://twitter.com/#!/danivillarreal_/status/692591016944254976</t>
  </si>
  <si>
    <t>https://twitter.com/#!/jesusmtz_17/status/692591018235944960</t>
  </si>
  <si>
    <t>https://twitter.com/#!/noah_cuadras_/status/692591029413777408</t>
  </si>
  <si>
    <t>https://twitter.com/#!/boneythug44/status/692591043217223680</t>
  </si>
  <si>
    <t>https://twitter.com/#!/the_real_aldama/status/692591046191087616</t>
  </si>
  <si>
    <t>https://twitter.com/#!/xdovanatorx/status/692591068815044609</t>
  </si>
  <si>
    <t>https://twitter.com/#!/minaaaax/status/692591083373608960</t>
  </si>
  <si>
    <t>https://twitter.com/#!/chadpitt/status/692591090961022976</t>
  </si>
  <si>
    <t>https://twitter.com/#!/im_francesc/status/692591097802014720</t>
  </si>
  <si>
    <t>https://twitter.com/#!/pointerr11/status/692591102608605184</t>
  </si>
  <si>
    <t>https://twitter.com/#!/imargo_ceo/status/692591105309691904</t>
  </si>
  <si>
    <t>https://twitter.com/#!/chadwittmanlist/status/692591108044541952</t>
  </si>
  <si>
    <t>https://twitter.com/#!/lovella2090/status/692591114981773312</t>
  </si>
  <si>
    <t>https://twitter.com/#!/jordan86004/status/692591137769463812</t>
  </si>
  <si>
    <t>https://twitter.com/#!/itsmeeespeleta/status/692591140474851328</t>
  </si>
  <si>
    <t>https://twitter.com/#!/aye_its_joshua_/status/692591153250611201</t>
  </si>
  <si>
    <t>https://twitter.com/#!/woodslounge/status/692591161819684865</t>
  </si>
  <si>
    <t>https://twitter.com/#!/gosneedgo/status/692591165372178432</t>
  </si>
  <si>
    <t>https://twitter.com/#!/h_spencer509/status/692591170002690048</t>
  </si>
  <si>
    <t>https://twitter.com/#!/sanfranniner/status/692591180249325568</t>
  </si>
  <si>
    <t>https://twitter.com/#!/juanmwhite/status/692591195629850626</t>
  </si>
  <si>
    <t>https://twitter.com/#!/trap_boy_27/status/692591196577726464</t>
  </si>
  <si>
    <t>https://twitter.com/#!/gr8xman/status/692591222058123265</t>
  </si>
  <si>
    <t>https://twitter.com/#!/__tgreen__/status/692591238869049344</t>
  </si>
  <si>
    <t>https://twitter.com/#!/mkbbcsbeg/status/692591249711349760</t>
  </si>
  <si>
    <t>https://twitter.com/#!/gil2598/status/692591272796774402</t>
  </si>
  <si>
    <t>https://twitter.com/#!/richierich680/status/692591276319879168</t>
  </si>
  <si>
    <t>https://twitter.com/#!/matthewsaffo/status/692591304937771009</t>
  </si>
  <si>
    <t>https://twitter.com/#!/tpfdrummer/status/692591329608495104</t>
  </si>
  <si>
    <t>https://twitter.com/#!/jcobba90/status/692591348013076480</t>
  </si>
  <si>
    <t>https://twitter.com/#!/youngandwiseme1/status/692591350345179136</t>
  </si>
  <si>
    <t>https://twitter.com/#!/_xchampagnepvpi/status/692591358343827456</t>
  </si>
  <si>
    <t>https://twitter.com/#!/ak40sven/status/692591380053508096</t>
  </si>
  <si>
    <t>https://twitter.com/#!/pastorgzz/status/692591382662230016</t>
  </si>
  <si>
    <t>https://twitter.com/#!/bigpapasmurf16/status/692591398848061440</t>
  </si>
  <si>
    <t>https://twitter.com/#!/clarencehilljr/status/692591471522762752</t>
  </si>
  <si>
    <t>https://twitter.com/#!/jamaallewis/status/692591473401950208</t>
  </si>
  <si>
    <t>https://twitter.com/#!/_rojooo/status/692591475041808384</t>
  </si>
  <si>
    <t>https://twitter.com/#!/jolieaoeur/status/692591484265074691</t>
  </si>
  <si>
    <t>https://twitter.com/#!/dopeasdan/status/692591495791132672</t>
  </si>
  <si>
    <t>https://twitter.com/#!/lawdiesel/status/692591503051456512</t>
  </si>
  <si>
    <t>https://twitter.com/#!/nicoletterassxo/status/692591513906319360</t>
  </si>
  <si>
    <t>https://twitter.com/#!/omar49_eric/status/692591523335053312</t>
  </si>
  <si>
    <t>https://twitter.com/#!/djr2c2/status/692591569350713345</t>
  </si>
  <si>
    <t>https://twitter.com/#!/cleatsheet/status/692591572064559108</t>
  </si>
  <si>
    <t>https://twitter.com/#!/newyorkforce/status/692591575067664384</t>
  </si>
  <si>
    <t>https://twitter.com/#!/futurepro_89/status/692591581153607681</t>
  </si>
  <si>
    <t>https://twitter.com/#!/avgzafira/status/692591583041056768</t>
  </si>
  <si>
    <t>https://twitter.com/#!/marshaunj23/status/692591599805558784</t>
  </si>
  <si>
    <t>https://twitter.com/#!/jackson4wagner/status/692591603739971584</t>
  </si>
  <si>
    <t>https://twitter.com/#!/adambale04/status/692591628008185856</t>
  </si>
  <si>
    <t>https://twitter.com/#!/vince_cestone/status/692591666981662720</t>
  </si>
  <si>
    <t>https://twitter.com/#!/eskissoccerstud/status/692591671297486848</t>
  </si>
  <si>
    <t>https://twitter.com/#!/yaboybrendan/status/692591680768335873</t>
  </si>
  <si>
    <t>https://twitter.com/#!/_djvoda/status/692591710594076672</t>
  </si>
  <si>
    <t>https://twitter.com/#!/edward_jm/status/692591712821080065</t>
  </si>
  <si>
    <t>https://twitter.com/#!/johneeboy12/status/692591745696206848</t>
  </si>
  <si>
    <t>https://twitter.com/#!/affectedfps/status/692591761441452034</t>
  </si>
  <si>
    <t>https://twitter.com/#!/_karenperdomo/status/692591773466537984</t>
  </si>
  <si>
    <t>https://twitter.com/#!/razerwares/status/692591799676846080</t>
  </si>
  <si>
    <t>https://twitter.com/#!/reina_mitzie/status/692591816634290176</t>
  </si>
  <si>
    <t>https://twitter.com/#!/r_leturia/status/692591816781094913</t>
  </si>
  <si>
    <t>https://twitter.com/#!/dre_clutch/status/692591822007246851</t>
  </si>
  <si>
    <t>https://twitter.com/#!/gabshz88/status/692591854710181888</t>
  </si>
  <si>
    <t>https://twitter.com/#!/ahad_ali123/status/692591861547016192</t>
  </si>
  <si>
    <t>https://twitter.com/#!/qaswar832/status/692591872263462912</t>
  </si>
  <si>
    <t>https://twitter.com/#!/38a978e444c240f/status/692591911610236928</t>
  </si>
  <si>
    <t>https://twitter.com/#!/mattdriver16/status/692591913736667137</t>
  </si>
  <si>
    <t>https://twitter.com/#!/_dopepatron/status/692591924440465408</t>
  </si>
  <si>
    <t>https://twitter.com/#!/carlos10113158/status/692591936016764928</t>
  </si>
  <si>
    <t>https://twitter.com/#!/pf402/status/692591942798946304</t>
  </si>
  <si>
    <t>https://twitter.com/#!/t6j__/status/692591953414762496</t>
  </si>
  <si>
    <t>https://twitter.com/#!/sillviagpe23/status/692591998059048960</t>
  </si>
  <si>
    <t>https://twitter.com/#!/mostlywhatevr/status/692592031231819776</t>
  </si>
  <si>
    <t>https://twitter.com/#!/longlivestone_/status/692592050097631232</t>
  </si>
  <si>
    <t>https://twitter.com/#!/jiji_yj/status/692592055827111936</t>
  </si>
  <si>
    <t>https://twitter.com/#!/fcb_gardezi/status/692592060612939776</t>
  </si>
  <si>
    <t>https://twitter.com/#!/sharmadude1/status/692592061380317184</t>
  </si>
  <si>
    <t>https://twitter.com/#!/hayden_mcgarity/status/692592070641487872</t>
  </si>
  <si>
    <t>https://twitter.com/#!/paxarock/status/692592082981036032</t>
  </si>
  <si>
    <t>https://twitter.com/#!/chessfinesse/status/692592121866514432</t>
  </si>
  <si>
    <t>https://twitter.com/#!/rocketshipguy/status/692592132230500352</t>
  </si>
  <si>
    <t>https://twitter.com/#!/kristiana14/status/692592179827462144</t>
  </si>
  <si>
    <t>https://twitter.com/#!/airmere23/status/692592187263967232</t>
  </si>
  <si>
    <t>https://twitter.com/#!/sportslovin/status/692592196558557184</t>
  </si>
  <si>
    <t>https://twitter.com/#!/mammothdubz/status/692592266746187776</t>
  </si>
  <si>
    <t>https://twitter.com/#!/daviannowitzki/status/692592273238953984</t>
  </si>
  <si>
    <t>https://twitter.com/#!/_benskywalker/status/692592274551783424</t>
  </si>
  <si>
    <t>https://twitter.com/#!/batistamr/status/692592315580424192</t>
  </si>
  <si>
    <t>https://twitter.com/#!/maryyyalicia/status/692592346706219008</t>
  </si>
  <si>
    <t>https://twitter.com/#!/bobarcher1/status/692592354381971456</t>
  </si>
  <si>
    <t>https://twitter.com/#!/fatlab_/status/692592408110972928</t>
  </si>
  <si>
    <t>https://twitter.com/#!/officialzj24/status/692574536752091137</t>
  </si>
  <si>
    <t>https://twitter.com/#!/officialzj24/status/692592417640431616</t>
  </si>
  <si>
    <t>https://twitter.com/#!/whatwilliam15/status/692592460644614144</t>
  </si>
  <si>
    <t>https://twitter.com/#!/sondawg10/status/692592463517655040</t>
  </si>
  <si>
    <t>https://twitter.com/#!/coachmitch1911/status/692592466441146369</t>
  </si>
  <si>
    <t>https://twitter.com/#!/caprijuicee/status/692592475362435072</t>
  </si>
  <si>
    <t>https://twitter.com/#!/alexsj09/status/692592491648917505</t>
  </si>
  <si>
    <t>https://twitter.com/#!/rhoyalsarcasm/status/692592504340897793</t>
  </si>
  <si>
    <t>https://twitter.com/#!/_jacoblloyd/status/692592521759715328</t>
  </si>
  <si>
    <t>https://twitter.com/#!/sain3m/status/692592560699789312</t>
  </si>
  <si>
    <t>https://twitter.com/#!/teamphizzy/status/692592576335982593</t>
  </si>
  <si>
    <t>https://twitter.com/#!/muvimotv/status/692592580823900161</t>
  </si>
  <si>
    <t>https://twitter.com/#!/emjay2393/status/692592586402480128</t>
  </si>
  <si>
    <t>https://twitter.com/#!/underwear_ufm/status/692592590139580417</t>
  </si>
  <si>
    <t>https://twitter.com/#!/condor_smith/status/692592623748382720</t>
  </si>
  <si>
    <t>https://twitter.com/#!/isaiahrodzz/status/692592635471597569</t>
  </si>
  <si>
    <t>https://twitter.com/#!/jtmartinez00/status/692592639783206912</t>
  </si>
  <si>
    <t>https://twitter.com/#!/90aesm/status/692592648318689280</t>
  </si>
  <si>
    <t>https://twitter.com/#!/anthonyc5797/status/692592665020518400</t>
  </si>
  <si>
    <t>https://twitter.com/#!/gamaney_joker/status/692592676630351873</t>
  </si>
  <si>
    <t>https://twitter.com/#!/cburksiii/status/692592695907217408</t>
  </si>
  <si>
    <t>https://twitter.com/#!/aimmia__/status/692592712692940800</t>
  </si>
  <si>
    <t>https://twitter.com/#!/kikoparley/status/692592720028766208</t>
  </si>
  <si>
    <t>https://twitter.com/#!/jamesqquick/status/692592727377211392</t>
  </si>
  <si>
    <t>https://twitter.com/#!/zyanyarupert/status/692592764563763201</t>
  </si>
  <si>
    <t>https://twitter.com/#!/philmsr17/status/692592787104124928</t>
  </si>
  <si>
    <t>https://twitter.com/#!/malikmamu/status/692592795534692352</t>
  </si>
  <si>
    <t>https://twitter.com/#!/brysonhouston/status/692592795907964928</t>
  </si>
  <si>
    <t>https://twitter.com/#!/grxg_/status/692592806519386115</t>
  </si>
  <si>
    <t>https://twitter.com/#!/ernesto_mtzg/status/692592821367214080</t>
  </si>
  <si>
    <t>https://twitter.com/#!/kcswag77/status/692555675784839169</t>
  </si>
  <si>
    <t>https://twitter.com/#!/kcswag77/status/692555677949124610</t>
  </si>
  <si>
    <t>https://twitter.com/#!/kcswag77/status/692555680478281732</t>
  </si>
  <si>
    <t>https://twitter.com/#!/kcswag77/status/692556680668803074</t>
  </si>
  <si>
    <t>https://twitter.com/#!/kcswag77/status/692556682409410560</t>
  </si>
  <si>
    <t>https://twitter.com/#!/kcswag77/status/692562485103181825</t>
  </si>
  <si>
    <t>https://twitter.com/#!/kcswag77/status/692592824693440513</t>
  </si>
  <si>
    <t>https://twitter.com/#!/dayapper/status/692592858646208512</t>
  </si>
  <si>
    <t>https://twitter.com/#!/amsthegreat1/status/692592859799797761</t>
  </si>
  <si>
    <t>https://twitter.com/#!/moe_ciroc/status/692592863197048836</t>
  </si>
  <si>
    <t>https://twitter.com/#!/makimanguiat/status/692592889898098688</t>
  </si>
  <si>
    <t>https://twitter.com/#!/lilj622/status/692554772990263297</t>
  </si>
  <si>
    <t>https://twitter.com/#!/lilj622/status/692554774567329794</t>
  </si>
  <si>
    <t>https://twitter.com/#!/lilj622/status/692554776945545216</t>
  </si>
  <si>
    <t>https://twitter.com/#!/lilj622/status/692561142019919872</t>
  </si>
  <si>
    <t>https://twitter.com/#!/lilj622/status/692592892007862272</t>
  </si>
  <si>
    <t>https://twitter.com/#!/pepsi7965/status/692592904993243136</t>
  </si>
  <si>
    <t>https://twitter.com/#!/josepablog99/status/692592916334706690</t>
  </si>
  <si>
    <t>https://twitter.com/#!/xomariahhhhh/status/692592936429596673</t>
  </si>
  <si>
    <t>https://twitter.com/#!/vcent55/status/692592956084088832</t>
  </si>
  <si>
    <t>https://twitter.com/#!/gurpuneetsingh/status/692592962673336321</t>
  </si>
  <si>
    <t>https://twitter.com/#!/leroymtz06/status/692592970495688704</t>
  </si>
  <si>
    <t>https://twitter.com/#!/ingsanchez1991/status/692592982403502080</t>
  </si>
  <si>
    <t>https://twitter.com/#!/bhbahigh2011/status/692593029371146240</t>
  </si>
  <si>
    <t>https://twitter.com/#!/jayobeensaucin/status/692593029727817728</t>
  </si>
  <si>
    <t>https://twitter.com/#!/dfwsportsupdate/status/692593052305747968</t>
  </si>
  <si>
    <t>https://twitter.com/#!/rozellak/status/692593116050665473</t>
  </si>
  <si>
    <t>https://twitter.com/#!/diilima_/status/692593180173299712</t>
  </si>
  <si>
    <t>https://twitter.com/#!/hennyheathen/status/692593234808344576</t>
  </si>
  <si>
    <t>https://twitter.com/#!/flyguy4lyfe/status/692593248913719296</t>
  </si>
  <si>
    <t>https://twitter.com/#!/mistah_parkerr/status/692593253804167168</t>
  </si>
  <si>
    <t>https://twitter.com/#!/steelegolfing/status/692593275417399298</t>
  </si>
  <si>
    <t>https://twitter.com/#!/millamoesleek/status/692593275660685312</t>
  </si>
  <si>
    <t>https://twitter.com/#!/mr_getfamiliar/status/692593277527154689</t>
  </si>
  <si>
    <t>https://twitter.com/#!/lplattneratc/status/692593305079586816</t>
  </si>
  <si>
    <t>https://twitter.com/#!/anthonyspinajr/status/692593315515076609</t>
  </si>
  <si>
    <t>https://twitter.com/#!/keenanromeo/status/692593318325325824</t>
  </si>
  <si>
    <t>https://twitter.com/#!/gamark15/status/692593364982562820</t>
  </si>
  <si>
    <t>https://twitter.com/#!/uneekvero/status/692593369973805056</t>
  </si>
  <si>
    <t>https://twitter.com/#!/clintonmulligan/status/692593379637481472</t>
  </si>
  <si>
    <t>https://twitter.com/#!/ohemgsus/status/692593382590382081</t>
  </si>
  <si>
    <t>https://twitter.com/#!/timtknowsbest/status/692593390551113730</t>
  </si>
  <si>
    <t>https://twitter.com/#!/_malizard/status/692593402433650688</t>
  </si>
  <si>
    <t>https://twitter.com/#!/jae_riptyson24/status/692593415771590656</t>
  </si>
  <si>
    <t>https://twitter.com/#!/ileadhoesfollow/status/692593416962740224</t>
  </si>
  <si>
    <t>https://twitter.com/#!/mayaisabelnava1/status/692593436440948736</t>
  </si>
  <si>
    <t>https://twitter.com/#!/jaylin_trotman/status/692593447421739008</t>
  </si>
  <si>
    <t>https://twitter.com/#!/_beezo7/status/692593488442101760</t>
  </si>
  <si>
    <t>https://twitter.com/#!/dennis_vinod/status/692593498780880897</t>
  </si>
  <si>
    <t>https://twitter.com/#!/krit_dontforget/status/692593521832820736</t>
  </si>
  <si>
    <t>https://twitter.com/#!/herreraricky_12/status/692593576954318849</t>
  </si>
  <si>
    <t>https://twitter.com/#!/americkazchild/status/692593592934617088</t>
  </si>
  <si>
    <t>https://twitter.com/#!/warriorsgameday/status/692593620264747008</t>
  </si>
  <si>
    <t>https://twitter.com/#!/doncanchitas/status/692593724606382080</t>
  </si>
  <si>
    <t>https://twitter.com/#!/weshyvonen/status/692593730272960512</t>
  </si>
  <si>
    <t>https://twitter.com/#!/14_broooke/status/692593741702365184</t>
  </si>
  <si>
    <t>https://twitter.com/#!/earika96/status/692593765580562432</t>
  </si>
  <si>
    <t>https://twitter.com/#!/proofofnoah/status/692593785931321345</t>
  </si>
  <si>
    <t>https://twitter.com/#!/kingdamien3/status/692593808769314816</t>
  </si>
  <si>
    <t>https://twitter.com/#!/msmelo_breezy/status/692593892777140224</t>
  </si>
  <si>
    <t>https://twitter.com/#!/mechalmikael/status/692593908522557440</t>
  </si>
  <si>
    <t>https://twitter.com/#!/chris_quinn5/status/692593949010235392</t>
  </si>
  <si>
    <t>https://twitter.com/#!/n_jovy/status/692593981679648769</t>
  </si>
  <si>
    <t>https://twitter.com/#!/jimmcarr/status/692593985001361408</t>
  </si>
  <si>
    <t>https://twitter.com/#!/dailysanfran/status/692593986117070848</t>
  </si>
  <si>
    <t>https://twitter.com/#!/t_2ndh/status/692556788927983617</t>
  </si>
  <si>
    <t>https://twitter.com/#!/t_2ndh/status/692556790920302593</t>
  </si>
  <si>
    <t>https://twitter.com/#!/t_2ndh/status/692556794837766144</t>
  </si>
  <si>
    <t>https://twitter.com/#!/t_2ndh/status/692563959891824640</t>
  </si>
  <si>
    <t>https://twitter.com/#!/t_2ndh/status/692594165427933184</t>
  </si>
  <si>
    <t>https://twitter.com/#!/minishaq5/status/692594185845805056</t>
  </si>
  <si>
    <t>https://twitter.com/#!/fmrocker/status/692594202023071744</t>
  </si>
  <si>
    <t>https://twitter.com/#!/garcia_daniel24/status/692594218930302976</t>
  </si>
  <si>
    <t>https://twitter.com/#!/ebaynews365/status/692556559143063552</t>
  </si>
  <si>
    <t>https://twitter.com/#!/ebaynews365/status/692594226886873090</t>
  </si>
  <si>
    <t>https://twitter.com/#!/theatlsportsbar/status/692556358646939651</t>
  </si>
  <si>
    <t>https://twitter.com/#!/theatlsportsbar/status/692575217277755392</t>
  </si>
  <si>
    <t>https://twitter.com/#!/theatlsportsbar/status/692594294905925632</t>
  </si>
  <si>
    <t>https://twitter.com/#!/scoresrss/status/692556358361731072</t>
  </si>
  <si>
    <t>https://twitter.com/#!/scoresrss/status/692575218250821632</t>
  </si>
  <si>
    <t>https://twitter.com/#!/scoresrss/status/692594295044337664</t>
  </si>
  <si>
    <t>https://twitter.com/#!/kevyn1369/status/692594330108719104</t>
  </si>
  <si>
    <t>https://twitter.com/#!/bustos_2dope/status/692594349138432000</t>
  </si>
  <si>
    <t>https://twitter.com/#!/zackarygirgis/status/692594459616219137</t>
  </si>
  <si>
    <t>https://twitter.com/#!/adamsjr82/status/692594490788462592</t>
  </si>
  <si>
    <t>https://twitter.com/#!/yrich09/status/692594534157570048</t>
  </si>
  <si>
    <t>https://twitter.com/#!/shanntondagoat/status/692594601484398593</t>
  </si>
  <si>
    <t>https://twitter.com/#!/jaeeeex03/status/692594671038509056</t>
  </si>
  <si>
    <t>https://twitter.com/#!/amber_delatorre/status/692594746120777728</t>
  </si>
  <si>
    <t>https://twitter.com/#!/mosully/status/692594758850449408</t>
  </si>
  <si>
    <t>https://twitter.com/#!/hashtag_keyword/status/692594768182951936</t>
  </si>
  <si>
    <t>https://twitter.com/#!/sport1_us/status/692594985837924352</t>
  </si>
  <si>
    <t>https://twitter.com/#!/allendeisrael/status/692594992036990976</t>
  </si>
  <si>
    <t>https://twitter.com/#!/landinorossi/status/692594993601490944</t>
  </si>
  <si>
    <t>https://twitter.com/#!/nibielscki/status/692594997368070144</t>
  </si>
  <si>
    <t>https://twitter.com/#!/urbanbizpartner/status/692595077361881089</t>
  </si>
  <si>
    <t>https://twitter.com/#!/blssblog/status/692595100417806336</t>
  </si>
  <si>
    <t>https://twitter.com/#!/j_helman23/status/692595105698574336</t>
  </si>
  <si>
    <t>https://twitter.com/#!/dealsusa365/status/692557798434021376</t>
  </si>
  <si>
    <t>https://twitter.com/#!/dealsusa365/status/692595261235990528</t>
  </si>
  <si>
    <t>https://twitter.com/#!/yannickom59/status/692595306349858820</t>
  </si>
  <si>
    <t>https://twitter.com/#!/shayne_matthew/status/692595325308051456</t>
  </si>
  <si>
    <t>https://twitter.com/#!/mavsmoneyball/status/692547245024092160</t>
  </si>
  <si>
    <t>https://twitter.com/#!/mavsmoneyball/status/692588721418403840</t>
  </si>
  <si>
    <t>https://twitter.com/#!/suzanne_tabor/status/692595328554405888</t>
  </si>
  <si>
    <t>https://twitter.com/#!/pherson97_m/status/692595333642080256</t>
  </si>
  <si>
    <t>https://twitter.com/#!/friasbreh/status/692595382388334593</t>
  </si>
  <si>
    <t>https://twitter.com/#!/reycachora/status/692595479868104704</t>
  </si>
  <si>
    <t>https://twitter.com/#!/offer_find/status/692572666063147010</t>
  </si>
  <si>
    <t>https://twitter.com/#!/offer_find/status/692595488458145792</t>
  </si>
  <si>
    <t>https://twitter.com/#!/offer_find/status/692595492786683905</t>
  </si>
  <si>
    <t>https://twitter.com/#!/katie_milesky/status/692595509899481088</t>
  </si>
  <si>
    <t>https://twitter.com/#!/_jrose24/status/692595576697819138</t>
  </si>
  <si>
    <t>https://twitter.com/#!/albertoduffis/status/692595581026332676</t>
  </si>
  <si>
    <t>https://twitter.com/#!/isoike/status/692595633207824385</t>
  </si>
  <si>
    <t>https://twitter.com/#!/bachjordan/status/692595662437810176</t>
  </si>
  <si>
    <t>https://twitter.com/#!/roddyrod24/status/692595701189079040</t>
  </si>
  <si>
    <t>https://twitter.com/#!/mdot95/status/692595706863824897</t>
  </si>
  <si>
    <t>https://twitter.com/#!/deee_brown22/status/692595717991448576</t>
  </si>
  <si>
    <t>https://twitter.com/#!/jamaalaldin_tv/status/692595720776364032</t>
  </si>
  <si>
    <t>https://twitter.com/#!/amkevunpls/status/692595721371983872</t>
  </si>
  <si>
    <t>https://twitter.com/#!/ramirooog7/status/692595772836048896</t>
  </si>
  <si>
    <t>https://twitter.com/#!/twstelter/status/692554777360797696</t>
  </si>
  <si>
    <t>https://twitter.com/#!/twstelter/status/692554783077580802</t>
  </si>
  <si>
    <t>https://twitter.com/#!/twstelter/status/692554786558873601</t>
  </si>
  <si>
    <t>https://twitter.com/#!/twstelter/status/692561785157763073</t>
  </si>
  <si>
    <t>https://twitter.com/#!/twstelter/status/692595783460347904</t>
  </si>
  <si>
    <t>https://twitter.com/#!/anjaliee12/status/692595800572997632</t>
  </si>
  <si>
    <t>https://twitter.com/#!/dormans2006/status/692595873033908225</t>
  </si>
  <si>
    <t>https://twitter.com/#!/rodrigohs98/status/692595954139078656</t>
  </si>
  <si>
    <t>https://twitter.com/#!/msumontes/status/692595962259189760</t>
  </si>
  <si>
    <t>https://twitter.com/#!/sexxxixena/status/692595976394162176</t>
  </si>
  <si>
    <t>https://twitter.com/#!/nac_deportiva/status/692595981733367811</t>
  </si>
  <si>
    <t>https://twitter.com/#!/jessemalachio/status/692596056635224064</t>
  </si>
  <si>
    <t>https://twitter.com/#!/nataliebusscher/status/692596090651021312</t>
  </si>
  <si>
    <t>https://twitter.com/#!/st920/status/692596178169524224</t>
  </si>
  <si>
    <t>https://twitter.com/#!/mauriberthor/status/692596179251695616</t>
  </si>
  <si>
    <t>https://twitter.com/#!/lupee_19/status/692596199057137665</t>
  </si>
  <si>
    <t>https://twitter.com/#!/tjjmorrison/status/692596225703415808</t>
  </si>
  <si>
    <t>https://twitter.com/#!/worldhoops_/status/692596226160721920</t>
  </si>
  <si>
    <t>https://twitter.com/#!/sport1update/status/692596233941045250</t>
  </si>
  <si>
    <t>https://twitter.com/#!/ktut12/status/692596271912058880</t>
  </si>
  <si>
    <t>https://twitter.com/#!/mreyefone/status/692596285086412801</t>
  </si>
  <si>
    <t>https://twitter.com/#!/jtaylor2324/status/692596298889826304</t>
  </si>
  <si>
    <t>https://twitter.com/#!/leopoldomanzo/status/692596315524460545</t>
  </si>
  <si>
    <t>https://twitter.com/#!/demiguerra/status/692596357048053762</t>
  </si>
  <si>
    <t>https://twitter.com/#!/ivanecheverriak/status/692596367798042624</t>
  </si>
  <si>
    <t>https://twitter.com/#!/omarlodhi11/status/692596400261967872</t>
  </si>
  <si>
    <t>https://twitter.com/#!/kaevang/status/692596436911939585</t>
  </si>
  <si>
    <t>https://twitter.com/#!/petersonk6/status/692596563823108096</t>
  </si>
  <si>
    <t>https://twitter.com/#!/simrankular8/status/692596646199189504</t>
  </si>
  <si>
    <t>https://twitter.com/#!/___jpe23/status/692596704244273152</t>
  </si>
  <si>
    <t>https://twitter.com/#!/shottasham_iam/status/692596716063715328</t>
  </si>
  <si>
    <t>https://twitter.com/#!/jaxin414/status/692596761660096512</t>
  </si>
  <si>
    <t>https://twitter.com/#!/alramirezusa/status/692596789900251136</t>
  </si>
  <si>
    <t>https://twitter.com/#!/donjulio_sb/status/692596859416756224</t>
  </si>
  <si>
    <t>https://twitter.com/#!/yankeerunnerlv/status/692596873605963776</t>
  </si>
  <si>
    <t>https://twitter.com/#!/youonlylukeonce/status/692589225464561664</t>
  </si>
  <si>
    <t>https://twitter.com/#!/nickfountain14/status/692597009987952640</t>
  </si>
  <si>
    <t>https://twitter.com/#!/kevinnewcomb70/status/692597066464296960</t>
  </si>
  <si>
    <t>https://twitter.com/#!/le0nardanthony/status/692597163633676289</t>
  </si>
  <si>
    <t>https://twitter.com/#!/ethanbaltazar11/status/692597310203670528</t>
  </si>
  <si>
    <t>https://twitter.com/#!/chris_hurtado15/status/692597314054025216</t>
  </si>
  <si>
    <t>https://twitter.com/#!/fuad_22/status/692597315249373184</t>
  </si>
  <si>
    <t>https://twitter.com/#!/jorgeduardo24/status/692597371910270977</t>
  </si>
  <si>
    <t>https://twitter.com/#!/rafaelyyyyy/status/692597416273391616</t>
  </si>
  <si>
    <t>https://twitter.com/#!/kuhn5joseph/status/692597477711568896</t>
  </si>
  <si>
    <t>https://twitter.com/#!/licangelgbg/status/692597493796728832</t>
  </si>
  <si>
    <t>https://twitter.com/#!/stayjiggywithit/status/692597519390478336</t>
  </si>
  <si>
    <t>https://twitter.com/#!/pinoynewslive/status/692597524973092865</t>
  </si>
  <si>
    <t>https://twitter.com/#!/wwbainc/status/692597530752868352</t>
  </si>
  <si>
    <t>https://twitter.com/#!/sfsportshub/status/692550445500383232</t>
  </si>
  <si>
    <t>https://twitter.com/#!/sfsportshub/status/692597530819846144</t>
  </si>
  <si>
    <t>https://twitter.com/#!/ramiro_aguado88/status/692597746063261696</t>
  </si>
  <si>
    <t>https://twitter.com/#!/missmollie___/status/692597770910191617</t>
  </si>
  <si>
    <t>https://twitter.com/#!/_2kcee4_/status/692597799045562368</t>
  </si>
  <si>
    <t>https://twitter.com/#!/tonigoetz4biz/status/692597837171785728</t>
  </si>
  <si>
    <t>https://twitter.com/#!/all_nba_teams/status/692596279663177728</t>
  </si>
  <si>
    <t>https://twitter.com/#!/all_nba_teams/status/692596280636223488</t>
  </si>
  <si>
    <t>https://twitter.com/#!/nekidecko23/status/692597842108661760</t>
  </si>
  <si>
    <t>https://twitter.com/#!/nekidecko23/status/692597850144903168</t>
  </si>
  <si>
    <t>https://twitter.com/#!/wishupshun/status/692597875499474944</t>
  </si>
  <si>
    <t>https://twitter.com/#!/therealpepman/status/692597883497893889</t>
  </si>
  <si>
    <t>https://twitter.com/#!/andresanfer/status/692597921246789633</t>
  </si>
  <si>
    <t>https://twitter.com/#!/dj_keoni510/status/692597933846372352</t>
  </si>
  <si>
    <t>https://twitter.com/#!/motolaanthony/status/692597963210756096</t>
  </si>
  <si>
    <t>https://twitter.com/#!/whatthesplash/status/692598099907186688</t>
  </si>
  <si>
    <t>https://twitter.com/#!/pookielabats12/status/692598108568420352</t>
  </si>
  <si>
    <t>https://twitter.com/#!/bchanakira2/status/692598221219192832</t>
  </si>
  <si>
    <t>https://twitter.com/#!/heyyouangelica/status/692598229410549760</t>
  </si>
  <si>
    <t>https://twitter.com/#!/momointhemoanin/status/692598524588851201</t>
  </si>
  <si>
    <t>https://twitter.com/#!/jtorres22jose/status/692598560932495360</t>
  </si>
  <si>
    <t>https://twitter.com/#!/spinph/status/692597203047591936</t>
  </si>
  <si>
    <t>https://twitter.com/#!/ta_ps0401/status/692598755170742273</t>
  </si>
  <si>
    <t>https://twitter.com/#!/jackiechanscuz/status/692598897009557505</t>
  </si>
  <si>
    <t>https://twitter.com/#!/13_ph/status/692598912599867392</t>
  </si>
  <si>
    <t>https://twitter.com/#!/vickybrodsky/status/692599038344978432</t>
  </si>
  <si>
    <t>https://twitter.com/#!/awesomebrandt/status/692599070330781696</t>
  </si>
  <si>
    <t>https://twitter.com/#!/katiecampanella/status/692599093680566272</t>
  </si>
  <si>
    <t>https://twitter.com/#!/dannyshollen/status/692599114119249920</t>
  </si>
  <si>
    <t>https://twitter.com/#!/ovo_julio17/status/692599142820884480</t>
  </si>
  <si>
    <t>https://twitter.com/#!/court_cody/status/692599165054881792</t>
  </si>
  <si>
    <t>https://twitter.com/#!/krizinhell/status/692599184730394624</t>
  </si>
  <si>
    <t>https://twitter.com/#!/daprynce_/status/692599246692941824</t>
  </si>
  <si>
    <t>https://twitter.com/#!/thehutchster/status/692599294260568064</t>
  </si>
  <si>
    <t>https://twitter.com/#!/alahrod/status/692599370378661888</t>
  </si>
  <si>
    <t>https://twitter.com/#!/thefastingasian/status/692599472266747904</t>
  </si>
  <si>
    <t>https://twitter.com/#!/justizzzle/status/692599501685534721</t>
  </si>
  <si>
    <t>https://twitter.com/#!/khick33/status/692599505225650176</t>
  </si>
  <si>
    <t>https://twitter.com/#!/bunyfirat/status/692599566596702208</t>
  </si>
  <si>
    <t>https://twitter.com/#!/loganheer/status/692599622724784128</t>
  </si>
  <si>
    <t>https://twitter.com/#!/tspink30/status/692599630693998592</t>
  </si>
  <si>
    <t>https://twitter.com/#!/richcolefanzz/status/692587294818054144</t>
  </si>
  <si>
    <t>https://twitter.com/#!/richcolefanzz/status/692599598783733760</t>
  </si>
  <si>
    <t>https://twitter.com/#!/iamrichcole/status/692599685744189440</t>
  </si>
  <si>
    <t>https://twitter.com/#!/andreaderiu_/status/692599722993934336</t>
  </si>
  <si>
    <t>https://twitter.com/#!/chrlsbonzon/status/692599724378054656</t>
  </si>
  <si>
    <t>https://twitter.com/#!/dfscab/status/692599838022696960</t>
  </si>
  <si>
    <t>https://twitter.com/#!/gazzetta_gr/status/692599887704231937</t>
  </si>
  <si>
    <t>https://twitter.com/#!/youngmurk361/status/692599887897079808</t>
  </si>
  <si>
    <t>https://twitter.com/#!/diegoruizcom/status/692599913025290242</t>
  </si>
  <si>
    <t>https://twitter.com/#!/rad_loc/status/692599918146494464</t>
  </si>
  <si>
    <t>https://twitter.com/#!/zach_parker6/status/692599931777908736</t>
  </si>
  <si>
    <t>https://twitter.com/#!/juanseco194/status/692599945262698497</t>
  </si>
  <si>
    <t>https://twitter.com/#!/undeefined_/status/692600126523752448</t>
  </si>
  <si>
    <t>https://twitter.com/#!/lifeasaverage/status/692600139236667392</t>
  </si>
  <si>
    <t>https://twitter.com/#!/gobentnt/status/692600210292350976</t>
  </si>
  <si>
    <t>https://twitter.com/#!/rellzayyy/status/692600264881278976</t>
  </si>
  <si>
    <t>https://twitter.com/#!/emma_mac10/status/692600268324667393</t>
  </si>
  <si>
    <t>https://twitter.com/#!/tsarlestheroxas/status/692600286611804160</t>
  </si>
  <si>
    <t>https://twitter.com/#!/fxstefan/status/692600291657539585</t>
  </si>
  <si>
    <t>https://twitter.com/#!/_tweezyf_/status/692600291661733888</t>
  </si>
  <si>
    <t>https://twitter.com/#!/lake_tahoe_news/status/692600541084422144</t>
  </si>
  <si>
    <t>https://twitter.com/#!/pendulum5884/status/692600636676833280</t>
  </si>
  <si>
    <t>https://twitter.com/#!/kalebowens8/status/692600879283703808</t>
  </si>
  <si>
    <t>https://twitter.com/#!/livestreamingx/status/692566957699305472</t>
  </si>
  <si>
    <t>https://twitter.com/#!/livestreamingx/status/692566960152920064</t>
  </si>
  <si>
    <t>https://twitter.com/#!/livestreamingx/status/692566962895912960</t>
  </si>
  <si>
    <t>https://twitter.com/#!/livestreamingx/status/692566965181874179</t>
  </si>
  <si>
    <t>https://twitter.com/#!/livestreamingx/status/692573914409488384</t>
  </si>
  <si>
    <t>https://twitter.com/#!/livestreamingx/status/692600905191927808</t>
  </si>
  <si>
    <t>https://twitter.com/#!/drjzlecter/status/692601002210406404</t>
  </si>
  <si>
    <t>https://twitter.com/#!/yo_michael24/status/692601031599894528</t>
  </si>
  <si>
    <t>https://twitter.com/#!/basketnoti/status/692569519768870912</t>
  </si>
  <si>
    <t>https://twitter.com/#!/basketnoti/status/692601033529430016</t>
  </si>
  <si>
    <t>https://twitter.com/#!/alexblake312/status/692601055482347520</t>
  </si>
  <si>
    <t>https://twitter.com/#!/geenomorua/status/692601067058499584</t>
  </si>
  <si>
    <t>https://twitter.com/#!/rodrixcalmen/status/692601102630424576</t>
  </si>
  <si>
    <t>https://twitter.com/#!/dervissoglouhug/status/692601135769767936</t>
  </si>
  <si>
    <t>https://twitter.com/#!/deglo_/status/692601197912395777</t>
  </si>
  <si>
    <t>https://twitter.com/#!/1987kaybee/status/692601300169670656</t>
  </si>
  <si>
    <t>https://twitter.com/#!/beafabregas/status/692597056506957824</t>
  </si>
  <si>
    <t>https://twitter.com/#!/lorenzomarvin/status/692601476238036992</t>
  </si>
  <si>
    <t>https://twitter.com/#!/nereydaalvarad2/status/692601681708580865</t>
  </si>
  <si>
    <t>https://twitter.com/#!/2murphy2/status/692601711677014016</t>
  </si>
  <si>
    <t>https://twitter.com/#!/3ptsfromdwntown/status/692601870599106560</t>
  </si>
  <si>
    <t>https://twitter.com/#!/thugmafiablog/status/692602008855932928</t>
  </si>
  <si>
    <t>https://twitter.com/#!/zenibot/status/692602009103515648</t>
  </si>
  <si>
    <t>https://twitter.com/#!/therealrapgame1/status/692601994062614528</t>
  </si>
  <si>
    <t>https://twitter.com/#!/therealrapgame1/status/692602021757751296</t>
  </si>
  <si>
    <t>https://twitter.com/#!/jbenony/status/692602034835591168</t>
  </si>
  <si>
    <t>https://twitter.com/#!/lordgella/status/692602038169923584</t>
  </si>
  <si>
    <t>https://twitter.com/#!/rdp_sport/status/692602080423448576</t>
  </si>
  <si>
    <t>https://twitter.com/#!/insideerick/status/692602135020634112</t>
  </si>
  <si>
    <t>https://twitter.com/#!/ben1diaph/status/692602161910382592</t>
  </si>
  <si>
    <t>https://twitter.com/#!/24h_news_/status/692602296543354880</t>
  </si>
  <si>
    <t>https://twitter.com/#!/fanste13/status/692602342819131392</t>
  </si>
  <si>
    <t>https://twitter.com/#!/maxwebservice/status/692602398385291264</t>
  </si>
  <si>
    <t>https://twitter.com/#!/hubermeersmans/status/692601045617348608</t>
  </si>
  <si>
    <t>https://twitter.com/#!/hubermeersmans/status/692602409290432512</t>
  </si>
  <si>
    <t>https://twitter.com/#!/jpfromcabana/status/692602420451373056</t>
  </si>
  <si>
    <t>https://twitter.com/#!/yfndrizzyy/status/692602446141616128</t>
  </si>
  <si>
    <t>https://twitter.com/#!/ms_tlovee/status/692602463602343936</t>
  </si>
  <si>
    <t>https://twitter.com/#!/worldsports14tz/status/692602484976664576</t>
  </si>
  <si>
    <t>https://twitter.com/#!/waymoredoper/status/692602504433930240</t>
  </si>
  <si>
    <t>https://twitter.com/#!/fr6hm/status/692602547807371264</t>
  </si>
  <si>
    <t>https://twitter.com/#!/spurs_nation/status/692576724165464064</t>
  </si>
  <si>
    <t>https://twitter.com/#!/yungtyflex/status/692602577230417920</t>
  </si>
  <si>
    <t>https://twitter.com/#!/m0nstarsbball/status/692602605764268032</t>
  </si>
  <si>
    <t>https://twitter.com/#!/batmanrobin251/status/692602725285007362</t>
  </si>
  <si>
    <t>https://twitter.com/#!/rebotoneb/status/692602858064125952</t>
  </si>
  <si>
    <t>https://twitter.com/#!/gabyh0010/status/692602917233102848</t>
  </si>
  <si>
    <t>https://twitter.com/#!/hann_333/status/692602969838260224</t>
  </si>
  <si>
    <t>https://twitter.com/#!/sport_networks/status/692603062003724289</t>
  </si>
  <si>
    <t>https://twitter.com/#!/alp_basket/status/692603074645401605</t>
  </si>
  <si>
    <t>https://twitter.com/#!/toutelactusport/status/692603089593864192</t>
  </si>
  <si>
    <t>https://twitter.com/#!/dydou_kivouvou/status/692603149459275776</t>
  </si>
  <si>
    <t>https://twitter.com/#!/nbacapshats/status/692557937580056580</t>
  </si>
  <si>
    <t>https://twitter.com/#!/nbacapshats/status/692573026014121985</t>
  </si>
  <si>
    <t>https://twitter.com/#!/nbacapshats/status/692588132747874304</t>
  </si>
  <si>
    <t>https://twitter.com/#!/nbacapshats/status/692603257718444032</t>
  </si>
  <si>
    <t>https://twitter.com/#!/hobie859/status/692603371656757248</t>
  </si>
  <si>
    <t>https://twitter.com/#!/mathilde_ol/status/692603382155120640</t>
  </si>
  <si>
    <t>https://twitter.com/#!/webissimo/status/692603383711027200</t>
  </si>
  <si>
    <t>https://twitter.com/#!/trevorsms/status/692603398877777920</t>
  </si>
  <si>
    <t>https://twitter.com/#!/ronaldhinooo/status/692603668386988032</t>
  </si>
  <si>
    <t>https://twitter.com/#!/urbanumpires/status/692549421763002369</t>
  </si>
  <si>
    <t>https://twitter.com/#!/urbanumpires/status/692550943439724545</t>
  </si>
  <si>
    <t>https://twitter.com/#!/urbanumpires/status/692602801826992128</t>
  </si>
  <si>
    <t>https://twitter.com/#!/urbanumpires/status/692603981101666304</t>
  </si>
  <si>
    <t>https://twitter.com/#!/matchactus/status/692604027863826432</t>
  </si>
  <si>
    <t>https://twitter.com/#!/pauldavidperry/status/692604154573885440</t>
  </si>
  <si>
    <t>https://twitter.com/#!/martinmaxime21/status/692604166548656128</t>
  </si>
  <si>
    <t>https://twitter.com/#!/seenarj/status/692604616123531264</t>
  </si>
  <si>
    <t>https://twitter.com/#!/kathiekaye08/status/692604718141607936</t>
  </si>
  <si>
    <t>https://twitter.com/#!/shesin_hevin/status/692604806008012801</t>
  </si>
  <si>
    <t>https://twitter.com/#!/wenzlnba/status/692604808167993344</t>
  </si>
  <si>
    <t>https://twitter.com/#!/jaydelgado_9/status/692604849565802496</t>
  </si>
  <si>
    <t>https://twitter.com/#!/rapmagsport/status/692604881073479681</t>
  </si>
  <si>
    <t>https://twitter.com/#!/figgymac22/status/692605013340790784</t>
  </si>
  <si>
    <t>https://twitter.com/#!/kcbsnews/status/692605037898379265</t>
  </si>
  <si>
    <t>https://twitter.com/#!/akhilanil96/status/692605088112742400</t>
  </si>
  <si>
    <t>https://twitter.com/#!/enuayi8/status/692605124557021184</t>
  </si>
  <si>
    <t>https://twitter.com/#!/jeramiefrazier/status/692605415197151234</t>
  </si>
  <si>
    <t>https://twitter.com/#!/mauricioortm/status/692605485976002560</t>
  </si>
  <si>
    <t>https://twitter.com/#!/florian_cedric/status/692605564866662400</t>
  </si>
  <si>
    <t>https://twitter.com/#!/andre1884137jct/status/692605747855667201</t>
  </si>
  <si>
    <t>https://twitter.com/#!/jkt48_football/status/692605800632553472</t>
  </si>
  <si>
    <t>https://twitter.com/#!/hearsomelittle/status/692605897751724033</t>
  </si>
  <si>
    <t>https://twitter.com/#!/alexiis0619/status/692606020770750465</t>
  </si>
  <si>
    <t>https://twitter.com/#!/sportnieuwsnl/status/692606052479733760</t>
  </si>
  <si>
    <t>https://twitter.com/#!/dcnyatl/status/692606088143773696</t>
  </si>
  <si>
    <t>https://twitter.com/#!/_francistt/status/692606159522545664</t>
  </si>
  <si>
    <t>https://twitter.com/#!/tndhdsptr/status/692606202207936512</t>
  </si>
  <si>
    <t>https://twitter.com/#!/tarastafford/status/692606248747868160</t>
  </si>
  <si>
    <t>https://twitter.com/#!/daniel_fleischr/status/692606271447392256</t>
  </si>
  <si>
    <t>https://twitter.com/#!/thomegag/status/692606288035979265</t>
  </si>
  <si>
    <t>https://twitter.com/#!/overratedsanity/status/692606632916746240</t>
  </si>
  <si>
    <t>https://twitter.com/#!/jdubgroot8/status/692606707869077504</t>
  </si>
  <si>
    <t>https://twitter.com/#!/amp2223/status/692606861934092288</t>
  </si>
  <si>
    <t>https://twitter.com/#!/agustinlikes/status/692607046517133313</t>
  </si>
  <si>
    <t>https://twitter.com/#!/buyamazingdeal4/status/692607144441569280</t>
  </si>
  <si>
    <t>https://twitter.com/#!/gilguerrero1024/status/692607160576966656</t>
  </si>
  <si>
    <t>https://twitter.com/#!/richmondsfnews/status/692607330844692481</t>
  </si>
  <si>
    <t>https://twitter.com/#!/adrianlaxbro123/status/692607370589962240</t>
  </si>
  <si>
    <t>https://twitter.com/#!/dealsuperb/status/692607440307752960</t>
  </si>
  <si>
    <t>https://twitter.com/#!/stephcurrynews/status/692595222673362944</t>
  </si>
  <si>
    <t>https://twitter.com/#!/maycee2325/status/692605215934017536</t>
  </si>
  <si>
    <t>https://twitter.com/#!/stephcurrynba/status/692594717750460416</t>
  </si>
  <si>
    <t>https://twitter.com/#!/maycee2325/status/692605410394509312</t>
  </si>
  <si>
    <t>https://twitter.com/#!/maycee2325/status/692607542707367936</t>
  </si>
  <si>
    <t>https://twitter.com/#!/nba_1world/status/692554880020520961</t>
  </si>
  <si>
    <t>https://twitter.com/#!/nba_1world/status/692558348584140805</t>
  </si>
  <si>
    <t>https://twitter.com/#!/nba_1world/status/692607656796798976</t>
  </si>
  <si>
    <t>https://twitter.com/#!/breakingnewswat/status/692585909561266176</t>
  </si>
  <si>
    <t>https://twitter.com/#!/breakingnewswat/status/692607742855495680</t>
  </si>
  <si>
    <t>https://twitter.com/#!/demetrislea/status/692607804817985536</t>
  </si>
  <si>
    <t>https://twitter.com/#!/tammytmb/status/692607937093586944</t>
  </si>
  <si>
    <t>https://twitter.com/#!/sherirothschild/status/692608102584164352</t>
  </si>
  <si>
    <t>https://twitter.com/#!/dallassportspro/status/692608369006239744</t>
  </si>
  <si>
    <t>https://twitter.com/#!/maggiofficial_/status/692608586271162368</t>
  </si>
  <si>
    <t>https://twitter.com/#!/faridsaavedra/status/692608590796976128</t>
  </si>
  <si>
    <t>https://twitter.com/#!/basketmonde/status/692602542593802240</t>
  </si>
  <si>
    <t>https://twitter.com/#!/basketmonde/status/692608610380169216</t>
  </si>
  <si>
    <t>https://twitter.com/#!/cappertek/status/692548017791070210</t>
  </si>
  <si>
    <t>https://twitter.com/#!/cappertek/status/692608635608764417</t>
  </si>
  <si>
    <t>https://twitter.com/#!/calistyle510/status/692608652532789249</t>
  </si>
  <si>
    <t>https://twitter.com/#!/mcfitlife/status/692608662544740352</t>
  </si>
  <si>
    <t>https://twitter.com/#!/manueltenedor/status/692605356070027264</t>
  </si>
  <si>
    <t>https://twitter.com/#!/chocobo_dungeon/status/692608726562267136</t>
  </si>
  <si>
    <t>https://twitter.com/#!/denieuwsvolger/status/692609192163545088</t>
  </si>
  <si>
    <t>https://twitter.com/#!/sportvandaag_/status/692609199990177792</t>
  </si>
  <si>
    <t>https://twitter.com/#!/gurleyham/status/692609241018822657</t>
  </si>
  <si>
    <t>https://twitter.com/#!/fuckingmetalovr/status/692609295666380800</t>
  </si>
  <si>
    <t>https://twitter.com/#!/la_clippers1v/status/692556978867040257</t>
  </si>
  <si>
    <t>https://twitter.com/#!/la_clippers1v/status/692569058437369859</t>
  </si>
  <si>
    <t>https://twitter.com/#!/la_clippers1v/status/692581034328612864</t>
  </si>
  <si>
    <t>https://twitter.com/#!/la_clippers1v/status/692593474353254401</t>
  </si>
  <si>
    <t>https://twitter.com/#!/la_clippers1v/status/692609337517219840</t>
  </si>
  <si>
    <t>https://twitter.com/#!/kingwwe316/status/692609413564272640</t>
  </si>
  <si>
    <t>https://twitter.com/#!/ruizm22/status/692609441175240705</t>
  </si>
  <si>
    <t>https://twitter.com/#!/jthespokanekid/status/692609465032404992</t>
  </si>
  <si>
    <t>https://twitter.com/#!/manu_dest/status/692609516316270593</t>
  </si>
  <si>
    <t>https://twitter.com/#!/imwilliampalmer/status/692609631252828160</t>
  </si>
  <si>
    <t>https://twitter.com/#!/irving_radilla/status/692609656481456128</t>
  </si>
  <si>
    <t>https://twitter.com/#!/khoubier/status/692609741478965248</t>
  </si>
  <si>
    <t>https://twitter.com/#!/selancarbola/status/692609796193787904</t>
  </si>
  <si>
    <t>https://twitter.com/#!/maywetherct/status/692610008425578496</t>
  </si>
  <si>
    <t>https://twitter.com/#!/sportnewsblog_/status/692610099802705920</t>
  </si>
  <si>
    <t>https://twitter.com/#!/daralbarney/status/692610296444248064</t>
  </si>
  <si>
    <t>https://twitter.com/#!/rira1314/status/692610317931577345</t>
  </si>
  <si>
    <t>https://twitter.com/#!/oaklandcarr/status/692610497682649088</t>
  </si>
  <si>
    <t>https://twitter.com/#!/justiceleague00/status/692610557237563392</t>
  </si>
  <si>
    <t>https://twitter.com/#!/shantydorm/status/692610806719062016</t>
  </si>
  <si>
    <t>https://twitter.com/#!/ranz_97/status/692610970263379968</t>
  </si>
  <si>
    <t>https://twitter.com/#!/pqkiko/status/692610990731558912</t>
  </si>
  <si>
    <t>https://twitter.com/#!/gcitdeportes/status/692611017130545152</t>
  </si>
  <si>
    <t>https://twitter.com/#!/_grasko/status/692611031139491840</t>
  </si>
  <si>
    <t>https://twitter.com/#!/krantenkoppen/status/692611052698210304</t>
  </si>
  <si>
    <t>https://twitter.com/#!/briizydj/status/692611364318265344</t>
  </si>
  <si>
    <t>https://twitter.com/#!/getforties/status/692611605196976128</t>
  </si>
  <si>
    <t>https://twitter.com/#!/wyn_nba/status/692603156459622400</t>
  </si>
  <si>
    <t>https://twitter.com/#!/jmonster310/status/692611666777935873</t>
  </si>
  <si>
    <t>https://twitter.com/#!/cardosloria/status/692611673773834240</t>
  </si>
  <si>
    <t>https://twitter.com/#!/ohluwanome/status/692612010786226176</t>
  </si>
  <si>
    <t>https://twitter.com/#!/nbaustates/status/692575413827084288</t>
  </si>
  <si>
    <t>https://twitter.com/#!/nbaustates/status/692575414753964032</t>
  </si>
  <si>
    <t>https://twitter.com/#!/nbaustates/status/692612090683469824</t>
  </si>
  <si>
    <t>https://twitter.com/#!/aleksaaaa7/status/692612176272556032</t>
  </si>
  <si>
    <t>https://twitter.com/#!/infosportid/status/692612439100121088</t>
  </si>
  <si>
    <t>https://twitter.com/#!/maddieroberts16/status/692612439163084800</t>
  </si>
  <si>
    <t>https://twitter.com/#!/risasweb/status/692612442170327040</t>
  </si>
  <si>
    <t>https://twitter.com/#!/officialesjnews/status/692612450655432706</t>
  </si>
  <si>
    <t>https://twitter.com/#!/reds_holic/status/692612450777112576</t>
  </si>
  <si>
    <t>https://twitter.com/#!/akaasabikis/status/692612471421403140</t>
  </si>
  <si>
    <t>https://twitter.com/#!/kucekid/status/692612473124356097</t>
  </si>
  <si>
    <t>https://twitter.com/#!/mcproenterprise/status/692612476169355264</t>
  </si>
  <si>
    <t>https://twitter.com/#!/yif_men/status/692612480724389890</t>
  </si>
  <si>
    <t>https://twitter.com/#!/news__about/status/692612485673684992</t>
  </si>
  <si>
    <t>https://twitter.com/#!/raflydf/status/692612493839982592</t>
  </si>
  <si>
    <t>https://twitter.com/#!/cyberblora/status/692612537230098432</t>
  </si>
  <si>
    <t>https://twitter.com/#!/rahman_rifki98/status/692612545329307648</t>
  </si>
  <si>
    <t>https://twitter.com/#!/hawk_idn/status/692612701508337664</t>
  </si>
  <si>
    <t>https://twitter.com/#!/retlawjr21/status/692613032879362048</t>
  </si>
  <si>
    <t>https://twitter.com/#!/melostayballin/status/692613209988018176</t>
  </si>
  <si>
    <t>https://twitter.com/#!/hunterwood2/status/692613340456185856</t>
  </si>
  <si>
    <t>https://twitter.com/#!/hljtt/status/692613498187153408</t>
  </si>
  <si>
    <t>https://twitter.com/#!/ferborcito/status/692613853557972992</t>
  </si>
  <si>
    <t>https://twitter.com/#!/bwarayyy_/status/692614317452038144</t>
  </si>
  <si>
    <t>https://twitter.com/#!/jobomo15/status/692615386651447296</t>
  </si>
  <si>
    <t>https://twitter.com/#!/pastornategill/status/692615784925782017</t>
  </si>
  <si>
    <t>https://twitter.com/#!/kron4news/status/692593987081805824</t>
  </si>
  <si>
    <t>https://twitter.com/#!/querin_era/status/692617202973831168</t>
  </si>
  <si>
    <t>https://twitter.com/#!/irfanamin24/status/692605705828696064</t>
  </si>
  <si>
    <t>https://twitter.com/#!/suzaltobello/status/692618765389971456</t>
  </si>
  <si>
    <t>https://twitter.com/#!/suzaltobello/status/692618770980929536</t>
  </si>
  <si>
    <t>https://twitter.com/#!/eastdallasnews/status/692618774717923329</t>
  </si>
  <si>
    <t>https://twitter.com/#!/eastdallasnews/status/692618776999669760</t>
  </si>
  <si>
    <t>https://twitter.com/#!/livebasketball/status/692548923605397504</t>
  </si>
  <si>
    <t>https://twitter.com/#!/jessicamostdope/status/692619010995675136</t>
  </si>
  <si>
    <t>https://twitter.com/#!/trans7news/status/692619106911031296</t>
  </si>
  <si>
    <t>https://twitter.com/#!/sportsstandings/status/692619132936790016</t>
  </si>
  <si>
    <t>https://twitter.com/#!/sahilpyro1878/status/692619438307287040</t>
  </si>
  <si>
    <t>https://twitter.com/#!/kasufesakih/status/692619632214147072</t>
  </si>
  <si>
    <t>https://twitter.com/#!/moho35/status/692621156029849601</t>
  </si>
  <si>
    <t>https://twitter.com/#!/tusnoticias24/status/692621431511736320</t>
  </si>
  <si>
    <t>https://twitter.com/#!/canariasacb/status/692621432946192384</t>
  </si>
  <si>
    <t>https://twitter.com/#!/basketcrazies/status/692621437748678656</t>
  </si>
  <si>
    <t>https://twitter.com/#!/dlsfnews/status/692580724801601536</t>
  </si>
  <si>
    <t>https://twitter.com/#!/dlsfnews/status/692600347840262148</t>
  </si>
  <si>
    <t>https://twitter.com/#!/linnoubre/status/692621694763044864</t>
  </si>
  <si>
    <t>https://twitter.com/#!/krcforweezy/status/692621877223804928</t>
  </si>
  <si>
    <t>https://twitter.com/#!/n1x0/status/692622099509329920</t>
  </si>
  <si>
    <t>https://twitter.com/#!/icksanramadhan/status/692622123609694208</t>
  </si>
  <si>
    <t>https://twitter.com/#!/acepsukun/status/692622207583784961</t>
  </si>
  <si>
    <t>https://twitter.com/#!/mavericksviews/status/692605069607452673</t>
  </si>
  <si>
    <t>https://twitter.com/#!/mavericksviews/status/692610055070425089</t>
  </si>
  <si>
    <t>https://twitter.com/#!/patslivesmatter/status/692622462534750208</t>
  </si>
  <si>
    <t>https://twitter.com/#!/patrickmorris1/status/692622540674433026</t>
  </si>
  <si>
    <t>https://twitter.com/#!/cade_cade_cade/status/692622614485831680</t>
  </si>
  <si>
    <t>https://twitter.com/#!/rgeertsen43/status/692587135761711104</t>
  </si>
  <si>
    <t>https://twitter.com/#!/juraganberita/status/692623506878570496</t>
  </si>
  <si>
    <t>https://twitter.com/#!/kocosports/status/692624658063962116</t>
  </si>
  <si>
    <t>https://twitter.com/#!/vans_fks/status/692578366952607744</t>
  </si>
  <si>
    <t>https://twitter.com/#!/vans_fks/status/692578372216426496</t>
  </si>
  <si>
    <t>https://twitter.com/#!/nbahotline/status/692567055422341121</t>
  </si>
  <si>
    <t>https://twitter.com/#!/jhonygeneral/status/692626330291036160</t>
  </si>
  <si>
    <t>https://twitter.com/#!/helprhys_lam/status/692626444032282624</t>
  </si>
  <si>
    <t>https://twitter.com/#!/gswarriorsfan75/status/692559591335411715</t>
  </si>
  <si>
    <t>https://twitter.com/#!/glooboyymitch/status/692626951601696768</t>
  </si>
  <si>
    <t>https://twitter.com/#!/dogbefho/status/692628019689734144</t>
  </si>
  <si>
    <t>https://twitter.com/#!/chrissyykat/status/692628470631759872</t>
  </si>
  <si>
    <t>https://twitter.com/#!/gslatinoamerica/status/692582290375995393</t>
  </si>
  <si>
    <t>https://twitter.com/#!/warriorscentral/status/692584159814881280</t>
  </si>
  <si>
    <t>https://twitter.com/#!/pvirijevic99/status/692629574014889988</t>
  </si>
  <si>
    <t>https://twitter.com/#!/baderrrj/status/692630842330497024</t>
  </si>
  <si>
    <t>https://twitter.com/#!/stmariekenneth/status/692630901629452288</t>
  </si>
  <si>
    <t>https://twitter.com/#!/kev_fl/status/692631552786739200</t>
  </si>
  <si>
    <t>https://twitter.com/#!/cremise77/status/692610589441576960</t>
  </si>
  <si>
    <t>https://twitter.com/#!/sport24team/status/692631696143945728</t>
  </si>
  <si>
    <t>https://twitter.com/#!/chrisalji/status/692631961836228608</t>
  </si>
  <si>
    <t>https://twitter.com/#!/nbafeeds_/status/692606060666888192</t>
  </si>
  <si>
    <t>https://twitter.com/#!/nbafeeds_/status/692632002361593856</t>
  </si>
  <si>
    <t>https://twitter.com/#!/mbretosespn/status/692578581252329472</t>
  </si>
  <si>
    <t>https://twitter.com/#!/quinnpeaks/status/692632784679018497</t>
  </si>
  <si>
    <t>https://twitter.com/#!/simbacule/status/692632934889582592</t>
  </si>
  <si>
    <t>https://twitter.com/#!/nba_de/status/692612511242272768</t>
  </si>
  <si>
    <t>https://twitter.com/#!/welovesports247/status/692595350461218817</t>
  </si>
  <si>
    <t>https://twitter.com/#!/engshyen/status/692633185809641472</t>
  </si>
  <si>
    <t>https://twitter.com/#!/4loko_fi3sta/status/692633895603474432</t>
  </si>
  <si>
    <t>https://twitter.com/#!/dnanto78/status/692634158812639232</t>
  </si>
  <si>
    <t>https://twitter.com/#!/rams_hugo26/status/692634161983660032</t>
  </si>
  <si>
    <t>https://twitter.com/#!/joseph19982/status/692634173165559808</t>
  </si>
  <si>
    <t>https://twitter.com/#!/sfnews360/status/692549234411831296</t>
  </si>
  <si>
    <t>https://twitter.com/#!/sfnews360/status/692590574713450496</t>
  </si>
  <si>
    <t>https://twitter.com/#!/hxdlyy/status/692634835865632768</t>
  </si>
  <si>
    <t>https://twitter.com/#!/tycleveland80/status/692634974525243392</t>
  </si>
  <si>
    <t>https://twitter.com/#!/_shawnfrederick/status/692636179926220800</t>
  </si>
  <si>
    <t>https://twitter.com/#!/okcrepr/status/692550138699616257</t>
  </si>
  <si>
    <t>https://twitter.com/#!/okcrepr/status/692591056894955520</t>
  </si>
  <si>
    <t>https://twitter.com/#!/taidon/status/692638712044371968</t>
  </si>
  <si>
    <t>https://twitter.com/#!/cuffemchan/status/692640079127285760</t>
  </si>
  <si>
    <t>https://twitter.com/#!/mountbet/status/692613799363346433</t>
  </si>
  <si>
    <t>https://twitter.com/#!/shay8301/status/692640647061180417</t>
  </si>
  <si>
    <t>https://twitter.com/#!/rob_gettin_it/status/692640878427508736</t>
  </si>
  <si>
    <t>https://twitter.com/#!/gswarriorshub/status/692550473224720384</t>
  </si>
  <si>
    <t>https://twitter.com/#!/gswarriorshub/status/692565584765022208</t>
  </si>
  <si>
    <t>https://twitter.com/#!/gswarriorshub/status/692580720661938176</t>
  </si>
  <si>
    <t>https://twitter.com/#!/gswarriorshub/status/692596461016633344</t>
  </si>
  <si>
    <t>https://twitter.com/#!/j_r_clayton/status/692642168951959552</t>
  </si>
  <si>
    <t>https://twitter.com/#!/alex_moreira10/status/692643166311309312</t>
  </si>
  <si>
    <t>https://twitter.com/#!/karolina_kidd/status/692643270665617408</t>
  </si>
  <si>
    <t>https://twitter.com/#!/almighty_mick/status/692643273907789824</t>
  </si>
  <si>
    <t>https://twitter.com/#!/luis_perez55/status/692644375822618624</t>
  </si>
  <si>
    <t>https://twitter.com/#!/bonniesobeck/status/692644796830216192</t>
  </si>
  <si>
    <t>https://twitter.com/#!/quiksix_6/status/692646682526404608</t>
  </si>
  <si>
    <t>https://twitter.com/#!/chefbeezus/status/692647466697637888</t>
  </si>
  <si>
    <t>https://twitter.com/#!/holtz500/status/692647524457398272</t>
  </si>
  <si>
    <t>https://twitter.com/#!/clf_423/status/692648047554203648</t>
  </si>
  <si>
    <t>https://twitter.com/#!/lisabassett735/status/692649209208639492</t>
  </si>
  <si>
    <t>https://twitter.com/#!/diaz_leunam/status/692650234242023424</t>
  </si>
  <si>
    <t>https://twitter.com/#!/btm__11/status/692650393457803264</t>
  </si>
  <si>
    <t>https://twitter.com/#!/lil_pjr/status/692651515929083904</t>
  </si>
  <si>
    <t>https://twitter.com/#!/jdn_love/status/692573492043214848</t>
  </si>
  <si>
    <t>https://twitter.com/#!/kingverse_06/status/692651891596009473</t>
  </si>
  <si>
    <t>https://twitter.com/#!/onsuccessrode_/status/692652148102938625</t>
  </si>
  <si>
    <t>https://twitter.com/#!/dantegenuine/status/692652950263566336</t>
  </si>
  <si>
    <t>https://twitter.com/#!/bgtennisnation/status/692590797191950336</t>
  </si>
  <si>
    <t>https://twitter.com/#!/dalmavericksnew/status/692589948109590528</t>
  </si>
  <si>
    <t>https://twitter.com/#!/sondakikayerel/status/692604076568113152</t>
  </si>
  <si>
    <t>https://twitter.com/#!/lashaun_mufc/status/692654758000226304</t>
  </si>
  <si>
    <t>https://twitter.com/#!/ionknowdem_/status/692655681011347456</t>
  </si>
  <si>
    <t>https://twitter.com/#!/usmiaminoticias/status/692656179835715584</t>
  </si>
  <si>
    <t>https://twitter.com/#!/averagejoegurus/status/692656312136511488</t>
  </si>
  <si>
    <t>https://twitter.com/#!/money_ambition/status/692657117342343168</t>
  </si>
  <si>
    <t>https://twitter.com/#!/rubenr1720/status/692657526916120576</t>
  </si>
  <si>
    <t>https://twitter.com/#!/tmanriquemiami/status/692658028030533633</t>
  </si>
  <si>
    <t>https://twitter.com/#!/haleyalexandra/status/692659551326306308</t>
  </si>
  <si>
    <t>https://twitter.com/#!/dtnnewzealand/status/692659669056118784</t>
  </si>
  <si>
    <t>https://twitter.com/#!/notsosavagemat/status/692660031616086016</t>
  </si>
  <si>
    <t>https://twitter.com/#!/originaloffers/status/692608143952646144</t>
  </si>
  <si>
    <t>https://twitter.com/#!/sekilasinfo17/status/692612497413570560</t>
  </si>
  <si>
    <t>https://twitter.com/#!/rosendopizano/status/692662536446042112</t>
  </si>
  <si>
    <t>https://twitter.com/#!/chrisjwhite92/status/692662764863619073</t>
  </si>
  <si>
    <t>https://twitter.com/#!/andre_suave/status/692662853245992960</t>
  </si>
  <si>
    <t>https://twitter.com/#!/imjuststretch/status/692665121622081536</t>
  </si>
  <si>
    <t>https://twitter.com/#!/_skuurrtt_/status/692666498071040001</t>
  </si>
  <si>
    <t>https://twitter.com/#!/braidenpaul16/status/692666839843872769</t>
  </si>
  <si>
    <t>https://twitter.com/#!/marcustillman4/status/692666972010631168</t>
  </si>
  <si>
    <t>https://twitter.com/#!/kingzo_6/status/692667268237561856</t>
  </si>
  <si>
    <t>https://twitter.com/#!/realboy_nithin/status/692667125278851072</t>
  </si>
  <si>
    <t>https://twitter.com/#!/realboy_nithin/status/692667308272160768</t>
  </si>
  <si>
    <t>https://twitter.com/#!/seychellegab/status/692582520341164032</t>
  </si>
  <si>
    <t>https://twitter.com/#!/c_stavrako/status/692667323010916352</t>
  </si>
  <si>
    <t>https://twitter.com/#!/kylenye/status/692667582084677632</t>
  </si>
  <si>
    <t>https://twitter.com/#!/nicolas247f/status/692667949782556672</t>
  </si>
  <si>
    <t>https://twitter.com/#!/r1212cc/status/692668032024473600</t>
  </si>
  <si>
    <t>https://twitter.com/#!/rayncastellon/status/692668296064286720</t>
  </si>
  <si>
    <t>https://twitter.com/#!/mharryva/status/692668401743982592</t>
  </si>
  <si>
    <t>https://twitter.com/#!/justinkrizel/status/692668570396921856</t>
  </si>
  <si>
    <t>https://twitter.com/#!/sportrepubblica/status/692668749460033536</t>
  </si>
  <si>
    <t>https://twitter.com/#!/golpeaando/status/692669001332199424</t>
  </si>
  <si>
    <t>https://twitter.com/#!/ufovenezuela/status/692669007455866880</t>
  </si>
  <si>
    <t>https://twitter.com/#!/romaybruh__/status/692669473275432960</t>
  </si>
  <si>
    <t>https://twitter.com/#!/courtmckelvey/status/692669575398166528</t>
  </si>
  <si>
    <t>https://twitter.com/#!/justmaso/status/692670013560369154</t>
  </si>
  <si>
    <t>https://twitter.com/#!/araosjoyce/status/692670172952268800</t>
  </si>
  <si>
    <t>https://twitter.com/#!/lequipe/status/692601789422501888</t>
  </si>
  <si>
    <t>https://twitter.com/#!/pawlingd/status/692670579065929728</t>
  </si>
  <si>
    <t>https://twitter.com/#!/karatekid_101/status/692670903390445568</t>
  </si>
  <si>
    <t>https://twitter.com/#!/js_dusser/status/692672138990452736</t>
  </si>
  <si>
    <t>https://twitter.com/#!/domoflage1/status/692672549960994816</t>
  </si>
  <si>
    <t>https://twitter.com/#!/keviksg/status/692672831537065984</t>
  </si>
  <si>
    <t>https://twitter.com/#!/the_debranchula/status/692673126140907520</t>
  </si>
  <si>
    <t>https://twitter.com/#!/abo1140/status/692673983980949505</t>
  </si>
  <si>
    <t>https://twitter.com/#!/tougalootree/status/692674162070925313</t>
  </si>
  <si>
    <t>https://twitter.com/#!/zavide_bandz/status/692674176059056129</t>
  </si>
  <si>
    <t>https://twitter.com/#!/joeyguitard/status/692674272695848961</t>
  </si>
  <si>
    <t>https://twitter.com/#!/sherman513/status/692674591781732353</t>
  </si>
  <si>
    <t>https://twitter.com/#!/warriorsselfie/status/692599861301092352</t>
  </si>
  <si>
    <t>https://twitter.com/#!/jeddisupreme/status/692675344181149696</t>
  </si>
  <si>
    <t>https://twitter.com/#!/futebolemrede/status/692675404700594176</t>
  </si>
  <si>
    <t>https://twitter.com/#!/nytimesbrasil/status/692675540113760257</t>
  </si>
  <si>
    <t>https://twitter.com/#!/guuhfeliciano/status/692675546845573120</t>
  </si>
  <si>
    <t>https://twitter.com/#!/newsonline_/status/692554499437809664</t>
  </si>
  <si>
    <t>https://twitter.com/#!/newsonline_/status/692675571717926912</t>
  </si>
  <si>
    <t>https://twitter.com/#!/crysta598/status/692676018881089536</t>
  </si>
  <si>
    <t>https://twitter.com/#!/tattedupprice83/status/692676970199552000</t>
  </si>
  <si>
    <t>https://twitter.com/#!/houseofsports1/status/692677814919766017</t>
  </si>
  <si>
    <t>https://twitter.com/#!/aintyou_lenny/status/692678304789336064</t>
  </si>
  <si>
    <t>https://twitter.com/#!/enteratedominic/status/692678530686066689</t>
  </si>
  <si>
    <t>https://twitter.com/#!/nuris_esther/status/692678535018745857</t>
  </si>
  <si>
    <t>https://twitter.com/#!/informador_rd/status/692678717441712129</t>
  </si>
  <si>
    <t>https://twitter.com/#!/camardellebrett/status/692678785817247744</t>
  </si>
  <si>
    <t>https://twitter.com/#!/jarry2211/status/692678928251666432</t>
  </si>
  <si>
    <t>https://twitter.com/#!/asounded/status/692679102462042112</t>
  </si>
  <si>
    <t>https://twitter.com/#!/aggiejay_412/status/692679477319614464</t>
  </si>
  <si>
    <t>https://twitter.com/#!/romeotabares05/status/692679571448004609</t>
  </si>
  <si>
    <t>https://twitter.com/#!/jaq_inda_box/status/692680192377118720</t>
  </si>
  <si>
    <t>https://twitter.com/#!/robg413/status/692680354226900992</t>
  </si>
  <si>
    <t>https://twitter.com/#!/canadanickname/status/692680495973281792</t>
  </si>
  <si>
    <t>https://twitter.com/#!/presidentreag/status/692680582078291968</t>
  </si>
  <si>
    <t>https://twitter.com/#!/jbbellemore/status/692681014116798464</t>
  </si>
  <si>
    <t>https://twitter.com/#!/davidwhite007/status/692681020080988160</t>
  </si>
  <si>
    <t>https://twitter.com/#!/mmoz40/status/692681203137298432</t>
  </si>
  <si>
    <t>https://twitter.com/#!/peterpanferrara/status/692681243511627776</t>
  </si>
  <si>
    <t>https://twitter.com/#!/rompiendonet/status/692681370120908800</t>
  </si>
  <si>
    <t>https://twitter.com/#!/eljevito_rulay/status/692681581077475328</t>
  </si>
  <si>
    <t>https://twitter.com/#!/topo_chawer07/status/692681581580824576</t>
  </si>
  <si>
    <t>https://twitter.com/#!/02dilemard/status/692681585636716544</t>
  </si>
  <si>
    <t>https://twitter.com/#!/bonitoinc/status/692681591391281153</t>
  </si>
  <si>
    <t>https://twitter.com/#!/niino_rosario/status/692681604309737472</t>
  </si>
  <si>
    <t>https://twitter.com/#!/estebanferrerts/status/692681604741738497</t>
  </si>
  <si>
    <t>https://twitter.com/#!/edward_swagger2/status/692681605014392833</t>
  </si>
  <si>
    <t>https://twitter.com/#!/tmoneyprice97/status/692682095559335936</t>
  </si>
  <si>
    <t>https://twitter.com/#!/princeeaasy/status/692682325788860416</t>
  </si>
  <si>
    <t>https://twitter.com/#!/laparanacional/status/692682332684161024</t>
  </si>
  <si>
    <t>https://twitter.com/#!/tecnometall/status/692682403349938176</t>
  </si>
  <si>
    <t>https://twitter.com/#!/hardearntv/status/692682883790721024</t>
  </si>
  <si>
    <t>https://twitter.com/#!/zonadeportivazd/status/692597776996171776</t>
  </si>
  <si>
    <t>https://twitter.com/#!/giovacaze/status/692683089017987073</t>
  </si>
  <si>
    <t>https://twitter.com/#!/jgalloway_2/status/692683146672873472</t>
  </si>
  <si>
    <t>https://twitter.com/#!/joshprost99/status/692683969217830912</t>
  </si>
  <si>
    <t>https://twitter.com/#!/acadams80/status/692684010275893248</t>
  </si>
  <si>
    <t>https://twitter.com/#!/smellsliketeen/status/692684158540341248</t>
  </si>
  <si>
    <t>https://twitter.com/#!/josereyesampeg/status/692684472173465600</t>
  </si>
  <si>
    <t>https://twitter.com/#!/gianlucatedde/status/692684580898238464</t>
  </si>
  <si>
    <t>https://twitter.com/#!/sbrandstatter3/status/692684753259106304</t>
  </si>
  <si>
    <t>https://twitter.com/#!/golazodeportiv/status/692684808284057600</t>
  </si>
  <si>
    <t>https://twitter.com/#!/zabadeportes/status/692684811270377472</t>
  </si>
  <si>
    <t>https://twitter.com/#!/jnowak30/status/692684836432134145</t>
  </si>
  <si>
    <t>https://twitter.com/#!/brannko10/status/692595965744828416</t>
  </si>
  <si>
    <t>https://twitter.com/#!/priyarirayi/status/692684952626970624</t>
  </si>
  <si>
    <t>https://twitter.com/#!/joshuaares15/status/692685389853777920</t>
  </si>
  <si>
    <t>https://twitter.com/#!/marcuscopo_/status/692685496116314112</t>
  </si>
  <si>
    <t>https://twitter.com/#!/viborarojabets/status/692685587120259072</t>
  </si>
  <si>
    <t>https://twitter.com/#!/sergio_vera87/status/692685683832520705</t>
  </si>
  <si>
    <t>https://twitter.com/#!/juliogaudi/status/692685790955061248</t>
  </si>
  <si>
    <t>https://twitter.com/#!/crystalamyjohn/status/692685803554738176</t>
  </si>
  <si>
    <t>https://twitter.com/#!/datadeportes/status/692683619496628224</t>
  </si>
  <si>
    <t>https://twitter.com/#!/infolnb/status/692685962908798976</t>
  </si>
  <si>
    <t>https://twitter.com/#!/finesseinisreal/status/692686176512294912</t>
  </si>
  <si>
    <t>https://twitter.com/#!/rclubeesporte/status/692686469467656192</t>
  </si>
  <si>
    <t>https://twitter.com/#!/cameroncrazy25/status/692686818857254912</t>
  </si>
  <si>
    <t>https://twitter.com/#!/nbatseba/status/692686920187527168</t>
  </si>
  <si>
    <t>https://twitter.com/#!/zzorilloj17/status/692687429153611777</t>
  </si>
  <si>
    <t>https://twitter.com/#!/mylenedeleon1d/status/692687803885355008</t>
  </si>
  <si>
    <t>https://twitter.com/#!/picapollo26/status/692687881169702912</t>
  </si>
  <si>
    <t>https://twitter.com/#!/stephanieu8719/status/692688170022993920</t>
  </si>
  <si>
    <t>https://twitter.com/#!/sports_replicas/status/692688560617607168</t>
  </si>
  <si>
    <t>https://twitter.com/#!/saweeymasa/status/692688661050052609</t>
  </si>
  <si>
    <t>https://twitter.com/#!/quepalo/status/692688867938271233</t>
  </si>
  <si>
    <t>https://twitter.com/#!/ralcoveroti/status/692689244498821120</t>
  </si>
  <si>
    <t>https://twitter.com/#!/l8tniteproducer/status/692689758930255872</t>
  </si>
  <si>
    <t>https://twitter.com/#!/daniele_maggio/status/692689988480319488</t>
  </si>
  <si>
    <t>https://twitter.com/#!/36_1abc/status/692690335995150336</t>
  </si>
  <si>
    <t>https://twitter.com/#!/keithfeyen/status/692690482313363456</t>
  </si>
  <si>
    <t>https://twitter.com/#!/jeffrichgels/status/692690623183372288</t>
  </si>
  <si>
    <t>https://twitter.com/#!/mattman12310/status/692690640455471105</t>
  </si>
  <si>
    <t>https://twitter.com/#!/justinmv15/status/692691189649281024</t>
  </si>
  <si>
    <t>https://twitter.com/#!/diehardkings/status/692691409191567360</t>
  </si>
  <si>
    <t>https://twitter.com/#!/msunga327/status/692691594303000576</t>
  </si>
  <si>
    <t>https://twitter.com/#!/ricardosmilex/status/692691636363661313</t>
  </si>
  <si>
    <t>https://twitter.com/#!/sportsrcollege/status/692691813883338752</t>
  </si>
  <si>
    <t>https://twitter.com/#!/noticiasdenba/status/692691960813875201</t>
  </si>
  <si>
    <t>https://twitter.com/#!/noticiasdenba/status/692621435664076800</t>
  </si>
  <si>
    <t>https://twitter.com/#!/yahooph/status/692686064587268096</t>
  </si>
  <si>
    <t>https://twitter.com/#!/lovets18/status/692691998508122112</t>
  </si>
  <si>
    <t>https://twitter.com/#!/hernanrt/status/692692402037862400</t>
  </si>
  <si>
    <t>https://twitter.com/#!/vinaco21/status/692692427690381312</t>
  </si>
  <si>
    <t>https://twitter.com/#!/perfectpostmc/status/692692448053706752</t>
  </si>
  <si>
    <t>https://twitter.com/#!/lasose2002/status/692692640328863745</t>
  </si>
  <si>
    <t>https://twitter.com/#!/joedrobinson4/status/692693164457660417</t>
  </si>
  <si>
    <t>https://twitter.com/#!/ricomazz/status/692693403360894977</t>
  </si>
  <si>
    <t>https://twitter.com/#!/jasonjuarez_30/status/692693774477078529</t>
  </si>
  <si>
    <t>https://twitter.com/#!/vipflowrd/status/692693888763613184</t>
  </si>
  <si>
    <t>https://twitter.com/#!/apost4156/status/692694147015135233</t>
  </si>
  <si>
    <t>https://twitter.com/#!/camisetasnba23/status/692694513689563136</t>
  </si>
  <si>
    <t>https://twitter.com/#!/carlosmanuel593/status/692694817537597441</t>
  </si>
  <si>
    <t>https://twitter.com/#!/marqieee14/status/692694955781857280</t>
  </si>
  <si>
    <t>https://twitter.com/#!/sandi_cross/status/692695022358016000</t>
  </si>
  <si>
    <t>https://twitter.com/#!/flpjapa/status/692695223219126272</t>
  </si>
  <si>
    <t>https://twitter.com/#!/thebiggame_12/status/692695438349221888</t>
  </si>
  <si>
    <t>https://twitter.com/#!/highlife_bd/status/692695873046867968</t>
  </si>
  <si>
    <t>https://twitter.com/#!/chicagosinfo/status/692696058237816832</t>
  </si>
  <si>
    <t>https://twitter.com/#!/jeelani_joggi/status/692696122746368000</t>
  </si>
  <si>
    <t>https://twitter.com/#!/tysona_98/status/692696176416669697</t>
  </si>
  <si>
    <t>https://twitter.com/#!/swaggywalters12/status/692696210100981761</t>
  </si>
  <si>
    <t>https://twitter.com/#!/lukaszewski_p/status/692696232268034048</t>
  </si>
  <si>
    <t>https://twitter.com/#!/sause_king/status/692696668379049985</t>
  </si>
  <si>
    <t>https://twitter.com/#!/the22ndreich/status/692697446229495808</t>
  </si>
  <si>
    <t>https://twitter.com/#!/warriorsviews/status/692589343299358721</t>
  </si>
  <si>
    <t>https://twitter.com/#!/warriorsviews/status/692598352232452096</t>
  </si>
  <si>
    <t>https://twitter.com/#!/warriorsviews/status/692607871729733632</t>
  </si>
  <si>
    <t>https://twitter.com/#!/warriorsviews/status/692697447492100096</t>
  </si>
  <si>
    <t>https://twitter.com/#!/funboy93/status/692696980687077377</t>
  </si>
  <si>
    <t>https://twitter.com/#!/vincentvenson2/status/692697719362682880</t>
  </si>
  <si>
    <t>https://twitter.com/#!/cbssf/status/692605035293741058</t>
  </si>
  <si>
    <t>https://twitter.com/#!/vincentvenson2/status/692697854146650112</t>
  </si>
  <si>
    <t>https://twitter.com/#!/vincentvenson2/status/692697696629608448</t>
  </si>
  <si>
    <t>https://twitter.com/#!/justeirving/status/692697907888275456</t>
  </si>
  <si>
    <t>https://twitter.com/#!/ny0face/status/692549435348381696</t>
  </si>
  <si>
    <t>https://twitter.com/#!/ny0face/status/692565781570273280</t>
  </si>
  <si>
    <t>https://twitter.com/#!/ny0face/status/692574087936212992</t>
  </si>
  <si>
    <t>https://twitter.com/#!/ny0face/status/692574096240963584</t>
  </si>
  <si>
    <t>https://twitter.com/#!/ny0face/status/692574098422001664</t>
  </si>
  <si>
    <t>https://twitter.com/#!/ny0face/status/692598248138145792</t>
  </si>
  <si>
    <t>https://twitter.com/#!/ny0face/status/692598251485208576</t>
  </si>
  <si>
    <t>https://twitter.com/#!/ny0face/status/692606923275837442</t>
  </si>
  <si>
    <t>https://twitter.com/#!/ny0face/status/692698656789540864</t>
  </si>
  <si>
    <t>https://twitter.com/#!/marco_playa/status/692698716436852737</t>
  </si>
  <si>
    <t>https://twitter.com/#!/tmorgan306/status/692698798716522496</t>
  </si>
  <si>
    <t>https://twitter.com/#!/juanandmantilla/status/692698842924466176</t>
  </si>
  <si>
    <t>https://twitter.com/#!/cruszaa/status/692698913120256000</t>
  </si>
  <si>
    <t>https://twitter.com/#!/glued_ent/status/692699198412566528</t>
  </si>
  <si>
    <t>https://twitter.com/#!/hillbillytweet/status/692699247083294720</t>
  </si>
  <si>
    <t>https://twitter.com/#!/saras_13/status/692699328629071872</t>
  </si>
  <si>
    <t>https://twitter.com/#!/repubblicatv/status/692699679952236544</t>
  </si>
  <si>
    <t>https://twitter.com/#!/denvernuggets50/status/692700546377986049</t>
  </si>
  <si>
    <t>https://twitter.com/#!/delewwood/status/692700612765442048</t>
  </si>
  <si>
    <t>https://twitter.com/#!/topsyasa2913215/status/692700831058108416</t>
  </si>
  <si>
    <t>https://twitter.com/#!/_bizzerk/status/692701130741002240</t>
  </si>
  <si>
    <t>https://twitter.com/#!/sacramentonews1/status/692701602298200065</t>
  </si>
  <si>
    <t>https://twitter.com/#!/italianeplayer/status/692701765762940933</t>
  </si>
  <si>
    <t>https://twitter.com/#!/cjswartz33/status/692702906924011520</t>
  </si>
  <si>
    <t>https://twitter.com/#!/syndiicate_/status/692703788013068288</t>
  </si>
  <si>
    <t>https://twitter.com/#!/matthew3_2/status/692703799362744321</t>
  </si>
  <si>
    <t>https://twitter.com/#!/judefelixtenywa/status/692584868568371200</t>
  </si>
  <si>
    <t>https://twitter.com/#!/judefelixtenywa/status/692703891557724161</t>
  </si>
  <si>
    <t>https://twitter.com/#!/joyceecoo/status/692704038874382336</t>
  </si>
  <si>
    <t>https://twitter.com/#!/gotrange4/status/692704176539725824</t>
  </si>
  <si>
    <t>https://twitter.com/#!/treeshadow13/status/692704554333265920</t>
  </si>
  <si>
    <t>https://twitter.com/#!/terry_uzumaki21/status/692704776967057408</t>
  </si>
  <si>
    <t>https://twitter.com/#!/styerbachman/status/692704991883063296</t>
  </si>
  <si>
    <t>https://twitter.com/#!/mavericksdaily/status/692705205058600961</t>
  </si>
  <si>
    <t>https://twitter.com/#!/tweetsfromazune/status/692705254240944128</t>
  </si>
  <si>
    <t>https://twitter.com/#!/gswarriorsclub/status/692557998976323587</t>
  </si>
  <si>
    <t>https://twitter.com/#!/gswarriorsclub/status/692573832708620288</t>
  </si>
  <si>
    <t>https://twitter.com/#!/imbrenden/status/692705275774529537</t>
  </si>
  <si>
    <t>https://twitter.com/#!/miaadeck/status/692705308464906240</t>
  </si>
  <si>
    <t>https://twitter.com/#!/murtinezpls/status/692705420478001152</t>
  </si>
  <si>
    <t>https://twitter.com/#!/kratzpusti/status/692705459627626496</t>
  </si>
  <si>
    <t>https://twitter.com/#!/spursdaily/status/692705700678533120</t>
  </si>
  <si>
    <t>https://twitter.com/#!/oploc2005/status/692705989716512768</t>
  </si>
  <si>
    <t>https://twitter.com/#!/gonzeffect/status/692706178879655936</t>
  </si>
  <si>
    <t>https://twitter.com/#!/jmr_91/status/692706273696092160</t>
  </si>
  <si>
    <t>https://twitter.com/#!/notanthony15/status/692706388179419136</t>
  </si>
  <si>
    <t>https://twitter.com/#!/davidtoross/status/692706490650497024</t>
  </si>
  <si>
    <t>https://twitter.com/#!/bigrings__/status/692706512708444160</t>
  </si>
  <si>
    <t>https://twitter.com/#!/musicalfm2010/status/692706529246646272</t>
  </si>
  <si>
    <t>https://twitter.com/#!/informandoavzla/status/692706716115410946</t>
  </si>
  <si>
    <t>https://twitter.com/#!/brendan_howard3/status/692706872583983104</t>
  </si>
  <si>
    <t>https://twitter.com/#!/thodgdon5/status/692707441176227840</t>
  </si>
  <si>
    <t>https://twitter.com/#!/denisquijada/status/692707454505861120</t>
  </si>
  <si>
    <t>https://twitter.com/#!/jonb_954/status/692569576203247617</t>
  </si>
  <si>
    <t>https://twitter.com/#!/bryanakubuiro/status/692707603353321472</t>
  </si>
  <si>
    <t>https://twitter.com/#!/gosh_ken/status/692707694575120388</t>
  </si>
  <si>
    <t>https://twitter.com/#!/highhomiekent/status/692707713671892992</t>
  </si>
  <si>
    <t>https://twitter.com/#!/migael02936/status/692550152696025089</t>
  </si>
  <si>
    <t>https://twitter.com/#!/migael02936/status/692707891585945604</t>
  </si>
  <si>
    <t>https://twitter.com/#!/eudeporte/status/692706491007021056</t>
  </si>
  <si>
    <t>https://twitter.com/#!/jelfridd/status/692707950905942017</t>
  </si>
  <si>
    <t>https://twitter.com/#!/_aj_18/status/692708786344038400</t>
  </si>
  <si>
    <t>https://twitter.com/#!/warriorsupdate/status/692571899587645440</t>
  </si>
  <si>
    <t>https://twitter.com/#!/warriorsupdate/status/692708970956324865</t>
  </si>
  <si>
    <t>https://twitter.com/#!/deltocuyo/status/692709191216189440</t>
  </si>
  <si>
    <t>https://twitter.com/#!/camilapino3000/status/692709568162484225</t>
  </si>
  <si>
    <t>https://twitter.com/#!/bigmias21/status/692709960287928321</t>
  </si>
  <si>
    <t>https://twitter.com/#!/imvenuslopez/status/692710052877041664</t>
  </si>
  <si>
    <t>https://twitter.com/#!/spursblogger12/status/692710058262667264</t>
  </si>
  <si>
    <t>https://twitter.com/#!/vicentspagnuolo/status/692710289150705666</t>
  </si>
  <si>
    <t>https://twitter.com/#!/curryformvp/status/692710362521554945</t>
  </si>
  <si>
    <t>https://twitter.com/#!/klazykaykay/status/692710814306861056</t>
  </si>
  <si>
    <t>https://twitter.com/#!/jonhicks__/status/692711377933312002</t>
  </si>
  <si>
    <t>https://twitter.com/#!/_datniggareek/status/692711489883344896</t>
  </si>
  <si>
    <t>https://twitter.com/#!/sanfrancisco_ag/status/692711500054659072</t>
  </si>
  <si>
    <t>https://twitter.com/#!/currygin/status/692711521877528576</t>
  </si>
  <si>
    <t>https://twitter.com/#!/imnotperfec_t/status/692711526030000129</t>
  </si>
  <si>
    <t>https://twitter.com/#!/billherenda/status/692711571932315650</t>
  </si>
  <si>
    <t>https://twitter.com/#!/jujukjuke/status/692711573979271168</t>
  </si>
  <si>
    <t>https://twitter.com/#!/davidluiiis/status/692711643885780992</t>
  </si>
  <si>
    <t>https://twitter.com/#!/panduprasajab15/status/692711659547144192</t>
  </si>
  <si>
    <t>https://twitter.com/#!/kfbk/status/692711662822907904</t>
  </si>
  <si>
    <t>https://twitter.com/#!/royal_swank/status/692711850602029056</t>
  </si>
  <si>
    <t>https://twitter.com/#!/jeff_caplan/status/692711853110112262</t>
  </si>
  <si>
    <t>https://twitter.com/#!/brettep/status/692711933691203584</t>
  </si>
  <si>
    <t>https://twitter.com/#!/carlosgis/status/692712006709813249</t>
  </si>
  <si>
    <t>https://twitter.com/#!/apureinforma/status/692712010497167361</t>
  </si>
  <si>
    <t>https://twitter.com/#!/mgtainforma/status/692712010522341376</t>
  </si>
  <si>
    <t>https://twitter.com/#!/travelflashnew/status/692712014322335744</t>
  </si>
  <si>
    <t>https://twitter.com/#!/maturinenvivo/status/692712014536273921</t>
  </si>
  <si>
    <t>https://twitter.com/#!/worldinoff/status/692712024380297216</t>
  </si>
  <si>
    <t>https://twitter.com/#!/guayanainforma/status/692712033028952066</t>
  </si>
  <si>
    <t>https://twitter.com/#!/toria_cisneros/status/692712114683715584</t>
  </si>
  <si>
    <t>https://twitter.com/#!/nachojuanrules/status/692712241360146432</t>
  </si>
  <si>
    <t>https://twitter.com/#!/maracayinforma/status/692712267238912004</t>
  </si>
  <si>
    <t>https://twitter.com/#!/gabrigenrico/status/692712313388949505</t>
  </si>
  <si>
    <t>https://twitter.com/#!/tabpr/status/692712329851572224</t>
  </si>
  <si>
    <t>https://twitter.com/#!/newsfromdallas/status/692559772139274240</t>
  </si>
  <si>
    <t>https://twitter.com/#!/newsfromdallas/status/692712368728461313</t>
  </si>
  <si>
    <t>https://twitter.com/#!/noticiasveapp/status/692712625365340160</t>
  </si>
  <si>
    <t>https://twitter.com/#!/dnv3276/status/692713019319676928</t>
  </si>
  <si>
    <t>https://twitter.com/#!/fededaniel_/status/692713125141954561</t>
  </si>
  <si>
    <t>https://twitter.com/#!/david_morgan13/status/692713133014683649</t>
  </si>
  <si>
    <t>https://twitter.com/#!/maledetogamer/status/692713223762636800</t>
  </si>
  <si>
    <t>https://twitter.com/#!/davidsardinero/status/692713425659695104</t>
  </si>
  <si>
    <t>https://twitter.com/#!/mariostojakovic/status/692713498858635264</t>
  </si>
  <si>
    <t>https://twitter.com/#!/colevitiritto/status/692713512326553602</t>
  </si>
  <si>
    <t>https://twitter.com/#!/elyuka/status/692713649476104192</t>
  </si>
  <si>
    <t>https://twitter.com/#!/cm011565/status/692713677141639168</t>
  </si>
  <si>
    <t>https://twitter.com/#!/zayatheprophet/status/692714107385044993</t>
  </si>
  <si>
    <t>https://twitter.com/#!/jcrespof/status/692714257738129408</t>
  </si>
  <si>
    <t>https://twitter.com/#!/keziahisidoro/status/692714381390417920</t>
  </si>
  <si>
    <t>https://twitter.com/#!/ericsports/status/692586273588903936</t>
  </si>
  <si>
    <t>https://twitter.com/#!/maryhazellopez1/status/692587621218844672</t>
  </si>
  <si>
    <t>https://twitter.com/#!/maryhazellopez1/status/692714399249772544</t>
  </si>
  <si>
    <t>https://twitter.com/#!/dalert_vzla/status/692714542099337217</t>
  </si>
  <si>
    <t>https://twitter.com/#!/yamaziin/status/692714542875410432</t>
  </si>
  <si>
    <t>https://twitter.com/#!/jlpedauga/status/692714543642873857</t>
  </si>
  <si>
    <t>https://twitter.com/#!/billete20/status/692714549426786304</t>
  </si>
  <si>
    <t>https://twitter.com/#!/lmejicano/status/692714638023065600</t>
  </si>
  <si>
    <t>https://twitter.com/#!/teiocobro/status/692714656184532994</t>
  </si>
  <si>
    <t>https://twitter.com/#!/_kylejordan9/status/692714686408712192</t>
  </si>
  <si>
    <t>https://twitter.com/#!/alfredov2012/status/692714733279907840</t>
  </si>
  <si>
    <t>https://twitter.com/#!/bdurka30/status/692714876578365441</t>
  </si>
  <si>
    <t>https://twitter.com/#!/pjhomieee/status/692714945679470593</t>
  </si>
  <si>
    <t>https://twitter.com/#!/noticell/status/692714960858812417</t>
  </si>
  <si>
    <t>https://twitter.com/#!/ds_worldnews/status/692715020409384960</t>
  </si>
  <si>
    <t>https://twitter.com/#!/gamesrnews/status/692590663720919040</t>
  </si>
  <si>
    <t>https://twitter.com/#!/gamesrnews/status/692590680699490304</t>
  </si>
  <si>
    <t>https://twitter.com/#!/gamesrnews/status/692715057076162561</t>
  </si>
  <si>
    <t>https://twitter.com/#!/domnevalow/status/692715201926279168</t>
  </si>
  <si>
    <t>https://twitter.com/#!/gobluetree629/status/692715354452144128</t>
  </si>
  <si>
    <t>https://twitter.com/#!/tgoldwater/status/692715570110844928</t>
  </si>
  <si>
    <t>https://twitter.com/#!/ledmonds96/status/692715687127732225</t>
  </si>
  <si>
    <t>https://twitter.com/#!/shaesharpe/status/692715717930582017</t>
  </si>
  <si>
    <t>https://twitter.com/#!/yuma1shogo/status/692715815745953792</t>
  </si>
  <si>
    <t>https://twitter.com/#!/conocesated/status/692716118683820032</t>
  </si>
  <si>
    <t>https://twitter.com/#!/jkubatko/status/692716359147352064</t>
  </si>
  <si>
    <t>https://twitter.com/#!/jaymesetera/status/692716718586773504</t>
  </si>
  <si>
    <t>https://twitter.com/#!/nj_bturner/status/692716721204006913</t>
  </si>
  <si>
    <t>https://twitter.com/#!/vikyandrade/status/692716721954754560</t>
  </si>
  <si>
    <t>https://twitter.com/#!/stephencurrypro/status/692716783225049088</t>
  </si>
  <si>
    <t>https://twitter.com/#!/puentes_rosa/status/692716843979640832</t>
  </si>
  <si>
    <t>https://twitter.com/#!/ezeblanco133/status/692716941488844800</t>
  </si>
  <si>
    <t>https://twitter.com/#!/dwyanew61969006/status/692717036695392256</t>
  </si>
  <si>
    <t>https://twitter.com/#!/pinteadrien/status/692717267554017280</t>
  </si>
  <si>
    <t>https://twitter.com/#!/strtnyc/status/692717274646450178</t>
  </si>
  <si>
    <t>https://twitter.com/#!/breakingnycnews/status/692717278123597824</t>
  </si>
  <si>
    <t>https://twitter.com/#!/_mikestvz/status/692717287867052032</t>
  </si>
  <si>
    <t>https://twitter.com/#!/sponsorpitch/status/692717349082914817</t>
  </si>
  <si>
    <t>https://twitter.com/#!/leontae1979/status/692717404816850944</t>
  </si>
  <si>
    <t>https://twitter.com/#!/jorgerico21/status/692717411473059842</t>
  </si>
  <si>
    <t>https://twitter.com/#!/crisbasquet12/status/692717445270863872</t>
  </si>
  <si>
    <t>https://twitter.com/#!/rebote22/status/692717455458697216</t>
  </si>
  <si>
    <t>https://twitter.com/#!/icaicedosanchez/status/692717552691220481</t>
  </si>
  <si>
    <t>https://twitter.com/#!/gmontague1234/status/692717587474571266</t>
  </si>
  <si>
    <t>https://twitter.com/#!/bon_illa19/status/692717653417263104</t>
  </si>
  <si>
    <t>https://twitter.com/#!/jg_juice/status/692717861190668288</t>
  </si>
  <si>
    <t>https://twitter.com/#!/qbankendy/status/692717989586538497</t>
  </si>
  <si>
    <t>https://twitter.com/#!/allenanindy/status/692718820658556928</t>
  </si>
  <si>
    <t>https://twitter.com/#!/mariam_simanis/status/692718827231014912</t>
  </si>
  <si>
    <t>https://twitter.com/#!/romi_kartiko/status/692718833673461760</t>
  </si>
  <si>
    <t>https://twitter.com/#!/sandyhp17/status/692718833920913408</t>
  </si>
  <si>
    <t>https://twitter.com/#!/hasanah2015/status/692718836710117376</t>
  </si>
  <si>
    <t>https://twitter.com/#!/sedaik_/status/692718839121842182</t>
  </si>
  <si>
    <t>https://twitter.com/#!/rulz_malik/status/692718841642688513</t>
  </si>
  <si>
    <t>https://twitter.com/#!/venitaverly/status/692718843714646018</t>
  </si>
  <si>
    <t>https://twitter.com/#!/ip_ipm/status/692718846201823234</t>
  </si>
  <si>
    <t>https://twitter.com/#!/watson_super/status/692718848487792640</t>
  </si>
  <si>
    <t>https://twitter.com/#!/yukisekkarou/status/692718850509410305</t>
  </si>
  <si>
    <t>https://twitter.com/#!/maogillafirefox/status/692718853671923712</t>
  </si>
  <si>
    <t>https://twitter.com/#!/arsene_lup/status/692718860546408448</t>
  </si>
  <si>
    <t>https://twitter.com/#!/reinjia/status/692718861343334400</t>
  </si>
  <si>
    <t>https://twitter.com/#!/carlzippo/status/692718864199626753</t>
  </si>
  <si>
    <t>https://twitter.com/#!/parker_super/status/692718866623889408</t>
  </si>
  <si>
    <t>https://twitter.com/#!/sc_harryp/status/692718868796567552</t>
  </si>
  <si>
    <t>https://twitter.com/#!/rexi_ti/status/692718870855946241</t>
  </si>
  <si>
    <t>https://twitter.com/#!/lchevra/status/692718872797978626</t>
  </si>
  <si>
    <t>https://twitter.com/#!/ya_rikuo/status/692718874920296450</t>
  </si>
  <si>
    <t>https://twitter.com/#!/lehn_erik/status/692718876937711616</t>
  </si>
  <si>
    <t>https://twitter.com/#!/zezel_/status/692718879081037824</t>
  </si>
  <si>
    <t>https://twitter.com/#!/ramrembo/status/692718881274597376</t>
  </si>
  <si>
    <t>https://twitter.com/#!/r_armit/status/692718883619221505</t>
  </si>
  <si>
    <t>https://twitter.com/#!/bitovimanovski/status/692718891974262784</t>
  </si>
  <si>
    <t>https://twitter.com/#!/vulnerabiility/status/692718894679654400</t>
  </si>
  <si>
    <t>https://twitter.com/#!/olahraga_update/status/692718912253788160</t>
  </si>
  <si>
    <t>https://twitter.com/#!/iyanfarikh/status/692718921242144768</t>
  </si>
  <si>
    <t>https://twitter.com/#!/andikagulla/status/692718950644224000</t>
  </si>
  <si>
    <t>https://twitter.com/#!/hariillustrated/status/692719050296700930</t>
  </si>
  <si>
    <t>https://twitter.com/#!/suzakumyh/status/692719233734541316</t>
  </si>
  <si>
    <t>https://twitter.com/#!/mentawaiisland/status/692719808786268160</t>
  </si>
  <si>
    <t>https://twitter.com/#!/zportt/status/692719829250379781</t>
  </si>
  <si>
    <t>https://twitter.com/#!/france24_en/status/692714641667952641</t>
  </si>
  <si>
    <t>https://twitter.com/#!/ralfely/status/692720012038119425</t>
  </si>
  <si>
    <t>https://twitter.com/#!/defpensports/status/692720065397919745</t>
  </si>
  <si>
    <t>https://twitter.com/#!/miamidiario/status/692654805626519552</t>
  </si>
  <si>
    <t>https://twitter.com/#!/miamidiario/status/692668994722013184</t>
  </si>
  <si>
    <t>https://twitter.com/#!/miamidiario/status/692688626992414720</t>
  </si>
  <si>
    <t>https://twitter.com/#!/miamidiario/status/692720128396406784</t>
  </si>
  <si>
    <t>https://twitter.com/#!/hallakvoy/status/692720148109750272</t>
  </si>
  <si>
    <t>https://twitter.com/#!/mr_t_e_a/status/692720318620786692</t>
  </si>
  <si>
    <t>https://twitter.com/#!/nba_links/status/692618274043920384</t>
  </si>
  <si>
    <t>https://twitter.com/#!/nba_links/status/692668596342788096</t>
  </si>
  <si>
    <t>https://twitter.com/#!/nba_links/status/692720320562597888</t>
  </si>
  <si>
    <t>https://twitter.com/#!/eluniversal/status/692706485189476352</t>
  </si>
  <si>
    <t>https://twitter.com/#!/m3tal3r0/status/692720665015816192</t>
  </si>
  <si>
    <t>https://twitter.com/#!/atlantahawks11/status/692692897095811072</t>
  </si>
  <si>
    <t>https://twitter.com/#!/atlantahawks11/status/692700946204225538</t>
  </si>
  <si>
    <t>https://twitter.com/#!/atlantahawks11/status/692712719733002241</t>
  </si>
  <si>
    <t>https://twitter.com/#!/atlantahawks11/status/692720688046563328</t>
  </si>
  <si>
    <t>https://twitter.com/#!/manyhatsman/status/692720742224375808</t>
  </si>
  <si>
    <t>https://twitter.com/#!/notideportes24/status/692720754689863692</t>
  </si>
  <si>
    <t>https://twitter.com/#!/geedupprod/status/692719898372362240</t>
  </si>
  <si>
    <t>https://twitter.com/#!/geedupprod/status/692720765012029440</t>
  </si>
  <si>
    <t>https://twitter.com/#!/nota973/status/692720773077667840</t>
  </si>
  <si>
    <t>https://twitter.com/#!/deportesactivo/status/692720792560230400</t>
  </si>
  <si>
    <t>https://twitter.com/#!/dferreralp/status/692720800282075137</t>
  </si>
  <si>
    <t>https://twitter.com/#!/paradigmafm/status/692720802978902021</t>
  </si>
  <si>
    <t>https://twitter.com/#!/psp_py/status/692711749120835584</t>
  </si>
  <si>
    <t>https://twitter.com/#!/rodrigorp98/status/692720838420926465</t>
  </si>
  <si>
    <t>https://twitter.com/#!/bupalondon10000/status/692635255610740737</t>
  </si>
  <si>
    <t>https://twitter.com/#!/bupalondon10000/status/692721319478181889</t>
  </si>
  <si>
    <t>https://twitter.com/#!/polskikosz/status/692721370048831490</t>
  </si>
  <si>
    <t>https://twitter.com/#!/havefaithin88/status/692721373349711872</t>
  </si>
  <si>
    <t>https://twitter.com/#!/nbaondefpen/status/692595069816328192</t>
  </si>
  <si>
    <t>https://twitter.com/#!/nbaondefpen/status/692720065402130437</t>
  </si>
  <si>
    <t>https://twitter.com/#!/stovall_special/status/692721833897005057</t>
  </si>
  <si>
    <t>https://twitter.com/#!/tribunerouda/status/692722035076796417</t>
  </si>
  <si>
    <t>https://twitter.com/#!/rmcelhattan/status/692722131763752960</t>
  </si>
  <si>
    <t>https://twitter.com/#!/jeps2009/status/692722303721811968</t>
  </si>
  <si>
    <t>https://twitter.com/#!/potterpero/status/692722372986695680</t>
  </si>
  <si>
    <t>https://twitter.com/#!/ronfromlasvegas/status/692722488736923648</t>
  </si>
  <si>
    <t>https://twitter.com/#!/derechoasaberdo/status/692722752793411584</t>
  </si>
  <si>
    <t>https://twitter.com/#!/bulls_jay/status/692590261017432064</t>
  </si>
  <si>
    <t>https://twitter.com/#!/bulls_jay/status/692722774335315968</t>
  </si>
  <si>
    <t>https://twitter.com/#!/n4t3_g/status/692722850604535808</t>
  </si>
  <si>
    <t>https://twitter.com/#!/uruguayhoy24h/status/692722956099850240</t>
  </si>
  <si>
    <t>https://twitter.com/#!/teamfantasydraf/status/692723131358826496</t>
  </si>
  <si>
    <t>https://twitter.com/#!/store_club_fan/status/692597162597715968</t>
  </si>
  <si>
    <t>https://twitter.com/#!/store_club_fan/status/692597163713363968</t>
  </si>
  <si>
    <t>https://twitter.com/#!/store_club_fan/status/692723227466997761</t>
  </si>
  <si>
    <t>https://twitter.com/#!/albert_1023/status/692723231866884096</t>
  </si>
  <si>
    <t>https://twitter.com/#!/enteratelara/status/692723332203028480</t>
  </si>
  <si>
    <t>https://twitter.com/#!/foxsportsfoster/status/692566363924217856</t>
  </si>
  <si>
    <t>https://twitter.com/#!/todaysfastbreak/status/692722774431760384</t>
  </si>
  <si>
    <t>https://twitter.com/#!/kellyscaletta/status/692723591683551232</t>
  </si>
  <si>
    <t>https://twitter.com/#!/todaysfastbreak/status/692590261084524544</t>
  </si>
  <si>
    <t>https://twitter.com/#!/kellyscaletta/status/692687074437128192</t>
  </si>
  <si>
    <t>https://twitter.com/#!/latameplayer/status/692723715910586372</t>
  </si>
  <si>
    <t>https://twitter.com/#!/coachbwings/status/692723772726628352</t>
  </si>
  <si>
    <t>https://twitter.com/#!/bryceisbased/status/692723782004318208</t>
  </si>
  <si>
    <t>https://twitter.com/#!/cav_gunner/status/692723853886386176</t>
  </si>
  <si>
    <t>https://twitter.com/#!/raulpato82/status/692723874354561024</t>
  </si>
  <si>
    <t>https://twitter.com/#!/icecreamyoga/status/692723960539033601</t>
  </si>
  <si>
    <t>https://twitter.com/#!/silvio_siergo/status/692723979115761666</t>
  </si>
  <si>
    <t>https://twitter.com/#!/pjsjack/status/692724020639174656</t>
  </si>
  <si>
    <t>https://twitter.com/#!/pablocuguz/status/692724079321878528</t>
  </si>
  <si>
    <t>https://twitter.com/#!/chrisbiagio/status/692724525264457729</t>
  </si>
  <si>
    <t>https://twitter.com/#!/giampierohruby/status/692723996689707008</t>
  </si>
  <si>
    <t>https://twitter.com/#!/therealcoachdan/status/692724526237532160</t>
  </si>
  <si>
    <t>https://twitter.com/#!/rodripelle/status/692724764402671616</t>
  </si>
  <si>
    <t>https://twitter.com/#!/ultrasdeportivo/status/692588436130168833</t>
  </si>
  <si>
    <t>https://twitter.com/#!/ultrasdeportivo/status/692596743565750272</t>
  </si>
  <si>
    <t>https://twitter.com/#!/ultrasdeportivo/status/692724848246665217</t>
  </si>
  <si>
    <t>https://twitter.com/#!/sportbitnet/status/692724858040356864</t>
  </si>
  <si>
    <t>https://twitter.com/#!/danilopezrmcf/status/692724879788003328</t>
  </si>
  <si>
    <t>https://twitter.com/#!/h_larue5/status/692724925019332608</t>
  </si>
  <si>
    <t>https://twitter.com/#!/outchaaa/status/692725016023162880</t>
  </si>
  <si>
    <t>https://twitter.com/#!/mediodigitalec/status/692725066258251776</t>
  </si>
  <si>
    <t>https://twitter.com/#!/zonaclick_ecu/status/692725079961006080</t>
  </si>
  <si>
    <t>https://twitter.com/#!/jueces_cmaab/status/692725102992056320</t>
  </si>
  <si>
    <t>https://twitter.com/#!/shilfargo/status/692588874170769408</t>
  </si>
  <si>
    <t>https://twitter.com/#!/shilfargo/status/692600264323436544</t>
  </si>
  <si>
    <t>https://twitter.com/#!/shilfargo/status/692600270170226688</t>
  </si>
  <si>
    <t>https://twitter.com/#!/shilfargo/status/692725201491136516</t>
  </si>
  <si>
    <t>https://twitter.com/#!/rifqimuhammad_8/status/692725310626738177</t>
  </si>
  <si>
    <t>https://twitter.com/#!/threeo_p_s/status/692725313206259712</t>
  </si>
  <si>
    <t>https://twitter.com/#!/felixcdk/status/692725321435521025</t>
  </si>
  <si>
    <t>https://twitter.com/#!/gs_warriors247/status/692550168957304835</t>
  </si>
  <si>
    <t>https://twitter.com/#!/gs_warriors247/status/692558497926483969</t>
  </si>
  <si>
    <t>https://twitter.com/#!/gs_warriors247/status/692725374296408065</t>
  </si>
  <si>
    <t>https://twitter.com/#!/warriors_fz/status/692560793439715328</t>
  </si>
  <si>
    <t>https://twitter.com/#!/warriors_fz/status/692584592335736832</t>
  </si>
  <si>
    <t>https://twitter.com/#!/warriors_fz/status/692590998661177344</t>
  </si>
  <si>
    <t>https://twitter.com/#!/warriors_fz/status/692599689409998848</t>
  </si>
  <si>
    <t>https://twitter.com/#!/warriors_fz/status/692609107925184512</t>
  </si>
  <si>
    <t>https://twitter.com/#!/warriors_fz/status/692701970100940800</t>
  </si>
  <si>
    <t>https://twitter.com/#!/warriors_fz/status/692702348330668034</t>
  </si>
  <si>
    <t>https://twitter.com/#!/warriors_fz/status/692709168461930496</t>
  </si>
  <si>
    <t>https://twitter.com/#!/warriors_fz/status/692712958787342336</t>
  </si>
  <si>
    <t>https://twitter.com/#!/warriors_fz/status/692721293704036352</t>
  </si>
  <si>
    <t>https://twitter.com/#!/warriors_fz/status/692725390897389568</t>
  </si>
  <si>
    <t>https://twitter.com/#!/ittaishay/status/692725903726514176</t>
  </si>
  <si>
    <t>https://twitter.com/#!/fashionmurah30/status/692725962048430080</t>
  </si>
  <si>
    <t>https://twitter.com/#!/iamrichcole/status/692587054517977088</t>
  </si>
  <si>
    <t>https://twitter.com/#!/et3rnalchamp/status/692726289384366080</t>
  </si>
  <si>
    <t>https://twitter.com/#!/flap_lucas/status/692726300918837248</t>
  </si>
  <si>
    <t>https://twitter.com/#!/nobnathan/status/692726579298893824</t>
  </si>
  <si>
    <t>https://twitter.com/#!/kennygomezcano/status/692726597556658177</t>
  </si>
  <si>
    <t>https://twitter.com/#!/falso9sportstd/status/692726741471776768</t>
  </si>
  <si>
    <t>https://twitter.com/#!/meggyanne/status/692726818915221504</t>
  </si>
  <si>
    <t>https://twitter.com/#!/tonibueno/status/692727017385660416</t>
  </si>
  <si>
    <t>https://twitter.com/#!/carlosolin/status/692727550682877952</t>
  </si>
  <si>
    <t>https://twitter.com/#!/sportsdaydfw/status/692587144649515008</t>
  </si>
  <si>
    <t>https://twitter.com/#!/damonmarxdmn/status/692727877284925440</t>
  </si>
  <si>
    <t>https://twitter.com/#!/morningmats/status/692728166771773440</t>
  </si>
  <si>
    <t>https://twitter.com/#!/rreisert/status/692728192801464320</t>
  </si>
  <si>
    <t>https://twitter.com/#!/kevinrh90/status/692728400050520064</t>
  </si>
  <si>
    <t>https://twitter.com/#!/lonzail/status/692728619412553728</t>
  </si>
  <si>
    <t>https://twitter.com/#!/sfbusinesstimes/status/692728671065346049</t>
  </si>
  <si>
    <t>https://twitter.com/#!/sbtrileymcd/status/692728671774203904</t>
  </si>
  <si>
    <t>https://twitter.com/#!/rileymcd/status/692728671807778816</t>
  </si>
  <si>
    <t>https://twitter.com/#!/truefinance/status/692728749448515584</t>
  </si>
  <si>
    <t>https://twitter.com/#!/diamondsecretkn/status/692728751302381568</t>
  </si>
  <si>
    <t>https://twitter.com/#!/realtorjairo/status/692728764904534016</t>
  </si>
  <si>
    <t>https://twitter.com/#!/fastcashsystem1/status/692728785355997184</t>
  </si>
  <si>
    <t>https://twitter.com/#!/helpingthrubiz/status/692728801223057408</t>
  </si>
  <si>
    <t>https://twitter.com/#!/financial_team/status/692728820583890944</t>
  </si>
  <si>
    <t>https://twitter.com/#!/isabellafarmer/status/692728827638714368</t>
  </si>
  <si>
    <t>https://twitter.com/#!/ericramirez347/status/692728830855806976</t>
  </si>
  <si>
    <t>https://twitter.com/#!/abhijeet_zade/status/692728836551630848</t>
  </si>
  <si>
    <t>https://twitter.com/#!/sirstanford/status/692728838535524352</t>
  </si>
  <si>
    <t>https://twitter.com/#!/6446rules/status/692728844113973248</t>
  </si>
  <si>
    <t>https://twitter.com/#!/cmg1282/status/692728845196079104</t>
  </si>
  <si>
    <t>https://twitter.com/#!/royalwjohnson/status/692728848127913986</t>
  </si>
  <si>
    <t>https://twitter.com/#!/wearerealestate/status/692728850950672385</t>
  </si>
  <si>
    <t>https://twitter.com/#!/vninhiarbi/status/692728867396530176</t>
  </si>
  <si>
    <t>https://twitter.com/#!/sherifakhalek/status/692728888200265728</t>
  </si>
  <si>
    <t>https://twitter.com/#!/alphaic/status/692728910144901120</t>
  </si>
  <si>
    <t>https://twitter.com/#!/fgranik/status/692728921222045696</t>
  </si>
  <si>
    <t>https://twitter.com/#!/phi1618/status/692728922828476417</t>
  </si>
  <si>
    <t>https://twitter.com/#!/suitreport/status/692728938234191872</t>
  </si>
  <si>
    <t>https://twitter.com/#!/naicitybiz/status/692728947314806785</t>
  </si>
  <si>
    <t>https://twitter.com/#!/investorbull/status/692728957372792832</t>
  </si>
  <si>
    <t>https://twitter.com/#!/yahshuamob/status/692728958836604929</t>
  </si>
  <si>
    <t>https://twitter.com/#!/da_yungsaint/status/692728973143314433</t>
  </si>
  <si>
    <t>https://twitter.com/#!/investus_propty/status/692728999785553921</t>
  </si>
  <si>
    <t>https://twitter.com/#!/obaorilomo/status/692728987185876992</t>
  </si>
  <si>
    <t>https://twitter.com/#!/obaorilomo/status/692729000599244800</t>
  </si>
  <si>
    <t>https://twitter.com/#!/geoffsdeskagent/status/692729002243395585</t>
  </si>
  <si>
    <t>https://twitter.com/#!/economaxn/status/692729029439283200</t>
  </si>
  <si>
    <t>https://twitter.com/#!/cybernewspaper/status/692729037450399744</t>
  </si>
  <si>
    <t>https://twitter.com/#!/mikewowbean/status/692729038830379008</t>
  </si>
  <si>
    <t>https://twitter.com/#!/eavonlake/status/692729039715307521</t>
  </si>
  <si>
    <t>https://twitter.com/#!/clevelandclass/status/692729041577594880</t>
  </si>
  <si>
    <t>https://twitter.com/#!/paymentplans/status/692729043951575040</t>
  </si>
  <si>
    <t>https://twitter.com/#!/miracleincle/status/692729045679648769</t>
  </si>
  <si>
    <t>https://twitter.com/#!/bailclasses/status/692729047667703808</t>
  </si>
  <si>
    <t>https://twitter.com/#!/allnews_24/status/692729049081257984</t>
  </si>
  <si>
    <t>https://twitter.com/#!/oddnevenkeys/status/692729054131154944</t>
  </si>
  <si>
    <t>https://twitter.com/#!/phokanemedia/status/692729055460720641</t>
  </si>
  <si>
    <t>https://twitter.com/#!/chongschwan/status/692729057771782144</t>
  </si>
  <si>
    <t>https://twitter.com/#!/ashleyperce/status/692729059923460098</t>
  </si>
  <si>
    <t>https://twitter.com/#!/bosbiotech/status/692729064826638336</t>
  </si>
  <si>
    <t>https://twitter.com/#!/elenorajansons/status/692729067108323328</t>
  </si>
  <si>
    <t>https://twitter.com/#!/piedadgallet/status/692729072317702144</t>
  </si>
  <si>
    <t>https://twitter.com/#!/jenelleadamsky/status/692729076029616129</t>
  </si>
  <si>
    <t>https://twitter.com/#!/carlosalemanjr/status/692729076642086912</t>
  </si>
  <si>
    <t>https://twitter.com/#!/deonnacaserta/status/692729080815300608</t>
  </si>
  <si>
    <t>https://twitter.com/#!/chints_1/status/692729095239499777</t>
  </si>
  <si>
    <t>https://twitter.com/#!/umezulike1/status/692729097647075328</t>
  </si>
  <si>
    <t>https://twitter.com/#!/vanpeltdusty/status/692729107797282816</t>
  </si>
  <si>
    <t>https://twitter.com/#!/heaithaddicts/status/692729112335482880</t>
  </si>
  <si>
    <t>https://twitter.com/#!/massainvestment/status/692729114793345024</t>
  </si>
  <si>
    <t>https://twitter.com/#!/lourdescluxton/status/692729118731870208</t>
  </si>
  <si>
    <t>https://twitter.com/#!/freddieherbin/status/692729120724103168</t>
  </si>
  <si>
    <t>https://twitter.com/#!/tobiemennen/status/692729125136498688</t>
  </si>
  <si>
    <t>https://twitter.com/#!/nbacom/status/692711252695629824</t>
  </si>
  <si>
    <t>https://twitter.com/#!/yellowbonebaddi/status/692729128097845248</t>
  </si>
  <si>
    <t>https://twitter.com/#!/dlusbusiness/status/692729138210148352</t>
  </si>
  <si>
    <t>https://twitter.com/#!/naturaihealth/status/692729145915084800</t>
  </si>
  <si>
    <t>https://twitter.com/#!/dlusvideonews/status/692729147076976640</t>
  </si>
  <si>
    <t>https://twitter.com/#!/news_simple/status/692729166718865408</t>
  </si>
  <si>
    <t>https://twitter.com/#!/sfbaynews/status/692729168778268673</t>
  </si>
  <si>
    <t>https://twitter.com/#!/realhd0310/status/692729196695539712</t>
  </si>
  <si>
    <t>https://twitter.com/#!/paco465601/status/692729203985244160</t>
  </si>
  <si>
    <t>https://twitter.com/#!/bradleyarcuri/status/692729251557199872</t>
  </si>
  <si>
    <t>https://twitter.com/#!/bradleyarcuri/status/692729255428489216</t>
  </si>
  <si>
    <t>https://twitter.com/#!/lanina14jr/status/692729929427865600</t>
  </si>
  <si>
    <t>https://twitter.com/#!/aceboogie5milli/status/692730558397423616</t>
  </si>
  <si>
    <t>https://twitter.com/#!/jfarguello09/status/692730724877799424</t>
  </si>
  <si>
    <t>https://twitter.com/#!/cindichristie/status/692582714529181696</t>
  </si>
  <si>
    <t>https://twitter.com/#!/rayinaction/status/692730742900523008</t>
  </si>
  <si>
    <t>https://twitter.com/#!/sergserg4/status/692730883967733762</t>
  </si>
  <si>
    <t>https://twitter.com/#!/cristiaaan07/status/692730951961591808</t>
  </si>
  <si>
    <t>https://twitter.com/#!/jmdelavela/status/692731153288204288</t>
  </si>
  <si>
    <t>https://twitter.com/#!/raul_james00/status/692731315737722880</t>
  </si>
  <si>
    <t>https://twitter.com/#!/sillonbolcom/status/692686307894661120</t>
  </si>
  <si>
    <t>https://twitter.com/#!/kiaenzona/status/692711436016062466</t>
  </si>
  <si>
    <t>https://twitter.com/#!/fonzerichardson/status/692731578577858560</t>
  </si>
  <si>
    <t>https://twitter.com/#!/albertolin17_96/status/692726279414681601</t>
  </si>
  <si>
    <t>https://twitter.com/#!/falso9sports/status/692731677530034177</t>
  </si>
  <si>
    <t>https://twitter.com/#!/benium11/status/692731920749334528</t>
  </si>
  <si>
    <t>https://twitter.com/#!/squirestocks/status/692731962637840386</t>
  </si>
  <si>
    <t>https://twitter.com/#!/breakingsfnews/status/692732129562615809</t>
  </si>
  <si>
    <t>https://twitter.com/#!/sunnyvale_news/status/692732130170777600</t>
  </si>
  <si>
    <t>https://twitter.com/#!/spurshotline/status/692686861601509376</t>
  </si>
  <si>
    <t>https://twitter.com/#!/spurshotline/status/692732253496070144</t>
  </si>
  <si>
    <t>https://twitter.com/#!/davidtamburo11/status/692732322177773572</t>
  </si>
  <si>
    <t>https://twitter.com/#!/p_drosl/status/692732328804753408</t>
  </si>
  <si>
    <t>https://twitter.com/#!/tchang14/status/692732425902751745</t>
  </si>
  <si>
    <t>https://twitter.com/#!/rleutysportsbiz/status/692732711585251328</t>
  </si>
  <si>
    <t>https://twitter.com/#!/queenbreane/status/692732801179844608</t>
  </si>
  <si>
    <t>https://twitter.com/#!/impressmemedia/status/692732840979492865</t>
  </si>
  <si>
    <t>https://twitter.com/#!/warriors_golden/status/692550394124333056</t>
  </si>
  <si>
    <t>https://twitter.com/#!/warriors_golden/status/692565113300213761</t>
  </si>
  <si>
    <t>https://twitter.com/#!/warriors_golden/status/692580317085847552</t>
  </si>
  <si>
    <t>https://twitter.com/#!/warriors_golden/status/692732842980159488</t>
  </si>
  <si>
    <t>https://twitter.com/#!/7david_juarez/status/692733039277813760</t>
  </si>
  <si>
    <t>https://twitter.com/#!/stocktonbuzz/status/692585432677163008</t>
  </si>
  <si>
    <t>https://twitter.com/#!/stocktonbuzz/status/692733148241657856</t>
  </si>
  <si>
    <t>https://twitter.com/#!/magicostephen/status/692733327376277504</t>
  </si>
  <si>
    <t>https://twitter.com/#!/pedroycristi/status/692733513003634688</t>
  </si>
  <si>
    <t>https://twitter.com/#!/espnmx/status/692590380378906624</t>
  </si>
  <si>
    <t>https://twitter.com/#!/coque1990/status/692733539637276672</t>
  </si>
  <si>
    <t>https://twitter.com/#!/desire_ikoue/status/692733685112643584</t>
  </si>
  <si>
    <t>https://twitter.com/#!/a_monje/status/692716384883752961</t>
  </si>
  <si>
    <t>https://twitter.com/#!/kiaenzona/status/692685967573000192</t>
  </si>
  <si>
    <t>https://twitter.com/#!/kiaenzona/status/692731435627577344</t>
  </si>
  <si>
    <t>https://twitter.com/#!/jfcomunication/status/692733695422251008</t>
  </si>
  <si>
    <t>https://twitter.com/#!/stephencurryhub/status/692689349880623106</t>
  </si>
  <si>
    <t>https://twitter.com/#!/stephencurryhub/status/692733886694993920</t>
  </si>
  <si>
    <t>https://twitter.com/#!/myong_wisley/status/692555726678577152</t>
  </si>
  <si>
    <t>https://twitter.com/#!/myong_wisley/status/692559903844646912</t>
  </si>
  <si>
    <t>https://twitter.com/#!/myong_wisley/status/692563786331484161</t>
  </si>
  <si>
    <t>https://twitter.com/#!/myong_wisley/status/692567810585817089</t>
  </si>
  <si>
    <t>https://twitter.com/#!/myong_wisley/status/692588725260328960</t>
  </si>
  <si>
    <t>https://twitter.com/#!/myong_wisley/status/692606076638769152</t>
  </si>
  <si>
    <t>https://twitter.com/#!/myong_wisley/status/692707093950783492</t>
  </si>
  <si>
    <t>https://twitter.com/#!/myong_wisley/status/692720583943933954</t>
  </si>
  <si>
    <t>https://twitter.com/#!/myong_wisley/status/692724868857462784</t>
  </si>
  <si>
    <t>https://twitter.com/#!/myong_wisley/status/692733922283683841</t>
  </si>
  <si>
    <t>https://twitter.com/#!/stephcurrybuzz/status/692549224618131457</t>
  </si>
  <si>
    <t>https://twitter.com/#!/stephcurrybuzz/status/692549980859600900</t>
  </si>
  <si>
    <t>https://twitter.com/#!/stephcurrybuzz/status/692552251441807360</t>
  </si>
  <si>
    <t>https://twitter.com/#!/stephcurrybuzz/status/692553215649406977</t>
  </si>
  <si>
    <t>https://twitter.com/#!/stephcurrybuzz/status/692554503493664768</t>
  </si>
  <si>
    <t>https://twitter.com/#!/stephcurrybuzz/status/692557009527373826</t>
  </si>
  <si>
    <t>https://twitter.com/#!/stephcurrybuzz/status/692558756341813251</t>
  </si>
  <si>
    <t>https://twitter.com/#!/stephcurrybuzz/status/692561293073629184</t>
  </si>
  <si>
    <t>https://twitter.com/#!/stephcurrybuzz/status/692562550223958016</t>
  </si>
  <si>
    <t>https://twitter.com/#!/stephcurrybuzz/status/692562559921160193</t>
  </si>
  <si>
    <t>https://twitter.com/#!/stephcurrybuzz/status/692565324953182209</t>
  </si>
  <si>
    <t>https://twitter.com/#!/stephcurrybuzz/status/692567073495650304</t>
  </si>
  <si>
    <t>https://twitter.com/#!/stephcurrybuzz/status/692567824859041794</t>
  </si>
  <si>
    <t>https://twitter.com/#!/stephcurrybuzz/status/692569015630315523</t>
  </si>
  <si>
    <t>https://twitter.com/#!/stephcurrybuzz/status/692569312113135619</t>
  </si>
  <si>
    <t>https://twitter.com/#!/stephcurrybuzz/status/692571243036426242</t>
  </si>
  <si>
    <t>https://twitter.com/#!/stephcurrybuzz/status/692571246660325378</t>
  </si>
  <si>
    <t>https://twitter.com/#!/stephcurrybuzz/status/692575636255219712</t>
  </si>
  <si>
    <t>https://twitter.com/#!/stephcurrybuzz/status/692577183244529664</t>
  </si>
  <si>
    <t>https://twitter.com/#!/stephcurrybuzz/status/692581923856592896</t>
  </si>
  <si>
    <t>https://twitter.com/#!/stephcurrybuzz/status/692583934694027264</t>
  </si>
  <si>
    <t>https://twitter.com/#!/stephcurrybuzz/status/692585213923176449</t>
  </si>
  <si>
    <t>https://twitter.com/#!/stephcurrybuzz/status/692588204868775936</t>
  </si>
  <si>
    <t>https://twitter.com/#!/stephcurrybuzz/status/692590229991981056</t>
  </si>
  <si>
    <t>https://twitter.com/#!/stephcurrybuzz/status/692591599910387713</t>
  </si>
  <si>
    <t>https://twitter.com/#!/stephcurrybuzz/status/692592375433015296</t>
  </si>
  <si>
    <t>https://twitter.com/#!/stephcurrybuzz/status/692593508360663040</t>
  </si>
  <si>
    <t>https://twitter.com/#!/stephcurrybuzz/status/692596518314864640</t>
  </si>
  <si>
    <t>https://twitter.com/#!/stephcurrybuzz/status/692597544220635136</t>
  </si>
  <si>
    <t>https://twitter.com/#!/stephcurrybuzz/status/692601301385891840</t>
  </si>
  <si>
    <t>https://twitter.com/#!/stephcurrybuzz/status/692605325233356800</t>
  </si>
  <si>
    <t>https://twitter.com/#!/stephcurrybuzz/status/692605327217291264</t>
  </si>
  <si>
    <t>https://twitter.com/#!/stephcurrybuzz/status/692605333114499073</t>
  </si>
  <si>
    <t>https://twitter.com/#!/stephcurrybuzz/status/692607358392872960</t>
  </si>
  <si>
    <t>https://twitter.com/#!/stephcurrybuzz/status/692607823167918080</t>
  </si>
  <si>
    <t>https://twitter.com/#!/stephcurrybuzz/status/692609336883843072</t>
  </si>
  <si>
    <t>https://twitter.com/#!/stephcurrybuzz/status/692609342046998528</t>
  </si>
  <si>
    <t>https://twitter.com/#!/stephcurrybuzz/status/692609345113067520</t>
  </si>
  <si>
    <t>https://twitter.com/#!/stephcurrybuzz/status/692630734951985152</t>
  </si>
  <si>
    <t>https://twitter.com/#!/stephcurrybuzz/status/692639157273829378</t>
  </si>
  <si>
    <t>https://twitter.com/#!/stephcurrybuzz/status/692672521372479488</t>
  </si>
  <si>
    <t>https://twitter.com/#!/stephcurrybuzz/status/692684858309480448</t>
  </si>
  <si>
    <t>https://twitter.com/#!/stephcurrybuzz/status/692689635919556608</t>
  </si>
  <si>
    <t>https://twitter.com/#!/stephcurrybuzz/status/692692910798561280</t>
  </si>
  <si>
    <t>https://twitter.com/#!/stephcurrybuzz/status/692704876430659584</t>
  </si>
  <si>
    <t>https://twitter.com/#!/stephcurrybuzz/status/692705490308984832</t>
  </si>
  <si>
    <t>https://twitter.com/#!/stephcurrybuzz/status/692707100137381888</t>
  </si>
  <si>
    <t>https://twitter.com/#!/stephcurrybuzz/status/692711554555379712</t>
  </si>
  <si>
    <t>https://twitter.com/#!/stephcurrybuzz/status/692711556962869248</t>
  </si>
  <si>
    <t>https://twitter.com/#!/stephcurrybuzz/status/692712792944566272</t>
  </si>
  <si>
    <t>https://twitter.com/#!/stephcurrybuzz/status/692718566571769857</t>
  </si>
  <si>
    <t>https://twitter.com/#!/stephcurrybuzz/status/692720700935655425</t>
  </si>
  <si>
    <t>https://twitter.com/#!/stephcurrybuzz/status/692724882493145088</t>
  </si>
  <si>
    <t>https://twitter.com/#!/stephcurrybuzz/status/692728646591614976</t>
  </si>
  <si>
    <t>https://twitter.com/#!/stephcurrybuzz/status/692733930743554048</t>
  </si>
  <si>
    <t>https://twitter.com/#!/sportige/status/692733931930701825</t>
  </si>
  <si>
    <t>https://twitter.com/#!/sportscenter/status/692588955506712577</t>
  </si>
  <si>
    <t>https://twitter.com/#!/kerrywilliams22/status/692734046108028928</t>
  </si>
  <si>
    <t>https://twitter.com/#!/ertme/status/692734159425392640</t>
  </si>
  <si>
    <t>https://twitter.com/#!/bp_sportsnews/status/692734329680633856</t>
  </si>
  <si>
    <t>https://twitter.com/#!/billjarmanjr/status/692727784788066304</t>
  </si>
  <si>
    <t>https://twitter.com/#!/billjarmanjr/status/692728048156831744</t>
  </si>
  <si>
    <t>https://twitter.com/#!/billjarmanjr/status/692731753493045248</t>
  </si>
  <si>
    <t>https://twitter.com/#!/billjarmanjr/status/692734433720295425</t>
  </si>
  <si>
    <t>https://twitter.com/#!/basket_xeneize/status/692734548375945220</t>
  </si>
  <si>
    <t>https://twitter.com/#!/media_nba/status/692570926383259649</t>
  </si>
  <si>
    <t>https://twitter.com/#!/media_nba/status/692599602835517440</t>
  </si>
  <si>
    <t>https://twitter.com/#!/media_nba/status/692696132229709824</t>
  </si>
  <si>
    <t>https://twitter.com/#!/media_nba/status/692734848830738436</t>
  </si>
  <si>
    <t>https://twitter.com/#!/historyofnba/status/692730348606726145</t>
  </si>
  <si>
    <t>https://twitter.com/#!/jesusandujarrd/status/692734913787797504</t>
  </si>
  <si>
    <t>https://twitter.com/#!/gs_warriors1/status/692546943306862592</t>
  </si>
  <si>
    <t>https://twitter.com/#!/gs_warriors1/status/692546947027177472</t>
  </si>
  <si>
    <t>https://twitter.com/#!/gs_warriors1/status/692546954400788481</t>
  </si>
  <si>
    <t>https://twitter.com/#!/gs_warriors1/status/692551202005991425</t>
  </si>
  <si>
    <t>https://twitter.com/#!/gs_warriors1/status/692551206120611844</t>
  </si>
  <si>
    <t>https://twitter.com/#!/gs_warriors1/status/692551215696183296</t>
  </si>
  <si>
    <t>https://twitter.com/#!/gs_warriors1/status/692555245017243648</t>
  </si>
  <si>
    <t>https://twitter.com/#!/gs_warriors1/status/692555691362512896</t>
  </si>
  <si>
    <t>https://twitter.com/#!/gs_warriors1/status/692555694550204417</t>
  </si>
  <si>
    <t>https://twitter.com/#!/gs_warriors1/status/692558643091394560</t>
  </si>
  <si>
    <t>https://twitter.com/#!/gs_warriors1/status/692559421306728448</t>
  </si>
  <si>
    <t>https://twitter.com/#!/gs_warriors1/status/692559425299701765</t>
  </si>
  <si>
    <t>https://twitter.com/#!/gs_warriors1/status/692560007272009728</t>
  </si>
  <si>
    <t>https://twitter.com/#!/gs_warriors1/status/692560013341167617</t>
  </si>
  <si>
    <t>https://twitter.com/#!/gs_warriors1/status/692563534862012417</t>
  </si>
  <si>
    <t>https://twitter.com/#!/gs_warriors1/status/692563545633001472</t>
  </si>
  <si>
    <t>https://twitter.com/#!/gs_warriors1/status/692564529352462341</t>
  </si>
  <si>
    <t>https://twitter.com/#!/gs_warriors1/status/692567685117407234</t>
  </si>
  <si>
    <t>https://twitter.com/#!/gs_warriors1/status/692567688951009281</t>
  </si>
  <si>
    <t>https://twitter.com/#!/gs_warriors1/status/692567692662931456</t>
  </si>
  <si>
    <t>https://twitter.com/#!/gs_warriors1/status/692568582295650304</t>
  </si>
  <si>
    <t>https://twitter.com/#!/gs_warriors1/status/692568601967009792</t>
  </si>
  <si>
    <t>https://twitter.com/#!/gs_warriors1/status/692571844600336384</t>
  </si>
  <si>
    <t>https://twitter.com/#!/gs_warriors1/status/692571854700179457</t>
  </si>
  <si>
    <t>https://twitter.com/#!/gs_warriors1/status/692572583976239104</t>
  </si>
  <si>
    <t>https://twitter.com/#!/gs_warriors1/status/692572591073067008</t>
  </si>
  <si>
    <t>https://twitter.com/#!/gs_warriors1/status/692576370937851904</t>
  </si>
  <si>
    <t>https://twitter.com/#!/gs_warriors1/status/692576621757403136</t>
  </si>
  <si>
    <t>https://twitter.com/#!/gs_warriors1/status/692576627318923264</t>
  </si>
  <si>
    <t>https://twitter.com/#!/gs_warriors1/status/692580303563390976</t>
  </si>
  <si>
    <t>https://twitter.com/#!/gs_warriors1/status/692580632812081152</t>
  </si>
  <si>
    <t>https://twitter.com/#!/gs_warriors1/status/692580636977184768</t>
  </si>
  <si>
    <t>https://twitter.com/#!/gs_warriors1/status/692580642484146176</t>
  </si>
  <si>
    <t>https://twitter.com/#!/gs_warriors1/status/692584671712940033</t>
  </si>
  <si>
    <t>https://twitter.com/#!/gs_warriors1/status/692585188841263105</t>
  </si>
  <si>
    <t>https://twitter.com/#!/gs_warriors1/status/692585191559139328</t>
  </si>
  <si>
    <t>https://twitter.com/#!/gs_warriors1/status/692589198558175232</t>
  </si>
  <si>
    <t>https://twitter.com/#!/gs_warriors1/status/692600773998346240</t>
  </si>
  <si>
    <t>https://twitter.com/#!/gs_warriors1/status/692601282809327616</t>
  </si>
  <si>
    <t>https://twitter.com/#!/gs_warriors1/status/692601289968975872</t>
  </si>
  <si>
    <t>https://twitter.com/#!/gs_warriors1/status/692601526330626048</t>
  </si>
  <si>
    <t>https://twitter.com/#!/gs_warriors1/status/692601532580175872</t>
  </si>
  <si>
    <t>https://twitter.com/#!/gs_warriors1/status/692606033651339266</t>
  </si>
  <si>
    <t>https://twitter.com/#!/gs_warriors1/status/692686848485781504</t>
  </si>
  <si>
    <t>https://twitter.com/#!/gs_warriors1/status/692686853003038720</t>
  </si>
  <si>
    <t>https://twitter.com/#!/gs_warriors1/status/692687480273768448</t>
  </si>
  <si>
    <t>https://twitter.com/#!/gs_warriors1/status/692694521218338816</t>
  </si>
  <si>
    <t>https://twitter.com/#!/gs_warriors1/status/692699658347413504</t>
  </si>
  <si>
    <t>https://twitter.com/#!/gs_warriors1/status/692699660348067842</t>
  </si>
  <si>
    <t>https://twitter.com/#!/gs_warriors1/status/692699932642275328</t>
  </si>
  <si>
    <t>https://twitter.com/#!/gs_warriors1/status/692702947659030528</t>
  </si>
  <si>
    <t>https://twitter.com/#!/gs_warriors1/status/692703967223021570</t>
  </si>
  <si>
    <t>https://twitter.com/#!/gs_warriors1/status/692703971081781248</t>
  </si>
  <si>
    <t>https://twitter.com/#!/gs_warriors1/status/692704437576474625</t>
  </si>
  <si>
    <t>https://twitter.com/#!/gs_warriors1/status/692704824643551232</t>
  </si>
  <si>
    <t>https://twitter.com/#!/gs_warriors1/status/692708148323315716</t>
  </si>
  <si>
    <t>https://twitter.com/#!/gs_warriors1/status/692708150173040640</t>
  </si>
  <si>
    <t>https://twitter.com/#!/gs_warriors1/status/692708601165586432</t>
  </si>
  <si>
    <t>https://twitter.com/#!/gs_warriors1/status/692712514442784769</t>
  </si>
  <si>
    <t>https://twitter.com/#!/gs_warriors1/status/692712519715008513</t>
  </si>
  <si>
    <t>https://twitter.com/#!/gs_warriors1/status/692712669858500612</t>
  </si>
  <si>
    <t>https://twitter.com/#!/gs_warriors1/status/692725211276292097</t>
  </si>
  <si>
    <t>https://twitter.com/#!/gs_warriors1/status/692725214719844352</t>
  </si>
  <si>
    <t>https://twitter.com/#!/gs_warriors1/status/692726028750303232</t>
  </si>
  <si>
    <t>https://twitter.com/#!/gs_warriors1/status/692729378585751552</t>
  </si>
  <si>
    <t>https://twitter.com/#!/gs_warriors1/status/692729641258201089</t>
  </si>
  <si>
    <t>https://twitter.com/#!/gs_warriors1/status/692729643053375489</t>
  </si>
  <si>
    <t>https://twitter.com/#!/gs_warriors1/status/692730606145245184</t>
  </si>
  <si>
    <t>https://twitter.com/#!/gs_warriors1/status/692733914146713600</t>
  </si>
  <si>
    <t>https://twitter.com/#!/gs_warriors1/status/692733918932369410</t>
  </si>
  <si>
    <t>https://twitter.com/#!/gs_warriors1/status/692734944393584643</t>
  </si>
  <si>
    <t>692545959151149057</t>
  </si>
  <si>
    <t>692546195584086018</t>
  </si>
  <si>
    <t>692546378724184068</t>
  </si>
  <si>
    <t>692546490879905792</t>
  </si>
  <si>
    <t>692546592327503873</t>
  </si>
  <si>
    <t>692546597138382852</t>
  </si>
  <si>
    <t>692546696052629504</t>
  </si>
  <si>
    <t>692546703925362688</t>
  </si>
  <si>
    <t>692546862532919297</t>
  </si>
  <si>
    <t>692546910981324801</t>
  </si>
  <si>
    <t>692546928421294081</t>
  </si>
  <si>
    <t>692547092271734784</t>
  </si>
  <si>
    <t>692547133887647744</t>
  </si>
  <si>
    <t>692547241358266368</t>
  </si>
  <si>
    <t>692547247746240512</t>
  </si>
  <si>
    <t>692547418798317569</t>
  </si>
  <si>
    <t>692547491074609154</t>
  </si>
  <si>
    <t>692547564147707906</t>
  </si>
  <si>
    <t>692547582451646465</t>
  </si>
  <si>
    <t>692547635090214915</t>
  </si>
  <si>
    <t>692547776761192448</t>
  </si>
  <si>
    <t>692547843534524416</t>
  </si>
  <si>
    <t>692547991497019394</t>
  </si>
  <si>
    <t>692548045846745090</t>
  </si>
  <si>
    <t>692548240324071424</t>
  </si>
  <si>
    <t>692548355646459905</t>
  </si>
  <si>
    <t>692548546822807553</t>
  </si>
  <si>
    <t>692549175511244805</t>
  </si>
  <si>
    <t>692549190258462721</t>
  </si>
  <si>
    <t>692549190619127808</t>
  </si>
  <si>
    <t>692549265571319808</t>
  </si>
  <si>
    <t>692549337746968576</t>
  </si>
  <si>
    <t>692549990271586304</t>
  </si>
  <si>
    <t>692550152385622016</t>
  </si>
  <si>
    <t>692550218013904901</t>
  </si>
  <si>
    <t>692550620914532353</t>
  </si>
  <si>
    <t>692546159630508032</t>
  </si>
  <si>
    <t>692550734865395717</t>
  </si>
  <si>
    <t>692551140051963904</t>
  </si>
  <si>
    <t>692551258801098752</t>
  </si>
  <si>
    <t>692551450346549248</t>
  </si>
  <si>
    <t>692551550720434176</t>
  </si>
  <si>
    <t>692551572140720129</t>
  </si>
  <si>
    <t>692551584241287173</t>
  </si>
  <si>
    <t>692551601718976513</t>
  </si>
  <si>
    <t>692551728760279040</t>
  </si>
  <si>
    <t>692551819432742913</t>
  </si>
  <si>
    <t>692549601358958592</t>
  </si>
  <si>
    <t>692552226267623424</t>
  </si>
  <si>
    <t>692552483076456448</t>
  </si>
  <si>
    <t>692552526084841474</t>
  </si>
  <si>
    <t>692552610746875905</t>
  </si>
  <si>
    <t>692552670062706688</t>
  </si>
  <si>
    <t>692552671769792512</t>
  </si>
  <si>
    <t>692552706733555712</t>
  </si>
  <si>
    <t>692552707173908485</t>
  </si>
  <si>
    <t>692552711703810049</t>
  </si>
  <si>
    <t>692552808197931008</t>
  </si>
  <si>
    <t>692552932051542017</t>
  </si>
  <si>
    <t>692552991832932355</t>
  </si>
  <si>
    <t>692553365079859201</t>
  </si>
  <si>
    <t>692553386928017409</t>
  </si>
  <si>
    <t>692553463629225985</t>
  </si>
  <si>
    <t>692553466108100608</t>
  </si>
  <si>
    <t>692553531312730113</t>
  </si>
  <si>
    <t>692553554746286080</t>
  </si>
  <si>
    <t>692553643992682496</t>
  </si>
  <si>
    <t>692553720714915841</t>
  </si>
  <si>
    <t>692553733109055489</t>
  </si>
  <si>
    <t>692553741384421377</t>
  </si>
  <si>
    <t>692553790914957314</t>
  </si>
  <si>
    <t>692553899224514560</t>
  </si>
  <si>
    <t>692553902944837633</t>
  </si>
  <si>
    <t>692553934771228673</t>
  </si>
  <si>
    <t>692553940974620678</t>
  </si>
  <si>
    <t>692554032599187457</t>
  </si>
  <si>
    <t>692554041365250048</t>
  </si>
  <si>
    <t>692554066858217474</t>
  </si>
  <si>
    <t>692554155995561984</t>
  </si>
  <si>
    <t>692554270772719617</t>
  </si>
  <si>
    <t>692554292159463424</t>
  </si>
  <si>
    <t>692554317283397632</t>
  </si>
  <si>
    <t>692554324124286976</t>
  </si>
  <si>
    <t>692554338141638656</t>
  </si>
  <si>
    <t>692554377660358656</t>
  </si>
  <si>
    <t>692554387777011712</t>
  </si>
  <si>
    <t>692554476754997248</t>
  </si>
  <si>
    <t>692554633978515459</t>
  </si>
  <si>
    <t>692554730543915008</t>
  </si>
  <si>
    <t>692554867374714881</t>
  </si>
  <si>
    <t>692554919535120384</t>
  </si>
  <si>
    <t>692554923616108550</t>
  </si>
  <si>
    <t>692554975671664641</t>
  </si>
  <si>
    <t>692554972991508480</t>
  </si>
  <si>
    <t>692554974883110912</t>
  </si>
  <si>
    <t>692554978058227712</t>
  </si>
  <si>
    <t>692555038456188928</t>
  </si>
  <si>
    <t>692555043648704512</t>
  </si>
  <si>
    <t>692555155280109569</t>
  </si>
  <si>
    <t>692555157255688192</t>
  </si>
  <si>
    <t>692555157809270785</t>
  </si>
  <si>
    <t>692555190487105537</t>
  </si>
  <si>
    <t>692555335643631616</t>
  </si>
  <si>
    <t>692555389062246404</t>
  </si>
  <si>
    <t>692555390572175360</t>
  </si>
  <si>
    <t>692555413611528192</t>
  </si>
  <si>
    <t>692555415188545537</t>
  </si>
  <si>
    <t>692555417323442176</t>
  </si>
  <si>
    <t>692555418258771970</t>
  </si>
  <si>
    <t>692555418342670336</t>
  </si>
  <si>
    <t>692555502929219584</t>
  </si>
  <si>
    <t>692555544251482113</t>
  </si>
  <si>
    <t>692555691605757954</t>
  </si>
  <si>
    <t>692555697632976897</t>
  </si>
  <si>
    <t>692555699453366272</t>
  </si>
  <si>
    <t>692555762648911876</t>
  </si>
  <si>
    <t>692555789505073152</t>
  </si>
  <si>
    <t>692555842558803968</t>
  </si>
  <si>
    <t>692555902214389761</t>
  </si>
  <si>
    <t>692555904059838464</t>
  </si>
  <si>
    <t>692555905972490240</t>
  </si>
  <si>
    <t>692555937048051713</t>
  </si>
  <si>
    <t>692555974662561794</t>
  </si>
  <si>
    <t>692555976453537792</t>
  </si>
  <si>
    <t>692555978055798784</t>
  </si>
  <si>
    <t>692556042450911234</t>
  </si>
  <si>
    <t>692556062071857152</t>
  </si>
  <si>
    <t>692556096863604736</t>
  </si>
  <si>
    <t>692556123652636673</t>
  </si>
  <si>
    <t>692556133026906112</t>
  </si>
  <si>
    <t>692556153390235648</t>
  </si>
  <si>
    <t>692556155130880001</t>
  </si>
  <si>
    <t>692556157341339648</t>
  </si>
  <si>
    <t>692556231144280068</t>
  </si>
  <si>
    <t>692556233803436032</t>
  </si>
  <si>
    <t>692556235166580738</t>
  </si>
  <si>
    <t>692556284906856448</t>
  </si>
  <si>
    <t>692556300337704961</t>
  </si>
  <si>
    <t>692556359242530816</t>
  </si>
  <si>
    <t>692556360735653888</t>
  </si>
  <si>
    <t>692556411646119936</t>
  </si>
  <si>
    <t>692554883719942148</t>
  </si>
  <si>
    <t>692556481280004097</t>
  </si>
  <si>
    <t>692556492025810944</t>
  </si>
  <si>
    <t>692556600402378753</t>
  </si>
  <si>
    <t>692556602394742786</t>
  </si>
  <si>
    <t>692556601186717696</t>
  </si>
  <si>
    <t>692556675501461504</t>
  </si>
  <si>
    <t>692556699929022465</t>
  </si>
  <si>
    <t>692556739451944961</t>
  </si>
  <si>
    <t>692556748465573889</t>
  </si>
  <si>
    <t>692556834780135427</t>
  </si>
  <si>
    <t>692556839523848192</t>
  </si>
  <si>
    <t>692556855671918592</t>
  </si>
  <si>
    <t>692556869966172160</t>
  </si>
  <si>
    <t>692556941801971714</t>
  </si>
  <si>
    <t>692556943722942466</t>
  </si>
  <si>
    <t>692556966988767232</t>
  </si>
  <si>
    <t>692556969136242689</t>
  </si>
  <si>
    <t>692557035683106816</t>
  </si>
  <si>
    <t>692557037901889536</t>
  </si>
  <si>
    <t>692557111163797505</t>
  </si>
  <si>
    <t>692557143048851457</t>
  </si>
  <si>
    <t>692557144831479809</t>
  </si>
  <si>
    <t>692557207653728257</t>
  </si>
  <si>
    <t>692557210082213888</t>
  </si>
  <si>
    <t>692557212846276612</t>
  </si>
  <si>
    <t>692557381209841665</t>
  </si>
  <si>
    <t>692557464965877760</t>
  </si>
  <si>
    <t>692557484901404672</t>
  </si>
  <si>
    <t>692557543852367873</t>
  </si>
  <si>
    <t>692557598088892416</t>
  </si>
  <si>
    <t>692557623640625153</t>
  </si>
  <si>
    <t>692557773259800576</t>
  </si>
  <si>
    <t>692557774862094336</t>
  </si>
  <si>
    <t>692557857426927617</t>
  </si>
  <si>
    <t>692557859171729408</t>
  </si>
  <si>
    <t>692557892390625280</t>
  </si>
  <si>
    <t>692557894064160769</t>
  </si>
  <si>
    <t>692557902142382085</t>
  </si>
  <si>
    <t>692557939975032832</t>
  </si>
  <si>
    <t>692558106618925057</t>
  </si>
  <si>
    <t>692558108443414529</t>
  </si>
  <si>
    <t>692558139707805696</t>
  </si>
  <si>
    <t>692558354770759680</t>
  </si>
  <si>
    <t>692558356775567360</t>
  </si>
  <si>
    <t>692549190250057729</t>
  </si>
  <si>
    <t>692558424865927168</t>
  </si>
  <si>
    <t>692558584907993088</t>
  </si>
  <si>
    <t>692557975102320640</t>
  </si>
  <si>
    <t>692558808237875200</t>
  </si>
  <si>
    <t>692559004032241665</t>
  </si>
  <si>
    <t>692559287072223232</t>
  </si>
  <si>
    <t>692559293304938496</t>
  </si>
  <si>
    <t>692559295330795520</t>
  </si>
  <si>
    <t>692559296077418500</t>
  </si>
  <si>
    <t>692559302486286340</t>
  </si>
  <si>
    <t>692559306231799808</t>
  </si>
  <si>
    <t>692559375832109059</t>
  </si>
  <si>
    <t>692559548553510913</t>
  </si>
  <si>
    <t>692559662869278721</t>
  </si>
  <si>
    <t>692559764044288003</t>
  </si>
  <si>
    <t>692559916293316608</t>
  </si>
  <si>
    <t>692559919267090435</t>
  </si>
  <si>
    <t>692559935834554369</t>
  </si>
  <si>
    <t>692560060086620160</t>
  </si>
  <si>
    <t>692560181876674564</t>
  </si>
  <si>
    <t>692560197542354947</t>
  </si>
  <si>
    <t>692560213338132483</t>
  </si>
  <si>
    <t>692560424592609281</t>
  </si>
  <si>
    <t>692557298712059904</t>
  </si>
  <si>
    <t>692560702020718592</t>
  </si>
  <si>
    <t>692560725739491330</t>
  </si>
  <si>
    <t>692560755741347840</t>
  </si>
  <si>
    <t>692560796178595840</t>
  </si>
  <si>
    <t>692560817099784192</t>
  </si>
  <si>
    <t>692560877124521986</t>
  </si>
  <si>
    <t>692560225388400640</t>
  </si>
  <si>
    <t>692560942656266244</t>
  </si>
  <si>
    <t>692560963451621378</t>
  </si>
  <si>
    <t>692561218188546050</t>
  </si>
  <si>
    <t>692549199548846080</t>
  </si>
  <si>
    <t>692553203985072129</t>
  </si>
  <si>
    <t>692557237823369217</t>
  </si>
  <si>
    <t>692561277462380545</t>
  </si>
  <si>
    <t>692561609538011136</t>
  </si>
  <si>
    <t>692546147454472193</t>
  </si>
  <si>
    <t>692561647148204032</t>
  </si>
  <si>
    <t>692561902644387842</t>
  </si>
  <si>
    <t>692562027768889344</t>
  </si>
  <si>
    <t>692562125525532672</t>
  </si>
  <si>
    <t>692562161512648705</t>
  </si>
  <si>
    <t>692562165799206912</t>
  </si>
  <si>
    <t>692562197185220612</t>
  </si>
  <si>
    <t>692562431617400832</t>
  </si>
  <si>
    <t>692562679509184514</t>
  </si>
  <si>
    <t>692562727194222592</t>
  </si>
  <si>
    <t>692562418476654592</t>
  </si>
  <si>
    <t>692562824816676866</t>
  </si>
  <si>
    <t>692562922011254784</t>
  </si>
  <si>
    <t>692563069583646721</t>
  </si>
  <si>
    <t>692563135404904449</t>
  </si>
  <si>
    <t>692555418892132352</t>
  </si>
  <si>
    <t>692562446335217667</t>
  </si>
  <si>
    <t>692562531076980737</t>
  </si>
  <si>
    <t>692562927811952640</t>
  </si>
  <si>
    <t>692563061761269764</t>
  </si>
  <si>
    <t>692563254363754497</t>
  </si>
  <si>
    <t>692562659745611777</t>
  </si>
  <si>
    <t>692563370147454976</t>
  </si>
  <si>
    <t>692563375222624258</t>
  </si>
  <si>
    <t>692563410559614977</t>
  </si>
  <si>
    <t>692563752575766529</t>
  </si>
  <si>
    <t>692563998907224064</t>
  </si>
  <si>
    <t>692564537988550656</t>
  </si>
  <si>
    <t>692564585061163008</t>
  </si>
  <si>
    <t>692564845003169792</t>
  </si>
  <si>
    <t>692564992646864897</t>
  </si>
  <si>
    <t>692565102642462720</t>
  </si>
  <si>
    <t>692554260500848640</t>
  </si>
  <si>
    <t>692565104899067905</t>
  </si>
  <si>
    <t>692549202207969281</t>
  </si>
  <si>
    <t>692557235411632128</t>
  </si>
  <si>
    <t>692565223539134465</t>
  </si>
  <si>
    <t>692565459313496065</t>
  </si>
  <si>
    <t>692555795540623360</t>
  </si>
  <si>
    <t>692565465881841664</t>
  </si>
  <si>
    <t>692565595963969536</t>
  </si>
  <si>
    <t>692565722950606849</t>
  </si>
  <si>
    <t>692565977670615040</t>
  </si>
  <si>
    <t>692566140632064000</t>
  </si>
  <si>
    <t>692566254746537985</t>
  </si>
  <si>
    <t>692566259360256000</t>
  </si>
  <si>
    <t>692566300535709696</t>
  </si>
  <si>
    <t>692566422623522816</t>
  </si>
  <si>
    <t>692566678362836995</t>
  </si>
  <si>
    <t>692567176730013696</t>
  </si>
  <si>
    <t>692567519677304832</t>
  </si>
  <si>
    <t>692567623826030592</t>
  </si>
  <si>
    <t>692567691576643585</t>
  </si>
  <si>
    <t>692567786007195648</t>
  </si>
  <si>
    <t>692567954987311105</t>
  </si>
  <si>
    <t>692567991087710208</t>
  </si>
  <si>
    <t>692568203948597249</t>
  </si>
  <si>
    <t>692568374379851778</t>
  </si>
  <si>
    <t>692568659919802373</t>
  </si>
  <si>
    <t>692568688944254976</t>
  </si>
  <si>
    <t>692568722511392769</t>
  </si>
  <si>
    <t>692568954917773313</t>
  </si>
  <si>
    <t>692569045586042881</t>
  </si>
  <si>
    <t>692569222178852865</t>
  </si>
  <si>
    <t>692569242944835584</t>
  </si>
  <si>
    <t>692569624752316416</t>
  </si>
  <si>
    <t>692569681576726532</t>
  </si>
  <si>
    <t>692569698714664961</t>
  </si>
  <si>
    <t>692569709443694592</t>
  </si>
  <si>
    <t>692569740615794688</t>
  </si>
  <si>
    <t>692569740716408833</t>
  </si>
  <si>
    <t>692569788011397120</t>
  </si>
  <si>
    <t>692569829971214336</t>
  </si>
  <si>
    <t>692569871780073472</t>
  </si>
  <si>
    <t>692569885336059904</t>
  </si>
  <si>
    <t>692569924074672129</t>
  </si>
  <si>
    <t>692569945662689282</t>
  </si>
  <si>
    <t>692569962481913857</t>
  </si>
  <si>
    <t>692569964784521216</t>
  </si>
  <si>
    <t>692570011857227776</t>
  </si>
  <si>
    <t>692570020870692864</t>
  </si>
  <si>
    <t>692570036721041409</t>
  </si>
  <si>
    <t>692570167272984576</t>
  </si>
  <si>
    <t>692570219810807810</t>
  </si>
  <si>
    <t>692570231588413441</t>
  </si>
  <si>
    <t>692570269374889984</t>
  </si>
  <si>
    <t>692570430167728128</t>
  </si>
  <si>
    <t>692570564028940288</t>
  </si>
  <si>
    <t>692570659159961600</t>
  </si>
  <si>
    <t>692570703913181186</t>
  </si>
  <si>
    <t>692570711207100416</t>
  </si>
  <si>
    <t>692570740344881152</t>
  </si>
  <si>
    <t>692570821248811010</t>
  </si>
  <si>
    <t>692570903599779840</t>
  </si>
  <si>
    <t>692570912382676992</t>
  </si>
  <si>
    <t>692571009476505600</t>
  </si>
  <si>
    <t>692571136908005376</t>
  </si>
  <si>
    <t>692571152447832064</t>
  </si>
  <si>
    <t>692571173935276032</t>
  </si>
  <si>
    <t>692571181099130880</t>
  </si>
  <si>
    <t>692571188539826180</t>
  </si>
  <si>
    <t>692571250842009601</t>
  </si>
  <si>
    <t>692571270534295553</t>
  </si>
  <si>
    <t>692571519986302976</t>
  </si>
  <si>
    <t>692571589838258178</t>
  </si>
  <si>
    <t>692571615415136256</t>
  </si>
  <si>
    <t>692571653746786304</t>
  </si>
  <si>
    <t>692571688542666752</t>
  </si>
  <si>
    <t>692571714522333184</t>
  </si>
  <si>
    <t>692571776329617409</t>
  </si>
  <si>
    <t>692571844994560000</t>
  </si>
  <si>
    <t>692571970345549825</t>
  </si>
  <si>
    <t>692571987449753600</t>
  </si>
  <si>
    <t>692572101702766592</t>
  </si>
  <si>
    <t>692572147491999744</t>
  </si>
  <si>
    <t>692572151333961733</t>
  </si>
  <si>
    <t>692572600657121281</t>
  </si>
  <si>
    <t>692572691623051264</t>
  </si>
  <si>
    <t>692572721801269249</t>
  </si>
  <si>
    <t>692572795738394624</t>
  </si>
  <si>
    <t>692573084348448768</t>
  </si>
  <si>
    <t>692569192416088065</t>
  </si>
  <si>
    <t>692573469507207169</t>
  </si>
  <si>
    <t>692573991479934976</t>
  </si>
  <si>
    <t>692574249131716608</t>
  </si>
  <si>
    <t>692574309081071616</t>
  </si>
  <si>
    <t>692574379226443776</t>
  </si>
  <si>
    <t>692574492858540032</t>
  </si>
  <si>
    <t>692574594742554624</t>
  </si>
  <si>
    <t>692566567964516357</t>
  </si>
  <si>
    <t>692574680033660928</t>
  </si>
  <si>
    <t>692574747360653312</t>
  </si>
  <si>
    <t>692574749730459648</t>
  </si>
  <si>
    <t>692575025027633152</t>
  </si>
  <si>
    <t>692575032480911360</t>
  </si>
  <si>
    <t>692575097031413763</t>
  </si>
  <si>
    <t>692574980203216900</t>
  </si>
  <si>
    <t>692575206624235521</t>
  </si>
  <si>
    <t>692575308965228544</t>
  </si>
  <si>
    <t>692575408592678912</t>
  </si>
  <si>
    <t>692571844382187521</t>
  </si>
  <si>
    <t>692575680312250368</t>
  </si>
  <si>
    <t>692575723807186944</t>
  </si>
  <si>
    <t>692575778274418688</t>
  </si>
  <si>
    <t>692575866388353024</t>
  </si>
  <si>
    <t>692575880837668864</t>
  </si>
  <si>
    <t>692575921916633089</t>
  </si>
  <si>
    <t>692576011670667264</t>
  </si>
  <si>
    <t>692576063646470144</t>
  </si>
  <si>
    <t>692576100086448128</t>
  </si>
  <si>
    <t>692576101567057920</t>
  </si>
  <si>
    <t>692576104570224640</t>
  </si>
  <si>
    <t>692576113013305345</t>
  </si>
  <si>
    <t>692576173650530305</t>
  </si>
  <si>
    <t>692576232999931905</t>
  </si>
  <si>
    <t>692576397437440000</t>
  </si>
  <si>
    <t>692576428416577536</t>
  </si>
  <si>
    <t>692575965126496257</t>
  </si>
  <si>
    <t>692576683153580032</t>
  </si>
  <si>
    <t>692576716427022336</t>
  </si>
  <si>
    <t>692576889836310528</t>
  </si>
  <si>
    <t>692576914805018624</t>
  </si>
  <si>
    <t>692577104525922306</t>
  </si>
  <si>
    <t>692577127414251520</t>
  </si>
  <si>
    <t>692577213489750016</t>
  </si>
  <si>
    <t>692576296363237376</t>
  </si>
  <si>
    <t>692577271689928704</t>
  </si>
  <si>
    <t>692577875086614528</t>
  </si>
  <si>
    <t>692578034386391041</t>
  </si>
  <si>
    <t>692578342692737024</t>
  </si>
  <si>
    <t>692578455322374144</t>
  </si>
  <si>
    <t>692578464445038592</t>
  </si>
  <si>
    <t>692559695295483904</t>
  </si>
  <si>
    <t>692578558863134720</t>
  </si>
  <si>
    <t>692578645521666048</t>
  </si>
  <si>
    <t>692578803864977408</t>
  </si>
  <si>
    <t>692578859917668352</t>
  </si>
  <si>
    <t>692578873318477824</t>
  </si>
  <si>
    <t>692578966943744000</t>
  </si>
  <si>
    <t>692578969363750913</t>
  </si>
  <si>
    <t>692579022287540224</t>
  </si>
  <si>
    <t>692579039358377985</t>
  </si>
  <si>
    <t>692579050561363968</t>
  </si>
  <si>
    <t>692569326839320577</t>
  </si>
  <si>
    <t>692579066092875777</t>
  </si>
  <si>
    <t>692579090549731328</t>
  </si>
  <si>
    <t>692579128344776705</t>
  </si>
  <si>
    <t>692579254991740929</t>
  </si>
  <si>
    <t>692579296930467840</t>
  </si>
  <si>
    <t>692579337879560192</t>
  </si>
  <si>
    <t>692579359178276865</t>
  </si>
  <si>
    <t>692579396369174529</t>
  </si>
  <si>
    <t>692579418242285568</t>
  </si>
  <si>
    <t>692579441944444928</t>
  </si>
  <si>
    <t>692579493102391296</t>
  </si>
  <si>
    <t>692579510638628864</t>
  </si>
  <si>
    <t>692579772208062464</t>
  </si>
  <si>
    <t>692579783667027968</t>
  </si>
  <si>
    <t>692579327330811904</t>
  </si>
  <si>
    <t>692579801735888896</t>
  </si>
  <si>
    <t>692579223865729024</t>
  </si>
  <si>
    <t>692579821797249024</t>
  </si>
  <si>
    <t>692579872749678592</t>
  </si>
  <si>
    <t>692551838437130243</t>
  </si>
  <si>
    <t>692568765918220288</t>
  </si>
  <si>
    <t>692579896137162752</t>
  </si>
  <si>
    <t>692579943155372032</t>
  </si>
  <si>
    <t>692580287881068545</t>
  </si>
  <si>
    <t>692580293031518208</t>
  </si>
  <si>
    <t>692578485592698880</t>
  </si>
  <si>
    <t>692580498804060160</t>
  </si>
  <si>
    <t>692558375524155394</t>
  </si>
  <si>
    <t>692580512624316416</t>
  </si>
  <si>
    <t>692580569494994945</t>
  </si>
  <si>
    <t>692580647508930560</t>
  </si>
  <si>
    <t>692580850639228928</t>
  </si>
  <si>
    <t>692580868980920320</t>
  </si>
  <si>
    <t>692580988057026562</t>
  </si>
  <si>
    <t>692580124181577728</t>
  </si>
  <si>
    <t>692581250536730624</t>
  </si>
  <si>
    <t>692581309940563968</t>
  </si>
  <si>
    <t>692565302035488768</t>
  </si>
  <si>
    <t>692570792094203904</t>
  </si>
  <si>
    <t>692581418321350656</t>
  </si>
  <si>
    <t>692581447044055040</t>
  </si>
  <si>
    <t>692581508947677184</t>
  </si>
  <si>
    <t>692582131298598912</t>
  </si>
  <si>
    <t>692582448601890816</t>
  </si>
  <si>
    <t>692582463768363008</t>
  </si>
  <si>
    <t>692582555422314496</t>
  </si>
  <si>
    <t>692582589299732481</t>
  </si>
  <si>
    <t>692582659898249216</t>
  </si>
  <si>
    <t>692582674683269120</t>
  </si>
  <si>
    <t>692582773110931458</t>
  </si>
  <si>
    <t>692582778638962692</t>
  </si>
  <si>
    <t>692582816979230720</t>
  </si>
  <si>
    <t>692582827934658560</t>
  </si>
  <si>
    <t>692582826173071360</t>
  </si>
  <si>
    <t>692582829411209216</t>
  </si>
  <si>
    <t>692582849178775552</t>
  </si>
  <si>
    <t>692582997397090304</t>
  </si>
  <si>
    <t>692582999964151808</t>
  </si>
  <si>
    <t>692583011527716864</t>
  </si>
  <si>
    <t>692583023343177728</t>
  </si>
  <si>
    <t>692583239731408898</t>
  </si>
  <si>
    <t>692583294672592896</t>
  </si>
  <si>
    <t>692583344299720704</t>
  </si>
  <si>
    <t>692583460288868352</t>
  </si>
  <si>
    <t>692581462965669889</t>
  </si>
  <si>
    <t>692583524310757376</t>
  </si>
  <si>
    <t>692583914427187201</t>
  </si>
  <si>
    <t>692583925827260416</t>
  </si>
  <si>
    <t>692583930478723072</t>
  </si>
  <si>
    <t>692584201103765505</t>
  </si>
  <si>
    <t>692584334209871872</t>
  </si>
  <si>
    <t>692584343693209600</t>
  </si>
  <si>
    <t>692576723985133569</t>
  </si>
  <si>
    <t>692584349116559360</t>
  </si>
  <si>
    <t>692584591433990145</t>
  </si>
  <si>
    <t>692584640326938625</t>
  </si>
  <si>
    <t>692584670056153088</t>
  </si>
  <si>
    <t>692585007966097408</t>
  </si>
  <si>
    <t>692585062479560704</t>
  </si>
  <si>
    <t>692585366969151488</t>
  </si>
  <si>
    <t>692585397822623744</t>
  </si>
  <si>
    <t>692555227585716225</t>
  </si>
  <si>
    <t>692570315323498496</t>
  </si>
  <si>
    <t>692585414066962434</t>
  </si>
  <si>
    <t>692585536154763264</t>
  </si>
  <si>
    <t>692585541615783936</t>
  </si>
  <si>
    <t>692585638541930496</t>
  </si>
  <si>
    <t>692585670540283906</t>
  </si>
  <si>
    <t>692585679512014848</t>
  </si>
  <si>
    <t>692585750630522885</t>
  </si>
  <si>
    <t>692585944369614848</t>
  </si>
  <si>
    <t>692585963827015680</t>
  </si>
  <si>
    <t>692586334544789504</t>
  </si>
  <si>
    <t>692586337447182337</t>
  </si>
  <si>
    <t>692586375028183040</t>
  </si>
  <si>
    <t>692586383693643776</t>
  </si>
  <si>
    <t>692586417705201664</t>
  </si>
  <si>
    <t>692586052180021248</t>
  </si>
  <si>
    <t>692586482486235136</t>
  </si>
  <si>
    <t>692586498613452800</t>
  </si>
  <si>
    <t>692586510986555392</t>
  </si>
  <si>
    <t>692586523963707392</t>
  </si>
  <si>
    <t>692586608344825856</t>
  </si>
  <si>
    <t>692586696836132864</t>
  </si>
  <si>
    <t>692586699268820992</t>
  </si>
  <si>
    <t>692586748279263232</t>
  </si>
  <si>
    <t>692586832052137984</t>
  </si>
  <si>
    <t>692586835126521857</t>
  </si>
  <si>
    <t>692586866806099970</t>
  </si>
  <si>
    <t>692586894580936704</t>
  </si>
  <si>
    <t>692586918115045377</t>
  </si>
  <si>
    <t>692586940789436416</t>
  </si>
  <si>
    <t>692586971470782465</t>
  </si>
  <si>
    <t>692548350994948097</t>
  </si>
  <si>
    <t>692586986327003136</t>
  </si>
  <si>
    <t>692587082368221184</t>
  </si>
  <si>
    <t>692587095873826819</t>
  </si>
  <si>
    <t>692587130267246592</t>
  </si>
  <si>
    <t>692587143571623936</t>
  </si>
  <si>
    <t>692587148755759105</t>
  </si>
  <si>
    <t>692587148780777472</t>
  </si>
  <si>
    <t>692587152891183105</t>
  </si>
  <si>
    <t>692555717157470209</t>
  </si>
  <si>
    <t>692556978539892736</t>
  </si>
  <si>
    <t>692558233496608768</t>
  </si>
  <si>
    <t>692559485475356672</t>
  </si>
  <si>
    <t>692560750406148096</t>
  </si>
  <si>
    <t>692562004532445185</t>
  </si>
  <si>
    <t>692563267093450753</t>
  </si>
  <si>
    <t>692564521832026116</t>
  </si>
  <si>
    <t>692565782140731392</t>
  </si>
  <si>
    <t>692567039748235264</t>
  </si>
  <si>
    <t>692568298265845760</t>
  </si>
  <si>
    <t>692573324812099584</t>
  </si>
  <si>
    <t>692574591479324672</t>
  </si>
  <si>
    <t>692575851280470016</t>
  </si>
  <si>
    <t>692577104790212608</t>
  </si>
  <si>
    <t>692578359226802176</t>
  </si>
  <si>
    <t>692579625285844992</t>
  </si>
  <si>
    <t>692580880229998593</t>
  </si>
  <si>
    <t>692582133261602816</t>
  </si>
  <si>
    <t>692583401623293952</t>
  </si>
  <si>
    <t>692584656357740544</t>
  </si>
  <si>
    <t>692585914866896896</t>
  </si>
  <si>
    <t>692587168124968960</t>
  </si>
  <si>
    <t>692587217491898369</t>
  </si>
  <si>
    <t>692587223602954240</t>
  </si>
  <si>
    <t>692587238593409024</t>
  </si>
  <si>
    <t>692587247535656960</t>
  </si>
  <si>
    <t>692587294256041984</t>
  </si>
  <si>
    <t>692587296546254848</t>
  </si>
  <si>
    <t>692587317698170880</t>
  </si>
  <si>
    <t>692587391610068992</t>
  </si>
  <si>
    <t>692587397888999424</t>
  </si>
  <si>
    <t>692586997660012544</t>
  </si>
  <si>
    <t>692587423809806336</t>
  </si>
  <si>
    <t>692587473818374145</t>
  </si>
  <si>
    <t>692587514016698368</t>
  </si>
  <si>
    <t>692587516864630784</t>
  </si>
  <si>
    <t>692587521826537472</t>
  </si>
  <si>
    <t>692587541309083648</t>
  </si>
  <si>
    <t>692587612947656704</t>
  </si>
  <si>
    <t>692587626126188546</t>
  </si>
  <si>
    <t>692587638201540608</t>
  </si>
  <si>
    <t>692587642622337029</t>
  </si>
  <si>
    <t>692587705037885440</t>
  </si>
  <si>
    <t>692587751053496321</t>
  </si>
  <si>
    <t>692587752626323456</t>
  </si>
  <si>
    <t>692552814984298496</t>
  </si>
  <si>
    <t>692587767705026560</t>
  </si>
  <si>
    <t>692552815231766528</t>
  </si>
  <si>
    <t>692587767814033408</t>
  </si>
  <si>
    <t>692552815244394497</t>
  </si>
  <si>
    <t>692587767889526784</t>
  </si>
  <si>
    <t>692587767889543168</t>
  </si>
  <si>
    <t>692552815256944640</t>
  </si>
  <si>
    <t>692587767956516864</t>
  </si>
  <si>
    <t>692552734994731013</t>
  </si>
  <si>
    <t>692587690584363008</t>
  </si>
  <si>
    <t>692552815248543745</t>
  </si>
  <si>
    <t>692587767994392576</t>
  </si>
  <si>
    <t>692587798822461446</t>
  </si>
  <si>
    <t>692587203424161794</t>
  </si>
  <si>
    <t>692587849703690240</t>
  </si>
  <si>
    <t>692587875427160064</t>
  </si>
  <si>
    <t>692587980528181248</t>
  </si>
  <si>
    <t>692587992750387200</t>
  </si>
  <si>
    <t>692588001310830592</t>
  </si>
  <si>
    <t>692588241657040896</t>
  </si>
  <si>
    <t>692588261181669376</t>
  </si>
  <si>
    <t>692588297269420032</t>
  </si>
  <si>
    <t>692588312272461824</t>
  </si>
  <si>
    <t>692588336523800576</t>
  </si>
  <si>
    <t>692588342714601472</t>
  </si>
  <si>
    <t>692588368169799680</t>
  </si>
  <si>
    <t>692588376235610113</t>
  </si>
  <si>
    <t>692588395856551937</t>
  </si>
  <si>
    <t>692588398096179201</t>
  </si>
  <si>
    <t>692588609023520768</t>
  </si>
  <si>
    <t>692588609321304064</t>
  </si>
  <si>
    <t>692588615562608640</t>
  </si>
  <si>
    <t>692588719015092224</t>
  </si>
  <si>
    <t>692588719686184960</t>
  </si>
  <si>
    <t>692588789558935554</t>
  </si>
  <si>
    <t>692588888196403200</t>
  </si>
  <si>
    <t>692588915711021056</t>
  </si>
  <si>
    <t>692588936955334656</t>
  </si>
  <si>
    <t>692588981641420800</t>
  </si>
  <si>
    <t>692588983151366144</t>
  </si>
  <si>
    <t>692588991451787264</t>
  </si>
  <si>
    <t>692588991762337793</t>
  </si>
  <si>
    <t>692588993314197504</t>
  </si>
  <si>
    <t>692588995872555009</t>
  </si>
  <si>
    <t>692589008518385664</t>
  </si>
  <si>
    <t>692589021436985345</t>
  </si>
  <si>
    <t>692589021621587969</t>
  </si>
  <si>
    <t>692589024079273984</t>
  </si>
  <si>
    <t>692589024230268928</t>
  </si>
  <si>
    <t>692589034682630144</t>
  </si>
  <si>
    <t>692589038318923777</t>
  </si>
  <si>
    <t>692589041561276416</t>
  </si>
  <si>
    <t>692589047949201408</t>
  </si>
  <si>
    <t>692589050373476352</t>
  </si>
  <si>
    <t>692589052688728065</t>
  </si>
  <si>
    <t>692589052978163712</t>
  </si>
  <si>
    <t>692589061207412736</t>
  </si>
  <si>
    <t>692589063690391552</t>
  </si>
  <si>
    <t>692589067335118848</t>
  </si>
  <si>
    <t>692589068518047744</t>
  </si>
  <si>
    <t>692589071600898048</t>
  </si>
  <si>
    <t>692589072070606848</t>
  </si>
  <si>
    <t>692589073353953280</t>
  </si>
  <si>
    <t>692589075140730880</t>
  </si>
  <si>
    <t>692589075786764288</t>
  </si>
  <si>
    <t>692589076596285441</t>
  </si>
  <si>
    <t>692589076608724992</t>
  </si>
  <si>
    <t>692589081470046208</t>
  </si>
  <si>
    <t>692589083101634561</t>
  </si>
  <si>
    <t>692589085622427648</t>
  </si>
  <si>
    <t>692589087044280320</t>
  </si>
  <si>
    <t>692589090504581121</t>
  </si>
  <si>
    <t>692589091158937601</t>
  </si>
  <si>
    <t>692589091607744512</t>
  </si>
  <si>
    <t>692589093159636992</t>
  </si>
  <si>
    <t>692589095982227456</t>
  </si>
  <si>
    <t>692589096867332096</t>
  </si>
  <si>
    <t>692589096930295808</t>
  </si>
  <si>
    <t>692589097999831040</t>
  </si>
  <si>
    <t>692589100155682820</t>
  </si>
  <si>
    <t>692589103938863104</t>
  </si>
  <si>
    <t>692589104484204544</t>
  </si>
  <si>
    <t>692589105671073792</t>
  </si>
  <si>
    <t>692589107428495360</t>
  </si>
  <si>
    <t>692589107801952256</t>
  </si>
  <si>
    <t>692589109072773120</t>
  </si>
  <si>
    <t>692589110695849984</t>
  </si>
  <si>
    <t>692589111971090432</t>
  </si>
  <si>
    <t>692589113036423169</t>
  </si>
  <si>
    <t>692589113468256256</t>
  </si>
  <si>
    <t>692589114068107264</t>
  </si>
  <si>
    <t>692589117071331328</t>
  </si>
  <si>
    <t>692589119063613440</t>
  </si>
  <si>
    <t>692589123375362049</t>
  </si>
  <si>
    <t>692589125522710529</t>
  </si>
  <si>
    <t>692589126491594752</t>
  </si>
  <si>
    <t>692589127414382593</t>
  </si>
  <si>
    <t>692589130623143937</t>
  </si>
  <si>
    <t>692589130631376897</t>
  </si>
  <si>
    <t>692589134494367744</t>
  </si>
  <si>
    <t>692589134595104769</t>
  </si>
  <si>
    <t>692589136323166209</t>
  </si>
  <si>
    <t>692589006119370752</t>
  </si>
  <si>
    <t>692589137422082048</t>
  </si>
  <si>
    <t>692589141826125824</t>
  </si>
  <si>
    <t>692589143981957120</t>
  </si>
  <si>
    <t>692589144573227008</t>
  </si>
  <si>
    <t>692589146708250624</t>
  </si>
  <si>
    <t>692589149858041857</t>
  </si>
  <si>
    <t>692589150034366465</t>
  </si>
  <si>
    <t>692589153096069121</t>
  </si>
  <si>
    <t>692589155579080704</t>
  </si>
  <si>
    <t>692589158347468801</t>
  </si>
  <si>
    <t>692589162566934528</t>
  </si>
  <si>
    <t>692589163623768064</t>
  </si>
  <si>
    <t>692589163917492224</t>
  </si>
  <si>
    <t>692589167830630400</t>
  </si>
  <si>
    <t>692589169605001216</t>
  </si>
  <si>
    <t>692589171186274304</t>
  </si>
  <si>
    <t>692589171488137216</t>
  </si>
  <si>
    <t>692589175233712129</t>
  </si>
  <si>
    <t>692589175976103937</t>
  </si>
  <si>
    <t>692589176491933697</t>
  </si>
  <si>
    <t>692589177209118720</t>
  </si>
  <si>
    <t>692589181327921152</t>
  </si>
  <si>
    <t>692589185698533376</t>
  </si>
  <si>
    <t>692589192480575489</t>
  </si>
  <si>
    <t>692589196784046080</t>
  </si>
  <si>
    <t>692589197555662850</t>
  </si>
  <si>
    <t>692589197681520640</t>
  </si>
  <si>
    <t>692589204564475904</t>
  </si>
  <si>
    <t>692589213091409920</t>
  </si>
  <si>
    <t>692589217797554177</t>
  </si>
  <si>
    <t>692589218326056960</t>
  </si>
  <si>
    <t>692589218636238848</t>
  </si>
  <si>
    <t>692589219919704064</t>
  </si>
  <si>
    <t>692589221413019650</t>
  </si>
  <si>
    <t>692589222226694144</t>
  </si>
  <si>
    <t>692589223791194112</t>
  </si>
  <si>
    <t>692589225494052864</t>
  </si>
  <si>
    <t>692589228299984896</t>
  </si>
  <si>
    <t>692589229658996740</t>
  </si>
  <si>
    <t>692589230527225856</t>
  </si>
  <si>
    <t>692589232116740097</t>
  </si>
  <si>
    <t>692589235094843392</t>
  </si>
  <si>
    <t>692589235572908033</t>
  </si>
  <si>
    <t>692589240513724416</t>
  </si>
  <si>
    <t>692589242334236672</t>
  </si>
  <si>
    <t>692589242707525632</t>
  </si>
  <si>
    <t>692589243563028480</t>
  </si>
  <si>
    <t>692589246620815360</t>
  </si>
  <si>
    <t>692589248206258176</t>
  </si>
  <si>
    <t>692589258725412864</t>
  </si>
  <si>
    <t>692589264677134337</t>
  </si>
  <si>
    <t>692589268225556484</t>
  </si>
  <si>
    <t>692589270670929924</t>
  </si>
  <si>
    <t>692589277079687169</t>
  </si>
  <si>
    <t>692589277729951744</t>
  </si>
  <si>
    <t>692589285157924864</t>
  </si>
  <si>
    <t>692589286122733568</t>
  </si>
  <si>
    <t>692589286131019776</t>
  </si>
  <si>
    <t>692589287250993152</t>
  </si>
  <si>
    <t>692589288547024896</t>
  </si>
  <si>
    <t>692589292170797056</t>
  </si>
  <si>
    <t>692589295597539328</t>
  </si>
  <si>
    <t>692589306167201792</t>
  </si>
  <si>
    <t>692589307568242689</t>
  </si>
  <si>
    <t>692589308008493056</t>
  </si>
  <si>
    <t>692589311019986945</t>
  </si>
  <si>
    <t>692589312089690112</t>
  </si>
  <si>
    <t>692589314635595776</t>
  </si>
  <si>
    <t>692589315998769152</t>
  </si>
  <si>
    <t>692589319282778113</t>
  </si>
  <si>
    <t>692589322650947585</t>
  </si>
  <si>
    <t>692589325024829440</t>
  </si>
  <si>
    <t>692589327457599488</t>
  </si>
  <si>
    <t>692589328904626176</t>
  </si>
  <si>
    <t>692589330364289024</t>
  </si>
  <si>
    <t>692589334256463873</t>
  </si>
  <si>
    <t>692589335686823936</t>
  </si>
  <si>
    <t>692589342943023104</t>
  </si>
  <si>
    <t>692589352027840513</t>
  </si>
  <si>
    <t>692589366401585152</t>
  </si>
  <si>
    <t>692589370688208896</t>
  </si>
  <si>
    <t>692589371870973952</t>
  </si>
  <si>
    <t>692589381694164992</t>
  </si>
  <si>
    <t>692589382927290368</t>
  </si>
  <si>
    <t>692589382973419520</t>
  </si>
  <si>
    <t>692589383959105536</t>
  </si>
  <si>
    <t>692589387918356481</t>
  </si>
  <si>
    <t>692589390539915264</t>
  </si>
  <si>
    <t>692589391227809793</t>
  </si>
  <si>
    <t>692589402720190465</t>
  </si>
  <si>
    <t>692589403533877248</t>
  </si>
  <si>
    <t>692589406058745856</t>
  </si>
  <si>
    <t>692589406654365697</t>
  </si>
  <si>
    <t>692589407828770816</t>
  </si>
  <si>
    <t>692589413155491840</t>
  </si>
  <si>
    <t>692589422093701120</t>
  </si>
  <si>
    <t>692589422609457152</t>
  </si>
  <si>
    <t>692589426266890240</t>
  </si>
  <si>
    <t>692589427177041921</t>
  </si>
  <si>
    <t>692589431849639936</t>
  </si>
  <si>
    <t>692589436320636929</t>
  </si>
  <si>
    <t>692589438577287168</t>
  </si>
  <si>
    <t>692589441471229952</t>
  </si>
  <si>
    <t>692589443765637120</t>
  </si>
  <si>
    <t>692589448102440960</t>
  </si>
  <si>
    <t>692589454242918400</t>
  </si>
  <si>
    <t>692589459234095105</t>
  </si>
  <si>
    <t>692589461306281984</t>
  </si>
  <si>
    <t>692589464753803264</t>
  </si>
  <si>
    <t>692589465362173952</t>
  </si>
  <si>
    <t>692589471158640641</t>
  </si>
  <si>
    <t>692589473599787008</t>
  </si>
  <si>
    <t>692551485066977280</t>
  </si>
  <si>
    <t>692588819355283456</t>
  </si>
  <si>
    <t>692589476116336641</t>
  </si>
  <si>
    <t>692589480608268288</t>
  </si>
  <si>
    <t>692589482193719296</t>
  </si>
  <si>
    <t>692588447702343682</t>
  </si>
  <si>
    <t>692589490871910400</t>
  </si>
  <si>
    <t>692589492524298245</t>
  </si>
  <si>
    <t>692589494696972288</t>
  </si>
  <si>
    <t>692589495875559424</t>
  </si>
  <si>
    <t>692589496039297024</t>
  </si>
  <si>
    <t>692589500887756800</t>
  </si>
  <si>
    <t>692589504956268544</t>
  </si>
  <si>
    <t>692589505908310016</t>
  </si>
  <si>
    <t>692589510807302145</t>
  </si>
  <si>
    <t>692589512132685824</t>
  </si>
  <si>
    <t>692589512665337861</t>
  </si>
  <si>
    <t>692589512862646272</t>
  </si>
  <si>
    <t>692589515169533952</t>
  </si>
  <si>
    <t>692589516280823809</t>
  </si>
  <si>
    <t>692589517660786688</t>
  </si>
  <si>
    <t>692589518218657792</t>
  </si>
  <si>
    <t>692589520416538624</t>
  </si>
  <si>
    <t>692589526384930816</t>
  </si>
  <si>
    <t>692589529270784000</t>
  </si>
  <si>
    <t>692589531929817088</t>
  </si>
  <si>
    <t>692589532022247428</t>
  </si>
  <si>
    <t>692589533414580224</t>
  </si>
  <si>
    <t>692589373829812224</t>
  </si>
  <si>
    <t>692589533620211713</t>
  </si>
  <si>
    <t>692589534173790208</t>
  </si>
  <si>
    <t>692589539001393152</t>
  </si>
  <si>
    <t>692589542055002112</t>
  </si>
  <si>
    <t>692589545821462532</t>
  </si>
  <si>
    <t>692589549470511104</t>
  </si>
  <si>
    <t>692589551894839298</t>
  </si>
  <si>
    <t>692589553006186496</t>
  </si>
  <si>
    <t>692589567413587968</t>
  </si>
  <si>
    <t>692589569900830720</t>
  </si>
  <si>
    <t>692589571415150592</t>
  </si>
  <si>
    <t>692589572308361216</t>
  </si>
  <si>
    <t>692589576842407936</t>
  </si>
  <si>
    <t>692589577517690880</t>
  </si>
  <si>
    <t>692589583553449985</t>
  </si>
  <si>
    <t>692589589203017729</t>
  </si>
  <si>
    <t>692589589584678912</t>
  </si>
  <si>
    <t>692589590847205376</t>
  </si>
  <si>
    <t>692589611030335488</t>
  </si>
  <si>
    <t>692589617271455744</t>
  </si>
  <si>
    <t>692589621947961344</t>
  </si>
  <si>
    <t>692589628482662400</t>
  </si>
  <si>
    <t>692589636913201152</t>
  </si>
  <si>
    <t>692589640574959616</t>
  </si>
  <si>
    <t>692589641082540033</t>
  </si>
  <si>
    <t>692589660497793024</t>
  </si>
  <si>
    <t>692589666512543744</t>
  </si>
  <si>
    <t>692589670216048640</t>
  </si>
  <si>
    <t>692555741564125185</t>
  </si>
  <si>
    <t>692589673470894080</t>
  </si>
  <si>
    <t>692589676868276224</t>
  </si>
  <si>
    <t>692589683537121281</t>
  </si>
  <si>
    <t>692589684057251840</t>
  </si>
  <si>
    <t>692589688826138625</t>
  </si>
  <si>
    <t>692589700528357376</t>
  </si>
  <si>
    <t>692589700813426688</t>
  </si>
  <si>
    <t>692589708661010432</t>
  </si>
  <si>
    <t>692589714428301312</t>
  </si>
  <si>
    <t>692589715577393153</t>
  </si>
  <si>
    <t>692589718425473024</t>
  </si>
  <si>
    <t>692589718567940096</t>
  </si>
  <si>
    <t>692589722540052480</t>
  </si>
  <si>
    <t>692589733499678720</t>
  </si>
  <si>
    <t>692589736393732100</t>
  </si>
  <si>
    <t>692589746657189888</t>
  </si>
  <si>
    <t>692589752453824513</t>
  </si>
  <si>
    <t>692589753213022208</t>
  </si>
  <si>
    <t>692589759131054084</t>
  </si>
  <si>
    <t>692589768476090368</t>
  </si>
  <si>
    <t>692589770711511040</t>
  </si>
  <si>
    <t>692589779825922049</t>
  </si>
  <si>
    <t>692589785496621056</t>
  </si>
  <si>
    <t>692589791318261760</t>
  </si>
  <si>
    <t>692589792392024064</t>
  </si>
  <si>
    <t>692589794006794240</t>
  </si>
  <si>
    <t>692589798607880192</t>
  </si>
  <si>
    <t>692589799685771264</t>
  </si>
  <si>
    <t>692589799815905280</t>
  </si>
  <si>
    <t>692589806845427712</t>
  </si>
  <si>
    <t>692589846494228480</t>
  </si>
  <si>
    <t>692589846792024064</t>
  </si>
  <si>
    <t>692587247527411713</t>
  </si>
  <si>
    <t>692589848897675264</t>
  </si>
  <si>
    <t>692589855998607360</t>
  </si>
  <si>
    <t>692589857495863296</t>
  </si>
  <si>
    <t>692589861673369601</t>
  </si>
  <si>
    <t>692589861786652672</t>
  </si>
  <si>
    <t>692589868933840896</t>
  </si>
  <si>
    <t>692589888533827585</t>
  </si>
  <si>
    <t>692589895496249347</t>
  </si>
  <si>
    <t>692589903226359809</t>
  </si>
  <si>
    <t>692589910637858817</t>
  </si>
  <si>
    <t>692589914081366016</t>
  </si>
  <si>
    <t>692589914857291776</t>
  </si>
  <si>
    <t>692589922901819393</t>
  </si>
  <si>
    <t>692589934071406592</t>
  </si>
  <si>
    <t>692589937481375744</t>
  </si>
  <si>
    <t>692589940509675520</t>
  </si>
  <si>
    <t>692589945572216833</t>
  </si>
  <si>
    <t>692589956880044032</t>
  </si>
  <si>
    <t>692589961208537088</t>
  </si>
  <si>
    <t>692589962085167104</t>
  </si>
  <si>
    <t>692589967529213952</t>
  </si>
  <si>
    <t>692589983681515520</t>
  </si>
  <si>
    <t>692589986873524226</t>
  </si>
  <si>
    <t>692589989775958016</t>
  </si>
  <si>
    <t>692589995207499776</t>
  </si>
  <si>
    <t>692589995844960257</t>
  </si>
  <si>
    <t>692590006339174400</t>
  </si>
  <si>
    <t>692553936042102786</t>
  </si>
  <si>
    <t>692554341140598785</t>
  </si>
  <si>
    <t>692590009224949760</t>
  </si>
  <si>
    <t>692590016397078528</t>
  </si>
  <si>
    <t>692590016887918593</t>
  </si>
  <si>
    <t>692590017361784832</t>
  </si>
  <si>
    <t>692590027583258624</t>
  </si>
  <si>
    <t>692590034978017280</t>
  </si>
  <si>
    <t>692590037045612544</t>
  </si>
  <si>
    <t>692590061381005312</t>
  </si>
  <si>
    <t>692590089881255936</t>
  </si>
  <si>
    <t>692590092016185344</t>
  </si>
  <si>
    <t>692590094730018817</t>
  </si>
  <si>
    <t>692590099263959044</t>
  </si>
  <si>
    <t>692590105857560577</t>
  </si>
  <si>
    <t>692590119044411393</t>
  </si>
  <si>
    <t>692590133732716544</t>
  </si>
  <si>
    <t>692590148521848832</t>
  </si>
  <si>
    <t>692590149708828672</t>
  </si>
  <si>
    <t>692590165076922368</t>
  </si>
  <si>
    <t>692590169996812288</t>
  </si>
  <si>
    <t>692588821230325760</t>
  </si>
  <si>
    <t>692590178343460864</t>
  </si>
  <si>
    <t>692590181975748608</t>
  </si>
  <si>
    <t>692590200191496192</t>
  </si>
  <si>
    <t>692590208760451072</t>
  </si>
  <si>
    <t>692590209339293696</t>
  </si>
  <si>
    <t>692590219149889537</t>
  </si>
  <si>
    <t>692590222824071168</t>
  </si>
  <si>
    <t>692590230591950848</t>
  </si>
  <si>
    <t>692590233955733504</t>
  </si>
  <si>
    <t>692590235167772672</t>
  </si>
  <si>
    <t>692590245406187520</t>
  </si>
  <si>
    <t>692590252788023297</t>
  </si>
  <si>
    <t>692590253308190720</t>
  </si>
  <si>
    <t>692590255925522432</t>
  </si>
  <si>
    <t>692590258009976832</t>
  </si>
  <si>
    <t>692587240707354624</t>
  </si>
  <si>
    <t>692590260581068800</t>
  </si>
  <si>
    <t>692590134156460032</t>
  </si>
  <si>
    <t>692590262611128320</t>
  </si>
  <si>
    <t>692590271125676032</t>
  </si>
  <si>
    <t>692590283687620609</t>
  </si>
  <si>
    <t>692590289781919744</t>
  </si>
  <si>
    <t>692590295494438912</t>
  </si>
  <si>
    <t>692589635575230465</t>
  </si>
  <si>
    <t>692589894468706304</t>
  </si>
  <si>
    <t>692590201391026176</t>
  </si>
  <si>
    <t>692590302301818880</t>
  </si>
  <si>
    <t>692590317216800769</t>
  </si>
  <si>
    <t>692590371965116416</t>
  </si>
  <si>
    <t>692590375328976897</t>
  </si>
  <si>
    <t>692590406031282176</t>
  </si>
  <si>
    <t>692590414369574912</t>
  </si>
  <si>
    <t>692590420535046144</t>
  </si>
  <si>
    <t>692590426608570368</t>
  </si>
  <si>
    <t>692590427111870465</t>
  </si>
  <si>
    <t>692590442630647808</t>
  </si>
  <si>
    <t>692590463539351552</t>
  </si>
  <si>
    <t>692590478391283713</t>
  </si>
  <si>
    <t>692590502093303808</t>
  </si>
  <si>
    <t>692590518933409792</t>
  </si>
  <si>
    <t>692590524230963200</t>
  </si>
  <si>
    <t>692590533651214336</t>
  </si>
  <si>
    <t>692590540844470272</t>
  </si>
  <si>
    <t>692590551695257600</t>
  </si>
  <si>
    <t>692590568845680641</t>
  </si>
  <si>
    <t>692590569059536896</t>
  </si>
  <si>
    <t>692590577255370752</t>
  </si>
  <si>
    <t>692590580547895296</t>
  </si>
  <si>
    <t>692590590748409856</t>
  </si>
  <si>
    <t>692590599132704768</t>
  </si>
  <si>
    <t>692590604321165313</t>
  </si>
  <si>
    <t>692590606175080448</t>
  </si>
  <si>
    <t>692590608142045185</t>
  </si>
  <si>
    <t>692590612546084865</t>
  </si>
  <si>
    <t>692590622310428673</t>
  </si>
  <si>
    <t>692590623724081152</t>
  </si>
  <si>
    <t>692590626706165764</t>
  </si>
  <si>
    <t>692590643294527490</t>
  </si>
  <si>
    <t>692590652148715520</t>
  </si>
  <si>
    <t>692590681836118016</t>
  </si>
  <si>
    <t>692590687364079617</t>
  </si>
  <si>
    <t>692590694175641600</t>
  </si>
  <si>
    <t>692590703067688960</t>
  </si>
  <si>
    <t>692590703172431872</t>
  </si>
  <si>
    <t>692590706410536960</t>
  </si>
  <si>
    <t>692590710134968320</t>
  </si>
  <si>
    <t>692590713628860416</t>
  </si>
  <si>
    <t>692590731030982656</t>
  </si>
  <si>
    <t>692590736248815617</t>
  </si>
  <si>
    <t>692590745774100481</t>
  </si>
  <si>
    <t>692590751553728513</t>
  </si>
  <si>
    <t>692590758306680832</t>
  </si>
  <si>
    <t>692590769278832641</t>
  </si>
  <si>
    <t>692590777369755648</t>
  </si>
  <si>
    <t>692590788350341120</t>
  </si>
  <si>
    <t>692590794750980096</t>
  </si>
  <si>
    <t>692590805379366912</t>
  </si>
  <si>
    <t>692590815881768961</t>
  </si>
  <si>
    <t>692590825453146112</t>
  </si>
  <si>
    <t>692590831899807744</t>
  </si>
  <si>
    <t>692590833845948416</t>
  </si>
  <si>
    <t>692590860089823232</t>
  </si>
  <si>
    <t>692590884001443840</t>
  </si>
  <si>
    <t>692590901969948672</t>
  </si>
  <si>
    <t>692590932974145536</t>
  </si>
  <si>
    <t>692590938162622464</t>
  </si>
  <si>
    <t>692590952339234820</t>
  </si>
  <si>
    <t>692590955724013568</t>
  </si>
  <si>
    <t>692590963902906368</t>
  </si>
  <si>
    <t>692590998598213632</t>
  </si>
  <si>
    <t>692591005720121345</t>
  </si>
  <si>
    <t>692591016944254976</t>
  </si>
  <si>
    <t>692591018235944960</t>
  </si>
  <si>
    <t>692591029413777408</t>
  </si>
  <si>
    <t>692591043217223680</t>
  </si>
  <si>
    <t>692591046191087616</t>
  </si>
  <si>
    <t>692591068815044609</t>
  </si>
  <si>
    <t>692591083373608960</t>
  </si>
  <si>
    <t>692591090961022976</t>
  </si>
  <si>
    <t>692591097802014720</t>
  </si>
  <si>
    <t>692591102608605184</t>
  </si>
  <si>
    <t>692591105309691904</t>
  </si>
  <si>
    <t>692591108044541952</t>
  </si>
  <si>
    <t>692591114981773312</t>
  </si>
  <si>
    <t>692591137769463812</t>
  </si>
  <si>
    <t>692591140474851328</t>
  </si>
  <si>
    <t>692591153250611201</t>
  </si>
  <si>
    <t>692591161819684865</t>
  </si>
  <si>
    <t>692591165372178432</t>
  </si>
  <si>
    <t>692591170002690048</t>
  </si>
  <si>
    <t>692591180249325568</t>
  </si>
  <si>
    <t>692591195629850626</t>
  </si>
  <si>
    <t>692591196577726464</t>
  </si>
  <si>
    <t>692591222058123265</t>
  </si>
  <si>
    <t>692591238869049344</t>
  </si>
  <si>
    <t>692591249711349760</t>
  </si>
  <si>
    <t>692591272796774402</t>
  </si>
  <si>
    <t>692591276319879168</t>
  </si>
  <si>
    <t>692591304937771009</t>
  </si>
  <si>
    <t>692591329608495104</t>
  </si>
  <si>
    <t>692591348013076480</t>
  </si>
  <si>
    <t>692591350345179136</t>
  </si>
  <si>
    <t>692591358343827456</t>
  </si>
  <si>
    <t>692591380053508096</t>
  </si>
  <si>
    <t>692591382662230016</t>
  </si>
  <si>
    <t>692591398848061440</t>
  </si>
  <si>
    <t>692591471522762752</t>
  </si>
  <si>
    <t>692591473401950208</t>
  </si>
  <si>
    <t>692591475041808384</t>
  </si>
  <si>
    <t>692591484265074691</t>
  </si>
  <si>
    <t>692591495791132672</t>
  </si>
  <si>
    <t>692591503051456512</t>
  </si>
  <si>
    <t>692591513906319360</t>
  </si>
  <si>
    <t>692591523335053312</t>
  </si>
  <si>
    <t>692591569350713345</t>
  </si>
  <si>
    <t>692591572064559108</t>
  </si>
  <si>
    <t>692591575067664384</t>
  </si>
  <si>
    <t>692591581153607681</t>
  </si>
  <si>
    <t>692591583041056768</t>
  </si>
  <si>
    <t>692591599805558784</t>
  </si>
  <si>
    <t>692591603739971584</t>
  </si>
  <si>
    <t>692591628008185856</t>
  </si>
  <si>
    <t>692591666981662720</t>
  </si>
  <si>
    <t>692591671297486848</t>
  </si>
  <si>
    <t>692591680768335873</t>
  </si>
  <si>
    <t>692591710594076672</t>
  </si>
  <si>
    <t>692591712821080065</t>
  </si>
  <si>
    <t>692591745696206848</t>
  </si>
  <si>
    <t>692591761441452034</t>
  </si>
  <si>
    <t>692591773466537984</t>
  </si>
  <si>
    <t>692591799676846080</t>
  </si>
  <si>
    <t>692591816634290176</t>
  </si>
  <si>
    <t>692591816781094913</t>
  </si>
  <si>
    <t>692591822007246851</t>
  </si>
  <si>
    <t>692591854710181888</t>
  </si>
  <si>
    <t>692591861547016192</t>
  </si>
  <si>
    <t>692591872263462912</t>
  </si>
  <si>
    <t>692591911610236928</t>
  </si>
  <si>
    <t>692591913736667137</t>
  </si>
  <si>
    <t>692591924440465408</t>
  </si>
  <si>
    <t>692591936016764928</t>
  </si>
  <si>
    <t>692591942798946304</t>
  </si>
  <si>
    <t>692591953414762496</t>
  </si>
  <si>
    <t>692591998059048960</t>
  </si>
  <si>
    <t>692592031231819776</t>
  </si>
  <si>
    <t>692592050097631232</t>
  </si>
  <si>
    <t>692592055827111936</t>
  </si>
  <si>
    <t>692592060612939776</t>
  </si>
  <si>
    <t>692592061380317184</t>
  </si>
  <si>
    <t>692592070641487872</t>
  </si>
  <si>
    <t>692592082981036032</t>
  </si>
  <si>
    <t>692592121866514432</t>
  </si>
  <si>
    <t>692592132230500352</t>
  </si>
  <si>
    <t>692592179827462144</t>
  </si>
  <si>
    <t>692592187263967232</t>
  </si>
  <si>
    <t>692592196558557184</t>
  </si>
  <si>
    <t>692592266746187776</t>
  </si>
  <si>
    <t>692592273238953984</t>
  </si>
  <si>
    <t>692592274551783424</t>
  </si>
  <si>
    <t>692592315580424192</t>
  </si>
  <si>
    <t>692592346706219008</t>
  </si>
  <si>
    <t>692592354381971456</t>
  </si>
  <si>
    <t>692592408110972928</t>
  </si>
  <si>
    <t>692574536752091137</t>
  </si>
  <si>
    <t>692592417640431616</t>
  </si>
  <si>
    <t>692592460644614144</t>
  </si>
  <si>
    <t>692592463517655040</t>
  </si>
  <si>
    <t>692592466441146369</t>
  </si>
  <si>
    <t>692592475362435072</t>
  </si>
  <si>
    <t>692592491648917505</t>
  </si>
  <si>
    <t>692592504340897793</t>
  </si>
  <si>
    <t>692592521759715328</t>
  </si>
  <si>
    <t>692592560699789312</t>
  </si>
  <si>
    <t>692592576335982593</t>
  </si>
  <si>
    <t>692592580823900161</t>
  </si>
  <si>
    <t>692592586402480128</t>
  </si>
  <si>
    <t>692592590139580417</t>
  </si>
  <si>
    <t>692592623748382720</t>
  </si>
  <si>
    <t>692592635471597569</t>
  </si>
  <si>
    <t>692592639783206912</t>
  </si>
  <si>
    <t>692592648318689280</t>
  </si>
  <si>
    <t>692592665020518400</t>
  </si>
  <si>
    <t>692592676630351873</t>
  </si>
  <si>
    <t>692592695907217408</t>
  </si>
  <si>
    <t>692592712692940800</t>
  </si>
  <si>
    <t>692592720028766208</t>
  </si>
  <si>
    <t>692592727377211392</t>
  </si>
  <si>
    <t>692592764563763201</t>
  </si>
  <si>
    <t>692592787104124928</t>
  </si>
  <si>
    <t>692592795534692352</t>
  </si>
  <si>
    <t>692592795907964928</t>
  </si>
  <si>
    <t>692592806519386115</t>
  </si>
  <si>
    <t>692592821367214080</t>
  </si>
  <si>
    <t>692555675784839169</t>
  </si>
  <si>
    <t>692555677949124610</t>
  </si>
  <si>
    <t>692555680478281732</t>
  </si>
  <si>
    <t>692556680668803074</t>
  </si>
  <si>
    <t>692556682409410560</t>
  </si>
  <si>
    <t>692562485103181825</t>
  </si>
  <si>
    <t>692592824693440513</t>
  </si>
  <si>
    <t>692592858646208512</t>
  </si>
  <si>
    <t>692592859799797761</t>
  </si>
  <si>
    <t>692592863197048836</t>
  </si>
  <si>
    <t>692592889898098688</t>
  </si>
  <si>
    <t>692554772990263297</t>
  </si>
  <si>
    <t>692554774567329794</t>
  </si>
  <si>
    <t>692554776945545216</t>
  </si>
  <si>
    <t>692561142019919872</t>
  </si>
  <si>
    <t>692592892007862272</t>
  </si>
  <si>
    <t>692592904993243136</t>
  </si>
  <si>
    <t>692592916334706690</t>
  </si>
  <si>
    <t>692592936429596673</t>
  </si>
  <si>
    <t>692592956084088832</t>
  </si>
  <si>
    <t>692592962673336321</t>
  </si>
  <si>
    <t>692592970495688704</t>
  </si>
  <si>
    <t>692592982403502080</t>
  </si>
  <si>
    <t>692593029371146240</t>
  </si>
  <si>
    <t>692593029727817728</t>
  </si>
  <si>
    <t>692593052305747968</t>
  </si>
  <si>
    <t>692593116050665473</t>
  </si>
  <si>
    <t>692593180173299712</t>
  </si>
  <si>
    <t>692593234808344576</t>
  </si>
  <si>
    <t>692593248913719296</t>
  </si>
  <si>
    <t>692593253804167168</t>
  </si>
  <si>
    <t>692593275417399298</t>
  </si>
  <si>
    <t>692593275660685312</t>
  </si>
  <si>
    <t>692593277527154689</t>
  </si>
  <si>
    <t>692593305079586816</t>
  </si>
  <si>
    <t>692593315515076609</t>
  </si>
  <si>
    <t>692593318325325824</t>
  </si>
  <si>
    <t>692593364982562820</t>
  </si>
  <si>
    <t>692593369973805056</t>
  </si>
  <si>
    <t>692593379637481472</t>
  </si>
  <si>
    <t>692593382590382081</t>
  </si>
  <si>
    <t>692593390551113730</t>
  </si>
  <si>
    <t>692593402433650688</t>
  </si>
  <si>
    <t>692593415771590656</t>
  </si>
  <si>
    <t>692593416962740224</t>
  </si>
  <si>
    <t>692593436440948736</t>
  </si>
  <si>
    <t>692593447421739008</t>
  </si>
  <si>
    <t>692593488442101760</t>
  </si>
  <si>
    <t>692593498780880897</t>
  </si>
  <si>
    <t>692593521832820736</t>
  </si>
  <si>
    <t>692593576954318849</t>
  </si>
  <si>
    <t>692593592934617088</t>
  </si>
  <si>
    <t>692593620264747008</t>
  </si>
  <si>
    <t>692593724606382080</t>
  </si>
  <si>
    <t>692593730272960512</t>
  </si>
  <si>
    <t>692593741702365184</t>
  </si>
  <si>
    <t>692593765580562432</t>
  </si>
  <si>
    <t>692593785931321345</t>
  </si>
  <si>
    <t>692593808769314816</t>
  </si>
  <si>
    <t>692593892777140224</t>
  </si>
  <si>
    <t>692593908522557440</t>
  </si>
  <si>
    <t>692593949010235392</t>
  </si>
  <si>
    <t>692593981679648769</t>
  </si>
  <si>
    <t>692593985001361408</t>
  </si>
  <si>
    <t>692593986117070848</t>
  </si>
  <si>
    <t>692556788927983617</t>
  </si>
  <si>
    <t>692556790920302593</t>
  </si>
  <si>
    <t>692556794837766144</t>
  </si>
  <si>
    <t>692563959891824640</t>
  </si>
  <si>
    <t>692594165427933184</t>
  </si>
  <si>
    <t>692594185845805056</t>
  </si>
  <si>
    <t>692594202023071744</t>
  </si>
  <si>
    <t>692594218930302976</t>
  </si>
  <si>
    <t>692556559143063552</t>
  </si>
  <si>
    <t>692594226886873090</t>
  </si>
  <si>
    <t>692556358646939651</t>
  </si>
  <si>
    <t>692575217277755392</t>
  </si>
  <si>
    <t>692594294905925632</t>
  </si>
  <si>
    <t>692556358361731072</t>
  </si>
  <si>
    <t>692575218250821632</t>
  </si>
  <si>
    <t>692594295044337664</t>
  </si>
  <si>
    <t>692594330108719104</t>
  </si>
  <si>
    <t>692594349138432000</t>
  </si>
  <si>
    <t>692594459616219137</t>
  </si>
  <si>
    <t>692594490788462592</t>
  </si>
  <si>
    <t>692594534157570048</t>
  </si>
  <si>
    <t>692594601484398593</t>
  </si>
  <si>
    <t>692594671038509056</t>
  </si>
  <si>
    <t>692594746120777728</t>
  </si>
  <si>
    <t>692594758850449408</t>
  </si>
  <si>
    <t>692594768182951936</t>
  </si>
  <si>
    <t>692594985837924352</t>
  </si>
  <si>
    <t>692594992036990976</t>
  </si>
  <si>
    <t>692594993601490944</t>
  </si>
  <si>
    <t>692594997368070144</t>
  </si>
  <si>
    <t>692595077361881089</t>
  </si>
  <si>
    <t>692595100417806336</t>
  </si>
  <si>
    <t>692595105698574336</t>
  </si>
  <si>
    <t>692557798434021376</t>
  </si>
  <si>
    <t>692595261235990528</t>
  </si>
  <si>
    <t>692595306349858820</t>
  </si>
  <si>
    <t>692595325308051456</t>
  </si>
  <si>
    <t>692547245024092160</t>
  </si>
  <si>
    <t>692588721418403840</t>
  </si>
  <si>
    <t>692595328554405888</t>
  </si>
  <si>
    <t>692595333642080256</t>
  </si>
  <si>
    <t>692595382388334593</t>
  </si>
  <si>
    <t>692595479868104704</t>
  </si>
  <si>
    <t>692572666063147010</t>
  </si>
  <si>
    <t>692595488458145792</t>
  </si>
  <si>
    <t>692595492786683905</t>
  </si>
  <si>
    <t>692595509899481088</t>
  </si>
  <si>
    <t>692595576697819138</t>
  </si>
  <si>
    <t>692595581026332676</t>
  </si>
  <si>
    <t>692595633207824385</t>
  </si>
  <si>
    <t>692595662437810176</t>
  </si>
  <si>
    <t>692595701189079040</t>
  </si>
  <si>
    <t>692595706863824897</t>
  </si>
  <si>
    <t>692595717991448576</t>
  </si>
  <si>
    <t>692595720776364032</t>
  </si>
  <si>
    <t>692595721371983872</t>
  </si>
  <si>
    <t>692595772836048896</t>
  </si>
  <si>
    <t>692554777360797696</t>
  </si>
  <si>
    <t>692554783077580802</t>
  </si>
  <si>
    <t>692554786558873601</t>
  </si>
  <si>
    <t>692561785157763073</t>
  </si>
  <si>
    <t>692595783460347904</t>
  </si>
  <si>
    <t>692595800572997632</t>
  </si>
  <si>
    <t>692595873033908225</t>
  </si>
  <si>
    <t>692595954139078656</t>
  </si>
  <si>
    <t>692595962259189760</t>
  </si>
  <si>
    <t>692595976394162176</t>
  </si>
  <si>
    <t>692595981733367811</t>
  </si>
  <si>
    <t>692596056635224064</t>
  </si>
  <si>
    <t>692596090651021312</t>
  </si>
  <si>
    <t>692596178169524224</t>
  </si>
  <si>
    <t>692596179251695616</t>
  </si>
  <si>
    <t>692596199057137665</t>
  </si>
  <si>
    <t>692596225703415808</t>
  </si>
  <si>
    <t>692596226160721920</t>
  </si>
  <si>
    <t>692596233941045250</t>
  </si>
  <si>
    <t>692596271912058880</t>
  </si>
  <si>
    <t>692596285086412801</t>
  </si>
  <si>
    <t>692596298889826304</t>
  </si>
  <si>
    <t>692596315524460545</t>
  </si>
  <si>
    <t>692596357048053762</t>
  </si>
  <si>
    <t>692596367798042624</t>
  </si>
  <si>
    <t>692596400261967872</t>
  </si>
  <si>
    <t>692596436911939585</t>
  </si>
  <si>
    <t>692596563823108096</t>
  </si>
  <si>
    <t>692596646199189504</t>
  </si>
  <si>
    <t>692596704244273152</t>
  </si>
  <si>
    <t>692596716063715328</t>
  </si>
  <si>
    <t>692596761660096512</t>
  </si>
  <si>
    <t>692596789900251136</t>
  </si>
  <si>
    <t>692596859416756224</t>
  </si>
  <si>
    <t>692596873605963776</t>
  </si>
  <si>
    <t>692589225464561664</t>
  </si>
  <si>
    <t>692597009987952640</t>
  </si>
  <si>
    <t>692597066464296960</t>
  </si>
  <si>
    <t>692597163633676289</t>
  </si>
  <si>
    <t>692597310203670528</t>
  </si>
  <si>
    <t>692597314054025216</t>
  </si>
  <si>
    <t>692597315249373184</t>
  </si>
  <si>
    <t>692597371910270977</t>
  </si>
  <si>
    <t>692597416273391616</t>
  </si>
  <si>
    <t>692597477711568896</t>
  </si>
  <si>
    <t>692597493796728832</t>
  </si>
  <si>
    <t>692597519390478336</t>
  </si>
  <si>
    <t>692597524973092865</t>
  </si>
  <si>
    <t>692597530752868352</t>
  </si>
  <si>
    <t>692550445500383232</t>
  </si>
  <si>
    <t>692597530819846144</t>
  </si>
  <si>
    <t>692597746063261696</t>
  </si>
  <si>
    <t>692597770910191617</t>
  </si>
  <si>
    <t>692597799045562368</t>
  </si>
  <si>
    <t>692597837171785728</t>
  </si>
  <si>
    <t>692596279663177728</t>
  </si>
  <si>
    <t>692596280636223488</t>
  </si>
  <si>
    <t>692597842108661760</t>
  </si>
  <si>
    <t>692597850144903168</t>
  </si>
  <si>
    <t>692597875499474944</t>
  </si>
  <si>
    <t>692597883497893889</t>
  </si>
  <si>
    <t>692597921246789633</t>
  </si>
  <si>
    <t>692597933846372352</t>
  </si>
  <si>
    <t>692597963210756096</t>
  </si>
  <si>
    <t>692598099907186688</t>
  </si>
  <si>
    <t>692598108568420352</t>
  </si>
  <si>
    <t>692598221219192832</t>
  </si>
  <si>
    <t>692598229410549760</t>
  </si>
  <si>
    <t>692598524588851201</t>
  </si>
  <si>
    <t>692598560932495360</t>
  </si>
  <si>
    <t>692597203047591936</t>
  </si>
  <si>
    <t>692598755170742273</t>
  </si>
  <si>
    <t>692598897009557505</t>
  </si>
  <si>
    <t>692598912599867392</t>
  </si>
  <si>
    <t>692599038344978432</t>
  </si>
  <si>
    <t>692599070330781696</t>
  </si>
  <si>
    <t>692599093680566272</t>
  </si>
  <si>
    <t>692599114119249920</t>
  </si>
  <si>
    <t>692599142820884480</t>
  </si>
  <si>
    <t>692599165054881792</t>
  </si>
  <si>
    <t>692599184730394624</t>
  </si>
  <si>
    <t>692599246692941824</t>
  </si>
  <si>
    <t>692599294260568064</t>
  </si>
  <si>
    <t>692599370378661888</t>
  </si>
  <si>
    <t>692599472266747904</t>
  </si>
  <si>
    <t>692599501685534721</t>
  </si>
  <si>
    <t>692599505225650176</t>
  </si>
  <si>
    <t>692599566596702208</t>
  </si>
  <si>
    <t>692599622724784128</t>
  </si>
  <si>
    <t>692599630693998592</t>
  </si>
  <si>
    <t>692587294818054144</t>
  </si>
  <si>
    <t>692599598783733760</t>
  </si>
  <si>
    <t>692599685744189440</t>
  </si>
  <si>
    <t>692599722993934336</t>
  </si>
  <si>
    <t>692599724378054656</t>
  </si>
  <si>
    <t>692599838022696960</t>
  </si>
  <si>
    <t>692599887704231937</t>
  </si>
  <si>
    <t>692599887897079808</t>
  </si>
  <si>
    <t>692599913025290242</t>
  </si>
  <si>
    <t>692599918146494464</t>
  </si>
  <si>
    <t>692599931777908736</t>
  </si>
  <si>
    <t>692599945262698497</t>
  </si>
  <si>
    <t>692600126523752448</t>
  </si>
  <si>
    <t>692600139236667392</t>
  </si>
  <si>
    <t>692600210292350976</t>
  </si>
  <si>
    <t>692600264881278976</t>
  </si>
  <si>
    <t>692600268324667393</t>
  </si>
  <si>
    <t>692600286611804160</t>
  </si>
  <si>
    <t>692600291657539585</t>
  </si>
  <si>
    <t>692600291661733888</t>
  </si>
  <si>
    <t>692600541084422144</t>
  </si>
  <si>
    <t>692600636676833280</t>
  </si>
  <si>
    <t>692600879283703808</t>
  </si>
  <si>
    <t>692566957699305472</t>
  </si>
  <si>
    <t>692566960152920064</t>
  </si>
  <si>
    <t>692566962895912960</t>
  </si>
  <si>
    <t>692566965181874179</t>
  </si>
  <si>
    <t>692573914409488384</t>
  </si>
  <si>
    <t>692600905191927808</t>
  </si>
  <si>
    <t>692601002210406404</t>
  </si>
  <si>
    <t>692601031599894528</t>
  </si>
  <si>
    <t>692569519768870912</t>
  </si>
  <si>
    <t>692601033529430016</t>
  </si>
  <si>
    <t>692601055482347520</t>
  </si>
  <si>
    <t>692601067058499584</t>
  </si>
  <si>
    <t>692601102630424576</t>
  </si>
  <si>
    <t>692601135769767936</t>
  </si>
  <si>
    <t>692601197912395777</t>
  </si>
  <si>
    <t>692601300169670656</t>
  </si>
  <si>
    <t>692597056506957824</t>
  </si>
  <si>
    <t>692601476238036992</t>
  </si>
  <si>
    <t>692601681708580865</t>
  </si>
  <si>
    <t>692601711677014016</t>
  </si>
  <si>
    <t>692601870599106560</t>
  </si>
  <si>
    <t>692602008855932928</t>
  </si>
  <si>
    <t>692602009103515648</t>
  </si>
  <si>
    <t>692601994062614528</t>
  </si>
  <si>
    <t>692602021757751296</t>
  </si>
  <si>
    <t>692602034835591168</t>
  </si>
  <si>
    <t>692602038169923584</t>
  </si>
  <si>
    <t>692602080423448576</t>
  </si>
  <si>
    <t>692602135020634112</t>
  </si>
  <si>
    <t>692602161910382592</t>
  </si>
  <si>
    <t>692602296543354880</t>
  </si>
  <si>
    <t>692602342819131392</t>
  </si>
  <si>
    <t>692602398385291264</t>
  </si>
  <si>
    <t>692601045617348608</t>
  </si>
  <si>
    <t>692602409290432512</t>
  </si>
  <si>
    <t>692602420451373056</t>
  </si>
  <si>
    <t>692602446141616128</t>
  </si>
  <si>
    <t>692602463602343936</t>
  </si>
  <si>
    <t>692602484976664576</t>
  </si>
  <si>
    <t>692602504433930240</t>
  </si>
  <si>
    <t>692602547807371264</t>
  </si>
  <si>
    <t>692576724165464064</t>
  </si>
  <si>
    <t>692602577230417920</t>
  </si>
  <si>
    <t>692602605764268032</t>
  </si>
  <si>
    <t>692602725285007362</t>
  </si>
  <si>
    <t>692602858064125952</t>
  </si>
  <si>
    <t>692602917233102848</t>
  </si>
  <si>
    <t>692602969838260224</t>
  </si>
  <si>
    <t>692603062003724289</t>
  </si>
  <si>
    <t>692603074645401605</t>
  </si>
  <si>
    <t>692603089593864192</t>
  </si>
  <si>
    <t>692603149459275776</t>
  </si>
  <si>
    <t>692557937580056580</t>
  </si>
  <si>
    <t>692573026014121985</t>
  </si>
  <si>
    <t>692588132747874304</t>
  </si>
  <si>
    <t>692603257718444032</t>
  </si>
  <si>
    <t>692603371656757248</t>
  </si>
  <si>
    <t>692603382155120640</t>
  </si>
  <si>
    <t>692603383711027200</t>
  </si>
  <si>
    <t>692603398877777920</t>
  </si>
  <si>
    <t>692603668386988032</t>
  </si>
  <si>
    <t>692549421763002369</t>
  </si>
  <si>
    <t>692550943439724545</t>
  </si>
  <si>
    <t>692602801826992128</t>
  </si>
  <si>
    <t>692603981101666304</t>
  </si>
  <si>
    <t>692604027863826432</t>
  </si>
  <si>
    <t>692604154573885440</t>
  </si>
  <si>
    <t>692604166548656128</t>
  </si>
  <si>
    <t>692604616123531264</t>
  </si>
  <si>
    <t>692604718141607936</t>
  </si>
  <si>
    <t>692604806008012801</t>
  </si>
  <si>
    <t>692604808167993344</t>
  </si>
  <si>
    <t>692604849565802496</t>
  </si>
  <si>
    <t>692604881073479681</t>
  </si>
  <si>
    <t>692605013340790784</t>
  </si>
  <si>
    <t>692605037898379265</t>
  </si>
  <si>
    <t>692605088112742400</t>
  </si>
  <si>
    <t>692605124557021184</t>
  </si>
  <si>
    <t>692605415197151234</t>
  </si>
  <si>
    <t>692605485976002560</t>
  </si>
  <si>
    <t>692605564866662400</t>
  </si>
  <si>
    <t>692605747855667201</t>
  </si>
  <si>
    <t>692605800632553472</t>
  </si>
  <si>
    <t>692605897751724033</t>
  </si>
  <si>
    <t>692606020770750465</t>
  </si>
  <si>
    <t>692606052479733760</t>
  </si>
  <si>
    <t>692606088143773696</t>
  </si>
  <si>
    <t>692606159522545664</t>
  </si>
  <si>
    <t>692606202207936512</t>
  </si>
  <si>
    <t>692606248747868160</t>
  </si>
  <si>
    <t>692606271447392256</t>
  </si>
  <si>
    <t>692606288035979265</t>
  </si>
  <si>
    <t>692606632916746240</t>
  </si>
  <si>
    <t>692606707869077504</t>
  </si>
  <si>
    <t>692606861934092288</t>
  </si>
  <si>
    <t>692607046517133313</t>
  </si>
  <si>
    <t>692607144441569280</t>
  </si>
  <si>
    <t>692607160576966656</t>
  </si>
  <si>
    <t>692607330844692481</t>
  </si>
  <si>
    <t>692607370589962240</t>
  </si>
  <si>
    <t>692607440307752960</t>
  </si>
  <si>
    <t>692595222673362944</t>
  </si>
  <si>
    <t>692605215934017536</t>
  </si>
  <si>
    <t>692594717750460416</t>
  </si>
  <si>
    <t>692605410394509312</t>
  </si>
  <si>
    <t>692607542707367936</t>
  </si>
  <si>
    <t>692554880020520961</t>
  </si>
  <si>
    <t>692558348584140805</t>
  </si>
  <si>
    <t>692607656796798976</t>
  </si>
  <si>
    <t>692585909561266176</t>
  </si>
  <si>
    <t>692607742855495680</t>
  </si>
  <si>
    <t>692607804817985536</t>
  </si>
  <si>
    <t>692607937093586944</t>
  </si>
  <si>
    <t>692608102584164352</t>
  </si>
  <si>
    <t>692608369006239744</t>
  </si>
  <si>
    <t>692608586271162368</t>
  </si>
  <si>
    <t>692608590796976128</t>
  </si>
  <si>
    <t>692602542593802240</t>
  </si>
  <si>
    <t>692608610380169216</t>
  </si>
  <si>
    <t>692548017791070210</t>
  </si>
  <si>
    <t>692608635608764417</t>
  </si>
  <si>
    <t>692608652532789249</t>
  </si>
  <si>
    <t>692608662544740352</t>
  </si>
  <si>
    <t>692605356070027264</t>
  </si>
  <si>
    <t>692608726562267136</t>
  </si>
  <si>
    <t>692609192163545088</t>
  </si>
  <si>
    <t>692609199990177792</t>
  </si>
  <si>
    <t>692609241018822657</t>
  </si>
  <si>
    <t>692609295666380800</t>
  </si>
  <si>
    <t>692556978867040257</t>
  </si>
  <si>
    <t>692569058437369859</t>
  </si>
  <si>
    <t>692581034328612864</t>
  </si>
  <si>
    <t>692593474353254401</t>
  </si>
  <si>
    <t>692609337517219840</t>
  </si>
  <si>
    <t>692609413564272640</t>
  </si>
  <si>
    <t>692609441175240705</t>
  </si>
  <si>
    <t>692609465032404992</t>
  </si>
  <si>
    <t>692609516316270593</t>
  </si>
  <si>
    <t>692609631252828160</t>
  </si>
  <si>
    <t>692609656481456128</t>
  </si>
  <si>
    <t>692609741478965248</t>
  </si>
  <si>
    <t>692609796193787904</t>
  </si>
  <si>
    <t>692610008425578496</t>
  </si>
  <si>
    <t>692610099802705920</t>
  </si>
  <si>
    <t>692610296444248064</t>
  </si>
  <si>
    <t>692610317931577345</t>
  </si>
  <si>
    <t>692610497682649088</t>
  </si>
  <si>
    <t>692610557237563392</t>
  </si>
  <si>
    <t>692610806719062016</t>
  </si>
  <si>
    <t>692610970263379968</t>
  </si>
  <si>
    <t>692610990731558912</t>
  </si>
  <si>
    <t>692611017130545152</t>
  </si>
  <si>
    <t>692611031139491840</t>
  </si>
  <si>
    <t>692611052698210304</t>
  </si>
  <si>
    <t>692611364318265344</t>
  </si>
  <si>
    <t>692611605196976128</t>
  </si>
  <si>
    <t>692603156459622400</t>
  </si>
  <si>
    <t>692611666777935873</t>
  </si>
  <si>
    <t>692611673773834240</t>
  </si>
  <si>
    <t>692612010786226176</t>
  </si>
  <si>
    <t>692575413827084288</t>
  </si>
  <si>
    <t>692575414753964032</t>
  </si>
  <si>
    <t>692612090683469824</t>
  </si>
  <si>
    <t>692612176272556032</t>
  </si>
  <si>
    <t>692612439100121088</t>
  </si>
  <si>
    <t>692612439163084800</t>
  </si>
  <si>
    <t>692612442170327040</t>
  </si>
  <si>
    <t>692612450655432706</t>
  </si>
  <si>
    <t>692612450777112576</t>
  </si>
  <si>
    <t>692612471421403140</t>
  </si>
  <si>
    <t>692612473124356097</t>
  </si>
  <si>
    <t>692612476169355264</t>
  </si>
  <si>
    <t>692612480724389890</t>
  </si>
  <si>
    <t>692612485673684992</t>
  </si>
  <si>
    <t>692612493839982592</t>
  </si>
  <si>
    <t>692612537230098432</t>
  </si>
  <si>
    <t>692612545329307648</t>
  </si>
  <si>
    <t>692612701508337664</t>
  </si>
  <si>
    <t>692613032879362048</t>
  </si>
  <si>
    <t>692613209988018176</t>
  </si>
  <si>
    <t>692613340456185856</t>
  </si>
  <si>
    <t>692613498187153408</t>
  </si>
  <si>
    <t>692613853557972992</t>
  </si>
  <si>
    <t>692614317452038144</t>
  </si>
  <si>
    <t>692615386651447296</t>
  </si>
  <si>
    <t>692615784925782017</t>
  </si>
  <si>
    <t>692593987081805824</t>
  </si>
  <si>
    <t>692617202973831168</t>
  </si>
  <si>
    <t>692605705828696064</t>
  </si>
  <si>
    <t>692618765389971456</t>
  </si>
  <si>
    <t>692618770980929536</t>
  </si>
  <si>
    <t>692618774717923329</t>
  </si>
  <si>
    <t>692618776999669760</t>
  </si>
  <si>
    <t>692548923605397504</t>
  </si>
  <si>
    <t>692619010995675136</t>
  </si>
  <si>
    <t>692619106911031296</t>
  </si>
  <si>
    <t>692619132936790016</t>
  </si>
  <si>
    <t>692619438307287040</t>
  </si>
  <si>
    <t>692619632214147072</t>
  </si>
  <si>
    <t>692621156029849601</t>
  </si>
  <si>
    <t>692621431511736320</t>
  </si>
  <si>
    <t>692621432946192384</t>
  </si>
  <si>
    <t>692621437748678656</t>
  </si>
  <si>
    <t>692580724801601536</t>
  </si>
  <si>
    <t>692600347840262148</t>
  </si>
  <si>
    <t>692621694763044864</t>
  </si>
  <si>
    <t>692621877223804928</t>
  </si>
  <si>
    <t>692622099509329920</t>
  </si>
  <si>
    <t>692622123609694208</t>
  </si>
  <si>
    <t>692622207583784961</t>
  </si>
  <si>
    <t>692605069607452673</t>
  </si>
  <si>
    <t>692610055070425089</t>
  </si>
  <si>
    <t>692622462534750208</t>
  </si>
  <si>
    <t>692622540674433026</t>
  </si>
  <si>
    <t>692622614485831680</t>
  </si>
  <si>
    <t>692587135761711104</t>
  </si>
  <si>
    <t>692623506878570496</t>
  </si>
  <si>
    <t>692624658063962116</t>
  </si>
  <si>
    <t>692578366952607744</t>
  </si>
  <si>
    <t>692578372216426496</t>
  </si>
  <si>
    <t>692567055422341121</t>
  </si>
  <si>
    <t>692626330291036160</t>
  </si>
  <si>
    <t>692626444032282624</t>
  </si>
  <si>
    <t>692559591335411715</t>
  </si>
  <si>
    <t>692626951601696768</t>
  </si>
  <si>
    <t>692628019689734144</t>
  </si>
  <si>
    <t>692628470631759872</t>
  </si>
  <si>
    <t>692582290375995393</t>
  </si>
  <si>
    <t>692584159814881280</t>
  </si>
  <si>
    <t>692629574014889988</t>
  </si>
  <si>
    <t>692630842330497024</t>
  </si>
  <si>
    <t>692630901629452288</t>
  </si>
  <si>
    <t>692631552786739200</t>
  </si>
  <si>
    <t>692610589441576960</t>
  </si>
  <si>
    <t>692631696143945728</t>
  </si>
  <si>
    <t>692631961836228608</t>
  </si>
  <si>
    <t>692606060666888192</t>
  </si>
  <si>
    <t>692632002361593856</t>
  </si>
  <si>
    <t>692578581252329472</t>
  </si>
  <si>
    <t>692632784679018497</t>
  </si>
  <si>
    <t>692632934889582592</t>
  </si>
  <si>
    <t>692612511242272768</t>
  </si>
  <si>
    <t>692595350461218817</t>
  </si>
  <si>
    <t>692633185809641472</t>
  </si>
  <si>
    <t>692633895603474432</t>
  </si>
  <si>
    <t>692634158812639232</t>
  </si>
  <si>
    <t>692634161983660032</t>
  </si>
  <si>
    <t>692634173165559808</t>
  </si>
  <si>
    <t>692549234411831296</t>
  </si>
  <si>
    <t>692590574713450496</t>
  </si>
  <si>
    <t>692634835865632768</t>
  </si>
  <si>
    <t>692634974525243392</t>
  </si>
  <si>
    <t>692636179926220800</t>
  </si>
  <si>
    <t>692550138699616257</t>
  </si>
  <si>
    <t>692591056894955520</t>
  </si>
  <si>
    <t>692638712044371968</t>
  </si>
  <si>
    <t>692640079127285760</t>
  </si>
  <si>
    <t>692613799363346433</t>
  </si>
  <si>
    <t>692640647061180417</t>
  </si>
  <si>
    <t>692640878427508736</t>
  </si>
  <si>
    <t>692550473224720384</t>
  </si>
  <si>
    <t>692565584765022208</t>
  </si>
  <si>
    <t>692580720661938176</t>
  </si>
  <si>
    <t>692596461016633344</t>
  </si>
  <si>
    <t>692642168951959552</t>
  </si>
  <si>
    <t>692643166311309312</t>
  </si>
  <si>
    <t>692643270665617408</t>
  </si>
  <si>
    <t>692643273907789824</t>
  </si>
  <si>
    <t>692644375822618624</t>
  </si>
  <si>
    <t>692644796830216192</t>
  </si>
  <si>
    <t>692646682526404608</t>
  </si>
  <si>
    <t>692647466697637888</t>
  </si>
  <si>
    <t>692647524457398272</t>
  </si>
  <si>
    <t>692648047554203648</t>
  </si>
  <si>
    <t>692649209208639492</t>
  </si>
  <si>
    <t>692650234242023424</t>
  </si>
  <si>
    <t>692650393457803264</t>
  </si>
  <si>
    <t>692651515929083904</t>
  </si>
  <si>
    <t>692573492043214848</t>
  </si>
  <si>
    <t>692651891596009473</t>
  </si>
  <si>
    <t>692652148102938625</t>
  </si>
  <si>
    <t>692652950263566336</t>
  </si>
  <si>
    <t>692590797191950336</t>
  </si>
  <si>
    <t>692589948109590528</t>
  </si>
  <si>
    <t>692604076568113152</t>
  </si>
  <si>
    <t>692654758000226304</t>
  </si>
  <si>
    <t>692655681011347456</t>
  </si>
  <si>
    <t>692656179835715584</t>
  </si>
  <si>
    <t>692656312136511488</t>
  </si>
  <si>
    <t>692657117342343168</t>
  </si>
  <si>
    <t>692657526916120576</t>
  </si>
  <si>
    <t>692658028030533633</t>
  </si>
  <si>
    <t>692659551326306308</t>
  </si>
  <si>
    <t>692659669056118784</t>
  </si>
  <si>
    <t>692660031616086016</t>
  </si>
  <si>
    <t>692608143952646144</t>
  </si>
  <si>
    <t>692612497413570560</t>
  </si>
  <si>
    <t>692662536446042112</t>
  </si>
  <si>
    <t>692662764863619073</t>
  </si>
  <si>
    <t>692662853245992960</t>
  </si>
  <si>
    <t>692665121622081536</t>
  </si>
  <si>
    <t>692666498071040001</t>
  </si>
  <si>
    <t>692666839843872769</t>
  </si>
  <si>
    <t>692666972010631168</t>
  </si>
  <si>
    <t>692667268237561856</t>
  </si>
  <si>
    <t>692667125278851072</t>
  </si>
  <si>
    <t>692667308272160768</t>
  </si>
  <si>
    <t>692667323010916352</t>
  </si>
  <si>
    <t>692667582084677632</t>
  </si>
  <si>
    <t>692667949782556672</t>
  </si>
  <si>
    <t>692668032024473600</t>
  </si>
  <si>
    <t>692668296064286720</t>
  </si>
  <si>
    <t>692668401743982592</t>
  </si>
  <si>
    <t>692668570396921856</t>
  </si>
  <si>
    <t>692668749460033536</t>
  </si>
  <si>
    <t>692669001332199424</t>
  </si>
  <si>
    <t>692669007455866880</t>
  </si>
  <si>
    <t>692669473275432960</t>
  </si>
  <si>
    <t>692669575398166528</t>
  </si>
  <si>
    <t>692670013560369154</t>
  </si>
  <si>
    <t>692670172952268800</t>
  </si>
  <si>
    <t>692601789422501888</t>
  </si>
  <si>
    <t>692670579065929728</t>
  </si>
  <si>
    <t>692670903390445568</t>
  </si>
  <si>
    <t>692672138990452736</t>
  </si>
  <si>
    <t>692672549960994816</t>
  </si>
  <si>
    <t>692672831537065984</t>
  </si>
  <si>
    <t>692673126140907520</t>
  </si>
  <si>
    <t>692673983980949505</t>
  </si>
  <si>
    <t>692674162070925313</t>
  </si>
  <si>
    <t>692674176059056129</t>
  </si>
  <si>
    <t>692674272695848961</t>
  </si>
  <si>
    <t>692674591781732353</t>
  </si>
  <si>
    <t>692599861301092352</t>
  </si>
  <si>
    <t>692675344181149696</t>
  </si>
  <si>
    <t>692675404700594176</t>
  </si>
  <si>
    <t>692675540113760257</t>
  </si>
  <si>
    <t>692675546845573120</t>
  </si>
  <si>
    <t>692554499437809664</t>
  </si>
  <si>
    <t>692675571717926912</t>
  </si>
  <si>
    <t>692676018881089536</t>
  </si>
  <si>
    <t>692676970199552000</t>
  </si>
  <si>
    <t>692677814919766017</t>
  </si>
  <si>
    <t>692678304789336064</t>
  </si>
  <si>
    <t>692678530686066689</t>
  </si>
  <si>
    <t>692678535018745857</t>
  </si>
  <si>
    <t>692678717441712129</t>
  </si>
  <si>
    <t>692678785817247744</t>
  </si>
  <si>
    <t>692678928251666432</t>
  </si>
  <si>
    <t>692679102462042112</t>
  </si>
  <si>
    <t>692679477319614464</t>
  </si>
  <si>
    <t>692679571448004609</t>
  </si>
  <si>
    <t>692680192377118720</t>
  </si>
  <si>
    <t>692680354226900992</t>
  </si>
  <si>
    <t>692680495973281792</t>
  </si>
  <si>
    <t>692680582078291968</t>
  </si>
  <si>
    <t>692681014116798464</t>
  </si>
  <si>
    <t>692681020080988160</t>
  </si>
  <si>
    <t>692681203137298432</t>
  </si>
  <si>
    <t>692681243511627776</t>
  </si>
  <si>
    <t>692681370120908800</t>
  </si>
  <si>
    <t>692681581077475328</t>
  </si>
  <si>
    <t>692681581580824576</t>
  </si>
  <si>
    <t>692681585636716544</t>
  </si>
  <si>
    <t>692681591391281153</t>
  </si>
  <si>
    <t>692681604309737472</t>
  </si>
  <si>
    <t>692681604741738497</t>
  </si>
  <si>
    <t>692681605014392833</t>
  </si>
  <si>
    <t>692682095559335936</t>
  </si>
  <si>
    <t>692682325788860416</t>
  </si>
  <si>
    <t>692682332684161024</t>
  </si>
  <si>
    <t>692682403349938176</t>
  </si>
  <si>
    <t>692682883790721024</t>
  </si>
  <si>
    <t>692597776996171776</t>
  </si>
  <si>
    <t>692683089017987073</t>
  </si>
  <si>
    <t>692683146672873472</t>
  </si>
  <si>
    <t>692683969217830912</t>
  </si>
  <si>
    <t>692684010275893248</t>
  </si>
  <si>
    <t>692684158540341248</t>
  </si>
  <si>
    <t>692684472173465600</t>
  </si>
  <si>
    <t>692684580898238464</t>
  </si>
  <si>
    <t>692684753259106304</t>
  </si>
  <si>
    <t>692684808284057600</t>
  </si>
  <si>
    <t>692684811270377472</t>
  </si>
  <si>
    <t>692684836432134145</t>
  </si>
  <si>
    <t>692595965744828416</t>
  </si>
  <si>
    <t>692684952626970624</t>
  </si>
  <si>
    <t>692685389853777920</t>
  </si>
  <si>
    <t>692685496116314112</t>
  </si>
  <si>
    <t>692685587120259072</t>
  </si>
  <si>
    <t>692685683832520705</t>
  </si>
  <si>
    <t>692685790955061248</t>
  </si>
  <si>
    <t>692685803554738176</t>
  </si>
  <si>
    <t>692683619496628224</t>
  </si>
  <si>
    <t>692685962908798976</t>
  </si>
  <si>
    <t>692686176512294912</t>
  </si>
  <si>
    <t>692686469467656192</t>
  </si>
  <si>
    <t>692686818857254912</t>
  </si>
  <si>
    <t>692686920187527168</t>
  </si>
  <si>
    <t>692687429153611777</t>
  </si>
  <si>
    <t>692687803885355008</t>
  </si>
  <si>
    <t>692687881169702912</t>
  </si>
  <si>
    <t>692688170022993920</t>
  </si>
  <si>
    <t>692688560617607168</t>
  </si>
  <si>
    <t>692688661050052609</t>
  </si>
  <si>
    <t>692688867938271233</t>
  </si>
  <si>
    <t>692689244498821120</t>
  </si>
  <si>
    <t>692689758930255872</t>
  </si>
  <si>
    <t>692689988480319488</t>
  </si>
  <si>
    <t>692690335995150336</t>
  </si>
  <si>
    <t>692690482313363456</t>
  </si>
  <si>
    <t>692690623183372288</t>
  </si>
  <si>
    <t>692690640455471105</t>
  </si>
  <si>
    <t>692691189649281024</t>
  </si>
  <si>
    <t>692691409191567360</t>
  </si>
  <si>
    <t>692691594303000576</t>
  </si>
  <si>
    <t>692691636363661313</t>
  </si>
  <si>
    <t>692691813883338752</t>
  </si>
  <si>
    <t>692691960813875201</t>
  </si>
  <si>
    <t>692621435664076800</t>
  </si>
  <si>
    <t>692686064587268096</t>
  </si>
  <si>
    <t>692691998508122112</t>
  </si>
  <si>
    <t>692692402037862400</t>
  </si>
  <si>
    <t>692692427690381312</t>
  </si>
  <si>
    <t>692692448053706752</t>
  </si>
  <si>
    <t>692692640328863745</t>
  </si>
  <si>
    <t>692693164457660417</t>
  </si>
  <si>
    <t>692693403360894977</t>
  </si>
  <si>
    <t>692693774477078529</t>
  </si>
  <si>
    <t>692693888763613184</t>
  </si>
  <si>
    <t>692694147015135233</t>
  </si>
  <si>
    <t>692694513689563136</t>
  </si>
  <si>
    <t>692694817537597441</t>
  </si>
  <si>
    <t>692694955781857280</t>
  </si>
  <si>
    <t>692695022358016000</t>
  </si>
  <si>
    <t>692695223219126272</t>
  </si>
  <si>
    <t>692695438349221888</t>
  </si>
  <si>
    <t>692695873046867968</t>
  </si>
  <si>
    <t>692696058237816832</t>
  </si>
  <si>
    <t>692696122746368000</t>
  </si>
  <si>
    <t>692696176416669697</t>
  </si>
  <si>
    <t>692696210100981761</t>
  </si>
  <si>
    <t>692696232268034048</t>
  </si>
  <si>
    <t>692696668379049985</t>
  </si>
  <si>
    <t>692697446229495808</t>
  </si>
  <si>
    <t>692589343299358721</t>
  </si>
  <si>
    <t>692598352232452096</t>
  </si>
  <si>
    <t>692607871729733632</t>
  </si>
  <si>
    <t>692697447492100096</t>
  </si>
  <si>
    <t>692696980687077377</t>
  </si>
  <si>
    <t>692697719362682880</t>
  </si>
  <si>
    <t>692605035293741058</t>
  </si>
  <si>
    <t>692697854146650112</t>
  </si>
  <si>
    <t>692697696629608448</t>
  </si>
  <si>
    <t>692697907888275456</t>
  </si>
  <si>
    <t>692549435348381696</t>
  </si>
  <si>
    <t>692565781570273280</t>
  </si>
  <si>
    <t>692574087936212992</t>
  </si>
  <si>
    <t>692574096240963584</t>
  </si>
  <si>
    <t>692574098422001664</t>
  </si>
  <si>
    <t>692598248138145792</t>
  </si>
  <si>
    <t>692598251485208576</t>
  </si>
  <si>
    <t>692606923275837442</t>
  </si>
  <si>
    <t>692698656789540864</t>
  </si>
  <si>
    <t>692698716436852737</t>
  </si>
  <si>
    <t>692698798716522496</t>
  </si>
  <si>
    <t>692698842924466176</t>
  </si>
  <si>
    <t>692698913120256000</t>
  </si>
  <si>
    <t>692699198412566528</t>
  </si>
  <si>
    <t>692699247083294720</t>
  </si>
  <si>
    <t>692699328629071872</t>
  </si>
  <si>
    <t>692699679952236544</t>
  </si>
  <si>
    <t>692700546377986049</t>
  </si>
  <si>
    <t>692700612765442048</t>
  </si>
  <si>
    <t>692700831058108416</t>
  </si>
  <si>
    <t>692701130741002240</t>
  </si>
  <si>
    <t>692701602298200065</t>
  </si>
  <si>
    <t>692701765762940933</t>
  </si>
  <si>
    <t>692702906924011520</t>
  </si>
  <si>
    <t>692703788013068288</t>
  </si>
  <si>
    <t>692703799362744321</t>
  </si>
  <si>
    <t>692584868568371200</t>
  </si>
  <si>
    <t>692703891557724161</t>
  </si>
  <si>
    <t>692704038874382336</t>
  </si>
  <si>
    <t>692704176539725824</t>
  </si>
  <si>
    <t>692704554333265920</t>
  </si>
  <si>
    <t>692704776967057408</t>
  </si>
  <si>
    <t>692704991883063296</t>
  </si>
  <si>
    <t>692705205058600961</t>
  </si>
  <si>
    <t>692705254240944128</t>
  </si>
  <si>
    <t>692557998976323587</t>
  </si>
  <si>
    <t>692573832708620288</t>
  </si>
  <si>
    <t>692705275774529537</t>
  </si>
  <si>
    <t>692705308464906240</t>
  </si>
  <si>
    <t>692705420478001152</t>
  </si>
  <si>
    <t>692705459627626496</t>
  </si>
  <si>
    <t>692705700678533120</t>
  </si>
  <si>
    <t>692705989716512768</t>
  </si>
  <si>
    <t>692706178879655936</t>
  </si>
  <si>
    <t>692706273696092160</t>
  </si>
  <si>
    <t>692706388179419136</t>
  </si>
  <si>
    <t>692706490650497024</t>
  </si>
  <si>
    <t>692706512708444160</t>
  </si>
  <si>
    <t>692706529246646272</t>
  </si>
  <si>
    <t>692706716115410946</t>
  </si>
  <si>
    <t>692706872583983104</t>
  </si>
  <si>
    <t>692707441176227840</t>
  </si>
  <si>
    <t>692707454505861120</t>
  </si>
  <si>
    <t>692569576203247617</t>
  </si>
  <si>
    <t>692707603353321472</t>
  </si>
  <si>
    <t>692707694575120388</t>
  </si>
  <si>
    <t>692707713671892992</t>
  </si>
  <si>
    <t>692550152696025089</t>
  </si>
  <si>
    <t>692707891585945604</t>
  </si>
  <si>
    <t>692706491007021056</t>
  </si>
  <si>
    <t>692707950905942017</t>
  </si>
  <si>
    <t>692708786344038400</t>
  </si>
  <si>
    <t>692571899587645440</t>
  </si>
  <si>
    <t>692708970956324865</t>
  </si>
  <si>
    <t>692709191216189440</t>
  </si>
  <si>
    <t>692709568162484225</t>
  </si>
  <si>
    <t>692709960287928321</t>
  </si>
  <si>
    <t>692710052877041664</t>
  </si>
  <si>
    <t>692710058262667264</t>
  </si>
  <si>
    <t>692710289150705666</t>
  </si>
  <si>
    <t>692710362521554945</t>
  </si>
  <si>
    <t>692710814306861056</t>
  </si>
  <si>
    <t>692711377933312002</t>
  </si>
  <si>
    <t>692711489883344896</t>
  </si>
  <si>
    <t>692711500054659072</t>
  </si>
  <si>
    <t>692711521877528576</t>
  </si>
  <si>
    <t>692711526030000129</t>
  </si>
  <si>
    <t>692711571932315650</t>
  </si>
  <si>
    <t>692711573979271168</t>
  </si>
  <si>
    <t>692711643885780992</t>
  </si>
  <si>
    <t>692711659547144192</t>
  </si>
  <si>
    <t>692711662822907904</t>
  </si>
  <si>
    <t>692711850602029056</t>
  </si>
  <si>
    <t>692711853110112262</t>
  </si>
  <si>
    <t>692711933691203584</t>
  </si>
  <si>
    <t>692712006709813249</t>
  </si>
  <si>
    <t>692712010497167361</t>
  </si>
  <si>
    <t>692712010522341376</t>
  </si>
  <si>
    <t>692712014322335744</t>
  </si>
  <si>
    <t>692712014536273921</t>
  </si>
  <si>
    <t>692712024380297216</t>
  </si>
  <si>
    <t>692712033028952066</t>
  </si>
  <si>
    <t>692712114683715584</t>
  </si>
  <si>
    <t>692712241360146432</t>
  </si>
  <si>
    <t>692712267238912004</t>
  </si>
  <si>
    <t>692712313388949505</t>
  </si>
  <si>
    <t>692712329851572224</t>
  </si>
  <si>
    <t>692559772139274240</t>
  </si>
  <si>
    <t>692712368728461313</t>
  </si>
  <si>
    <t>692712625365340160</t>
  </si>
  <si>
    <t>692713019319676928</t>
  </si>
  <si>
    <t>692713125141954561</t>
  </si>
  <si>
    <t>692713133014683649</t>
  </si>
  <si>
    <t>692713223762636800</t>
  </si>
  <si>
    <t>692713425659695104</t>
  </si>
  <si>
    <t>692713498858635264</t>
  </si>
  <si>
    <t>692713512326553602</t>
  </si>
  <si>
    <t>692713649476104192</t>
  </si>
  <si>
    <t>692713677141639168</t>
  </si>
  <si>
    <t>692714107385044993</t>
  </si>
  <si>
    <t>692714257738129408</t>
  </si>
  <si>
    <t>692714381390417920</t>
  </si>
  <si>
    <t>692586273588903936</t>
  </si>
  <si>
    <t>692587621218844672</t>
  </si>
  <si>
    <t>692714399249772544</t>
  </si>
  <si>
    <t>692714542099337217</t>
  </si>
  <si>
    <t>692714542875410432</t>
  </si>
  <si>
    <t>692714543642873857</t>
  </si>
  <si>
    <t>692714549426786304</t>
  </si>
  <si>
    <t>692714638023065600</t>
  </si>
  <si>
    <t>692714656184532994</t>
  </si>
  <si>
    <t>692714686408712192</t>
  </si>
  <si>
    <t>692714733279907840</t>
  </si>
  <si>
    <t>692714876578365441</t>
  </si>
  <si>
    <t>692714945679470593</t>
  </si>
  <si>
    <t>692714960858812417</t>
  </si>
  <si>
    <t>692715020409384960</t>
  </si>
  <si>
    <t>692590663720919040</t>
  </si>
  <si>
    <t>692590680699490304</t>
  </si>
  <si>
    <t>692715057076162561</t>
  </si>
  <si>
    <t>692715201926279168</t>
  </si>
  <si>
    <t>692715354452144128</t>
  </si>
  <si>
    <t>692715570110844928</t>
  </si>
  <si>
    <t>692715687127732225</t>
  </si>
  <si>
    <t>692715717930582017</t>
  </si>
  <si>
    <t>692715815745953792</t>
  </si>
  <si>
    <t>692716118683820032</t>
  </si>
  <si>
    <t>692716359147352064</t>
  </si>
  <si>
    <t>692716718586773504</t>
  </si>
  <si>
    <t>692716721204006913</t>
  </si>
  <si>
    <t>692716721954754560</t>
  </si>
  <si>
    <t>692716783225049088</t>
  </si>
  <si>
    <t>692716843979640832</t>
  </si>
  <si>
    <t>692716941488844800</t>
  </si>
  <si>
    <t>692717036695392256</t>
  </si>
  <si>
    <t>692717267554017280</t>
  </si>
  <si>
    <t>692717274646450178</t>
  </si>
  <si>
    <t>692717278123597824</t>
  </si>
  <si>
    <t>692717287867052032</t>
  </si>
  <si>
    <t>692717349082914817</t>
  </si>
  <si>
    <t>692717404816850944</t>
  </si>
  <si>
    <t>692717411473059842</t>
  </si>
  <si>
    <t>692717445270863872</t>
  </si>
  <si>
    <t>692717455458697216</t>
  </si>
  <si>
    <t>692717552691220481</t>
  </si>
  <si>
    <t>692717587474571266</t>
  </si>
  <si>
    <t>692717653417263104</t>
  </si>
  <si>
    <t>692717861190668288</t>
  </si>
  <si>
    <t>692717989586538497</t>
  </si>
  <si>
    <t>692718820658556928</t>
  </si>
  <si>
    <t>692718827231014912</t>
  </si>
  <si>
    <t>692718833673461760</t>
  </si>
  <si>
    <t>692718833920913408</t>
  </si>
  <si>
    <t>692718836710117376</t>
  </si>
  <si>
    <t>692718839121842182</t>
  </si>
  <si>
    <t>692718841642688513</t>
  </si>
  <si>
    <t>692718843714646018</t>
  </si>
  <si>
    <t>692718846201823234</t>
  </si>
  <si>
    <t>692718848487792640</t>
  </si>
  <si>
    <t>692718850509410305</t>
  </si>
  <si>
    <t>692718853671923712</t>
  </si>
  <si>
    <t>692718860546408448</t>
  </si>
  <si>
    <t>692718861343334400</t>
  </si>
  <si>
    <t>692718864199626753</t>
  </si>
  <si>
    <t>692718866623889408</t>
  </si>
  <si>
    <t>692718868796567552</t>
  </si>
  <si>
    <t>692718870855946241</t>
  </si>
  <si>
    <t>692718872797978626</t>
  </si>
  <si>
    <t>692718874920296450</t>
  </si>
  <si>
    <t>692718876937711616</t>
  </si>
  <si>
    <t>692718879081037824</t>
  </si>
  <si>
    <t>692718881274597376</t>
  </si>
  <si>
    <t>692718883619221505</t>
  </si>
  <si>
    <t>692718891974262784</t>
  </si>
  <si>
    <t>692718894679654400</t>
  </si>
  <si>
    <t>692718912253788160</t>
  </si>
  <si>
    <t>692718921242144768</t>
  </si>
  <si>
    <t>692718950644224000</t>
  </si>
  <si>
    <t>692719050296700930</t>
  </si>
  <si>
    <t>692719233734541316</t>
  </si>
  <si>
    <t>692719808786268160</t>
  </si>
  <si>
    <t>692719829250379781</t>
  </si>
  <si>
    <t>692714641667952641</t>
  </si>
  <si>
    <t>692720012038119425</t>
  </si>
  <si>
    <t>692720065397919745</t>
  </si>
  <si>
    <t>692654805626519552</t>
  </si>
  <si>
    <t>692668994722013184</t>
  </si>
  <si>
    <t>692688626992414720</t>
  </si>
  <si>
    <t>692720128396406784</t>
  </si>
  <si>
    <t>692720148109750272</t>
  </si>
  <si>
    <t>692720318620786692</t>
  </si>
  <si>
    <t>692618274043920384</t>
  </si>
  <si>
    <t>692668596342788096</t>
  </si>
  <si>
    <t>692720320562597888</t>
  </si>
  <si>
    <t>692706485189476352</t>
  </si>
  <si>
    <t>692720665015816192</t>
  </si>
  <si>
    <t>692692897095811072</t>
  </si>
  <si>
    <t>692700946204225538</t>
  </si>
  <si>
    <t>692712719733002241</t>
  </si>
  <si>
    <t>692720688046563328</t>
  </si>
  <si>
    <t>692720742224375808</t>
  </si>
  <si>
    <t>692720754689863692</t>
  </si>
  <si>
    <t>692719898372362240</t>
  </si>
  <si>
    <t>692720765012029440</t>
  </si>
  <si>
    <t>692720773077667840</t>
  </si>
  <si>
    <t>692720792560230400</t>
  </si>
  <si>
    <t>692720800282075137</t>
  </si>
  <si>
    <t>692720802978902021</t>
  </si>
  <si>
    <t>692711749120835584</t>
  </si>
  <si>
    <t>692720838420926465</t>
  </si>
  <si>
    <t>692635255610740737</t>
  </si>
  <si>
    <t>692721319478181889</t>
  </si>
  <si>
    <t>692721370048831490</t>
  </si>
  <si>
    <t>692721373349711872</t>
  </si>
  <si>
    <t>692595069816328192</t>
  </si>
  <si>
    <t>692720065402130437</t>
  </si>
  <si>
    <t>692721833897005057</t>
  </si>
  <si>
    <t>692722035076796417</t>
  </si>
  <si>
    <t>692722131763752960</t>
  </si>
  <si>
    <t>692722303721811968</t>
  </si>
  <si>
    <t>692722372986695680</t>
  </si>
  <si>
    <t>692722488736923648</t>
  </si>
  <si>
    <t>692722752793411584</t>
  </si>
  <si>
    <t>692590261017432064</t>
  </si>
  <si>
    <t>692722774335315968</t>
  </si>
  <si>
    <t>692722850604535808</t>
  </si>
  <si>
    <t>692722956099850240</t>
  </si>
  <si>
    <t>692723131358826496</t>
  </si>
  <si>
    <t>692597162597715968</t>
  </si>
  <si>
    <t>692597163713363968</t>
  </si>
  <si>
    <t>692723227466997761</t>
  </si>
  <si>
    <t>692723231866884096</t>
  </si>
  <si>
    <t>692723332203028480</t>
  </si>
  <si>
    <t>692566363924217856</t>
  </si>
  <si>
    <t>692722774431760384</t>
  </si>
  <si>
    <t>692723591683551232</t>
  </si>
  <si>
    <t>692590261084524544</t>
  </si>
  <si>
    <t>692687074437128192</t>
  </si>
  <si>
    <t>692723715910586372</t>
  </si>
  <si>
    <t>692723772726628352</t>
  </si>
  <si>
    <t>692723782004318208</t>
  </si>
  <si>
    <t>692723853886386176</t>
  </si>
  <si>
    <t>692723874354561024</t>
  </si>
  <si>
    <t>692723960539033601</t>
  </si>
  <si>
    <t>692723979115761666</t>
  </si>
  <si>
    <t>692724020639174656</t>
  </si>
  <si>
    <t>692724079321878528</t>
  </si>
  <si>
    <t>692724525264457729</t>
  </si>
  <si>
    <t>692723996689707008</t>
  </si>
  <si>
    <t>692724526237532160</t>
  </si>
  <si>
    <t>692724764402671616</t>
  </si>
  <si>
    <t>692588436130168833</t>
  </si>
  <si>
    <t>692596743565750272</t>
  </si>
  <si>
    <t>692724848246665217</t>
  </si>
  <si>
    <t>692724858040356864</t>
  </si>
  <si>
    <t>692724879788003328</t>
  </si>
  <si>
    <t>692724925019332608</t>
  </si>
  <si>
    <t>692725016023162880</t>
  </si>
  <si>
    <t>692725066258251776</t>
  </si>
  <si>
    <t>692725079961006080</t>
  </si>
  <si>
    <t>692725102992056320</t>
  </si>
  <si>
    <t>692588874170769408</t>
  </si>
  <si>
    <t>692600264323436544</t>
  </si>
  <si>
    <t>692600270170226688</t>
  </si>
  <si>
    <t>692725201491136516</t>
  </si>
  <si>
    <t>692725310626738177</t>
  </si>
  <si>
    <t>692725313206259712</t>
  </si>
  <si>
    <t>692725321435521025</t>
  </si>
  <si>
    <t>692550168957304835</t>
  </si>
  <si>
    <t>692558497926483969</t>
  </si>
  <si>
    <t>692725374296408065</t>
  </si>
  <si>
    <t>692560793439715328</t>
  </si>
  <si>
    <t>692584592335736832</t>
  </si>
  <si>
    <t>692590998661177344</t>
  </si>
  <si>
    <t>692599689409998848</t>
  </si>
  <si>
    <t>692609107925184512</t>
  </si>
  <si>
    <t>692701970100940800</t>
  </si>
  <si>
    <t>692702348330668034</t>
  </si>
  <si>
    <t>692709168461930496</t>
  </si>
  <si>
    <t>692712958787342336</t>
  </si>
  <si>
    <t>692721293704036352</t>
  </si>
  <si>
    <t>692725390897389568</t>
  </si>
  <si>
    <t>692725903726514176</t>
  </si>
  <si>
    <t>692725962048430080</t>
  </si>
  <si>
    <t>692587054517977088</t>
  </si>
  <si>
    <t>692726289384366080</t>
  </si>
  <si>
    <t>692726300918837248</t>
  </si>
  <si>
    <t>692726579298893824</t>
  </si>
  <si>
    <t>692726597556658177</t>
  </si>
  <si>
    <t>692726741471776768</t>
  </si>
  <si>
    <t>692726818915221504</t>
  </si>
  <si>
    <t>692727017385660416</t>
  </si>
  <si>
    <t>692727550682877952</t>
  </si>
  <si>
    <t>692587144649515008</t>
  </si>
  <si>
    <t>692727877284925440</t>
  </si>
  <si>
    <t>692728166771773440</t>
  </si>
  <si>
    <t>692728192801464320</t>
  </si>
  <si>
    <t>692728400050520064</t>
  </si>
  <si>
    <t>692728619412553728</t>
  </si>
  <si>
    <t>692728671065346049</t>
  </si>
  <si>
    <t>692728671774203904</t>
  </si>
  <si>
    <t>692728671807778816</t>
  </si>
  <si>
    <t>692728749448515584</t>
  </si>
  <si>
    <t>692728751302381568</t>
  </si>
  <si>
    <t>692728764904534016</t>
  </si>
  <si>
    <t>692728785355997184</t>
  </si>
  <si>
    <t>692728801223057408</t>
  </si>
  <si>
    <t>692728820583890944</t>
  </si>
  <si>
    <t>692728827638714368</t>
  </si>
  <si>
    <t>692728830855806976</t>
  </si>
  <si>
    <t>692728836551630848</t>
  </si>
  <si>
    <t>692728838535524352</t>
  </si>
  <si>
    <t>692728844113973248</t>
  </si>
  <si>
    <t>692728845196079104</t>
  </si>
  <si>
    <t>692728848127913986</t>
  </si>
  <si>
    <t>692728850950672385</t>
  </si>
  <si>
    <t>692728867396530176</t>
  </si>
  <si>
    <t>692728888200265728</t>
  </si>
  <si>
    <t>692728910144901120</t>
  </si>
  <si>
    <t>692728921222045696</t>
  </si>
  <si>
    <t>692728922828476417</t>
  </si>
  <si>
    <t>692728938234191872</t>
  </si>
  <si>
    <t>692728947314806785</t>
  </si>
  <si>
    <t>692728957372792832</t>
  </si>
  <si>
    <t>692728958836604929</t>
  </si>
  <si>
    <t>692728973143314433</t>
  </si>
  <si>
    <t>692728999785553921</t>
  </si>
  <si>
    <t>692728987185876992</t>
  </si>
  <si>
    <t>692729000599244800</t>
  </si>
  <si>
    <t>692729002243395585</t>
  </si>
  <si>
    <t>692729029439283200</t>
  </si>
  <si>
    <t>692729037450399744</t>
  </si>
  <si>
    <t>692729038830379008</t>
  </si>
  <si>
    <t>692729039715307521</t>
  </si>
  <si>
    <t>692729041577594880</t>
  </si>
  <si>
    <t>692729043951575040</t>
  </si>
  <si>
    <t>692729045679648769</t>
  </si>
  <si>
    <t>692729047667703808</t>
  </si>
  <si>
    <t>692729049081257984</t>
  </si>
  <si>
    <t>692729054131154944</t>
  </si>
  <si>
    <t>692729055460720641</t>
  </si>
  <si>
    <t>692729057771782144</t>
  </si>
  <si>
    <t>692729059923460098</t>
  </si>
  <si>
    <t>692729064826638336</t>
  </si>
  <si>
    <t>692729067108323328</t>
  </si>
  <si>
    <t>692729072317702144</t>
  </si>
  <si>
    <t>692729076029616129</t>
  </si>
  <si>
    <t>692729076642086912</t>
  </si>
  <si>
    <t>692729080815300608</t>
  </si>
  <si>
    <t>692729095239499777</t>
  </si>
  <si>
    <t>692729097647075328</t>
  </si>
  <si>
    <t>692729107797282816</t>
  </si>
  <si>
    <t>692729112335482880</t>
  </si>
  <si>
    <t>692729114793345024</t>
  </si>
  <si>
    <t>692729118731870208</t>
  </si>
  <si>
    <t>692729120724103168</t>
  </si>
  <si>
    <t>692729125136498688</t>
  </si>
  <si>
    <t>692711252695629824</t>
  </si>
  <si>
    <t>692729128097845248</t>
  </si>
  <si>
    <t>692729138210148352</t>
  </si>
  <si>
    <t>692729145915084800</t>
  </si>
  <si>
    <t>692729147076976640</t>
  </si>
  <si>
    <t>692729166718865408</t>
  </si>
  <si>
    <t>692729168778268673</t>
  </si>
  <si>
    <t>692729196695539712</t>
  </si>
  <si>
    <t>692729203985244160</t>
  </si>
  <si>
    <t>692729251557199872</t>
  </si>
  <si>
    <t>692729255428489216</t>
  </si>
  <si>
    <t>692729929427865600</t>
  </si>
  <si>
    <t>692730558397423616</t>
  </si>
  <si>
    <t>692730724877799424</t>
  </si>
  <si>
    <t>692582714529181696</t>
  </si>
  <si>
    <t>692730742900523008</t>
  </si>
  <si>
    <t>692730883967733762</t>
  </si>
  <si>
    <t>692730951961591808</t>
  </si>
  <si>
    <t>692731153288204288</t>
  </si>
  <si>
    <t>692731315737722880</t>
  </si>
  <si>
    <t>692686307894661120</t>
  </si>
  <si>
    <t>692711436016062466</t>
  </si>
  <si>
    <t>692731578577858560</t>
  </si>
  <si>
    <t>692726279414681601</t>
  </si>
  <si>
    <t>692731677530034177</t>
  </si>
  <si>
    <t>692731920749334528</t>
  </si>
  <si>
    <t>692731962637840386</t>
  </si>
  <si>
    <t>692732129562615809</t>
  </si>
  <si>
    <t>692732130170777600</t>
  </si>
  <si>
    <t>692686861601509376</t>
  </si>
  <si>
    <t>692732253496070144</t>
  </si>
  <si>
    <t>692732322177773572</t>
  </si>
  <si>
    <t>692732328804753408</t>
  </si>
  <si>
    <t>692732425902751745</t>
  </si>
  <si>
    <t>692732711585251328</t>
  </si>
  <si>
    <t>692732801179844608</t>
  </si>
  <si>
    <t>692732840979492865</t>
  </si>
  <si>
    <t>692550394124333056</t>
  </si>
  <si>
    <t>692565113300213761</t>
  </si>
  <si>
    <t>692580317085847552</t>
  </si>
  <si>
    <t>692732842980159488</t>
  </si>
  <si>
    <t>692733039277813760</t>
  </si>
  <si>
    <t>692585432677163008</t>
  </si>
  <si>
    <t>692733148241657856</t>
  </si>
  <si>
    <t>692733327376277504</t>
  </si>
  <si>
    <t>692733513003634688</t>
  </si>
  <si>
    <t>692590380378906624</t>
  </si>
  <si>
    <t>692733539637276672</t>
  </si>
  <si>
    <t>692733685112643584</t>
  </si>
  <si>
    <t>692716384883752961</t>
  </si>
  <si>
    <t>692685967573000192</t>
  </si>
  <si>
    <t>692731435627577344</t>
  </si>
  <si>
    <t>692733695422251008</t>
  </si>
  <si>
    <t>692689349880623106</t>
  </si>
  <si>
    <t>692733886694993920</t>
  </si>
  <si>
    <t>692555726678577152</t>
  </si>
  <si>
    <t>692559903844646912</t>
  </si>
  <si>
    <t>692563786331484161</t>
  </si>
  <si>
    <t>692567810585817089</t>
  </si>
  <si>
    <t>692588725260328960</t>
  </si>
  <si>
    <t>692606076638769152</t>
  </si>
  <si>
    <t>692707093950783492</t>
  </si>
  <si>
    <t>692720583943933954</t>
  </si>
  <si>
    <t>692724868857462784</t>
  </si>
  <si>
    <t>692733922283683841</t>
  </si>
  <si>
    <t>692549224618131457</t>
  </si>
  <si>
    <t>692549980859600900</t>
  </si>
  <si>
    <t>692552251441807360</t>
  </si>
  <si>
    <t>692553215649406977</t>
  </si>
  <si>
    <t>692554503493664768</t>
  </si>
  <si>
    <t>692557009527373826</t>
  </si>
  <si>
    <t>692558756341813251</t>
  </si>
  <si>
    <t>692561293073629184</t>
  </si>
  <si>
    <t>692562550223958016</t>
  </si>
  <si>
    <t>692562559921160193</t>
  </si>
  <si>
    <t>692565324953182209</t>
  </si>
  <si>
    <t>692567073495650304</t>
  </si>
  <si>
    <t>692567824859041794</t>
  </si>
  <si>
    <t>692569015630315523</t>
  </si>
  <si>
    <t>692569312113135619</t>
  </si>
  <si>
    <t>692571243036426242</t>
  </si>
  <si>
    <t>692571246660325378</t>
  </si>
  <si>
    <t>692575636255219712</t>
  </si>
  <si>
    <t>692577183244529664</t>
  </si>
  <si>
    <t>692581923856592896</t>
  </si>
  <si>
    <t>692583934694027264</t>
  </si>
  <si>
    <t>692585213923176449</t>
  </si>
  <si>
    <t>692588204868775936</t>
  </si>
  <si>
    <t>692590229991981056</t>
  </si>
  <si>
    <t>692591599910387713</t>
  </si>
  <si>
    <t>692592375433015296</t>
  </si>
  <si>
    <t>692593508360663040</t>
  </si>
  <si>
    <t>692596518314864640</t>
  </si>
  <si>
    <t>692597544220635136</t>
  </si>
  <si>
    <t>692601301385891840</t>
  </si>
  <si>
    <t>692605325233356800</t>
  </si>
  <si>
    <t>692605327217291264</t>
  </si>
  <si>
    <t>692605333114499073</t>
  </si>
  <si>
    <t>692607358392872960</t>
  </si>
  <si>
    <t>692607823167918080</t>
  </si>
  <si>
    <t>692609336883843072</t>
  </si>
  <si>
    <t>692609342046998528</t>
  </si>
  <si>
    <t>692609345113067520</t>
  </si>
  <si>
    <t>692630734951985152</t>
  </si>
  <si>
    <t>692639157273829378</t>
  </si>
  <si>
    <t>692672521372479488</t>
  </si>
  <si>
    <t>692684858309480448</t>
  </si>
  <si>
    <t>692689635919556608</t>
  </si>
  <si>
    <t>692692910798561280</t>
  </si>
  <si>
    <t>692704876430659584</t>
  </si>
  <si>
    <t>692705490308984832</t>
  </si>
  <si>
    <t>692707100137381888</t>
  </si>
  <si>
    <t>692711554555379712</t>
  </si>
  <si>
    <t>692711556962869248</t>
  </si>
  <si>
    <t>692712792944566272</t>
  </si>
  <si>
    <t>692718566571769857</t>
  </si>
  <si>
    <t>692720700935655425</t>
  </si>
  <si>
    <t>692724882493145088</t>
  </si>
  <si>
    <t>692728646591614976</t>
  </si>
  <si>
    <t>692733930743554048</t>
  </si>
  <si>
    <t>692733931930701825</t>
  </si>
  <si>
    <t>692588955506712577</t>
  </si>
  <si>
    <t>692734046108028928</t>
  </si>
  <si>
    <t>692734159425392640</t>
  </si>
  <si>
    <t>692734329680633856</t>
  </si>
  <si>
    <t>692727784788066304</t>
  </si>
  <si>
    <t>692728048156831744</t>
  </si>
  <si>
    <t>692731753493045248</t>
  </si>
  <si>
    <t>692734433720295425</t>
  </si>
  <si>
    <t>692734548375945220</t>
  </si>
  <si>
    <t>692570926383259649</t>
  </si>
  <si>
    <t>692599602835517440</t>
  </si>
  <si>
    <t>692696132229709824</t>
  </si>
  <si>
    <t>692734848830738436</t>
  </si>
  <si>
    <t>692730348606726145</t>
  </si>
  <si>
    <t>692734913787797504</t>
  </si>
  <si>
    <t>692546943306862592</t>
  </si>
  <si>
    <t>692546947027177472</t>
  </si>
  <si>
    <t>692546954400788481</t>
  </si>
  <si>
    <t>692551202005991425</t>
  </si>
  <si>
    <t>692551206120611844</t>
  </si>
  <si>
    <t>692551215696183296</t>
  </si>
  <si>
    <t>692555245017243648</t>
  </si>
  <si>
    <t>692555691362512896</t>
  </si>
  <si>
    <t>692555694550204417</t>
  </si>
  <si>
    <t>692558643091394560</t>
  </si>
  <si>
    <t>692559421306728448</t>
  </si>
  <si>
    <t>692559425299701765</t>
  </si>
  <si>
    <t>692560007272009728</t>
  </si>
  <si>
    <t>692560013341167617</t>
  </si>
  <si>
    <t>692563534862012417</t>
  </si>
  <si>
    <t>692563545633001472</t>
  </si>
  <si>
    <t>692564529352462341</t>
  </si>
  <si>
    <t>692567685117407234</t>
  </si>
  <si>
    <t>692567688951009281</t>
  </si>
  <si>
    <t>692567692662931456</t>
  </si>
  <si>
    <t>692568582295650304</t>
  </si>
  <si>
    <t>692568601967009792</t>
  </si>
  <si>
    <t>692571844600336384</t>
  </si>
  <si>
    <t>692571854700179457</t>
  </si>
  <si>
    <t>692572583976239104</t>
  </si>
  <si>
    <t>692572591073067008</t>
  </si>
  <si>
    <t>692576370937851904</t>
  </si>
  <si>
    <t>692576621757403136</t>
  </si>
  <si>
    <t>692576627318923264</t>
  </si>
  <si>
    <t>692580303563390976</t>
  </si>
  <si>
    <t>692580632812081152</t>
  </si>
  <si>
    <t>692580636977184768</t>
  </si>
  <si>
    <t>692580642484146176</t>
  </si>
  <si>
    <t>692584671712940033</t>
  </si>
  <si>
    <t>692585188841263105</t>
  </si>
  <si>
    <t>692585191559139328</t>
  </si>
  <si>
    <t>692589198558175232</t>
  </si>
  <si>
    <t>692600773998346240</t>
  </si>
  <si>
    <t>692601282809327616</t>
  </si>
  <si>
    <t>692601289968975872</t>
  </si>
  <si>
    <t>692601526330626048</t>
  </si>
  <si>
    <t>692601532580175872</t>
  </si>
  <si>
    <t>692606033651339266</t>
  </si>
  <si>
    <t>692686848485781504</t>
  </si>
  <si>
    <t>692686853003038720</t>
  </si>
  <si>
    <t>692687480273768448</t>
  </si>
  <si>
    <t>692694521218338816</t>
  </si>
  <si>
    <t>692699658347413504</t>
  </si>
  <si>
    <t>692699660348067842</t>
  </si>
  <si>
    <t>692699932642275328</t>
  </si>
  <si>
    <t>692702947659030528</t>
  </si>
  <si>
    <t>692703967223021570</t>
  </si>
  <si>
    <t>692703971081781248</t>
  </si>
  <si>
    <t>692704437576474625</t>
  </si>
  <si>
    <t>692704824643551232</t>
  </si>
  <si>
    <t>692708148323315716</t>
  </si>
  <si>
    <t>692708150173040640</t>
  </si>
  <si>
    <t>692708601165586432</t>
  </si>
  <si>
    <t>692712514442784769</t>
  </si>
  <si>
    <t>692712519715008513</t>
  </si>
  <si>
    <t>692712669858500612</t>
  </si>
  <si>
    <t>692725211276292097</t>
  </si>
  <si>
    <t>692725214719844352</t>
  </si>
  <si>
    <t>692726028750303232</t>
  </si>
  <si>
    <t>692729378585751552</t>
  </si>
  <si>
    <t>692729641258201089</t>
  </si>
  <si>
    <t>692729643053375489</t>
  </si>
  <si>
    <t>692730606145245184</t>
  </si>
  <si>
    <t>692733914146713600</t>
  </si>
  <si>
    <t>692733918932369410</t>
  </si>
  <si>
    <t>692734944393584643</t>
  </si>
  <si>
    <t>692545562047029253</t>
  </si>
  <si>
    <t>692546096615309313</t>
  </si>
  <si>
    <t>692546753166467072</t>
  </si>
  <si>
    <t>692550927358779393</t>
  </si>
  <si>
    <t>692551650783924224</t>
  </si>
  <si>
    <t>692552204989939714</t>
  </si>
  <si>
    <t>692552786718892032</t>
  </si>
  <si>
    <t>692558910801219584</t>
  </si>
  <si>
    <t>692558733038215168</t>
  </si>
  <si>
    <t>692569797058519040</t>
  </si>
  <si>
    <t>692578829810954241</t>
  </si>
  <si>
    <t>692580195341983745</t>
  </si>
  <si>
    <t>692580122168291328</t>
  </si>
  <si>
    <t>692583440139444226</t>
  </si>
  <si>
    <t>691862248298582016</t>
  </si>
  <si>
    <t>692581660785639424</t>
  </si>
  <si>
    <t>692587165226778624</t>
  </si>
  <si>
    <t>692588545282830338</t>
  </si>
  <si>
    <t>692588228554137600</t>
  </si>
  <si>
    <t>692591227531755520</t>
  </si>
  <si>
    <t>692588283059007488</t>
  </si>
  <si>
    <t>692595131116064768</t>
  </si>
  <si>
    <t>692566637640339456</t>
  </si>
  <si>
    <t>692600405797249024</t>
  </si>
  <si>
    <t>692685588143550464</t>
  </si>
  <si>
    <t>692708908847099905</t>
  </si>
  <si>
    <t>692721779488460801</t>
  </si>
  <si>
    <t>692638584000659456</t>
  </si>
  <si>
    <t>692712755858640897</t>
  </si>
  <si>
    <t>481461571277688832</t>
  </si>
  <si>
    <t>692734158943207424</t>
  </si>
  <si>
    <t>SC#30</t>
  </si>
  <si>
    <t>Jack Mooney</t>
  </si>
  <si>
    <t>Avneesh Nigam</t>
  </si>
  <si>
    <t>F_KinG_Hell</t>
  </si>
  <si>
    <t>FumbleNaNet Podcast</t>
  </si>
  <si>
    <t>Boston Sports Brasil</t>
  </si>
  <si>
    <t>DailyFantasyInsider</t>
  </si>
  <si>
    <t>DFSDOJO</t>
  </si>
  <si>
    <t>TicketChatter DC</t>
  </si>
  <si>
    <t>G</t>
  </si>
  <si>
    <t>Gizmodo</t>
  </si>
  <si>
    <t>OAKLAND RAIDERS</t>
  </si>
  <si>
    <t>Jacob Thure Graf</t>
  </si>
  <si>
    <t>jersey World</t>
  </si>
  <si>
    <t>Bailey oconnell</t>
  </si>
  <si>
    <t>Isabelle Pingol</t>
  </si>
  <si>
    <t>CLCShare Cloud</t>
  </si>
  <si>
    <t>Hot Video</t>
  </si>
  <si>
    <t>Bud Foster for Prez</t>
  </si>
  <si>
    <t>Earvin Magic Johnson</t>
  </si>
  <si>
    <t>Russillo</t>
  </si>
  <si>
    <t>Inno Tolentino</t>
  </si>
  <si>
    <t>Diamond Leung</t>
  </si>
  <si>
    <t>Queen Bee</t>
  </si>
  <si>
    <t>Rebecca Lawson</t>
  </si>
  <si>
    <t>Frank Sawyer</t>
  </si>
  <si>
    <t>Watch Live Sports</t>
  </si>
  <si>
    <t>Wendell Morin</t>
  </si>
  <si>
    <t>Frank Dennis</t>
  </si>
  <si>
    <t>Terril Whitlock</t>
  </si>
  <si>
    <t>MEGASPORTSWORLD</t>
  </si>
  <si>
    <t>The Roar</t>
  </si>
  <si>
    <t>Luke Conners</t>
  </si>
  <si>
    <t>Carolann Bonner</t>
  </si>
  <si>
    <t>Dallas Nelson</t>
  </si>
  <si>
    <t>Bill Barnwell</t>
  </si>
  <si>
    <t>Fabien#HIGH GRADE</t>
  </si>
  <si>
    <t>reginaldbastien</t>
  </si>
  <si>
    <t>DJAKOUT #1</t>
  </si>
  <si>
    <t>Raul Lopez</t>
  </si>
  <si>
    <t>Gametime SF</t>
  </si>
  <si>
    <t>Shosh</t>
  </si>
  <si>
    <t>Maine Cochran Jr</t>
  </si>
  <si>
    <t>NFL Live Tv</t>
  </si>
  <si>
    <t>Football Tv</t>
  </si>
  <si>
    <t>ALEC</t>
  </si>
  <si>
    <t>VISA On The Radio</t>
  </si>
  <si>
    <t>Rich</t>
  </si>
  <si>
    <t>zuazuaaa</t>
  </si>
  <si>
    <t>Bonner MVP</t>
  </si>
  <si>
    <t>GS Warriors Brasil</t>
  </si>
  <si>
    <t>NY Knicks Fans</t>
  </si>
  <si>
    <t>Chimo</t>
  </si>
  <si>
    <t>Scot Baker</t>
  </si>
  <si>
    <t>Caden Horton ™</t>
  </si>
  <si>
    <t>NESN</t>
  </si>
  <si>
    <t>Ronie Mercado</t>
  </si>
  <si>
    <t>Kayser</t>
  </si>
  <si>
    <t>tHe DrEaM...</t>
  </si>
  <si>
    <t>Joann Vitali</t>
  </si>
  <si>
    <t>Caitlin</t>
  </si>
  <si>
    <t>Scoutible</t>
  </si>
  <si>
    <t>Pippi Dust</t>
  </si>
  <si>
    <t>PS SOUTHWEST STYLES</t>
  </si>
  <si>
    <t>Բʀɑngo ❗️™</t>
  </si>
  <si>
    <t>Ronda</t>
  </si>
  <si>
    <t>LuckyXIII</t>
  </si>
  <si>
    <t>Burt Likko</t>
  </si>
  <si>
    <t>KillerK</t>
  </si>
  <si>
    <t>wΛssap Loïs</t>
  </si>
  <si>
    <t>Nick Telewicz</t>
  </si>
  <si>
    <t>NBA by WordLink</t>
  </si>
  <si>
    <t>Sue McGaughey</t>
  </si>
  <si>
    <t>Grant Lodes</t>
  </si>
  <si>
    <t>Charles 'Aga' Monroe</t>
  </si>
  <si>
    <t>Osman</t>
  </si>
  <si>
    <t>B</t>
  </si>
  <si>
    <t>Brenda Rogers</t>
  </si>
  <si>
    <t>MiKE</t>
  </si>
  <si>
    <t>Miranda Helmer</t>
  </si>
  <si>
    <t>fahmi</t>
  </si>
  <si>
    <t>BR</t>
  </si>
  <si>
    <t>EQ Sports News</t>
  </si>
  <si>
    <t>Priceless</t>
  </si>
  <si>
    <t>CJ</t>
  </si>
  <si>
    <t xml:space="preserve">Andreas Ditto </t>
  </si>
  <si>
    <t>Ty</t>
  </si>
  <si>
    <t>Trill Jackson (42-4)</t>
  </si>
  <si>
    <t>Steph Curry</t>
  </si>
  <si>
    <t>Barry Ebua</t>
  </si>
  <si>
    <t>SportsDicks</t>
  </si>
  <si>
    <t>⚡️DJ Strudthoff⚡️</t>
  </si>
  <si>
    <t>vynn α ☻</t>
  </si>
  <si>
    <t>One &amp; Only Arts</t>
  </si>
  <si>
    <t>Louis Valdez</t>
  </si>
  <si>
    <t>Mike Ender Kass</t>
  </si>
  <si>
    <t>Louis Sarkozy</t>
  </si>
  <si>
    <t>dave</t>
  </si>
  <si>
    <t>Efren Nolasco</t>
  </si>
  <si>
    <t>MillionDollarDreams</t>
  </si>
  <si>
    <t>KidKypree</t>
  </si>
  <si>
    <t>▔\▁(ヅ )▁/▔</t>
  </si>
  <si>
    <t>sung_3</t>
  </si>
  <si>
    <t>Smilez_1</t>
  </si>
  <si>
    <t>Trey Rushing</t>
  </si>
  <si>
    <t>Neil Baquiran</t>
  </si>
  <si>
    <t>Closet Glam Boutique</t>
  </si>
  <si>
    <t>a.lee</t>
  </si>
  <si>
    <t>6 God</t>
  </si>
  <si>
    <t>Liza Newman</t>
  </si>
  <si>
    <t>Kent</t>
  </si>
  <si>
    <t>sushant</t>
  </si>
  <si>
    <t>Georges Dominique</t>
  </si>
  <si>
    <t>OhSuzyQ</t>
  </si>
  <si>
    <t>The NBA Feed</t>
  </si>
  <si>
    <t>Diario El Palco</t>
  </si>
  <si>
    <t>Larry Robinson</t>
  </si>
  <si>
    <t>Fwap boy</t>
  </si>
  <si>
    <t>Free Lyft Ride</t>
  </si>
  <si>
    <t>Final Regulation</t>
  </si>
  <si>
    <t>Marc Weinreich</t>
  </si>
  <si>
    <t>Reden Calina</t>
  </si>
  <si>
    <t>Kimberly</t>
  </si>
  <si>
    <t>YesIKnowOfShareLaTeX</t>
  </si>
  <si>
    <t>Richard Chua</t>
  </si>
  <si>
    <t>RESILIENT MEDIA ENT</t>
  </si>
  <si>
    <t>Manila Link</t>
  </si>
  <si>
    <t>Coach_BJones44</t>
  </si>
  <si>
    <t>King Jaffe Jollof</t>
  </si>
  <si>
    <t>Zack Miceli</t>
  </si>
  <si>
    <t>Maria Darino</t>
  </si>
  <si>
    <t>Hailee Miguel</t>
  </si>
  <si>
    <t>Free Throw Line</t>
  </si>
  <si>
    <t>Jessica Dorr</t>
  </si>
  <si>
    <t>Mike Riconda</t>
  </si>
  <si>
    <t>Mark Cuban</t>
  </si>
  <si>
    <t>yungrenz</t>
  </si>
  <si>
    <t>Hector Gonzalez</t>
  </si>
  <si>
    <t>JoshDarnIt</t>
  </si>
  <si>
    <t>Voyeur Photos</t>
  </si>
  <si>
    <t>News!, Quotes, Sport</t>
  </si>
  <si>
    <t>La Mar</t>
  </si>
  <si>
    <t>FreaQum Juice</t>
  </si>
  <si>
    <t>baysports510</t>
  </si>
  <si>
    <t>ABC7 News</t>
  </si>
  <si>
    <t>Pro Ball Metrics</t>
  </si>
  <si>
    <t xml:space="preserve">Mark </t>
  </si>
  <si>
    <t>David Murphy</t>
  </si>
  <si>
    <t>Washington D.C.</t>
  </si>
  <si>
    <t>Jesse Roderick</t>
  </si>
  <si>
    <t>Sir Gottie</t>
  </si>
  <si>
    <t>Mann out Da Big3</t>
  </si>
  <si>
    <t>jada</t>
  </si>
  <si>
    <t>Moreno</t>
  </si>
  <si>
    <t>Bob White</t>
  </si>
  <si>
    <t>Houston Rockets</t>
  </si>
  <si>
    <t>San Antonio Spurs</t>
  </si>
  <si>
    <t>Jay</t>
  </si>
  <si>
    <t>KrookedHalo Radio</t>
  </si>
  <si>
    <t>Buggzy ™</t>
  </si>
  <si>
    <t>abaebae</t>
  </si>
  <si>
    <t>Jayso</t>
  </si>
  <si>
    <t>ACB Jornada Virtual</t>
  </si>
  <si>
    <t xml:space="preserve">Phillip </t>
  </si>
  <si>
    <t>2016GOD</t>
  </si>
  <si>
    <t>The Main Event</t>
  </si>
  <si>
    <t>Gametime Dallas</t>
  </si>
  <si>
    <t>Ben B.</t>
  </si>
  <si>
    <t>Victor Martinez</t>
  </si>
  <si>
    <t>Stephanie</t>
  </si>
  <si>
    <t>Carivibes</t>
  </si>
  <si>
    <t>Bezzy</t>
  </si>
  <si>
    <t>Khaled H</t>
  </si>
  <si>
    <t>Tanner™</t>
  </si>
  <si>
    <t>SportsChannel</t>
  </si>
  <si>
    <t>Chintan Shah</t>
  </si>
  <si>
    <t>ThrifteSquirrel</t>
  </si>
  <si>
    <t>John Cooper</t>
  </si>
  <si>
    <t>SuperJay</t>
  </si>
  <si>
    <t>Lela Higgins</t>
  </si>
  <si>
    <t>William Dale, MD,PhD</t>
  </si>
  <si>
    <t>Jak John</t>
  </si>
  <si>
    <t>NBA Live Tv</t>
  </si>
  <si>
    <t>LegendaryLaz</t>
  </si>
  <si>
    <t>Tony Caraballo</t>
  </si>
  <si>
    <t>peasy</t>
  </si>
  <si>
    <t>Ryan</t>
  </si>
  <si>
    <t>furkan</t>
  </si>
  <si>
    <t>Volkan Yeğin</t>
  </si>
  <si>
    <t>Vural</t>
  </si>
  <si>
    <t>BreakingSeattleNews</t>
  </si>
  <si>
    <t>Breaking Philly News</t>
  </si>
  <si>
    <t>BreakngAmsterdamNews</t>
  </si>
  <si>
    <t>Breaking Paris News</t>
  </si>
  <si>
    <t>BreakngChristianNews</t>
  </si>
  <si>
    <t>Breaking Sydney News</t>
  </si>
  <si>
    <t>Mike</t>
  </si>
  <si>
    <t>Ariel</t>
  </si>
  <si>
    <t>dump trump2016</t>
  </si>
  <si>
    <t>Ken Carey</t>
  </si>
  <si>
    <t>tom wilson</t>
  </si>
  <si>
    <t>Gary Radnich</t>
  </si>
  <si>
    <t>Jazmin Ruiz</t>
  </si>
  <si>
    <t>Tinsel Town</t>
  </si>
  <si>
    <t>Bubba</t>
  </si>
  <si>
    <t>Bob Pompeani</t>
  </si>
  <si>
    <t>J. Juan Calderón</t>
  </si>
  <si>
    <t>Andrea Dillard</t>
  </si>
  <si>
    <t>Aisha Furqan</t>
  </si>
  <si>
    <t>Scott Violette</t>
  </si>
  <si>
    <t>Ángel Terrero III</t>
  </si>
  <si>
    <t>Evan</t>
  </si>
  <si>
    <t>⚾️ Lane⚾️</t>
  </si>
  <si>
    <t>Sports Scores Finals</t>
  </si>
  <si>
    <t>Live Basketball</t>
  </si>
  <si>
    <t>warriors 41-4</t>
  </si>
  <si>
    <t>Mo MistaOutstandin</t>
  </si>
  <si>
    <t>#23GonEat⛹</t>
  </si>
  <si>
    <t>jes</t>
  </si>
  <si>
    <t>Symin</t>
  </si>
  <si>
    <t>Wase N</t>
  </si>
  <si>
    <t>Klay Thompson</t>
  </si>
  <si>
    <t>HD the Movement</t>
  </si>
  <si>
    <t>James Harden</t>
  </si>
  <si>
    <t>melissa kellynielsen</t>
  </si>
  <si>
    <t>Team Stream</t>
  </si>
  <si>
    <t xml:space="preserve">Brian Griffin </t>
  </si>
  <si>
    <t>JoshBurt</t>
  </si>
  <si>
    <t>LEANNE KATE</t>
  </si>
  <si>
    <t>Edgar Ntege</t>
  </si>
  <si>
    <t>Brendon White</t>
  </si>
  <si>
    <t>Eleonora Beck</t>
  </si>
  <si>
    <t>GOLD N DAYZ TRAVEL</t>
  </si>
  <si>
    <t>OverTime Colombia</t>
  </si>
  <si>
    <t>extremely attractive</t>
  </si>
  <si>
    <t>zumbotron</t>
  </si>
  <si>
    <t>TrillionDollarDream™</t>
  </si>
  <si>
    <t>Marcelo Morato</t>
  </si>
  <si>
    <t>Bernardo Almeida</t>
  </si>
  <si>
    <t>Jarrod Forman</t>
  </si>
  <si>
    <t>Ryan Loftis</t>
  </si>
  <si>
    <t>Carrasco ¯\_(ツ)_/¯</t>
  </si>
  <si>
    <t>Live Sports</t>
  </si>
  <si>
    <t>NBA 2K 2K16</t>
  </si>
  <si>
    <t>NBA2K ONLINE-台灣服</t>
  </si>
  <si>
    <t>NBA TV</t>
  </si>
  <si>
    <t>NBA Philippines</t>
  </si>
  <si>
    <t>BasketballTV</t>
  </si>
  <si>
    <t>EN news Sport</t>
  </si>
  <si>
    <t>yuhang</t>
  </si>
  <si>
    <t>L.</t>
  </si>
  <si>
    <t>....</t>
  </si>
  <si>
    <t>Davidbrandie</t>
  </si>
  <si>
    <t>Jakitra Williams</t>
  </si>
  <si>
    <t>green power</t>
  </si>
  <si>
    <t>Michelle Bush</t>
  </si>
  <si>
    <t>Ryan Silapan</t>
  </si>
  <si>
    <t>james conn</t>
  </si>
  <si>
    <t>.. I'MGREAT ⚠️</t>
  </si>
  <si>
    <t>New York Knicks Fans</t>
  </si>
  <si>
    <t>Hashtag Basketball</t>
  </si>
  <si>
    <t>#TM32</t>
  </si>
  <si>
    <t>Bebé D</t>
  </si>
  <si>
    <t>Carin Raynal</t>
  </si>
  <si>
    <t>SF Business Times</t>
  </si>
  <si>
    <t>Rick McClain</t>
  </si>
  <si>
    <t>The Conclusion</t>
  </si>
  <si>
    <t>Daniel De Castro Yap</t>
  </si>
  <si>
    <t>Maddy</t>
  </si>
  <si>
    <t>Riccardo Terzi</t>
  </si>
  <si>
    <t>Elliot Mann</t>
  </si>
  <si>
    <t>Toyota Fan Zone</t>
  </si>
  <si>
    <t>Salim Jabril</t>
  </si>
  <si>
    <t>Kevin Kwok</t>
  </si>
  <si>
    <t>Michael_uu</t>
  </si>
  <si>
    <t>Nancy Woo</t>
  </si>
  <si>
    <t>Vincent Dutat</t>
  </si>
  <si>
    <t>Se7en Sees</t>
  </si>
  <si>
    <t>Ian Clark Update</t>
  </si>
  <si>
    <t>Real Matt</t>
  </si>
  <si>
    <t>Hunter Felt</t>
  </si>
  <si>
    <t>Guardian sport</t>
  </si>
  <si>
    <t>Melody Miramontes</t>
  </si>
  <si>
    <t>Nevard</t>
  </si>
  <si>
    <t>*11PERCENT®</t>
  </si>
  <si>
    <t>Erin Lee</t>
  </si>
  <si>
    <t>Qweboo News</t>
  </si>
  <si>
    <t>Jesus Garcia</t>
  </si>
  <si>
    <t>peanut</t>
  </si>
  <si>
    <t>David Neville</t>
  </si>
  <si>
    <t>Taty</t>
  </si>
  <si>
    <t>jaison askins</t>
  </si>
  <si>
    <t>jaelyn</t>
  </si>
  <si>
    <t>I FOLLOW BACK ✊</t>
  </si>
  <si>
    <t>Trap Queen Kiki ✨</t>
  </si>
  <si>
    <t>Young Prince</t>
  </si>
  <si>
    <t>Gucci S. Terintino</t>
  </si>
  <si>
    <t>Young King✊</t>
  </si>
  <si>
    <t>-AngelaDenise</t>
  </si>
  <si>
    <t>The Young Jefe ‼️✈️</t>
  </si>
  <si>
    <t>DyonPerque</t>
  </si>
  <si>
    <t>Slimm Cain</t>
  </si>
  <si>
    <t>Morgan</t>
  </si>
  <si>
    <t>Taylor Degree</t>
  </si>
  <si>
    <t>Jeremy Rodrigues</t>
  </si>
  <si>
    <t>Stubbs Zanelli</t>
  </si>
  <si>
    <t>Dakota</t>
  </si>
  <si>
    <t>wade</t>
  </si>
  <si>
    <t>Teeter</t>
  </si>
  <si>
    <t>David Davies</t>
  </si>
  <si>
    <t>#The Boi™ ✈</t>
  </si>
  <si>
    <t>Joseph Moreno</t>
  </si>
  <si>
    <t>pen griffey jr.</t>
  </si>
  <si>
    <t>jondacharm</t>
  </si>
  <si>
    <t>Swish Money</t>
  </si>
  <si>
    <t>Joanne</t>
  </si>
  <si>
    <t>J Cole</t>
  </si>
  <si>
    <t>July 1st</t>
  </si>
  <si>
    <t>Erika</t>
  </si>
  <si>
    <t>Reed Gauthier</t>
  </si>
  <si>
    <t>cherrychocolatedrop.</t>
  </si>
  <si>
    <t>Gerald Chapo™</t>
  </si>
  <si>
    <t>CARL DOUGLAS</t>
  </si>
  <si>
    <t>Aspen ♍️ (アスぺン)</t>
  </si>
  <si>
    <t>Shannon. ✊</t>
  </si>
  <si>
    <t>F'k Sosa Haze</t>
  </si>
  <si>
    <t>BlackHeart</t>
  </si>
  <si>
    <t>Hollywood ✨</t>
  </si>
  <si>
    <t>Lilia</t>
  </si>
  <si>
    <t>ZJ.</t>
  </si>
  <si>
    <t>japhet bonbon</t>
  </si>
  <si>
    <t>5️⃣‼️</t>
  </si>
  <si>
    <t>OTB JV</t>
  </si>
  <si>
    <t>P.D.M</t>
  </si>
  <si>
    <t>Alex Moran</t>
  </si>
  <si>
    <t>Tanya TaylorBradford</t>
  </si>
  <si>
    <t>♎Meeracle✨Pharaoh♎</t>
  </si>
  <si>
    <t>Daisy</t>
  </si>
  <si>
    <t>Gabriel Costa</t>
  </si>
  <si>
    <t>✊Strilla Macaroni✊</t>
  </si>
  <si>
    <t>substantial.</t>
  </si>
  <si>
    <t>JJHollywood$</t>
  </si>
  <si>
    <t>A❣</t>
  </si>
  <si>
    <t>Radford Elias.</t>
  </si>
  <si>
    <t>princess trigs</t>
  </si>
  <si>
    <t>Stuart Appley</t>
  </si>
  <si>
    <t>Qwuamel Broward</t>
  </si>
  <si>
    <t>trina</t>
  </si>
  <si>
    <t>Bam Newton</t>
  </si>
  <si>
    <t>Cowboy News</t>
  </si>
  <si>
    <t>Papi ⌚</t>
  </si>
  <si>
    <t>Sarah Mac</t>
  </si>
  <si>
    <t>BasketballBuzz</t>
  </si>
  <si>
    <t>Todd Dybas</t>
  </si>
  <si>
    <t>Thao</t>
  </si>
  <si>
    <t>JOSEPH OLENDER</t>
  </si>
  <si>
    <t>John Bottala</t>
  </si>
  <si>
    <t>Filipe Nunnes</t>
  </si>
  <si>
    <t>Ryan Cavanaugh</t>
  </si>
  <si>
    <t>Twin✈</t>
  </si>
  <si>
    <t>JBP Sports</t>
  </si>
  <si>
    <t>Wish You Were Here</t>
  </si>
  <si>
    <t>The Dallas Denali</t>
  </si>
  <si>
    <t>Zaza for President</t>
  </si>
  <si>
    <t>kail</t>
  </si>
  <si>
    <t>Stoned Philly Fan</t>
  </si>
  <si>
    <t>buy best offers</t>
  </si>
  <si>
    <t>Charles J.</t>
  </si>
  <si>
    <t>davin perry</t>
  </si>
  <si>
    <t>SHAQ</t>
  </si>
  <si>
    <t>Kali</t>
  </si>
  <si>
    <t>Paul Wang</t>
  </si>
  <si>
    <t>Allen.S</t>
  </si>
  <si>
    <t>buy dazzle item</t>
  </si>
  <si>
    <t>Joe Canolz</t>
  </si>
  <si>
    <t>KB</t>
  </si>
  <si>
    <t>Nick</t>
  </si>
  <si>
    <t>Percival Jenkins</t>
  </si>
  <si>
    <t>Jigsaw R⭕ ♎© ⚾</t>
  </si>
  <si>
    <t>Huberth</t>
  </si>
  <si>
    <t>Ollie</t>
  </si>
  <si>
    <t>Ben Phelps</t>
  </si>
  <si>
    <t>Thomas Shelby</t>
  </si>
  <si>
    <t>Rafa Gálvez Entrena</t>
  </si>
  <si>
    <t>NBA en CANAL+</t>
  </si>
  <si>
    <t>Tercer Equipo NBA</t>
  </si>
  <si>
    <t>Steve Clements</t>
  </si>
  <si>
    <t>NYC Gal</t>
  </si>
  <si>
    <t>mySA</t>
  </si>
  <si>
    <t>Spurs Nation</t>
  </si>
  <si>
    <t>Nick Moyle</t>
  </si>
  <si>
    <t>Tyler Keys</t>
  </si>
  <si>
    <t>Rebecca Lee</t>
  </si>
  <si>
    <t>Amir Bagradi</t>
  </si>
  <si>
    <t>Gino Fuentes</t>
  </si>
  <si>
    <t>Jimmy Darmody</t>
  </si>
  <si>
    <t>Warriors Wire</t>
  </si>
  <si>
    <t>Kevin Whitter</t>
  </si>
  <si>
    <t>Michael Boldt</t>
  </si>
  <si>
    <t>Bodog Asia</t>
  </si>
  <si>
    <t>Bodog</t>
  </si>
  <si>
    <t>Retweeterstein</t>
  </si>
  <si>
    <t>LeslieinFortLee</t>
  </si>
  <si>
    <t>Kyle Washock</t>
  </si>
  <si>
    <t>STARFIRE SUE</t>
  </si>
  <si>
    <t>42-4</t>
  </si>
  <si>
    <t>Seth Goldberg</t>
  </si>
  <si>
    <t>Arek A. ⚾️lson</t>
  </si>
  <si>
    <t>Alice Reyes</t>
  </si>
  <si>
    <t>ya boy kyle</t>
  </si>
  <si>
    <t>Aditya</t>
  </si>
  <si>
    <t>Austin Valdez</t>
  </si>
  <si>
    <t>Scotty Miller</t>
  </si>
  <si>
    <t>James Morgan</t>
  </si>
  <si>
    <t>Giovanni Padilla</t>
  </si>
  <si>
    <t>Lise</t>
  </si>
  <si>
    <t>Joe Crowley</t>
  </si>
  <si>
    <t>Retweet Top Tweet</t>
  </si>
  <si>
    <t>Ol'seun Slim</t>
  </si>
  <si>
    <t>Luke Jones</t>
  </si>
  <si>
    <t>Victoria Generao</t>
  </si>
  <si>
    <t>Tecmo Bowl Bot</t>
  </si>
  <si>
    <t>Aaron Wardrum</t>
  </si>
  <si>
    <t>Jacob</t>
  </si>
  <si>
    <t>Tim MacMahon</t>
  </si>
  <si>
    <t>Brad James</t>
  </si>
  <si>
    <t>PrestigeChiropractic</t>
  </si>
  <si>
    <t>FlexGod</t>
  </si>
  <si>
    <t>Mike baldus</t>
  </si>
  <si>
    <t>Donna Smith</t>
  </si>
  <si>
    <t>C.J. Luckey</t>
  </si>
  <si>
    <t>doublecheck</t>
  </si>
  <si>
    <t>ghie</t>
  </si>
  <si>
    <t>ツ♉</t>
  </si>
  <si>
    <t>Jack Trefry</t>
  </si>
  <si>
    <t>Sonarl</t>
  </si>
  <si>
    <t>Jeremy N. Rodriguez</t>
  </si>
  <si>
    <t>86 GOONIE J 86</t>
  </si>
  <si>
    <t>Michael Castillo</t>
  </si>
  <si>
    <t>Antavion Nichols</t>
  </si>
  <si>
    <t>L</t>
  </si>
  <si>
    <t>menique</t>
  </si>
  <si>
    <t>Bibi Khalili</t>
  </si>
  <si>
    <t>Gbemiga Ayeni</t>
  </si>
  <si>
    <t>KNBR</t>
  </si>
  <si>
    <t>Chi-Bangerz</t>
  </si>
  <si>
    <t>тaт.'тee ♏ ️</t>
  </si>
  <si>
    <t>Live Streaming</t>
  </si>
  <si>
    <t>Mert Temizel</t>
  </si>
  <si>
    <t>Matt Brown</t>
  </si>
  <si>
    <t>Overt Canela (LGC)</t>
  </si>
  <si>
    <t>GREG FISHER JR</t>
  </si>
  <si>
    <t>Petty Ruxpin</t>
  </si>
  <si>
    <t>Nash Noorali</t>
  </si>
  <si>
    <t>Big Bertha</t>
  </si>
  <si>
    <t>Fablo Freshcobar</t>
  </si>
  <si>
    <t>#5</t>
  </si>
  <si>
    <t>TK#BringBackOurGirls</t>
  </si>
  <si>
    <t>experiment #626</t>
  </si>
  <si>
    <t>buy great deals</t>
  </si>
  <si>
    <t>Rob Hefner</t>
  </si>
  <si>
    <t>Rodney Anime Berry</t>
  </si>
  <si>
    <t>buy deluxe deals</t>
  </si>
  <si>
    <t>Omar Sarotic</t>
  </si>
  <si>
    <t>buy great items</t>
  </si>
  <si>
    <t>Me!</t>
  </si>
  <si>
    <t>Wanda</t>
  </si>
  <si>
    <t>Ray</t>
  </si>
  <si>
    <t>Cindi Christie</t>
  </si>
  <si>
    <t>Dennis Pimentel</t>
  </si>
  <si>
    <t>Smash Adams</t>
  </si>
  <si>
    <t>DorothyRubio</t>
  </si>
  <si>
    <t>Alan Dep</t>
  </si>
  <si>
    <t>Well Actually</t>
  </si>
  <si>
    <t>San Jose Real Time</t>
  </si>
  <si>
    <t>Breaking SJ News</t>
  </si>
  <si>
    <t>Free Guwop</t>
  </si>
  <si>
    <t>ROMANCETHENPLEASURE</t>
  </si>
  <si>
    <t>Tyler Frye</t>
  </si>
  <si>
    <t>Cybil Chamness</t>
  </si>
  <si>
    <t>Tom Orsborn</t>
  </si>
  <si>
    <t>McGill</t>
  </si>
  <si>
    <t>Gianne</t>
  </si>
  <si>
    <t>Pleasant Hill Now</t>
  </si>
  <si>
    <t>Eazy A</t>
  </si>
  <si>
    <t>RowesClothingandShoe</t>
  </si>
  <si>
    <t>Jared Siminoff</t>
  </si>
  <si>
    <t>RealKedoDaProducer</t>
  </si>
  <si>
    <t>Tanya K. Hubbard</t>
  </si>
  <si>
    <t>muffasir</t>
  </si>
  <si>
    <t>Brian Lujan</t>
  </si>
  <si>
    <t>Marshall Green</t>
  </si>
  <si>
    <t>Jay Roc</t>
  </si>
  <si>
    <t>Josh Reed</t>
  </si>
  <si>
    <t>Brian Webb</t>
  </si>
  <si>
    <t>Gia</t>
  </si>
  <si>
    <t>Grizzlies 26-20</t>
  </si>
  <si>
    <t>Ryan Smith</t>
  </si>
  <si>
    <t>Ryan Honrada</t>
  </si>
  <si>
    <t>Lulu A Estevane</t>
  </si>
  <si>
    <t>RokABody™</t>
  </si>
  <si>
    <t>Chris herrera</t>
  </si>
  <si>
    <t>Saks Fleek Avenue</t>
  </si>
  <si>
    <t>David</t>
  </si>
  <si>
    <t>Calvin payne</t>
  </si>
  <si>
    <t>SeeRed 25-19</t>
  </si>
  <si>
    <t>KickaStayTrippy</t>
  </si>
  <si>
    <t>Raul Anaya Jr</t>
  </si>
  <si>
    <t>IC316</t>
  </si>
  <si>
    <t>Kelechi O'Femi Njoku</t>
  </si>
  <si>
    <t>Colten Ebeling</t>
  </si>
  <si>
    <t>Andrew Sheehy</t>
  </si>
  <si>
    <t>Jerruh Jones</t>
  </si>
  <si>
    <t>David Harley †</t>
  </si>
  <si>
    <t>Richard Hughes</t>
  </si>
  <si>
    <t>1G0Hav1™</t>
  </si>
  <si>
    <t>Joseph Haas NFL</t>
  </si>
  <si>
    <t>Freddie Coleman</t>
  </si>
  <si>
    <t>RoyalJusticePoetKing</t>
  </si>
  <si>
    <t>Phil</t>
  </si>
  <si>
    <t>The Prophet.</t>
  </si>
  <si>
    <t>Abdullah J</t>
  </si>
  <si>
    <t>Curtis</t>
  </si>
  <si>
    <t>Leonardo Coelho</t>
  </si>
  <si>
    <t>ScoresPro.com Live</t>
  </si>
  <si>
    <t>ScoresPro.com</t>
  </si>
  <si>
    <t>Brenaldo</t>
  </si>
  <si>
    <t>Marco Rodriguez</t>
  </si>
  <si>
    <t>Kenneth.</t>
  </si>
  <si>
    <t>Abraham Bankole</t>
  </si>
  <si>
    <t>Mr. Orange</t>
  </si>
  <si>
    <t>Saligalese</t>
  </si>
  <si>
    <t>ManUtd Stressing Meh</t>
  </si>
  <si>
    <t>Tamantha</t>
  </si>
  <si>
    <t>Max Gallner</t>
  </si>
  <si>
    <t>Addisu Demissie</t>
  </si>
  <si>
    <t>Matt Ortega</t>
  </si>
  <si>
    <t>Matt Gorman</t>
  </si>
  <si>
    <t>Adam Jacobi</t>
  </si>
  <si>
    <t>Quannie</t>
  </si>
  <si>
    <t>Max'Pronos</t>
  </si>
  <si>
    <t>Fredy Ruiz</t>
  </si>
  <si>
    <t>Matthew Allred</t>
  </si>
  <si>
    <t>NBA 24/7</t>
  </si>
  <si>
    <t>Kevin....</t>
  </si>
  <si>
    <t>Araceli</t>
  </si>
  <si>
    <t>Teddy Backers</t>
  </si>
  <si>
    <t>#Pite</t>
  </si>
  <si>
    <t>Giovanni Alexi</t>
  </si>
  <si>
    <t>Steven Wilkinson</t>
  </si>
  <si>
    <t>LeoMessiBarcelonaFC</t>
  </si>
  <si>
    <t>ILoveSoccer9876</t>
  </si>
  <si>
    <t>FuteBasquete</t>
  </si>
  <si>
    <t>Erick Mattos</t>
  </si>
  <si>
    <t>LalLakers</t>
  </si>
  <si>
    <t>bvbamorverdadero</t>
  </si>
  <si>
    <t>Jamie Mountain</t>
  </si>
  <si>
    <t>Black Pacino</t>
  </si>
  <si>
    <t>Danny</t>
  </si>
  <si>
    <t>FOX SPORTS News</t>
  </si>
  <si>
    <t>papito klein</t>
  </si>
  <si>
    <t>Sal❤️</t>
  </si>
  <si>
    <t>SPORX.COM</t>
  </si>
  <si>
    <t>D.A</t>
  </si>
  <si>
    <t>Hoops Tube</t>
  </si>
  <si>
    <t>Sports Results</t>
  </si>
  <si>
    <t>ELLIOT BRINDLEY</t>
  </si>
  <si>
    <t>Elaine G</t>
  </si>
  <si>
    <t>Bandera Sports</t>
  </si>
  <si>
    <t>Tim Whitecotton</t>
  </si>
  <si>
    <t>ProSportsMedia</t>
  </si>
  <si>
    <t>Captainkadec</t>
  </si>
  <si>
    <t>steven thomason</t>
  </si>
  <si>
    <t>CrushBernie pie 5¢</t>
  </si>
  <si>
    <t>Mitch</t>
  </si>
  <si>
    <t>Alberto de Roa</t>
  </si>
  <si>
    <t>deck</t>
  </si>
  <si>
    <t>Jamie Plunkett</t>
  </si>
  <si>
    <t>Mlaker</t>
  </si>
  <si>
    <t>David P.</t>
  </si>
  <si>
    <t>Lee Hacksaw Hamilton</t>
  </si>
  <si>
    <t>Scarlet Christoph</t>
  </si>
  <si>
    <t>Marcel Ledoux IV</t>
  </si>
  <si>
    <t>Carlos L. Nieto</t>
  </si>
  <si>
    <t>keshaun</t>
  </si>
  <si>
    <t>SportsCenter</t>
  </si>
  <si>
    <t>Eagles(7-9)</t>
  </si>
  <si>
    <t>drake tiller</t>
  </si>
  <si>
    <t>TimeLeSS_34</t>
  </si>
  <si>
    <t>Pedro Dominguez</t>
  </si>
  <si>
    <t>Alex Carlos</t>
  </si>
  <si>
    <t>Because The Internet</t>
  </si>
  <si>
    <t>Mary Dunleavy</t>
  </si>
  <si>
    <t>Uncle May ♐️</t>
  </si>
  <si>
    <t>hipsterrickster</t>
  </si>
  <si>
    <t>Mikey</t>
  </si>
  <si>
    <t>Juan Cuevas</t>
  </si>
  <si>
    <t>Maiya✨</t>
  </si>
  <si>
    <t>Art of Abduction(s)♋</t>
  </si>
  <si>
    <t>GQ Wanny</t>
  </si>
  <si>
    <t>SJM™</t>
  </si>
  <si>
    <t>Raxo</t>
  </si>
  <si>
    <t>Hu8 | Element (.¤`)</t>
  </si>
  <si>
    <t>eddie.</t>
  </si>
  <si>
    <t>Él Breezø</t>
  </si>
  <si>
    <t>Wbeach78</t>
  </si>
  <si>
    <t>Carlo Tulaylay</t>
  </si>
  <si>
    <t>yazzy</t>
  </si>
  <si>
    <t>STG</t>
  </si>
  <si>
    <t>9⃣</t>
  </si>
  <si>
    <t>Colby Yoshino</t>
  </si>
  <si>
    <t>Shooter G</t>
  </si>
  <si>
    <t>Leslie Hobbs</t>
  </si>
  <si>
    <t>[тν]Pixoh®</t>
  </si>
  <si>
    <t>Johnathan Hewlett</t>
  </si>
  <si>
    <t>Baileyyyyy⚾️</t>
  </si>
  <si>
    <t>Diaz</t>
  </si>
  <si>
    <t>Nick Capote</t>
  </si>
  <si>
    <t>Ariana</t>
  </si>
  <si>
    <t>Yacine</t>
  </si>
  <si>
    <t>Thomas McGuire</t>
  </si>
  <si>
    <t>HOT BOYYY</t>
  </si>
  <si>
    <t>one man band</t>
  </si>
  <si>
    <t>MANULA HERATH</t>
  </si>
  <si>
    <t>KP</t>
  </si>
  <si>
    <t>Cisco Rodriguez</t>
  </si>
  <si>
    <t>Old ass man</t>
  </si>
  <si>
    <t>Casey MO</t>
  </si>
  <si>
    <t>Dre</t>
  </si>
  <si>
    <t>Get Arum.</t>
  </si>
  <si>
    <t>Darrin Wyche™</t>
  </si>
  <si>
    <t>Wes Crochet</t>
  </si>
  <si>
    <t>Jim Seimas</t>
  </si>
  <si>
    <t>Grady</t>
  </si>
  <si>
    <t>Chris</t>
  </si>
  <si>
    <t>Andres</t>
  </si>
  <si>
    <t>#CARvsDEN #SB50</t>
  </si>
  <si>
    <t>YEETTTTTT!!</t>
  </si>
  <si>
    <t>GodwinAveMeik⚠️</t>
  </si>
  <si>
    <t>J_Rome</t>
  </si>
  <si>
    <t>Alexander Noyes</t>
  </si>
  <si>
    <t>reymundo⚡️</t>
  </si>
  <si>
    <t>Yelnats</t>
  </si>
  <si>
    <t>Chaaarrkkkkiiiiii</t>
  </si>
  <si>
    <t>C.Scott™</t>
  </si>
  <si>
    <t>Jay Burkholder</t>
  </si>
  <si>
    <t>Kaitlyn Adams</t>
  </si>
  <si>
    <t>Brooke Croxdale</t>
  </si>
  <si>
    <t>J Valdez</t>
  </si>
  <si>
    <t>B Mount</t>
  </si>
  <si>
    <t>Mitchell Clark</t>
  </si>
  <si>
    <t>Shannon Rhodes</t>
  </si>
  <si>
    <t>Jorge☔️</t>
  </si>
  <si>
    <t>Anthony</t>
  </si>
  <si>
    <t>Jason D</t>
  </si>
  <si>
    <t>Gabreal ⚡️</t>
  </si>
  <si>
    <t>Ness❗️</t>
  </si>
  <si>
    <t>$amuel</t>
  </si>
  <si>
    <t>Tony Bruno</t>
  </si>
  <si>
    <t>Hugo</t>
  </si>
  <si>
    <t>Nate</t>
  </si>
  <si>
    <t>Warriors 42-4</t>
  </si>
  <si>
    <t>Christian Castaneda</t>
  </si>
  <si>
    <t>Deven Neal</t>
  </si>
  <si>
    <t>GANGston Hughes</t>
  </si>
  <si>
    <t>Balreet Singh</t>
  </si>
  <si>
    <t>Czarina the Great ♏️</t>
  </si>
  <si>
    <t>-mgl-</t>
  </si>
  <si>
    <t>Gerrod Trytten</t>
  </si>
  <si>
    <t>Calvin</t>
  </si>
  <si>
    <t>Soulo.</t>
  </si>
  <si>
    <t>yung bool</t>
  </si>
  <si>
    <t>Gods soldier</t>
  </si>
  <si>
    <t>Jess Marze ❤️SB50❤️</t>
  </si>
  <si>
    <t>WSU Pullman</t>
  </si>
  <si>
    <t>Darrell Montiforte⚾️</t>
  </si>
  <si>
    <t>#DubNation 40-4</t>
  </si>
  <si>
    <t>SouthBay$olid</t>
  </si>
  <si>
    <t>Flaco♿️</t>
  </si>
  <si>
    <t>J-Breezy</t>
  </si>
  <si>
    <t>Javarus Preston</t>
  </si>
  <si>
    <t>Michael Gibney</t>
  </si>
  <si>
    <t>J-Eazy</t>
  </si>
  <si>
    <t>tiger woods</t>
  </si>
  <si>
    <t>Matthious</t>
  </si>
  <si>
    <t>Annae ✌</t>
  </si>
  <si>
    <t>CeejMatic</t>
  </si>
  <si>
    <t>saurabhbhargava</t>
  </si>
  <si>
    <t>Sagar Y Shah</t>
  </si>
  <si>
    <t>#Trump4President</t>
  </si>
  <si>
    <t>Kayla Furlong</t>
  </si>
  <si>
    <t>Michael Sedgley</t>
  </si>
  <si>
    <t>MrBagy</t>
  </si>
  <si>
    <t>annie</t>
  </si>
  <si>
    <t>ɗค۷ٱรٱกɦѻ™</t>
  </si>
  <si>
    <t>Janders</t>
  </si>
  <si>
    <t>Andy Lee</t>
  </si>
  <si>
    <t>⬆️⬆️⬆️</t>
  </si>
  <si>
    <t>Caneca™</t>
  </si>
  <si>
    <t>Joshua Amacher</t>
  </si>
  <si>
    <t>WAYNETOOGODLY✨</t>
  </si>
  <si>
    <t>DABB DADDY®</t>
  </si>
  <si>
    <t>OVO Sharp</t>
  </si>
  <si>
    <t>Hybrid Theory</t>
  </si>
  <si>
    <t>Icko</t>
  </si>
  <si>
    <t>XO</t>
  </si>
  <si>
    <t>Dev 3000</t>
  </si>
  <si>
    <t>Samm</t>
  </si>
  <si>
    <t>Tracy</t>
  </si>
  <si>
    <t>Rudy Cuadra</t>
  </si>
  <si>
    <t>Greg</t>
  </si>
  <si>
    <t>Pavid Darra</t>
  </si>
  <si>
    <t>BlakeLobre</t>
  </si>
  <si>
    <t>Josh Trompke</t>
  </si>
  <si>
    <t>cristian castellanos</t>
  </si>
  <si>
    <t>Jon Snow</t>
  </si>
  <si>
    <t>DP</t>
  </si>
  <si>
    <t>Kendea❤</t>
  </si>
  <si>
    <t>Tres</t>
  </si>
  <si>
    <t>♈️Pharaoh</t>
  </si>
  <si>
    <t>ロイック</t>
  </si>
  <si>
    <t>BmanBishop</t>
  </si>
  <si>
    <t>B1️⃣G DR3️⃣AMz</t>
  </si>
  <si>
    <t>Dylan</t>
  </si>
  <si>
    <t>Raul Barrera</t>
  </si>
  <si>
    <t>Tian</t>
  </si>
  <si>
    <t>General D. Allen</t>
  </si>
  <si>
    <t>Jack Florek</t>
  </si>
  <si>
    <t>Carlton ⚜</t>
  </si>
  <si>
    <t>J.T. Green</t>
  </si>
  <si>
    <t>☆ Princess Tatyana ☆</t>
  </si>
  <si>
    <t>Alejo Alvarez</t>
  </si>
  <si>
    <t>jr</t>
  </si>
  <si>
    <t>Humpy Rugmuncher</t>
  </si>
  <si>
    <t>Niko Smolinski</t>
  </si>
  <si>
    <t>CRYSS'</t>
  </si>
  <si>
    <t>Legend</t>
  </si>
  <si>
    <t>Jared Mortensen</t>
  </si>
  <si>
    <t>Megan Brennan</t>
  </si>
  <si>
    <t>Thom Izzo</t>
  </si>
  <si>
    <t>⚾Ken Wooten⚾</t>
  </si>
  <si>
    <t>Jose Alfredo</t>
  </si>
  <si>
    <t>|〽️ontell</t>
  </si>
  <si>
    <t>M.H</t>
  </si>
  <si>
    <t>Angel</t>
  </si>
  <si>
    <t>Molly Wap</t>
  </si>
  <si>
    <t>patricia.</t>
  </si>
  <si>
    <t>John</t>
  </si>
  <si>
    <t>wavybaby.</t>
  </si>
  <si>
    <t>LeBrown James</t>
  </si>
  <si>
    <t>Reid Urban</t>
  </si>
  <si>
    <t>SirCoolPantsTaylor</t>
  </si>
  <si>
    <t>Derek Tahara</t>
  </si>
  <si>
    <t>Donald Blondell</t>
  </si>
  <si>
    <t>Teddy McCann</t>
  </si>
  <si>
    <t>Tyler Russell</t>
  </si>
  <si>
    <t>Kaye Menner FineArt</t>
  </si>
  <si>
    <t>S. Andrade Jr.</t>
  </si>
  <si>
    <t>Alicia Barrera</t>
  </si>
  <si>
    <t>Paragon</t>
  </si>
  <si>
    <t>Harrison Barnes</t>
  </si>
  <si>
    <t>MC HAMMER</t>
  </si>
  <si>
    <t>GYES</t>
  </si>
  <si>
    <t>tee antone</t>
  </si>
  <si>
    <t>Luis Téllez</t>
  </si>
  <si>
    <t>GIVE EM HELL</t>
  </si>
  <si>
    <t>FENTY</t>
  </si>
  <si>
    <t>Hope Laurynn</t>
  </si>
  <si>
    <t>Shelly</t>
  </si>
  <si>
    <t>Caleb</t>
  </si>
  <si>
    <t>Gonzales Jr.</t>
  </si>
  <si>
    <t>C. Tiller</t>
  </si>
  <si>
    <t>Metal Fist Terrorist</t>
  </si>
  <si>
    <t>James Moberg</t>
  </si>
  <si>
    <t>Killa Cam</t>
  </si>
  <si>
    <t>Nicolas Watson</t>
  </si>
  <si>
    <t>Coach Christmas</t>
  </si>
  <si>
    <t>Kaycerito</t>
  </si>
  <si>
    <t>Syn Boggs</t>
  </si>
  <si>
    <t>Reily Cooper</t>
  </si>
  <si>
    <t>Zhiwei.Sun</t>
  </si>
  <si>
    <t>Paolo Jose Cantiller</t>
  </si>
  <si>
    <t>UN Lewis</t>
  </si>
  <si>
    <t>MallahDaBallah'</t>
  </si>
  <si>
    <t>Glo Tyrant✨</t>
  </si>
  <si>
    <t>Dylan Davis</t>
  </si>
  <si>
    <t>StrivingForGreatness</t>
  </si>
  <si>
    <t>Cuh Cuh Canovas</t>
  </si>
  <si>
    <t>Brandon</t>
  </si>
  <si>
    <t>T$</t>
  </si>
  <si>
    <t>Tae Grace</t>
  </si>
  <si>
    <t>Bumble Bree(❀◦‿◦)</t>
  </si>
  <si>
    <t>•T-SHΔRPΣ•</t>
  </si>
  <si>
    <t>Ismail Yusuf</t>
  </si>
  <si>
    <t>steph.</t>
  </si>
  <si>
    <t>Stubbs</t>
  </si>
  <si>
    <t>Powered By Pork</t>
  </si>
  <si>
    <t>Mrs Shuttleworth</t>
  </si>
  <si>
    <t>El Camino Basketball</t>
  </si>
  <si>
    <t>DJG Yeah U Know Me!</t>
  </si>
  <si>
    <t>Sham</t>
  </si>
  <si>
    <t>Osama Bin Laden</t>
  </si>
  <si>
    <t>#DMoney⛽️</t>
  </si>
  <si>
    <t>King Tommy</t>
  </si>
  <si>
    <t>yung_dub</t>
  </si>
  <si>
    <t>JJ</t>
  </si>
  <si>
    <t>caitlin</t>
  </si>
  <si>
    <t>Beast</t>
  </si>
  <si>
    <t>AC⚡️</t>
  </si>
  <si>
    <t>Jb</t>
  </si>
  <si>
    <t>Alex Mathew</t>
  </si>
  <si>
    <t>Steven Diaz ⚾️✈️</t>
  </si>
  <si>
    <t>JR</t>
  </si>
  <si>
    <t>Pierre</t>
  </si>
  <si>
    <t>Gage Guzman</t>
  </si>
  <si>
    <t>Richard Harrow</t>
  </si>
  <si>
    <t>Rashaad Evans</t>
  </si>
  <si>
    <t>Rachael Withers</t>
  </si>
  <si>
    <t>BOSS MAN ANT</t>
  </si>
  <si>
    <t>Just Live Basketball</t>
  </si>
  <si>
    <t>MR.CLUTCH✨</t>
  </si>
  <si>
    <t>Jafari D. #NoLimit</t>
  </si>
  <si>
    <t>Myron. K</t>
  </si>
  <si>
    <t>Gerry Gonzalez ⚽✌</t>
  </si>
  <si>
    <t>alka</t>
  </si>
  <si>
    <t>Malc</t>
  </si>
  <si>
    <t>Ryed Jhones (42-4)</t>
  </si>
  <si>
    <t>KDayz13</t>
  </si>
  <si>
    <t>SARAH</t>
  </si>
  <si>
    <t>Jay-Son</t>
  </si>
  <si>
    <t>JC</t>
  </si>
  <si>
    <t>$B</t>
  </si>
  <si>
    <t>Joe Kaleta</t>
  </si>
  <si>
    <t>Brandon Jackson</t>
  </si>
  <si>
    <t>Eduardo</t>
  </si>
  <si>
    <t>Taylor Wright</t>
  </si>
  <si>
    <t>Hara</t>
  </si>
  <si>
    <t>SC | Ball1Life_24</t>
  </si>
  <si>
    <t>❕SF4Life❕</t>
  </si>
  <si>
    <t>CALINURSE</t>
  </si>
  <si>
    <t>3ry▲</t>
  </si>
  <si>
    <t>✌️</t>
  </si>
  <si>
    <t>PARTYBOYZENT™</t>
  </si>
  <si>
    <t>FN-2187</t>
  </si>
  <si>
    <t>♚ Young King ♔</t>
  </si>
  <si>
    <t>RHINO</t>
  </si>
  <si>
    <t>Tavion Williams</t>
  </si>
  <si>
    <t>DaveBake</t>
  </si>
  <si>
    <t>Joseph Taylor</t>
  </si>
  <si>
    <t>Lindsey Gilmore</t>
  </si>
  <si>
    <t>Mark</t>
  </si>
  <si>
    <t>DrugsPugsPersianRugs</t>
  </si>
  <si>
    <t>Ryan Karabin</t>
  </si>
  <si>
    <t>Antonio Degollado</t>
  </si>
  <si>
    <t>D6 NatioN™</t>
  </si>
  <si>
    <t>♍️</t>
  </si>
  <si>
    <t>RG Belbes</t>
  </si>
  <si>
    <t>FR</t>
  </si>
  <si>
    <t>✊Ezekiel✊</t>
  </si>
  <si>
    <t>Hadar Segal</t>
  </si>
  <si>
    <t>Your Sports News</t>
  </si>
  <si>
    <t>Spurs aint shit</t>
  </si>
  <si>
    <t>Jim Holder</t>
  </si>
  <si>
    <t>Jacob Cantrell</t>
  </si>
  <si>
    <t>SuperSportStuff</t>
  </si>
  <si>
    <t>Riley Robson</t>
  </si>
  <si>
    <t>6god</t>
  </si>
  <si>
    <t>Semaj Coleman</t>
  </si>
  <si>
    <t>Myra J.</t>
  </si>
  <si>
    <t>Gib bib</t>
  </si>
  <si>
    <t>mateo</t>
  </si>
  <si>
    <t>AG</t>
  </si>
  <si>
    <t>Jose Barajas</t>
  </si>
  <si>
    <t>Steve</t>
  </si>
  <si>
    <t>GabrielAnthony'</t>
  </si>
  <si>
    <t>Dee✊</t>
  </si>
  <si>
    <t>ItzCruzzzzz</t>
  </si>
  <si>
    <t>bics</t>
  </si>
  <si>
    <t>B-Mac</t>
  </si>
  <si>
    <t>Dyl</t>
  </si>
  <si>
    <t>Austin Snapp</t>
  </si>
  <si>
    <t>Will Fukofuka</t>
  </si>
  <si>
    <t>#DubNation 78-4</t>
  </si>
  <si>
    <t>Daily Fantasy Sports</t>
  </si>
  <si>
    <t>Chris Gimenez</t>
  </si>
  <si>
    <t>SportsofCourse411</t>
  </si>
  <si>
    <t>Rese</t>
  </si>
  <si>
    <t>alex hernandez✨</t>
  </si>
  <si>
    <t>Järlin Gētsbucketš</t>
  </si>
  <si>
    <t>madie</t>
  </si>
  <si>
    <t>GSW-Italia</t>
  </si>
  <si>
    <t>Denarius</t>
  </si>
  <si>
    <t>Davide Tolo</t>
  </si>
  <si>
    <t>Albert J. Zavala</t>
  </si>
  <si>
    <t>rakim</t>
  </si>
  <si>
    <t>amanda</t>
  </si>
  <si>
    <t>Emilio Melendez</t>
  </si>
  <si>
    <t>Jblev7⃣</t>
  </si>
  <si>
    <t>NORB</t>
  </si>
  <si>
    <t>luke condick</t>
  </si>
  <si>
    <t>Brandon Feelz</t>
  </si>
  <si>
    <t>Ryan Toland</t>
  </si>
  <si>
    <t>Frank</t>
  </si>
  <si>
    <t>FinLion</t>
  </si>
  <si>
    <t>chris</t>
  </si>
  <si>
    <t>Mike McDonnell, Jr.</t>
  </si>
  <si>
    <t>Craig Whiteside</t>
  </si>
  <si>
    <t>Two Fifteen ♒️</t>
  </si>
  <si>
    <t>Miguel Jimenez</t>
  </si>
  <si>
    <t>BANDANA</t>
  </si>
  <si>
    <t>MS7</t>
  </si>
  <si>
    <t>Bobby</t>
  </si>
  <si>
    <t>Katniss Everdeen</t>
  </si>
  <si>
    <t>legolas</t>
  </si>
  <si>
    <t>Matthew Ramon</t>
  </si>
  <si>
    <t>Jada Taylor</t>
  </si>
  <si>
    <t>Sergiø Quintana♍️</t>
  </si>
  <si>
    <t>Marley Villaseñor</t>
  </si>
  <si>
    <t>Sean Fritz</t>
  </si>
  <si>
    <t>♚King Slime™</t>
  </si>
  <si>
    <t>Mounir Gad</t>
  </si>
  <si>
    <t>Francisco Sanchez</t>
  </si>
  <si>
    <t>Emmanuel Flores</t>
  </si>
  <si>
    <t>Lev Alejandro Mejia</t>
  </si>
  <si>
    <t>GloDell™</t>
  </si>
  <si>
    <t>Marcus S</t>
  </si>
  <si>
    <t>✈ ŁMR ✈</t>
  </si>
  <si>
    <t>Andre Carrillo</t>
  </si>
  <si>
    <t>Don Vizzo</t>
  </si>
  <si>
    <t>John S. Wilson</t>
  </si>
  <si>
    <t>Tá¢ø•ßłåñęô</t>
  </si>
  <si>
    <t>山本 敦彦</t>
  </si>
  <si>
    <t>Talven Tae</t>
  </si>
  <si>
    <t>TaQuann</t>
  </si>
  <si>
    <t>Jonathan Prentice</t>
  </si>
  <si>
    <t>Kike</t>
  </si>
  <si>
    <t>Dany Beat</t>
  </si>
  <si>
    <t>Jim Harris</t>
  </si>
  <si>
    <t>Potro</t>
  </si>
  <si>
    <t>sharra</t>
  </si>
  <si>
    <t>Dee</t>
  </si>
  <si>
    <t>Richu</t>
  </si>
  <si>
    <t>Nyssa Al Ghul</t>
  </si>
  <si>
    <t>Hamza Ahmad</t>
  </si>
  <si>
    <t>Tyler Mīłłź</t>
  </si>
  <si>
    <t>Emmanuel</t>
  </si>
  <si>
    <t>#DreamChaser</t>
  </si>
  <si>
    <t>Kristian Wilhelm</t>
  </si>
  <si>
    <t>Jose Enrique Dupre</t>
  </si>
  <si>
    <t>Like Mance</t>
  </si>
  <si>
    <t>*</t>
  </si>
  <si>
    <t>miguel tejada</t>
  </si>
  <si>
    <t>Ewel ⚓</t>
  </si>
  <si>
    <t>Kenji Jones™</t>
  </si>
  <si>
    <t>Angus Johnson</t>
  </si>
  <si>
    <t>Dalli Merrill</t>
  </si>
  <si>
    <t>Rick Clevenger</t>
  </si>
  <si>
    <t>Kelly Scaletta</t>
  </si>
  <si>
    <t>Today's Fastbreak</t>
  </si>
  <si>
    <t>Anya Koren</t>
  </si>
  <si>
    <t>Sumit jaiswal</t>
  </si>
  <si>
    <t>Timia Teasley</t>
  </si>
  <si>
    <t>P-Money</t>
  </si>
  <si>
    <t>Uncle Papots</t>
  </si>
  <si>
    <t>Cameron Eisenhauer</t>
  </si>
  <si>
    <t>SportsSheet Live</t>
  </si>
  <si>
    <t>GameChanger⚽</t>
  </si>
  <si>
    <t>Nestor Osorio B</t>
  </si>
  <si>
    <t>Fredie Zettel</t>
  </si>
  <si>
    <t>Mike 'Sonny' Graham</t>
  </si>
  <si>
    <t>bob tinetti</t>
  </si>
  <si>
    <t>Daniel Villarreal</t>
  </si>
  <si>
    <t>Jesús Martínez</t>
  </si>
  <si>
    <t>Dab daddy</t>
  </si>
  <si>
    <t>UNCLEBONEY</t>
  </si>
  <si>
    <t>Jacob Aldama</t>
  </si>
  <si>
    <t>xDovaNatorx</t>
  </si>
  <si>
    <t>ѕрееd rасеr</t>
  </si>
  <si>
    <t>C</t>
  </si>
  <si>
    <t>Dizzy</t>
  </si>
  <si>
    <t>Ryan Pointer</t>
  </si>
  <si>
    <t>Gladiator Goldwyn</t>
  </si>
  <si>
    <t>Chad's Reading List</t>
  </si>
  <si>
    <t>Lovella Laford</t>
  </si>
  <si>
    <t>jordan</t>
  </si>
  <si>
    <t>Edith Espeleta</t>
  </si>
  <si>
    <t>luis</t>
  </si>
  <si>
    <t>Wood</t>
  </si>
  <si>
    <t>Mike Sneed</t>
  </si>
  <si>
    <t>Spence.</t>
  </si>
  <si>
    <t>Frankie</t>
  </si>
  <si>
    <t>PM</t>
  </si>
  <si>
    <t>Anyelito</t>
  </si>
  <si>
    <t>ХAVĪЭЯ</t>
  </si>
  <si>
    <t>DubNation</t>
  </si>
  <si>
    <t>mirza kamran beg</t>
  </si>
  <si>
    <t>Gilberto</t>
  </si>
  <si>
    <t>Zachary Gold</t>
  </si>
  <si>
    <t>Matthew Saffo</t>
  </si>
  <si>
    <t>David Glantz</t>
  </si>
  <si>
    <t>Jason Cobbett</t>
  </si>
  <si>
    <t>YungHungryDetermined</t>
  </si>
  <si>
    <t>A-K</t>
  </si>
  <si>
    <t>AlbertoPastor</t>
  </si>
  <si>
    <t>Jerome Papa</t>
  </si>
  <si>
    <t>Clarence Hill</t>
  </si>
  <si>
    <t>IG:jamaalewis</t>
  </si>
  <si>
    <t>geOrge</t>
  </si>
  <si>
    <t>Dαnn¥ Almιghτ¥</t>
  </si>
  <si>
    <t>Lawson Glenn III.</t>
  </si>
  <si>
    <t>Nicolette Maria</t>
  </si>
  <si>
    <t>Eric Rodriguez</t>
  </si>
  <si>
    <t>Lord R2</t>
  </si>
  <si>
    <t>CleatSheet</t>
  </si>
  <si>
    <t>ason.</t>
  </si>
  <si>
    <t>Jonathan Potoy</t>
  </si>
  <si>
    <t>adeliavargas</t>
  </si>
  <si>
    <t>Shaun</t>
  </si>
  <si>
    <t>Jackson Wagner</t>
  </si>
  <si>
    <t>kenedy</t>
  </si>
  <si>
    <t>Vince Cestone</t>
  </si>
  <si>
    <t>Aaron Pero</t>
  </si>
  <si>
    <t>Mario Sevilla</t>
  </si>
  <si>
    <t>Bill Cervanntes</t>
  </si>
  <si>
    <t>Bren</t>
  </si>
  <si>
    <t>R¥@N W@+£R$</t>
  </si>
  <si>
    <t>Eduardo Juarez®</t>
  </si>
  <si>
    <t>KD</t>
  </si>
  <si>
    <t>affected</t>
  </si>
  <si>
    <t>Karen</t>
  </si>
  <si>
    <t>Razerwares</t>
  </si>
  <si>
    <t>Reina Mcclain</t>
  </si>
  <si>
    <t>RickyLeturia</t>
  </si>
  <si>
    <t>Andresito</t>
  </si>
  <si>
    <t>Gabriela</t>
  </si>
  <si>
    <t>Abdulahad Ali</t>
  </si>
  <si>
    <t>Sports Center</t>
  </si>
  <si>
    <t>Antoinette</t>
  </si>
  <si>
    <t>Matt Driver</t>
  </si>
  <si>
    <t>Pretty Flvcko</t>
  </si>
  <si>
    <t>Carlos Martinez</t>
  </si>
  <si>
    <t>PF</t>
  </si>
  <si>
    <t>Tow .</t>
  </si>
  <si>
    <t>Silvia</t>
  </si>
  <si>
    <t>Joey Arredondo</t>
  </si>
  <si>
    <t>stone</t>
  </si>
  <si>
    <t>★ ※ Ψονγϑι ※ ☆ ⚠ ☭</t>
  </si>
  <si>
    <t>Visca El Barca</t>
  </si>
  <si>
    <t>Rishav Sharma</t>
  </si>
  <si>
    <t>Hayden McGarity</t>
  </si>
  <si>
    <t>Paxarock</t>
  </si>
  <si>
    <t>cf</t>
  </si>
  <si>
    <t>Rourke Howell</t>
  </si>
  <si>
    <t>Kristiana Molina</t>
  </si>
  <si>
    <t>White Iver$on⛹⚡️</t>
  </si>
  <si>
    <t>R Gray Shaw</t>
  </si>
  <si>
    <t>MAMMOTH™ [SHAMANS]</t>
  </si>
  <si>
    <t>Chef Curry</t>
  </si>
  <si>
    <t>Trap Strategist</t>
  </si>
  <si>
    <t>[batistamr]^</t>
  </si>
  <si>
    <t>Mary Sanchez</t>
  </si>
  <si>
    <t>bobarcher</t>
  </si>
  <si>
    <t>Found O Phi Spr 15</t>
  </si>
  <si>
    <t>Fetty Zack</t>
  </si>
  <si>
    <t>will</t>
  </si>
  <si>
    <t>SONDAWG CURRY</t>
  </si>
  <si>
    <t>G. MITCH - KAΨ</t>
  </si>
  <si>
    <t>Savage Beast</t>
  </si>
  <si>
    <t>Señor Bob</t>
  </si>
  <si>
    <t>Shaquille Sunflower</t>
  </si>
  <si>
    <t>Jacob Lloyd</t>
  </si>
  <si>
    <t>saniƎs Tamang</t>
  </si>
  <si>
    <t>Phizzy</t>
  </si>
  <si>
    <t>MuViMoTV</t>
  </si>
  <si>
    <t>Cheetah</t>
  </si>
  <si>
    <t>Underwear For Men</t>
  </si>
  <si>
    <t>Connor Smith</t>
  </si>
  <si>
    <t>Saucy</t>
  </si>
  <si>
    <t>Julio Martinez</t>
  </si>
  <si>
    <t>ABRAHIM EMANU SAHMO</t>
  </si>
  <si>
    <t>Tony</t>
  </si>
  <si>
    <t>Clément X</t>
  </si>
  <si>
    <t>Carter Lee Burks III</t>
  </si>
  <si>
    <t>Affia</t>
  </si>
  <si>
    <t>KIKO Parley CA</t>
  </si>
  <si>
    <t>James Quick</t>
  </si>
  <si>
    <t>Zyanya Rupert</t>
  </si>
  <si>
    <t>℗hil</t>
  </si>
  <si>
    <t>young vino</t>
  </si>
  <si>
    <t>#WTWalbum</t>
  </si>
  <si>
    <t>Ernesto MtzG ™</t>
  </si>
  <si>
    <t>Kinson Chow</t>
  </si>
  <si>
    <t>Kevin Eclarino</t>
  </si>
  <si>
    <t>Amadu 〽️ohammed</t>
  </si>
  <si>
    <t>Moe P</t>
  </si>
  <si>
    <t>S e r o t o n i n</t>
  </si>
  <si>
    <t>jAmes wAn</t>
  </si>
  <si>
    <t>Jose Pablo Garcia</t>
  </si>
  <si>
    <t>Mariah</t>
  </si>
  <si>
    <t>VC 55</t>
  </si>
  <si>
    <t>Gurpuneet Singh</t>
  </si>
  <si>
    <t>Leroy</t>
  </si>
  <si>
    <t>Aljadis Sanchez</t>
  </si>
  <si>
    <t>Brennan</t>
  </si>
  <si>
    <t>Jayo</t>
  </si>
  <si>
    <t>DFW Sports Update</t>
  </si>
  <si>
    <t>Rozella Kennedy</t>
  </si>
  <si>
    <t>Dii    ☮</t>
  </si>
  <si>
    <t>It Was Real</t>
  </si>
  <si>
    <t>Ⓜ️oney➖T@lk$</t>
  </si>
  <si>
    <t>DII</t>
  </si>
  <si>
    <t>scoots</t>
  </si>
  <si>
    <t>Scottie Pimpin</t>
  </si>
  <si>
    <t>JayAll</t>
  </si>
  <si>
    <t>Bruce Lee Suh</t>
  </si>
  <si>
    <t>Anthony Spina Jr.</t>
  </si>
  <si>
    <t>Keenan Romeo</t>
  </si>
  <si>
    <t>mark</t>
  </si>
  <si>
    <t>Veronica</t>
  </si>
  <si>
    <t>Clinton Mulligan</t>
  </si>
  <si>
    <t>Marc J. Spears</t>
  </si>
  <si>
    <t>Jesus Pimentel</t>
  </si>
  <si>
    <t>Tim T.®</t>
  </si>
  <si>
    <t>Malik Estabàn</t>
  </si>
  <si>
    <t>KwonWorld 4Reem</t>
  </si>
  <si>
    <t>#LongLiveMac</t>
  </si>
  <si>
    <t>isabel navarro</t>
  </si>
  <si>
    <t>Milongly</t>
  </si>
  <si>
    <t>Dennis Vinod</t>
  </si>
  <si>
    <t>RefrainFromBeinLame</t>
  </si>
  <si>
    <t>Rick Steven Herrera</t>
  </si>
  <si>
    <t>King.</t>
  </si>
  <si>
    <t>Warriors Game Day</t>
  </si>
  <si>
    <t>Don Canchitas</t>
  </si>
  <si>
    <t>Wes Hyvonen</t>
  </si>
  <si>
    <t>Brooke Landry</t>
  </si>
  <si>
    <t>Earika Goda</t>
  </si>
  <si>
    <t>Noah</t>
  </si>
  <si>
    <t>Harold Potter</t>
  </si>
  <si>
    <t>Jamara Williams </t>
  </si>
  <si>
    <t>SheLovesMickey</t>
  </si>
  <si>
    <t>Barry Allen</t>
  </si>
  <si>
    <t>Neil J.</t>
  </si>
  <si>
    <t>Jim Carr</t>
  </si>
  <si>
    <t>San Francisco Daily</t>
  </si>
  <si>
    <t>Trav Part Deux</t>
  </si>
  <si>
    <t>Frank Malmstead</t>
  </si>
  <si>
    <t>Alejandro</t>
  </si>
  <si>
    <t>Ebay News</t>
  </si>
  <si>
    <t>THE ATL SPORTS BAR</t>
  </si>
  <si>
    <t>ScoresRSS</t>
  </si>
  <si>
    <t>Kevyn G</t>
  </si>
  <si>
    <t>Bu$to$</t>
  </si>
  <si>
    <t>Zack Girgis</t>
  </si>
  <si>
    <t>$AdamsJr82$</t>
  </si>
  <si>
    <t>IG:knicksnation4lyfe</t>
  </si>
  <si>
    <t>Honey Bun Queen</t>
  </si>
  <si>
    <t>PEACE OF MIND</t>
  </si>
  <si>
    <t>Amber Delatorre</t>
  </si>
  <si>
    <t>Maureen Reynoso</t>
  </si>
  <si>
    <t>#Hashtag</t>
  </si>
  <si>
    <t>SPORT1_US</t>
  </si>
  <si>
    <t>Israel Allende</t>
  </si>
  <si>
    <t>LandinoRossi</t>
  </si>
  <si>
    <t>B.I.E.L.E.S.C.K.I</t>
  </si>
  <si>
    <t>UrbanBizPartnership</t>
  </si>
  <si>
    <t>BLSS</t>
  </si>
  <si>
    <t>NBA On Def Pen</t>
  </si>
  <si>
    <t>Justin</t>
  </si>
  <si>
    <t>Deals USA</t>
  </si>
  <si>
    <t>Yannick</t>
  </si>
  <si>
    <t>tips</t>
  </si>
  <si>
    <t>CARDO ♔</t>
  </si>
  <si>
    <t>Shayne</t>
  </si>
  <si>
    <t>Mavs Moneyball</t>
  </si>
  <si>
    <t>Suzanne Tabor</t>
  </si>
  <si>
    <t>Matt MacPherson</t>
  </si>
  <si>
    <t>b.frias</t>
  </si>
  <si>
    <t>Carlos Rubio</t>
  </si>
  <si>
    <t>find best offer</t>
  </si>
  <si>
    <t>milesky (3-19)</t>
  </si>
  <si>
    <t>JZETTY</t>
  </si>
  <si>
    <t>Alberto Duffis♑</t>
  </si>
  <si>
    <t>MisterChip (Alexis)</t>
  </si>
  <si>
    <t>Ike 3️⃣0️⃣Achufusi</t>
  </si>
  <si>
    <t>Shel⛽️⚡️</t>
  </si>
  <si>
    <t>Jordan Bach</t>
  </si>
  <si>
    <t>Roddyrodd</t>
  </si>
  <si>
    <t>MarQues</t>
  </si>
  <si>
    <t>D.A.B</t>
  </si>
  <si>
    <t>Jamaal Al-Din</t>
  </si>
  <si>
    <t>Kevun</t>
  </si>
  <si>
    <t>Javier Cortes</t>
  </si>
  <si>
    <t>Tyler Stelter</t>
  </si>
  <si>
    <t>Anjalee</t>
  </si>
  <si>
    <t>Calvin Tarpley</t>
  </si>
  <si>
    <t>Gunner.</t>
  </si>
  <si>
    <t>Brandon Montes</t>
  </si>
  <si>
    <t>Xena</t>
  </si>
  <si>
    <t>Nacion Deportiva</t>
  </si>
  <si>
    <t>Jesse Olson</t>
  </si>
  <si>
    <t>Natalie Busscher</t>
  </si>
  <si>
    <t>ST920</t>
  </si>
  <si>
    <t>Mauricio Berto</t>
  </si>
  <si>
    <t>T.j.</t>
  </si>
  <si>
    <t>Ashley Hawks ✨</t>
  </si>
  <si>
    <t>SPORT1 Newsupdate</t>
  </si>
  <si>
    <t>Kelsi Don</t>
  </si>
  <si>
    <t>Mr_KG</t>
  </si>
  <si>
    <t>Jason Taylor</t>
  </si>
  <si>
    <t>Chico</t>
  </si>
  <si>
    <t>Demi Guerra</t>
  </si>
  <si>
    <t>Ivan Echeverría</t>
  </si>
  <si>
    <t>Omar</t>
  </si>
  <si>
    <t>katie evangelista</t>
  </si>
  <si>
    <t>кåуℓєє ρєтєɾѕσи☯</t>
  </si>
  <si>
    <t>§ •Ƨιм Ƙαɛρɛяиιcκ• §</t>
  </si>
  <si>
    <t>Tay</t>
  </si>
  <si>
    <t>sha-my-ra</t>
  </si>
  <si>
    <t>James Jaxin</t>
  </si>
  <si>
    <t>Al Ramirez</t>
  </si>
  <si>
    <t>Don Shakur</t>
  </si>
  <si>
    <t>YankeeRunnerLV</t>
  </si>
  <si>
    <t>Luke Peterson</t>
  </si>
  <si>
    <t>Nick Fountain</t>
  </si>
  <si>
    <t>Kevin Newcomb</t>
  </si>
  <si>
    <t>leonard</t>
  </si>
  <si>
    <t>E</t>
  </si>
  <si>
    <t>Christian Hurtado</t>
  </si>
  <si>
    <t>Fuad</t>
  </si>
  <si>
    <t>cintrón-carrasquillo</t>
  </si>
  <si>
    <t>Raheem</t>
  </si>
  <si>
    <t>Tyler Kuhn</t>
  </si>
  <si>
    <t>Steph Curry News</t>
  </si>
  <si>
    <t>Angel Beltrán</t>
  </si>
  <si>
    <t>Keith Price</t>
  </si>
  <si>
    <t>PINOY NEWS PORTAL</t>
  </si>
  <si>
    <t>WWBA Incorporated</t>
  </si>
  <si>
    <t>SF Sports Hub</t>
  </si>
  <si>
    <t>Wenselves</t>
  </si>
  <si>
    <t>molls balls</t>
  </si>
  <si>
    <t>Kaitlin Charles</t>
  </si>
  <si>
    <t>Toni</t>
  </si>
  <si>
    <t>Tickets &amp; Arena info</t>
  </si>
  <si>
    <t>Dzentlman</t>
  </si>
  <si>
    <t>NⓞteB☻☻KS™ #LOM</t>
  </si>
  <si>
    <t>PEP.</t>
  </si>
  <si>
    <t>Bea Fabregas</t>
  </si>
  <si>
    <t>Andresiho_Sanfer</t>
  </si>
  <si>
    <t>Zona Deportiva</t>
  </si>
  <si>
    <t>DJ_KEONI510</t>
  </si>
  <si>
    <t>Glob season</t>
  </si>
  <si>
    <t>winning streak kuno</t>
  </si>
  <si>
    <t>SPIN.ph</t>
  </si>
  <si>
    <t>Julie Coulibaly</t>
  </si>
  <si>
    <t>Benedict Chanakira</t>
  </si>
  <si>
    <t>Angelica Malang</t>
  </si>
  <si>
    <t>Monica</t>
  </si>
  <si>
    <t>Jose Torres</t>
  </si>
  <si>
    <t>JsonLTap1</t>
  </si>
  <si>
    <t>PH</t>
  </si>
  <si>
    <t>More Than A Game ™</t>
  </si>
  <si>
    <t>Vicky Brodsky</t>
  </si>
  <si>
    <t>short shorts</t>
  </si>
  <si>
    <t>Katiiiie</t>
  </si>
  <si>
    <t>Pretty Ricky Conlan</t>
  </si>
  <si>
    <t>Courtney Bevans</t>
  </si>
  <si>
    <t>THE KRIZ</t>
  </si>
  <si>
    <t>Amadeü$.</t>
  </si>
  <si>
    <t>Hutch</t>
  </si>
  <si>
    <t>Eric Bowen</t>
  </si>
  <si>
    <t>ATribeCalledLah</t>
  </si>
  <si>
    <t>lululee</t>
  </si>
  <si>
    <t>Justin Morales</t>
  </si>
  <si>
    <t>Katy Hickman</t>
  </si>
  <si>
    <t>Buny</t>
  </si>
  <si>
    <t>Logan Heer</t>
  </si>
  <si>
    <t>The Waterboy</t>
  </si>
  <si>
    <t>THE RICH TAPE</t>
  </si>
  <si>
    <t>Andrea Deriu</t>
  </si>
  <si>
    <t>Chok</t>
  </si>
  <si>
    <t>DFS Cab™</t>
  </si>
  <si>
    <t>96 GOLD</t>
  </si>
  <si>
    <t>Diego ruiz</t>
  </si>
  <si>
    <t>Rad</t>
  </si>
  <si>
    <t>Zachary Parker</t>
  </si>
  <si>
    <t>Juan Seco</t>
  </si>
  <si>
    <t>Nonchalant</t>
  </si>
  <si>
    <t>Gutemberg Ramírez</t>
  </si>
  <si>
    <t>Rell</t>
  </si>
  <si>
    <t>Emma McCullough</t>
  </si>
  <si>
    <t>Charles P De Roxas</t>
  </si>
  <si>
    <t>Stefan Stredak</t>
  </si>
  <si>
    <t>Young Assassin</t>
  </si>
  <si>
    <t>Lake Tahoe News</t>
  </si>
  <si>
    <t>Kaleb Owens</t>
  </si>
  <si>
    <t>LIVE! Streaming</t>
  </si>
  <si>
    <t>J Zanin</t>
  </si>
  <si>
    <t>Michael</t>
  </si>
  <si>
    <t>Alex Blake</t>
  </si>
  <si>
    <t>media NBA</t>
  </si>
  <si>
    <t>Geeno Morua</t>
  </si>
  <si>
    <t>Rodrigo calmen</t>
  </si>
  <si>
    <t>Hugo.D</t>
  </si>
  <si>
    <t>Diego Rivas</t>
  </si>
  <si>
    <t>Kb Ofori-Atta</t>
  </si>
  <si>
    <t>Lorenzo Marvin</t>
  </si>
  <si>
    <t>nereyda Alvarado</t>
  </si>
  <si>
    <t>AMurph</t>
  </si>
  <si>
    <t>3pts From Downtown</t>
  </si>
  <si>
    <t>THUG MAFIA BLOGGERS</t>
  </si>
  <si>
    <t>Sans pression</t>
  </si>
  <si>
    <t>█▬█ █ ▀█▀#RAPRETWEET</t>
  </si>
  <si>
    <t>Julio El Grande</t>
  </si>
  <si>
    <t>Gella™</t>
  </si>
  <si>
    <t>Revue2Presse SPORT</t>
  </si>
  <si>
    <t>E is For Erick</t>
  </si>
  <si>
    <t>Diaphorus</t>
  </si>
  <si>
    <t>24 H News</t>
  </si>
  <si>
    <t>fanSte</t>
  </si>
  <si>
    <t>Maxime webservice</t>
  </si>
  <si>
    <t>huber</t>
  </si>
  <si>
    <t>king salsa.</t>
  </si>
  <si>
    <t>$hy Drizzyy</t>
  </si>
  <si>
    <t>T ♥</t>
  </si>
  <si>
    <t>Worldsports14Tz</t>
  </si>
  <si>
    <t>Jorge Hernandez</t>
  </si>
  <si>
    <t>nicolaus frahm</t>
  </si>
  <si>
    <t>Khalifa Slowburn</t>
  </si>
  <si>
    <t>MONSTARS BASKETBALL</t>
  </si>
  <si>
    <t>Hi my name is...</t>
  </si>
  <si>
    <t>Evna Reboton</t>
  </si>
  <si>
    <t>Gaby Herrera</t>
  </si>
  <si>
    <t>hk</t>
  </si>
  <si>
    <t>Haiti Sport Network</t>
  </si>
  <si>
    <t>Al Ploufragan Basket</t>
  </si>
  <si>
    <t>Toute l'actu Sport</t>
  </si>
  <si>
    <t>jla cabre en i</t>
  </si>
  <si>
    <t>NBA Caps &amp; Hats</t>
  </si>
  <si>
    <t>Hobie</t>
  </si>
  <si>
    <t>#TeamBaba ✨</t>
  </si>
  <si>
    <t>Trevor</t>
  </si>
  <si>
    <t>Vardy</t>
  </si>
  <si>
    <t>justjay</t>
  </si>
  <si>
    <t>Matchs Actus</t>
  </si>
  <si>
    <t>Paul Perry</t>
  </si>
  <si>
    <t>maxime martin</t>
  </si>
  <si>
    <t>Majin Seena</t>
  </si>
  <si>
    <t>WYN NBA</t>
  </si>
  <si>
    <t>KaKasKasa</t>
  </si>
  <si>
    <t>Sauda.SK</t>
  </si>
  <si>
    <t>EvittoG</t>
  </si>
  <si>
    <t>Martin Wenzl NBA</t>
  </si>
  <si>
    <t>Just A Friend</t>
  </si>
  <si>
    <t>✩✩✩ Rapmag Sport ✩✩✩</t>
  </si>
  <si>
    <t>Rob Figaroa</t>
  </si>
  <si>
    <t>KCBS 106.9 FM/740 AM</t>
  </si>
  <si>
    <t>Akhil.</t>
  </si>
  <si>
    <t>Olivier Koumadi</t>
  </si>
  <si>
    <t>Jeramie Frazier</t>
  </si>
  <si>
    <t>Mauricio Ortiz</t>
  </si>
  <si>
    <t>Barcelonais|Flo✌</t>
  </si>
  <si>
    <t>Kinimagato Jiim</t>
  </si>
  <si>
    <t>JKT48 Football ⚽</t>
  </si>
  <si>
    <t>dothreelittle</t>
  </si>
  <si>
    <t>Jean Michel muscule</t>
  </si>
  <si>
    <t>Sportnieuws.nl</t>
  </si>
  <si>
    <t>LOUDPACK!</t>
  </si>
  <si>
    <t>Teté</t>
  </si>
  <si>
    <t>Tndhdsptr</t>
  </si>
  <si>
    <t>♡ Tara ♡</t>
  </si>
  <si>
    <t>Daniel Fleischer</t>
  </si>
  <si>
    <t>Curry30</t>
  </si>
  <si>
    <t>J-Toasted</t>
  </si>
  <si>
    <t>Anthony Thompson</t>
  </si>
  <si>
    <t>Agustin Betanzos</t>
  </si>
  <si>
    <t>buy amazing deals</t>
  </si>
  <si>
    <t>Joel Guerrero</t>
  </si>
  <si>
    <t>Richmond SF News</t>
  </si>
  <si>
    <t>Adrian Guerrero</t>
  </si>
  <si>
    <t>very superb deal</t>
  </si>
  <si>
    <t>mayc2325</t>
  </si>
  <si>
    <t>Steph Curry NBA</t>
  </si>
  <si>
    <t>NBAworld</t>
  </si>
  <si>
    <t>Breaking News Watch</t>
  </si>
  <si>
    <t>Carmen Hightower</t>
  </si>
  <si>
    <t>Kool katie</t>
  </si>
  <si>
    <t>Sky</t>
  </si>
  <si>
    <t>Dallas Sports Pro</t>
  </si>
  <si>
    <t>Maggie Lovanger</t>
  </si>
  <si>
    <t>Manuel Tenedor Perez</t>
  </si>
  <si>
    <t>Roman Farid Saavedra</t>
  </si>
  <si>
    <t>Le monde du Basket</t>
  </si>
  <si>
    <t>CapperTek</t>
  </si>
  <si>
    <t>Feel iks</t>
  </si>
  <si>
    <t>MCFITLIFE</t>
  </si>
  <si>
    <t>ChrisCrashCrush</t>
  </si>
  <si>
    <t>De NieuwsVolger</t>
  </si>
  <si>
    <t>SPORT VANDAAG</t>
  </si>
  <si>
    <t>Gurley Ham</t>
  </si>
  <si>
    <t>Axel Nogueda</t>
  </si>
  <si>
    <t>L. A. Clippers Arena</t>
  </si>
  <si>
    <t>Roman Early</t>
  </si>
  <si>
    <t>Matthew Ruiz</t>
  </si>
  <si>
    <t>Josh C</t>
  </si>
  <si>
    <t>Manu</t>
  </si>
  <si>
    <t>William Ralph Palmer</t>
  </si>
  <si>
    <t>⚽️KiingRegime⚽️</t>
  </si>
  <si>
    <t>Sam Khoubier</t>
  </si>
  <si>
    <t>SAP Silicon Valley</t>
  </si>
  <si>
    <t>SAP</t>
  </si>
  <si>
    <t>Selancar Bola</t>
  </si>
  <si>
    <t>Lil Cease</t>
  </si>
  <si>
    <t>Sport News Blog</t>
  </si>
  <si>
    <t>Dara l Barney</t>
  </si>
  <si>
    <t>Adolfo Riebeling</t>
  </si>
  <si>
    <t>Oakland California</t>
  </si>
  <si>
    <t>Justice League</t>
  </si>
  <si>
    <t>Lucas Stevens</t>
  </si>
  <si>
    <t>Ranzz</t>
  </si>
  <si>
    <t>Chico•</t>
  </si>
  <si>
    <t>GCITDeportes</t>
  </si>
  <si>
    <t>Kemba Walker</t>
  </si>
  <si>
    <t>IG: briizydj</t>
  </si>
  <si>
    <t>Fred X</t>
  </si>
  <si>
    <t>Josh L'affreux✨</t>
  </si>
  <si>
    <t>Cardo Soria</t>
  </si>
  <si>
    <t>FuckUrOpinion</t>
  </si>
  <si>
    <t>NBA USA</t>
  </si>
  <si>
    <t>Aleksa Pavicevic</t>
  </si>
  <si>
    <t>SeputarOlahraga</t>
  </si>
  <si>
    <t>Maddie Roberts</t>
  </si>
  <si>
    <t>Risas-web</t>
  </si>
  <si>
    <t>Informasi</t>
  </si>
  <si>
    <t>REDS_HOLIC</t>
  </si>
  <si>
    <t>Akaa</t>
  </si>
  <si>
    <t>makhluk pribumi</t>
  </si>
  <si>
    <t>MCProEnterprise</t>
  </si>
  <si>
    <t>Yif_Men</t>
  </si>
  <si>
    <t>News Status</t>
  </si>
  <si>
    <t>الفضيلة</t>
  </si>
  <si>
    <t>cyberblora.com</t>
  </si>
  <si>
    <t>rahman rifki</t>
  </si>
  <si>
    <t>hawk shoes</t>
  </si>
  <si>
    <t>MoneyMelo</t>
  </si>
  <si>
    <t>Hunter Wood</t>
  </si>
  <si>
    <t>سامر العزي</t>
  </si>
  <si>
    <t>FerBor</t>
  </si>
  <si>
    <t>RayCa$h</t>
  </si>
  <si>
    <t>BONIFAZ MORENO JOSHU</t>
  </si>
  <si>
    <t>Nate Gill</t>
  </si>
  <si>
    <t>Nick Querin★彡</t>
  </si>
  <si>
    <t>Suzanne Altobello</t>
  </si>
  <si>
    <t>East Dallas News</t>
  </si>
  <si>
    <t>JessicaKatherine ☪</t>
  </si>
  <si>
    <t>Berita</t>
  </si>
  <si>
    <t>Nicholas Pesch</t>
  </si>
  <si>
    <t>Sahil Rangooni</t>
  </si>
  <si>
    <t>Irma Cosin</t>
  </si>
  <si>
    <t>Abracham Jowsey</t>
  </si>
  <si>
    <t>ㅤㅤㅤ</t>
  </si>
  <si>
    <t>Plan B</t>
  </si>
  <si>
    <t>Canarias ACB</t>
  </si>
  <si>
    <t>Liga Endesa</t>
  </si>
  <si>
    <t>basketballcrazies</t>
  </si>
  <si>
    <t>Linnea Oubre</t>
  </si>
  <si>
    <t>Kara</t>
  </si>
  <si>
    <t>Luke Nixon</t>
  </si>
  <si>
    <t>IcksanRamadhan</t>
  </si>
  <si>
    <t>acep</t>
  </si>
  <si>
    <t>Matteo Carpeggiani</t>
  </si>
  <si>
    <t>Patrick morris</t>
  </si>
  <si>
    <t>cade ™</t>
  </si>
  <si>
    <t>Liputan 7</t>
  </si>
  <si>
    <t>Dave Koco</t>
  </si>
  <si>
    <t>jend jhony</t>
  </si>
  <si>
    <t>Jack-Jack's</t>
  </si>
  <si>
    <t>Mitch✈️</t>
  </si>
  <si>
    <t>Onorode</t>
  </si>
  <si>
    <t>Christen • Marie</t>
  </si>
  <si>
    <t>Petar Virijevic</t>
  </si>
  <si>
    <t>Baderr⚡️</t>
  </si>
  <si>
    <t>Kenneth</t>
  </si>
  <si>
    <t>Kevin M.</t>
  </si>
  <si>
    <t>Christophe Remise</t>
  </si>
  <si>
    <t>Sport24</t>
  </si>
  <si>
    <t>Christian Alvarez</t>
  </si>
  <si>
    <t>Blue Man Hoop</t>
  </si>
  <si>
    <t>Bleacher Report</t>
  </si>
  <si>
    <t>Maximiliano Bretos</t>
  </si>
  <si>
    <t>joseph quinn</t>
  </si>
  <si>
    <t>Simba</t>
  </si>
  <si>
    <t>Sow Eng Shyen</t>
  </si>
  <si>
    <t>Tommie Boy</t>
  </si>
  <si>
    <t>Mas Dwi</t>
  </si>
  <si>
    <t>Majalah Internet</t>
  </si>
  <si>
    <t>Hugo Rams</t>
  </si>
  <si>
    <t>Christian</t>
  </si>
  <si>
    <t>Hazel</t>
  </si>
  <si>
    <t>Ty Cleveland</t>
  </si>
  <si>
    <t>wilkins</t>
  </si>
  <si>
    <t>Mr.iGotThis</t>
  </si>
  <si>
    <t>MountBet</t>
  </si>
  <si>
    <t>Shay Morado</t>
  </si>
  <si>
    <t>✈️</t>
  </si>
  <si>
    <t>1000 Images</t>
  </si>
  <si>
    <t>Alex Moreira</t>
  </si>
  <si>
    <t>Panthers NFC Champs</t>
  </si>
  <si>
    <t>RetroFlow✈️️</t>
  </si>
  <si>
    <t>Bonnie Sobeck</t>
  </si>
  <si>
    <t>⚠️SavageSeason⚠️</t>
  </si>
  <si>
    <t>CHEF CHAPO</t>
  </si>
  <si>
    <t>Zack Holtz</t>
  </si>
  <si>
    <t>Lisa Bassett</t>
  </si>
  <si>
    <t>MADR</t>
  </si>
  <si>
    <t>☄✨$cottyDrippen™Ⓜ️</t>
  </si>
  <si>
    <t>Legacy</t>
  </si>
  <si>
    <t>VeRS3909</t>
  </si>
  <si>
    <t>Vønta♨️</t>
  </si>
  <si>
    <t>Dante Kidd</t>
  </si>
  <si>
    <t>Keston Paul</t>
  </si>
  <si>
    <t>Jalen ✊</t>
  </si>
  <si>
    <t>Noticias de Miami</t>
  </si>
  <si>
    <t>Jared Johnson</t>
  </si>
  <si>
    <t>$tan_Jr AMAZING</t>
  </si>
  <si>
    <t>ruben</t>
  </si>
  <si>
    <t>Tomás Manrique Miami</t>
  </si>
  <si>
    <t>hals.</t>
  </si>
  <si>
    <t>DTN New Zealand</t>
  </si>
  <si>
    <t>matitties</t>
  </si>
  <si>
    <t>Pizano82</t>
  </si>
  <si>
    <t>Chris White</t>
  </si>
  <si>
    <t>D R E</t>
  </si>
  <si>
    <t>Eric Stretch ⚡️</t>
  </si>
  <si>
    <t>Ñëhēmîåh Røßíñsõñ</t>
  </si>
  <si>
    <t>Eazy B</t>
  </si>
  <si>
    <t>Marcus Tillman</t>
  </si>
  <si>
    <t>Zo</t>
  </si>
  <si>
    <t>Knicks22-25/Gym</t>
  </si>
  <si>
    <t>Chris Stavrakos</t>
  </si>
  <si>
    <t>g.o.a.t.22</t>
  </si>
  <si>
    <t>Nicolas</t>
  </si>
  <si>
    <t>Ray Corvese</t>
  </si>
  <si>
    <t>Ryancastellon</t>
  </si>
  <si>
    <t>BIG HOMIE</t>
  </si>
  <si>
    <t>Justin Krizenesky</t>
  </si>
  <si>
    <t>Repubblica Sport</t>
  </si>
  <si>
    <t>EnCabezaDos</t>
  </si>
  <si>
    <t>UFO de Venezuela</t>
  </si>
  <si>
    <t>Courtney McKelvey</t>
  </si>
  <si>
    <t>Andrea Masi</t>
  </si>
  <si>
    <t>Joyce</t>
  </si>
  <si>
    <t>Devin Pawling</t>
  </si>
  <si>
    <t>Anthony Altreuther</t>
  </si>
  <si>
    <t>J-Sé Dusser</t>
  </si>
  <si>
    <t>Dominic Cancelliere</t>
  </si>
  <si>
    <t>KevinK</t>
  </si>
  <si>
    <t>Kyle Branch</t>
  </si>
  <si>
    <t>.est1219</t>
  </si>
  <si>
    <t>Greg Travillion</t>
  </si>
  <si>
    <t>Zavide⚽️1⃣3⃣</t>
  </si>
  <si>
    <t>Scott</t>
  </si>
  <si>
    <t>TCOOP™</t>
  </si>
  <si>
    <t>tm.kd</t>
  </si>
  <si>
    <t>Futebol</t>
  </si>
  <si>
    <t>New York Times Br</t>
  </si>
  <si>
    <t>Gustavo Feliciano ⚡</t>
  </si>
  <si>
    <t>News Online</t>
  </si>
  <si>
    <t>Василия Антоновa</t>
  </si>
  <si>
    <t>Гелий Сентюрихин</t>
  </si>
  <si>
    <t>JermaineTattedup83</t>
  </si>
  <si>
    <t>HouseofSports1</t>
  </si>
  <si>
    <t>Leonard Jones #⃣1⃣</t>
  </si>
  <si>
    <t>ENTÉRATE DOMINICANO</t>
  </si>
  <si>
    <t>Nuris Esther Parra</t>
  </si>
  <si>
    <t>INFORMADOR DE PUEBLO</t>
  </si>
  <si>
    <t>Brett Camardelle</t>
  </si>
  <si>
    <t>Brad Jarry</t>
  </si>
  <si>
    <t>Alex.M❎</t>
  </si>
  <si>
    <t>Jay ♡</t>
  </si>
  <si>
    <t>Romeo</t>
  </si>
  <si>
    <t>Jaqq</t>
  </si>
  <si>
    <t>Robby Gettinger</t>
  </si>
  <si>
    <t>Nick C</t>
  </si>
  <si>
    <t>Zach Reagan</t>
  </si>
  <si>
    <t>Justin Bellemore</t>
  </si>
  <si>
    <t>David White</t>
  </si>
  <si>
    <t>Matthew Tyler Ozanic</t>
  </si>
  <si>
    <t>Peter Ferrara</t>
  </si>
  <si>
    <t>Rompiendo.Net</t>
  </si>
  <si>
    <t>Ťħŭ ßФňiŤiƪƪФ ƦƐλƪ</t>
  </si>
  <si>
    <t>rOgeLIn tOpO _RD</t>
  </si>
  <si>
    <t>UN TAAL DILEMA</t>
  </si>
  <si>
    <t>- šøмø נefĕ đe נefeš</t>
  </si>
  <si>
    <t>Ezequiel R.</t>
  </si>
  <si>
    <t>IG EstebanFerrerts</t>
  </si>
  <si>
    <t>^_^Edward Thomas^_^</t>
  </si>
  <si>
    <t>Big Sexy</t>
  </si>
  <si>
    <t>Easy Boomin</t>
  </si>
  <si>
    <t>✨️ ✪ Roy Berroa ✪ ✨</t>
  </si>
  <si>
    <t>Kallel jimenez</t>
  </si>
  <si>
    <t>hard earn tv</t>
  </si>
  <si>
    <t>Justice Galloway-V</t>
  </si>
  <si>
    <t>Josh Prost</t>
  </si>
  <si>
    <t>AC Adams</t>
  </si>
  <si>
    <t>Jairo Garcia Leal</t>
  </si>
  <si>
    <t>jose reyes</t>
  </si>
  <si>
    <t>DataDeportes.</t>
  </si>
  <si>
    <t>gianluca tedde</t>
  </si>
  <si>
    <t>Sayre Brandstatter</t>
  </si>
  <si>
    <t>Golazodeportivo</t>
  </si>
  <si>
    <t>ZABALASports</t>
  </si>
  <si>
    <t>Justin Nowak⛳️</t>
  </si>
  <si>
    <t>Branko Latković</t>
  </si>
  <si>
    <t>Priya Rirayi</t>
  </si>
  <si>
    <t>Joshua Ares</t>
  </si>
  <si>
    <t>AirmanGraham</t>
  </si>
  <si>
    <t>ViboraRojaBets</t>
  </si>
  <si>
    <t>Sergio Vera</t>
  </si>
  <si>
    <t>Julio Gállego Vidal</t>
  </si>
  <si>
    <t>Crystal Johnson</t>
  </si>
  <si>
    <t>980 WCAP</t>
  </si>
  <si>
    <t>SOLO DEPORTE</t>
  </si>
  <si>
    <t>King Alvin</t>
  </si>
  <si>
    <t>Rádio Clube do Pará</t>
  </si>
  <si>
    <t>Heisenberg</t>
  </si>
  <si>
    <t>NBATSEBA</t>
  </si>
  <si>
    <t>⚫J⭕LL¡ ®⭕ZZ⚫</t>
  </si>
  <si>
    <t>Yahoo Philippines</t>
  </si>
  <si>
    <t>myleneeeeeee❤❤</t>
  </si>
  <si>
    <t>Stephanie U</t>
  </si>
  <si>
    <t>SportsReplicas5</t>
  </si>
  <si>
    <t>Sawee</t>
  </si>
  <si>
    <t>¡Que Palo! Deportes</t>
  </si>
  <si>
    <t>Roberto Alcover Oti</t>
  </si>
  <si>
    <t>Phillip</t>
  </si>
  <si>
    <t>Jessi Stone</t>
  </si>
  <si>
    <t>Daniele Maggio</t>
  </si>
  <si>
    <t>Sam</t>
  </si>
  <si>
    <t>Keith Feyen</t>
  </si>
  <si>
    <t>Jeff Richgels</t>
  </si>
  <si>
    <t>Matt</t>
  </si>
  <si>
    <t>Justin Van Acker</t>
  </si>
  <si>
    <t>Kuya Larry</t>
  </si>
  <si>
    <t>Sunga.</t>
  </si>
  <si>
    <t>Ricardo Buttowski</t>
  </si>
  <si>
    <t>Sports are College</t>
  </si>
  <si>
    <t>Noticias Nba</t>
  </si>
  <si>
    <t>Yahoo Sports NBA</t>
  </si>
  <si>
    <t>jealy love talisic</t>
  </si>
  <si>
    <t>HernánRodríguez</t>
  </si>
  <si>
    <t>Joe Tay</t>
  </si>
  <si>
    <t>PerfectPostMC</t>
  </si>
  <si>
    <t>MIGUEL CAMPUSANO</t>
  </si>
  <si>
    <t>Joe Robinson</t>
  </si>
  <si>
    <t>Frank Mazzoni</t>
  </si>
  <si>
    <t>Joe Kernen</t>
  </si>
  <si>
    <t>Jason Ivan Juarez</t>
  </si>
  <si>
    <t>A.K.A - JESÚS AR!AS™</t>
  </si>
  <si>
    <t>Andrew Post</t>
  </si>
  <si>
    <t>carlos de la cruz</t>
  </si>
  <si>
    <t>m a r q i e ❤</t>
  </si>
  <si>
    <t>Sandi Cross</t>
  </si>
  <si>
    <t>Felipe Cavalcanti</t>
  </si>
  <si>
    <t>Rafael Pena</t>
  </si>
  <si>
    <t>Gloden State 41-4</t>
  </si>
  <si>
    <t>Chicago's Info Place</t>
  </si>
  <si>
    <t>Jeelani joggi</t>
  </si>
  <si>
    <t>Tyson Aranda</t>
  </si>
  <si>
    <t>Slim Wizard</t>
  </si>
  <si>
    <t>Piotr Łukaszewski</t>
  </si>
  <si>
    <t>Trae Jones</t>
  </si>
  <si>
    <t>Laurence Chua</t>
  </si>
  <si>
    <t>Earl K. Sneed</t>
  </si>
  <si>
    <t>NBA TIME</t>
  </si>
  <si>
    <t>brianna</t>
  </si>
  <si>
    <t>KPIX 5</t>
  </si>
  <si>
    <t>✨Irving Daking✨</t>
  </si>
  <si>
    <t>Marco</t>
  </si>
  <si>
    <t>Timmy Bucket$™</t>
  </si>
  <si>
    <t>JAM</t>
  </si>
  <si>
    <t>ⓘ ⓛⓞⓥⓔ ⓨⓞⓤ</t>
  </si>
  <si>
    <t>Glued</t>
  </si>
  <si>
    <t>JwP</t>
  </si>
  <si>
    <t>Sarunas</t>
  </si>
  <si>
    <t>Repubblica Tv</t>
  </si>
  <si>
    <t>Jackson Hittner</t>
  </si>
  <si>
    <t>Deanna</t>
  </si>
  <si>
    <t>Asake Oyetunji</t>
  </si>
  <si>
    <t>Joshua</t>
  </si>
  <si>
    <t>FanDuel</t>
  </si>
  <si>
    <t>Sacramento News.Net</t>
  </si>
  <si>
    <t>Italian ePlayer</t>
  </si>
  <si>
    <t>CJ Swartz</t>
  </si>
  <si>
    <t>Jeopardy! Sports</t>
  </si>
  <si>
    <t>Justin P.</t>
  </si>
  <si>
    <t>FETTY MATT</t>
  </si>
  <si>
    <t>Jude Felix Tenywa</t>
  </si>
  <si>
    <t>Joyce Cox</t>
  </si>
  <si>
    <t>JJ REDICK</t>
  </si>
  <si>
    <t>Tree Shadow</t>
  </si>
  <si>
    <t>Terry Davis JR(F.A.)</t>
  </si>
  <si>
    <t>Jeff Styer-Bachman</t>
  </si>
  <si>
    <t>Your Old Zune</t>
  </si>
  <si>
    <t>B-Eazy</t>
  </si>
  <si>
    <t>Mia Deck</t>
  </si>
  <si>
    <t>ChRIS</t>
  </si>
  <si>
    <t>Pusti Kratzer</t>
  </si>
  <si>
    <t>Spurs Daily</t>
  </si>
  <si>
    <t>Christopher Schwartz</t>
  </si>
  <si>
    <t>Gonzalo Martínez</t>
  </si>
  <si>
    <t>Javi</t>
  </si>
  <si>
    <t>Not Anthony Bennett</t>
  </si>
  <si>
    <t>Broncos 14-4</t>
  </si>
  <si>
    <t>musicalfmve</t>
  </si>
  <si>
    <t>El Universal</t>
  </si>
  <si>
    <t>Informando A Vzla</t>
  </si>
  <si>
    <t>Classy Cliff</t>
  </si>
  <si>
    <t>Thomas Hodgdon</t>
  </si>
  <si>
    <t>Denis Quijada</t>
  </si>
  <si>
    <t>ElUniversal Deportes</t>
  </si>
  <si>
    <t>iheanyichukwu.</t>
  </si>
  <si>
    <t>Kennedy Gosch-Morris</t>
  </si>
  <si>
    <t>kent</t>
  </si>
  <si>
    <t>Migael Engelbrecht</t>
  </si>
  <si>
    <t>Jelfrid (+18)</t>
  </si>
  <si>
    <t>aaassshhh✌️</t>
  </si>
  <si>
    <t>El Tocuyo</t>
  </si>
  <si>
    <t>camila pino</t>
  </si>
  <si>
    <t>Tomias</t>
  </si>
  <si>
    <t>COACH</t>
  </si>
  <si>
    <t>Renzzzzzz</t>
  </si>
  <si>
    <t>Spurs blogger</t>
  </si>
  <si>
    <t>Vicente Spagnuolo</t>
  </si>
  <si>
    <t>Team Stephen Curry</t>
  </si>
  <si>
    <t>Klazica Kay Oboza</t>
  </si>
  <si>
    <t>Jon.</t>
  </si>
  <si>
    <t>R.I.P Mom ❤</t>
  </si>
  <si>
    <t>Curry&amp;Riley</t>
  </si>
  <si>
    <t>NonoBieber</t>
  </si>
  <si>
    <t>Bill Herenda</t>
  </si>
  <si>
    <t>B!g Juk3</t>
  </si>
  <si>
    <t>David Luís</t>
  </si>
  <si>
    <t>Pandu | スカウト</t>
  </si>
  <si>
    <t>NewsRadio KFBK</t>
  </si>
  <si>
    <t>$moothePROgressionㄣ⃒</t>
  </si>
  <si>
    <t>Jeff Caplan</t>
  </si>
  <si>
    <t>Brett Pollakoff</t>
  </si>
  <si>
    <t>Carlos Rivas</t>
  </si>
  <si>
    <t>APURE INFORMA</t>
  </si>
  <si>
    <t>MARGARITA INFORMA</t>
  </si>
  <si>
    <t>Flash News</t>
  </si>
  <si>
    <t>MATURIN EN VIVO</t>
  </si>
  <si>
    <t>WorldinOFF</t>
  </si>
  <si>
    <t>GUAYANA INFORMA</t>
  </si>
  <si>
    <t>Victoria Cisneros</t>
  </si>
  <si>
    <t>Nacho Juan</t>
  </si>
  <si>
    <t>MARACAY INFORMA ®</t>
  </si>
  <si>
    <t>EnricoGabrigCelta</t>
  </si>
  <si>
    <t>TAB Deportes</t>
  </si>
  <si>
    <t>Noticias Venezuela</t>
  </si>
  <si>
    <t>Nava</t>
  </si>
  <si>
    <t>Fede -</t>
  </si>
  <si>
    <t>Paraguay Sport Press</t>
  </si>
  <si>
    <t>David Morgan 13 ◢◤</t>
  </si>
  <si>
    <t>Maledeto</t>
  </si>
  <si>
    <t>David Sardinero</t>
  </si>
  <si>
    <t>Mario Cataluña</t>
  </si>
  <si>
    <t>C. Vit.</t>
  </si>
  <si>
    <t>HM</t>
  </si>
  <si>
    <t>Chase Madewell</t>
  </si>
  <si>
    <t>Zaya Griffey Jr.</t>
  </si>
  <si>
    <t>Jairo Ariel</t>
  </si>
  <si>
    <t>Keziah Isidoro</t>
  </si>
  <si>
    <t>Mary Hazel Lopez</t>
  </si>
  <si>
    <t>Dale RT</t>
  </si>
  <si>
    <t>Y2K16</t>
  </si>
  <si>
    <t>Jose Luis Pedauga</t>
  </si>
  <si>
    <t>Billete de 20</t>
  </si>
  <si>
    <t>Lorena Mejicano</t>
  </si>
  <si>
    <t>Te Io Cobro</t>
  </si>
  <si>
    <t>Byle</t>
  </si>
  <si>
    <t>Alfredo valdes</t>
  </si>
  <si>
    <t>Berk Durka</t>
  </si>
  <si>
    <t>NcPin Noticel</t>
  </si>
  <si>
    <t>¡NEWS!</t>
  </si>
  <si>
    <t>Gamer News</t>
  </si>
  <si>
    <t>Dominique(Leo Great)</t>
  </si>
  <si>
    <t>Takashi Aoki</t>
  </si>
  <si>
    <t>Tim Goldwater</t>
  </si>
  <si>
    <t>J.P. Morgan</t>
  </si>
  <si>
    <t>.✌LDE</t>
  </si>
  <si>
    <t>Shae</t>
  </si>
  <si>
    <t>christopher</t>
  </si>
  <si>
    <t>David RoQuin</t>
  </si>
  <si>
    <t>Justin Kubatko</t>
  </si>
  <si>
    <t>StatMuse</t>
  </si>
  <si>
    <t>Mr. Jayme Setera</t>
  </si>
  <si>
    <t>Brannin Turner</t>
  </si>
  <si>
    <t>victoria andrade</t>
  </si>
  <si>
    <t>Stephen Curry Pro</t>
  </si>
  <si>
    <t>rosa puentes</t>
  </si>
  <si>
    <t>Ezequiel Blanco</t>
  </si>
  <si>
    <t>ALL NBA</t>
  </si>
  <si>
    <t>Adrien Pinte</t>
  </si>
  <si>
    <t>STRT NYC</t>
  </si>
  <si>
    <t>Breaking NYC News</t>
  </si>
  <si>
    <t>Miguel Estvz Puerta.</t>
  </si>
  <si>
    <t>SponsorPitch</t>
  </si>
  <si>
    <t>Dedric Rodgers</t>
  </si>
  <si>
    <t>Houston Weather</t>
  </si>
  <si>
    <t>NBA TV Canada</t>
  </si>
  <si>
    <t>Jorge Rico</t>
  </si>
  <si>
    <t>Cristian Sanchez</t>
  </si>
  <si>
    <t>Ramiro Ulloa H.</t>
  </si>
  <si>
    <t>caicedo sanchez</t>
  </si>
  <si>
    <t>G Montague</t>
  </si>
  <si>
    <t>Edgar Bonilla Y.</t>
  </si>
  <si>
    <t>Bossman juice</t>
  </si>
  <si>
    <t>oswald kendy</t>
  </si>
  <si>
    <t>FRANCE 24 English</t>
  </si>
  <si>
    <t>Nindy Allena M</t>
  </si>
  <si>
    <t>Mariam SMJA Ancol</t>
  </si>
  <si>
    <t>Romi Kartiko</t>
  </si>
  <si>
    <t>Sandy Heriyanto Ptr</t>
  </si>
  <si>
    <t>hasan</t>
  </si>
  <si>
    <t>Deceptions</t>
  </si>
  <si>
    <t>Syachrul Malik</t>
  </si>
  <si>
    <t>venita verly</t>
  </si>
  <si>
    <t>Ip Man</t>
  </si>
  <si>
    <t>John Watson</t>
  </si>
  <si>
    <t>Yuki Sekkarou</t>
  </si>
  <si>
    <t>FoxSad</t>
  </si>
  <si>
    <t>Arsene Lupin</t>
  </si>
  <si>
    <t>Reinji Abarai</t>
  </si>
  <si>
    <t>Carl Zippo</t>
  </si>
  <si>
    <t>Parker</t>
  </si>
  <si>
    <t>Harry Potter</t>
  </si>
  <si>
    <t>T-Rex</t>
  </si>
  <si>
    <t>Lapparman Von Chevra</t>
  </si>
  <si>
    <t>Rikuo Nura</t>
  </si>
  <si>
    <t>Erik Lehnsherr</t>
  </si>
  <si>
    <t>Zelfa Zelya</t>
  </si>
  <si>
    <t>Rambo Rembo</t>
  </si>
  <si>
    <t>Richard Armitage</t>
  </si>
  <si>
    <t>BITOVIMANOVSKI</t>
  </si>
  <si>
    <t>DeFSadewa</t>
  </si>
  <si>
    <t>Olahraga Update</t>
  </si>
  <si>
    <t>Andika Bagus K</t>
  </si>
  <si>
    <t>Hari illustrated GSW</t>
  </si>
  <si>
    <t>Ezequiel Lockett</t>
  </si>
  <si>
    <t>Mentawai Island</t>
  </si>
  <si>
    <t>Luckra</t>
  </si>
  <si>
    <t>Def Pen Sports</t>
  </si>
  <si>
    <t>MiamiDiario.com</t>
  </si>
  <si>
    <t>T</t>
  </si>
  <si>
    <t>Felix Capote</t>
  </si>
  <si>
    <t>Brad Caldwell</t>
  </si>
  <si>
    <t>Notideportes24</t>
  </si>
  <si>
    <t>GeedUp</t>
  </si>
  <si>
    <t>NOTA 97.3 Fm</t>
  </si>
  <si>
    <t>DEPORTES ACTIVOS</t>
  </si>
  <si>
    <t>dferrer</t>
  </si>
  <si>
    <t>Sillonbol.com</t>
  </si>
  <si>
    <t>Paradigma 103.5 Fm</t>
  </si>
  <si>
    <t>Rodrigo Romero</t>
  </si>
  <si>
    <t>NinaBog</t>
  </si>
  <si>
    <t>PolskiKosz.pl</t>
  </si>
  <si>
    <t>Judith Dutton-Houser</t>
  </si>
  <si>
    <t>TurnOn,TuneN,DropOut</t>
  </si>
  <si>
    <t>Suso y 10 más</t>
  </si>
  <si>
    <t>rick mcelhattan</t>
  </si>
  <si>
    <t>Juan Palma</t>
  </si>
  <si>
    <t>Javier</t>
  </si>
  <si>
    <t>Ron From Las Vegas</t>
  </si>
  <si>
    <t>Tu Derecho a Saber</t>
  </si>
  <si>
    <t>Jason Patt</t>
  </si>
  <si>
    <t>D.J. Foster</t>
  </si>
  <si>
    <t>JO$H</t>
  </si>
  <si>
    <t>Uruguay Hoy</t>
  </si>
  <si>
    <t>TeamFantasyDraft</t>
  </si>
  <si>
    <t>Albert Martín</t>
  </si>
  <si>
    <t>Entérate Lara</t>
  </si>
  <si>
    <t>SpanishLatAmEplayer</t>
  </si>
  <si>
    <t>robert wingerberg</t>
  </si>
  <si>
    <t>freebase</t>
  </si>
  <si>
    <t>Ö'Cav</t>
  </si>
  <si>
    <t>RGB</t>
  </si>
  <si>
    <t>sam GSW (42-4)</t>
  </si>
  <si>
    <t>De_Olho_No_GALO</t>
  </si>
  <si>
    <t>UNFOLLOW</t>
  </si>
  <si>
    <t>Pablo Curto</t>
  </si>
  <si>
    <t>Cristian Biagini</t>
  </si>
  <si>
    <t>Giampiero Hruby</t>
  </si>
  <si>
    <t>Dan Peterson</t>
  </si>
  <si>
    <t>Rodrigo Pellegrino</t>
  </si>
  <si>
    <t>Ultra S Sports</t>
  </si>
  <si>
    <t>SportBit</t>
  </si>
  <si>
    <t>Ze Pequeño</t>
  </si>
  <si>
    <t>Hank LaRue</t>
  </si>
  <si>
    <t>Scott Hall</t>
  </si>
  <si>
    <t>Shawty Low</t>
  </si>
  <si>
    <t>Medio Digital</t>
  </si>
  <si>
    <t>zonaclick</t>
  </si>
  <si>
    <t>Edwin Balan</t>
  </si>
  <si>
    <t>shilla Fargo</t>
  </si>
  <si>
    <t>Berita Up2Date</t>
  </si>
  <si>
    <t>IG: threeops</t>
  </si>
  <si>
    <t>Felix</t>
  </si>
  <si>
    <t>Warriors247</t>
  </si>
  <si>
    <t>Ittai Shay</t>
  </si>
  <si>
    <t>IG: fm30shop</t>
  </si>
  <si>
    <t>Johnny</t>
  </si>
  <si>
    <t>dinBol</t>
  </si>
  <si>
    <t>Nathan Batalla</t>
  </si>
  <si>
    <t>KENNY GOMEZ CANO</t>
  </si>
  <si>
    <t>Falso9SportsTD</t>
  </si>
  <si>
    <t>F9NBA</t>
  </si>
  <si>
    <t>Labs</t>
  </si>
  <si>
    <t>Jesús Antonio</t>
  </si>
  <si>
    <t>Carlos Olin Montalvo</t>
  </si>
  <si>
    <t>SportsDayDFW</t>
  </si>
  <si>
    <t>Damon R. Marx</t>
  </si>
  <si>
    <t>Morning Mats™</t>
  </si>
  <si>
    <t>Ryan Reisert</t>
  </si>
  <si>
    <t>kevin rios hernandez</t>
  </si>
  <si>
    <t>Lonzail T Pruitt</t>
  </si>
  <si>
    <t>SFBTRileyMcD</t>
  </si>
  <si>
    <t>Riley McDermid</t>
  </si>
  <si>
    <t>True Finance</t>
  </si>
  <si>
    <t>Kirk Nickey</t>
  </si>
  <si>
    <t>Jairo Rodriguez</t>
  </si>
  <si>
    <t>Fast Cash</t>
  </si>
  <si>
    <t>Selena Brown</t>
  </si>
  <si>
    <t>Andy Financial</t>
  </si>
  <si>
    <t>Isabella Farmer</t>
  </si>
  <si>
    <t>Eric Ramirez</t>
  </si>
  <si>
    <t>Abhijeet ZADE</t>
  </si>
  <si>
    <t>Bruce Castle</t>
  </si>
  <si>
    <t>Devon Miller</t>
  </si>
  <si>
    <t>ChristianMillionaire</t>
  </si>
  <si>
    <t>Royal W Johnson</t>
  </si>
  <si>
    <t>David Rosenfeld</t>
  </si>
  <si>
    <t>VERNON	HARPER</t>
  </si>
  <si>
    <t>Shex has no end</t>
  </si>
  <si>
    <t>ALPHA Int Capital</t>
  </si>
  <si>
    <t>Fred Granik</t>
  </si>
  <si>
    <t>Sandip Lahiri</t>
  </si>
  <si>
    <t>suitreport.com</t>
  </si>
  <si>
    <t>Nairobi Business</t>
  </si>
  <si>
    <t>InvestorBull</t>
  </si>
  <si>
    <t>Mutinda Kisio</t>
  </si>
  <si>
    <t>RAPPERHOLIC™</t>
  </si>
  <si>
    <t>InvestUS Property</t>
  </si>
  <si>
    <t>Edward Raymond</t>
  </si>
  <si>
    <t>CNN Breaking News</t>
  </si>
  <si>
    <t>Olamide Adedeji</t>
  </si>
  <si>
    <t>Marcus Ademola</t>
  </si>
  <si>
    <t>Geoff Agent</t>
  </si>
  <si>
    <t>AXNTHINKTANK ECONOMY</t>
  </si>
  <si>
    <t>Cyber Newspaper</t>
  </si>
  <si>
    <t>Mike L.</t>
  </si>
  <si>
    <t>eAvonLake.com</t>
  </si>
  <si>
    <t>eAvonlake.com</t>
  </si>
  <si>
    <t>323free.com (ZeroD)</t>
  </si>
  <si>
    <t>MiracleinCLE.com</t>
  </si>
  <si>
    <t>Bail Bonds Classes</t>
  </si>
  <si>
    <t>All News</t>
  </si>
  <si>
    <t>Think Smart Money</t>
  </si>
  <si>
    <t>PhokaneMedia Inc</t>
  </si>
  <si>
    <t>Chong Schwan</t>
  </si>
  <si>
    <t>Ashley Perce</t>
  </si>
  <si>
    <t>Boston Biotech</t>
  </si>
  <si>
    <t>Elenora Jansons</t>
  </si>
  <si>
    <t>Piedad Gallet</t>
  </si>
  <si>
    <t>Jenelle Adamsky</t>
  </si>
  <si>
    <t>Carlos E. Alemán</t>
  </si>
  <si>
    <t>Deonna Caserta</t>
  </si>
  <si>
    <t>FreshPr</t>
  </si>
  <si>
    <t>Dusty Vanpelt</t>
  </si>
  <si>
    <t>MuscIe &amp; Fitness</t>
  </si>
  <si>
    <t>Massa Investments</t>
  </si>
  <si>
    <t>CNNMoney</t>
  </si>
  <si>
    <t>Lourdes Cluxton</t>
  </si>
  <si>
    <t>Freddie Herbin</t>
  </si>
  <si>
    <t>Tobie Mennen</t>
  </si>
  <si>
    <t>VanityIsMySin</t>
  </si>
  <si>
    <t>Business Links</t>
  </si>
  <si>
    <t>Willie Chica</t>
  </si>
  <si>
    <t>US Video Links</t>
  </si>
  <si>
    <t>Simple News</t>
  </si>
  <si>
    <t>SF Bay News</t>
  </si>
  <si>
    <t>「Hadi Purnomo</t>
  </si>
  <si>
    <t>shane</t>
  </si>
  <si>
    <t>Bradley Arcuri</t>
  </si>
  <si>
    <t>Jose La Niña Ramirez</t>
  </si>
  <si>
    <t>Alex</t>
  </si>
  <si>
    <t>Facu</t>
  </si>
  <si>
    <t>WeLoveNBA</t>
  </si>
  <si>
    <t>✨</t>
  </si>
  <si>
    <t>Cristian David</t>
  </si>
  <si>
    <t>Juanma</t>
  </si>
  <si>
    <t>Lewis</t>
  </si>
  <si>
    <t>free bas</t>
  </si>
  <si>
    <t>Alberto Lindon</t>
  </si>
  <si>
    <t>Falso9Sports</t>
  </si>
  <si>
    <t>☘Benjamín Rodríguez☘</t>
  </si>
  <si>
    <t>Squire Stocks</t>
  </si>
  <si>
    <t>Breaking SF News</t>
  </si>
  <si>
    <t>Sunnyvale News</t>
  </si>
  <si>
    <t>Spurs Fan</t>
  </si>
  <si>
    <t>NelsonDeMaipu</t>
  </si>
  <si>
    <t>Pedro Sánchez</t>
  </si>
  <si>
    <t xml:space="preserve"> Tchang</t>
  </si>
  <si>
    <t>JOE JONES</t>
  </si>
  <si>
    <t>Ron Leuty</t>
  </si>
  <si>
    <t>Ra'Chelle</t>
  </si>
  <si>
    <t>ImpressMeNation</t>
  </si>
  <si>
    <t>Golden St. Warriors!</t>
  </si>
  <si>
    <t>davidjuarez7</t>
  </si>
  <si>
    <t>ESPN Deportes (US)</t>
  </si>
  <si>
    <t>Stockton Buzz</t>
  </si>
  <si>
    <t>Magico Stephen</t>
  </si>
  <si>
    <t>❤️ Pedro y Cristi ❤️</t>
  </si>
  <si>
    <t>coque tzuc</t>
  </si>
  <si>
    <t>Man Of the Year .</t>
  </si>
  <si>
    <t>J.Fatelevich  Mywigo</t>
  </si>
  <si>
    <t>Stephen Curry Hub</t>
  </si>
  <si>
    <t>Sportige</t>
  </si>
  <si>
    <t>KJ</t>
  </si>
  <si>
    <t>Juan Online</t>
  </si>
  <si>
    <t>BP_sportsnews</t>
  </si>
  <si>
    <t>Bill Jarman, Jr.</t>
  </si>
  <si>
    <t>Basket Xeneize</t>
  </si>
  <si>
    <t>Capelli Adrián</t>
  </si>
  <si>
    <t>#ElBasquetNoSeToca</t>
  </si>
  <si>
    <t>Jesus Andujar</t>
  </si>
  <si>
    <t>Mama❤  Papah❤ | Seldi ronijat❤ { ilovecats - antikecap }</t>
  </si>
  <si>
    <t>• 2015 NBA MVP • 2015 NBA CHAMPION • WARRRRRRRRIORRRS • Philippians 4:13 • #DubNation #Warriors #IWILL #LetsGoWarriors •</t>
  </si>
  <si>
    <t>Ball is life</t>
  </si>
  <si>
    <t>San Francisco Chamber of Commerce Business Development, Real Estate Management, Marketing, Executive Office, Coworking and Healthcare</t>
  </si>
  <si>
    <t>follow my twitch http://t.co/fbpAUwSWxi</t>
  </si>
  <si>
    <t>Podcast e site trazendo o que interessa sobre a NFL.
Entre também no nosso grupo: http://t.co/4AWGYNjx3c</t>
  </si>
  <si>
    <t>Twitter dedicado aos torcedores dos times da cidade de Boston. Não somos filiados à NFL/NBA/NHL/MLB.</t>
  </si>
  <si>
    <t>Only give out Sharp Plays ! NHL 8-3, NFL 11-2, CBB 3-0, NBA 10-2 Parlay Card 3-1 Playing our System will guarantee you profit each week ! DM us for Details</t>
  </si>
  <si>
    <t>Open your own Daily Fantasy Sports store in minutes and start turning your DFS knowledge into cold, hard cash. Register for FREE now at:</t>
  </si>
  <si>
    <t>Golden State Warriors Unofficial Fan Site. Up-to-the-minute updates of your favorite team.</t>
  </si>
  <si>
    <t>Helping DC Concert, Sports &amp; Theater fans get info &amp; updates on tickets to the best live events close to home.</t>
  </si>
  <si>
    <t>We come from the future</t>
  </si>
  <si>
    <t>Official Twitter feed of The Oakland Raiders</t>
  </si>
  <si>
    <t>Jacob does product stuff at @MovementVs with @BoomboxTeam, really enjoys it.</t>
  </si>
  <si>
    <t>we all your hook ups on jerseys and shoes and hats and beanies</t>
  </si>
  <si>
    <t>We all just ticking time bombs</t>
  </si>
  <si>
    <t>1st Integrated #Facebook Sync #Sports #SocialNetwork http://t.co/OREyYDTv4d #Cloud #Free #youthsports #gamefilm http://t.co/lf0hlPj6kl IG http://t.co/hcr4IF2LLg</t>
  </si>
  <si>
    <t>You can view and share Hot Popular Videos of today with your friends. Also you can find and search Youtube and other videos from all over the world.</t>
  </si>
  <si>
    <t>Hokies/Eagles/NBA fan</t>
  </si>
  <si>
    <t>In a relationship</t>
  </si>
  <si>
    <t>Sports and music are life. Good music, I mean. Nerd and recruiter in the professional world.</t>
  </si>
  <si>
    <t>Golden State Warriors beat writer for Bay Area News Group</t>
  </si>
  <si>
    <t>i love 5quad ❤️ Ariel and Ari ❤️ Trilldee</t>
  </si>
  <si>
    <t>Obsessed with music, sports and my dog. Managing editor at SB Nation's @mavsmoneyball. Pretty much completely biased about everything.</t>
  </si>
  <si>
    <t>Follow Frank to get Free Plays and other sports and handicapping musings. For a Complimentary 10* or 20* play, tweet him after adding him to your Follow list.</t>
  </si>
  <si>
    <t>Watch Live Sports Online by following @SportsStreams1 
We update you on every sporting event and provide you the links to watch them.
https://t.co/84WIJ2DzhU</t>
  </si>
  <si>
    <t>Graphic Design Student and Nerd</t>
  </si>
  <si>
    <t>Instagram: frankthetank827 Snapchat: frankthetank827</t>
  </si>
  <si>
    <t>I am a guy that just wants to have as much fun as I can.</t>
  </si>
  <si>
    <t>MEGASPORTSWORLD is a fully licensed sportsbook registered in the Philippines regulated by PAGCOR with more than 80 outlets nationwide. Call us at (02) 88-66-180</t>
  </si>
  <si>
    <t>The Roar is Australia's leading sports opinion website, mixing expert commentary with reader written articles. It's your sports opinion.</t>
  </si>
  <si>
    <t>pizza expert</t>
  </si>
  <si>
    <t>Each of us is phenomenal. - Angelou</t>
  </si>
  <si>
    <t>Husband to a beautiful wife, father to three beautiful daughters. I love anything to do with sports.</t>
  </si>
  <si>
    <t>@ESPN writer. I lost 127 pounds in 2015 and wrote about it: https://t.co/gCEbcDqrij barnwellespn@gmail.com</t>
  </si>
  <si>
    <t>Djakout#1 fan,</t>
  </si>
  <si>
    <t>Official Twitter account for konpa band DJAKOUT #1! http://t.co/z94AHIhpmJ_x000D_
http://t.co/ID1cx8fbxm_x000D_
http://t.co/xtO3rgaDs1</t>
  </si>
  <si>
    <t>Family
Sports
Sports
and more Sports
#CFC ⚽ #49ers  #Braves⚾ #SJSharks</t>
  </si>
  <si>
    <t>**$10 Code: GTSF** Download the #GametimeApp (link below) for free. Amazing seats at great prices sent right to your phone.</t>
  </si>
  <si>
    <t>@danimallls is my girlfriend</t>
  </si>
  <si>
    <t>You Will Find on @NFL_Live_Tv1 all Live News and FreeTv Links : Football, NFL , NBA From USA Follow us: 
https://t.co/3slxBYEzCM</t>
  </si>
  <si>
    <t>Find All Football New and Watch Premier League , Bundesliga, Liga BBava , Ligue 1 , Serie A...NFL , NBA, Free Live Stream Online on: https://t.co/45keNpotLG</t>
  </si>
  <si>
    <t>professional noise maker.</t>
  </si>
  <si>
    <t>SJSU; Theta Chi; Afternoons 3p-9p @1025KDON Salinas-Santa Cruz-Monterey; Weekends KYLD-@wild949 - San Francisco; worldwide @iheartradio</t>
  </si>
  <si>
    <t>XØ | HENDRIX</t>
  </si>
  <si>
    <t>SGP Varsity Soccer #17 ⚽ Snapchat: kid_zuazua1</t>
  </si>
  <si>
    <t>Perfil seriamente sério. 5 títulos e o Clippers 0 ¯\_(ツ)_/¯ Aqui você encontra informações, opiniões e zueira. As vezes apresento aquele jornal lá..</t>
  </si>
  <si>
    <t>Notícias e estatísticas GSW / E-mail para contato: murilo.maciel@sportssf.com.br</t>
  </si>
  <si>
    <t>New York Knicks Fan Page. NOT linked to Official New York Knicks. #TeamKnicks #KnicksNation #NewYorkKnicks #NYKnicks #Knicks #NYK</t>
  </si>
  <si>
    <t>Fan of the #NYJ, #NYY, #NYR, #76ers and #UVA sports. Always looking to talk sports #ChimoSays also a lover of fantasy sports and #WWE</t>
  </si>
  <si>
    <t>Owner of Baker Inspection Group.  We serve the Bay Area, Tri-Delta, Tri-Valley and Central Valley areas.  Go BIG for Your Inspection.  #GoBIG @BakerInspection</t>
  </si>
  <si>
    <t>http://t.co/XOurv06xVR - Sports News - Red Sox, Bruins, Celtics, Patriots, LFC</t>
  </si>
  <si>
    <t>Owner of Mau here to save the world</t>
  </si>
  <si>
    <t>Corintiano, apenas</t>
  </si>
  <si>
    <t>Rapper/BeatMaker get at me if you tryin to collab!</t>
  </si>
  <si>
    <t>Boston area Fine Art photographer specializing in Boston Skyline and Cityscape Scenes for home and commercial decor. Portfolio Site: http://t.co/TKotqBJ9RQ</t>
  </si>
  <si>
    <t>My mama don't like you and she likes everyone</t>
  </si>
  <si>
    <t>I love photography and creating new things, designs on Zazzle (http://t.co/5gDWnDOcup*). Pinterest: https://t.co/IAJ5hZELI5</t>
  </si>
  <si>
    <t>P &amp; S Southwest Styles has great deals 4 all kinds of buyer #EBay #AMAZON  #GIFTS #ARIZONAWILDCATS #ZONAZOO #NFL #NCAA #MUSIC #CFB #TFB  http://t.co/FnRk4KRsY9</t>
  </si>
  <si>
    <t>Ela é a paz pro Oriente Médio do meu coração ❣@ffc_isys / NAMORADA MAIS QUE CIUMENTA / CASADO / AMO MINHA NAMORADA MAIS QUE TUUUUDO</t>
  </si>
  <si>
    <t>my God is Awesome /i retweet more than i tweet / lover of elders/children are our future/pro life</t>
  </si>
  <si>
    <t>Christian, YT Editor/Commentator, Avid Gamer, World Renowned Connoisseur, Professional Gentleman. Ready to see what 2K16 has in store.</t>
  </si>
  <si>
    <t>Pseudonymous since 2005. Attorney. Atheist. Foodie. Childless by choice. Californian. Lover of good wine and bad science fiction movies.</t>
  </si>
  <si>
    <t>I'm not a monster. I'm just ahead of the curve. #RHSFootball #RHSBaseball</t>
  </si>
  <si>
    <t>Ain't no mountain high enough. #MusicAddict. Rap US till I overdose. Basketball player. Only 20yrs but my mind is older. Étudiant. wΛssap ! SC : loissnapback</t>
  </si>
  <si>
    <t>it's Tele you know what it is</t>
  </si>
  <si>
    <t>Viral and trending NBA news, gossip and analysis by @WordLink - What the world is sharing</t>
  </si>
  <si>
    <t>Radio personality,Producer, Writer, Speaker,Entertainment Mngmt/PR mgagencyca@gmail.com #suescoffeetalk#AfternoonDelight show</t>
  </si>
  <si>
    <t>@kron4news Breaking News Anchor. Call @JustineWaldman wifey. Philly accent expert.</t>
  </si>
  <si>
    <t>Sporist Adam: @WNBAOverseas @acmilanturkiye @muhabirinkosesi @JWsBasketball #HeatNation #TeamAGA #Kimi7 #AnadoluEfes #VakıfBank #HajraETO</t>
  </si>
  <si>
    <t>Illustrator, Photographer, Recovering Alky, Former Rap Video Director &amp; Hollywood Assistant who now just critiques anything I see in less than 140 characters.</t>
  </si>
  <si>
    <t>Passionate about developing #mindful #leaders &amp; connecting #talent to results. Love wine, food, music, running, travel, adventure &amp; disruptive #technology!</t>
  </si>
  <si>
    <t>When I grow up, I want to be David Orr... All Eyes On Me ! #UNCW18</t>
  </si>
  <si>
    <t>https://t.co/uxA6ffIkx8</t>
  </si>
  <si>
    <t>Esportes em geral. Resultados, estatísticas e coberturas em tempo real de jogos do futebol internacional e basquete (NBA). Desde 02/06/2014</t>
  </si>
  <si>
    <t>Locating and Delivering you the best deals on the internet every minute of every day!</t>
  </si>
  <si>
    <t>@AshleyyyHoward is my princess ❤️</t>
  </si>
  <si>
    <t>Jesus always beside you</t>
  </si>
  <si>
    <t>It aint no peace in my attic.</t>
  </si>
  <si>
    <t>My tweets are better than this Bio.
Viewer discretion is advised.</t>
  </si>
  <si>
    <t>#OTF Snapchat:Talented300 Instagram :SoTalented</t>
  </si>
  <si>
    <t>Communications/Sports Journalism. Celtics Beat Writer for @hoopsheads &amp; @Boston_Madness &amp; @TheHubBBall. Aspiring Sports Journalist. Follow my blog @Br_Telecomm</t>
  </si>
  <si>
    <t>sports, life, athletes dick sizes</t>
  </si>
  <si>
    <t>Veni. Vidi. Vici. Biggest Lakers fan in the Midwest. Public Administration &amp; Political Science Major @ UNI</t>
  </si>
  <si>
    <t>Daughter of GOD | Ericher | Blackjack | Daraling | VIP | Appler | Hengsho</t>
  </si>
  <si>
    <t>art isn't just something to hang on the wall</t>
  </si>
  <si>
    <t>Follower of all sports...especially Texas &amp; Sam Houston State! Go Horns &amp; BearKats!!!</t>
  </si>
  <si>
    <t>Cowboys/Mavs/Gators/Devils/Yankees fan. Come at me.</t>
  </si>
  <si>
    <t>Absolute Gun Lover / J&amp;L Associates CEO Associate of @dirtyland @AssociatesL instagram: Sarko_junior</t>
  </si>
  <si>
    <t>AB</t>
  </si>
  <si>
    <t>Blogger</t>
  </si>
  <si>
    <t>Walk by faith | Money my motivation #RIPJayP #CIPGid #BIPReggie #RIPTee #RIPBabyTheo Snapchat - Qman3x</t>
  </si>
  <si>
    <t>God1st|Family2nd|Comedy3rd|Leaders Of The New School Follow Me On IG:KidKypree :Facebook Kypree Taylor 404-804-5579 For Bookings archivebooking@gmail.com</t>
  </si>
  <si>
    <t>lbh❤️✨ lιғe ιѕ a cнallenge. мeeт ιт.</t>
  </si>
  <si>
    <t>Minor setback for a Major comback. txst19. ESS Major. http://t.co/o2nLTdHZVk</t>
  </si>
  <si>
    <t>livin life to the fullest since 1990!! #TeamFollowBack.</t>
  </si>
  <si>
    <t>Political Animal</t>
  </si>
  <si>
    <t>Be You Beautifully, Fashionably &amp; Affordably! Come Accessorize Your Glamour with our Mobile Boutique http://t.co/mu1TPZfEV5</t>
  </si>
  <si>
    <t>I'm boolin♌️</t>
  </si>
  <si>
    <t>Class of 2018 ✋#PortMade 
Loading....#NeenieCampbell</t>
  </si>
  <si>
    <t>I love the space, I also love music. Music is like the space, it is ever expanding, it's never ending and it's beautiful so watch the space!</t>
  </si>
  <si>
    <t>KSU Alum ⚡️| Cavs | Entrepreneur | Sports Fanatic | Fitness Enthusiast | Traveler ✈️ 
  IG: @KJP_23</t>
  </si>
  <si>
    <t>I amplify signals for a living, distort Bass for a craving. I can help you forget conventional science and revise History.</t>
  </si>
  <si>
    <t>One Man Riot...Call For Backup</t>
  </si>
  <si>
    <t>Random observations from me and music from my iPod or radio. Golden Retriever mom :)</t>
  </si>
  <si>
    <t>Nba updates around the clock</t>
  </si>
  <si>
    <t>Cuenta oficial del primer periódico deportivo digital  en El Salvador. Expertos en todos los deportes, marketing deportivo, opinión, análisis y mucho más</t>
  </si>
  <si>
    <t>Do not follow for I may not lead. Do not lead for I may not follow. In fact, pretty much stay the hell away from me!</t>
  </si>
  <si>
    <t>Fuck A Bitch Get Some 〽️oney</t>
  </si>
  <si>
    <t>Avid life enthusiast / nature lover / professional entrepreneur / Battery Park City resident. Get $50 in LYFT Credit with the link below.</t>
  </si>
  <si>
    <t>Breaking News, In-game updates, and Final Scores for NFL, NHL, NBA, MLB and more!!</t>
  </si>
  <si>
    <t>Copywriter @rga | former journo bylined in @nytimes @sinow @nydailynews | @columbiajourn alum | tortured @nyknicks fan</t>
  </si>
  <si>
    <t>Conservative. Politics. Pro-Life. Writer. Front Page Contributor at @RedState. Regular Contributor at @IndJournal. #Coffee.</t>
  </si>
  <si>
    <t>Writing a book for learning Haskell https://t.co/vxktsojKTZ and writing Haskell for a living.</t>
  </si>
  <si>
    <t>Man about town/ Reality TV junkie / A Twin / You can follow me but I warn you I'm habit forming.</t>
  </si>
  <si>
    <t>REPORTING ABOUT BILLIONS WITHIN PRIVATE EQUITY VENTURE CAPITAL HEDGE FUNDS INVESTMENT BANKING DEAL FLOW</t>
  </si>
  <si>
    <t>Like Us ➡️ https://t.co/uvbritA0aa</t>
  </si>
  <si>
    <t>Football Coach Milford Mill, Basketball coach for the Lady Scholars Wildcats, #MillerPride #DoubleM #LadyWildcats #PikesVilleWildcats #WildcatNation</t>
  </si>
  <si>
    <t>They won't be serving the beast too long. The murderers wearing police uniforms, Confederate flags I burn... #TeamNaija #TeamEsquire</t>
  </si>
  <si>
    <t>+18 #voyeur #upskirt #candid pics every hour.</t>
  </si>
  <si>
    <t>SJSU Grad. Sports writer/radio host for @eDraftSports. Sports fanatic. #Raiders, A's, #Warriors.</t>
  </si>
  <si>
    <t>A TweetFeed of All Things #Basketball. #BallisLife</t>
  </si>
  <si>
    <t>Member of the Global Libraries intiative of the Bill &amp; Melinda Gates Foundation. _x000D_
_x000D_
Views here are my own.</t>
  </si>
  <si>
    <t>24 - Smash Mouth is the best band ever - Tweets are my own.</t>
  </si>
  <si>
    <t>Cyber Dust ID: blogmaverick</t>
  </si>
  <si>
    <t>Bay Area, CA. Just keep on Grinding.snapchat: saucyrenzy</t>
  </si>
  <si>
    <t>Image consultant | Creative director | Free thinker | Poet | Muay Thai Fighter | Artist | Stay hungry. Stay foolish.</t>
  </si>
  <si>
    <t>Robinson Football #18 | 2017 | NoVa | Guitar | She told me i didnt understand the assignment. I told her she doesnt understand life. ~JL~</t>
  </si>
  <si>
    <t>(+18) hot #voyeur #spycam #candid galleries.</t>
  </si>
  <si>
    <t>Reliable News, DailyQuotes, NBA Scores Online, Regular, Daily.</t>
  </si>
  <si>
    <t>DJ &amp; On-Air Personality at 102.7 106.9 the Blaze | Omega Psi Phi Gamma Psi F05 | GoDjs #tjc #jcc #wcnation #sfa #tc tamc djjuicemp3s@gmail.com</t>
  </si>
  <si>
    <t>#1 source for breaking news, weather, and sports in the Bay Area. Share photos, vids and tips by tagging tweets #abc7now. You may see them here or on ABC7 News!</t>
  </si>
  <si>
    <t>https://t.co/RZh4Q7iAUb provides in-depth quantitative metric analysis and commentary on professional sports, geared for daily fantasy sport players.</t>
  </si>
  <si>
    <t>Married to the law, moving freight and pay way too much attention to sports. Live in IL, heart belongs to The Mitten.</t>
  </si>
  <si>
    <t>Cauldron/SI | Hardwood Paroxysm | B/R | Forum Blue &amp; Gold | Searching for Slava</t>
  </si>
  <si>
    <t>Licked by an angel's tongue, I'm living dangerous son #LakeShow #Bengals</t>
  </si>
  <si>
    <t>immerse...your soul...in love</t>
  </si>
  <si>
    <t>#CoxMediaGroup #Orlando | COX RADIO | COX EVENTS | CMG LOCAL SOLUTIONS | BCU ALUMNI #ModernMarketingConsultant #Intrapreneur</t>
  </si>
  <si>
    <t>Arcadia maid Springhill raised Louisiana. StateChamp #GSUIntramuralBasketballChamps 2012 nd 2013 #GSU3on3basketballChamps 2012 .2 on 2 B.E.T champ #GramFam</t>
  </si>
  <si>
    <t>sc: jadas_xoxo. C/o 2016. RIP WHITNEY❤️</t>
  </si>
  <si>
    <t>21 . Simple. Athlete. Aggie'16 ✨ IG: spaceranger_am</t>
  </si>
  <si>
    <t>The official Twitter account of the Houston Rockets.</t>
  </si>
  <si>
    <t>Official Twitter account of the San Antonio Spurs #GoSpursGo</t>
  </si>
  <si>
    <t>The #Official Twitter page of KrookedHalo Radio Show Saturdays 9-11p EST on @NoStatic_Radio.com Hosted by @KrookedHalo327 NOW BOOKING INTERVIEWS DM FOR INFO!</t>
  </si>
  <si>
    <t>#WBMT • WestBound
A Famous Nobody.
Inquires: FlyBoyBuggzy@gmail.com</t>
  </si>
  <si>
    <t>be there or be square because you're not around</t>
  </si>
  <si>
    <t>Graduated from the Ohio Center of Broadcasting. Co-host of the 4th Quarter Sports Talk show on https://t.co/S0n8ISbC87</t>
  </si>
  <si>
    <t>Follow live NBA, Liga Endesa &amp; EuroLeague: Scores, Stats, Videos, News / Sigue en vivo la Liga Endesa ACB, NBA y EuroLiga: Resultados, Estadísticas y MultiMedia</t>
  </si>
  <si>
    <t>Mavs and Rangers all day</t>
  </si>
  <si>
    <t>I walk around wit an iPhone 6s that I refuse to put a case on |||||| the world is a stage. i already returned the shirt in my Avi back to Marshalls</t>
  </si>
  <si>
    <t>With Eli Moon, Rob Rozycki and Anthony Alford. Mon 12-2/Thu 4-6 https://t.co/Nyg9YGAPHa. The official Twitter page of the hottest sports talk show on radio.</t>
  </si>
  <si>
    <t>Download the #GametimeApp (link below) for free. Amazing seats at great prices sent right to your phone.</t>
  </si>
  <si>
    <t>oib.</t>
  </si>
  <si>
    <t>Detroit sports and other shit. I run Concussed Avila. This is Twitter, please don't get offended by my tweets</t>
  </si>
  <si>
    <t>instagram: itskhaledboii snapchat:khaled.25</t>
  </si>
  <si>
    <t>I'm sharp as cheddar</t>
  </si>
  <si>
    <t>Your home of the latest local and national sports news, plus coverage of the Birch Run Panthers,Michigan Wolverines,Pittsburgh Penguins and Baltimore Orioles.</t>
  </si>
  <si>
    <t>I'm a promoting Respect,improvement,humility,and courage...I'm huge fan of Barcelona and T-vice but I'm AC Milan hearted ... I'm cool and respectful person !!!</t>
  </si>
  <si>
    <t>I'm a chick from NYC. I love #bdsm</t>
  </si>
  <si>
    <t>Chief, Geriatrics &amp; Pall Med, UChicago | Geriatric Oncology | Health Policy | Blog: http://t.co/axykWdAh4L   Independent views</t>
  </si>
  <si>
    <t>NBA Free Live Tv. You Can Watch All #NBA Live Stream Online For Free on: https://t.co/45keNpotLG</t>
  </si>
  <si>
    <t>Basketball is life #25 Married to the game i will never give up on my dreams I have high goals ✊ Go pro one day in basketball</t>
  </si>
  <si>
    <t>Wussup world?? I have a blog called Are You F@#$%ing Kidding Me!!! Check it out. I'd really appreciate it.</t>
  </si>
  <si>
    <t>just a yung dustpan tryna make a PB&amp;J For any business inquiries email me @yungdustpan@gmail.com.</t>
  </si>
  <si>
    <t>çığ oluruz coşarız</t>
  </si>
  <si>
    <t>Bir kardeşi bir de Fenerbahçesi var. Basketbol yazar, konuşur #ACAB - yeginvolkan@gmail.com</t>
  </si>
  <si>
    <t>sitting all alone inside my head.</t>
  </si>
  <si>
    <t>Breaking Seattle News is dedicated to reporting &amp; providing analysis of top news stories, jobs, events &amp; retail items in Seattle, Christianity &amp; worldwide.</t>
  </si>
  <si>
    <t>Breaking Philadelphia News is dedicated to reporting &amp; providing analysis of news stories, jobs, events &amp; retail items in Philly, Christianity &amp; worldwide.</t>
  </si>
  <si>
    <t>Breaking Amsterdam News is dedicated to reporting &amp; providing analysis of top news stories, jobs, events &amp; retail items in Amsterdam, Christianity &amp; worldwide.</t>
  </si>
  <si>
    <t>Breaking Paris News is dedicated to reporting and providing analysis of top news stories, jobs, events and retail items in Paris, Christianity &amp; worldwide.</t>
  </si>
  <si>
    <t>Breaking Christian News is dedicated to reporting and providing analysis of top news stories and events throughout Christianity and worldwide.</t>
  </si>
  <si>
    <t>Breaking Sydney News is dedicated to reporting &amp; providing analysis of top news stories, jobs, events and retail items in Sydney, Christianity &amp; worldwide.</t>
  </si>
  <si>
    <t>#Devils, Hockey, Golf, Sports, Random thoughts.  Sarcasm and absurdity. #NYGiants  #RedSox  #NotreDame</t>
  </si>
  <si>
    <t>♓️ -Mets -Knicks -Eagles -NYRangers.</t>
  </si>
  <si>
    <t>THE GOP are worse than CLOWNS!</t>
  </si>
  <si>
    <t>#Dalejr #88crew #Packers #Caps
@_paigeworld</t>
  </si>
  <si>
    <t>Proud husband &amp; father. #SanJose born, #SanFrancisco resident. @UNLVathletics hoops grad.
@KNBR by morning, @KRON4news by night.</t>
  </si>
  <si>
    <t>24. Mother. Texas. Dallas Cowboys. Texas Rangers⚾ Dallas Mavericks. MMH ☎ Proverbs 20:30. Tyler Daniel Cronin❤</t>
  </si>
  <si>
    <t>KDKA TV Sports Director 33 years at KDKA and named Father of the year in 2011 Thats my most gratifying accomplishment #POMPINAINTEASY</t>
  </si>
  <si>
    <t>Originally, born in Morelia, capital of the beautiful State of Michoacán, México; I migrated to the US at a very young age; now, I call the State of California</t>
  </si>
  <si>
    <t>Philosophy: Tough is my middle name._x000D_ Resume: MS in Genetics. Curating GWAS at Illumina. Studying at UCSF. Hobbies: travel, nba, nfl, cricket, period dramas.</t>
  </si>
  <si>
    <t>If you can't shoot tequila then we can't be friends..</t>
  </si>
  <si>
    <t>Dominican⛵⚓⛅ Dentist, Sport fan ⚽⚾⛳ ➡Sometimes less is more⬅ #AvecClasse</t>
  </si>
  <si>
    <t>If you enter this world knowing that you are loved and leave this world knowing the same, then anything in between can be dealt with</t>
  </si>
  <si>
    <t>|| Curved by you, TX || Probably still waiting on you to reply || #RangersBaseball</t>
  </si>
  <si>
    <t>Bringing you MLB, NBA,NFL, &amp; NHL start times, finals, and standings. EST since 4/28/15</t>
  </si>
  <si>
    <t>watch live basketball stream online</t>
  </si>
  <si>
    <t>Nana☁️❤️// Rip Dre☁️</t>
  </si>
  <si>
    <t>Rapper....Best Kept secret!!
but u prolly already didnt kno dat..
#YoBad</t>
  </si>
  <si>
    <t>sc: daddyniy ❕#14TheWolverine⛹ A goal without a plan is just a wish☄</t>
  </si>
  <si>
    <t>DB//Class of 2017</t>
  </si>
  <si>
    <t>Misery.... only time will uncover!</t>
  </si>
  <si>
    <t>Official Fan-Page for Warriors All-Star Guard, @KlayThompson. Followed by him as well! Follow for all Klay news! #DubNation</t>
  </si>
  <si>
    <t>Listen to me on Spotify http://t.co/SVE44WvmGu</t>
  </si>
  <si>
    <t>James Harden related Products #Tickets #NBA #Houston #Rockets #Baseketball #Ticket #Deals #Bargains #Forsale #onsale #Discount #Bestseller #Auction #Cheap</t>
  </si>
  <si>
    <t>Mom Runner Massage Therapist Tarheel Fan Southern Girl Beach Bum</t>
  </si>
  <si>
    <t>Download Team Stream by Bleacher Report to follow your favorite teams &amp; get all their breaking news &amp; scores first</t>
  </si>
  <si>
    <t>#BALLISLIFE #15</t>
  </si>
  <si>
    <t>Happy!</t>
  </si>
  <si>
    <t>Basketball  is lyf</t>
  </si>
  <si>
    <t>Ohio State commit</t>
  </si>
  <si>
    <t>Professor of Music, Lewis &amp; Clark College</t>
  </si>
  <si>
    <t>The nation's most exclusive Elite travel agency and group's for the grown N ,FAM/ N MORE , DeElite ENTERTAINMENT for bookings [ARTIST ] ALL OVER THE WORLD....</t>
  </si>
  <si>
    <t>Bienvenidos a OverTime Colombia, somos una cuenta dedicada a la NBA y el baloncesto colombiano alrededor del mundo.</t>
  </si>
  <si>
    <t>extremely attractive reviews</t>
  </si>
  <si>
    <t>I can do all things. -Stephen Curry</t>
  </si>
  <si>
    <t>Self Explanatory...your just here to spread The Story..Wassup? #CM #Alaiha❤️ Family Is Irreplaceable .Well My Family Is</t>
  </si>
  <si>
    <t>Não nos afastemos muito, vamos de mãos dadas</t>
  </si>
  <si>
    <t>pursuing a rap career hit me if you can help me with that :)</t>
  </si>
  <si>
    <t>Journalist, entertainer, film buff, avid reader, aspiring screenwriter, prime rib lover.</t>
  </si>
  <si>
    <t>El mejor. Joaquín Sabina y Paramore. . Amo el béisbol y el basketball. Dubnation</t>
  </si>
  <si>
    <t>Watch Live Sports &amp; Tv Channels Free 24/7 @ https://t.co/LTEz1BrKpz</t>
  </si>
  <si>
    <t>ESRB Rating: EVERYONE 10+. #NBA2K16 Available NOW for PlayStation 4 &amp; XBOX One, PlayStation 3 &amp; XBOX 360 &amp; PC https://t.co/CAFc46m4QZ</t>
  </si>
  <si>
    <t>台灣服-NBA2K ONLINE~官方俱樂部</t>
  </si>
  <si>
    <t>All NBA, all the time.</t>
  </si>
  <si>
    <t>News and notes directly from the NBA in the Philippines.</t>
  </si>
  <si>
    <t>Check our official website (https://t.co/MWNAZBst1N) for program previews and schedules. Like us on facebook: https://t.co/89BV1zuoPt</t>
  </si>
  <si>
    <t>Sport News &amp; Chat - #retweet ( #RT ) - Follow me &amp; tweet #sport #news. I'll #retweet it</t>
  </si>
  <si>
    <t>labrat</t>
  </si>
  <si>
    <t>Fan of @realmadrid &amp; @warriors | Snap: m_lamine06</t>
  </si>
  <si>
    <t>make sure u have heart b4 u step in that fire</t>
  </si>
  <si>
    <t>EDM / #zomboy / sénior year / Sc - ariiel_17</t>
  </si>
  <si>
    <t>Born REVOLUTIONARY: Educator, Editor, Mother, Grandmother, Writer Cynic, and Navy veteran, fighting for equality for all while questioning the absurd.</t>
  </si>
  <si>
    <t>Yours truly in a 140 characters or less. A @Prep2PrepSports reporter who tweets his insight about WWE and the Warriors among other things.</t>
  </si>
  <si>
    <t>i love all sports, love to play my xbox360, love to do everything you name it i do it a real true ladies man never give up in life i tell it like it is</t>
  </si>
  <si>
    <t>raising a princess ❤️</t>
  </si>
  <si>
    <t>Follow us for the latest news online about the #NBA New York #Knicks. #Linsanity #TeamFallowBack</t>
  </si>
  <si>
    <t>Hashtag Basketball is your place for NBA news, fantasy basketball tools, analysis and advice.</t>
  </si>
  <si>
    <t>Forever in my heart Trevor Ellis Martin ❤ #RIP #TM32 #iloveyoubro ❤</t>
  </si>
  <si>
    <t>Don't ever try to make out my life from what I choose to show | IG : d.lauriaa SC : d.lauria | MakeupHairTeeth</t>
  </si>
  <si>
    <t>My passion is cooking. The joy that is experienced when you are creating a meal for the one's you love is indescribable. Looking to start food based business</t>
  </si>
  <si>
    <t>Breaking news and developing stories direct from our newsroom.</t>
  </si>
  <si>
    <t>IT, website&amp;programming, electronics, promotions,physical fitness , healthy-living, supplements, night-life, music, clothes, movies, video games,</t>
  </si>
  <si>
    <t>Filipino | @Wish1075 is my favorite station | ♈️ | 20 | Traveler ✈️ | I like to sing  | JaDine | Music | Basketball | Coffee ☕️ | Inspired Poet | SEA | MNL |</t>
  </si>
  <si>
    <t>❤️</t>
  </si>
  <si>
    <t>Working @Google l MBA Executive @SdaBocconi | 2+2=5 | Always loving people with good ideas.</t>
  </si>
  <si>
    <t>Work has appeared at @Baseballpro, @WichitaEagle, @PB_News, @BiStrib, and SBN's @TheDailyGopher, among others. This is more jokes and OutKast lyrics though.</t>
  </si>
  <si>
    <t>Bringing you the best in Northern California sports</t>
  </si>
  <si>
    <t>Producer; Singer; Rapper; Writer; Fan!</t>
  </si>
  <si>
    <t>This is your Kaptain speaking.</t>
  </si>
  <si>
    <t>Let's be honest, no one really reads this. I like dumb stuff that I hope you'll tolerate. Balancing the line between sincerity and artifice for 30+.</t>
  </si>
  <si>
    <t>Classy. Sassy. And a bit smart assy.</t>
  </si>
  <si>
    <t>Belgian Software Engineer @ Nuxeo - https://t.co/md8ApE6yGa</t>
  </si>
  <si>
    <t>The Official Se7en Sees Productions Page. A Brand that brings Music to Life. Blending the Best sounds of the world to make Track Magic</t>
  </si>
  <si>
    <t>This account is not affiliated with Ian Clark.</t>
  </si>
  <si>
    <t>Los Angeles state of mind who loves good jokes, food, coffee, booze and politics. that's my buddy in avi. 
Quote - This is just a bit of silliness, really.</t>
  </si>
  <si>
    <t>Sports. Politics. Boston stuff. Guardian contributor. Creator of @NotCoachTito. Freelance Pope, available for writing gigs: hunter@hunterfelt.com</t>
  </si>
  <si>
    <t>Sport news, comment, video and much more from the @Guardian. For all your US sports needs, follow @GdnUSsports, and Australian sport @GdnAusSport</t>
  </si>
  <si>
    <t>Student | Single Mom</t>
  </si>
  <si>
    <t>⚡️⚡️⚡️PRAI$E THE 11™⚡️⚡️⚡️</t>
  </si>
  <si>
    <t>SEO &amp; SEM Professional | AAM @AdobeAds | Coffee Connoisseur | SF Native | Saved by Grace</t>
  </si>
  <si>
    <t>Get #News from all around the globe at one place. Helping you to drive traffic to your blog. SIGNUP NOW : https://t.co/NBvRU5GAwl</t>
  </si>
  <si>
    <t>BALL HARD, WORK HARD _x000D_
The one and only, love me or hate me , I won't change .. _x000D_
Follow and I'll follow back...</t>
  </si>
  <si>
    <t>#49erFaithful #DubNation</t>
  </si>
  <si>
    <t>Olympic Gold &amp; Bronze Medalist. Head Track &amp; Field Coach @Taylor Univ. Husband. Father. Minister of the Gospel.</t>
  </si>
  <si>
    <t>#DubNation Jshs</t>
  </si>
  <si>
    <t>https://t.co/JMNClW4jrp
https://t.co/uGzdr8cQHW
https://t.co/SK7kTcDYqV</t>
  </si>
  <si>
    <t>(bobcat track and field) (trust in God Philippians 4:13) (student athlete)</t>
  </si>
  <si>
    <t>I try to follow everyone who @'s or retweets me, please be patient for a follow back and return the favor. I'm not the singer JonB.</t>
  </si>
  <si>
    <t>Basketball Is My Life | Track Is My Life | Shopping Is My Life | Modeling Is My Life | #AdubbCity</t>
  </si>
  <si>
    <t>I'm a cool dude and I got swag . Basketball is my favorite sport. My very main goal is NBA.</t>
  </si>
  <si>
    <t>R.I.P. Josh M-o-n-e-y...
Thats what I re-ly...on...im gone.</t>
  </si>
  <si>
    <t>KING JBOY #BLESSED C/O16</t>
  </si>
  <si>
    <t>God Is Everything ✨ Angela Denise Hicks ✨ Louisiana ✨ SEN16R ✨ Air Force ✨ Philippians 4:13 ✨ July 3, 2k16 ✨ Keldric ❤️</t>
  </si>
  <si>
    <t>Free My Lil Broski . @Katie_Catttt is my Sunday Candy ❤️</t>
  </si>
  <si>
    <t>IG: dyon_perque SC: dyon_perque58</t>
  </si>
  <si>
    <t>R.I.P Granny</t>
  </si>
  <si>
    <t>Writer for @Rivals at http://t.co/AX8xZEvO4p | Finding my footing</t>
  </si>
  <si>
    <t>Recruiting and Beat Senior Writer covering BSU basketball and football at https://t.co/XAPn5grxPO -- https://t.co/AX8xZEvO4p</t>
  </si>
  <si>
    <t>https://t.co/hB4R5Eawh4 instagram- @_IM_T</t>
  </si>
  <si>
    <t>You will find everything you ever imagined from your favorite team.</t>
  </si>
  <si>
    <t>THANK GOD FOR A REAL NI❌❌A❕</t>
  </si>
  <si>
    <t>Husband to the beautiful Sarai . Daddy to Zoe &amp; Phoenix. Believe that we need less religion and more of Jesus. Love the Spurs &amp; Cowboys.</t>
  </si>
  <si>
    <t>i'm so different. nothing like them other niggas</t>
  </si>
  <si>
    <t>⚓️ 631</t>
  </si>
  <si>
    <t>Mixtape availible March 27th ❗❗
Bad Habbits 〽Good Intentions ♐
@smg Snapchat : swishmoney91</t>
  </si>
  <si>
    <t>New Tweeter!</t>
  </si>
  <si>
    <t>I'm all about my bread muthfucka and I can't afford to stale mines...                                              She's watching  #BaeAlert</t>
  </si>
  <si>
    <t>The 6 God Warned Me About You</t>
  </si>
  <si>
    <t>F.O.M NLMB Humble You Will Succeed My Persona1K FadeNation LHG✌️Sorry Dat I'm Not Sorry</t>
  </si>
  <si>
    <t>Entrepreneur with experience in operations, finance, planning and information technology. I am also a tax return professional.</t>
  </si>
  <si>
    <t>Thanking God for all the blessings &amp; letting me live another day. Basketball and Tennis #ShinobiRoastGods #BlackLivesMatter</t>
  </si>
  <si>
    <t>7teen | RISE UP ⬆K bye.</t>
  </si>
  <si>
    <t>I'm BlackHeart, Known as the straight forward asshole and truth will be spoken! Raider and Warrior fan. Love Me or Hate Me</t>
  </si>
  <si>
    <t>S E N I O R 1 6' Doing what I love with the people I love  #13</t>
  </si>
  <si>
    <t>You'll never find nobody better than me - Kanye</t>
  </si>
  <si>
    <t>Currently looking for a Zaddy. #TxSU.</t>
  </si>
  <si>
    <t>(STC)|LOADTEAM|I CAN DO THINGS|  PG 5️⃣ ‼️⛹ |sc me dollar3dollar</t>
  </si>
  <si>
    <t>24..5'1 .. even when i reach my goal , i wont stop. #PesoDaMafia</t>
  </si>
  <si>
    <t>Strive for what you want cause nothing is given to you #RGB #pt</t>
  </si>
  <si>
    <t>sexy  thic diva</t>
  </si>
  <si>
    <t>#Broward's Miracle . active user who supports all those with a #passion. The Pen is my #Sword 
inquires -- Ameeracle7thc@gmail.com
#DoobyGang #DynamicEmpire</t>
  </si>
  <si>
    <t>nothing last forever , live for the moment #carefree #rebel</t>
  </si>
  <si>
    <t>A rua é noiz, só enquanto noiz é rua... Insta: gabrielcosta77            Snap: bielcosta01</t>
  </si>
  <si>
    <t>#KrownMeAKing #KumminSoon  #ZomBnEnt  ..... Strillag88@yahoo.com for Bookings!!!!!!!</t>
  </si>
  <si>
    <t>kyra illaya sanders ❤</t>
  </si>
  <si>
    <t>#God #Family #Paper$$$</t>
  </si>
  <si>
    <t>Aleelia BestFriend❤️</t>
  </si>
  <si>
    <t>I’m made, there’s no making me. I don’t care what you make of me.</t>
  </si>
  <si>
    <t>HOW CUTE YOU'RE TWATCHING • 41-4 •slim thick with my big dick</t>
  </si>
  <si>
    <t>CIO at Shorenstein. #Cloud evangelist. Using technology for digital disruption. Top 100 Social #CIO. IT Strategy, #Digital #IOT #CRM</t>
  </si>
  <si>
    <t>OFFICIAL TWITTER PAGE OF : Qwuamel Broward ⭐️⭐️⭐️⭐️⭐️|De'layce ❤️|Anotha1️⃣™ .</t>
  </si>
  <si>
    <t>Rip Ca$h</t>
  </si>
  <si>
    <t>follow me I retweet #news articles to spread the news of the day.  If you are in to games check out my creater @magicrat_larry</t>
  </si>
  <si>
    <t>A rapper in progress!!
  #TrvpSociety</t>
  </si>
  <si>
    <t>Hi, I'm Sarah Mac. Matthew 11:28. My world in 140 characters. #CalAlum #dubnation #mscal</t>
  </si>
  <si>
    <t>Learn. Dream. Live. Run.</t>
  </si>
  <si>
    <t>#BasketballBuzz - Canada's Basketball Magazine | Subscribe Today! http://t.co/VI3oIAfOk8 | Tweets by @angolanmade</t>
  </si>
  <si>
    <t>Sports enterprise writer for The Washington (D.C.) Times. BBWAA member. http://t.co/L3O5tfkxKm contributor. Pocket pass enthusiast.</t>
  </si>
  <si>
    <t>storyteller, strategist, builder.  always in motion.  work hard + be kind.  all inquiries: joseph@sndmtn.com</t>
  </si>
  <si>
    <t>Love is in a Taurus mind, but freedom is in their soul....</t>
  </si>
  <si>
    <t>Jornalista, blogueiro, amante do futebol bem jogado e cansado doss penaltis mandrakes. Também pode ser encontrado aqui: http://t.co/dF22sgNu8K</t>
  </si>
  <si>
    <t>Football Analyst for Fox SportsTime Ohio and Time Warner, 92.3 The Fan reporter, MMA PBP announcer, Attorney and wannabe Ronin.</t>
  </si>
  <si>
    <t>Stepped out the hood to walk with the rich ™ R.I.P. John not a soul can compare ‼</t>
  </si>
  <si>
    <t>Informacion deportiva nacional e internacional las 24 horas. Costa Rica. 
Information about sports around the world. Contact us by jbpsports@hotmail.com</t>
  </si>
  <si>
    <t>Travel Planner Extraordinaire! Where would you like to go? We can help get you there! Remember, the internet is for looking, your travel agent is for booking!</t>
  </si>
  <si>
    <t>Anti-socialite from the best Sports Town on Earth, Proud [P1], Cowboys | Mavericks | Rangers | Troop 4️⃣2️⃣0️⃣ | Psychic | Aerospace and High Stakes Gambling</t>
  </si>
  <si>
    <t>Never cheat life to cheat Death #spanishborntexasbred #CowboysNation #MFFL #RangersNation #Longhorn4Life  #RIPTanner</t>
  </si>
  <si>
    <t>ic-designer drinking, talking, music, movie, travel, family, friends, athletics, etc. Always do my best about things be thought rightly, brave in front of love.</t>
  </si>
  <si>
    <t>Violence is never the answer, man. Unless the question is ‘what is never the answer?’ I just had sex with the Universe. #FlyEaglesFly #TrustTheProcess</t>
  </si>
  <si>
    <t>Next head ball coach• Gassed• Doin It Movin'</t>
  </si>
  <si>
    <t>VERY QUOTATIOUS, I PERFORM RANDOM ACTS OF SHAQNESS</t>
  </si>
  <si>
    <t>My Reality is your Dream!!!  #Boxing,Promoter/Marketing#Certified Master Trainer,Ceo/Paradise.To Know Me You Got To Learn Me,So Pretend Im A Book and Open Me!!!</t>
  </si>
  <si>
    <t>USC 2017/Mavs Fan/Aspiring Sports Writer/Fantasy Basketball Expert</t>
  </si>
  <si>
    <t>LBJ</t>
  </si>
  <si>
    <t>Tigers Woods Supporter, Habs Believer, Sports Junkie.</t>
  </si>
  <si>
    <t>editing novice</t>
  </si>
  <si>
    <t>Longhorn Hellraisers/
the key to success is to never stop/
UT17</t>
  </si>
  <si>
    <t>RIP Aaron Brice Instagram: jimmybonezz snapchat:jimmybonezz God and Family #DMVBarber ✂️ #Wizards #Redskins #BlueDevils</t>
  </si>
  <si>
    <t>#SHSUAlumni #Libra♎ October's (16) Very Own Rebel without a cause #ArizonaState #SunDevils #GradStudent #Masters</t>
  </si>
  <si>
    <t>Faster, faster, faster, until the thrill of speed overcomes the fear of death.</t>
  </si>
  <si>
    <t>#team Sagittarius music is my life up coming producer god is awesome</t>
  </si>
  <si>
    <t>The twitter feed for composer Ben Phelps. I like music.</t>
  </si>
  <si>
    <t>Holla at me for all your car needs +1(310)962-4255 . Hardwork is easy work. Photg...Snapchat, Instagram : @Mr_Nweke #TeamMadrid</t>
  </si>
  <si>
    <t>Hater.Sé difular.Madridista y granadinista.Mucho tenis.Colaborador en @2aDivisionB y en @PassingShotWeb.9060,109,121,229,9085</t>
  </si>
  <si>
    <t>Maestros cafeteros e insomnes desde 1996.
#dormiresdecobardes
(Uso de comentarios: https://t.co/uM73d771mC…)</t>
  </si>
  <si>
    <t>Toda la actualidad de la NBA, ademas de opiniones, noticias, resultados y todo el análisis de la NBA.</t>
  </si>
  <si>
    <t>Entrepreneur, Speaker, Writer, International Real Estate &amp; Tax Lien Investor/Teacher</t>
  </si>
  <si>
    <t>Fashion - Style - New York City</t>
  </si>
  <si>
    <t>Tweeting the latest from https://t.co/JhhW9UVBWL, the breaking news and entertainment site from the San Antonio Express-News.</t>
  </si>
  <si>
    <t>Read #SpursNation Weekly, from #SanAntonio Express-News, https://t.co/zgCPJEYHdk &amp; https://t.co/Q8zecocOCe! Watch Spurs Nation TV on WOAI at 11p Sundays!</t>
  </si>
  <si>
    <t>Digital Sports Producer @mySA |@SportsCapJour Grad | Got a story? I'll tell it. nmoyle@express-news.net</t>
  </si>
  <si>
    <t>snap- tkeys10</t>
  </si>
  <si>
    <t>Optometry, Golden State Warriors, food and wine</t>
  </si>
  <si>
    <t>Proud Londoner. Big Spurs fan</t>
  </si>
  <si>
    <t>Sports Commentator | TV Producer | Music Producer | Sports Fan | Househead | Self-Proclaimed Weirdo</t>
  </si>
  <si>
    <t>I tell myself i bear witness..But the real answer is it's obviously my programming and i lack the constitution for suicide..</t>
  </si>
  <si>
    <t>We cover the Warriors and the NBA 24/7. Player Press is a curator of interesting sports content across the web. Sports news, sports gossip... @playerpress</t>
  </si>
  <si>
    <t>#NewYorkGiants #JamaicaMehSeh #HeatNation #BrowardCountyStandUp #954AllDay #770Transplant</t>
  </si>
  <si>
    <t>I am 2013-14,2014-15 Fantasy Football League Champion.If you need help tweet me questions.I can pick the best players for your teamBest Fantasy record was 14-2</t>
  </si>
  <si>
    <t>The Official Asian betting partner of #Arsenal FC</t>
  </si>
  <si>
    <t>We retweet for small shops to give them more traffic and let people know about awesome deals and cools sites.
Follow Us! @electricturtles</t>
  </si>
  <si>
    <t>This gravity is a quadraplegic horse and carriage. @ashhleeyz ❤️</t>
  </si>
  <si>
    <t>I am type 2 #Diabetes fighter. I❤️helping animals (Mom to 17 rescues,) #Bowling,#CHIEFS,#ROYALS,#KUBBALL,Stormchasing, #Astronomy, #WalkingDead n #TheBlacklist!</t>
  </si>
  <si>
    <t>#Lions #Warriors #Braves #UCONN #Habitants #StokeCity</t>
  </si>
  <si>
    <t>BDJ Major at @NewhouseSU | @OrangeFizz | @WAERSports | @Z89Sports | @ESPNSyracuse | Sports fan | #SportsJeopardy Contestant</t>
  </si>
  <si>
    <t>|WLSV '12/CAZ '16|Management: Sport Management|#famILY1st|Caz Baseball #13|</t>
  </si>
  <si>
    <t>Sure, you can catch flies with honey. But you can catch more honeys being fly</t>
  </si>
  <si>
    <t>I'm somewhere in between a Stand out &amp; an Odd man out. Hip Hop Savvy. SHADY MADE ME. 90's kid #HeatNation</t>
  </si>
  <si>
    <t>BGSU Football | 2X MAC Champion | #16 LB | Toledo, OH | Bowling Green, OH | Southview Alum | Never trade what you want most for what you want in the moment</t>
  </si>
  <si>
    <t>Bowling green wide out true freshman class of 2019 #speedkills. ||Romans 10:9||</t>
  </si>
  <si>
    <t>Call me Lise ☀Cali Girl☀ A's/Giants/GSW/49ers This is me, uncensored!</t>
  </si>
  <si>
    <t>Wagner College '18</t>
  </si>
  <si>
    <t>• Follow = Follow Back 100% • We Retweet Top Tweet</t>
  </si>
  <si>
    <t>Nothing beats a man's imagination.
Solutions and Project Architect</t>
  </si>
  <si>
    <t>Jesus Christ is my Lord and Savior! Flint Michigan - Bourbonnais Illinois #DetroitVsEverybody</t>
  </si>
  <si>
    <t>Aloha!  We teach traditional Reiki; perform energy healings, local and distance; herbalogy; crystalwork; life coaching/self-awareness; rates available @ website</t>
  </si>
  <si>
    <t>Hut Hut Hut Hut! The best in Tecmo players and fans #TecmoBowl #Tecmo #tecmosuperbowl _x000D_
@BillionaireKris</t>
  </si>
  <si>
    <t>Houston Sports Fan, Creators Never Follow</t>
  </si>
  <si>
    <t>Cover Mavs for http://t.co/C2q2SRfvLa. Call it like I see it about Cowboys, Mavs, Rangers, etc. for ESPN 103.3. I reserve right to be wrong. #sarcasm implied.</t>
  </si>
  <si>
    <t>I work in radio and am a proud Utahn. Mid-Utah Radio proud Southern Utah alum GO T-BIRDS! Staff member at Predominantly Orange-Contributor 2 Last Word on Sports</t>
  </si>
  <si>
    <t>There are a wide range of aliments we_x000D_
can help with Chiropractic Care._x000D_
Come in and discuss your pain_x000D_
problems with us!</t>
  </si>
  <si>
    <t>|| CA-DC-MD-NC-Vegas|| #TUK #20on20</t>
  </si>
  <si>
    <t>Introducing the birth of Lady D Special Delivery. I bring to you my passion of poetically enticing, entertaining, and stimulating your listening pleasures.</t>
  </si>
  <si>
    <t>Go Mavs!!! Do it big like Neil Diamond. I'm for rational human behavior with a dash of spicy flavor.</t>
  </si>
  <si>
    <t>Christian-Husband- Rapper-Songwriter-Public Speaker. Trying to enlighten, invigorate &amp; help this generation re-focus. Booking: bookcjluckey@gmail.com</t>
  </si>
  <si>
    <t>Job 27:3-4. Love God .Love people. big fan of Hip Hop that can help the body of Christ grow and mature.</t>
  </si>
  <si>
    <t>SuperAdik. SuperFaney</t>
  </si>
  <si>
    <t>Don't be shy, I won't bite. ⊙﹏⊙</t>
  </si>
  <si>
    <t>I love God, my Family, and Friends. Humbled. I'm focused on personal success and helping other people. Huge #Mets Fan! #Jets &amp; #NBA Fan. UConn class of 2016!</t>
  </si>
  <si>
    <t>Dnt ever be against yourself #Divinelux #teamfollowback#crowdfire #followtricks</t>
  </si>
  <si>
    <t>Follow me on Snapchat: JRod9425</t>
  </si>
  <si>
    <t>----KING OF CHICAGO---- IG: SIRGOONIEJ</t>
  </si>
  <si>
    <t>RaiderNation, Athletics, Warriors</t>
  </si>
  <si>
    <t>if you are never alone you cannot know yourself</t>
  </si>
  <si>
    <t>I want it all, and I will have it all. | https://t.co/3dC9OlWso6 | Bay--LA--The World</t>
  </si>
  <si>
    <t>Culture Custodian:@TakingCustody Email Me: Gbemiga.Ayeni@CultureCustodian.Com https://t.co/FNe6GFBKlf</t>
  </si>
  <si>
    <t>THE Sports Leader and your official home of the #49ers, #Warriors and #SFGiants. 808-KNBR is the number. http://t.co/bOn4QgNana is your new homepage.</t>
  </si>
  <si>
    <t>Chicago Hiphop Blog, Radio Show, Ebook Series, Open Mic, Midwest Tours etc.. http://t.co/dj7Qe3uaQe | http://t.co/wI5CFr2zX5</t>
  </si>
  <si>
    <t>тrυѕт ιѕѕυѕeѕ.. 
sc:||slimmxjimm||</t>
  </si>
  <si>
    <t>Doga College-Galatasaray-TWD-Basketbol-3</t>
  </si>
  <si>
    <t>EP/Host: Fantasy Relevant on @FNTSYSportsNet. #DFSHour on Twitch. Producer: World MMA Awards. #DFS advocate. LSU football. Break even poker player. Views mine.</t>
  </si>
  <si>
    <t>Compositor Cantante Musica Urbana Alegre Y Divertida sin Dejar de ser Social SIGUEME Y TE SIGO okey ! NY Chiquito http://t.co/BEhZBTIw OTRO http://t.co/T3j7X5ZD</t>
  </si>
  <si>
    <t>@Cubs: Go, Cubs, Go YES I AM A DIE HARD CUBS FAN #FlyTheW</t>
  </si>
  <si>
    <t>How can something so gangsta be so pretty in pictures?</t>
  </si>
  <si>
    <t>#TXST #MavsNation #CowboysNation #NorthwesternMutual</t>
  </si>
  <si>
    <t>BathGate First Baseman
 Instagram: BryanBats</t>
  </si>
  <si>
    <t>Retweet ain't endorsement.</t>
  </si>
  <si>
    <t>the flow of time is always cruel</t>
  </si>
  <si>
    <t>Phi Gamma Delta, Appalachian State '15/ASU MBA '16ish, Subpar Hunter, Sporting Clays and Trucker Hat Enthusiast, 'thers, 'neers, Propane and Propane Accessories</t>
  </si>
  <si>
    <t>I am very Unpopular</t>
  </si>
  <si>
    <t>A inspirational quote about life posted by a 16 year old girl</t>
  </si>
  <si>
    <t>God 1st Sports junkie #MFFL #cowboys #rangers i love food shoes dance family friends! Flawed. Educated #UTA #NACWC Helping others is my passion!</t>
  </si>
  <si>
    <t>https://t.co/xQ0gZ2KVRR</t>
  </si>
  <si>
    <t>poet, painter, spy #eatyourcolors #realSF #DubNation #SFGiants secular non-partisan grammatical</t>
  </si>
  <si>
    <t>Oakland Tribune/Bay Area News Group Photographer</t>
  </si>
  <si>
    <t>I am a photojournalist, picture editor and photo geek  for the Bay Area News Group in the San Francisco Bay Area. Knight Fellow, Ohio University Viscom.</t>
  </si>
  <si>
    <t>Sports designer for San Jose Mercury News/Contra Costa Times; love my Cal Bears, also the A's, Raiders, Warriors and Sharks (Sometimes the Giants and 49ers.)</t>
  </si>
  <si>
    <t>(Reincarnated King)I am an old soul trapped within a young body...a TRUE gentleman and pride myself on such...this is but a venue for me to express my thoughts</t>
  </si>
  <si>
    <t>Alcoholic, Geek, Chihuahua Lover, Event Producer, Ned Stark's Neck Stump. My life is the first half of a Spider Man movie</t>
  </si>
  <si>
    <t>I'm a photojournalist 'n stuff.
Marin Independent Journal, Bay Area News Group. Opinions are my own.</t>
  </si>
  <si>
    <t>I don't like shit, I don't go outside &amp; y'all are stupid as shit | ig: 92Chill | tumblr: https://t.co/9KqWX5N0C1 | Photo Inquiries: Mannydisu21@gmail.com</t>
  </si>
  <si>
    <t>Curating the best Twitter feeds in Silicon Valley / San Jose.</t>
  </si>
  <si>
    <t>IG: SheLovesAntonio || SC: Miller_BSM</t>
  </si>
  <si>
    <t>im a hustla n every aspect of the word ima sports bettin guru n ladiez i can make u laugh smile n satisfy u like no other man has for u dont believe find out!</t>
  </si>
  <si>
    <t>I say what I want. Period. 20/Graduated/Licensed/Hometown Buffet/Being Awesome/ In Love</t>
  </si>
  <si>
    <t>Sportswriter for 30 years - first on the San Antonio Spurs beat.. then 20+ years covering the Cowboys, NFL, &amp; many Super Bowls. Now I'm back on the Spurs beat.</t>
  </si>
  <si>
    <t>#RipVincent All For One. One For All</t>
  </si>
  <si>
    <t>red salad ranger, drummer for the MVs, partner in time, feeble turtleduck, shoot squad daddy, faberritana freedom fighter &amp; lonely starbucks lover</t>
  </si>
  <si>
    <t>Curating the best media feeds in Pleasant Hill. A city in http://t.co/gnAaCbSzBm, a community service media network supporting civic causes and local arts</t>
  </si>
  <si>
    <t>everyday is a new beginning</t>
  </si>
  <si>
    <t>Married with 3 kids</t>
  </si>
  <si>
    <t>Ambassador of Quan // PGA of Canada // Work: @ShaughnessyGolf &amp; @VanCanucks</t>
  </si>
  <si>
    <t>Eating Good That's My Hobby ..All Business Email Me Kedodaproducer@yahoo.com Beats|Photos|Videos| Follow Me Or Get Lost</t>
  </si>
  <si>
    <t>World's biggest sport index</t>
  </si>
  <si>
    <t>Step with care and great tact, and remember that Life's a Great Balancing Act | Lover of the traffic 'Thank You Wave' | I Dig Sports | Temple Owls |</t>
  </si>
  <si>
    <t>arsenal ily #rippimpc #coyg</t>
  </si>
  <si>
    <t>His plan^, not mine.</t>
  </si>
  <si>
    <t>Conservative, Republican, Dodgers &amp; Raiders fan, SDSU Aztec alum, pro-2nd Amend, Leatherneck in liberal California.</t>
  </si>
  <si>
    <t>Come n take a ride to da Eastside
All my 100 weon switch side
Its couple wanna slide on da EASTSIDE.. Be a homicide fucking with da Eastside..</t>
  </si>
  <si>
    <t>I am in a wheelchair but i don't let my chair stop me. I am a singer,song writer and a child of God! #Teamwheelchair #TeamJesus #TeamScorpio</t>
  </si>
  <si>
    <t>I am nothing but a mere wanderer.</t>
  </si>
  <si>
    <t>219 made 870 raised..Tre &amp; Ayden my world! #FatherFirst #FreeBoo #RIPChief #RIPAJ #RIPJusten #Nike #MojoGang #Army #Hogs #Grizz #Pats #ShoeFanatic sc: coachb870</t>
  </si>
  <si>
    <t>Clock Management Professional</t>
  </si>
  <si>
    <t>Family first. By any means, Over everything.
Warriors. Niners. Giants.</t>
  </si>
  <si>
    <t>. . . dot dot dot ELLIPSIS!!!!!</t>
  </si>
  <si>
    <t>Who do you want to be today? RokABody...... any of your fav people!! Custom RokABody shirts also available! IG : RokABody</t>
  </si>
  <si>
    <t>CLEAR EYES FULL HEARTS CANT LOSE</t>
  </si>
  <si>
    <t>Heart of a hustler. Mind of a G. Know that the coolest and classiest avenue is the one []_[] create. Stay in your lane. Chart your own path. #anomalyseason</t>
  </si>
  <si>
    <t>Sports. | @MiamiDolphins @CanesFootball @SFGiants @Warriors @WinTheDay | Winners Train, Losers Complain. Quit Your Bitching!</t>
  </si>
  <si>
    <t>Crazy season!! Chelsea Fc</t>
  </si>
  <si>
    <t>Instagram : trippy_kicka Snapchat: trippy_kicka #RavensNation #Lakers #Orioles #410 #WB #EV My ❤ Khlo Glo ✨✨</t>
  </si>
  <si>
    <t>Lo Mejor Esta Por llegar. Stay Tuned...</t>
  </si>
  <si>
    <t>Librarian &amp; Information Scientist IG: Odeyakelzz #TeamArsenalFc #iHalaMadrid #Cancer</t>
  </si>
  <si>
    <t>Tough, Witty, and Outspoken. Love Sports, Music, Reading, and Writing. I Live the Straight Edge Lifestyle. I blog from time to time as well.</t>
  </si>
  <si>
    <t>Alum of Ave Maria University. 23. Catholic. Middle School Youth Minister. Former college football player. #IamSecond #UnashamedAthlete</t>
  </si>
  <si>
    <t>I'd be safe and warm...if I was in LA. Oh wait, I am. Sweet.</t>
  </si>
  <si>
    <t>First you get that money then you get that power</t>
  </si>
  <si>
    <t>Protector of the free world | @NFL Analyst/Writer #GAWS on #NYJ | #Rutgers #Niners #NYM #SFG #GSW #SJS #GHpride!</t>
  </si>
  <si>
    <t>ESPN Radio Host since 2004.  Married to a beautiful sista and proud dad as well.  ESPN is where I work, NOT who I am.</t>
  </si>
  <si>
    <t>Broken-down athlete with a keen interest in literature, music, photography, art &amp; culinary culture. Black Kos Poetry Editor/ Radio Host &amp; NRR Program Director.</t>
  </si>
  <si>
    <t>UCF '17. Sports, Movies, Tech</t>
  </si>
  <si>
    <t>They hate me because I say what's on my mind and I speak the truth. #MyTeamsTrash2016</t>
  </si>
  <si>
    <t>You can be whoever you want, even yourself. عبدالله. instagram: abdullah_j47 #blacklivesmatter #freepalestine</t>
  </si>
  <si>
    <t>Michigan sports fan.</t>
  </si>
  <si>
    <t>Brazilian-born journalist. @UBCJournalism student. @Catolica alum. Formerly at @UnB_oficial &amp; @IphanGovBr. Sports talk. Aspiring pianist. Springsteen shows: 3</t>
  </si>
  <si>
    <t>Tweet's live channel with fastest livescore updates for popular sports as coming in real time through http://t.co/rnMbIblShl</t>
  </si>
  <si>
    <t>http://t.co/rnMbIblShl delivers fastest Livescore and Results real time data services all over the world for 13 sports.</t>
  </si>
  <si>
    <t>Celebrated indoor soccer star in California. Co-host of @WCAmateurHour podcast. Boston Sports &amp; #SJSharks Authority. Written on @KFCradio @BarstoolNewYork. #LFC</t>
  </si>
  <si>
    <t>16 years old,#Basketball,fanatico de Golden State Warriors,Selección Argentina De Fútbol.</t>
  </si>
  <si>
    <t>Prairie View A&amp;M Univ. | Blessed. | Nigerian</t>
  </si>
  <si>
    <t>In 5 years, I wanna be a more dangerous animal than I already am. - ΙΔ NUPE</t>
  </si>
  <si>
    <t>I Believe in Miracles</t>
  </si>
  <si>
    <t>BLESSED! Do not change to please those who are temporary in your life. Those who are permanent accept you the way you are. #KeepItReal #221</t>
  </si>
  <si>
    <t>Jamaican! *lover of sport #teamJamaica #Barca #ManUtd ⚽️⚽️⚽️#Netherlands *hate narrow minded individuals</t>
  </si>
  <si>
    <t>Bless up. Sports Entertainment Writer for BSO ENT</t>
  </si>
  <si>
    <t>I am a: Bad superhero; One-man research machine @NSUStatsInfo; Tiringly optimistic Philly sports fan; #Process-truster; Lennie Briscoe wannabe; Dr. Dog person.</t>
  </si>
  <si>
    <t>VP @Messina2012. Alum @CoryBooker '13, @BarackObama '08-10, @HillaryClinton '07-08, et al. 
I am your OG  and I will be respected as such.</t>
  </si>
  <si>
    <t>oakland born and east bay bred; @UofA alum; @athletics, @raiders, @warriors; digital comms @HillaryClinton for America; views are my own</t>
  </si>
  <si>
    <t>My goal in life is to be described as a solid dude</t>
  </si>
  <si>
    <t>BHGP. FWAA. The Steph Curry of doing good tweets. RTs = endorsements only if they're dog pictures. Satisfying customers daily. I hope I entertain you.</t>
  </si>
  <si>
    <t>Writer for https://t.co/s7sjoAl0EP ΑΣΦ alum Lock Haven University Graduate</t>
  </si>
  <si>
    <t>Analyste &amp; spécialiste NBA. Vous pouvez retrouver mes pronostiques dans mes FAVS. #ParionsSport</t>
  </si>
  <si>
    <t>you do what you want when you poppin</t>
  </si>
  <si>
    <t>#Panthers #StLouisCardinals #Heat #Dreamville #ColeWorld #TarHeels</t>
  </si>
  <si>
    <t>NBA Analysis, Stats, and News. Unbiased Knicks fan.</t>
  </si>
  <si>
    <t>⠀⠀ Instagram : @ItsKdh ⠀⠀Age : 18™.</t>
  </si>
  <si>
    <t>✨TO GOD BE THE GLORY✨</t>
  </si>
  <si>
    <t>#Follow #me to read the most popular news.</t>
  </si>
  <si>
    <t>#Trump2016 #FreeAaronHernandez</t>
  </si>
  <si>
    <t>| Texas Tech TKE | Life is too short to be from Houston | #Rubio2016</t>
  </si>
  <si>
    <t>Dad, Financial Advisor, Chairman Nor Cal Financial Development Corp, Trustee Oakland Police and Fire Pension Board, Member Kappa Alpha Psi &amp; Delta Sigma Phi</t>
  </si>
  <si>
    <t>Soccer is my life</t>
  </si>
  <si>
    <t>Jornalista em formação. Futebol, NBA, NFL e MMA. PS: Opiniões aqui colocadas são minhas.</t>
  </si>
  <si>
    <t>Intern at tsn.ca. Contributor to Canadian Baseball Network. Centennial College Sports Journalism graduate. I believe in buying that cheese.</t>
  </si>
  <si>
    <t>Cult Leader. https://t.co/En1Qco3u23 https://t.co/FOoE4LY0O0 https://t.co/kWixiEcGAO</t>
  </si>
  <si>
    <t>Bicking it back and Boolin. Free Guwop! 1017 Brick Squad| I'm on the slick shit that zone 6 shit! Bryson tiller| Tory Lanez | Post Malone On the come up</t>
  </si>
  <si>
    <t>Official Twitter Account for Channel 500 (via Foxtel).  Bringing you all the latest sports news from Australia and around the globe 24/7.</t>
  </si>
  <si>
    <t>#SEEred Resolutions and lovers in the kitchen...
money trees is the perfect place for shade</t>
  </si>
  <si>
    <t>TCCHS| Alicia Salazar |Basketball • soccer • track|ClassOf2K16 small city, big dreams |BBN| 18 Latina https://t.co/Qz7OG7nAie</t>
  </si>
  <si>
    <t>Facebook:
https://t.co/8lLAdK3otj
ios: https://t.co/jW3Svws88X android: https://t.co/nZH4iGk5cI</t>
  </si>
  <si>
    <t>Share Videos Make Money</t>
  </si>
  <si>
    <t>Bringing you up to date with sports news</t>
  </si>
  <si>
    <t>Libertarian, Christian, mechanical engineer, Wire EDM operator, singer/songwriter #FreeUAB #UABfootball #UAHhockey #UABbasketball #UAB #UAH #TabernacleChristian</t>
  </si>
  <si>
    <t>Sick and tired of being told by the media and their corporate donors on how I should think &amp; feel. Truth should be told so we shall live in a free world</t>
  </si>
  <si>
    <t>The official Twitter account of Bandera Sports, one of the most read sections of Bandera, the No. 1 tabloid newspaper in VisMin.</t>
  </si>
  <si>
    <t>Copy editor at the St. Paul Pioneer Press. Favorites: Grand Canyon, St. Louis Cardinals, Magic Johnson, Robert B. Parker, kayaking, border collies named Taffy.</t>
  </si>
  <si>
    <t>Work hard...Play harder_x000D_
...a news agency that covers Sports and events</t>
  </si>
  <si>
    <t>We shall never know all the good things a simple smile can do . life is simple and we insist on making it complicated. just keep it simple .</t>
  </si>
  <si>
    <t>they call me Scuba. work. gym. sleep.  repeat. snapchat- scubaisback15.    hmu</t>
  </si>
  <si>
    <t>Mary's dress waves</t>
  </si>
  <si>
    <t>Somewhat Paradoxical. Small Business owner. Drinks coffee, reads forever, sports junkie</t>
  </si>
  <si>
    <t>Whatever will be, will be</t>
  </si>
  <si>
    <t>Contra la mourinhitis que no el Mourinhismo #AupaLega #DickForever Lasismo y Zidanismo. PURA VIDA AVE MATRITENSIS ANTIPODEMOS</t>
  </si>
  <si>
    <t>Managing Editor @FrogsOWar. Contribute @mavsmoneyball. Founder of the Dallas Sports Rant. M.Div @britedivinity.</t>
  </si>
  <si>
    <t>De longe sou feio,de perto continuo longe!</t>
  </si>
  <si>
    <t>Sports Anchor-XETV-San Diego-6..Legendary Sports-Talk show host...Longtime Radio Voice NFL-Chargers-Seahawks..Host Padres-Pre-Postgame-Mighty 1090</t>
  </si>
  <si>
    <t>Media observer.</t>
  </si>
  <si>
    <t>may you lose sleep over your creative responsibility.</t>
  </si>
  <si>
    <t>All things sports. Nominate top plays using #SCtop10. *If you tweet or otherwise send us content, you consent to ESPN using and showcasing it in any media.*</t>
  </si>
  <si>
    <t>I'll rep Philly till I die. Number 1 Oregon Ducks fan. #Eagles #Sixers #Flyers #OregonDucks #FCBarcelona</t>
  </si>
  <si>
    <t>Jordan will always be the greatest. #OVO #TOPSZN</t>
  </si>
  <si>
    <t>#ChangeYourStory #STILLFREEMOVEMENT #44LACEYLEGACY #Timeless</t>
  </si>
  <si>
    <t>1992. Periodista deportivo. Escribo de NFL y NCAA en @diarioas, trabajo en @AztecaDeportes y colaboro en @el9ymedio.</t>
  </si>
  <si>
    <t>RedWood City™ |If You Aint Laughin, You Aint Livin| Momma taught me never hit a woman but i bat hoes in the mouth - #Gates #IDGT</t>
  </si>
  <si>
    <t>I'm doing pretty good as far as geniuses go.</t>
  </si>
  <si>
    <t>Good Vibes Only • Sports Anchor &amp; Hogzone Host @THV11 (CBS) • Virginia Tech Alum • Fairfax Station, Va Native • Instagram: https://t.co/HraXG1yCvb</t>
  </si>
  <si>
    <t>#Texans | #Astros | #Thunder | #Gonzaga | #TheManUpstairs | True happiness is Kanye's face when he won the golden ticket to Hollywood on American Idol</t>
  </si>
  <si>
    <t>Character takes you many places money can not. My tweets does not reflect my job, school, or my family. Just reflects Michael.</t>
  </si>
  <si>
    <t>Senior. Athlete. Doubt me, I dare you!</t>
  </si>
  <si>
    <t>Speak Softly &amp; Carry A Big Stick -Winston Churchill  Snap: Gentleman89_OVO Insta: Unsophisticated_Gentleman</t>
  </si>
  <si>
    <t>Grand Luxury Apparel</t>
  </si>
  <si>
    <t>||Georgia College|| : You have enemies? Good. That means you've stood up for something, sometime in your life.</t>
  </si>
  <si>
    <t>keep dabbin. make old people mad</t>
  </si>
  <si>
    <t>Raxel Ramirez Oficial. Rencoroso y pendenciero.</t>
  </si>
  <si>
    <t>Bomb Diggity.</t>
  </si>
  <si>
    <t>FOR BOOKING, FEATURES, BEATS AND OTHER INQUIRIES EMAIL: skimaskrunnabooking@gmail.com [30 boys] [$MBB]</t>
  </si>
  <si>
    <t>Professional Sports Junky Kid Living Life To The Fullest! Indpls Colts, Indiana Hoosiers, Golden State Warriors!!!!</t>
  </si>
  <si>
    <t>tennis #GSW</t>
  </si>
  <si>
    <t>Cell Boomin | #GRINDSZN</t>
  </si>
  <si>
    <t>PORSCHE 911 EMERGENCY, follow da homie @TishaInTheCut☺️ #THWG</t>
  </si>
  <si>
    <t>The Bay-SDSU</t>
  </si>
  <si>
    <t>I'm Just Doing My Thing.</t>
  </si>
  <si>
    <t>University of Kentucky - Broadcast Journalism &amp; Communications - UK Media Relations - ΑΔΠ</t>
  </si>
  <si>
    <t>PSN:KaziMahmood15 / Risiible / BaSeDGoDaQuA- | 7x Tourney Winner | 6ix Captain of ? | BO3 Slayer for @TooViolentClan</t>
  </si>
  <si>
    <t>Get at me on Facebook and Instagram</t>
  </si>
  <si>
    <t>501✈️251 Alabama Southern⚾️</t>
  </si>
  <si>
    <t>Gotta be the yam</t>
  </si>
  <si>
    <t>Psalm 18:1| KB ❤️</t>
  </si>
  <si>
    <t>Sports Maniac, Reporter/Photographer. Journalism Student @Concordia. Former Sports Editor @Linknewspaper. Tweets are my own.</t>
  </si>
  <si>
    <t>YOUNG  RICH  OUTTA CONTROL  ACCOUNTING AND BUSINESS MAJOR</t>
  </si>
  <si>
    <t>im not here anymore.</t>
  </si>
  <si>
    <t>TRAIN LIKE AN UNCHAINED BEAST</t>
  </si>
  <si>
    <t>ion let nobody in</t>
  </si>
  <si>
    <t>|All the gods all the heavens and all the hells are within you - Joseph Campbell| |#NextUp| ひ</t>
  </si>
  <si>
    <t>Find your wall and push it back everyday. Willy Bap Wrestler | Man on a Mission ♊️</t>
  </si>
  <si>
    <t>ashley ❤️</t>
  </si>
  <si>
    <t>I know the difference between 'your' and 'you're' but I won't insist that you should too.
IG/Snapchat: Athechamp</t>
  </si>
  <si>
    <t>That One Lightskin Not Out Of Style #UNCP #LakerNation</t>
  </si>
  <si>
    <t>How you handle both adversity &amp; success often reveals who you are. Contributor to @BON_SBNation. 1990's-Outkast enthusiast. Used to do Rivals things. #ATX</t>
  </si>
  <si>
    <t>Santa Cruz Sentinel ASE ... 19-time APSE writing award winner ... ex-foosball world champ ... retired @Brewers Sausage Race entrant ... SJSU alum</t>
  </si>
  <si>
    <t>rest easy Russ. ain't shit sweet</t>
  </si>
  <si>
    <t>Turn up till you burn up - Icarus</t>
  </si>
  <si>
    <t>What's a life if you never take a risk?</t>
  </si>
  <si>
    <t>22. otaku con orgullo. con muchas waifus. mis 5 pasiones: NFL, MLB⚾, NBA, NHL y anime. my love is vengeance.</t>
  </si>
  <si>
    <t>1/3 #PopularDemand CEO| #TheValdostaStateUniversity | 107.9TheBeat on-air personality | host | Snapchat:TheJayBurns | IG:1jayburns | hotboyradio1079@gmail.com</t>
  </si>
  <si>
    <t>230ForLife .. I'm Just Trynna See 100 Mill ...</t>
  </si>
  <si>
    <t>Work Hard - Play Hard!! #LAKERS #GreenbayPackers #Weightlifting #RIP to my Lil Bro Chris Carroll. I love you and will forever miss you.</t>
  </si>
  <si>
    <t>Not everyone will understand your journey. That's okay. You're here to live your life, not to make everyone understand. JCD 2.24.14</t>
  </si>
  <si>
    <t>know my last name rather than my first</t>
  </si>
  <si>
    <t>all I do is take L's</t>
  </si>
  <si>
    <t>Baylor grad. Im weird. Aspiring to make music in some form. I rave on occasion. 1/4th of @texasEDMfamily</t>
  </si>
  <si>
    <t>LHS Senior. Leadership. GIANTS SHARKS RAIDERS. Disneyland. 25/8 366 on Leap Year #Q4P</t>
  </si>
  <si>
    <t>Build a home inside yourself</t>
  </si>
  <si>
    <t>Clemson University</t>
  </si>
  <si>
    <t>Keep It Real
#DubNation
#49ersNation</t>
  </si>
  <si>
    <t>Love Baseball and basketball. Love all my church family and real family and friends. Cincinnati Bearcats basketball and Ohio State football. Cincinnati Reds too</t>
  </si>
  <si>
    <t>Bellarmine 2017 Track and Field</t>
  </si>
  <si>
    <t>A sports fanatic who loves a clever tweet.</t>
  </si>
  <si>
    <t>Smack a bitch make her crip walk</t>
  </si>
  <si>
    <t>Literally unimpressed with who y'all picked to be the best | Hip Hop is my fix | #TheARSENAL |</t>
  </si>
  <si>
    <t>49er, SF Giants, Golden State Warriors fan, tech geek, interwebs..</t>
  </si>
  <si>
    <t>|17| |HHS| |Classof2016| |Soccer| |Track| |Blessed| The Key To Success Is To Work Hard |Counting Down The Days For My Goals And Dreams #DayByDay</t>
  </si>
  <si>
    <t>Don't hate something you can't understand. I'm one of the goodFellas</t>
  </si>
  <si>
    <t>Die hard Barcelona fan</t>
  </si>
  <si>
    <t>B(4)lt(1)m(0)re RavensNation #RipDymond &amp; #Ceontay Sc: ZayyTovennnnnn</t>
  </si>
  <si>
    <t>Podcaster, Humorist, Observationist.    Live every Wed @CsZPhilly 7-9p  
I-Tunes, YouTube, Wine Bar near you.  Tweet me, Feel Me, Touch me</t>
  </si>
  <si>
    <t>18 - #canthoop</t>
  </si>
  <si>
    <t>#FreeSmoke #FreeLeel #RipTrell #RipQuan... Warriors 2015 champions</t>
  </si>
  <si>
    <t>Senior at SHS '16 Instagram/SC: Deven_Neal14 Just enjoying life... #StriveForGreatness</t>
  </si>
  <si>
    <t>snapchat:AyYoJu ....Our biggest fear is not that we are inadequate but that we are powerful beyond measure... Living life 90 Feet at a time</t>
  </si>
  <si>
    <t>Life consists of two dates with a dash in between. Make the dash count. - Stuart Scott</t>
  </si>
  <si>
    <t>Spending most of my time on YouTube &amp; baseball || [SDMN] #XIX #SFGiants</t>
  </si>
  <si>
    <t>i love you LORD my strength...</t>
  </si>
  <si>
    <t>Co-Founder &amp; Owner of TNT Elite Hoops NBA Skills Trainer, Player Performance Specialist #TODAYnotTomorrow</t>
  </si>
  <si>
    <t>=]</t>
  </si>
  <si>
    <t>just a humble individual.</t>
  </si>
  <si>
    <t>Phil is a heaux... that is all. | SC- boobiethebaddie</t>
  </si>
  <si>
    <t>804..Unfortunately....ΩΨΦ til the death of me. ADY</t>
  </si>
  <si>
    <t>Mrs @KembaWalker❤️Lose Or Tie @Panthers &amp; @hornets &amp; @Warriors Fan Till I Die 1/3 Of The #KuechlySquad #GoHeels #BuzzCity. #DubNation CMG WGD LAK KHW WSC II</t>
  </si>
  <si>
    <t>Official Twitter account for the Washington State University Pullman campus. #WSU #GoCougs</t>
  </si>
  <si>
    <t>Always stay humble in everything you do #228 SMCC ⚾️</t>
  </si>
  <si>
    <t>LC Baseball ⚾️</t>
  </si>
  <si>
    <t>Real niggas do Real thangs #SouthBay•Sharmaine has my heart IG:Family1st408</t>
  </si>
  <si>
    <t>In 4yrs this bio won't be needed because everybody will know who I am, so just sit back and watch me take off! #47Reasons to #ShowUp #YFE</t>
  </si>
  <si>
    <t>Love more. Hate less.</t>
  </si>
  <si>
    <t>Sneakers.</t>
  </si>
  <si>
    <t>Grandpa. Isolated. Vsu</t>
  </si>
  <si>
    <t>You can't climb the latter of success with your hands in your pockets IG: 15michaelgibney</t>
  </si>
  <si>
    <t>Rage against the dying of the light/snapchat: jearbearstyle</t>
  </si>
  <si>
    <t>#TANBOYZ</t>
  </si>
  <si>
    <t>Math major ▪️ Golden State Warriors</t>
  </si>
  <si>
    <t>A true sports fan, taking notice of the small things that make a BIG impact on the game.. Be Easy &amp; Keep Humble #RavensNation #BikeLife #SportsGeek #JaxSU17</t>
  </si>
  <si>
    <t>Local 98 / RIP steve / III.VIII.MMXIV ❤️ LC</t>
  </si>
  <si>
    <t>CA ✈️ MT ~ Montana State University ~ Warriors/Raiders/Athletics ~ 20</t>
  </si>
  <si>
    <t>#Dubnation #StayInOakland</t>
  </si>
  <si>
    <t>When Amazing Happens 
Now is BIG
#TeamBasket
#Antifacho
#ThunderUp</t>
  </si>
  <si>
    <t>dylan o'brien|divergent|teen wolf|sf giants|gs warriors|lhs|</t>
  </si>
  <si>
    <t>Without her love I can't do nothing, with her love there is nothing I cannot do.</t>
  </si>
  <si>
    <t>Harvard University '18</t>
  </si>
  <si>
    <t>Weekend Sports Anchor/Reporter @wtvanews.  RT's are ringing endorsements that you are either funny or interesting!</t>
  </si>
  <si>
    <t>mOrE pReSSuRe 2016</t>
  </si>
  <si>
    <t>Por la plata baila el mono, las putas, las chapi y hasta las millo | 22 | BMA en la casa | #KobeNation | Capricornio | IG: Canecaa_ | SC: Caneca_24</t>
  </si>
  <si>
    <t>John 14:6 | Go Pack Go! | Let your diamond shine! | SJU Class of '18 | Write your own story | Do it anyways |</t>
  </si>
  <si>
    <t>Student-Athlete</t>
  </si>
  <si>
    <t>To bad they don't make band-aids for feelings</t>
  </si>
  <si>
    <t>Your girls favorite plus size man. ⚾️⚾️ cactus high school. @cole_fritz23</t>
  </si>
  <si>
    <t>Ball is life. Jeremiah 29:11</t>
  </si>
  <si>
    <t>Creative Artist. #iWrite Send Beats ObeyxKidd@gmail.com</t>
  </si>
  <si>
    <t>Just your average looking black guy. #QueenCityAlum #UCAAlum #Scorpio #Lakers #CowboyNation #Yankees #Longhorns #TexasTwitter</t>
  </si>
  <si>
    <t>I'm a basketball player. That's what I do and that's what I love ❤</t>
  </si>
  <si>
    <t>Internist, Obamacrat. Never give up hope, he doesn't. #BlackLivesMatter. Save our planet. Immigration Reform. #TPP #RefugeesWelcome #GunSense #Hillary2016</t>
  </si>
  <si>
    <t>UC Merced Bobcat</t>
  </si>
  <si>
    <t>18. Broken Arrow. Freshman at Tulsa Community College. Sports is life.</t>
  </si>
  <si>
    <t>I love music and Real Madrid. ¯\_(ツ)_/¯</t>
  </si>
  <si>
    <t>23... 
New Orleans.
Successful Is The Only Thing Too Be.
If People Don't Doubt You, Your Goals Aren't Set High Enough.</t>
  </si>
  <si>
    <t>#GSU #SouthernNotState</t>
  </si>
  <si>
    <t>things happen for a reason and you need to get back up and shake off all the problems &amp; just thank god for another day stay humble and strive for greatness #56</t>
  </si>
  <si>
    <t>T H U G L I F E</t>
  </si>
  <si>
    <t>get off my dick #YEEEE</t>
  </si>
  <si>
    <t>R.I.PJr &amp; Uncle Charles @smoss #BCU19 @miamiheat @miamidolphins @miamihurricanes SC: kendeac #MSU</t>
  </si>
  <si>
    <t>#BuckeyeNation</t>
  </si>
  <si>
    <t>]['U 16 ♈️ Producer, Director, Photographer, Music lover, Sports fanatic , and occasional superhero.</t>
  </si>
  <si>
    <t>Live Love Laugh #10strong</t>
  </si>
  <si>
    <t>#RavensNation
#GOATKobeBryant</t>
  </si>
  <si>
    <t>On 7〽️iLe Doing the Money Dance!!!</t>
  </si>
  <si>
    <t>https://t.co/q3HPoOudRa</t>
  </si>
  <si>
    <t>Junior at Rowe| basketball❤️|</t>
  </si>
  <si>
    <t>Joyce Jaro. ❤</t>
  </si>
  <si>
    <t>Avid supporter of @JonnyGoood #FlyAmerica #VasiFamily... Keep the #PositiveVibes!</t>
  </si>
  <si>
    <t>Experienced Federal technology exec, demonstrated success delivering business book in commercial and govt. sectors. Former IC. Analyst, #DIA #CIA #NSA #NGA.</t>
  </si>
  <si>
    <t>18. C/o 16.</t>
  </si>
  <si>
    <t>*Slaps chest twice, points to the sky*</t>
  </si>
  <si>
    <t>sophomore at the university of rhode island ♡ afro-dominican, taino, and european-dominican ♡ sports and music are everything</t>
  </si>
  <si>
    <t>.....</t>
  </si>
  <si>
    <t>The original Smitty, Big 21 #L1C4 #Yankees</t>
  </si>
  <si>
    <t>loved by few, hated by many, RESPECTED BY ALL #SCN2016 Compete Bodly, Fear Nothing</t>
  </si>
  <si>
    <t>IUP'18 ☄</t>
  </si>
  <si>
    <t>Its just me my mom little bro &amp; sis in this world</t>
  </si>
  <si>
    <t>Romans 8:18
You Be The Miracle™</t>
  </si>
  <si>
    <t>The prettiest girl in the world calls me Dad. so that's cool.</t>
  </si>
  <si>
    <t>MVSU '19⚾⚾ Greenville,Ms</t>
  </si>
  <si>
    <t>VISCABARÇA!CorazonCule|SomHi-Barça|GNR| Queen|TheBeatles|Nirvana|VAMOS RED SOX|David Ortiz| Messi|GIANTS❤️ SF| 49ers❤️|Kaepernick|Bumgarner|BonJovi|KurtCo</t>
  </si>
  <si>
    <t>Jessica❤️. UNLV #GoRebs</t>
  </si>
  <si>
    <t>|rip mom | rest easy lil cuzz kj caldwell | rip travis j helms | 219 to 903 |</t>
  </si>
  <si>
    <t>I was born a hustler, paraphernalia in my baby pictures.
Snapchat: angel-son</t>
  </si>
  <si>
    <t>Stay hungry, stay unsatisfied</t>
  </si>
  <si>
    <t>Adrian Corona✨❤️</t>
  </si>
  <si>
    <t>GOD FIRST || 2017 || GLOYALTY BEFORE ROYALTY ||</t>
  </si>
  <si>
    <t>contact.wavybaby@gmail.com</t>
  </si>
  <si>
    <t>It's the Catalina Wine Mixer! | ASU '18 | Pipe It Up | DJ Alvarez on https://t.co/82fYW935la | #ForksUp | #SunDevilNation</t>
  </si>
  <si>
    <t>Ducks and Seahawks fan with a unique perspective.</t>
  </si>
  <si>
    <t>Hope God don't bless me with a daughter with a small ponytail or a son who wants one SnapChat:DDT43</t>
  </si>
  <si>
    <t>Bay Area|Eugene #GoDucks sports enthusiast avid hiker/backpacker|UOSOJC|Journalism| aspiring B/R writer. My tweets consist of the Warriors, Ducks, and Giants.</t>
  </si>
  <si>
    <t>Storm chaser. Twitter meteorologist. Spotter Network. Tech support rep. Founder of @OKCStormCenter. #teamfollowback</t>
  </si>
  <si>
    <t>Faith &amp; Family #1! Sports Massage for Health @MagnaUSA, Corporate Chair Massage for Wellness in the Workplace,#teddytime at https://t.co/Wa7PDxc1uW</t>
  </si>
  <si>
    <t>My #FineArt #Photography and #DigitalArt for all to view.</t>
  </si>
  <si>
    <t>PUC '19 Business Entrepreneurship Heart Can Not Be Measured. IG: GoalGetter_ , Entrepreneur In The Making. #7FigureGoals AMBITION</t>
  </si>
  <si>
    <t>Video Journalist for @Telemundo40 | Millennial | Dallas Native | Mexican American | #NAHJ member | OLLU Alum | Links &amp; RTs are not endorsements.</t>
  </si>
  <si>
    <t>Jazzy Traveler</t>
  </si>
  <si>
    <t>TAR HEEL. @warriors SF. We must embrace pain and burn it as fuel for our journey. https://t.co/wIkdU1j0OK Snapchat: hbarnes40</t>
  </si>
  <si>
    <t>OAKLANDFIGHTCLUB IIIXX OPUS #WeGottaDoBetter #DontGo #BlackRose #StillWater #LoveIsLove #DubNation #RaiderNation #A's #MakeitWhip #BeMe #StreetsIsReady #Kurious</t>
  </si>
  <si>
    <t>snapchat: g_yes</t>
  </si>
  <si>
    <t>Human being- NOT your racist mascot, #changethename,  i dont reply to ignorance.  Fan of UofA Wildcats, Trailblazers, Mariners. Hawks</t>
  </si>
  <si>
    <t>•Muse•TWD•DLD•Expect nothing from no one•Football•Music is my life. @muse @dldmexico @taylorswift13 @justinbieber @Muse</t>
  </si>
  <si>
    <t>FOUNDER OF #CHIEFAHOLICS ™#CHIEFNDAMORNING ADD THE SC: CHIEFSTAN WINNING BY LIVING THE LIFE OF A LOSER ‼️DECATUR TO MCDONOUGH</t>
  </si>
  <si>
    <t>Ig . __yelin</t>
  </si>
  <si>
    <t>Tiny Tendy, big mouth. Unofficial Barista of the Colorado Avalanche. Future wife of Tyson Barrie. {From this day, until the end of my days.}</t>
  </si>
  <si>
    <t>I'm half deaf, so don't be surprised when I don't listen to half the things you say</t>
  </si>
  <si>
    <t>#SmackHighWa Rep For Sunnyside High School | Track | C/o '18 | 1/5/15 ❤️</t>
  </si>
  <si>
    <t>I can do all things...</t>
  </si>
  <si>
    <t>UMBC. Nigerian✳️◻️✳️. Engineer in the making.</t>
  </si>
  <si>
    <t>Sometimes he tweets quick, sometimes he tweets slow, 
or vice versa | Hip Hop Addict</t>
  </si>
  <si>
    <t>Just a boy with a dream trying to make it a reality.</t>
  </si>
  <si>
    <t>Kines Student. SJSU. Bartender. Adventure Seeker. Urban Scholar. Sports Addict. Warriors|Raiders|Giants|Sharks #Hiiipower #ColeWorld #ProEra</t>
  </si>
  <si>
    <t>Careful what you wish for. ||Snapchat: chris7kelly || Evolve Fit Society||</t>
  </si>
  <si>
    <t>#11 | elite volleyball</t>
  </si>
  <si>
    <t>I survived a Sharknado, swam with a dolphin, walked with a herd of walkers and ate pizza all in the same day</t>
  </si>
  <si>
    <t>17 years young|Photography and Snowboarding are my passions|</t>
  </si>
  <si>
    <t>I‘m working on the mobile Internet industry,focusing on all the things that can enrich myself,expand my horizons,such as books,finance,tech,history,film,etc.</t>
  </si>
  <si>
    <t>Father in Christ, Actor Comedian, TLW, OPM Advocate, Manila Clasico Fan, Break Dancer, Coach Aspirant, PAF Reservist, and Pastor Musician, TGN #Zephaniah317</t>
  </si>
  <si>
    <t>Lover of books, knowledge and good food!</t>
  </si>
  <si>
    <t>Philippians 4:13</t>
  </si>
  <si>
    <t>#300/#600 #ZillaGang #FTO 400K  Free my bros Jarvis Christain College C/o 19_x000D_#TrackNation</t>
  </si>
  <si>
    <t>#WVU19</t>
  </si>
  <si>
    <t>God, Family, Basketball...its a crazy world and im just trying to get mine and stay in my lane. #BBN #HiiiPoWer #TDE #FOE #BALLISLIFE</t>
  </si>
  <si>
    <t>You either die a friend, or live long enough to see yourself become Brandon</t>
  </si>
  <si>
    <t>i love lindsey 11/7/14</t>
  </si>
  <si>
    <t>uh huh honey</t>
  </si>
  <si>
    <t>#THEYSLEEP</t>
  </si>
  <si>
    <t>Graphic Editor of the BDL ● Bumble Bree ● Artist ● Author ● TeamVE</t>
  </si>
  <si>
    <t>• тнσмαѕ νѕ тнє ωσяℓ∂ • ||| • ѕтяσиg мιи∂ - ѕтяσиg вσ∂у • ||| 21 ||| Snapchat: Tsharpe2 ||| IG: Tsharpe2</t>
  </si>
  <si>
    <t>Stephanie. PuertoSpanic</t>
  </si>
  <si>
    <t>SC:taneal31 feel free to add it #PartyPlugz</t>
  </si>
  <si>
    <t>food truck!
Office Catering and other caterings 
Mexican-Vietnamese Street Food</t>
  </si>
  <si>
    <t>The realest BITCH you will ever kno ✊
Instagram ::: bambiii26</t>
  </si>
  <si>
    <t>El Camino Basketball Coach</t>
  </si>
  <si>
    <t>409 Born &amp; Raised....#UH17...Humbled to be @UHpres Student Assistant!</t>
  </si>
  <si>
    <t>Do right and kill everything</t>
  </si>
  <si>
    <t>Super Bowl: Broncos 27 - Packers 17</t>
  </si>
  <si>
    <t>#LongLiveFaheem #LongLiveDmoney I Do It ALL For Yall Man ⛽️️</t>
  </si>
  <si>
    <t>19, CHS Alumni '15, CHS Wranglers Alumni, 2015 CHS Most Spirited School Person, 2015 CHS Hardest Worker, 2015 CHS Mr. Congeniality, 2015 CHS Prom King</t>
  </si>
  <si>
    <t>The UofA.</t>
  </si>
  <si>
    <t>Believer | not a fan | I found my life when I laid it down</t>
  </si>
  <si>
    <t>I'm just trying to be rich and famous!! Karen 11</t>
  </si>
  <si>
    <t>Grammy Award Winning aux chord DJ.</t>
  </si>
  <si>
    <t>#ATU Instagram:_Young_JbSnapchat:youngjb6</t>
  </si>
  <si>
    <t>Pythonista. Sports fan. Pro wrestling guy.</t>
  </si>
  <si>
    <t>as u waste ur breath complaining about life someone out there is breathing their last breath appreciate what u have .</t>
  </si>
  <si>
    <t>| 광우 | Dream Chaser</t>
  </si>
  <si>
    <t>Nike Ambassador, Basketball coach/trainer sc:cmpierre ig: thatguycp5</t>
  </si>
  <si>
    <t>NY✈️Maui. Red Sox. Warriors. Life.</t>
  </si>
  <si>
    <t>Rashaad R. Evans | Dj | Radio Personality on Q95.5</t>
  </si>
  <si>
    <t>You live and learn without any hesitation</t>
  </si>
  <si>
    <t>#HappilyTaken @LilJayShoota</t>
  </si>
  <si>
    <t>BOSS UP</t>
  </si>
  <si>
    <t>Just Live Basketball is a mobile app for following basketball live scores all over the world.</t>
  </si>
  <si>
    <t>1⃣9⃣ #ChiraqNative #LibraNation ♎️  #NIU19♠ #LibraGangOrDontBang ♎</t>
  </si>
  <si>
    <t>Panthers 15-1, #NoLimit #BullsNation</t>
  </si>
  <si>
    <t>but y'all boys two weak , like fourteen days</t>
  </si>
  <si>
    <t>#HalaMadrid #CR7 Faith in God. Lifes about making mistakes and learning. Never give up.. #collegelife</t>
  </si>
  <si>
    <t>Kentucky State #4 #TPN Free my brothers ! #FreeMike #FreeYellow #FreeReggie</t>
  </si>
  <si>
    <t>20 anos. Sport Recife, Dallas Cowboys e Golden State Warriors. Pernambucano. Integrante do @Kickoffcastbr, @ImperiodaIlha e @BayArea_BR.</t>
  </si>
  <si>
    <t>Warriors</t>
  </si>
  <si>
    <t>IG: sarahunts</t>
  </si>
  <si>
    <t>Pro wrestling and Hip-Hop. #Broncos #FAAE</t>
  </si>
  <si>
    <t>Train yourself to let go of everything you fear to lose ...... We can box I fear God boy</t>
  </si>
  <si>
    <t>#LivingLikeLarry</t>
  </si>
  <si>
    <t>Pro Football player... Coastal Carolina Alumni.. To achieve it you must believe it! People say I am a bit tall... #GodIsGood #NY #SC</t>
  </si>
  <si>
    <t>God is my main man. Founder of the #getmoneyboi that all I do is get money. FC 4 LIFE!!!! live life to the fullest. PFHS is my first  love.</t>
  </si>
  <si>
    <t>I tweet about sports and stuff</t>
  </si>
  <si>
    <t>The road to power is paved with hypocrisies and casualties, never regret.</t>
  </si>
  <si>
    <t>I'll Beat Yo Boyfriend In Basketball  #Grind4BabyDre #RIPGranddad 305 ✈️850</t>
  </si>
  <si>
    <t>49ers, Golden State Warriors and San Francisco Giants Fan.</t>
  </si>
  <si>
    <t>Public Health Registered Nurse with a Master Degree in Nursing. I'm a Sport's fanatic. I enjoy my career. Public Health &amp; serving the community is my passion♍</t>
  </si>
  <si>
    <t>XXII|| UPRH</t>
  </si>
  <si>
    <t>#MaschineLife #DubNation Followed By Driicky Graham 2/16/15 { Snapchat, Instagram &amp; Periscope - Igetcalledmatty }</t>
  </si>
  <si>
    <t>ATL✈DMV
est. 93
Move in Silence</t>
  </si>
  <si>
    <t>Here for a good time.</t>
  </si>
  <si>
    <t>I'm not a monster.....I'm just ahead of the curve
  #steelernation</t>
  </si>
  <si>
    <t>LEBRON FAN FOR LIFE! #CAVSNATION.LETT (HOOKEM ) (REDSKINS) (RANGERS)</t>
  </si>
  <si>
    <t>#HLR never give up Ⓜ️</t>
  </si>
  <si>
    <t>Loading... Future Elite Prep Hooper</t>
  </si>
  <si>
    <t>vanguard softball #20 ⚾ orange county</t>
  </si>
  <si>
    <t>Making pressure work to my advantage.  Sharing things that make me salivate.</t>
  </si>
  <si>
    <t>Don't be sorry hoe, be careful. #e4B #e4D #Huemvn</t>
  </si>
  <si>
    <t>Looking for me? probably in a bowling alley.</t>
  </si>
  <si>
    <t>Bills. Dodgers. Barza. Bulls. MLB. NFL.
Todos los domingos NFL dando opiniones y análisis. Así como TD en vivo de los Bills. Opiniones sobre todos mis equipos</t>
  </si>
  <si>
    <t>We love sports!  We love gaming!  For all your entertainment needs D6 NatioN has you covered!  Welcome!!</t>
  </si>
  <si>
    <t>#Warriors die hard fan #SC3⃣0⃣ KT1⃣1⃣ #SplashBrothers #IWill #ItsOurTime #DubNation</t>
  </si>
  <si>
    <t>NYC | 16 | Wagner Vars | ig: frankrealiii_</t>
  </si>
  <si>
    <t>Don't give up, don't ever give up. Reading offenses since 1998. Future Hopscotch Champion of the World. #TeamTatted @hillarysterett is the prettiest ❤️</t>
  </si>
  <si>
    <t>ספורט,פוליטיקה, תרבות, מוזיקה ומה שביניהם...תתחברו ותהנו!</t>
  </si>
  <si>
    <t>Where the big boyz play. Keep up to-date with the latest sports news around the globe Also follow us on Facebook #sports #football #NFL #wrestling #raidernation</t>
  </si>
  <si>
    <t>12/14/14 #RIPMichaelKwabi SC: billyharbaugh</t>
  </si>
  <si>
    <t>WTVA-WLOV Sports Director, Tupelo, MS</t>
  </si>
  <si>
    <t>I'd like to think the best of me is still hiding up my sleeve</t>
  </si>
  <si>
    <t>We love sport and retweet and tweet abojt anything wicked and interesting going down. #SuperSport #Sport</t>
  </si>
  <si>
    <t>#QuitActinLikeYouDontKnow</t>
  </si>
  <si>
    <t>Marquez V. Football #15 &amp; Soccer #16 ❣</t>
  </si>
  <si>
    <t>Football | Leyden 18'</t>
  </si>
  <si>
    <t>huge fan of golden state warriors #dubnation</t>
  </si>
  <si>
    <t>Senior at IRONWOOD RIDGE '16</t>
  </si>
  <si>
    <t>Designer · Technology Geek · Financial Guru ·    Life Student · Mañiac · Super Mañiac ·</t>
  </si>
  <si>
    <t>eagles, 76ers, phillies, flyers, nascar, nhra, other sports, book reading, poetry, music, hiking, photography, art, CONSERVATIVE, and supports causes</t>
  </si>
  <si>
    <t>All BLESSINGS go to the man with all the POWER. #God1st</t>
  </si>
  <si>
    <t>God First♱ Eagles fan✊ CSU19</t>
  </si>
  <si>
    <t>God is first -
others are second -     
I AM THIRD 
 Gloriadeo!!</t>
  </si>
  <si>
    <t>#RIPMAMAANDDADDY If I can't control it then I don't worry about it</t>
  </si>
  <si>
    <t>#RTZ and #GSW</t>
  </si>
  <si>
    <t>I love UK basketball! Brandy ❤️ Peter 5:8 1 Corinthians 13:4-7 ETSU Graduate #WeAreUK #WhoDey</t>
  </si>
  <si>
    <t>RIP Mommy | Tongan/White Mix | God, Family, Football | Phil 4:13 ✞| Hella, CA✈️North TX |</t>
  </si>
  <si>
    <t>LA Kings | Warriors | Saints &amp; Chiefs | #Basketball = Life | Fav Players - Steph Curry, Draymond Green, Drew Brees, Jamaal Charles</t>
  </si>
  <si>
    <t>Catcher, Dad, and Husband</t>
  </si>
  <si>
    <t>RIP Mom &amp; CMO</t>
  </si>
  <si>
    <t>〰and we know that in all things God works for the good of those who love him, who have been called according to his purpose -Romans 8:28〰</t>
  </si>
  <si>
    <t>I can do all things through Christ that Strengthens me -Philippians 4:13 #NLMB #OTF‼️ #14 sc- getbuckets_300</t>
  </si>
  <si>
    <t>Bears, Cubs(&amp; Twins), Bulls, WWE, NDSU, and Notre Dame. #BearDown #WeAreGood #SeeRed #GoIrish</t>
  </si>
  <si>
    <t>Hashtag ufficiale #GSWItalia</t>
  </si>
  <si>
    <t>| sc. sanchez12albert | ig. albert_zavala12 |</t>
  </si>
  <si>
    <t>#KU19 IG: stressedlifepaul #GodFirst ♓️</t>
  </si>
  <si>
    <t>alright, alright, alright || texas tech ♡</t>
  </si>
  <si>
    <t>Success doesnt come out and find you. You have to go get it</t>
  </si>
  <si>
    <t>snap&amp;Ig---- j_blevins7</t>
  </si>
  <si>
    <t>#Loading...</t>
  </si>
  <si>
    <t>I go for collingwood :)⚫️⚪️ i m aussie and single Male and I follow back. creator of @sportsresnews</t>
  </si>
  <si>
    <t>Keep swiping if you lookin for one of the soft and gentle Muh Fuckas!</t>
  </si>
  <si>
    <t>Bio</t>
  </si>
  <si>
    <t>God. Angels. NYjets. IG bmwfrank. CA✈️HI</t>
  </si>
  <si>
    <t>#PVAMU19</t>
  </si>
  <si>
    <t>12th man for the Seattle Seahawks for 19 years. KISS ARMY, Huge Star Wars and Star Trek fan. Super Bowl Champion, 43-8, XL, XLIX, Go Mariners! Go Supersonics</t>
  </si>
  <si>
    <t>Love my #Mariners #Seahawks #SoundersFC and #Huskies</t>
  </si>
  <si>
    <t>Naval War College Monterey; Geronimo veteran; father of four; BSA scoutmaster; sports fan - Army, Cougs, Cowboys, RedSox.</t>
  </si>
  <si>
    <t>The world might end so im living my life. #GIANTSNATION #BIGBLUE #GIANTS</t>
  </si>
  <si>
    <t>Rip &amp; Free Da Guyz                      #NoTattleTellin</t>
  </si>
  <si>
    <t>Passionate Man United fans and  Lakers addict</t>
  </si>
  <si>
    <t>ABU Basketball #22</t>
  </si>
  <si>
    <t>Burada yazdıklarım ve iğnelemelerim sadece beni bağlar. İrmik'in babası. Ankara sever. Bir de bir derdim var adı Fenerbahce, bin dermana degismem...</t>
  </si>
  <si>
    <t>|| 19 || Texas || '96 || sometimes horns can look a lot like halos || ♛ || snapchat: matthewramon_3 ||</t>
  </si>
  <si>
    <t>She dances to the songs in her head, speaks with the rhythm of heart, and loves from the depths of her soul</t>
  </si>
  <si>
    <t>I'm a sick individual &amp; I'm doing whatever the fuck I want, I'm unusual ain't taking no shit, gonna drink this sip 'till I'm gone, I'm livin' it up.</t>
  </si>
  <si>
    <t>keep it 8 more than 92 with me.</t>
  </si>
  <si>
    <t>Communications Media at IUP. NHL, NFL, NCAAF, MLB analyst for The Big Hit on IUP TV &amp; Sports Talk Live on WIUP FM. tweets are sports-oriented &amp; opinion-based.</t>
  </si>
  <si>
    <t>More MONEY More BLESSINGS</t>
  </si>
  <si>
    <t>@SVB_Financial, private equity/VC believer, technology enthusiast, deal-junkie, gadget lover, husband, father, family man</t>
  </si>
  <si>
    <t>Químico Biólogo Clínico en progreso   / Universidad de Sonora  / Un amante del Fútbol Soccer  / Team #Naranjeros ⚾#América #Barcelona⚽ #Patriots</t>
  </si>
  <si>
    <t>Conductor de TV Televisa | Conductor de Televisa Deportes | Actor de cine y teatro | Sports analyst for @RSENetwork |</t>
  </si>
  <si>
    <t>Born in Obregon City Mexico. Industrial Engineering graduate from University of Sonora. Passionate for Sports(Football+Lucha libre), travelling and challenges.</t>
  </si>
  <si>
    <t>Chasing Dreams... 910 ✈.</t>
  </si>
  <si>
    <t>probably with Lauren</t>
  </si>
  <si>
    <t>Abdullahi Aden Haji • Barcelona • Chelsea • Eagles • Rockets • The Truth • They scream my failures and whisper my accomplishments</t>
  </si>
  <si>
    <t>Healthcare consultant • Former contributing writer @Forbes, @CNN, &amp; @THCBstaff</t>
  </si>
  <si>
    <t>SC:blane_8 ~ C/O'17 ~ QB#8</t>
  </si>
  <si>
    <t>College Student/Athlete. we can't change the world unless we change ourselves Unstoppable at my fullest, thank god. #Shhhh</t>
  </si>
  <si>
    <t>Es el mundo.</t>
  </si>
  <si>
    <t>Hockey player and College graduate #79</t>
  </si>
  <si>
    <t>Desafortunado en el amor, afortunado en el alcohol. Obsesionado con la ortografía y me doy el lujo de no seguir a todos los que me siguen. #ViscaBarça</t>
  </si>
  <si>
    <t>¿Yo loco? No lo creo, sólo en mi mundo... Arquitectura Ibero, Jake Bugg, FTP, Gleek, Barça, Chivas...</t>
  </si>
  <si>
    <t>Sports Aficionado + Startup Enthusiast</t>
  </si>
  <si>
    <t>Desde la ciudad de las montañas...</t>
  </si>
  <si>
    <t>c/o 2013 ! | USF | UNLV | sneakerhead | nothing lasts forever | @michaelb4jordan is bae | dont follow me , im lame</t>
  </si>
  <si>
    <t>Hard Times Bad Times or Rough Times I still have faith in God # TSU 19</t>
  </si>
  <si>
    <t>Sociable por naturaleza, me encantan los deportes, Profesión Administrador, en busca de mi mismo</t>
  </si>
  <si>
    <t>I Got the Prove it on me Blues. Jack of all trade from New Jerusalem just out here trying to live my truth.</t>
  </si>
  <si>
    <t>Living life by examining all the angles.</t>
  </si>
  <si>
    <t>Rose✍ Always follow your dreams right? Music. Snapchat:Mr-Miller https://t.co/fBX6nZ7oqg</t>
  </si>
  <si>
    <t>H E A L    T H E     WORLD.</t>
  </si>
  <si>
    <t>#KSU18 | Cali✈️ATL | IG: its_lancebro | snapchat: lancbro511</t>
  </si>
  <si>
    <t>rapper, songwriter. I love making people laugh. gs-30 insta gram kdub0550</t>
  </si>
  <si>
    <t>Soy artesano de una paz fundada en la justicia. Uno no puede ponerse del lado de quienes hacen la historia, sino al servicio de quienes la padece Albert Camus</t>
  </si>
  <si>
    <t>It's better to burn out than to fade away.</t>
  </si>
  <si>
    <t>learn lesson, learn life | stay focus, never fold | 21 | 4.9.1960-6.18.2006 | 9.9.1997-3.31.2015 | 1.28.1980-2.13.2013</t>
  </si>
  <si>
    <t>I am Children of GOD, I am Disciple of GOD, I am Loved by GOD, and I AM SAVED BY GOD!
(God Chasers)</t>
  </si>
  <si>
    <t>God, Family, Auburn | War Damn Eagle | My ambition is my weaponry | NBK | IG: @kjones88swag | #TeamRowdy | #JRNation | #TeamHeaton</t>
  </si>
  <si>
    <t>Living to serve God and live life to the fullest. For the love of the game  #ECU18 #piratenation #HoustonTexans#atlantahawks</t>
  </si>
  <si>
    <t>Its all about a conversation. #Oracle Enterprise Manager, digital transformation, cloud journey, helicopter enthusiast, adrenaline fan. These views are my own.</t>
  </si>
  <si>
    <t>Assistant Editor for @TodaysFastbreak and @TodaysPigskin of the @FanRagSports Network. 
Featured Columnist for Bleacher Report. 
Glutton for pun-ishment.</t>
  </si>
  <si>
    <t>Your No. 1 source for NBA news, analysis and columns. If you love basketball, Today’s Fastbreak has something for you. Part of the @FanRagSports network.</t>
  </si>
  <si>
    <t>Former D1 Athlete-  Hofstra - University of Southern Mississippi Alum</t>
  </si>
  <si>
    <t>MTSU. Nashville Shawty. ♎️. Basketball lover</t>
  </si>
  <si>
    <t>Work Hard and Success Will Follow ASU '18 Punjabi</t>
  </si>
  <si>
    <t>NEVER GIVE UP❤️</t>
  </si>
  <si>
    <t>Crowdsourced sports news here and abroad. Updates are here</t>
  </si>
  <si>
    <t>DeterminationDeterminesDestiny
Soccer⚽❤</t>
  </si>
  <si>
    <t>Integrante de la Prole, Amigo de charolastras , el movimiento #132, Pedro Infante, el clon de la Doña,  Mago la de la tiendita, Shakespirito y el carretonero</t>
  </si>
  <si>
    <t>ESPN producer, Gamer, Kokonut Studio &amp; Crossfit Maniac. #SportsFan</t>
  </si>
  <si>
    <t>I never look back on my way to the top 'cus I'm a shark....&amp; sharks can't turn their heads *PROUD ECU PIRATE!* *Former U.S. Marine* *SEMI-pro poker player*</t>
  </si>
  <si>
    <t>I n my wife Sandra n my 2 boys Matt n Paul n grandkids fellowship with Bayside Church in Roseville. Ww now live in Rocklin Ca.</t>
  </si>
  <si>
    <t>Sobrellevando la vida gracias a mi mujer y mi hija._x000D_
Nunca os canséis de luchar!!!!</t>
  </si>
  <si>
    <t>OMSV❤</t>
  </si>
  <si>
    <t>in the clouds</t>
  </si>
  <si>
    <t>KYRON CRAIG CARDWELL. THEY SAY WEALTH IS IN THE MIND NOT THE POCKET.</t>
  </si>
  <si>
    <t>I tweet or retweet things I find interesting or newsworthy. Nothing is more important to a democracy than a well informed electorate.</t>
  </si>
  <si>
    <t>Model. Aspiring Doctor. and Olympic Hopeful ~~#Rio2016~~</t>
  </si>
  <si>
    <t>Happy wife, happy life. Married to @Chel_bella05</t>
  </si>
  <si>
    <t>OFWGKTA is for life</t>
  </si>
  <si>
    <t>Go Hogs. Chiefs. Royals.</t>
  </si>
  <si>
    <t>TV Series Watcher-Med Scriber-Traveler-ShoeLuva-Blessed-Sportsfan-Lurker-MovieBuff-Dreamer-Foodie-Reader-Life Lover•Tony Goldwyn•Black&amp;Royal #HillYes</t>
  </si>
  <si>
    <t>Baseball fanatic ✪ TV addict ✪ Down to earth ✪ Food enthusiast</t>
  </si>
  <si>
    <t>HE is greater than i | Rey</t>
  </si>
  <si>
    <t>Trying to become an Upright Muslim in this wicked place!</t>
  </si>
  <si>
    <t>The goal isn’t to live forever, the goal is to create something that will.
#SNEEDCHRONICLES_x000D_
Instagram @sneedie_wonder_x000D_
@formulaclothing_x000D_(Twitter/ig)</t>
  </si>
  <si>
    <t>Im just tryna get it, bring it back and share it all w my homies. They call me Turtle. RIP DLG</t>
  </si>
  <si>
    <t>Niners, Giants, Warriors!! Bay Area!! !#TEAMDIGGS!</t>
  </si>
  <si>
    <t>there's only 1 life..so enjoy it</t>
  </si>
  <si>
    <t>Never Lose https://t.co/SSJq87fl7p ☔️</t>
  </si>
  <si>
    <t>Ball Like Its No Tomorrow. Trust Nobody. No Such Thing As A Life Better Then Yours. SC:torrance_omb. #SIUC19</t>
  </si>
  <si>
    <t>retired</t>
  </si>
  <si>
    <t>Venezolano, Deportista.                            Aficionado a la Tecnología y al Deporte...</t>
  </si>
  <si>
    <t>Take A Giant Step And Go</t>
  </si>
  <si>
    <t>By Faith is how I live, and how I will always believe. I will not be out worked, try if you might (2 Cor. 4:1 IG/SC:matthewsaffo</t>
  </si>
  <si>
    <t>Chelsea FC Essendon FC #CFC Forever Blue.</t>
  </si>
  <si>
    <t>Young intelligent black man that knows a mind is a terrible thing too waste</t>
  </si>
  <si>
    <t>#StriveForGreatness | #GlobalBasketball</t>
  </si>
  <si>
    <t>Entrepreneur &amp; DJ. |Instagram: @ak40sven| #chalebrand #vybeafrica #teamghana #ak40sven</t>
  </si>
  <si>
    <t>Gracias DiosPadre por todas las bendiciones en mi vida, papás, hermanos, esposa, amigos... Familia!</t>
  </si>
  <si>
    <t>20. 5'7.5'' ♒️ #Filipino SC:bigpapasmurf16  Want to advertise for anybody. DM me</t>
  </si>
  <si>
    <t>Cowboys beat writer since 1997 and battle tested..2 playoff wins, six coaches, countless scandals, controversies and unfullfilled expectations...keeping it real</t>
  </si>
  <si>
    <t>Humble and Dedicated http://t.co/ao5oSAmW82</t>
  </si>
  <si>
    <t>if God is with me who be against me.. Christan Alcocer 94-09 ❤️</t>
  </si>
  <si>
    <t>༄Undεrrατεd &amp; Moτιvατεd buτ Lεττιng my fεαrs τεsτ my Fαιτh༄ #WilberforceAlum #KSUGradStudent⚡️ #ΑΦΑ 3|Ξ|11De2uce♣️ Westside of Detroit ➡️Ohio</t>
  </si>
  <si>
    <t>Lvu sec stuff,tvd,ncis:la,dool&amp;the herd.Big cfb&amp;espn&amp;Big fox sports live fan, cfb live&amp;espn radio. meijer employee.OU student pysch major. god is #1 always.</t>
  </si>
  <si>
    <t>| la vita è bella | Isaiah 41:10 | RIP Gram 8.3.15 | Known as Cheech</t>
  </si>
  <si>
    <t>Ride this Wave...</t>
  </si>
  <si>
    <t>Sports website focused on helping you learn more about the game.</t>
  </si>
  <si>
    <t>let's all take some mescaline!</t>
  </si>
  <si>
    <t>Bay Area Native. 100% Nicaraguan. Sports fan. Niners, Giants and Warriors 'til I die.</t>
  </si>
  <si>
    <t>Young Jedi @Marshaunj23</t>
  </si>
  <si>
    <t>18 snapchat: jacksonwagner04</t>
  </si>
  <si>
    <t>if its not blue it will be</t>
  </si>
  <si>
    <t>Work the web at KRON 4. UCLA grad with a B/A in Comm. Studies.</t>
  </si>
  <si>
    <t>KRON4 News Director, Sports junkie, Soccer dad</t>
  </si>
  <si>
    <t>EP of Digital, Editor @kron4news. Follow my colleagues at https://t.co/fNw7NOs31T</t>
  </si>
  <si>
    <t>real recognize real @toriannfish❤️</t>
  </si>
  <si>
    <t>Music is life that's why our hearts have beats • Experienced DJ • RIP @garchow • Taken by @adkisson_taylor • SC// ryan_waters23 #EDMFamily #Rattpack #PLUR</t>
  </si>
  <si>
    <t>Quien conserva la calma domina el tiempo James Bond® TMT® ❤Give Me Love❤</t>
  </si>
  <si>
    <t>John E. Kuhn Life is good. Basketball. Fun Stuff. UWM. Snapchat: johnkuhn12</t>
  </si>
  <si>
    <t>TDE • Hiiipower • ♑️</t>
  </si>
  <si>
    <t>For he freshest sports news feed, lock on to https://t.co/Mu3z5pycBd</t>
  </si>
  <si>
    <t>Love yourself ♡</t>
  </si>
  <si>
    <t>Edmond North Football class of 2018</t>
  </si>
  <si>
    <t>Be Ready</t>
  </si>
  <si>
    <t>Momma to Evalicious. Dodgers Fanatic. Drake Obssesor. Heartless Capricorn.</t>
  </si>
  <si>
    <t>In a gentle way, you can shake the world</t>
  </si>
  <si>
    <t>Love fast cars!!</t>
  </si>
  <si>
    <t>EKU chasing my dream #16⚾️ @anna_hall46</t>
  </si>
  <si>
    <t>Follow me on insta @dopepatron</t>
  </si>
  <si>
    <t>if my tweets offend you please DM me and we can talk about it (yes my avi is me)</t>
  </si>
  <si>
    <t>2 things I ain't never seen. A flying saucer and girl I need.</t>
  </si>
  <si>
    <t>SANTOS CAMPEÓN CLAU 2015. Apasionada de los deportes.</t>
  </si>
  <si>
    <t>only thing average about me is my height...</t>
  </si>
  <si>
    <t>『ρяσмιѕє σƒ α ℓιƒєтιмє』 #Lakers #CFC Strive Hard ❗</t>
  </si>
  <si>
    <t>proud #pakistani. football and tennis follower.  #FCB #messi &amp; #novak fan.</t>
  </si>
  <si>
    <t>Washington State University</t>
  </si>
  <si>
    <t>i can do all things through Christ who strengthens me. Philippians 4:13. add me on snapchat: musclesmcgarity</t>
  </si>
  <si>
    <t>Deportista de sofá, tan jarocho como gallego, aprendiz de tiempo completo</t>
  </si>
  <si>
    <t>winnin</t>
  </si>
  <si>
    <t>rookie of the year...3 years running</t>
  </si>
  <si>
    <t>snap &amp; insta- mgmarcum7 believer &amp; baller                  University of Phoenix commit</t>
  </si>
  <si>
    <t>Love all things sports, specially aquatics... Olympics, Sports addict... I follow all athletes :D... Also big @tomdaley1994 and @chadleclos fan...</t>
  </si>
  <si>
    <t>Founder of [SHAMANS],Est. 2014            Producer/ Dj , just a down to Earth ninja @shamanscrew
</t>
  </si>
  <si>
    <t>19 | Taurus | MDC | #KoolaidSquad</t>
  </si>
  <si>
    <t>music, sports, marketing/pr, education, and adovcating. Folk hero by day.</t>
  </si>
  <si>
    <t>No Info Available</t>
  </si>
  <si>
    <t>Sonoma State ~ ΦΣΣ Anissa's Big ~ SF giants &amp; 49ers ❤</t>
  </si>
  <si>
    <t>Rock On!</t>
  </si>
  <si>
    <t>Damn, Chris, they all gotta be dimes? Well Adam gave up a rib, so mine better be prime.</t>
  </si>
  <si>
    <t>I'm a playmaker, and I'm going to score. At the end of the day, my job is to put the ball in the basket. Dwyane Wade SC Zack24Jensen</t>
  </si>
  <si>
    <t>RIP KERMY</t>
  </si>
  <si>
    <t>My Actions Speak louder than my words || Stephen Curry is my Idol || Warriors Nation || Broncos Nation || BigSean✊ ||Sc:Sondawg10</t>
  </si>
  <si>
    <t>Coach &amp; Educator KAΨ Packers Shareholder. HU Pirate. Hawks Season Tix. Brewers, Bucks, Braves, USATF, UNC, Marquette, Badgers, Arizona, 'Cuse, Duke. BOB MARLEY</t>
  </si>
  <si>
    <t>The will to win, the desire to succeed, the urge to reach your full potential... these are the keys that will unlock the door to personal excellence.</t>
  </si>
  <si>
    <t>Therefore one must be a fox in order to recognize traps, and a lion to frighten off wolves. Those who simply act like lions are stupid. - Machiavelli</t>
  </si>
  <si>
    <t>iRep RHOyal Blue &amp; antique Gold 8 club BH made &amp; Dade County raised. Pay attention to what the fly do and maybe one day you can be fly too. Stamped 6/10</t>
  </si>
  <si>
    <t>Senior at Vintage</t>
  </si>
  <si>
    <t>Don't follow me, I am lost too!</t>
  </si>
  <si>
    <t>Fuck Yall I Rather Smoke! #TEAMPHIZZY #ExTattooArtist #ARTLife! #TattedUP #Follow My #Instagrams: @PhizzyTatted &amp; @PhizzyArt</t>
  </si>
  <si>
    <t>Watch Free Movies, TV Shows, Music Videos, Trailers, Game Previews &amp; Tricks, Celebrity News &amp; Gossip, Latest News &amp; Weather, Travel Advise &amp; Ideas and more...</t>
  </si>
  <si>
    <t>F U C K 12 &amp; C O U N T Y</t>
  </si>
  <si>
    <t>Patent-pending boxer brief with an adjustable drawstring pouch.  The ultimate men's underwear Guaranteed!</t>
  </si>
  <si>
    <t>Lost.</t>
  </si>
  <si>
    <t>Loyola high school✌️ #ballislife</t>
  </si>
  <si>
    <t>VIVE LA VIDA!!! POR QUE ES MUY CORTA. CON TODOS SONRIO; PERO EN MUY POCOS CONFIO. INSTAGRAM: @ABRAHIM_EMMANU</t>
  </si>
  <si>
    <t>Don' take twitter serious man.</t>
  </si>
  <si>
    <t>Fan de nfl (redskins) et de nba (knicks)</t>
  </si>
  <si>
    <t>Working on my dash (1995-) SneakerHead | Livin' A Dream | Blessed | Taco Bell | #grindhard</t>
  </si>
  <si>
    <t>TU19.</t>
  </si>
  <si>
    <t>KIKO Parley, Apuestas Hipicas y deportivas, ubicados en la URB. Altos del sol amada, tenemos TV, Aire Acondicionado, Atencion Personalizada, bebidas.</t>
  </si>
  <si>
    <t>Proud Vanderbilt alumni working in New York City as a Microsoft Technical Evangelist!!</t>
  </si>
  <si>
    <t>world’s okayest friend - happily married</t>
  </si>
  <si>
    <t>Official account of ℗hil. Journalist. Tech-enthusiast. Sports analyst. Founder.</t>
  </si>
  <si>
    <t>deeply... deeply.... dope.</t>
  </si>
  <si>
    <t>LBSU | Die Mannschaft | FCB</t>
  </si>
  <si>
    <t>Entrenador en Acondicionamiento Físico. Sports Wold Institute. &amp; MKT</t>
  </si>
  <si>
    <t>Chase It, Seize It, Make It
weibo: KC_swag</t>
  </si>
  <si>
    <t>what you see is what you get</t>
  </si>
  <si>
    <t>Suny Canton'19 - Different from the rest. Overlooked, Underestimated, Humble.</t>
  </si>
  <si>
    <t>Remind Yourself Noboby Built Like You. You Design Yourself!!</t>
  </si>
  <si>
    <t>Lasallian, Computer Engineering, Wingman...</t>
  </si>
  <si>
    <t>Only sky is da limit</t>
  </si>
  <si>
    <t>Iam dealing with menieres, fibromyalgia, bipolar depression and nerve damage. I never give up trying thats why I love the underdog. plain and simple</t>
  </si>
  <si>
    <t>Stoned Mind.
Yes I smoke shit, straight off the roach clip  I roach it roll the blunt at once to approach it   *4:20*</t>
  </si>
  <si>
    <t>I will fly. Chase the wind. &amp; touch the sky.</t>
  </si>
  <si>
    <t>fuck bios</t>
  </si>
  <si>
    <t>UTP, ingeniero mecánico Ted. naval, pasatiempo favorito diseño naval y experimentos sociales</t>
  </si>
  <si>
    <t>22| love vaping #Raven, gaming, watching sports, my friends in recovery, metalhead, going to new places, monster energy, rebellious but sometimes easy going.</t>
  </si>
  <si>
    <t>Don't Get Lost In The Sauce... | ig/snap: jayobeensaucin</t>
  </si>
  <si>
    <t>Metroplex team updates</t>
  </si>
  <si>
    <t>Philanthropic Relations Ofcr. at @curiodyssey Wife of @JohnKennedySF. Jazzie+Jade's mom. Human to Nini&amp;Sasha.@BrearleyNYC alum. Vorace et géniale.</t>
  </si>
  <si>
    <t>HAKUNAMATATA !! No need for words, my eyes say it for me</t>
  </si>
  <si>
    <t>11' COLLEGE ALUMNi | BA In Computer Science | Team Lakers Giants Gang</t>
  </si>
  <si>
    <t>#MikeLife #IG : flyguy4lyfe #Rip Viv #RipMikeMike #CountOnKobe #RIPMsBaker #RipShelly</t>
  </si>
  <si>
    <t>Every Angel has a past and every Sinner has a future</t>
  </si>
  <si>
    <t>Baylor '19 • Bioinformatics • Jeremiah 29:11 • rock 'n roll • how will you change the world?</t>
  </si>
  <si>
    <t>Pancakes on my face make me extra happy #PGANG * Perfect blend of ignorance and intelligence* Follow @_Posterized #HoopHipHopandRealShit</t>
  </si>
  <si>
    <t>Tell another lie.</t>
  </si>
  <si>
    <t>Queen. Island soul child. Athletic Trainer in an outreach setting for Advance Physical Therapy. Go Hannibal Pirates!</t>
  </si>
  <si>
    <t>Aspiring Sportscaster. ICTV. Ithaca College Class of 2019</t>
  </si>
  <si>
    <t>Student, athlete and aspiring motivator. Fitness is my passion but motivating others is my life.</t>
  </si>
  <si>
    <t>Pura Vida!</t>
  </si>
  <si>
    <t>Yahoo NBA writer. Chair of NABJ Sports Task Force. NBA insider for SF KNBR Radio. Sin City Saints, NBA2K cameo &amp; co-producer of doc Katrina Cop In The Superdome</t>
  </si>
  <si>
    <t>Dominicano. 25. Big on Faith&amp;Family. Pretty sure sports and movies are next on that list. #baseball #thrillers</t>
  </si>
  <si>
    <t>Success is an earned creation | @dirtyyyy_d_♡</t>
  </si>
  <si>
    <t>New Twitter , Follow Me On IG @Popout.leakk Rest In Peace Iyanna Unique Moss</t>
  </si>
  <si>
    <t>Free my Brother Cob RIP KwonBoy RIP Tyson RIP Reem RIP Mack Ville Gang</t>
  </si>
  <si>
    <t>Rip Mac &amp; Austin</t>
  </si>
  <si>
    <t>AMANTE DEL FUT VENGA VIVIR  REIR</t>
  </si>
  <si>
    <t>Midas Touch</t>
  </si>
  <si>
    <t>Better days are ahead. #LongLiveKendrick G❤️</t>
  </si>
  <si>
    <t>Kwantlen Polytechnic Technology/                                                                   Calgary</t>
  </si>
  <si>
    <t>(.22.) Sk8Life - Catch me on 8wheels Instagram&amp;Snapchat: Krit_dontforget #SocialMogul #HumbleHeredity #Sapiosexual -Admire&amp;Inspire-</t>
  </si>
  <si>
    <t>RIP Austin Jeffrey Blackmer - Philippians 4:13</t>
  </si>
  <si>
    <t>Always Strive &amp; Prosper.</t>
  </si>
  <si>
    <t>Score / Stats / Summary / Standings / Schedule / Shop plus Sights &amp; Sounds</t>
  </si>
  <si>
    <t>Fucking Awsome Sports News_x000D_
_x000D_
MLB, NBA, NFL, NHL, Olympics, World Cup, College Sports, etc.</t>
  </si>
  <si>
    <t>I love to golf,I've been a 49er and Oakland A's fan since 1970 when we moved to Northern Ca.from Seattle Wa.</t>
  </si>
  <si>
    <t>Jesus is better</t>
  </si>
  <si>
    <t>“Therefore, do not worry about tomorrow, for tomorrow will worry about itself. Each day has enough trouble of its own.”</t>
  </si>
  <si>
    <t>My goal is to be recognized at the Twitter Awards, although I have no evidence they actually exist yet. ||| Unconditional Texas Longhorns &amp; Houston Texans fan.</t>
  </si>
  <si>
    <t>God 1⃣st Family 2⃣nd! Instagram: @jamara_22 Snapchat: aerochick7 ❤️Peighton</t>
  </si>
  <si>
    <t>#BlackLivesMatter | #FOE | '17</t>
  </si>
  <si>
    <t>#BecauseFutbol ⚽️ #SpeedKills ⚡️#BeardBros #Nigganometry: Balls&amp;Heart</t>
  </si>
  <si>
    <t>Je n'imite personne et je n'aime pas être imité..Je vie selon mes principes,voilà ce qui fait ma propre personalité</t>
  </si>
  <si>
    <t>Jim Carr - VP, Digital Media, Media General, Inc.</t>
  </si>
  <si>
    <t>Follow for San Francisco's breaking news, special reports, entertainment and more from @DailySanFran</t>
  </si>
  <si>
    <t>† Α Ω | Chronicles | Personal Slant and Quickies on 'matters' of interest • All from a Random World Citizen</t>
  </si>
  <si>
    <t>Looking for opportunities in Business Development | Project or Account Management. See my LinkedIn http://t.co/yMLeceuzNS</t>
  </si>
  <si>
    <t>#ebay #ebayUS #deal #deals</t>
  </si>
  <si>
    <t>#Breaking #Sports #News &amp; home of #Livescore #sports ticker! Covering #Atlanta #America &amp; #World 24/7! Apart of @channel1atlanta</t>
  </si>
  <si>
    <t>#SCORES #LIVESCORES</t>
  </si>
  <si>
    <t>Ana</t>
  </si>
  <si>
    <t>Some say nerd, but at least I was one before it became socially acceptable.</t>
  </si>
  <si>
    <t>Il n'y a qu'une chose qui puisse rendre un rêve impossible, la peur d'échouer.</t>
  </si>
  <si>
    <t>Ill show yo shit love if you do the same if not dont even follow me</t>
  </si>
  <si>
    <t>Unfriendly Black Hottie | #LoveWins | Cusp Baby, Aries/Taurus</t>
  </si>
  <si>
    <t>#LouieGang ✊#RPLG #RIPBOO #GOD.#FAMILY.#BALL #WYANDOTTEBASKETBALL #HUMBLEBEAST</t>
  </si>
  <si>
    <t>trust the timing of your life</t>
  </si>
  <si>
    <t>Real Time Keyword News Search. Monitoring &amp; Publishing Autobot Service.
hashtagkeyword@gmail.com</t>
  </si>
  <si>
    <t>Offizieller Twitter Account von SPORT1US von @SPORT1</t>
  </si>
  <si>
    <t>Ciencias de la computación. UX designer . Adicto a la música, pimienta y cerveza artesanal. Geek.</t>
  </si>
  <si>
    <t>I love my daughter, the Mariners, Seahawks, cars, my girlfriend, and video games.</t>
  </si>
  <si>
    <t>Connecting independently owned, Urban-based &amp; Creative-type businesses, through partnership &amp; collaboration. Meet/ greet/ share/ create/ grow/ invest &amp; PROFIT!</t>
  </si>
  <si>
    <t>Official Twitter of the Biggest Little Student Section, a sports blog by fans for fans. Proudly blogging from parents' basement. Certified Math Genius.</t>
  </si>
  <si>
    <t>Official NBA channel for @DefPen. Latest #NBA news, highlights, injuries and more! Contact us for more info about joining our team! defpensports@gmail.com</t>
  </si>
  <si>
    <t>It's lit</t>
  </si>
  <si>
    <t>#deals #offers #deal @eBayNews365</t>
  </si>
  <si>
    <t>ついったー研究中です。_x000D_
日々県内を西へ東へそして真中へ_x000D_
ブログもたまに更新中。_x000D_
http://t.co/Lut4G0YVbE</t>
  </si>
  <si>
    <t>Spécialiste NBA/Football | Only safe ✌ | Pronos en Fav ❤</t>
  </si>
  <si>
    <t>@sbnation's Dallas Mavericks blog. What would Dirk (and Taylor Swift) do? Tweets mostly from @tim_cato, in-game tweets from the staff.</t>
  </si>
  <si>
    <t>Veronica Gutierrez❣</t>
  </si>
  <si>
    <t>Guía sin compás, leal sincerante procrastinador intento de hombre, sombra de deidades olvidadas y fraudulento prostituto axiológico.</t>
  </si>
  <si>
    <t>In the words of Sinatra, the best is yet to come.</t>
  </si>
  <si>
    <t>Jonathan Rosete | sc: jrose_24</t>
  </si>
  <si>
    <t>Cuando estás con Dios, todo es posible†</t>
  </si>
  <si>
    <t>Los secretos y la magia del fútbol al descubierto! Estoy en Onda Cero, ESPN, a3 y AS. English @MisterChiping Instagram @2010misterchip Soy un tipo muy feliz ;-)</t>
  </si>
  <si>
    <t>Keep grindin your life can change in one year. Even though it's dark out the sun is shinning somewhere</t>
  </si>
  <si>
    <t>•Heights '17</t>
  </si>
  <si>
    <t>IG: Roddyrodd24</t>
  </si>
  <si>
    <t>All praise &amp; glory to the Most High</t>
  </si>
  <si>
    <t>AB&amp;KH, Woodlawn High Alumni, Albright College Alumni</t>
  </si>
  <si>
    <t>Jamaal Al-Din's Hoops 227, Inc. (227's™ YouTube Chili' NBA Mix) TV Personality, Internet Celebrity! YouTube Spicy' Sports, Movies, TV Entertainment Videos!</t>
  </si>
  <si>
    <t>Former Kevin Pillar toon.</t>
  </si>
  <si>
    <t>Snapchat: gonzalez_r7
IG: _ramiroojr
Chat shit, get banged - Jaime Vardy</t>
  </si>
  <si>
    <t>Just like that..</t>
  </si>
  <si>
    <t>Die hard arsenal fan. Proud when we win, loyal when we lose. If you cant support us in the bad times dont support us in the good times.</t>
  </si>
  <si>
    <t>Parent. Spouse. Global Citizen. Fair Market Capitalist. Demand Side Economist. Hedge Fund Manager.</t>
  </si>
  <si>
    <t>Always a Queen. Absolutely NO disrespect allowed. I ignore foolishness. #NJ #FL</t>
  </si>
  <si>
    <t>canal deportivo , donde puedes encontrar todos los resultados en VIVO:sobre  futbol. futbol americano, beisbol y basquetbol... @noe_cruz80 titular del canal</t>
  </si>
  <si>
    <t>Hawks Ball!! and Bring Back My Sonics! Let's Go Mariners...Big UCLA Bruins fan</t>
  </si>
  <si>
    <t>Webster University WBB || Philippians 4:13</t>
  </si>
  <si>
    <t>Offical Twitter page of Internet Radio Show, Sports Talk 920, on weekly to talk the latest in the world of sports!</t>
  </si>
  <si>
    <t>Plata o Plomo SC: luppeeey IG:luppee19</t>
  </si>
  <si>
    <t>Jesus &amp;  Employed</t>
  </si>
  <si>
    <t>Romans 8:31 | Humble | CVCC |#DoingItForKahlin</t>
  </si>
  <si>
    <t>Verpasse keine News aus der Sportwelt. 24 Stunden 7 Tage die Woche.</t>
  </si>
  <si>
    <t>love yourz.                                                          Oklahoma Wesleyan.</t>
  </si>
  <si>
    <t>Husband, Father, Social Media Lover, , , Search Engine Hacker! #TeamiPhone</t>
  </si>
  <si>
    <t>God and Snapchat: Jason_Taylor3</t>
  </si>
  <si>
    <t>I came fast like 911 in white neighborhoods -J.Cole #Eskimobros #BITL #WSG #CaliforniaLoud</t>
  </si>
  <si>
    <t>20. EP. Livin the dream.</t>
  </si>
  <si>
    <t>CJC❤️#CuseNation #dubnation #RollTide #YankeeNation</t>
  </si>
  <si>
    <t>Live, Laugh, Love Life! Follow me.. instagram: kayleepeterson6 ☺❤☀</t>
  </si>
  <si>
    <t>Getting noticed by my favorite QB 5 times is the best feeling in the world. ❤️ Seeing him play live was an even better feeling that I can't explain. ❤️</t>
  </si>
  <si>
    <t>Snapchat:jpe_2k15 #RollTide #PatsNation @0gleyy</t>
  </si>
  <si>
    <t>Jesus . #CuckFancer. Future Journalist. University of North Texas.</t>
  </si>
  <si>
    <t>Audio Engineer &amp; Producer, Pro Tools Certified, http://t.co/kIFlkB4ziw  staff_x000D_
jamesjaxinproductions@gmail.com (TRACKS)_x000D_
jamesjaxin@maschinemasters.com</t>
  </si>
  <si>
    <t>All-American by the grace of God. Californian at heart for life. Government Markets &amp; Strategic Alliances Tech Executive. 2016 Conservative US Senate candidate.</t>
  </si>
  <si>
    <t>20 #LORDKNOWS  #LongLiveColeWorld  #NC #GWU17 Student/Pimp/Athletic Trainer</t>
  </si>
  <si>
    <t>When Somethings Dark,Let Me Shine a Little Light on it.When Somethings Cold.Let me put Little Fire on it.</t>
  </si>
  <si>
    <t>@aluminum_ABBs and I are so pop punk that we ate pizza the night I asked her out and met because of @KnucklePuckIL #WRBK4lyfe</t>
  </si>
  <si>
    <t>Sophomore at Northwest Missouri State University // Class of 2018 // Go Bearcats // Romans 12:2</t>
  </si>
  <si>
    <t>God and football #15</t>
  </si>
  <si>
    <t>21●Chubby●Dorky●Clumsy●Weird●Big Hearted 9/15/94
Baseball ⚾⚾
Chocolate</t>
  </si>
  <si>
    <t>Snapchat: fuad_24</t>
  </si>
  <si>
    <t>•21 •Caguas,PR •UPR|C •sc:jorgeduardo4</t>
  </si>
  <si>
    <t>The two most important days in your life are the day you were born and the day you find out why. -Mark Twain // PLUR AF❤️// R.I.P Ruben C. Flores 6.27.15❤️</t>
  </si>
  <si>
    <t>Breaking news about Stephen Curry, curated by @snsanalytics.</t>
  </si>
  <si>
    <t>It is what It is. Accept it and move on.</t>
  </si>
  <si>
    <t>Hold up.. Just Vibe With Me. ☯☮ Put Me Anywhere On Gods Green Earth, I'll Triple My Worth. No matter where I am.. Champaign, IL will always be home.</t>
  </si>
  <si>
    <t>This Twitter account will no longer be active effective December 31, 2015 due to high volume of tweets. Follow @Balita24Oras for the latest Philippine News.</t>
  </si>
  <si>
    <t>The combination of the WWE, the NBA and the WNBA into the Premier Scripted Sports Entertainment league. The best fakes in the entire world!</t>
  </si>
  <si>
    <t>RealMadrid y Djokovic como forma de vida. GH &amp; series y tontunas varias. Soy lo q no buscáis #TeamMarta #GSW #Kyrgios #Tomic #Gulbis #Fritz #Mou #Pipita #Colts</t>
  </si>
  <si>
    <t>call me princess peach bitch,</t>
  </si>
  <si>
    <t>Ready for an adventure ✌️</t>
  </si>
  <si>
    <t>The latest NBA news, rumors, scores, ticket, schedules, predictions, picks against the spread, free agent updates, power rankings, mock drafts and more.</t>
  </si>
  <si>
    <t>☺</t>
  </si>
  <si>
    <t>So I says to #TheConstituents What's up Sun? I'm on the outside looking in, BUT I'M LOOKING OUT! She said #HearYourHeart&amp;Voice. Check out @urltv @QOTRING</t>
  </si>
  <si>
    <t>20 | YYC/MNL | #TeamLeBron #RTZ #GoFlamesGo #OBF #MeralcoBolts | #AnythingIsPossible #GoAllOut #GodAboveAll #IAmMe #Philippians413</t>
  </si>
  <si>
    <t>Always #GoSpursGo! DJ, RX 93.1 / Host For bookings/inquiries: fabregasbea@gmail.com &amp; trixie@talentmarketers.net</t>
  </si>
  <si>
    <t>DEPORTE TOTAL, Maldini, Oficial de mesa de la FBM, BALONCESTO 100%, JuventudHenares. Informático de INSA #Pesadossinfrontera</t>
  </si>
  <si>
    <t>Medio de comunicación deportivo. Te contamos toda la actualidad deportiva de otra forma.
Miércoles 22:30-0:00 en @ahora3jradio
https://t.co/344qHFY3Hs…</t>
  </si>
  <si>
    <t>Follower of Jesus. 25 years old. Castro Valley grown. Co-Owner of @EstellersMMA in San Leandro, Ca.</t>
  </si>
  <si>
    <t>Giants Knicks Yankees⚾️</t>
  </si>
  <si>
    <t>In pursuit of Kyrie 2s</t>
  </si>
  <si>
    <t>Sports Interactive Network (SPIN.PH) is a full-staff, standalone sports website – the first of its kind in the Philippines.</t>
  </si>
  <si>
    <t>Sports psychology student, football enthusiast &amp; rugby writer for @sharksworld ,@TalkRugbyUnion &amp; @Ruggaworld. Coach a bit of rugby as well!  #unashamedteam</t>
  </si>
  <si>
    <t>Happiness means loving yourself and being less concerned to the approval of others.</t>
  </si>
  <si>
    <t>QuiTerS NeveR WiN...</t>
  </si>
  <si>
    <t>B A L O N C E S T O.
Amante del deporte.
Esfuerzo y sacrificio la clave de todo éxito en la vida</t>
  </si>
  <si>
    <t>BALONCESTO | Noticias, imágenes, vídeos, anécdotas, fichajes, estadísticas, vines...Todo lo encontrarás aquí. También en Youtube</t>
  </si>
  <si>
    <t>Real Estate. #GSWarriors. Retail. #Niners. 415. #SFGiants. Colliers International. #iheartSF. In no particular order ✌️ &amp; ❤️</t>
  </si>
  <si>
    <t>macho man from taco land                                 speed jogger for SFA</t>
  </si>
  <si>
    <t>xoxoxoxoxo</t>
  </si>
  <si>
    <t>Alrighty ✌️</t>
  </si>
  <si>
    <t>I feel like Pablo</t>
  </si>
  <si>
    <t>SIMPLEMENTE SOY !!!</t>
  </si>
  <si>
    <t>looking for the right way to do the wrong things BullsNation/YBN/ coco❤️</t>
  </si>
  <si>
    <t>Gritty Sales Pro-Sportsman/Hunter/Fisherman-Investor-Voracious Reader</t>
  </si>
  <si>
    <t>spurs scotch redskins</t>
  </si>
  <si>
    <t>mommy to khalil &amp; laila. black-a-rican. san franciscan. i was french in my former life.</t>
  </si>
  <si>
    <t>professional tweeter for the Warriors. IG: @Justizzzle_</t>
  </si>
  <si>
    <t>Kaylee's Mom*Masters in Sport Psycholgy*Traveling the world cheering 4 Tony❤️</t>
  </si>
  <si>
    <t>2nd account for nonsense</t>
  </si>
  <si>
    <t>Stay Active</t>
  </si>
  <si>
    <t>Waterboy is life #dubnation</t>
  </si>
  <si>
    <t>This page is NOT affiliated with @iamRichCole . This page is a FAN / Parody Account. We support and bring you the latest @iamRichCole news. That is All ! #TRC</t>
  </si>
  <si>
    <t>tattoo artist.._x000D_
designer</t>
  </si>
  <si>
    <t>goodvibes for the rest of my life</t>
  </si>
  <si>
    <t>A Brand New Way To Play #DFS Skills Based No Salary Cap No Sharks, Fair, Fun, Fast &amp; Mobile #NBA #NHL #NFL #MLB #PGA #Nascar #1 Affiliate</t>
  </si>
  <si>
    <t>Η καλύτερη δημοσιογραφική ομάδα του αθλητικού internet παίζει μπάλα εδώ!</t>
  </si>
  <si>
    <t>20. Rap Artist. Corpus Christi, Tx. #FAM. Rap Advisor For @CCFridays #GoEagles #MakeMurkFamous #FuckAllManners #CCFridays</t>
  </si>
  <si>
    <t>#Proud Father  #R.I.P. Lil Vinnie #R.I.P. QRJ Snapchat:radloc #Dubnation</t>
  </si>
  <si>
    <t>Sup I'm Zach Parker. UCSB</t>
  </si>
  <si>
    <t>Chillinnnn instagram: @undeefined</t>
  </si>
  <si>
    <t>#UnicornIsland #Teamsuper</t>
  </si>
  <si>
    <t>Child of God.</t>
  </si>
  <si>
    <t>MHK, Kansas State University '17</t>
  </si>
  <si>
    <t>4th watcher. Engineer. Gemini. Thomasian. Saudi kid. Baller. Kobe24/7 Instagram: tsarlestheroxas Snapchat: tsarlestheroxas</t>
  </si>
  <si>
    <t>Trader and Airliner!  
Apple iMac-iPad-iPhone User! 
FaceBook and Twitter Lover!   Passionate Globetrotter!</t>
  </si>
  <si>
    <t>#PhinNation ~I piss excellence, I shit superiority, and I wipe myself with Greatness~ &amp; If you Feeling confused bout me, my old Hoes'll help ya out. #Vagitarian</t>
  </si>
  <si>
    <t>Curating the best media feeds in Lake Tahoe. A city in http://t.co/QTordYuUAn, a community service media network for the social good.</t>
  </si>
  <si>
    <t>ATU19 ΠΚΑ</t>
  </si>
  <si>
    <t>Musician, Scientist, Artist, Outdoorsman, Philosopher</t>
  </si>
  <si>
    <t>Noticias de Basquetbol Mundial, NBA etc.</t>
  </si>
  <si>
    <t>I love playing basketball! Let's play! #nba #Basketball  #followme and I #followyou</t>
  </si>
  <si>
    <t>full #NBA. official http://t.co/mdcDlhGGkl twitter account. #NBA HD videos</t>
  </si>
  <si>
    <t>Inspiration is EVERYWHERE... God blessed me with two chances of life... There's a reason why I'm still here. #ProudChildOfGod</t>
  </si>
  <si>
    <t>El deporte es felicidad !!!!</t>
  </si>
  <si>
    <t>Etudiant en Journalisme #ISCPALyon , rédacteur @indeslemag . Adore le sport et l'histoire</t>
  </si>
  <si>
    <t>The greatest harm can come from the best intentions</t>
  </si>
  <si>
    <t>Fancy a banter?</t>
  </si>
  <si>
    <t>love basqueth bool ❤</t>
  </si>
  <si>
    <t>Drugstore ninja. Go Cubs, Bears, Buckeyes, GSW and Blue Jackets</t>
  </si>
  <si>
    <t>The latest #Basketball results from around the world on your twitter feed. Contact threeptsfromdowntown@outlook.com</t>
  </si>
  <si>
    <t>THUG MAFIA :| WE KEEP IT GANGSTA!_x000D_
You are not ready...</t>
  </si>
  <si>
    <t>#Followback Troll à l'occasion, papier chiffon ! Le matin comme le soir, papier buvard ! Feed me please !</t>
  </si>
  <si>
    <t>BOOKMARK: http://t.co/7nXChtEbZc
**Music, Videos, News, Models &amp; More!!!
FOR FREE RAP PROMO TWEET #RAPRETWEET #TFB #RT2GAIN #MUSTFOLLOW #f4f</t>
  </si>
  <si>
    <t>#snapchat : code_322 &amp; #instagram # Facebook : Julio El Grande</t>
  </si>
  <si>
    <t>IG: lordgella | ASU '19 | ΧΦ</t>
  </si>
  <si>
    <t>Revue de Presse concernant l'actualité Sportive !</t>
  </si>
  <si>
    <t>Blogger, Google+, Android, No BlackBerry, No Windows Phone, No Facebook, No Instagram. McLaren F1. Googled Google till It Googles, sociogeeks@gmail.com</t>
  </si>
  <si>
    <t>Tout l'actu du monde et du sport 24h/24 sur Twitter!</t>
  </si>
  <si>
    <t>i might have more fun than you. #JESUS</t>
  </si>
  <si>
    <t>Lover of the Arts. Drinker of tea. Fan of the @sfgiants. Member of #DubNation GO @warriors !! born and raised a @cowboys fan. Viewer of #SCANDAL. Team #Olitz.</t>
  </si>
  <si>
    <t>The Home Of Sports News ⚽️⛳️</t>
  </si>
  <si>
    <t>LYFE. Hopefully if you guess, you guess correctly</t>
  </si>
  <si>
    <t>23•36•67•99•324•484</t>
  </si>
  <si>
    <t>Success is my middle name I Love @Trizzio  Le goat @Meez_corta ♥..#MUFC #SpursNation</t>
  </si>
  <si>
    <t>Live updates for Monstars Basketball.</t>
  </si>
  <si>
    <t>don't taze me bro</t>
  </si>
  <si>
    <t>je t'aime mon amour</t>
  </si>
  <si>
    <t>SJSU Commit ⚽</t>
  </si>
  <si>
    <t>Appreciate those who love you. Help those who need you. Forgive those who hurt you. Forget those who leave you.
❌ snapchat - hkizzel</t>
  </si>
  <si>
    <t>Foot-Basket-Tennis-Transfert-Resultat-Pronostique-Matchendirect-Video-Photo</t>
  </si>
  <si>
    <t>LE club de basketball de #Ploufragan depuis 1976 #basket #LNB #Espoirs #LRB #bretagne #cotesdarmor</t>
  </si>
  <si>
    <t>Toute l'actualité sportive en temps réel !!! l'actu #foot / #tennis / #rugby / #basket / #handball / #volley-ball etc...</t>
  </si>
  <si>
    <t>HBC TOURY
bro maxou zer 
1°STMG
congolais243
Monf' zoo</t>
  </si>
  <si>
    <t>Get The Best Deals On NBA Caps &amp; Hats From The NBA Store, Thousands Of Caps &amp; Hats, Thousands Of Discounts!</t>
  </si>
  <si>
    <t>Melanie Mann Reality @biddle_27 is my love</t>
  </si>
  <si>
    <t>~ 18 ans ✌~ Olympique Lyonnais ⚽️Instagram : mathiilde69 ~ Suivi par Pascal Obispo, Chris Marques et Enora Malagré</t>
  </si>
  <si>
    <t>Milieu au mans FC #6 #8 #TeamOM snap:axelmrn ⚽️</t>
  </si>
  <si>
    <t>making magic with music, healing souls one song at a time! http://t.co/VTQM3Ur3vH</t>
  </si>
  <si>
    <t>Toute l'actualité en temps réel sur tous les matchs et transferts dans le #Football, #Rugby, #Tennis, #Basket, #HandBall ...</t>
  </si>
  <si>
    <t>Lifelong learner/traveler. Writer. Educator. Executive Director (Bay Area) @theresetfndn. Butler for my dog, Astaire. I speak (and retweet) for myself.</t>
  </si>
  <si>
    <t>Fuck it.</t>
  </si>
  <si>
    <t>L'Essentiel de l'Actualité NBA : Revue de presse, Résultats, Classement, Infos, Stats ...</t>
  </si>
  <si>
    <t>Still working on ma masterpiece</t>
  </si>
  <si>
    <t>Make The Choice, Take The Change And, Accept Change if there's need be. #CCC.                                            #DubNationFan.</t>
  </si>
  <si>
    <t>#FreeBroadDay #RoselleUSA #Jersey</t>
  </si>
  <si>
    <t>Sports Analyst • NBA Writer from Germany • NBA Basketball • Future Head Coach, General Manager, maybe Owner • Mavs • Cavs • Warriors • Nowitzki • LeBron • Curry</t>
  </si>
  <si>
    <t>21 ♌Right Mid/Back for Rugrats United FC ⚽ SC: yaboyspotz</t>
  </si>
  <si>
    <t>RapMag dédié aux sports. @Adidas. #BlackRapmag next time : @nike @reebok @ASICSFrance</t>
  </si>
  <si>
    <t>Snap chat: Rob_Fig</t>
  </si>
  <si>
    <t>The Bay Area's only all news radio station. Local, national and world news 24/7, plus traffic and weather updates every 10 minutes 'on the eights.'</t>
  </si>
  <si>
    <t>don't be mad cuz I'm doin me better than you doin you | UGA '19</t>
  </si>
  <si>
    <t>Jeune Entrepreneur, Internaute endurci , Critique, Amoureux de la Vie</t>
  </si>
  <si>
    <t>Livin la vida without the loca #DATPMF Wabash College '18 Wabash College Rugby</t>
  </si>
  <si>
    <t>️Livin' Da' Dream️®</t>
  </si>
  <si>
    <t>Cédric Florian,#Team237, #TeamBeti, BARÇA:Més que un Club, {FootAddicted} IG:@cedric_florian01. «Dieu/Musique/Amis/Famille.»</t>
  </si>
  <si>
    <t>14 ans -
Handball -
Stephen Curry ⭐</t>
  </si>
  <si>
    <t>Sportnieuws.nl, altijd alles over sport! Tips? redactie@sportnieuws.nl. Volg ons op Facebook (https://t.co/I3aFEbnG83) en Instagram (https://t.co/TXz53LlyAa)!</t>
  </si>
  <si>
    <t>Fly videos,news,music,sports &amp; fashion  #StonerNation #HollisQueens #DC #TeamBbw #TeamRedskins  #GoGo  #HTTR  #HipHop #OldSchool</t>
  </si>
  <si>
    <t>El señor es mi pastor, nada me faltará.</t>
  </si>
  <si>
    <t>❀ 23. Michigan State Spartan. ⚠ Caution: I tweet about sports a lot. I specialize in procrastination and binge watching TV shows. Valar Morghulis ❀</t>
  </si>
  <si>
    <t>Real Madrid ♥ Snapchat: danyfleischer</t>
  </si>
  <si>
    <t>CHS 15' Canisius College 19'. Put in that work.</t>
  </si>
  <si>
    <t>Fear is a disease that eats away at logic and makes man inhuman. #whylie</t>
  </si>
  <si>
    <t>Freshman football player at UWSP and proud to be a Dawg. Pre-med major and can't wait to make an impact on the world. Every day is an interview. #KeepStackin</t>
  </si>
  <si>
    <t>Do unto others as you would want them to do to you!</t>
  </si>
  <si>
    <t>Regio / Aprendiz de Ingeniero / TOP Champagne / Rayados / Inter / Barcelona / Dodgers / Green Bay /</t>
  </si>
  <si>
    <t>Curating the best media feeds in The Richmond. Part of the http://t.co/ax4p2k3d8G, a community service media network supporting civic causes and local arts</t>
  </si>
  <si>
    <t>Golden State Warriors 2015 NBA Champions</t>
  </si>
  <si>
    <t>#NBA - Tickets Teams Scores &amp; Schedules News Players &amp; videos. One game, One Love.</t>
  </si>
  <si>
    <t>News is breaking all the time, we get it first! Follow us now and be part of the newest way to get breaking news.</t>
  </si>
  <si>
    <t>Back to basics...</t>
  </si>
  <si>
    <t>I'm real, not perfect 
Mexican 
I love food</t>
  </si>
  <si>
    <t>Tapatío. LDI, caricaturista, humorista Nawtico. @YaTeDigoPodcast @LostCachirules @lahoraracional FB:TheMantecaPost Inst. @tndr_m @mt_enmexico @Guadalajara3_0</t>
  </si>
  <si>
    <t>Visionary/Transgressor. Architecture, Techno, Films, Literature, Sex &amp; Skateboarding. Fire Walk with Me!</t>
  </si>
  <si>
    <t>Toute l'actu du basket en français, ici en temps réel. Suivez nous !</t>
  </si>
  <si>
    <t>Sports Handicapping Service Directory (https://t.co/fQpZMHTpg1)</t>
  </si>
  <si>
    <t>The official page of Feel iks!   living life to the fullest everyday! !!</t>
  </si>
  <si>
    <t>mcfitlife follow on twitch and Instagram!</t>
  </si>
  <si>
    <t>OG Pokémon Trainer, GAYmer. Lv. 25 Prospect</t>
  </si>
  <si>
    <t>volgt nieuws</t>
  </si>
  <si>
    <t>SPORT VANDAAG, elke dag gegarandeerd de eerste met het laatste sport nieuws in Nederland.
Onze nieuws kanalen: @ShowbizzVandaag, @nedvandaag &amp; @Sportvandaag_</t>
  </si>
  <si>
    <t>\m/Mexican Metalhead, Headbanger &amp; Moshoholic\m/</t>
  </si>
  <si>
    <t>#NBA Los Angeles Clippers related Products #Tickets. #LosAngeles #Clippers #BasketBall #Ticket #Deals #Bargains #Forsale #onsale #Discount #Bestseller #Auction</t>
  </si>
  <si>
    <t>WWE FAN 4LIFE</t>
  </si>
  <si>
    <t>American Television &amp; Film Actor, Humanitarian, Believer. Here to build, create, &amp; inspire the world! Thank you in advance for all rts &amp; the love.</t>
  </si>
  <si>
    <t>⚽  8 More Than 92 With Me❤️@jessicaaveee ❤️</t>
  </si>
  <si>
    <t>Offical Twitter for SAPsv. Updates on local innovations, leadership &amp; community events from our 4 Silicon Valley locations | Tweets by @joefanucchi18</t>
  </si>
  <si>
    <t>The official Twitter feed of SAP. All Tweets by @ErinMcGee20 unless otherwise noted.</t>
  </si>
  <si>
    <t>Berita terlengkap dan terbaik seputar sepak bola || contact me: office@selancar.in</t>
  </si>
  <si>
    <t>Humble, On my way to greatness</t>
  </si>
  <si>
    <t>Ich berichte aktuelles und interessantes aus der ganzen Sport-Welt._x000D_
Fußball, Tennis, Wintersport, US-Sport, Golf</t>
  </si>
  <si>
    <t>I Fight, For A Brighter Tomorrow!</t>
  </si>
  <si>
    <t>Live Content curated by top Oakland CA Influencers</t>
  </si>
  <si>
    <t>Official Justice League tweets</t>
  </si>
  <si>
    <t>i'm a photographer n' cereal chef living in NYC ... #412 #302 SHANTYDORM x Loner Boyz x The Decades Hat Co.</t>
  </si>
  <si>
    <t>Flexx</t>
  </si>
  <si>
    <t>1906,#DubNation,Sidemen,Basketball player,@youngwhiteside</t>
  </si>
  <si>
    <t>Sistemas Informáticos De Apuetas Deportivas OnLine y Fanaticos Deportivos ⚽️⚾</t>
  </si>
  <si>
    <t>respecte les anciens</t>
  </si>
  <si>
    <t>Nederlandse nieuwsoverzicht met alle actuele krantenkoppen</t>
  </si>
  <si>
    <t>bookings: briizydj@gmail.com</t>
  </si>
  <si>
    <t>WSIWYG Necromancer, sports expert, fitbit bro, snapchat me yo, generous lover | ⚾LA Angels | ⚾SF Giants | Lakers | 49ers | Chicago Blackhawks | USC Trojans</t>
  </si>
  <si>
    <t>Un ptit pouvoir implique de grandes irresponsabilitées!</t>
  </si>
  <si>
    <t>Baseball Enthusiast. Fantasy Football Guru. 4th Year Cal Poly Mustang.</t>
  </si>
  <si>
    <t>Who gives a Fuck about what u think......to hell with u...y drink and drive wen u can smoke and fly...#hightower</t>
  </si>
  <si>
    <t>NBA basketball news, scores, stats, standings, fantasy games, and more</t>
  </si>
  <si>
    <t>Kabar Terkini Seputar Olahraga , Info Sepak Bola Dari Liga Indonesia dan Liga Luar  Dll . Follow @InfoSportID untuk mendapatkan kabar terbaru seputar olahraga</t>
  </si>
  <si>
    <t>The key to an amazing life is not how much you can do with your time, it's about the memories you make in that time and having a positive outlook on life always</t>
  </si>
  <si>
    <t>Official Resmi Account twitter Blog http://t.co/p8A08A4dV9 •Share IDS , Tips &amp; Trick twitter , Tutorial Blog , Java Script</t>
  </si>
  <si>
    <t>Akun yang mengupdate ulasan berita terbaru.</t>
  </si>
  <si>
    <t>This account is associated with Jasa Point Blank @jasapb</t>
  </si>
  <si>
    <t>jarang update | suka ngetwit yang gak jelas | ga usah difollow nanti followernya makin banyak</t>
  </si>
  <si>
    <t>Akun Twitter Resmi MCProEnterprise Jakarta
Jl. Warung Buncit (Mampang) Raya No.6 Gd. Gerai Hallo Telkomsel Lt.1 Telp. 021 791 80 434 - 021 791 80386</t>
  </si>
  <si>
    <t>~ Berpetualang membela yang Benar ~</t>
  </si>
  <si>
    <t>Sharing the latest #news across the world, quickly and in detail. ( Admin: @Fajar_Shinichy )</t>
  </si>
  <si>
    <t>i'm Pogrammer gunadarma</t>
  </si>
  <si>
    <t>4rm da bay! A's &amp; Raiders &amp; Bay Area Sports!</t>
  </si>
  <si>
    <t>#father #ringchasers #Moneyteam #GrindHard #camdenasher❤️</t>
  </si>
  <si>
    <t>Huge vandy fan anchordown and go dores. Bleed black and gold. Lipscomb university class of 2019. Romans 8:37-39</t>
  </si>
  <si>
    <t>No soy dueño del mundo pero soy hijo del dueño :)</t>
  </si>
  <si>
    <t>Legend - Ca$h - Charged Up</t>
  </si>
  <si>
    <t>Chiapaneco a todo orgullo</t>
  </si>
  <si>
    <t>GCU'19
Active. Sports fan. Enjoys life</t>
  </si>
  <si>
    <t>My friends call me when they want to know where to go and what to do in Dallas.In business I am a Realtor and Home Stager.</t>
  </si>
  <si>
    <t>Curating the best media feeds in East Dallas. A city in http://t.co/erG91pFW5E, a community service media network supporting civic causes and local arts</t>
  </si>
  <si>
    <t>No such thing as a life thats better than yours ☾☯ @TalkShowHost_ ♡</t>
  </si>
  <si>
    <t>memberikan info berita terkini</t>
  </si>
  <si>
    <t>Check back everyday for MLB, NFL, NBA, NHL, AHL, MLS, and MASL standing updates! #spoiled #blessed</t>
  </si>
  <si>
    <t>Manchester United | Engineer | Gamer | Ohio State University</t>
  </si>
  <si>
    <t>20 | 416/614 | snapchat: moho35 | #blacklivesmatter</t>
  </si>
  <si>
    <t>Cuenta NO oficial CB Canarias.</t>
  </si>
  <si>
    <t>Twitter oficial de la Liga Endesa y de la ACB. ¡Disfruta del baloncesto con nosotros!</t>
  </si>
  <si>
    <t>Web de eventos relacionados con el baloncesto: ligas, torneos, 3x3, campeonatos, charlas, campus, cursos, conferencias, instalaciones.....</t>
  </si>
  <si>
    <t>Sports are my life. Patriots, Warriors, Penguins. Lover of Reality TV Shows, Shopping, Drake, and my dog.</t>
  </si>
  <si>
    <t>AVFC 4 LIFE!! Knicks fan!! Pats fan!! Want to live + work in the US!!</t>
  </si>
  <si>
    <t>Tidak akan membiarkan PERSIJAku sendiri walau kini aku sendiri - harus benar benar mencintai @finahusyain</t>
  </si>
  <si>
    <t>Los Angeles Lakers (NBA) New England Patriots (NFL) Los Angeles Dodgers (MLB) Los Angeles Kings (NHL) Novak Djokovic (ATP WORLD TOUR) Jordan Spieth (PGA TOUR)</t>
  </si>
  <si>
    <t>originally from the chicagoland area now living in heaven in the valley of the sun. TAKE A LEAP OF FAITH EACH DAY &amp; SEE WHERE IT MAY LEAD YOU. TAKE CHANCES!</t>
  </si>
  <si>
    <t>nine.six.seven.two.zero.</t>
  </si>
  <si>
    <t>akun twitter berita pertama yang menyajikan berita-berita terupdate | Kritik dan saran dapat di kirim ke  : CpJuragan_berita@yahoo.co.id</t>
  </si>
  <si>
    <t>Founder of https://t.co/CT4ap7SdM1, https://t.co/pod7p4LU9G, Combat TV, ACW &amp; many small businesses around the world.  Novelist - Book coming out in 2016.</t>
  </si>
  <si>
    <t>Hijo de Mary, hermano de Manuel y Alex, Padre de Oliver  #DiosTeam #Gigantes #Indios  #Yankees  #Lakers #Serie56 #Dominicano #JoboBonitoCity</t>
  </si>
  <si>
    <t>Strive For Greatness</t>
  </si>
  <si>
    <t>Abeg make una kosheee jorrrrr</t>
  </si>
  <si>
    <t>• TCU Showgirl •</t>
  </si>
  <si>
    <t>GOLDEN STATE WARRIORS</t>
  </si>
  <si>
    <t>To Dark for the Past, To Dim for the Present, To bright for the Future</t>
  </si>
  <si>
    <t>Life is too short for bad vibes. 
Go Bulls</t>
  </si>
  <si>
    <t>Journaliste (@Sport24Team / @Le_Figaro). Bayonnais quelques jours par an. 77 le reste du temps, terre de champions (Pogba, Llacer...). #Basket #Foot</t>
  </si>
  <si>
    <t>Toute l'actualité sportive en temps réel : Football, Tennis, Basket, Rugby, Cyclisme, Formule 1, Rallye, Moto, Golf, Handball, Volley, Athlétisme...</t>
  </si>
  <si>
    <t>Golden State Warriors blog, part of the @Fansided network. Editor @erichesports and @ChristianPrlt_, live tweets by @LosMurillo126.</t>
  </si>
  <si>
    <t>Snapchat: BleacherReport #TeamStream</t>
  </si>
  <si>
    <t>Sportscenter anchor &amp; co-host of The Coach &amp; Bretos on ESPN Radio. &amp; Max y Marly OneNacion podcast. ESPN soccer champion. Instagram - mbretos.</t>
  </si>
  <si>
    <t>#‎GodOverMoney Presents: Dātin The R.O.A.R. (2/12/16)  | Pro 3:5-6 | Unashamed | #DubNation #ViscaElBarca</t>
  </si>
  <si>
    <t>chillin with my N-words say it like a white kid @x_xchipmunk</t>
  </si>
  <si>
    <t>Simple Wisdom for Complex Life</t>
  </si>
  <si>
    <t>Official Twitter Account of http://t.co/12Bdgle7z1  . Contact: redaksi@majalahinternet.com | promosi@majalahinternet.com |  FB: https://t.co/leegKoGfwf</t>
  </si>
  <si>
    <t>Where must we go... we who wander this Wasteland in search of our better selves? The First History Man</t>
  </si>
  <si>
    <t>✨STAYHUMBLE✨ #GSC19 #gordon19</t>
  </si>
  <si>
    <t>Taidon: A Colossal Creature of Catastrophe - the new King of the Monsters; also an Author, Screenwriter, Attorney, Producer and  Japanese Business Expert.</t>
  </si>
  <si>
    <t>Love, Loyalty, Respect</t>
  </si>
  <si>
    <t>Health Promoter | Innovator | Proud Parent</t>
  </si>
  <si>
    <t>SC: robthekid</t>
  </si>
  <si>
    <t>So I'm a photog and I do some video stuff as well. I do it for a living so I'd like to believe I'm good at it.
#RavensNation #BaltimoreOrioles IG: jerrodclayton</t>
  </si>
  <si>
    <t>Apaixonado por futebol e pelo esporte em geral... Rubro Negro fanático e torcedor do Barcelona na Europa e Golden State na NBA!!! ✌✌</t>
  </si>
  <si>
    <t>SC✈️VA CSS❤️ RIP DF&amp;LR</t>
  </si>
  <si>
    <t>A couple niggas might've said they my mans prolly but understand im that nigga to everybody #HumbleBeast #BLIK</t>
  </si>
  <si>
    <t>Palmas Del Mar, Puerto Rico // WVU 2020 // Guitar Player // Golfista⛳️</t>
  </si>
  <si>
    <t>☄#ASU19 ☄#AlbanyNotAlabama ⭐️</t>
  </si>
  <si>
    <t>Almost ain't good enough. Bookbigflock@gmail.com Lil Chris 5eva | Opera Tuesdays | Midtown Friday's Chefbeezus@gmail.com</t>
  </si>
  <si>
    <t>I love Jesus, my family, sports, THE Ohio State Buckeyes, and country music.</t>
  </si>
  <si>
    <t>This is not my politics account. I tweet very little abt politics on this account. My politics account is @cfreelakers24. Politics followers follow that acct.</t>
  </si>
  <si>
    <t>Fan, Philanthropist, Ex-cheerleader, Social Entrepreneur, Stunt double's stunt double. I'm into kinky sports</t>
  </si>
  <si>
    <t>SC: diaz_leunam</t>
  </si>
  <si>
    <t>♠️Official Twitter of Shiheem Rutherford♠️ Bad Boy, Young Isaiah, 88' Detroit Pistons ~Phillipians 4:13 ~Stay Down to Stay Up~ #PC19 #BTM4L SC:narkez_11 #$avage</t>
  </si>
  <si>
    <t>Start unknown, finish unforgettable.</t>
  </si>
  <si>
    <t>#iE #DNA SC: dannye_1120</t>
  </si>
  <si>
    <t>#RestJuan #hateFree #NLMB #freeRoe ⚠️ Get Rich Or Die Trying ✈™</t>
  </si>
  <si>
    <t>(BOB)coming soon.
When you fail you can run but you can't hide, Just know what you living for. (Die with achievements not plans) Just warming up.</t>
  </si>
  <si>
    <t>Huge Manchester United fan, Love music and loves playing fifa.</t>
  </si>
  <si>
    <t>#LLKS#Hipster Nobody cares about the truth when the lie is more entertaining. ain no telling what I might do Never thinking suicide I got too much pride.</t>
  </si>
  <si>
    <t>NOTICIAS EN ESPAÑOL DE MIAMI FLORIDA</t>
  </si>
  <si>
    <t>Just a couple of average guys, with above average minds when it comes to anything sports... coming soon</t>
  </si>
  <si>
    <t>#FearGodOnly! #Ambitious! #Striving4Greatness! | I Love MONEY $$$ #Trust &amp;' #Believe #BMFBG →♡Created ALL In GOD Image♥》February 7th`#BLESSED Imagine That</t>
  </si>
  <si>
    <t>reef football l reef basketball</t>
  </si>
  <si>
    <t>Tomás Manrique Miami - TM Miami</t>
  </si>
  <si>
    <t>probably somewhere laughing///v-squad//sc:haleyalex99</t>
  </si>
  <si>
    <t>DTN New Zealand_x000D_
Comprehensive Daily Related News ~ © Copyright (c) http://t.co/3Z6Q93O07k</t>
  </si>
  <si>
    <t>ferg</t>
  </si>
  <si>
    <t>Be strong when you're weak, be brave when you're scared &amp; be humble when you're victorious. #OTF #HB82</t>
  </si>
  <si>
    <t>23 Tongan/Irish 
Family God Friends Money (that order)
Somehow someway gonna make a difference in this world</t>
  </si>
  <si>
    <t>Take up the whole armor of God so you may be able to stand in the evil day - Ephesians 6:13{C/O 2018 5'11 170lbs LB} Broward County</t>
  </si>
  <si>
    <t>Rather Be A Real A Man Than A Real Nigga Real Talk IG/SC : Thats_Stretch</t>
  </si>
  <si>
    <t>GSDS '16, ___ '20</t>
  </si>
  <si>
    <t>- Ball is life -Jordans -Shoe Game Is Always Strong -Family Over Anything Else -Celtics Fan For Life -Followers Are Always Welcome</t>
  </si>
  <si>
    <t>HHS football &amp; cheer #kingsdokingthings #SAVAGESZN stay humble stay hungry</t>
  </si>
  <si>
    <t>Kean/OCC, Sports Fan, Gym/Fitness, Also Part Of A Fitness Program #Gains #LookGoodForTheLadies and I Also Drive A 2015 Audi A3, Instagram: @ChampagneYanky</t>
  </si>
  <si>
    <t>Quiet and docile dog lover. Foodie,cigar smoking, highly opinionated with a low tolerance for malakies. Life is learning to dance in the rain.</t>
  </si>
  <si>
    <t>This is my twitter.</t>
  </si>
  <si>
    <t>Faith in god , Love my kids, everybody's BIG Homie follow me on IG mikeharry</t>
  </si>
  <si>
    <t>Driver of all #4 sim racecars. From Wisconsin. 18. 84 time iRacing winner. #Senior CF wont stop me. Owner of JK racing</t>
  </si>
  <si>
    <t>Il twitter feed ufficiale delle notizie sportive di Repubblica.it</t>
  </si>
  <si>
    <t>La democracia es la necesidad de doblegarse de vez en cuando a las opiniones de los demás.</t>
  </si>
  <si>
    <t>Devela junto a nosotros los misterios y secretos del mundo, de lo paranormal, sin dejar de lado temas de ciencia, historia y ufología.</t>
  </si>
  <si>
    <t>Jukebox Joints</t>
  </si>
  <si>
    <t>I want to be the reason behind your smile, because surely you're the reason behind mine :)</t>
  </si>
  <si>
    <t>Forward</t>
  </si>
  <si>
    <t>Keep your head up.
Philippians 4:13</t>
  </si>
  <si>
    <t>Wrestling is life. You can't win them all, but you can learn from them all. Take Flight: Feet to back ✋</t>
  </si>
  <si>
    <t>Journaliste, aligné dans le lineup de @ZoneNHL. Sports US, tennis et Stade Rennais. Parti sur les traces de Nessie au pays des Highlands. En kilt évidemment.</t>
  </si>
  <si>
    <t>Why Not? (R.I.P. Mom-Mom) WHS Class of 2017. Don't tell me the sky is the limit. When there is footprints on the moon. #IPROMISE #CYB #DUBTOWN #DomoflageArmy</t>
  </si>
  <si>
    <t>Most likely somewhere with JSondro1000.</t>
  </si>
  <si>
    <t>plans to b the man #get money! #DC✈ #LLDb lovely❤lex</t>
  </si>
  <si>
    <t>Principal, Consultant</t>
  </si>
  <si>
    <t>Ex portiere de la Salernitana #13.</t>
  </si>
  <si>
    <t>Work until you no longer have to introduce yourself | 2015 High School and College Graduate | 18 year old Electrical Apprentice</t>
  </si>
  <si>
    <t>A wise women once told me that you can wish in one hand, and shit in the other, and you'll find out which fills up quicker |•@aldermankyla1 is my lobster ❤️•|</t>
  </si>
  <si>
    <t>Notícias sobre futebol. 24 horas por dia. Se mantenha informado. Divulgue aos amigos.</t>
  </si>
  <si>
    <t>Siga para receber as últimas notícias, artigos de página http://t.co/5f14iM5G0v home, recursos especiais e RTs dos nossos jornalistas.</t>
  </si>
  <si>
    <t>» SEJA BEM-VINDO(A) «</t>
  </si>
  <si>
    <t>Follow us for breakingnews about moviestars, music, fashion, lifestyle, sport. you can also Watch our TV online channels via realityTV: https://t.co/3oX1d16WkS</t>
  </si>
  <si>
    <t>West up I have a 8eautiful Daughter Isabella Jade Price️ Free my 8ro Paris Green8ayNation CheeseHead Fan This Guwap On My Mind Certified Hood Nigga 100 WESTSIDE</t>
  </si>
  <si>
    <t>Sports news 24/7 &amp; UofM news #GoBlue.</t>
  </si>
  <si>
    <t>Official page of Class of 2017 Leonard Jones ✊Mount Carmel High School #Blessed ✈ #TrackNation #JustDoIt #GrindForLostOnes #RIPHansen #RIPKevin Never Forgotten❕</t>
  </si>
  <si>
    <t>Enterate Dominicano! Noticias de la Republica Dominicana y El mundo actualizadas diariamente.</t>
  </si>
  <si>
    <t>Una nueva era en información comienza ahora, únete! https://t.co/Z5m1vA5wyy…</t>
  </si>
  <si>
    <t>good by the weekend | sc alex_bro14</t>
  </si>
  <si>
    <t>Proud N.C. A&amp;T Aggie Alum!!! #AGGIEPRIDE!!! #GHOE!!!  #412AllDay!! #TeamSteelers #SportsGuru #MusicLover #PunditJay #LiveLaughLove!!!</t>
  </si>
  <si>
    <t>bless up</t>
  </si>
  <si>
    <t>Somewhere between psychotic and iconic</t>
  </si>
  <si>
    <t>23 years old. Georgia Southern University Alum.          Reds, Bengals, Chiefs, Royals, GSU, Ohio State, UGA, and ATL Hawks fan.</t>
  </si>
  <si>
    <t>610 to 814 | Penn State University | XC &amp; T&amp;F Student Feature Writer/Blogger for https://t.co/5qtWUKYXK0 | Athletic Communications Student Assistant</t>
  </si>
  <si>
    <t>Believe</t>
  </si>
  <si>
    <t>I once saw Delroy Lindo in a mall in San Francisco.</t>
  </si>
  <si>
    <t>Baseball⚾️ ELHS#40#22⚾️|What's your why?-Kevin Durant SC:mmoz40| RGS FOR LIFE!!</t>
  </si>
  <si>
    <t>Sports troll.</t>
  </si>
  <si>
    <t>Solo se publica desde http://t.co/htSXiO1tRS@gmail.com La Pagina oficial del Movimiento Urbano del Cibao</t>
  </si>
  <si>
    <t>WeAa ' ArtistA uRbaNo @the_mamota DEMBOW ' 2013 NUevO ' ArttIStA !'? *.* #telefóno 8293015874, *.* !.....!#LOs Real ⇆ JeviToO # @losrealjevitord !!! #SigueNOos</t>
  </si>
  <si>
    <t>☺☺  ♥ ♥ ♥  LoOs tOpOsS Q_loQ papa♥ ♥ ♥  _x000D_
                      *_*  -_- *_*  _x000D_
malD&amp;tO    sOnIdO uNiCo_x000D_
jajajajaj *_* -_- *_*♥ ♥ ♥</t>
  </si>
  <si>
    <t>artista, rap dominicano. problema klk¡</t>
  </si>
  <si>
    <t>ησ ѕσℓσ qυιєяαѕ тяιυηƒαя, α νє¢єѕ ѕє αρяєη∂є мáѕ ∂єℓ ƒяα¢αѕσ qυє ∂єℓ éχιтσ._x000D_
_x000D_
sigueme y PidE Tu BacK Mi FacEbooK  https://t.co/A1KTc4rHXr</t>
  </si>
  <si>
    <t>FB-  Esteban Ferrer TS Pagina Oficial_x000D_
IG--  EstebanFerrerTS_x000D_
Critica mi Vida cuando la Tuya sea una Ejemplo</t>
  </si>
  <si>
    <t>I Love God♥.. #TeamBreezy..Pide tu Follow y Te Doy Back :)..Love Music♪♫♥,Love Girls :)...love facebook♥and the picturs:) [Mii Flaca: @oye_irachiita 1.6]♥.</t>
  </si>
  <si>
    <t>Instagram-TMoneyPrice97. ULHS. Senior. Football. Basketball. Track/Field. #WVUnation #HTTR #WarriorsGround #DubNation #EatShitPitt</t>
  </si>
  <si>
    <t>804 c/o16 sc: prince.eassy</t>
  </si>
  <si>
    <t>✌ #TalComoSoy ✌ ✪ Tu falta de #Amor propio es tu único adversario, desenfocao de lo importante y #Asfixiao de lujos innecesario ✪ ┌П┐(-_•)┌П┐ #TamoRulin ♕</t>
  </si>
  <si>
    <t>Vivo en un país donde podemos volver a soñar, pero no es suficiente,  hay que trabajar duro para tener un futuro digno</t>
  </si>
  <si>
    <t>http://t.co/u5K7ZFRqFD hardearntv http://t.co/gUdLIAzaKU</t>
  </si>
  <si>
    <t>Official page of Justice Galloway-Velazquez #2 | humble and blessed | IG: justicegalloway | SC: justice_g5 | C/o 2018 ⭐️⭐️⭐️ QB</t>
  </si>
  <si>
    <t>Bowling is awesome</t>
  </si>
  <si>
    <t>Breaking News in Sports,Scores, and Top Games</t>
  </si>
  <si>
    <t>Redactor de noticias en Brain To Crush. Aficionado de el Heat desde antes de la llegada de Lebron y Bosh. Nadie es mas TRVE que yo jajajaja</t>
  </si>
  <si>
    <t>mi pasion es el deporte, y me siento orgulloso de paso a paso ir calando en el gusto y corazones de los que creen en mi, por eso trato de hcerlo con amor .</t>
  </si>
  <si>
    <t>Página creada para que estés al tanto de todo en materia DEPORTIVA.
Estadísticas, Datos, Records, Resultados, Análisis.</t>
  </si>
  <si>
    <t>Instagram sayrebrandstatter #DubNation</t>
  </si>
  <si>
    <t>Golazo Deportivo haciendo periodismo desde hace 25 años en Miami y alrededores. http://t.co/OjWAALw8BU</t>
  </si>
  <si>
    <t>Información y opinión deportiva.
De todos los deportes</t>
  </si>
  <si>
    <t>when you're good you're good</t>
  </si>
  <si>
    <t>CLE Land of Tha Heartless/Ohio University</t>
  </si>
  <si>
    <t>A seven nation army coudn't hold me back</t>
  </si>
  <si>
    <t>#AirforceMedic Texas ✈️ California</t>
  </si>
  <si>
    <t>Participante en la liga de promesas @inbetsment https://t.co/gEI5OCpQ3X
Durante 3 meses pronosticaré sobre NBA, futbol (España) y poquito mas</t>
  </si>
  <si>
    <t>Periodista de profesión, Deportivo por vocación. Paso mis días en @sport y anduve por @ACBCOM. Baloncesto, por encima de (casi) todas las cosas.</t>
  </si>
  <si>
    <t>Mestre de Primària al col.legi Xaloc. Entrenador de bàsquet</t>
  </si>
  <si>
    <t>The Official Crystal Johnson Twitter.</t>
  </si>
  <si>
    <t>Merrimack Valley Radio, 980 AM WCAP is a local talk &amp; information station, featuring day long live, locally produced programming</t>
  </si>
  <si>
    <t>Noticias• Resultados• estadísticas• Sobre la liga nacional de baloncesto @LnbRD - la NBA @NBA y beisbol LIDOM y MLB.</t>
  </si>
  <si>
    <t>Thomasville Zone 3⃣ #LakerNation #DBN</t>
  </si>
  <si>
    <t>Acompanhe a Equipe Bola de Ouro da Rádio Clube, a maior audiência esportiva do Brasil!</t>
  </si>
  <si>
    <t>Playstation 4/Star Wars Battlefront Gamer. Gamertag: Heisenberg092790. Add me for Blast/Drop Zone/Turning Point games!</t>
  </si>
  <si>
    <t>Toda la actualidad de la NBA. Siguenos tambien en Facebook https://t.co/9nsO1amaLa</t>
  </si>
  <si>
    <t>⚫Destined for greatness. Stay tuned.⚫</t>
  </si>
  <si>
    <t>Official Twitter account of Yahoo Philippines for news updates, live tweets, and Yahoo product and event announcements</t>
  </si>
  <si>
    <t>just close your eyes and enjoy the roller coaster that is life :) x  - ZaynMalik</t>
  </si>
  <si>
    <t>R.I.P Manito Rosfer Andujar; (•Patriots •Red sox •Bruins)</t>
  </si>
  <si>
    <t>Proud member of the #ANNArchy || #FamOfANNArchy</t>
  </si>
  <si>
    <t>Las réplicas de tus camisetas favoritas de la MLB, NFL y NBA a los mejores precios.</t>
  </si>
  <si>
    <t>SawyEr's mom. Victory Christian. Healthcare Provider. Noob landscaper. Real Estate Practitioner. https://t.co/AyijEWn5VK
https://t.co/Vbqgis6cSh</t>
  </si>
  <si>
    <t>Psicologo y Mediador Familiar,escribe de cine en Dirigido Por y Miradas de Cine. Macnulti's groupie. Nuestra Grecia es preferible a la Grecia que no es nuestra.</t>
  </si>
  <si>
    <t>Producer for WFAA News 8. Thoughts, opinions and spelling errors are my own and do not reflect my employer.</t>
  </si>
  <si>
    <t>Producer- Steely, Jessi &amp; Rohde on Oklahoma's New Sound For Sports- 107.7 The Franchise!
Early afternoons at Magic 104.1 KMGL!</t>
  </si>
  <si>
    <t>03/03/1991  Una laurea in comunicazione, il giornalismo sportivo, un romanzo in cantiere, il mare, i sogni. Scrivo per @soccmagazine e per @NBAPassion_com.</t>
  </si>
  <si>
    <t>I am a huge fan of the Brewers and I love sports. I also love The Big Bang Theory. I collect Bobbleheads. I love to go to Sporting Events.</t>
  </si>
  <si>
    <t>Content technology specialist at Capital Newspapers. That's http://t.co/uz26rrCq. Owner of http://t.co/tqHOGG0S. Professional bowler.</t>
  </si>
  <si>
    <t>( ^ω^ ) ✞ Proud fan of the Chicago Cubs and the Houston Texans. Country Music is the best music #WeAreGood #PS4</t>
  </si>
  <si>
    <t>I tweet for the kids who say 'You too' when the waitress says 'Enjoy your meal'. Currently prospering.</t>
  </si>
  <si>
    <t>Get rid of your worries. Cast all your anxiety on Him because He cares for you.
-1Peter 5:7</t>
  </si>
  <si>
    <t>Don't be great, be remembered.</t>
  </si>
  <si>
    <t>Dios me dio una nueva oportunidad de vivir.  Dios me dio la vida, el ROJO una razón para vivirla. Caracas FC</t>
  </si>
  <si>
    <t>Toda la actualidad del Baloncesto en esta cuenta de twitter (Email: nbaentwitter@gmail.com)</t>
  </si>
  <si>
    <t>The official account of Yahoo Sports' NBA coverage.</t>
  </si>
  <si>
    <t>Docente. Egresado Ing. Industrial. Cantante, escritor y dibujante por hobbie. Devorador de libros. Rockero de ❤️. Con mucha cultura ñoña.</t>
  </si>
  <si>
    <t>Brooklyn Born. USC Graduate. Trojan. Sports Fan. Architect. Smartass.</t>
  </si>
  <si>
    <t>Make sure to cheak out my youtube chanel http://t.co/8wvpyjNs6R</t>
  </si>
  <si>
    <t>Ingeniero Civil y Meteorologo_x000D_
Actualmente Sub-director de la Oficina Nacional de Meteorologia. Especialista de Huracanes. Me gusta comentar sobre deportes.</t>
  </si>
  <si>
    <t>Husband to Sarah. Daddy to Brett &amp; Haley. Work in Milwaukee Brewers Front Office. Tweet about MLB, NBA, NFL, CBB/CFB, Golf &amp; Family. Go Badgers &amp; Seahawks.</t>
  </si>
  <si>
    <t>have camera will travel , retired Lowe's Companies, Armstrong Cabinets</t>
  </si>
  <si>
    <t>Official Twitter account for Squawk Box's Joe Kernen.</t>
  </si>
  <si>
    <t>#IWILL,no worries,Bringing innovation and inspiration to the game.</t>
  </si>
  <si>
    <t>Simplemente #Humilde 3 Y Trato Como Me Traten...</t>
  </si>
  <si>
    <t>O5|31 | Gay | MJNM</t>
  </si>
  <si>
    <t>I Am College Baseball Player of The Baylor #12</t>
  </si>
  <si>
    <t>Im Booling In The Trenches And Money Be My Logic ⛽️ RIP Major Free Tay Tay</t>
  </si>
  <si>
    <t>Bringing you tweets about Chicagoland from sports to tourism to local happenings. Feel free to RT and we follow everyone back. Winter has started, let's party!</t>
  </si>
  <si>
    <t>AHS '16</t>
  </si>
  <si>
    <t>bless up #StephenCurry</t>
  </si>
  <si>
    <t>Sport | Polityka | Historia | Madridista</t>
  </si>
  <si>
    <t>This account was created on March 20,2012_x000D_
Follow me also on Facebook: https://t.co/32itOMbBw7</t>
  </si>
  <si>
    <t>Beat writer for http://t.co/JbQDduXUtp, Content Manager for the @DallasMavs and Co-host of Mavs Insider on @FoxSportsSW</t>
  </si>
  <si>
    <t>News and NBA Game Recap. My favourite team is @MiamiHEAT</t>
  </si>
  <si>
    <t>CBS SF is powered by the Bay Area’s KPIX 5 and KCBS All News 740 AM and FM 106.9.</t>
  </si>
  <si>
    <t>Ju$teMe, Lover, Worker, Player, ArtLover, News,Gamer #IPROMISE #TeamLH #NFL #Kamer4Life</t>
  </si>
  <si>
    <t>Hotelero, Nómada, Buzo, Runner, disque Biker, Basquetbolero...Fan de los Pumas, Barça, 49ers, Jordan, Arte...Siempre con hambre y sed. Inquieto desde 1981. ✌️</t>
  </si>
  <si>
    <t>17, Senior, Die hard Mets, Jets, and Knicks fan Future Sports Journalist</t>
  </si>
  <si>
    <t>#Futbol, #Toros y #Polo. Luck happens when preparation meets opportunity.</t>
  </si>
  <si>
    <t>The first thing I imagined when I saw the word 'love' is you.</t>
  </si>
  <si>
    <t>Snooker | Pool | Console Gaming (PS3 &amp;4) | Bowling Lanes | T.T Tables | Board Games | Private Theater | Sheeshas | Food by Theos</t>
  </si>
  <si>
    <t>Somewhere Between Raising Hell and Amazing Grace !!!</t>
  </si>
  <si>
    <t>Le grandi firme di Repubblica vi accompagnano dentro i fatti, a contatto con i protagonisti dell'attualità, della politica, dello sport, dello spettacolo</t>
  </si>
  <si>
    <t>CCHS Class of '17. Die-hard sports fan always and forever.</t>
  </si>
  <si>
    <t>Music Sports News</t>
  </si>
  <si>
    <t>people change, love hurt, friends leave, things go wrong but just remember that life goes on</t>
  </si>
  <si>
    <t>The leader in one-day fantasy sports.</t>
  </si>
  <si>
    <t>Local breaking news from Sacramento and surrounding areas is what Sacramento News.Net is all about, with a frequently updated digest focusing on the city.</t>
  </si>
  <si>
    <t>L'account ufficiale dell'ePlayer italiano, la piattaforma VOD più grande del pianeta</t>
  </si>
  <si>
    <t>Jeopardy sports clues, the way they should be written. (Not affiliated with @Jeopardy/@SportsJeopardy) Email: jeopardysports@gmail.com Created by: @NOTSCWill</t>
  </si>
  <si>
    <t>⚓️</t>
  </si>
  <si>
    <t>Thank god for bench press and hot chicks!! I love my daughter izzy!! ⚾️⚾️</t>
  </si>
  <si>
    <t>IT lover, love people,  Friendly, have privacy issues</t>
  </si>
  <si>
    <t>Hipster-friendly food scholar. Coffee geek.</t>
  </si>
  <si>
    <t>6'1 Seneca College Guard. #4. Just Trying To Turn My Dreams Into Reality . BJJ Fighter. Policing Student.</t>
  </si>
  <si>
    <t>Finding you the best deals on the top brand names in the world. Check back often for the best deals</t>
  </si>
  <si>
    <t>TTByDaWay is my Kik-JamaicanVampire-Forgotten Angel-R.I.P Big Red-R.I.P Josh A.-Michigan|GOBLUE|-Broncos|UnitedInOrange|- Knicks -NY✈️Kside</t>
  </si>
  <si>
    <t>Owner/ CEO Bachman-Styer, LLC.</t>
  </si>
  <si>
    <t>#ZuneReview</t>
  </si>
  <si>
    <t>From the Bay to the Universe</t>
  </si>
  <si>
    <t>Lone Star High 2019</t>
  </si>
  <si>
    <t>#DetroitvsEverybody. Blessed</t>
  </si>
  <si>
    <t>This account is not affiliated with the San Antonio Spurs.</t>
  </si>
  <si>
    <t>Chileno perdido en Chile.</t>
  </si>
  <si>
    <t>Estudiante de Comunicación Audiovisual, aficionado a los deportes. Redactor de NBA y Bundesliga en VAVEL. Atleti y Golden State Warriors</t>
  </si>
  <si>
    <t>2013's 1st Overall Bust. @MNTimberwolves @Vikings @Twins Fans, please be advised. Wolves, Viks, and Twins need to win games! Not Affiliated with @AnthonyBennett</t>
  </si>
  <si>
    <t>Venezolano  https://t.co/7p0kkPblAb</t>
  </si>
  <si>
    <t>R.I.P Stuart Scott☝
instagram: jumpman23___</t>
  </si>
  <si>
    <t>Radio vía On-Line con contenido cultural, educativo, y contenemos deporte,entretenimiento, noticia, comentarios y la mejor música.</t>
  </si>
  <si>
    <t>Porque decides a diario. Los principales titulares de lo que ocurre en este momento en Venezuela y el mundo</t>
  </si>
  <si>
    <t>Envía tu Mensaje Directo con: Denuncia, Noticia, Suceso, Eventos, Actividades, Sugerencias, Propuestas y seran Publicadas...</t>
  </si>
  <si>
    <t>Pronosticador Revista Hípica La Fusta.</t>
  </si>
  <si>
    <t>Noticias de deportes en Venezuela y el mundo</t>
  </si>
  <si>
    <t>FFOE | Dons | ☁️⚡️☔️ | I ♥️ anime</t>
  </si>
  <si>
    <t>BAMA bound</t>
  </si>
  <si>
    <t>i like the bengals and warriors</t>
  </si>
  <si>
    <t>Bulls or bust</t>
  </si>
  <si>
    <t>Follow me &amp; I can almost guarentee I will follow back.</t>
  </si>
  <si>
    <t>being the best father to the best daughter that I will do anything and die 4.....#aniya #daddy #luvs #you est1988 a star was born</t>
  </si>
  <si>
    <t>Let the Players play, Let the Haters hate and Let KARMA handle their fate.</t>
  </si>
  <si>
    <t>The road is my playground</t>
  </si>
  <si>
    <t>#spurs, #music and #localnews...#sanantonio's fave combo! I tweet those and a lot more. Part of the BHive News Network @bhivebees.</t>
  </si>
  <si>
    <t>Un poco de todo, cultura, tecnologia, gastronomia, libros, ciencia, politica, noticias , un poco de nada</t>
  </si>
  <si>
    <t>@StephenCurry30 &amp; @Warriors • *Don't take most of my tweets seriously*</t>
  </si>
  <si>
    <t>Strong, Independent, Motivated, Hardworking, Reliable, Determined, Loyal, Selfless, Dedicated, Loving, Compassionate I AM A NURSE.</t>
  </si>
  <si>
    <t>SC: JonathonHicks</t>
  </si>
  <si>
    <t>Basketball is my shit #CelticsNation #StayHumble #R.I.PMom Love You Always &amp; You Will Never Be Forgotten, Forever In My Heart ❤</t>
  </si>
  <si>
    <t>28/05/15 TYSM JUSTIN♥ I LOVE YOU JUSTIN~I believe in you 09/03/16~Nobody plays virtually LeBron James~CAVS! Wiz Khalifa✌
My Belieber best friend:@Sizzleeeer666</t>
  </si>
  <si>
    <t>NBA Contributor/NCAA Analyst &amp; KFBK AM Sports Anchor</t>
  </si>
  <si>
    <t>//**God*Love*Money**\\ Highway to Heaven † IG: jujukjuke889</t>
  </si>
  <si>
    <t>STRAIGHT OUTTA SDM | Shooting Guard do Cête. Kendrick Lamar.</t>
  </si>
  <si>
    <t>I'am not the best, but I will be better than anything. ;)</t>
  </si>
  <si>
    <t>93.1 FM and AM 1530 KFBK</t>
  </si>
  <si>
    <t>Balance Is The Key. More Action, Less Speaking. Everybody Wants A Piece. {RIP Grandad, Carmelo, Rodgers, Saxxon, Big Wayne, &amp; Schooly} #LongLiveSteelo</t>
  </si>
  <si>
    <t>Sports Writer</t>
  </si>
  <si>
    <t>NBA Writer @FOXSports  
News Writer @Complex_Sports
Sneaker Coverage @SportingNews
Instagram: BrettEP 
Snapchat: brettep00</t>
  </si>
  <si>
    <t>GIS, Tourism, Climate Change and Nicaraguan 100%!</t>
  </si>
  <si>
    <t>Canal 24Hrs INFOCIUDAD-TRANSITO: Vialidad,Ser.Púb.E/S Sin Gas/Luz/Reporta sin@ Solo vía DM Ej.:d APUREINFORMA + Reporte/sigue ☞ @RedNacionalVE</t>
  </si>
  <si>
    <t>Canal 24H INFOCIUDAD: Vialidad,Ser.Púb.E/S Sin Gas/Luz/Reporta sin@ vía DM Ej.:d MGTAINFORMA + reporte /sigue ☞ @RedNacionalVE / NO PUBLICIDAD</t>
  </si>
  <si>
    <t>Lo que pase en Venus,Martes,Luna o Tierra te lo contaremos al dÍa con las mejores noticias de actualidad deportivas,espectáculos/the daily trip around the world</t>
  </si>
  <si>
    <t>Canal 24Hrs INFOCIUDAD-TRANSITO: Vialidad,Ser.Púb.E/S Sin Gas/Luz/Reporta sin@ Solo vía DM Ej.:d MaturinEnVivo + Reporte / sigue ☞ @RedNacionalVE /NO PUBLICIDAD</t>
  </si>
  <si>
    <t>¡Todo lo que buscas esta aqui!, siguenos y date un OFF!</t>
  </si>
  <si>
    <t>TRANSITO TIEMPO Y EMERG.Ser.Púb.E/S Sin Gas/Luz/Reporta sin@ vía DM Ej.:d GUAYANAINFORMA + reporte /sigue ☞ @RedNacionalVE / NO PUBLICIDAD</t>
  </si>
  <si>
    <t>Let Go Let God ⚓️ WTAMU'17</t>
  </si>
  <si>
    <t>Aprendiz de todo, maestro de nada || Escribo en @basketamericano y @Basket4us || NBA &amp; NCAA en @PDRcom y @AmaneceAmerica</t>
  </si>
  <si>
    <t>#Maracay Reporta 24Hrs Infociudad, tránsito, sucesos. Envía tu DM para publicar (solo así será publicado) NO VENTAS / NO Saturamos TL / Apoyo @NetVenezuela</t>
  </si>
  <si>
    <t>The Official Twitter account of TAB Deportes; first and only sports multimedia in Puerto Rico: (Digital newspaper • Radio • Social Media)</t>
  </si>
  <si>
    <t>La Mejor App de Noticias de Venezuela Descargala es Gratis!</t>
  </si>
  <si>
    <t>Hala Madrid, Hala Madrid y nada más #LaNovena - You love this team even if it doesn't ring true.</t>
  </si>
  <si>
    <t>Siempre tengo sueño
 Instagram: Fede_daniel</t>
  </si>
  <si>
    <t>Organización compuesta por jóvenes que gustan comunicar de manera aficionada. Lo nuestro no es prensa, es amor al deporte. ¡Bienvenido/a!</t>
  </si>
  <si>
    <t>Dream BIG, because dreams do happen / ALEX MORGAN 13 ♥</t>
  </si>
  <si>
    <t>Canal do youtube: https://t.co/fsUdzsXBrg</t>
  </si>
  <si>
    <t>Director de Gigantes del Basket. Coordinador de http://t.co/WDt7sSv5Be. Periodista, narrador y editor.</t>
  </si>
  <si>
    <t>yeezy taught me</t>
  </si>
  <si>
    <t>Fútbol. Música. NBA. Marketing Deportivo. https://t.co/4oAUmPCvzU</t>
  </si>
  <si>
    <t>Class of 2016 ✏️</t>
  </si>
  <si>
    <t>R.I.P Dad '01 SUNY Broome '15 SUNY Oswego '17 Produce and Co-Host Radio Show #TheFastbreak #GenY</t>
  </si>
  <si>
    <t>Ing Sistemas</t>
  </si>
  <si>
    <t>MNL</t>
  </si>
  <si>
    <t>Some things are better left unsaid:)</t>
  </si>
  <si>
    <t>Con tan solo un RT, te damos a conocer todo el acontecer de VENEZUELA y el Mundo. #Política #Deportes #Farándula #Tips y muchas cosas más.</t>
  </si>
  <si>
    <t>Información oportuna. Siguenos</t>
  </si>
  <si>
    <t>Mujer casada con hijos periodista</t>
  </si>
  <si>
    <t>Te lo Cobro
EMPRESA liderizada por un Grupo de Profesionales dedicados a las COBRANZAS EXTRAJUDICIALES...</t>
  </si>
  <si>
    <t>From the Boro</t>
  </si>
  <si>
    <t>GALATASARAY / NİŞANTAŞI ÜNİVERSİTESİ / Wesley Sneijder #10, 19.08.1996</t>
  </si>
  <si>
    <t>Solo Noticias, Regionales, Nacionales, e Internacionales</t>
  </si>
  <si>
    <t>Noticias de última hora y tendencias sin censura.</t>
  </si>
  <si>
    <t>Just livin life really. #MechEngineer #TU16</t>
  </si>
  <si>
    <t>Basketball Writer. Cover NBA, NCAA, FIBA events for Magazine and Web site.  NBAメインですが、NCAAやFIBAのイベントも取材しています。トリビアになるようなネタを見つけるのも好き。最近は高校生などジュニア世代をすごく注目してます。</t>
  </si>
  <si>
    <t>Monumental Sports &amp; Entertainment. Nittany Lions. Hablo español.</t>
  </si>
  <si>
    <t>Official Twitter account for the latest company news and updates from Asset Management, Private Banking, and the Corporate and Investment Bank. Learn more at:</t>
  </si>
  <si>
    <t>Athlete Chick
Just Got This Back(Kik: Delia.20) go and add me
You Had 1 Job</t>
  </si>
  <si>
    <t>just love.</t>
  </si>
  <si>
    <t>Joven estudiando psicología en la universidad complutense. Canarion, amante de su tierra. Fundador del Candelabrismo.</t>
  </si>
  <si>
    <t>Christian, husband, father, statistician, hoops enthusiast, runner. I work on cool stuff for @statmuse.</t>
  </si>
  <si>
    <t>An interactive media platform for sports fans to search, share and discover sports, powered by natural language search technology.</t>
  </si>
  <si>
    <t>Personal Twitter account. My tweets are my own and do not reflect the views of my employer. Follows/Likes(Favs)/RTs are not necessarily endorsements.</t>
  </si>
  <si>
    <t>Rutgers 16' : Instagram @nj_bturner</t>
  </si>
  <si>
    <t>This account is not affiliated with Stephen Curry.</t>
  </si>
  <si>
    <t>Boca</t>
  </si>
  <si>
    <t>NBA-Highlights/news/bloopers/stats</t>
  </si>
  <si>
    <t>Curating the most useful writers, thinkers and doers of the startup and entrepreneur community in NYC (and beyond)</t>
  </si>
  <si>
    <t>Curating the best media feeds in NYC. A city in http://t.co/XtdzXD7BBo, a community service media network supporting civic causes and local arts</t>
  </si>
  <si>
    <t>baloncesto, gatos, música negra    ▲romatik. En mi podio está Kev Brown.</t>
  </si>
  <si>
    <t>Predictive intel &amp; analytics for partnerships powered by the world's largest searchable real-time sponsorship database + jobs, networking, reports, api &amp; more.</t>
  </si>
  <si>
    <t>Weather updates and forecast for Houston, Texas.</t>
  </si>
  <si>
    <t>NBA TV Canada offers more than 100 games this season! We tweet game times, match ups and links.</t>
  </si>
  <si>
    <t>Semental Italiano. Ser Gemelo y Veterinario es ser GUAPO. Gunner, GialloRosso, Dortmund y Cementero hasta que mis células hagan Apoptosis. Vivir es un deporte.</t>
  </si>
  <si>
    <t>Apasionado por el basquet. Jugando en Defensores de Moron. Colaboro con @SLCBlues escribiendo sobre Utah Jazz y con Basquet con Voz.</t>
  </si>
  <si>
    <t>Soy más de lo que fui ayer, vivo por ella, pero ella no se da ni cuenta.</t>
  </si>
  <si>
    <t>Be yourself regardless of what other people thinks</t>
  </si>
  <si>
    <t>If it ain't about the money......  #Grind #flip #stack #invest</t>
  </si>
  <si>
    <t>U S A    N O N E     B E T T E R</t>
  </si>
  <si>
    <t>French international news channel (http://t.co/en6hSsteg1)</t>
  </si>
  <si>
    <t>#DuniaFun Have Fun Itu Indah ! Enjoy Sama Diri Loe Masing² Guys :D  !</t>
  </si>
  <si>
    <t>Twitter Fans  Sinetron MARIAM SI MANIS JEMBATAN ANCOL |   MariamSiManisJembatanAncol@gmail.com</t>
  </si>
  <si>
    <t>Who's asking??</t>
  </si>
  <si>
    <t>HALA MADRID</t>
  </si>
  <si>
    <t>Decepticon</t>
  </si>
  <si>
    <t>Nice People :)</t>
  </si>
  <si>
    <t>fighting!!!</t>
  </si>
  <si>
    <t>Wingchun Is my favorite</t>
  </si>
  <si>
    <t>I'm doctor in war, and partner S.H</t>
  </si>
  <si>
    <t>Find light from darkness</t>
  </si>
  <si>
    <t>If you want to do something and you feel it in your bones that it’s the right thing to do, do it. Intuition is often as important as the acts.</t>
  </si>
  <si>
    <t>Not kind of thief</t>
  </si>
  <si>
    <t>Abarai</t>
  </si>
  <si>
    <t>Thinking positive</t>
  </si>
  <si>
    <t>I'm private agent</t>
  </si>
  <si>
    <t>I'm school in Hogwart</t>
  </si>
  <si>
    <t>I'm not eat meat</t>
  </si>
  <si>
    <t>Are you well, everybody ?</t>
  </si>
  <si>
    <t>Half-youkai</t>
  </si>
  <si>
    <t>I can pull iron, with my power, they are called me Magneto</t>
  </si>
  <si>
    <t>Life is war</t>
  </si>
  <si>
    <t>Be seriously</t>
  </si>
  <si>
    <t>Just Security analyst, no more.  -me@ekonur.my.id</t>
  </si>
  <si>
    <t>Kumpulan informasi olahraga terupdate yang dirangkum dari banyak sumber terpercaya.</t>
  </si>
  <si>
    <t>Pin : 57A8EA39</t>
  </si>
  <si>
    <t>I'd lived in SF 4about6years until Feb.2013. was a strummer on 6strings &amp; a skin scratcher. mother of #Deviluse Clothing♫Black'n'Gray #illustrate r #DubNation</t>
  </si>
  <si>
    <t>Teaching performing arts to high schoolers, writing plays and putting them on stage.</t>
  </si>
  <si>
    <t>Official Mentawai Island/Surfing</t>
  </si>
  <si>
    <t>⚽</t>
  </si>
  <si>
    <t>Official Sports Channel for @DefPen |
Tweets curated by @R0BaTO &amp; @CameronD_</t>
  </si>
  <si>
    <t>Somos la ventana informativa para quienes viven, trabajan, hacen negocios, visitan o tienen sus raíces en #Miami. Con nosotros Vive Miami en Español</t>
  </si>
  <si>
    <t>Globero en los ratos libres, subo los puertos con el cortavientos abrochado, lo abro en la bajada para refrigerar. Bastante cuñao, por diversión.</t>
  </si>
  <si>
    <t>Parent déviant dans le réseau social de la haine.</t>
  </si>
  <si>
    <t>#NBA #Basketball</t>
  </si>
  <si>
    <t>Camarografo en @televentv. Bajista en @desmoterion. Redactor en @KeepRockingVzla. Kaiosama del Chaborreo. Acaba textiles profesional</t>
  </si>
  <si>
    <t>Follower of Christ. Talker of sport. Lover of the Hogs. Everything in Between.</t>
  </si>
  <si>
    <t>Portal de noticias deportivas sobre Venezuela, Latinoamérica y el Mundo.</t>
  </si>
  <si>
    <t>What it do world? I am a Colorado hip hop artist and producer with no boundaries. Fuck with me</t>
  </si>
  <si>
    <t>¡Somos la que da la Nota en #Margarita y #PuertoLaCruz! Instagram: Nota973 Facebook: Nota 97.3 fm 
#Impactante</t>
  </si>
  <si>
    <t>VENEZUELA POTENCIA DEPORTIVA #SiguemeYTeSigo</t>
  </si>
  <si>
    <t>Contando deporte a nuestra manera desde el 2010. Mucha #Euroliga y ahora incluso, en @NFL_AS https://t.co/PH5GaRIB10</t>
  </si>
  <si>
    <t>Emisora Radial, que transmite en el dial 103.5 Fm. En San Diego y  92.3 Fm en Carora-Venezuela. E-mail: paradigmafm@hotmail.com 0241-414.103.5</t>
  </si>
  <si>
    <t>I love my world</t>
  </si>
  <si>
    <t>Zmieniamy polską koszykówkę!</t>
  </si>
  <si>
    <t>Mother of Brandon &amp; Alyssa. Love Racing, Baseball, Basketball, Hockey &amp; Reading.</t>
  </si>
  <si>
    <t>Stovall ~ Wiscansin #OVO #RIPErikRawling #EDMigos W(edm)Boyyzzz Badgers.Bucks,Packers,Patriots Warriors #LoveMo♥️</t>
  </si>
  <si>
    <t>Un rojiblanco más. Opino sobre la UD Almería. Hater para muchos. La FIFA me quitó tres followers por ello. Suso y punto.</t>
  </si>
  <si>
    <t>Rangers,Rams, Warriors and A's are all that matters. Except of course Notre Dame is life!!</t>
  </si>
  <si>
    <t>Mi boca hablará sabiduría, Y el pensamiento de mi corazón inteligencia./ My mouth shall speak wisdom, And the meditation of my heart shall give understanding.</t>
  </si>
  <si>
    <t>Soy un malo y eso es bueno,yo nunca seré bueno y eso no es malo'.'Porque la vida puede ser maravillosa'.</t>
  </si>
  <si>
    <t>#BOSTON  _ #CELTICS_  #PATRIOTS_ #REDSOX_ #NHLBRUINS MY FOLLOWERS HAVE OVER 65 MILLION FRIENDS</t>
  </si>
  <si>
    <t>Es una plataforma de información interactiva en la cual los usuarios tienen acceso a noticias precisas y a tiempo.  Cabina 809-616-2546 y 809-200-8274</t>
  </si>
  <si>
    <t>Managing Editor @TodaysFastbreak. Contributor @SBNationNBA and @BullsBlogger.</t>
  </si>
  <si>
    <t>Digital Content Producer and Fantasy Writer for FOX Sports. Youth basketball coach. Email: fosterdj3(at)gmail</t>
  </si>
  <si>
    <t>SC:xjngx XBL:N4T3 G</t>
  </si>
  <si>
    <t>Noticias de Uruguay 24</t>
  </si>
  <si>
    <t>Daily Contests &amp; Freerolls FantasyDraft. Create your player/affiliate account and get a 100% Double Down Bonus on your first deposit. http://t.co/ItDLZn9ony</t>
  </si>
  <si>
    <t>Jugador i entrenador de bàsquet a Vedruna-Gràcia i estudiant d'Enginyeria Electrònica a la EUETIB.</t>
  </si>
  <si>
    <t>Entérate de todo lo que quieras</t>
  </si>
  <si>
    <t>ePlayer, the the world’s largest premium sport VOD broadcaster._x000D_
http://t.co/tf7P0oPp</t>
  </si>
  <si>
    <t>#Eagles #Reds #Bearcats #Lakers #Canes</t>
  </si>
  <si>
    <t>#NLMB</t>
  </si>
  <si>
    <t>Cool dude. Open mind. Agnostic. Apparent Golden Child. Interest: Psychology, writing. Passions: Arsenal (football), Movies + TV Series. •Doing it for a purpose.</t>
  </si>
  <si>
    <t>#DubNation</t>
  </si>
  <si>
    <t>Torço contra o vento. E contra furacão, terremoto, maremoto e qualquer FDP que vier encarar o #GALO. Não é paixão não, é fanatismo mesmo ! #GALO FORTE VINGADOR</t>
  </si>
  <si>
    <t>Supporter Patriots, Arsenal, Warriors e Galo. ❤ @tamiserra</t>
  </si>
  <si>
    <t>Ten cuidado con lo que le espera al pecado de la codicia</t>
  </si>
  <si>
    <t>Fondatore di J and J  •  Tel.:  +39 334 353 6180  •  Fax:  +39 040 987 0208  •  Mail:  hruby@superbasket.it</t>
  </si>
  <si>
    <t>Former basketball coach with Olimpia Milan and Virtus Bologna. TV Analyst with SportItalia. Columnist with Gazzetta dello Sport and Rivista Ufficiale NBA.</t>
  </si>
  <si>
    <t>Profesor de Educación Física en proceso.</t>
  </si>
  <si>
    <t>Lo último en noticias deportivas.</t>
  </si>
  <si>
    <t>Latest NBA Headlines</t>
  </si>
  <si>
    <t>Que triste sería ser como quieren que seas</t>
  </si>
  <si>
    <t>EX NIHILO NIHIL FIT</t>
  </si>
  <si>
    <t>Assistant Baseball Coach and recruiting coordinator at Middle Tennessee State University. Proud husband and father.</t>
  </si>
  <si>
    <t>It's all local.</t>
  </si>
  <si>
    <t>Comisión Municipal de Arbitros y Anotadores de Baloncesto</t>
  </si>
  <si>
    <t>Rifqi Muhammad || Fans Chelsea Indonesia || 18_08_2000 ||</t>
  </si>
  <si>
    <t>Follback, just Mention | id LINE : threeop | id Kakao &amp; WeChat &amp; instagram : threeops | [7D05685D]®Jangan Lupa Follow @Fashionmurah30 :)</t>
  </si>
  <si>
    <t>The latest Golden State Warriors news from @247Sports &amp; around the web</t>
  </si>
  <si>
    <t>you have distracted from my creative process</t>
  </si>
  <si>
    <t>CEK FAVORIT || Kami Menyediakan Produk Fashion Termurah Reseller Welcome  Pemesanan  Hub. 085865284000 / PIN 7D05685D  http://t.co/2sO2u8rF3W</t>
  </si>
  <si>
    <t>balislife#12 damalife</t>
  </si>
  <si>
    <t>JAH BLESS</t>
  </si>
  <si>
    <t>PROFESOR, PERIODISTA DEPORTIVO, COMUNICADOR SOCIAL, AMANTE DEL FÚTBOL Y DE LA VIDA MISMA.</t>
  </si>
  <si>
    <t>No sólo existe el fútbol. Cuenta dedicada para los amantes del deporte. Para vosotros, desde @falso9sports. Sección Todo Deporte.</t>
  </si>
  <si>
    <t>Por y para los amantes de la NBA. Cuenta asociada a @falso9blogTD. Where Amazing Happens</t>
  </si>
  <si>
    <t>Fall seven times, Stand up eight.</t>
  </si>
  <si>
    <t>Licenciado en Matemáticas. Geometría Diferencial ante todo. Madridista, como cualquier persona de bien.</t>
  </si>
  <si>
    <t>UC Santa Cruz alum, Stanford Health Care analyst, http://t.co/z1df2mC6Zz writer. Global enthusiast of music, health, sports, economics &amp; tech</t>
  </si>
  <si>
    <t>Dallas sports news, including Cowboys, Stars, Mavericks, Rangers, colleges and more from The Dallas Morning News. Follow on Instagram: https://t.co/71v6ronUhP</t>
  </si>
  <si>
    <t>Assistant Sports Editor at The Dallas Morning News.</t>
  </si>
  <si>
    <t>Spring into your Mornings! #energyboost #reflexology #massage #60secondboost #acupressure #24hourfitness</t>
  </si>
  <si>
    <t>Entrepreneur, Networker, Doer</t>
  </si>
  <si>
    <t>Estudiante de Turismo Ulpgc. adicto al deporte (fútbol, Nba, tenis y un largo etc...) hala madrid!</t>
  </si>
  <si>
    <t>the walkin def of cool.... a man of many gifts , &amp; history in da makin</t>
  </si>
  <si>
    <t>Digital Producer for @SFBusinessTimes. Former @marketwtach. NorCal native/Southern adoptee. Also tweeting over at @rileymcd. Email: rmcdermid@bizjournals.com</t>
  </si>
  <si>
    <t>Riley McDermid, San Francisco Business Times editorial. Past Financial Times, MarketWatch, The New York Times, AP, Portfolio Magazine, The Wall Street Journal.</t>
  </si>
  <si>
    <t>The Blonde Accountant luvs TRUE finance - don't gimme those monkey numbers!</t>
  </si>
  <si>
    <t>Member of Diamond Secrets Team with the Fastest Growing Team in the Trump Network. Our Team Has Automatic Lead Generation Systems to Catapult You to Success</t>
  </si>
  <si>
    <t>#Realtor in #Houston, #Katy and #Richmond,#Texas, #sellers and #buyers representation, I am Bi-lingual-speaking person, English and Spanish. #referrals</t>
  </si>
  <si>
    <t>Make Money Online Right Now. Free Training Shows How Its Done Free. New Videos Updated Weekly</t>
  </si>
  <si>
    <t>You can have everything you want in life if you will just help enough other people get what they want. -Zig Ziglar</t>
  </si>
  <si>
    <t>Economic News. World Market updates. Sector Trends. Business trends. Smart Money. Stock market news.</t>
  </si>
  <si>
    <t>Game,Baseball,Tennis,Beauty,Weight loss,Volleyball</t>
  </si>
  <si>
    <t>President, Millenia Commercial Real Estate_Motto_Don't mistake efforts for results, we are results driven! #CommercialRealEstate #ICSC #NNN #TeamFollowBack #CRE</t>
  </si>
  <si>
    <t>HUMILITY is the MOST endearing quality about any man. Nothing else matters indeed.
in Joy of others lies our own | Like to spread positive vibes |</t>
  </si>
  <si>
    <t>I am from North Carolina been to all parts of the world when I was in the U.S. Navy for seven years.</t>
  </si>
  <si>
    <t>Christian Millionaires Group/Business Advice/Networking Opportunities/Spiritual Inspiration/cmg1282@gmail.com/We Follow Back/God Bless</t>
  </si>
  <si>
    <t>B2B CFO® Partner helping business owners reduce stress and cash flow worries. 
#cfo, #fractionalcfo</t>
  </si>
  <si>
    <t>I have loved #RealEstate since I was a kid.  I helped my dad buy one of his 1st #InvestmentProperties. #LoanOfficer, #MortgageBroker and #GreenLiving Expert</t>
  </si>
  <si>
    <t>ALPHA International Capital (AIC), a Global Business and Financial Advisory Group</t>
  </si>
  <si>
    <t>Inventor and builder. Connects ideas. Develops perspectives about existing opinions. Curious. Experiments with stuff. Owner of his opinions.</t>
  </si>
  <si>
    <t>Streaming all the best business and financial markets sites to one page.</t>
  </si>
  <si>
    <t>This social network  https://t.co/6JKSk4S6ra  pays for good original content! 
See this video http://t.co/TgG5ccjcmj</t>
  </si>
  <si>
    <t>Great Pyramid of Giza http://t.co/0Z4RUlKY8P built 481 ft in 2560 BCE while The Tower of Babel 300ft in 610 BC http://t.co/9qIWydT1gI WHO was closer to God?</t>
  </si>
  <si>
    <t>♠♣♥RAPPERHOLIC DA YOUNGEST RAPPER EVER LIVETH.#TeamFollowBack.#OsinluOpeyemi(҂`_´) ,︻╦̵̵̿╤─ ҉ ✯ⒺⓧⒸⓁⓊⓈⒾⓋⒺ ⓋⒾⓅ ⓈⒽⓄ █▬█ █ ▀█▀ THAT ƒ▒σ▒ℓ▒ℓ▒σ▒ω BUTTON NOW ▓██►♠♣♥</t>
  </si>
  <si>
    <t>US real estate, investment and finance news.</t>
  </si>
  <si>
    <t>Breaking news from reporters and editors on the CNN Digital news team. Now 34M strong. Check @cnn for all things CNN, breaking and more.</t>
  </si>
  <si>
    <t>For bookings call 08184702608 or 08186360343 :mail aokeke0@gmail.com #TeamCayana</t>
  </si>
  <si>
    <t>Thankful Heart.</t>
  </si>
  <si>
    <t>GET YOUR BREAKING NEWS HERE!  Tweets posted 24/7 365 days a year. Hundreds of tweets per day, follow at own risk.</t>
  </si>
  <si>
    <t>Yeah right... Do it for the count...</t>
  </si>
  <si>
    <t>Download the eAvonLake App today on Google Play!</t>
  </si>
  <si>
    <t>..</t>
  </si>
  <si>
    <t>WE ARE CLEARLY THE REGION'S BEST PAYMENT PLAN EXPERTS! Elizabeth Reyes 440-323-3733 or 216-323-3733</t>
  </si>
  <si>
    <t>Ask for Pennie Johnson</t>
  </si>
  <si>
    <t>All you want to know, in one place.</t>
  </si>
  <si>
    <t>Email Marketing</t>
  </si>
  <si>
    <t>International Media Company managed @PhokaneNetworks the best Network in the entire-world. The world information Leader.</t>
  </si>
  <si>
    <t>Just graduated with an advertising degree from PSU! In love with promotional marketing and client relations. Obsessions: Harry Potter, painting and acting</t>
  </si>
  <si>
    <t>business woman, exec producer, fashion designer, perfumista</t>
  </si>
  <si>
    <t>Meetup featuring #biotech &amp; advances in medical devices, cell biology, life science research, and drug discovery by local #startups. Seeking sponsors.</t>
  </si>
  <si>
    <t>My spirit animal is an animated GIF of Michael Jackson eating a hot dog</t>
  </si>
  <si>
    <t>FITNESS PROFESSIONAL. Body Sculpture-Nutrition Disclaimer: Before taking supplements or altering your diet, please check with your physician</t>
  </si>
  <si>
    <t>if you know me you'll be aware of my bieber (followed me on 17/10/11!) / 1D weakness'... any other details, stay tuned</t>
  </si>
  <si>
    <t>Latin American History Professor | Director of @Samford_LAS | Advisor to @SamfordLSO. Tweets about Centroamérica, U.S. Latinos, Migration, SFGiants &amp; 49ers.</t>
  </si>
  <si>
    <t>The Clique, a.k.a. the Pretty Committee. Follow us for all the latest.</t>
  </si>
  <si>
    <t>A simple person who loves to travel &amp; eat, a football fanatic &amp; a die hard Manchester United fan! That's me.</t>
  </si>
  <si>
    <t>#Followback #SocialMedia| #Entrepreneur | #BusinessOwner | #SocialMediaMarketing | #TwitterExpert | #SocialMediaMarketer | #FollowBack | #CoC |#Awesome</t>
  </si>
  <si>
    <t>PR Girl turned Aspiring Non-Profit Pro. Former NH-ite. Current NYCer. Blogger and Social Media Fanatic. Loves Fashion, Beauty, Pop Culture and her camera.</t>
  </si>
  <si>
    <t>The best chance for investment success</t>
  </si>
  <si>
    <t>The money news that matters most to you. Meet our team: http://t.co/krbacc9dFn</t>
  </si>
  <si>
    <t>it takes courage to play where the lights shine the brightest</t>
  </si>
  <si>
    <t>We are the Boutenko Family or The Raw Family &amp; have invaluable experience in living on a raw food diet. We also started the Green Smoothie Revolution</t>
  </si>
  <si>
    <t>Earn my living full time from affiliate marketing, I am a passionate blogger and social media specialist living my life to the fullest.</t>
  </si>
  <si>
    <t>Ask Me No Questions, I'll Tell You No Lies....On Ya Man's Mind..</t>
  </si>
  <si>
    <t>News about business</t>
  </si>
  <si>
    <t>Learn how to lose weight &amp; get healthy without counting calories, carbs, fat grams or portion sizes.</t>
  </si>
  <si>
    <t>New videos from youtube and US media</t>
  </si>
  <si>
    <t>Tweeted articles from various credible news sources. No advertisments. Turn on notifications to be updated when a new story is published.</t>
  </si>
  <si>
    <t>#SanFrancisco #BayArea news, sports, and local blogs!</t>
  </si>
  <si>
    <t>ɖօ աɦat ʀaʀɛʟʏ ɖօ || valedictorian || runner || trader || VAS (CP) | STOP Autotweet kalo udaj 32rb twit.. thank you</t>
  </si>
  <si>
    <t>I study property listings, interview prospective clients, accompany clients to property site, discuss conditions of sale, and draw up real estate contracts.</t>
  </si>
  <si>
    <t>Student of the game. | You miss all the shots you don't take. | Instagram: AceBoogie5Milli | GMU '16</t>
  </si>
  <si>
    <t>#SociedadEspañola #13 #LP☀</t>
  </si>
  <si>
    <t>Estadísticas, análisis, rumores, historia, declaraciones, fotos, zapatillas, curiosidades..todo lo que rodea al mejor basket americano al momento.</t>
  </si>
  <si>
    <t>17//BBallislife//AB y RM//JW55 (White Chocolate) https://t.co/HbxI9Y8rN8</t>
  </si>
  <si>
    <t>Phhhoto: cristiandavid7</t>
  </si>
  <si>
    <t>Científico, músico y geek. Arreglo España con dos cervezas</t>
  </si>
  <si>
    <t>Chico normal y sencillo,aficionado de la NBA,de la cual mi equipo favorito son los Miami Heat.     El futbol como forma de vida/F.C.Barcelona</t>
  </si>
  <si>
    <t>if you aint juicegang move around. #BC19 business-finance major</t>
  </si>
  <si>
    <t>Por y para los amantes del deporte, un proyecto libre y único. Accionistas del ROCF. Contacto: falso9blog@gmail.com_x000D_
Preguntanos por Ask https://t.co/s060hpXWGl</t>
  </si>
  <si>
    <t>Solo juega,diviertete,disfruta el juego| Baskonia/GSWarriors(⭐SC#30⭐)        |
⚽️RBB/CDAlaves⚽️|BASKETLOVER
(NBA/ACB/EUROLEAGUE)</t>
  </si>
  <si>
    <t>A feed of innovation news pertaining to a select group of public companies</t>
  </si>
  <si>
    <t>Curating the best media feeds in San Francisco. A city in http://t.co/DTWyrMizAu, a community service media network supporting the social good</t>
  </si>
  <si>
    <t>Curating the best media feeds in Sunnyvale. A city in http://t.co/RPtq38KauZ, a community service media network supporting civic causes and local arts</t>
  </si>
  <si>
    <t>#spurs fan and the social media junkie of #sanantonio sharing what moves me! Part of the BHive News Network. @bhivec2.</t>
  </si>
  <si>
    <t>Basket y RAP, poco más.</t>
  </si>
  <si>
    <t>Getting my popcorn ready</t>
  </si>
  <si>
    <t>6th grade Safety Patroller of the Year</t>
  </si>
  <si>
    <t>Sports business reporter @SFBusinessTimes. Unabashed Tour de France nut. Tip me: rleuty@bizjournals.com or 415-288-4939</t>
  </si>
  <si>
    <t>i got a big mouth .  i can't help it . i talk from my heart .  i'm real .</t>
  </si>
  <si>
    <t>IMPRESS your clients - Put Your Name - Logo on it http://t.co/zalIE5FuXu</t>
  </si>
  <si>
    <t>Living, breathing, dying everything related to the Golden State Warriors</t>
  </si>
  <si>
    <t>La página oficial de ESPN Deportes (US) en Twitter.</t>
  </si>
  <si>
    <t>Curating the best media feeds in Stockton. A city in http://t.co/UjMeXa6qv2, a community service media network supporting civic causes and local arts</t>
  </si>
  <si>
    <t>Golden State Warriors Fan.</t>
  </si>
  <si>
    <t>13/09/1984</t>
  </si>
  <si>
    <t>y nunca pienses que perdimos nuestro tiempo, tú sigues siendo lo que mueve mi universo ;)</t>
  </si>
  <si>
    <t>When i first started smoking.   I told myself i'll start smoking on special day,  But Little did i know  Everyday is a special day!</t>
  </si>
  <si>
    <t>CEO MyWigo smartphones, Cirkuitplanet  and Fates Investments. Amante de mi familia, el Baloncesto  y el Big Game Fishing</t>
  </si>
  <si>
    <t>The Sports Know-it-All</t>
  </si>
  <si>
    <t>#God1st () #CelticsNation #TeamPaulGeorge #TeamCamNewton #WarEagle #WhoDat #BBN [ig:kjwilliams__]</t>
  </si>
  <si>
    <t>Tech is my passion, Psychology is what makes me explore, Health is what keeps me alive, Sociology is what pushes me to change the world, Marketing is what sells</t>
  </si>
  <si>
    <t>Just a fan who likes to tweet the top sports stories of the day.</t>
  </si>
  <si>
    <t>Cuenta NO OFICIAL del Basket Xeneize. Toda la info desde la visión de un HINCHA enamorado de Boca y del Baloncesto. Familia Xeneize: a llenar la Bombonerita!!!</t>
  </si>
  <si>
    <t>Entrenador Profesional de Basquet</t>
  </si>
  <si>
    <t>Hincha de Boca, Vago y Atorrante | Periodista en @mundoxeneize | Papá de @CARiodelaPlata | Llegue a 65..</t>
  </si>
  <si>
    <t>Estudiante de Ing. Industrial En O&amp;M |  | LICEY - BOSTON - NBA: ?? |KOBE - Manny Ramirez |Novio de mi Novia | WhatsApp ??</t>
  </si>
  <si>
    <t>Norwood, Adelaide</t>
  </si>
  <si>
    <t>PE, DF, SC, SP</t>
  </si>
  <si>
    <t>Boston, MA</t>
  </si>
  <si>
    <t>Oakland</t>
  </si>
  <si>
    <t>District of Columbia</t>
  </si>
  <si>
    <t>Logan, UT</t>
  </si>
  <si>
    <t>Utah Valley</t>
  </si>
  <si>
    <t>USA</t>
  </si>
  <si>
    <t>America</t>
  </si>
  <si>
    <t>US</t>
  </si>
  <si>
    <t>San Diego, CA</t>
  </si>
  <si>
    <t>California, PA</t>
  </si>
  <si>
    <t>Biggest Little City</t>
  </si>
  <si>
    <t>Australia</t>
  </si>
  <si>
    <t>san francisco</t>
  </si>
  <si>
    <t>Utah</t>
  </si>
  <si>
    <t>Brooklyn, NY</t>
  </si>
  <si>
    <t>Port-au-prince,Haiti</t>
  </si>
  <si>
    <t>California, USA</t>
  </si>
  <si>
    <t>Cameroon</t>
  </si>
  <si>
    <t>SF Bay Area CALI!</t>
  </si>
  <si>
    <t xml:space="preserve">NJ </t>
  </si>
  <si>
    <t>Northern California</t>
  </si>
  <si>
    <t>ÜT: 37.565765,-122.001319</t>
  </si>
  <si>
    <t>Oakland,CA</t>
  </si>
  <si>
    <t>boston metro area</t>
  </si>
  <si>
    <t>SF Bay Area, CA</t>
  </si>
  <si>
    <t>The Blazing AZ</t>
  </si>
  <si>
    <t>XVIII•XII ❤️</t>
  </si>
  <si>
    <t xml:space="preserve">east texas </t>
  </si>
  <si>
    <t>Quartz Hill, CA</t>
  </si>
  <si>
    <t>Wyandotte, Michigan</t>
  </si>
  <si>
    <t>Martinique</t>
  </si>
  <si>
    <t>Kasımpaşa - Rossonero</t>
  </si>
  <si>
    <t>ÜT: 37.443437,-122.180816</t>
  </si>
  <si>
    <t>Silicon Valley</t>
  </si>
  <si>
    <t>En el mundo de amor</t>
  </si>
  <si>
    <t>Tunisie</t>
  </si>
  <si>
    <t>Brasil</t>
  </si>
  <si>
    <t>Greenlee Field</t>
  </si>
  <si>
    <t>Oakland, California #DubNation</t>
  </si>
  <si>
    <t>New York</t>
  </si>
  <si>
    <t xml:space="preserve">Medford/ Springfield </t>
  </si>
  <si>
    <t xml:space="preserve">El Paso </t>
  </si>
  <si>
    <t xml:space="preserve">Proud Christian </t>
  </si>
  <si>
    <t>Sacramento California</t>
  </si>
  <si>
    <t>Round Rock, Texas</t>
  </si>
  <si>
    <t>Knoxville, TN</t>
  </si>
  <si>
    <t xml:space="preserve">Valley forge military </t>
  </si>
  <si>
    <t>Napa, CA</t>
  </si>
  <si>
    <t xml:space="preserve">Cereal City </t>
  </si>
  <si>
    <t>Indianapolis, IN</t>
  </si>
  <si>
    <t>San Marcos, TX</t>
  </si>
  <si>
    <t>Fort Worth, Texas</t>
  </si>
  <si>
    <t>Manila, Philippines</t>
  </si>
  <si>
    <t xml:space="preserve">Mobile </t>
  </si>
  <si>
    <t>CLE</t>
  </si>
  <si>
    <t>Florida</t>
  </si>
  <si>
    <t>Pleasanton, CA</t>
  </si>
  <si>
    <t>El Salvador</t>
  </si>
  <si>
    <t>NYC</t>
  </si>
  <si>
    <t>Brooklyn</t>
  </si>
  <si>
    <t>Makati City</t>
  </si>
  <si>
    <t>Austin, TX</t>
  </si>
  <si>
    <t>San Francisco / Los Angeles</t>
  </si>
  <si>
    <t>NEW YORK</t>
  </si>
  <si>
    <t xml:space="preserve">wherever the positive vibe at </t>
  </si>
  <si>
    <t>In the cut.</t>
  </si>
  <si>
    <t>Bronx, NY</t>
  </si>
  <si>
    <t>Brooklyn, N.Y</t>
  </si>
  <si>
    <t>Watch my Channel:</t>
  </si>
  <si>
    <t>Decatur Ga  Texas</t>
  </si>
  <si>
    <t>Miami, FL</t>
  </si>
  <si>
    <t>Winfield, IL</t>
  </si>
  <si>
    <t>Austin</t>
  </si>
  <si>
    <t xml:space="preserve">Danger Zone </t>
  </si>
  <si>
    <t>Detroit  ✈️ San Francisco</t>
  </si>
  <si>
    <t>Orlando, FL</t>
  </si>
  <si>
    <t>Grambling state</t>
  </si>
  <si>
    <t>Houston, Texas</t>
  </si>
  <si>
    <t>San Antonio, Texas</t>
  </si>
  <si>
    <t>Cleveland, Oh</t>
  </si>
  <si>
    <t>Hilltop, Ohio.</t>
  </si>
  <si>
    <t>Euclid, OH</t>
  </si>
  <si>
    <t>Ft. Worth Texas</t>
  </si>
  <si>
    <t>New York - Miami</t>
  </si>
  <si>
    <t>dinkytown</t>
  </si>
  <si>
    <t>Florida☀️</t>
  </si>
  <si>
    <t>Melbourne, Victoria</t>
  </si>
  <si>
    <t xml:space="preserve">/:\* </t>
  </si>
  <si>
    <t>Birch Run,Michigan</t>
  </si>
  <si>
    <t>Mumbai,India</t>
  </si>
  <si>
    <t>Yuba City, California</t>
  </si>
  <si>
    <t>east orange New jersey</t>
  </si>
  <si>
    <t>Manhattan, NY</t>
  </si>
  <si>
    <t>wdale@medicine.bsd.uchicago.ed</t>
  </si>
  <si>
    <t>Fremont, CA</t>
  </si>
  <si>
    <t>Owensboro, KY</t>
  </si>
  <si>
    <t>Albuquerque, NM</t>
  </si>
  <si>
    <t>Seattle &amp; Worldwide</t>
  </si>
  <si>
    <t>Philadelphia &amp; Worldwide</t>
  </si>
  <si>
    <t>Amsterdam &amp; Worldwide</t>
  </si>
  <si>
    <t>Paris &amp; Worldwide</t>
  </si>
  <si>
    <t>New York City &amp; Worldwide</t>
  </si>
  <si>
    <t>Sydney &amp; Worldwide</t>
  </si>
  <si>
    <t>modesto ca</t>
  </si>
  <si>
    <t>Salisbury, MD</t>
  </si>
  <si>
    <t>Midland, TX</t>
  </si>
  <si>
    <t>Pittsburgh, PA</t>
  </si>
  <si>
    <t>Califaztlan</t>
  </si>
  <si>
    <t>Northern California, USA</t>
  </si>
  <si>
    <t>Charleston S.C.</t>
  </si>
  <si>
    <t xml:space="preserve">Bauru - SP - Brasil  </t>
  </si>
  <si>
    <t>St. Louis</t>
  </si>
  <si>
    <t>Taniyah♛.</t>
  </si>
  <si>
    <t>The Top</t>
  </si>
  <si>
    <t xml:space="preserve">Oakland, CA </t>
  </si>
  <si>
    <t>Sylmar, Los Angeles</t>
  </si>
  <si>
    <t>Houston</t>
  </si>
  <si>
    <t>happytown USA</t>
  </si>
  <si>
    <t>Realville, USA</t>
  </si>
  <si>
    <t>behind you. boo!</t>
  </si>
  <si>
    <t>UAE Dubai</t>
  </si>
  <si>
    <t>The Journey Continues...</t>
  </si>
  <si>
    <t>Lewis &amp; Clark College</t>
  </si>
  <si>
    <t>DMV BASED</t>
  </si>
  <si>
    <t>Colombia</t>
  </si>
  <si>
    <t>District of Columbia, USA</t>
  </si>
  <si>
    <t>Belo Horizonte</t>
  </si>
  <si>
    <t>Belo Horizonte-MG</t>
  </si>
  <si>
    <t>Akron Ohio</t>
  </si>
  <si>
    <t>Burlington, North Carolina</t>
  </si>
  <si>
    <t>fifaclubs.blogspot.com</t>
  </si>
  <si>
    <t>Novato, CA</t>
  </si>
  <si>
    <t>台灣</t>
  </si>
  <si>
    <t>Toronto</t>
  </si>
  <si>
    <t xml:space="preserve">Saint-Louis </t>
  </si>
  <si>
    <t>burlington, nc</t>
  </si>
  <si>
    <t>Puerto Rico</t>
  </si>
  <si>
    <t>Hammond, IN</t>
  </si>
  <si>
    <t>Bay Area and Central Coast CA</t>
  </si>
  <si>
    <t>owings mills maryland</t>
  </si>
  <si>
    <t xml:space="preserve">NJE™  </t>
  </si>
  <si>
    <t>New Jersey, USA</t>
  </si>
  <si>
    <t>Apple Hill, California</t>
  </si>
  <si>
    <t xml:space="preserve">South Philadelphia </t>
  </si>
  <si>
    <t>Seattle | Manila</t>
  </si>
  <si>
    <t>Milan</t>
  </si>
  <si>
    <t>612, Minnesota</t>
  </si>
  <si>
    <t>In The Music Industry</t>
  </si>
  <si>
    <t>Toronto, Ontario</t>
  </si>
  <si>
    <t>Dallas/Los Angeles/Houston</t>
  </si>
  <si>
    <t>Emeryville, CA</t>
  </si>
  <si>
    <t>Somerville MA</t>
  </si>
  <si>
    <t>Cebu, Philippines</t>
  </si>
  <si>
    <t>New Orleans, LA</t>
  </si>
  <si>
    <t>Bay Area, CA</t>
  </si>
  <si>
    <t>austin. texas</t>
  </si>
  <si>
    <t>west pittsburg, ca</t>
  </si>
  <si>
    <t>Fort Wayne, IN</t>
  </si>
  <si>
    <t>Bay Area, Ca</t>
  </si>
  <si>
    <t>Fort Lauderdale, FL</t>
  </si>
  <si>
    <t xml:space="preserve">wvu   </t>
  </si>
  <si>
    <t>|FreeBobo| |FreeJomo| 0/0/16</t>
  </si>
  <si>
    <t>Natchitoches, LA</t>
  </si>
  <si>
    <t>Brooklyn, NY ✈️ Bel Air, MD</t>
  </si>
  <si>
    <t>North Carolina, USA</t>
  </si>
  <si>
    <t>Vancouver, Washington</t>
  </si>
  <si>
    <t>Idaho</t>
  </si>
  <si>
    <t>Florida, USA</t>
  </si>
  <si>
    <t>916ix</t>
  </si>
  <si>
    <t>Queens, NY</t>
  </si>
  <si>
    <t>money.com</t>
  </si>
  <si>
    <t>New York, USA</t>
  </si>
  <si>
    <t xml:space="preserve">Louisiana V〽F  </t>
  </si>
  <si>
    <t>hawaii/guam</t>
  </si>
  <si>
    <t>HTX</t>
  </si>
  <si>
    <t>manila</t>
  </si>
  <si>
    <t>St Petersburg, FL</t>
  </si>
  <si>
    <t>South Carolina, USA</t>
  </si>
  <si>
    <t>Baltimore.. #36&amp;oldyork</t>
  </si>
  <si>
    <t xml:space="preserve">just chillin somewhere </t>
  </si>
  <si>
    <t>Louisiana</t>
  </si>
  <si>
    <t xml:space="preserve">Broward County </t>
  </si>
  <si>
    <t>Nova Lima, Minas Gerais</t>
  </si>
  <si>
    <t xml:space="preserve">SC NC GA </t>
  </si>
  <si>
    <t>Hollywood Fl</t>
  </si>
  <si>
    <t>Somewhere Chillin'</t>
  </si>
  <si>
    <t>off being a princess</t>
  </si>
  <si>
    <t>RipEli❤️</t>
  </si>
  <si>
    <t>Bay Area, California</t>
  </si>
  <si>
    <t>Washington, D.C.</t>
  </si>
  <si>
    <t xml:space="preserve">Brooklyn, NY </t>
  </si>
  <si>
    <t>California</t>
  </si>
  <si>
    <t>Pasadena, CA</t>
  </si>
  <si>
    <t>Rio de Janeiro</t>
  </si>
  <si>
    <t>Cleveland, Ohio</t>
  </si>
  <si>
    <t>Outta Reach....</t>
  </si>
  <si>
    <t>Dallas Sports USA</t>
  </si>
  <si>
    <t>The Colony, TX</t>
  </si>
  <si>
    <t>anywhere seoul or bundang</t>
  </si>
  <si>
    <t>Manayunk, Philadelphia, PA</t>
  </si>
  <si>
    <t>Michigan, USA</t>
  </si>
  <si>
    <t>TOUT-SHAQ. INSTAGRAM-SHAQ</t>
  </si>
  <si>
    <t>San Diego,Ca.</t>
  </si>
  <si>
    <t>Oregon</t>
  </si>
  <si>
    <t>Austin, Texas</t>
  </si>
  <si>
    <t xml:space="preserve"> ✂ S&amp;M Dominican Barbershop </t>
  </si>
  <si>
    <t>Surviving a nightmare</t>
  </si>
  <si>
    <t>Woodbridge to Blacksburg, VA</t>
  </si>
  <si>
    <t>Abuja, Nigeria</t>
  </si>
  <si>
    <t>Montefrío(Granada)</t>
  </si>
  <si>
    <t>Madrid España</t>
  </si>
  <si>
    <t>Spain</t>
  </si>
  <si>
    <t>IMLADRIS</t>
  </si>
  <si>
    <t>ATL</t>
  </si>
  <si>
    <t>From Saint Paul, Minnesota</t>
  </si>
  <si>
    <t>Bodog32.com</t>
  </si>
  <si>
    <t>Albany NY</t>
  </si>
  <si>
    <t>Leavenworth, KS</t>
  </si>
  <si>
    <t>#ItsMichigan</t>
  </si>
  <si>
    <t>Where haven't I been?</t>
  </si>
  <si>
    <t>Wellsville, NY/Cazenovia, NY</t>
  </si>
  <si>
    <t>Moscow, Idaho</t>
  </si>
  <si>
    <t>Madras, India</t>
  </si>
  <si>
    <t>Bowling Green, OH</t>
  </si>
  <si>
    <t>Hatillo</t>
  </si>
  <si>
    <t>Staten Island, New York</t>
  </si>
  <si>
    <t>We Not Spam</t>
  </si>
  <si>
    <t>Dallas, TX from Lagos, Nigeria</t>
  </si>
  <si>
    <t>Olivet Nazarene University '18</t>
  </si>
  <si>
    <t>Gig Harbor, WA</t>
  </si>
  <si>
    <t>Texas</t>
  </si>
  <si>
    <t>HTown</t>
  </si>
  <si>
    <t>Manti, Utah</t>
  </si>
  <si>
    <t>Chicago</t>
  </si>
  <si>
    <t>San Leandro</t>
  </si>
  <si>
    <t>Tejas</t>
  </si>
  <si>
    <t>cavite</t>
  </si>
  <si>
    <t>Middle-Earth ☺</t>
  </si>
  <si>
    <t>Storrs, CT</t>
  </si>
  <si>
    <t>the P</t>
  </si>
  <si>
    <t>Taye Friends Dallas Cowboys</t>
  </si>
  <si>
    <t>L.A</t>
  </si>
  <si>
    <t>bay</t>
  </si>
  <si>
    <t>Nigeria</t>
  </si>
  <si>
    <t>Chicago/Midwest/Worldwide</t>
  </si>
  <si>
    <t>whs'16</t>
  </si>
  <si>
    <t xml:space="preserve">Maltepe İstanbul </t>
  </si>
  <si>
    <t>Las Vegas, NV</t>
  </si>
  <si>
    <t>CHICAGO</t>
  </si>
  <si>
    <t>From The Land, till I die.</t>
  </si>
  <si>
    <t>Silicon Valley,  California</t>
  </si>
  <si>
    <t>Harbor Hills, NY</t>
  </si>
  <si>
    <t>sugarland,Texas</t>
  </si>
  <si>
    <t>Boone, Charlotte, etc.</t>
  </si>
  <si>
    <t xml:space="preserve">los angeles </t>
  </si>
  <si>
    <t>A Little Village in Bosnia</t>
  </si>
  <si>
    <t>AAC Jerryworld or Ballpark</t>
  </si>
  <si>
    <t>far left coast</t>
  </si>
  <si>
    <t>Walnut Creek, CA</t>
  </si>
  <si>
    <t xml:space="preserve">Where my subconscious thoughts become reality </t>
  </si>
  <si>
    <t>Sioux Falls, SD</t>
  </si>
  <si>
    <t>North side of the Golden Gate</t>
  </si>
  <si>
    <t>trapped in HTX</t>
  </si>
  <si>
    <t>corpus christi tx why who know</t>
  </si>
  <si>
    <t>Between heaven and hell</t>
  </si>
  <si>
    <t xml:space="preserve">Fort Worth, TX </t>
  </si>
  <si>
    <t>New York to New Haven</t>
  </si>
  <si>
    <t>Pleasant Hill, CA</t>
  </si>
  <si>
    <t>pittsfield</t>
  </si>
  <si>
    <t>Chowchilla, Ca</t>
  </si>
  <si>
    <t>Vancouver, British Columbia</t>
  </si>
  <si>
    <t xml:space="preserve">MD ✈Global </t>
  </si>
  <si>
    <t>Houston, TX</t>
  </si>
  <si>
    <t>Fresno to SLO to Bako, CA</t>
  </si>
  <si>
    <t>Sacramento, Ca.</t>
  </si>
  <si>
    <t>Eastside of West Memphis</t>
  </si>
  <si>
    <t>CALI</t>
  </si>
  <si>
    <t>GI ✈️ #DaCity ✈ #Fadedville</t>
  </si>
  <si>
    <t>Minneapolis</t>
  </si>
  <si>
    <t>SF BAY AREA</t>
  </si>
  <si>
    <t>setting the world on fire!</t>
  </si>
  <si>
    <t>Apple valley</t>
  </si>
  <si>
    <t xml:space="preserve">Jamaica </t>
  </si>
  <si>
    <t>Abuja</t>
  </si>
  <si>
    <t>Scarborough</t>
  </si>
  <si>
    <t>League City, TX</t>
  </si>
  <si>
    <t>Somewhere in South Gate</t>
  </si>
  <si>
    <t>New Jersey</t>
  </si>
  <si>
    <t>Rogue River, Oregon #homebase</t>
  </si>
  <si>
    <t>Tennessee State University</t>
  </si>
  <si>
    <t>Augusta, GA</t>
  </si>
  <si>
    <t>Bay Area California</t>
  </si>
  <si>
    <t>Táchira, Venezuela</t>
  </si>
  <si>
    <t>HTX  ✈ ATX</t>
  </si>
  <si>
    <t>Saligal</t>
  </si>
  <si>
    <t>Manchester, England</t>
  </si>
  <si>
    <t>Tinton Falls ✈ Fort Lauderdale</t>
  </si>
  <si>
    <t>Cedar Rapids, IA</t>
  </si>
  <si>
    <t>Iowa City, IA</t>
  </si>
  <si>
    <t>Lock Haven</t>
  </si>
  <si>
    <t>Dubai</t>
  </si>
  <si>
    <t>The Garden State</t>
  </si>
  <si>
    <t>Lubbock, TX</t>
  </si>
  <si>
    <t>Oakland, California</t>
  </si>
  <si>
    <t>Estados Unidos</t>
  </si>
  <si>
    <t>kampala</t>
  </si>
  <si>
    <t>Elkton, Kentucky</t>
  </si>
  <si>
    <t>İstanbul, Türkiye</t>
  </si>
  <si>
    <t>Baltimore, Maryland</t>
  </si>
  <si>
    <t>Wherever there's a pitch</t>
  </si>
  <si>
    <t>Kimberly, Alabama</t>
  </si>
  <si>
    <t>Makati City, Metro Manila</t>
  </si>
  <si>
    <t>Twin Cities, U.S.A.</t>
  </si>
  <si>
    <t>roaming the USA</t>
  </si>
  <si>
    <t>china, Qingdao</t>
  </si>
  <si>
    <t>ello.co/everylilthing</t>
  </si>
  <si>
    <t>Leganes- segunda division</t>
  </si>
  <si>
    <t>San Diego</t>
  </si>
  <si>
    <t>Barquisimeto - Venezuela</t>
  </si>
  <si>
    <t>#FutureHive</t>
  </si>
  <si>
    <t>Pennsylvania, USA</t>
  </si>
  <si>
    <t>6ix</t>
  </si>
  <si>
    <t>Headquarters</t>
  </si>
  <si>
    <t>Mexico D.F.</t>
  </si>
  <si>
    <t>Redwood City, CA</t>
  </si>
  <si>
    <t>Indiana</t>
  </si>
  <si>
    <t xml:space="preserve">Taft | SC-coachwest15 </t>
  </si>
  <si>
    <t xml:space="preserve">Chicago </t>
  </si>
  <si>
    <t xml:space="preserve">Corpus Christi, TX </t>
  </si>
  <si>
    <t xml:space="preserve">Bay Area, CA </t>
  </si>
  <si>
    <t>UAlbany</t>
  </si>
  <si>
    <t>Griffin - Milledgeville</t>
  </si>
  <si>
    <t>Columbus, OH</t>
  </si>
  <si>
    <t>CA</t>
  </si>
  <si>
    <t>Based World</t>
  </si>
  <si>
    <t>Indianapolis,IN</t>
  </si>
  <si>
    <t>UST</t>
  </si>
  <si>
    <t>City of Atlanta ひ</t>
  </si>
  <si>
    <t>Home In Cali</t>
  </si>
  <si>
    <t>Pubstomping Ave.</t>
  </si>
  <si>
    <t xml:space="preserve">ATL Ga </t>
  </si>
  <si>
    <t>University of Central Florida</t>
  </si>
  <si>
    <t>Montreal</t>
  </si>
  <si>
    <t>Missoula, MT</t>
  </si>
  <si>
    <t>THE ISLANDS </t>
  </si>
  <si>
    <t>atlanta / deathland</t>
  </si>
  <si>
    <t>Walnut Ridge, AR</t>
  </si>
  <si>
    <t>Gotham</t>
  </si>
  <si>
    <t>Austin, Tx</t>
  </si>
  <si>
    <t>Scotts Valley, CA</t>
  </si>
  <si>
    <t>odu</t>
  </si>
  <si>
    <t>SF Bay Area</t>
  </si>
  <si>
    <t>Adrogue, Bs.As, Argentina</t>
  </si>
  <si>
    <t xml:space="preserve">#RealAtlanta ----- Valdosta </t>
  </si>
  <si>
    <t>Getting Guwap</t>
  </si>
  <si>
    <t>Seneca, SC</t>
  </si>
  <si>
    <t xml:space="preserve">San Francisco, Balifornia </t>
  </si>
  <si>
    <t>waaaaay ahead of ya</t>
  </si>
  <si>
    <t>Daly City, CA</t>
  </si>
  <si>
    <t>Riverside, CA</t>
  </si>
  <si>
    <t>Nyc</t>
  </si>
  <si>
    <t>Lagos</t>
  </si>
  <si>
    <t>N 38°55' 0'' / W 119°58' 0''</t>
  </si>
  <si>
    <t>Brownsville, TX</t>
  </si>
  <si>
    <t xml:space="preserve">Tampa </t>
  </si>
  <si>
    <t>Straight off the boat</t>
  </si>
  <si>
    <t>Laredo, TX</t>
  </si>
  <si>
    <t xml:space="preserve">Salem Ohio </t>
  </si>
  <si>
    <t>The Fucking Catalina WineMixer</t>
  </si>
  <si>
    <t>510 ➡️ 714/310</t>
  </si>
  <si>
    <t>ph.</t>
  </si>
  <si>
    <t>College Park - Orlando, FL</t>
  </si>
  <si>
    <t>modest</t>
  </si>
  <si>
    <t>SATX</t>
  </si>
  <si>
    <t xml:space="preserve">Straight Outta Carolina </t>
  </si>
  <si>
    <t>Pullman, Washington USA</t>
  </si>
  <si>
    <t>the sipp</t>
  </si>
  <si>
    <t xml:space="preserve">Rip tip </t>
  </si>
  <si>
    <t xml:space="preserve">$crillafornia </t>
  </si>
  <si>
    <t>Grinding, TX</t>
  </si>
  <si>
    <t>Peace, Love and Positivity</t>
  </si>
  <si>
    <t>Hollandale, MS</t>
  </si>
  <si>
    <t>Success Blvd,757</t>
  </si>
  <si>
    <t>St James|Mankato</t>
  </si>
  <si>
    <t>the gym</t>
  </si>
  <si>
    <t>Phl</t>
  </si>
  <si>
    <t>Jacksonville, Al</t>
  </si>
  <si>
    <t>Bay Area</t>
  </si>
  <si>
    <t>Livingston, CA</t>
  </si>
  <si>
    <t>Tupelo, Mississippi</t>
  </si>
  <si>
    <t>Dorado, PR</t>
  </si>
  <si>
    <t>The bo' &amp; Collegeville</t>
  </si>
  <si>
    <t>Fairfield, CA</t>
  </si>
  <si>
    <t>NorVA</t>
  </si>
  <si>
    <t xml:space="preserve">Airborne </t>
  </si>
  <si>
    <t>Somewhere north of Dallas</t>
  </si>
  <si>
    <t>Berkeley, CA</t>
  </si>
  <si>
    <t>In the 6 cookin' with the wri-</t>
  </si>
  <si>
    <t>Statesboro, GA</t>
  </si>
  <si>
    <t>Lansdowne</t>
  </si>
  <si>
    <t xml:space="preserve">contee rd laurel </t>
  </si>
  <si>
    <t xml:space="preserve">keara's world </t>
  </si>
  <si>
    <t>McAllen, TX</t>
  </si>
  <si>
    <t>Sta. Ana, Manila</t>
  </si>
  <si>
    <t>O'Fallon, IL</t>
  </si>
  <si>
    <t>Atlanta</t>
  </si>
  <si>
    <t>Hampton, VA</t>
  </si>
  <si>
    <t>Providence, RI</t>
  </si>
  <si>
    <t>New York, NY</t>
  </si>
  <si>
    <t>717 | IG: CrystalThomas_</t>
  </si>
  <si>
    <t xml:space="preserve">Missouri State University </t>
  </si>
  <si>
    <t>Itta Bena, MS</t>
  </si>
  <si>
    <t>Visca el Barça</t>
  </si>
  <si>
    <t>Texarkana, Tx</t>
  </si>
  <si>
    <t>Liberal, KS</t>
  </si>
  <si>
    <t>Whittier, CA</t>
  </si>
  <si>
    <t>Blessed &amp; Humble</t>
  </si>
  <si>
    <t>Oakland • Los Angeles</t>
  </si>
  <si>
    <t xml:space="preserve">The Sun </t>
  </si>
  <si>
    <t>on a court somewhere</t>
  </si>
  <si>
    <t>Oklahoma City, OK</t>
  </si>
  <si>
    <t>St. Paul | Minneapolis</t>
  </si>
  <si>
    <t>Sydney, Australia</t>
  </si>
  <si>
    <t>YOUNG MAN WITH NO CEILING 219</t>
  </si>
  <si>
    <t>ALABAMA NATIVE</t>
  </si>
  <si>
    <t>Ames, Iowa</t>
  </si>
  <si>
    <t xml:space="preserve">Bay Area #GoldenState </t>
  </si>
  <si>
    <t>the northwest</t>
  </si>
  <si>
    <t xml:space="preserve">KIXKING IN YO DOOR </t>
  </si>
  <si>
    <t>Psalms 46:5</t>
  </si>
  <si>
    <t xml:space="preserve">The Golden State </t>
  </si>
  <si>
    <t>Naples</t>
  </si>
  <si>
    <t>Planet Peacock</t>
  </si>
  <si>
    <t>Beijing.China</t>
  </si>
  <si>
    <t>Quezon City</t>
  </si>
  <si>
    <t>Jefferson, PA - Morgantown, WV</t>
  </si>
  <si>
    <t>Louisville,Kentucky</t>
  </si>
  <si>
    <t>Vallejo</t>
  </si>
  <si>
    <t>The Ville</t>
  </si>
  <si>
    <t>Rynado City</t>
  </si>
  <si>
    <t>In the gym</t>
  </si>
  <si>
    <t>Mid Ten</t>
  </si>
  <si>
    <t>SEA</t>
  </si>
  <si>
    <t>SaTx</t>
  </si>
  <si>
    <t>Dreamville</t>
  </si>
  <si>
    <t xml:space="preserve">555 Golden Gate Ave | SF </t>
  </si>
  <si>
    <t>Pretty Girl Land</t>
  </si>
  <si>
    <t>next play- brandon dingman</t>
  </si>
  <si>
    <t>University of Houston</t>
  </si>
  <si>
    <t>JCHS 2016</t>
  </si>
  <si>
    <t>BasedWorld, NJ</t>
  </si>
  <si>
    <t>At Practice</t>
  </si>
  <si>
    <t>#WranglersForLife</t>
  </si>
  <si>
    <t xml:space="preserve">I Just Want The Money </t>
  </si>
  <si>
    <t>Chennai, India</t>
  </si>
  <si>
    <t>Holyoke, MA</t>
  </si>
  <si>
    <t xml:space="preserve">Bay Area, California </t>
  </si>
  <si>
    <t>Village Hidden In The Leaves</t>
  </si>
  <si>
    <t xml:space="preserve">Dallas, TX ✈️ Wichita, KS </t>
  </si>
  <si>
    <t>All Over The World</t>
  </si>
  <si>
    <t xml:space="preserve">Snapchat: LilGlo24 </t>
  </si>
  <si>
    <t xml:space="preserve">wherever i like </t>
  </si>
  <si>
    <t>california</t>
  </si>
  <si>
    <t>Cincinnati,OH/Frankfort,KY</t>
  </si>
  <si>
    <t>Pernambuco / Brasil</t>
  </si>
  <si>
    <t>South Cotabato, Philippines</t>
  </si>
  <si>
    <t>Salem, OR</t>
  </si>
  <si>
    <t>Sterling,VA to Ferrum, VA</t>
  </si>
  <si>
    <t>Narnia</t>
  </si>
  <si>
    <t>miami FL ☀</t>
  </si>
  <si>
    <t>Muncie, IN</t>
  </si>
  <si>
    <t>Costa Mesa, CA</t>
  </si>
  <si>
    <t>Bakersville</t>
  </si>
  <si>
    <t>Somewhere w/ my girl ❤️</t>
  </si>
  <si>
    <t>One NatioN Under Lag™</t>
  </si>
  <si>
    <t>Far From Home</t>
  </si>
  <si>
    <t>Staten Island, NY</t>
  </si>
  <si>
    <t>University of Alabama</t>
  </si>
  <si>
    <t>SC: Rileyrobsonnnn</t>
  </si>
  <si>
    <t>God's Child</t>
  </si>
  <si>
    <t>Oro Valley, AZ</t>
  </si>
  <si>
    <t>From California to the World</t>
  </si>
  <si>
    <t>Colorado Springs, CO</t>
  </si>
  <si>
    <t>Dallas✈️Houston, TX</t>
  </si>
  <si>
    <t>Baltimore, MD</t>
  </si>
  <si>
    <t xml:space="preserve">Probably HuHot or my bed </t>
  </si>
  <si>
    <t>In My Own Zone</t>
  </si>
  <si>
    <t>Hella, CA</t>
  </si>
  <si>
    <t>City of Angels</t>
  </si>
  <si>
    <t>On the Web</t>
  </si>
  <si>
    <t>Reno NV</t>
  </si>
  <si>
    <t>i make sandwiches at jj</t>
  </si>
  <si>
    <t>South Bend, IN➡️Grafton, ND</t>
  </si>
  <si>
    <t>High Point, NC</t>
  </si>
  <si>
    <t>Englewood, NJ</t>
  </si>
  <si>
    <t>rwc, california ➳ lbk, texas</t>
  </si>
  <si>
    <t>270✈ ❓</t>
  </si>
  <si>
    <t>in yo DMs.., if u worthy!</t>
  </si>
  <si>
    <t>Hawaii, USA</t>
  </si>
  <si>
    <t>Prairie View, TX</t>
  </si>
  <si>
    <t>Washington</t>
  </si>
  <si>
    <t>Monterey, CA</t>
  </si>
  <si>
    <t>Jersey</t>
  </si>
  <si>
    <t>Cumberland st</t>
  </si>
  <si>
    <t>Satu shaf didepanmu</t>
  </si>
  <si>
    <t xml:space="preserve">Somewhere with T </t>
  </si>
  <si>
    <t>Sweatwater Tx Made</t>
  </si>
  <si>
    <t>Rancho Cucamonga, CA</t>
  </si>
  <si>
    <t xml:space="preserve">Palo Alto, California </t>
  </si>
  <si>
    <t>Hermosillo, Sonora</t>
  </si>
  <si>
    <t>mexico</t>
  </si>
  <si>
    <t>Calgary, Alberta Canada</t>
  </si>
  <si>
    <t xml:space="preserve">616 ✈️ 334 </t>
  </si>
  <si>
    <t>Gonza</t>
  </si>
  <si>
    <t xml:space="preserve">Bora Bora </t>
  </si>
  <si>
    <t>South Beach, FL</t>
  </si>
  <si>
    <t>Oklahoma, USA</t>
  </si>
  <si>
    <t>West Tulare, CA</t>
  </si>
  <si>
    <t>Tri-state area born (NJ)</t>
  </si>
  <si>
    <t>Newmarket, Ontario</t>
  </si>
  <si>
    <t>MEXICO</t>
  </si>
  <si>
    <t>Nuevo León</t>
  </si>
  <si>
    <t>sin city ☞ the bay</t>
  </si>
  <si>
    <t>Distrito Federal, México</t>
  </si>
  <si>
    <t>New Jerusalem</t>
  </si>
  <si>
    <t>LO$T</t>
  </si>
  <si>
    <t>Hermosillo</t>
  </si>
  <si>
    <t>Cresaptown, MD</t>
  </si>
  <si>
    <t>Mexico</t>
  </si>
  <si>
    <t>Atlanta, GA - Minneapolis, MN</t>
  </si>
  <si>
    <t>VA•AU</t>
  </si>
  <si>
    <t>Chicago, Il</t>
  </si>
  <si>
    <t>Varanasi, Uttar Pradesh</t>
  </si>
  <si>
    <t>Moon Walkin' On The Sun/ TN</t>
  </si>
  <si>
    <t>Santa Rosa, CA</t>
  </si>
  <si>
    <t>We are everywhere</t>
  </si>
  <si>
    <t>Michoacán, México</t>
  </si>
  <si>
    <t xml:space="preserve">Morelia </t>
  </si>
  <si>
    <t>LoDo, Denver, CO</t>
  </si>
  <si>
    <t>Xalapa, Veracruz de Ignacio de</t>
  </si>
  <si>
    <t xml:space="preserve">high af  </t>
  </si>
  <si>
    <t xml:space="preserve">University of Arkansas </t>
  </si>
  <si>
    <t>Narnia,Venus,LallyBroch, NOLA</t>
  </si>
  <si>
    <t>Planet Earth</t>
  </si>
  <si>
    <t>Houston, TX/ Tunja, Colombia</t>
  </si>
  <si>
    <t xml:space="preserve">Yaklanta. </t>
  </si>
  <si>
    <t>Redwood City, Cali</t>
  </si>
  <si>
    <t>Karachi</t>
  </si>
  <si>
    <t>24 Willie Mays Plaza</t>
  </si>
  <si>
    <t>Winston, Georgia</t>
  </si>
  <si>
    <t>GoldCoast Queensland Australia</t>
  </si>
  <si>
    <t>Buffalo, NY</t>
  </si>
  <si>
    <t>NJ $ NY $ Ghana</t>
  </si>
  <si>
    <t>Fresno, CA</t>
  </si>
  <si>
    <t>Dallas/Fort Worth</t>
  </si>
  <si>
    <t>Many locations</t>
  </si>
  <si>
    <t>Upland, CA</t>
  </si>
  <si>
    <t xml:space="preserve">Training with Master Roshi </t>
  </si>
  <si>
    <t>MIchigan/Chicago, IL</t>
  </si>
  <si>
    <t>Tokyo, Japan</t>
  </si>
  <si>
    <t xml:space="preserve">Melbourne, Australia </t>
  </si>
  <si>
    <t xml:space="preserve">bay area </t>
  </si>
  <si>
    <t>Oak Creek, WI</t>
  </si>
  <si>
    <t>San Jose, Ca</t>
  </si>
  <si>
    <t>Silicon Valley, CA</t>
  </si>
  <si>
    <t>Merrill, MI</t>
  </si>
  <si>
    <t>Snapchat: edwardjm12</t>
  </si>
  <si>
    <t>Tacos Colima, Idaho</t>
  </si>
  <si>
    <t>N. Long Beach</t>
  </si>
  <si>
    <t>Pakistan</t>
  </si>
  <si>
    <t>Kennewick, WA</t>
  </si>
  <si>
    <t>where</t>
  </si>
  <si>
    <t>Lagunera, México</t>
  </si>
  <si>
    <t>Parlier, CA</t>
  </si>
  <si>
    <t>stone world</t>
  </si>
  <si>
    <t>└A</t>
  </si>
  <si>
    <t>Islamabad Pakistan</t>
  </si>
  <si>
    <t xml:space="preserve">Puyallup to Pullman </t>
  </si>
  <si>
    <t>woodstock,GA</t>
  </si>
  <si>
    <t>veracru</t>
  </si>
  <si>
    <t>Bowie St</t>
  </si>
  <si>
    <t>Corpus Christi, TX</t>
  </si>
  <si>
    <t>Places Unknown</t>
  </si>
  <si>
    <t>Santa Cruz</t>
  </si>
  <si>
    <t>Miami ☀️</t>
  </si>
  <si>
    <t>Bullanta</t>
  </si>
  <si>
    <t>http://10.0.0.1</t>
  </si>
  <si>
    <t>Cleveland ...Rocks!   Ohio</t>
  </si>
  <si>
    <t xml:space="preserve">〽️aryland 22 Haitian </t>
  </si>
  <si>
    <t>saucin'</t>
  </si>
  <si>
    <t>Tempe Az!</t>
  </si>
  <si>
    <t>ATL via Milwaukee, HU, &amp; NC</t>
  </si>
  <si>
    <t>Miami</t>
  </si>
  <si>
    <t>St Louis, MO</t>
  </si>
  <si>
    <t>Dade County MIA</t>
  </si>
  <si>
    <t>ÜT: 27.733497,85.365885</t>
  </si>
  <si>
    <t>Chiraq</t>
  </si>
  <si>
    <t>IL</t>
  </si>
  <si>
    <t>Saint Johns, FL 32259</t>
  </si>
  <si>
    <t xml:space="preserve">MEXICO D.F. </t>
  </si>
  <si>
    <t>rennes.bretagne</t>
  </si>
  <si>
    <t>Maracaibo. edo zulia</t>
  </si>
  <si>
    <t xml:space="preserve">south shoreline beach </t>
  </si>
  <si>
    <t>Wit My Aunt &amp; Uncle in Bel-Air</t>
  </si>
  <si>
    <t>Mx</t>
  </si>
  <si>
    <t>Nanhai, China</t>
  </si>
  <si>
    <t>HK</t>
  </si>
  <si>
    <t>Denver, CO</t>
  </si>
  <si>
    <t>Medellín, Antioquia</t>
  </si>
  <si>
    <t>PNW</t>
  </si>
  <si>
    <t>Arkansas, USA</t>
  </si>
  <si>
    <t>Uptown</t>
  </si>
  <si>
    <t>Dallas-Fort Worth</t>
  </si>
  <si>
    <t>SF and Berkeley CA</t>
  </si>
  <si>
    <t>B R O O K L Y N</t>
  </si>
  <si>
    <t>TX</t>
  </si>
  <si>
    <t>Where The Wild Things Are, CA</t>
  </si>
  <si>
    <t xml:space="preserve">Smokers Section </t>
  </si>
  <si>
    <t xml:space="preserve">with peaceful currents </t>
  </si>
  <si>
    <t>Ithaca, NY | Buffalo, NY</t>
  </si>
  <si>
    <t xml:space="preserve">Bay Area, Cali </t>
  </si>
  <si>
    <t>Vancouver, B.C</t>
  </si>
  <si>
    <t>TysonVille KwonGang</t>
  </si>
  <si>
    <t>Columbus, GA</t>
  </si>
  <si>
    <t>RoadToSuccess</t>
  </si>
  <si>
    <t>Surrey, B.C</t>
  </si>
  <si>
    <t>The New World</t>
  </si>
  <si>
    <t>Idaho, USA</t>
  </si>
  <si>
    <t>UT-SA.</t>
  </si>
  <si>
    <t>Modesto Ca.</t>
  </si>
  <si>
    <t>Kingwood, Houston</t>
  </si>
  <si>
    <t>Springfield, VA</t>
  </si>
  <si>
    <t>Yaounde</t>
  </si>
  <si>
    <t>New York / Richmond</t>
  </si>
  <si>
    <t>Pilipinas</t>
  </si>
  <si>
    <t>Lake Tahoe</t>
  </si>
  <si>
    <t>Palo Alto, CA</t>
  </si>
  <si>
    <t>Atwater, CA</t>
  </si>
  <si>
    <t xml:space="preserve">@EbayNews365 </t>
  </si>
  <si>
    <t>Atlanta,GA</t>
  </si>
  <si>
    <t>Fillmore, CA</t>
  </si>
  <si>
    <t xml:space="preserve">back of the woods </t>
  </si>
  <si>
    <t>Paris, Ile-de-France</t>
  </si>
  <si>
    <t>Omaha,nebraska</t>
  </si>
  <si>
    <t xml:space="preserve">A Gym Near You </t>
  </si>
  <si>
    <t>Elk Grove, CA</t>
  </si>
  <si>
    <t>Cyberspace</t>
  </si>
  <si>
    <t>Ismaning</t>
  </si>
  <si>
    <t>Cuernavaca, Mor, Mexico</t>
  </si>
  <si>
    <t>Rochester, WA</t>
  </si>
  <si>
    <t>S.E. Michigan &amp; Chicago</t>
  </si>
  <si>
    <t>@eBayNews365</t>
  </si>
  <si>
    <t>静岡県藤枝市</t>
  </si>
  <si>
    <t>harrison, ohio</t>
  </si>
  <si>
    <t>BAYYE AREA</t>
  </si>
  <si>
    <t>Panamá</t>
  </si>
  <si>
    <t>Allá donde haya un balón</t>
  </si>
  <si>
    <t>D〽️V</t>
  </si>
  <si>
    <t>DMV</t>
  </si>
  <si>
    <t>Boise, ID</t>
  </si>
  <si>
    <t>Liverpool, England</t>
  </si>
  <si>
    <t>India</t>
  </si>
  <si>
    <t>32.529384,-116.978134</t>
  </si>
  <si>
    <t>Bout that action Boss, SD</t>
  </si>
  <si>
    <t xml:space="preserve">CHI➡️STL </t>
  </si>
  <si>
    <t>www.sportstalk920.blogspot.com</t>
  </si>
  <si>
    <t xml:space="preserve">In The Gym </t>
  </si>
  <si>
    <t xml:space="preserve">Silicon Valley </t>
  </si>
  <si>
    <t>Stockton, CA</t>
  </si>
  <si>
    <t>Geneva, ny</t>
  </si>
  <si>
    <t>Cali ☀</t>
  </si>
  <si>
    <t>Kaepernick's Shrine</t>
  </si>
  <si>
    <t>Val To The A</t>
  </si>
  <si>
    <t xml:space="preserve">h o u s t o n </t>
  </si>
  <si>
    <t>Milwaukee, Wi</t>
  </si>
  <si>
    <t>Nebraska/NWMS AKΛ</t>
  </si>
  <si>
    <t>Maryville, MO</t>
  </si>
  <si>
    <t>texas/california</t>
  </si>
  <si>
    <t>Burleson, TX</t>
  </si>
  <si>
    <t>Long Beach, California</t>
  </si>
  <si>
    <t>Brooklyn, New York</t>
  </si>
  <si>
    <t>La Paz, Baja California Sur</t>
  </si>
  <si>
    <t>Santiago Bernabéu, Madrid.</t>
  </si>
  <si>
    <t>Cheney, Wa</t>
  </si>
  <si>
    <t>Corona &amp; Jamaica NYC</t>
  </si>
  <si>
    <t>YYC/MNL</t>
  </si>
  <si>
    <t>zonadeportivadem@gmail.com</t>
  </si>
  <si>
    <t>Naga City, Bicol Region</t>
  </si>
  <si>
    <t>San Lorenzo, CA</t>
  </si>
  <si>
    <t>Durban &amp; Harare</t>
  </si>
  <si>
    <t>Marinduque</t>
  </si>
  <si>
    <t>Badajoz, España</t>
  </si>
  <si>
    <t>#12</t>
  </si>
  <si>
    <t>AC, CA</t>
  </si>
  <si>
    <t>some place...</t>
  </si>
  <si>
    <t>Tours</t>
  </si>
  <si>
    <t>Williston North Dakota</t>
  </si>
  <si>
    <t>The Woodlands</t>
  </si>
  <si>
    <t>SF</t>
  </si>
  <si>
    <t>wherever my passport leads me</t>
  </si>
  <si>
    <t>sassari italy</t>
  </si>
  <si>
    <t>Athens, Greece</t>
  </si>
  <si>
    <t>THE 10, TX</t>
  </si>
  <si>
    <t>The Boldt 731</t>
  </si>
  <si>
    <t>The Bay Area</t>
  </si>
  <si>
    <t>Kansas</t>
  </si>
  <si>
    <t>Quezon City, Philippines</t>
  </si>
  <si>
    <t>Somewhere accepting V-Cards</t>
  </si>
  <si>
    <t>Lake Tahoe, NV</t>
  </si>
  <si>
    <t>Paris/RussVegas</t>
  </si>
  <si>
    <t>Riding the Spiral</t>
  </si>
  <si>
    <t>El Paso, Texas</t>
  </si>
  <si>
    <t>lyon</t>
  </si>
  <si>
    <t>Not far from you</t>
  </si>
  <si>
    <t>Columbus</t>
  </si>
  <si>
    <t>courtside</t>
  </si>
  <si>
    <t>visit us today</t>
  </si>
  <si>
    <t>WorldWide [TRRG]</t>
  </si>
  <si>
    <t xml:space="preserve">#TEAM 9.1 #TeamOM ⚪ ⭕ #DBZ </t>
  </si>
  <si>
    <t>Tempe, AZ</t>
  </si>
  <si>
    <t>ÜT: -6.615955,106.833915</t>
  </si>
  <si>
    <t>Saint-Ouen-d'Aunis, Poitou-Charentes</t>
  </si>
  <si>
    <t>Paris, Fr</t>
  </si>
  <si>
    <t>ATX</t>
  </si>
  <si>
    <t>Dar es Salaam, Tanzania</t>
  </si>
  <si>
    <t>Tuscaloosa, AL/Rockford, IL</t>
  </si>
  <si>
    <t>Kush Island....</t>
  </si>
  <si>
    <t>Cadiz City, Western Visayas</t>
  </si>
  <si>
    <t>Davis, CA</t>
  </si>
  <si>
    <t>765. indiana</t>
  </si>
  <si>
    <t>Haiti</t>
  </si>
  <si>
    <t>#Ploufragan, Côtes d'Armor</t>
  </si>
  <si>
    <t>Parc Des Princes</t>
  </si>
  <si>
    <t>Le Mans</t>
  </si>
  <si>
    <t>oakland</t>
  </si>
  <si>
    <t>Oakland CA</t>
  </si>
  <si>
    <t xml:space="preserve">Kampala </t>
  </si>
  <si>
    <t>Massachusetts, USA</t>
  </si>
  <si>
    <t>East L.A.</t>
  </si>
  <si>
    <t>Athens, GA</t>
  </si>
  <si>
    <t>Kigali, Lome et Libreville</t>
  </si>
  <si>
    <t>Indianapolis or the C-Ville</t>
  </si>
  <si>
    <t>Bardstown, KY</t>
  </si>
  <si>
    <t>Jakarta Pusat, DKI Jakarta</t>
  </si>
  <si>
    <t>台北</t>
  </si>
  <si>
    <t>Chartres, Centre</t>
  </si>
  <si>
    <t>Nederland</t>
  </si>
  <si>
    <t>Guaynabo, Puerto Rico</t>
  </si>
  <si>
    <t>East Lansing ✨ Grand Rapids</t>
  </si>
  <si>
    <t>Campeche, México</t>
  </si>
  <si>
    <t>Grand Island</t>
  </si>
  <si>
    <t>ï¿½T: 35.131485,-106.593282</t>
  </si>
  <si>
    <t>Monterrey, Nuevo León</t>
  </si>
  <si>
    <t>San Francisco CA</t>
  </si>
  <si>
    <t>México//Irlanda//Leverkusen</t>
  </si>
  <si>
    <t>Mexico, DF</t>
  </si>
  <si>
    <t>Mexico City - LA</t>
  </si>
  <si>
    <t xml:space="preserve">Bay Area, California . </t>
  </si>
  <si>
    <t>Lavender Town, Kanto</t>
  </si>
  <si>
    <t>Detroit, MI</t>
  </si>
  <si>
    <t>Spokane Washington</t>
  </si>
  <si>
    <t>Le snam - touchard</t>
  </si>
  <si>
    <t>THE UNIVERSE</t>
  </si>
  <si>
    <t>Tustin, CA</t>
  </si>
  <si>
    <t>Jakarta || Indonesia</t>
  </si>
  <si>
    <t xml:space="preserve">In the gym </t>
  </si>
  <si>
    <t>México, D.F.</t>
  </si>
  <si>
    <t>U.S.</t>
  </si>
  <si>
    <t>Oakland, CA,The Side</t>
  </si>
  <si>
    <t>Brazzaville, Congo</t>
  </si>
  <si>
    <t>nairobi</t>
  </si>
  <si>
    <t>Living in Southern California</t>
  </si>
  <si>
    <t>Kinshasa</t>
  </si>
  <si>
    <t>San Luis Obispo, CA</t>
  </si>
  <si>
    <t>When u get 2 YABA, turn LEFT</t>
  </si>
  <si>
    <t>@maulanaarisass</t>
  </si>
  <si>
    <t>Colyright©News.Update</t>
  </si>
  <si>
    <t>Jakarta - Bandung</t>
  </si>
  <si>
    <t> </t>
  </si>
  <si>
    <t>jakarta</t>
  </si>
  <si>
    <t>Encarnacion - Py</t>
  </si>
  <si>
    <t>DreamVille</t>
  </si>
  <si>
    <t>Sunnyside, WA</t>
  </si>
  <si>
    <t>East Dallas, TX</t>
  </si>
  <si>
    <t>⚽️</t>
  </si>
  <si>
    <t>Milwaukee, Wisconsin</t>
  </si>
  <si>
    <t xml:space="preserve">Mumbai , India. </t>
  </si>
  <si>
    <t>Tenerife, Canarias, España</t>
  </si>
  <si>
    <t>Tribun Kenangan</t>
  </si>
  <si>
    <t>PHOENIX, AZ</t>
  </si>
  <si>
    <t>BIG BIG Island, HI.</t>
  </si>
  <si>
    <t>Tokyo Japan</t>
  </si>
  <si>
    <t>En el olvido</t>
  </si>
  <si>
    <t>Lansdowne, VA</t>
  </si>
  <si>
    <t>TCU'17</t>
  </si>
  <si>
    <t>Nish, Republic of Serbia</t>
  </si>
  <si>
    <t>Reno, NV</t>
  </si>
  <si>
    <t>Bussy-Saint-Georges, Ile-de-France</t>
  </si>
  <si>
    <t xml:space="preserve">Mexico DF </t>
  </si>
  <si>
    <t>In My Zone</t>
  </si>
  <si>
    <t>DM(V)</t>
  </si>
  <si>
    <t>St. Catharines, Ontario</t>
  </si>
  <si>
    <t>NY✈️ATL</t>
  </si>
  <si>
    <t>Mad City</t>
  </si>
  <si>
    <t>To infinity and beyond</t>
  </si>
  <si>
    <t>Astolfo Dutra, Minas Gerais</t>
  </si>
  <si>
    <t>Fort Lee, VA</t>
  </si>
  <si>
    <t>SC| Almvghty_Ocho</t>
  </si>
  <si>
    <t>Washington, DC</t>
  </si>
  <si>
    <t>Johns Creek, GA</t>
  </si>
  <si>
    <t>Tennessee</t>
  </si>
  <si>
    <t>Villalba, Puerto Rico</t>
  </si>
  <si>
    <t>We$tside, ATL✈️ Clinton, SC</t>
  </si>
  <si>
    <t xml:space="preserve">Pomona, California </t>
  </si>
  <si>
    <t xml:space="preserve">Edgard, LA° </t>
  </si>
  <si>
    <t>Trinidad</t>
  </si>
  <si>
    <t>Virginia, USA</t>
  </si>
  <si>
    <t xml:space="preserve">American Airlines Arena </t>
  </si>
  <si>
    <t>Miami FL</t>
  </si>
  <si>
    <t>Canada</t>
  </si>
  <si>
    <t>Guanajuato, México</t>
  </si>
  <si>
    <t>Lansing Michigan</t>
  </si>
  <si>
    <t>Welcome To The Swamp</t>
  </si>
  <si>
    <t>203➡️910➡️704</t>
  </si>
  <si>
    <t>Canada Earth</t>
  </si>
  <si>
    <t>Carsonville, PA</t>
  </si>
  <si>
    <t>Cranston, RI</t>
  </si>
  <si>
    <t>RICHMOND,VA</t>
  </si>
  <si>
    <t>5 wide middle</t>
  </si>
  <si>
    <t>Observandote #Venezuela</t>
  </si>
  <si>
    <t>Venezuela</t>
  </si>
  <si>
    <t>Bologna</t>
  </si>
  <si>
    <t>Edinburgh, Scotland</t>
  </si>
  <si>
    <t>With Sondrol</t>
  </si>
  <si>
    <t>sum were far</t>
  </si>
  <si>
    <t>Jackson Mississippi</t>
  </si>
  <si>
    <t>Battipaglia,Italy</t>
  </si>
  <si>
    <t>Dalhousie/Moncton, NB</t>
  </si>
  <si>
    <t>Straight outta Arkham</t>
  </si>
  <si>
    <t>Brazil , São Paulo</t>
  </si>
  <si>
    <t>| Brasil |</t>
  </si>
  <si>
    <t>United States / Europe</t>
  </si>
  <si>
    <t>WESTSIDE ETGC CRIP CITY 302</t>
  </si>
  <si>
    <t>Chicago |1|2|3|4|5|6|7|8|</t>
  </si>
  <si>
    <t>Santo domingo, RD</t>
  </si>
  <si>
    <t>Información, tu mejor opción</t>
  </si>
  <si>
    <t>Ft wayne IN</t>
  </si>
  <si>
    <t>North Carolina/ Pittsburgh,PA</t>
  </si>
  <si>
    <t>Acworth, GA</t>
  </si>
  <si>
    <t>State College/University Park</t>
  </si>
  <si>
    <t>The Blue Dot on Google Maps</t>
  </si>
  <si>
    <t>New York City</t>
  </si>
  <si>
    <t>Santo domingo</t>
  </si>
  <si>
    <t>Republica Dominicana</t>
  </si>
  <si>
    <t>Santiago Rodriguez, Dominican Republic</t>
  </si>
  <si>
    <t>New Athens, Ohio</t>
  </si>
  <si>
    <t xml:space="preserve">√  D,R Santo Domingo √ </t>
  </si>
  <si>
    <t>brooklyn ny 11212</t>
  </si>
  <si>
    <t>rep dom</t>
  </si>
  <si>
    <t>Dominican Republic</t>
  </si>
  <si>
    <t>Miami, Fla EUA</t>
  </si>
  <si>
    <t>Cleveland to Athens</t>
  </si>
  <si>
    <t>Bilbao, Vizcaya</t>
  </si>
  <si>
    <t>Santa Coloma de Gramenet</t>
  </si>
  <si>
    <t>Lowell, MA</t>
  </si>
  <si>
    <t>Bilbao</t>
  </si>
  <si>
    <t>Manila,Philippines</t>
  </si>
  <si>
    <t>wishing I was in Pittsburgh</t>
  </si>
  <si>
    <t>BGC Taguig City</t>
  </si>
  <si>
    <t>Oklahoma</t>
  </si>
  <si>
    <t>Okie-homa</t>
  </si>
  <si>
    <t>Francavilla Fontana</t>
  </si>
  <si>
    <t>Wisconsin</t>
  </si>
  <si>
    <t>8-4-15 Thunder faved my tweet</t>
  </si>
  <si>
    <t>Involucrado</t>
  </si>
  <si>
    <t>Santa Monica, CA</t>
  </si>
  <si>
    <t>makati city,philippines</t>
  </si>
  <si>
    <t xml:space="preserve">Watching a Game Somewhere. </t>
  </si>
  <si>
    <t>REPUBLICA DOMINICANA</t>
  </si>
  <si>
    <t>Waukesha, WI</t>
  </si>
  <si>
    <t>Made In RD</t>
  </si>
  <si>
    <t xml:space="preserve">New England </t>
  </si>
  <si>
    <t>kiowa to okc</t>
  </si>
  <si>
    <t>Poland, Poznań</t>
  </si>
  <si>
    <t>Italia</t>
  </si>
  <si>
    <t>LYON, Rhône-Alpes, France</t>
  </si>
  <si>
    <t xml:space="preserve"> New York</t>
  </si>
  <si>
    <t>Quito - Ecuador</t>
  </si>
  <si>
    <t>Rhode Island</t>
  </si>
  <si>
    <t>Sector 41, Dadri Road, Noida</t>
  </si>
  <si>
    <t xml:space="preserve">Podunk Tx. U.S.A. !  </t>
  </si>
  <si>
    <t>Reus</t>
  </si>
  <si>
    <t>Greenwood Village, CO</t>
  </si>
  <si>
    <t>Londra, Regno Unito</t>
  </si>
  <si>
    <t>Buy clue shirts at:</t>
  </si>
  <si>
    <t xml:space="preserve">Kennesaw </t>
  </si>
  <si>
    <t>San Francisco, CA.</t>
  </si>
  <si>
    <t>Outchea</t>
  </si>
  <si>
    <t>Union City, CA</t>
  </si>
  <si>
    <t>Little Elm, TX</t>
  </si>
  <si>
    <t>Shmat</t>
  </si>
  <si>
    <t>Wisconsin, USA</t>
  </si>
  <si>
    <t>Llay-Llay, Chile</t>
  </si>
  <si>
    <t>Minneapolis, Minnesota</t>
  </si>
  <si>
    <t>Maracaibo</t>
  </si>
  <si>
    <t>CARACAS - VENEZUELA</t>
  </si>
  <si>
    <t>Caracas - Venezuela</t>
  </si>
  <si>
    <t>Alabama, USA</t>
  </si>
  <si>
    <t>Nixa, MO</t>
  </si>
  <si>
    <t>sum were you not</t>
  </si>
  <si>
    <t>Davao City</t>
  </si>
  <si>
    <t>Venezuela , caracas</t>
  </si>
  <si>
    <t>South Valley Stream, NY</t>
  </si>
  <si>
    <t>SC: dat_niggareek</t>
  </si>
  <si>
    <t>Berlin, Deutschland</t>
  </si>
  <si>
    <t>Dha Cla$$ic #ATHGA</t>
  </si>
  <si>
    <t>Paredes, Portugal</t>
  </si>
  <si>
    <t>Sacramento</t>
  </si>
  <si>
    <t>Reading, PA</t>
  </si>
  <si>
    <t>Fort Worth</t>
  </si>
  <si>
    <t>Nicaragua</t>
  </si>
  <si>
    <t>Apure, Venezuela</t>
  </si>
  <si>
    <t>Monagas, Venezuela</t>
  </si>
  <si>
    <t>Guayana, Venezuela</t>
  </si>
  <si>
    <t>Zaragoza</t>
  </si>
  <si>
    <t>San Lorenzo - Paraguay</t>
  </si>
  <si>
    <t>Asunción, Paraguay</t>
  </si>
  <si>
    <t>Portland, OR / Seattle , WA</t>
  </si>
  <si>
    <t>Madrid/Soria/Bilbao</t>
  </si>
  <si>
    <t>Coruscant</t>
  </si>
  <si>
    <t>Lima, Peru</t>
  </si>
  <si>
    <t>Springdale, AR</t>
  </si>
  <si>
    <t xml:space="preserve">Binghamton </t>
  </si>
  <si>
    <t>Santiago, Rep, Dom.</t>
  </si>
  <si>
    <t>Makati Philippines</t>
  </si>
  <si>
    <t>Ohio</t>
  </si>
  <si>
    <t xml:space="preserve">Venezuela </t>
  </si>
  <si>
    <t xml:space="preserve">Venezuela · </t>
  </si>
  <si>
    <t>İSTANBUL</t>
  </si>
  <si>
    <t xml:space="preserve">Maracaibo Estado Zulia </t>
  </si>
  <si>
    <t>Atlanta is the Land of the Fly</t>
  </si>
  <si>
    <t>Michigan or 上州厩橋</t>
  </si>
  <si>
    <t xml:space="preserve">DC </t>
  </si>
  <si>
    <t>IG: Delia.20 SC: T_Edmonds</t>
  </si>
  <si>
    <t>branson, MO</t>
  </si>
  <si>
    <t>Las Palmas de Gran Canaria</t>
  </si>
  <si>
    <t>Ushuaia, Argentina</t>
  </si>
  <si>
    <t>NYC NY</t>
  </si>
  <si>
    <t>Castell de Ferro | Granada</t>
  </si>
  <si>
    <t>Orizaba, Veracruz</t>
  </si>
  <si>
    <t>Moron, Buenos Aires, Argentina</t>
  </si>
  <si>
    <t>Nashville, TN</t>
  </si>
  <si>
    <t>Jogjakarta</t>
  </si>
  <si>
    <t>Leo'Land</t>
  </si>
  <si>
    <t>Bengkulu,indonesia</t>
  </si>
  <si>
    <t>Not_Known</t>
  </si>
  <si>
    <t>DKI Jakarta</t>
  </si>
  <si>
    <t>Sidoarjo</t>
  </si>
  <si>
    <t>Dallas      Texas</t>
  </si>
  <si>
    <t>ve</t>
  </si>
  <si>
    <t>Ronda Cebu Ph</t>
  </si>
  <si>
    <t xml:space="preserve">Miami, FL </t>
  </si>
  <si>
    <t>Caracas, Venezuela</t>
  </si>
  <si>
    <t>Colorado</t>
  </si>
  <si>
    <t>Nueva Esparta, Venezuela</t>
  </si>
  <si>
    <t xml:space="preserve">San Diego-Venezuela </t>
  </si>
  <si>
    <t>Milwaukee,Wiscansin</t>
  </si>
  <si>
    <t>Sector 9, Estadio Mediterráneo</t>
  </si>
  <si>
    <t>chalfont pa</t>
  </si>
  <si>
    <t>Panama</t>
  </si>
  <si>
    <t>cabañal ya no!!</t>
  </si>
  <si>
    <t>BOSTON_MALDEN</t>
  </si>
  <si>
    <t>República Dominicana</t>
  </si>
  <si>
    <t>Oceanside, CA</t>
  </si>
  <si>
    <t>info@TeamFantasyDraft.com</t>
  </si>
  <si>
    <t>Barcelona</t>
  </si>
  <si>
    <t>Rehoboth, Namibia</t>
  </si>
  <si>
    <t>Sete Lagoas, Minas Gerais</t>
  </si>
  <si>
    <t>Beagalo</t>
  </si>
  <si>
    <t>Asturies</t>
  </si>
  <si>
    <t>Milano</t>
  </si>
  <si>
    <t>Milan, Italy</t>
  </si>
  <si>
    <t>San Luis,Argentina</t>
  </si>
  <si>
    <t>Hargeisa, Somaliland.</t>
  </si>
  <si>
    <t>Cancun Q Roo</t>
  </si>
  <si>
    <t>Miami Beach, FL</t>
  </si>
  <si>
    <t>Jogjakarta&amp;Bandung</t>
  </si>
  <si>
    <t>Clovis, CA</t>
  </si>
  <si>
    <t>Jamaica</t>
  </si>
  <si>
    <t>Vélez-Málaga, Málaga, España</t>
  </si>
  <si>
    <t>San Mateo, CA</t>
  </si>
  <si>
    <t>New York, US</t>
  </si>
  <si>
    <t xml:space="preserve">San Francisco </t>
  </si>
  <si>
    <t>Chicago, ILL</t>
  </si>
  <si>
    <t>hobe sound FL</t>
  </si>
  <si>
    <t>Houston,TX</t>
  </si>
  <si>
    <t>Chicago,NY,Boston,LA</t>
  </si>
  <si>
    <t>Jacksonville,US</t>
  </si>
  <si>
    <t>Seawoods, Mumbai</t>
  </si>
  <si>
    <t>New York - Moscow</t>
  </si>
  <si>
    <t>Tampa, Florida</t>
  </si>
  <si>
    <t>Everywhere!</t>
  </si>
  <si>
    <t>Chicago, Illinois</t>
  </si>
  <si>
    <t>AT THE TOP,AHEAD OF YHU HATERS</t>
  </si>
  <si>
    <t>Chicago, IL. USA.</t>
  </si>
  <si>
    <t>Tampa, FL</t>
  </si>
  <si>
    <t>1200 West 3rd Suite 190, CLE</t>
  </si>
  <si>
    <t>South Africa</t>
  </si>
  <si>
    <t>Weeknights</t>
  </si>
  <si>
    <t>Boston</t>
  </si>
  <si>
    <t>LA BABY!</t>
  </si>
  <si>
    <t>Seattle, WA</t>
  </si>
  <si>
    <t>@SamfordU - Birmingham, AL</t>
  </si>
  <si>
    <t>California,</t>
  </si>
  <si>
    <t>Kolkata, India</t>
  </si>
  <si>
    <t xml:space="preserve">Worldwide </t>
  </si>
  <si>
    <t>Bahamas</t>
  </si>
  <si>
    <t>NYC and San Francisco</t>
  </si>
  <si>
    <t>Philly</t>
  </si>
  <si>
    <t>contactSimpleNews@gmail.com</t>
  </si>
  <si>
    <t>Festus, MO</t>
  </si>
  <si>
    <t>One Time for the Fun Time.</t>
  </si>
  <si>
    <t>A 48 minutos todo puede pasar.</t>
  </si>
  <si>
    <t>SC✈NJ</t>
  </si>
  <si>
    <t>Gasteiz//Euskadi</t>
  </si>
  <si>
    <t>Sunnyvale CA</t>
  </si>
  <si>
    <t>Melilla, España</t>
  </si>
  <si>
    <t>Stark Residence, Winterfell</t>
  </si>
  <si>
    <t>Edmonton, Alberta</t>
  </si>
  <si>
    <t>cloud 9</t>
  </si>
  <si>
    <t>Austin TX</t>
  </si>
  <si>
    <t>Stockton CA</t>
  </si>
  <si>
    <t>USA-Douala</t>
  </si>
  <si>
    <t>Mount Vernon, Alabama</t>
  </si>
  <si>
    <t>SF / DC / DFW TX / Colombia</t>
  </si>
  <si>
    <t>Bombonerita</t>
  </si>
  <si>
    <t>Dale Bo!</t>
  </si>
  <si>
    <t>Bajo La Tierra</t>
  </si>
  <si>
    <t>http://t.co/DlKDG8kGDb</t>
  </si>
  <si>
    <t>http://t.co/uUkp7it5FH</t>
  </si>
  <si>
    <t>http://t.co/mXDb34EYBx</t>
  </si>
  <si>
    <t>https://t.co/W3aDZE4G9K</t>
  </si>
  <si>
    <t>https://t.co/VIjkaZE4wc</t>
  </si>
  <si>
    <t>http://t.co/UVixlYq0zB</t>
  </si>
  <si>
    <t>http://t.co/TKRR4S1jOT</t>
  </si>
  <si>
    <t>http://t.co/YFNjoQLkl4</t>
  </si>
  <si>
    <t>http://t.co/Wy9xkGdHms</t>
  </si>
  <si>
    <t>http://t.co/OREyYEb5VL</t>
  </si>
  <si>
    <t>http://t.co/9Zm72ESEqG</t>
  </si>
  <si>
    <t>http://t.co/bKCnluxVGP</t>
  </si>
  <si>
    <t>http://t.co/kFVJOh16f5</t>
  </si>
  <si>
    <t>http://t.co/w1WRuuxSsE</t>
  </si>
  <si>
    <t>http://t.co/gLvukc2oPX</t>
  </si>
  <si>
    <t>https://t.co/xn9gXykuYn</t>
  </si>
  <si>
    <t>http://t.co/pPWxVOU4gW</t>
  </si>
  <si>
    <t>https://t.co/TaGdEaeVhl</t>
  </si>
  <si>
    <t>http://t.co/TDAHdqQYXu</t>
  </si>
  <si>
    <t>http://t.co/7yeItfK29q</t>
  </si>
  <si>
    <t>http://t.co/cfi82i83Ly</t>
  </si>
  <si>
    <t>https://t.co/IRpMFdwiO8</t>
  </si>
  <si>
    <t>http://t.co/j2gPhY3vQp</t>
  </si>
  <si>
    <t>http://t.co/W81bw2wZUa</t>
  </si>
  <si>
    <t>https://t.co/WwmLc1Fprj</t>
  </si>
  <si>
    <t>https://t.co/45keNpotLG</t>
  </si>
  <si>
    <t>http://t.co/45keNpotLG</t>
  </si>
  <si>
    <t>https://t.co/v91dpa848E</t>
  </si>
  <si>
    <t>https://t.co/uMGAy6tICC</t>
  </si>
  <si>
    <t>http://t.co/rT9FaWmucd</t>
  </si>
  <si>
    <t>http://t.co/yFNX98cbeN</t>
  </si>
  <si>
    <t>http://t.co/9OITqE7pZf</t>
  </si>
  <si>
    <t>https://t.co/m06h75c33z</t>
  </si>
  <si>
    <t>http://t.co/Z1JjDvhCE6</t>
  </si>
  <si>
    <t>https://t.co/tshKGe3XDd</t>
  </si>
  <si>
    <t>http://t.co/CwkqLjWtRQ</t>
  </si>
  <si>
    <t>http://t.co/lBagP34jGr</t>
  </si>
  <si>
    <t>https://t.co/gLzFNJTsi5</t>
  </si>
  <si>
    <t>http://t.co/7PQNi3wLch</t>
  </si>
  <si>
    <t>http://t.co/CL4l0sRW4O</t>
  </si>
  <si>
    <t>https://t.co/Cgnog8Y6Lc</t>
  </si>
  <si>
    <t>https://t.co/XMFVdK2jUC</t>
  </si>
  <si>
    <t>https://t.co/2Z1ydgIX1e</t>
  </si>
  <si>
    <t>https://t.co/MrkHtchmJE</t>
  </si>
  <si>
    <t>http://t.co/CTSjLHpdzm</t>
  </si>
  <si>
    <t>https://t.co/Uq9WicmHnv</t>
  </si>
  <si>
    <t>http://t.co/FrYKxUfsRf</t>
  </si>
  <si>
    <t>https://t.co/Sz5BoAjHE7</t>
  </si>
  <si>
    <t>http://t.co/86CFCohbAl</t>
  </si>
  <si>
    <t>http://t.co/ivgqqw5pmx</t>
  </si>
  <si>
    <t>https://t.co/H2sFTclLpy</t>
  </si>
  <si>
    <t>http://t.co/RFDz8yfqex</t>
  </si>
  <si>
    <t>https://t.co/J1g6IvjNZZ</t>
  </si>
  <si>
    <t>http://t.co/SWfLndX39u</t>
  </si>
  <si>
    <t>http://t.co/FRHD2ot6wv</t>
  </si>
  <si>
    <t>http://t.co/FnT2vxjFWx</t>
  </si>
  <si>
    <t>https://t.co/XH6zAR0eJe</t>
  </si>
  <si>
    <t>http://t.co/sJFGmWvJ3S</t>
  </si>
  <si>
    <t>https://t.co/v7LqrMj1lK</t>
  </si>
  <si>
    <t>https://t.co/c2lS4BpNf6</t>
  </si>
  <si>
    <t>https://t.co/lki0G9js38</t>
  </si>
  <si>
    <t>https://t.co/uMjmyKqzgM</t>
  </si>
  <si>
    <t>https://t.co/FlMgX3fMUw</t>
  </si>
  <si>
    <t>http://t.co/Ut3g0OoEE5</t>
  </si>
  <si>
    <t>http://t.co/eONEQNcQZ9</t>
  </si>
  <si>
    <t>https://t.co/FyFpNNxoUz</t>
  </si>
  <si>
    <t>http://t.co/RojuwoAxMw</t>
  </si>
  <si>
    <t>http://t.co/q9qtJaGLrB</t>
  </si>
  <si>
    <t>https://t.co/ZHOo84mRiF</t>
  </si>
  <si>
    <t>https://t.co/oJORhF55jB</t>
  </si>
  <si>
    <t>http://t.co/2kLV4sehau</t>
  </si>
  <si>
    <t>https://t.co/dy0PNde7ZO</t>
  </si>
  <si>
    <t>http://t.co/S0OVvMc3mO</t>
  </si>
  <si>
    <t>http://t.co/2diEqaeTyb</t>
  </si>
  <si>
    <t>https://t.co/8A5bI4wtNG</t>
  </si>
  <si>
    <t>https://t.co/ejpv5YU4tt</t>
  </si>
  <si>
    <t>https://t.co/Bt6e5d88AZ</t>
  </si>
  <si>
    <t>http://t.co/fCfiS1VBaI</t>
  </si>
  <si>
    <t>https://t.co/owbxr4D3BQ</t>
  </si>
  <si>
    <t>https://t.co/p43Js4aywM</t>
  </si>
  <si>
    <t>https://t.co/oTznQw8XEa</t>
  </si>
  <si>
    <t>https://t.co/cHZdP4MpC4</t>
  </si>
  <si>
    <t>https://t.co/Nyg9YGAPHa</t>
  </si>
  <si>
    <t>http://t.co/cmhfo5UHZ9</t>
  </si>
  <si>
    <t>https://t.co/NjCcFi44ru</t>
  </si>
  <si>
    <t>http://t.co/otYVpuXXUD</t>
  </si>
  <si>
    <t>https://t.co/nirNhb3Ye9</t>
  </si>
  <si>
    <t>http://t.co/UJI1HVrUAq</t>
  </si>
  <si>
    <t>http://t.co/dXZv2wS9YY</t>
  </si>
  <si>
    <t>https://t.co/a502ZZwUPY</t>
  </si>
  <si>
    <t>http://t.co/fwQoCNR9Eu</t>
  </si>
  <si>
    <t>https://t.co/0UOw47c2Fs</t>
  </si>
  <si>
    <t>http://t.co/mMTnYCgtW7</t>
  </si>
  <si>
    <t>https://t.co/wQyUFppwGg</t>
  </si>
  <si>
    <t>http://t.co/PAfSPP0w0N</t>
  </si>
  <si>
    <t>http://t.co/aRzvWDkyJ5</t>
  </si>
  <si>
    <t>https://t.co/SdrHr0urbF</t>
  </si>
  <si>
    <t>https://t.co/Z122zHtval</t>
  </si>
  <si>
    <t>http://t.co/RoXNlMeAWk</t>
  </si>
  <si>
    <t>http://t.co/6tRkohJ8zg</t>
  </si>
  <si>
    <t>http://t.co/xUDu5EOKxd</t>
  </si>
  <si>
    <t>https://t.co/xlMlOvjRW3</t>
  </si>
  <si>
    <t>http://t.co/ncN9B7EHrA</t>
  </si>
  <si>
    <t>https://t.co/byTCT1VJfb</t>
  </si>
  <si>
    <t>https://t.co/0NPRaQu30F</t>
  </si>
  <si>
    <t>http://t.co/EsOg67OWzM</t>
  </si>
  <si>
    <t>https://t.co/w5bIcmfNXX</t>
  </si>
  <si>
    <t>http://t.co/SOCicZCiJG</t>
  </si>
  <si>
    <t>http://t.co/hHu9w0Ljao</t>
  </si>
  <si>
    <t>https://t.co/K6QEAn0Tma</t>
  </si>
  <si>
    <t>http://t.co/TdchvVudYe</t>
  </si>
  <si>
    <t>https://t.co/uQ95y7oM0E</t>
  </si>
  <si>
    <t>https://t.co/CZ8LuCGTuc</t>
  </si>
  <si>
    <t>http://t.co/mVve3RzFmO</t>
  </si>
  <si>
    <t>http://t.co/4rKMURUxqt</t>
  </si>
  <si>
    <t>http://t.co/rTNyc9AJkX</t>
  </si>
  <si>
    <t>http://t.co/si4UQFMp8W</t>
  </si>
  <si>
    <t>http://t.co/cA6NxtSDI5</t>
  </si>
  <si>
    <t>http://t.co/elk1oewY4J</t>
  </si>
  <si>
    <t>https://t.co/jsLSkVmsYN</t>
  </si>
  <si>
    <t>http://t.co/twxHxOtlG0</t>
  </si>
  <si>
    <t>http://t.co/XWLReXrKNW</t>
  </si>
  <si>
    <t>http://t.co/QDzyljj3QQ</t>
  </si>
  <si>
    <t>http://t.co/gdaLfI2KcM</t>
  </si>
  <si>
    <t>https://t.co/BAiufMfAeX</t>
  </si>
  <si>
    <t>http://t.co/Yb3VIU353B</t>
  </si>
  <si>
    <t>http://t.co/rDoLJZ8RbZ</t>
  </si>
  <si>
    <t>https://t.co/YJoNLFSjE2</t>
  </si>
  <si>
    <t>https://t.co/QRmLFyjTEJ</t>
  </si>
  <si>
    <t>https://t.co/CMVhWdg5Gp</t>
  </si>
  <si>
    <t>http://t.co/IEY0dyWGwc</t>
  </si>
  <si>
    <t>https://t.co/9HfpY0GFZE</t>
  </si>
  <si>
    <t>https://t.co/VnrjDOC6VU</t>
  </si>
  <si>
    <t>https://t.co/wMUhIxdlXa</t>
  </si>
  <si>
    <t>http://t.co/AX8xZEvO4p</t>
  </si>
  <si>
    <t>http://t.co/j3Sy0zt9</t>
  </si>
  <si>
    <t>https://t.co/sV8aSmtNLF</t>
  </si>
  <si>
    <t>https://t.co/FGa0tWsomH</t>
  </si>
  <si>
    <t>http://t.co/XKngCYQIRf</t>
  </si>
  <si>
    <t>https://t.co/BPJVGciAB3</t>
  </si>
  <si>
    <t>https://t.co/aI862lrE1U</t>
  </si>
  <si>
    <t>https://t.co/jFy10DPBkN</t>
  </si>
  <si>
    <t>https://t.co/93LYAOelzs</t>
  </si>
  <si>
    <t>https://t.co/zeoXkbi0Lw</t>
  </si>
  <si>
    <t>http://t.co/yNqQbRsttT</t>
  </si>
  <si>
    <t>https://t.co/4KdUZ82hZ5</t>
  </si>
  <si>
    <t>https://t.co/aXpFfBT3f2</t>
  </si>
  <si>
    <t>https://t.co/7oG34Z273j</t>
  </si>
  <si>
    <t>http://t.co/oF8GE6MZku</t>
  </si>
  <si>
    <t>http://t.co/bmsBv0gZeI</t>
  </si>
  <si>
    <t>http://t.co/14ID3ZqBWy</t>
  </si>
  <si>
    <t>https://t.co/JRyLBVVbtR</t>
  </si>
  <si>
    <t>https://t.co/BaVfWItvCi</t>
  </si>
  <si>
    <t>http://t.co/2uY122J4v2</t>
  </si>
  <si>
    <t>http://t.co/lqRz6bHfLH</t>
  </si>
  <si>
    <t>http://t.co/lvGGd7loSs</t>
  </si>
  <si>
    <t>http://t.co/bFxBwTTmDR</t>
  </si>
  <si>
    <t>https://t.co/aKKyrlvhXs</t>
  </si>
  <si>
    <t>http://t.co/7oKnqUKHjP</t>
  </si>
  <si>
    <t>http://t.co/nN8jTX3tsr</t>
  </si>
  <si>
    <t>http://t.co/DxXd7wa6kR</t>
  </si>
  <si>
    <t>http://t.co/wXliZXaICH</t>
  </si>
  <si>
    <t>https://t.co/W1GbtICIy5</t>
  </si>
  <si>
    <t>https://t.co/dKsSRfZyZD</t>
  </si>
  <si>
    <t>http://t.co/SW2sBBsihI</t>
  </si>
  <si>
    <t>http://t.co/k5kyVDVbsv</t>
  </si>
  <si>
    <t>http://t.co/Lh0qerEKud</t>
  </si>
  <si>
    <t>https://t.co/5obFW6Zrzq</t>
  </si>
  <si>
    <t>https://t.co/vAPdvG8ZgX</t>
  </si>
  <si>
    <t>https://t.co/9SHI6auOR7</t>
  </si>
  <si>
    <t>http://t.co/pJSSkDf1ha</t>
  </si>
  <si>
    <t>http://t.co/Dix27g5sxP</t>
  </si>
  <si>
    <t>http://t.co/OppYIFm0ke</t>
  </si>
  <si>
    <t>https://t.co/Yzz7QcN695</t>
  </si>
  <si>
    <t>https://t.co/afDI7nNgyC</t>
  </si>
  <si>
    <t>http://t.co/876tm5TFb3</t>
  </si>
  <si>
    <t>https://t.co/XJ3cWKyAeX</t>
  </si>
  <si>
    <t>https://t.co/7zhLHqYro1</t>
  </si>
  <si>
    <t>https://t.co/0F6A2ORqvM</t>
  </si>
  <si>
    <t>http://www.knbr.com</t>
  </si>
  <si>
    <t>http://t.co/tTNYGBlxiW</t>
  </si>
  <si>
    <t>http://t.co/3eEFi4yrMh</t>
  </si>
  <si>
    <t>http://t.co/ersgilyk</t>
  </si>
  <si>
    <t>https://t.co/VXUVHPqa2G</t>
  </si>
  <si>
    <t>http://t.co/9tOO0ZH7Gw</t>
  </si>
  <si>
    <t>http://t.co/LeDFzcaeMe</t>
  </si>
  <si>
    <t>http://t.co/KdaXXirttf</t>
  </si>
  <si>
    <t>https://t.co/UNn9M0JVG9</t>
  </si>
  <si>
    <t>http://t.co/BAOvbi13AN</t>
  </si>
  <si>
    <t>https://t.co/aiRkFEgQrz</t>
  </si>
  <si>
    <t>https://t.co/OwWOM5yRS0</t>
  </si>
  <si>
    <t>https://t.co/aCiWTVHVGb</t>
  </si>
  <si>
    <t>http://t.co/T5Fa2PDPA9</t>
  </si>
  <si>
    <t>https://t.co/QDltvXZD0G</t>
  </si>
  <si>
    <t>http://t.co/ckP850Xb3z</t>
  </si>
  <si>
    <t>https://t.co/F3Tti0AxOu</t>
  </si>
  <si>
    <t>https://t.co/ADHh1dx4iq</t>
  </si>
  <si>
    <t>http://t.co/PFexzcUPX3</t>
  </si>
  <si>
    <t>https://t.co/p6iZ7PZaUY</t>
  </si>
  <si>
    <t>http://t.co/iVZGnKXqwn</t>
  </si>
  <si>
    <t>http://t.co/TgPB86aXjR</t>
  </si>
  <si>
    <t>http://t.co/TgKOxKkH6u</t>
  </si>
  <si>
    <t>https://t.co/DfrAfSUXLK</t>
  </si>
  <si>
    <t>https://t.co/3US9eJfmNq</t>
  </si>
  <si>
    <t>http://t.co/2l1PzKWaE8</t>
  </si>
  <si>
    <t>https://t.co/vtVbQyjIIc</t>
  </si>
  <si>
    <t>http://t.co/frp8KyElii</t>
  </si>
  <si>
    <t>http://www.scorespro.com</t>
  </si>
  <si>
    <t>https://t.co/cxSXOAwsVM</t>
  </si>
  <si>
    <t>https://t.co/OMGkK4axAe</t>
  </si>
  <si>
    <t>https://t.co/UIbbZIqrsw</t>
  </si>
  <si>
    <t>https://t.co/SdPWuvaHsq</t>
  </si>
  <si>
    <t>http://t.co/ESBw0Arq44</t>
  </si>
  <si>
    <t>http://t.co/2tLdTmsKG1</t>
  </si>
  <si>
    <t>https://t.co/wLnQgaIg22</t>
  </si>
  <si>
    <t>https://t.co/s7sjoAl0EP</t>
  </si>
  <si>
    <t>http://t.co/dMuC4gQyzF</t>
  </si>
  <si>
    <t>https://t.co/A68ibm7YLj</t>
  </si>
  <si>
    <t>https://t.co/BM1LS4EeCX</t>
  </si>
  <si>
    <t>https://t.co/RJPf3UdiIH</t>
  </si>
  <si>
    <t>http://t.co/7AiWNesavi</t>
  </si>
  <si>
    <t>http://t.co/CtbCruClra</t>
  </si>
  <si>
    <t>http://t.co/LNZhRbgE4H</t>
  </si>
  <si>
    <t>https://t.co/MXWAUytgik</t>
  </si>
  <si>
    <t>http://t.co/LoLp8r8iwE</t>
  </si>
  <si>
    <t>http://t.co/lTwOQI2AbA</t>
  </si>
  <si>
    <t>http://t.co/DCkAoYYh91</t>
  </si>
  <si>
    <t>https://t.co/GDqFi3nUv2</t>
  </si>
  <si>
    <t>http://t.co/viwcS8HOCg</t>
  </si>
  <si>
    <t>http://t.co/aBSnT0NiF3</t>
  </si>
  <si>
    <t>http://t.co/JBicFioOhA</t>
  </si>
  <si>
    <t>https://t.co/AyshFtesNn</t>
  </si>
  <si>
    <t>https://t.co/83ANBRkQLz</t>
  </si>
  <si>
    <t>https://t.co/mF2o1JoSBV</t>
  </si>
  <si>
    <t>https://t.co/YuTz5QlZtg</t>
  </si>
  <si>
    <t>https://t.co/2mLbmCboDV</t>
  </si>
  <si>
    <t>https://t.co/5O7Y2peYfs</t>
  </si>
  <si>
    <t>https://t.co/kEHShwbSkU</t>
  </si>
  <si>
    <t>https://t.co/aVxhjFedUA</t>
  </si>
  <si>
    <t>http://t.co/BuArP4To1X</t>
  </si>
  <si>
    <t>https://t.co/rPizNbVJGZ</t>
  </si>
  <si>
    <t>https://t.co/o0p6lZRsau</t>
  </si>
  <si>
    <t>https://t.co/PiOnpTSW8W</t>
  </si>
  <si>
    <t>https://t.co/E3P5AW5qZY</t>
  </si>
  <si>
    <t>https://t.co/zQhJvYgZyM</t>
  </si>
  <si>
    <t>https://t.co/6X29Id9dfe</t>
  </si>
  <si>
    <t>https://t.co/xyWlmfVQzF</t>
  </si>
  <si>
    <t>https://t.co/Yejy5vzr7P</t>
  </si>
  <si>
    <t>http://t.co/3xeNX2cMx9</t>
  </si>
  <si>
    <t>https://t.co/tmJuzQSPDV</t>
  </si>
  <si>
    <t>https://t.co/rx4wPDA6vK</t>
  </si>
  <si>
    <t>https://t.co/o02swWFDcE</t>
  </si>
  <si>
    <t>https://t.co/wP9zjAWgqp</t>
  </si>
  <si>
    <t>https://t.co/K8PVugfEsP</t>
  </si>
  <si>
    <t>https://t.co/KOwTOilnpx</t>
  </si>
  <si>
    <t>https://t.co/W21JA3ZBRW</t>
  </si>
  <si>
    <t>https://t.co/6ukt9TifaV</t>
  </si>
  <si>
    <t>http://t.co/VxKZH9BuMS</t>
  </si>
  <si>
    <t>https://t.co/UwOprsoW75</t>
  </si>
  <si>
    <t>https://t.co/xqBCus3Mhk</t>
  </si>
  <si>
    <t>https://t.co/YMiCXj2uE8</t>
  </si>
  <si>
    <t>https://t.co/KW6Pe9922n</t>
  </si>
  <si>
    <t>https://t.co/tnkPEjkzvv</t>
  </si>
  <si>
    <t>https://t.co/pp5JzEYxku</t>
  </si>
  <si>
    <t>https://t.co/KD5wO4bK5a</t>
  </si>
  <si>
    <t>https://t.co/lBycac7WXI</t>
  </si>
  <si>
    <t>https://t.co/1nmqbBC5Fy</t>
  </si>
  <si>
    <t>https://t.co/j8YdVYd0Du</t>
  </si>
  <si>
    <t>http://t.co/BDyScbODeU</t>
  </si>
  <si>
    <t>https://t.co/qACu0Nw64t</t>
  </si>
  <si>
    <t>https://t.co/OAfc5nG7sM</t>
  </si>
  <si>
    <t>https://t.co/N05ouDbqiQ</t>
  </si>
  <si>
    <t>http://t.co/z708bW9SqF</t>
  </si>
  <si>
    <t>https://t.co/xSF5LsUn2S</t>
  </si>
  <si>
    <t>http://t.co/5gplg8zauQ</t>
  </si>
  <si>
    <t>https://t.co/bQLj8P4kTw</t>
  </si>
  <si>
    <t>http://t.co/cfoPzD7yWD</t>
  </si>
  <si>
    <t>https://t.co/Z04OqGkO7V</t>
  </si>
  <si>
    <t>https://t.co/PDFBgxCpkS</t>
  </si>
  <si>
    <t>https://t.co/5wB2jd6vVp</t>
  </si>
  <si>
    <t>https://t.co/TookfpIVZk</t>
  </si>
  <si>
    <t>https://t.co/eBE6Dp6hCi</t>
  </si>
  <si>
    <t>https://t.co/zDLgaDJwk9</t>
  </si>
  <si>
    <t>https://t.co/amaX9DkXsj</t>
  </si>
  <si>
    <t>https://t.co/g0LC0C0OVs</t>
  </si>
  <si>
    <t>https://t.co/OPeihwaKFZ</t>
  </si>
  <si>
    <t>https://t.co/x73sriFb8Q</t>
  </si>
  <si>
    <t>http://t.co/LTKHGqIlf3</t>
  </si>
  <si>
    <t>https://t.co/9lsWnCZi7t</t>
  </si>
  <si>
    <t>https://t.co/3Vkrm6fU3k</t>
  </si>
  <si>
    <t>https://t.co/d4Z6Eu9wPa</t>
  </si>
  <si>
    <t>http://t.co/ONoznH9kQI</t>
  </si>
  <si>
    <t>https://t.co/teGWLJu3BG</t>
  </si>
  <si>
    <t>http://t.co/A98BdufNmJ</t>
  </si>
  <si>
    <t>https://t.co/hftjKrhHWv</t>
  </si>
  <si>
    <t>https://t.co/YaglEkUtd7</t>
  </si>
  <si>
    <t>https://t.co/wu3BQG1ugA</t>
  </si>
  <si>
    <t>https://t.co/Ge4Na8rXct</t>
  </si>
  <si>
    <t>https://t.co/uwi4J22fJV</t>
  </si>
  <si>
    <t>https://t.co/E66D6BYpZa</t>
  </si>
  <si>
    <t>https://t.co/Hg5RIKsugZ</t>
  </si>
  <si>
    <t>https://t.co/kjVaC9hShv</t>
  </si>
  <si>
    <t>http://t.co/pwLXezj0UN</t>
  </si>
  <si>
    <t>https://t.co/MC8JRgukDJ</t>
  </si>
  <si>
    <t>https://t.co/Pfu3ofuMLU</t>
  </si>
  <si>
    <t>http://t.co/4RDFR9Ypyt</t>
  </si>
  <si>
    <t>https://t.co/KEoeFrP90i</t>
  </si>
  <si>
    <t>https://t.co/Gjidh5v1UR</t>
  </si>
  <si>
    <t>https://t.co/lAs65qtbnt</t>
  </si>
  <si>
    <t>https://t.co/94lycTHT6g</t>
  </si>
  <si>
    <t>https://t.co/4XENCO0hkt</t>
  </si>
  <si>
    <t>http://t.co/YZEhaekoKW</t>
  </si>
  <si>
    <t>https://t.co/uAiGL41eK5</t>
  </si>
  <si>
    <t>http://t.co/n2Ml223chR</t>
  </si>
  <si>
    <t>https://t.co/9ih55Y24pw</t>
  </si>
  <si>
    <t>https://t.co/kv9uAfXdNB</t>
  </si>
  <si>
    <t>https://t.co/wKBiW2tPlc</t>
  </si>
  <si>
    <t>https://t.co/C7KLrLFbSm</t>
  </si>
  <si>
    <t>https://t.co/sZgDYpLoQe</t>
  </si>
  <si>
    <t>https://t.co/t9VVqI4EJ1</t>
  </si>
  <si>
    <t>https://t.co/MQDWMI0usg</t>
  </si>
  <si>
    <t>https://t.co/vC2bZ2byqb</t>
  </si>
  <si>
    <t>http://t.co/H9ErdVOsrw</t>
  </si>
  <si>
    <t>http://t.co/fvfkVNeB8o</t>
  </si>
  <si>
    <t>http://t.co/KHk4rVlOMv</t>
  </si>
  <si>
    <t>https://t.co/iWO3BHGC6y</t>
  </si>
  <si>
    <t>https://t.co/hByQmvMKxL</t>
  </si>
  <si>
    <t>http://t.co/iytlNWXAzz</t>
  </si>
  <si>
    <t>https://t.co/9RqoLXnQOX</t>
  </si>
  <si>
    <t>http://t.co/gvzSsbn4UP</t>
  </si>
  <si>
    <t>https://t.co/verUaDbpjB</t>
  </si>
  <si>
    <t>https://t.co/KIDHNLHnzO</t>
  </si>
  <si>
    <t>http://t.co/cdCUVZ0he9</t>
  </si>
  <si>
    <t>http://t.co/iWrvhDnWlx</t>
  </si>
  <si>
    <t>https://t.co/gg0NfYOCRt</t>
  </si>
  <si>
    <t>http://t.co/OBWWxCea3T</t>
  </si>
  <si>
    <t>http://t.co/1MFoqGaEl3</t>
  </si>
  <si>
    <t>http://t.co/GGZbtCPuiU</t>
  </si>
  <si>
    <t>https://t.co/Ddt7rgIezS</t>
  </si>
  <si>
    <t>https://t.co/Zqw2drlw5n</t>
  </si>
  <si>
    <t>https://t.co/BgcfRlK8jk</t>
  </si>
  <si>
    <t>http://t.co/RHt5PY6mLi</t>
  </si>
  <si>
    <t>https://t.co/bOcQQRMsmR</t>
  </si>
  <si>
    <t>http://t.co/4ZMsVkpmff</t>
  </si>
  <si>
    <t>https://t.co/IcsV4E9g3v</t>
  </si>
  <si>
    <t>https://t.co/Mbz54ZlAv5</t>
  </si>
  <si>
    <t>https://t.co/c9jrJbSmE0</t>
  </si>
  <si>
    <t>https://t.co/ueklWHqL00</t>
  </si>
  <si>
    <t>http://t.co/QqoJeRKbKT</t>
  </si>
  <si>
    <t>http://t.co/9vZEE8p55M</t>
  </si>
  <si>
    <t>https://t.co/qCiKE8sugj</t>
  </si>
  <si>
    <t>http://t.co/nN9Vc0wt4f</t>
  </si>
  <si>
    <t>https://t.co/4BnMD43gQc</t>
  </si>
  <si>
    <t>https://t.co/yU51DH4SnK</t>
  </si>
  <si>
    <t>https://t.co/xlS0GBplzT</t>
  </si>
  <si>
    <t>https://t.co/1PZ5sPVutC</t>
  </si>
  <si>
    <t>http://t.co/SOdVsYxQrP</t>
  </si>
  <si>
    <t>http://t.co/YocLDmHXnJ</t>
  </si>
  <si>
    <t>http://t.co/AVRpYW5f3H</t>
  </si>
  <si>
    <t>https://t.co/6e70rWeem8</t>
  </si>
  <si>
    <t>https://t.co/X7N050iTyF</t>
  </si>
  <si>
    <t>https://t.co/Nf8FxZjKwV</t>
  </si>
  <si>
    <t>https://t.co/PTwL5gdclk</t>
  </si>
  <si>
    <t>http://t.co/XK0LN09CcH</t>
  </si>
  <si>
    <t>http://t.co/yMLeceuzNS</t>
  </si>
  <si>
    <t>https://t.co/mPF73NCS4M</t>
  </si>
  <si>
    <t>http://t.co/WCH2sdQuP9</t>
  </si>
  <si>
    <t>http://t.co/cqbDPnQMcE</t>
  </si>
  <si>
    <t>http://t.co/nwSHhNak</t>
  </si>
  <si>
    <t>https://t.co/6q2fv0kvQm</t>
  </si>
  <si>
    <t>https://t.co/413GRYiB68</t>
  </si>
  <si>
    <t>http://t.co/laiRqLVtyi</t>
  </si>
  <si>
    <t>http://t.co/FnXQ6pnO8J</t>
  </si>
  <si>
    <t>http://t.co/Mcal85P3LX</t>
  </si>
  <si>
    <t>https://t.co/uLRACRvFN6</t>
  </si>
  <si>
    <t>http://t.co/wZftiBTs10</t>
  </si>
  <si>
    <t>https://t.co/y1JTuM0xTq</t>
  </si>
  <si>
    <t>https://t.co/XmoUYJiCy2</t>
  </si>
  <si>
    <t>http://t.co/fuhbZVF0cP</t>
  </si>
  <si>
    <t>https://t.co/ulYIBWoyzq</t>
  </si>
  <si>
    <t>http://t.co/OgiAwt2Lim</t>
  </si>
  <si>
    <t>https://t.co/l6RCxAUtoD</t>
  </si>
  <si>
    <t>https://t.co/2nGEfaNjDa</t>
  </si>
  <si>
    <t>http://t.co/3zlMqU3g9w</t>
  </si>
  <si>
    <t>https://t.co/KfD2KzEifG</t>
  </si>
  <si>
    <t>https://t.co/JuCFtXCV1Y</t>
  </si>
  <si>
    <t>http://t.co/ITjEdhdx01</t>
  </si>
  <si>
    <t>https://t.co/MPtc8y06ip</t>
  </si>
  <si>
    <t>https://t.co/mguEvQlmsh</t>
  </si>
  <si>
    <t>https://t.co/XrSf4q8tSs</t>
  </si>
  <si>
    <t>https://t.co/wQgO4DbZrK</t>
  </si>
  <si>
    <t>http://t.co/9Lqi0HQcQn</t>
  </si>
  <si>
    <t>https://t.co/3zFxyPx8f3</t>
  </si>
  <si>
    <t>https://t.co/KLhpFedwZe</t>
  </si>
  <si>
    <t>https://t.co/hylClrnx54</t>
  </si>
  <si>
    <t>https://t.co/mm80M1U6Yp</t>
  </si>
  <si>
    <t>https://t.co/Hcj8qqJohv</t>
  </si>
  <si>
    <t>https://t.co/FFwqMjhiO1</t>
  </si>
  <si>
    <t>https://t.co/5YrvsxJBg7</t>
  </si>
  <si>
    <t>http://t.co/Nz4wWw4ldy</t>
  </si>
  <si>
    <t>http://t.co/CtOkpKKKsa</t>
  </si>
  <si>
    <t>http://t.co/CtMdrrhDwH</t>
  </si>
  <si>
    <t>http://t.co/mdcDlhGGkl</t>
  </si>
  <si>
    <t>https://t.co/OUwoneaUTk</t>
  </si>
  <si>
    <t>https://t.co/lxYhce4asn</t>
  </si>
  <si>
    <t>http://t.co/TSP7uRqwo1</t>
  </si>
  <si>
    <t>http://t.co/FF5OQ6EGKS</t>
  </si>
  <si>
    <t>http://t.co/eFQtC2KFM1</t>
  </si>
  <si>
    <t>http://t.co/HaLFo82VCE</t>
  </si>
  <si>
    <t>https://t.co/ShPZpNZryS</t>
  </si>
  <si>
    <t>http://t.co/m31kXp24vr</t>
  </si>
  <si>
    <t>https://t.co/naXRulDbe4</t>
  </si>
  <si>
    <t>http://t.co/1WC45zRf4K</t>
  </si>
  <si>
    <t>http://t.co/KxJgKq6GiH</t>
  </si>
  <si>
    <t>https://t.co/1x2XdsHDmK</t>
  </si>
  <si>
    <t>https://t.co/0qAb6dKRFJ</t>
  </si>
  <si>
    <t>https://t.co/7rEbwcNm7S</t>
  </si>
  <si>
    <t>https://t.co/uEkm3D6Gxf</t>
  </si>
  <si>
    <t>https://t.co/IB0lcszFzc</t>
  </si>
  <si>
    <t>https://t.co/pE7sV5j7UR</t>
  </si>
  <si>
    <t>http://t.co/uIAHlWU9ss</t>
  </si>
  <si>
    <t>https://t.co/febZCjVvs8</t>
  </si>
  <si>
    <t>https://t.co/gfGkZB47if</t>
  </si>
  <si>
    <t>https://t.co/ZJrYD9903O</t>
  </si>
  <si>
    <t>https://t.co/7QOMe6oblO</t>
  </si>
  <si>
    <t>https://t.co/HwrdkcnGXH</t>
  </si>
  <si>
    <t>http://t.co/99aCIpAPGj</t>
  </si>
  <si>
    <t>https://t.co/np2VkuEnch</t>
  </si>
  <si>
    <t>https://t.co/N82futk5zb</t>
  </si>
  <si>
    <t>https://t.co/n4Bpe6QV4s</t>
  </si>
  <si>
    <t>https://t.co/4U7Hmo407V</t>
  </si>
  <si>
    <t>https://t.co/SEkjN1349j</t>
  </si>
  <si>
    <t>https://t.co/CFEOEhoC17</t>
  </si>
  <si>
    <t>http://t.co/PU1jWDtgqX</t>
  </si>
  <si>
    <t>https://t.co/TbmSlyb3rI</t>
  </si>
  <si>
    <t>https://t.co/q0rIqTPIRH</t>
  </si>
  <si>
    <t>https://t.co/CLKK8441w9</t>
  </si>
  <si>
    <t>http://t.co/Ukh9Sw9BIq</t>
  </si>
  <si>
    <t>http://t.co/ZjCTdmPsrJ</t>
  </si>
  <si>
    <t>http://t.co/IpfpfLbbXV</t>
  </si>
  <si>
    <t>http://t.co/1DhkAAV7GT</t>
  </si>
  <si>
    <t>https://t.co/0YXGLVkeRp</t>
  </si>
  <si>
    <t>http://t.co/9t1z1CPZIn</t>
  </si>
  <si>
    <t>https://t.co/wfmAEcpihy</t>
  </si>
  <si>
    <t>http://t.co/opzBbV5CJT</t>
  </si>
  <si>
    <t>https://t.co/Wwxngzqqo8</t>
  </si>
  <si>
    <t>http://t.co/8DrOJM77YA</t>
  </si>
  <si>
    <t>http://t.co/DXDrWihH5L</t>
  </si>
  <si>
    <t>http://t.co/NYx25piTN0</t>
  </si>
  <si>
    <t>http://t.co/mEzUWYMPHx</t>
  </si>
  <si>
    <t>http://t.co/8youD2tqDR</t>
  </si>
  <si>
    <t>http://t.co/Dhl8SQ76mm</t>
  </si>
  <si>
    <t>https://t.co/iNbRe0tfl9</t>
  </si>
  <si>
    <t>http://t.co/YhcLKrNEny</t>
  </si>
  <si>
    <t>http://t.co/sGAZTmC4yF</t>
  </si>
  <si>
    <t>https://t.co/I6fHvmZcZi</t>
  </si>
  <si>
    <t>https://t.co/DxATGTO1f5</t>
  </si>
  <si>
    <t>http://t.co/DP79cjsORO</t>
  </si>
  <si>
    <t>http://t.co/RnYL1mUfby</t>
  </si>
  <si>
    <t>http://t.co/goWauCGHRw</t>
  </si>
  <si>
    <t>http://t.co/HFnYpAs6eK</t>
  </si>
  <si>
    <t>http://t.co/DlagAfQPRG</t>
  </si>
  <si>
    <t>http://t.co/tb96prbMTT</t>
  </si>
  <si>
    <t>http://t.co/aZzVaGzPmC</t>
  </si>
  <si>
    <t>https://t.co/Th1gTIIiAU</t>
  </si>
  <si>
    <t>https://t.co/xUDu5EOKxd</t>
  </si>
  <si>
    <t>http://t.co/bjibllkVUj</t>
  </si>
  <si>
    <t>http://t.co/ktBclVOcyB</t>
  </si>
  <si>
    <t>http://t.co/PYpZFysV9N</t>
  </si>
  <si>
    <t>https://t.co/LH554yYVwS</t>
  </si>
  <si>
    <t>https://t.co/sK5XQJA0S3</t>
  </si>
  <si>
    <t>https://t.co/ZZXqxcjW8N</t>
  </si>
  <si>
    <t>http://t.co/yW5rbf8b5C</t>
  </si>
  <si>
    <t>https://t.co/SdJmlkJQH8</t>
  </si>
  <si>
    <t>http://t.co/wcGzdkavpm</t>
  </si>
  <si>
    <t>http://t.co/3Z6Q93O07k</t>
  </si>
  <si>
    <t>https://t.co/TB6hJbTaOh</t>
  </si>
  <si>
    <t>http://t.co/oqGTOirpeB</t>
  </si>
  <si>
    <t>https://t.co/PDDd6U6SVx</t>
  </si>
  <si>
    <t>http://t.co/yOrJVP7sYZ</t>
  </si>
  <si>
    <t>https://t.co/JXM8BuBGgR</t>
  </si>
  <si>
    <t>https://t.co/k6CfUXegAN</t>
  </si>
  <si>
    <t>https://t.co/RCEOjnG4Q2</t>
  </si>
  <si>
    <t>http://t.co/7HzuqSUMkE</t>
  </si>
  <si>
    <t>https://t.co/1Xrybm6Sqv</t>
  </si>
  <si>
    <t>http://t.co/Gu53mr3gK4</t>
  </si>
  <si>
    <t>https://t.co/tiKsWuVcm5</t>
  </si>
  <si>
    <t>https://t.co/2FMomRhlLn</t>
  </si>
  <si>
    <t>http://t.co/WhQ5RRmyqC</t>
  </si>
  <si>
    <t>http://t.co/WuQIgO7zOM</t>
  </si>
  <si>
    <t>http://t.co/SBhXdxs9WB</t>
  </si>
  <si>
    <t>https://t.co/U6OYpi4L8Z</t>
  </si>
  <si>
    <t>https://t.co/tphFY54eLz</t>
  </si>
  <si>
    <t>https://t.co/XgLyGnNdKG</t>
  </si>
  <si>
    <t>https://t.co/geDXDf9P1G</t>
  </si>
  <si>
    <t>http://t.co/KOcDBGRX6x</t>
  </si>
  <si>
    <t>https://t.co/expGKoAWi2</t>
  </si>
  <si>
    <t>https://t.co/JRcqTu5M0t</t>
  </si>
  <si>
    <t>https://t.co/0u6bgminqk</t>
  </si>
  <si>
    <t>http://t.co/OjWAALw8BU</t>
  </si>
  <si>
    <t>https://t.co/D6VBexMpDZ</t>
  </si>
  <si>
    <t>https://t.co/4J5JjAMTmS</t>
  </si>
  <si>
    <t>http://t.co/Ulnt4hRtzs</t>
  </si>
  <si>
    <t>http://t.co/QgWTjh4vK9</t>
  </si>
  <si>
    <t>https://t.co/IQBsvXPoAN</t>
  </si>
  <si>
    <t>http://t.co/iK4q0t4pvj</t>
  </si>
  <si>
    <t>http://t.co/btjRL7SyLF</t>
  </si>
  <si>
    <t>http://t.co/SwJajZGhzL</t>
  </si>
  <si>
    <t>https://t.co/OyzOpMiVIP</t>
  </si>
  <si>
    <t>https://t.co/ydLwauMQQd</t>
  </si>
  <si>
    <t>http://t.co/hJuoVIDDg7</t>
  </si>
  <si>
    <t>http://t.co/C0eSq2IIJR</t>
  </si>
  <si>
    <t>https://t.co/bCqqH0oWSg</t>
  </si>
  <si>
    <t>http://t.co/4WK7dBlGVQ</t>
  </si>
  <si>
    <t>http://t.co/sIeeS9Ws1R</t>
  </si>
  <si>
    <t>https://t.co/eS2yJTzUKj</t>
  </si>
  <si>
    <t>http://t.co/GNMaXgaayn</t>
  </si>
  <si>
    <t>http://t.co/gBz4uJxEo6</t>
  </si>
  <si>
    <t>http://t.co/bqEmDbfZlS</t>
  </si>
  <si>
    <t>http://t.co/OvfXum7fmr</t>
  </si>
  <si>
    <t>https://t.co/32itOMbBw7</t>
  </si>
  <si>
    <t>http://t.co/13tMy4ZQqF</t>
  </si>
  <si>
    <t>http://t.co/ZRh4hl7YaL</t>
  </si>
  <si>
    <t>https://t.co/WLIXxoxSLq</t>
  </si>
  <si>
    <t>http://t.co/jBzduiwwiH</t>
  </si>
  <si>
    <t>https://t.co/ZYLF2DoG3V</t>
  </si>
  <si>
    <t>http://www.sacramentonews.net</t>
  </si>
  <si>
    <t>http://t.co/BQlBURgq11</t>
  </si>
  <si>
    <t>http://t.co/qIQrlwtzBm</t>
  </si>
  <si>
    <t>http://t.co/BFuYwd2o4l</t>
  </si>
  <si>
    <t>https://t.co/YZPyBgrWM0</t>
  </si>
  <si>
    <t>http://t.co/ntglw6QTEp</t>
  </si>
  <si>
    <t>https://t.co/wGMaQJSHHD</t>
  </si>
  <si>
    <t>http://t.co/qMQE9sLLm7</t>
  </si>
  <si>
    <t>https://t.co/cmnshv9C8M</t>
  </si>
  <si>
    <t>http://t.co/bE6FGqeZ0t</t>
  </si>
  <si>
    <t>https://t.co/WlTvCtC6sI</t>
  </si>
  <si>
    <t>http://t.co/KGOZ2KvMNI</t>
  </si>
  <si>
    <t>http://t.co/jXtL1EU1IP</t>
  </si>
  <si>
    <t>https://t.co/jHmrOyB7eV</t>
  </si>
  <si>
    <t>http://t.co/4GR8aUJko7</t>
  </si>
  <si>
    <t>https://t.co/loVwllxltt</t>
  </si>
  <si>
    <t>http://t.co/qyW0NPP16O</t>
  </si>
  <si>
    <t>https://t.co/1qt6j3vdGo</t>
  </si>
  <si>
    <t>http://t.co/1hK3EQf94w</t>
  </si>
  <si>
    <t>http://t.co/6nCvA1t72A</t>
  </si>
  <si>
    <t>http://t.co/Q5o5m4AZUD</t>
  </si>
  <si>
    <t>https://t.co/ZT9CohIJnw</t>
  </si>
  <si>
    <t>https://t.co/7AsyiY2vcR</t>
  </si>
  <si>
    <t>https://t.co/ERr2i7RuAk</t>
  </si>
  <si>
    <t>https://t.co/V7llgrrAxJ</t>
  </si>
  <si>
    <t>http://t.co/9bbOmCApjS</t>
  </si>
  <si>
    <t>https://t.co/oK0yKIsaGc</t>
  </si>
  <si>
    <t>https://t.co/CmQAJhnGEj</t>
  </si>
  <si>
    <t>http://t.co/IUDvNQkhL6</t>
  </si>
  <si>
    <t>https://t.co/v6HSBMkWd1</t>
  </si>
  <si>
    <t>https://t.co/t2dYdWRSuP</t>
  </si>
  <si>
    <t>http://t.co/MVOAhzKQMJ</t>
  </si>
  <si>
    <t>https://t.co/RGvGoCqk0Y</t>
  </si>
  <si>
    <t>http://t.co/FQHfm2MAb5</t>
  </si>
  <si>
    <t>https://t.co/kqgUPwrIqy</t>
  </si>
  <si>
    <t>http://t.co/nhxeVeigTB</t>
  </si>
  <si>
    <t>http://t.co/0EgDPvImMO</t>
  </si>
  <si>
    <t>https://t.co/pDV3YZ9dbV</t>
  </si>
  <si>
    <t>http://t.co/kHJK6RLb</t>
  </si>
  <si>
    <t>http://t.co/CaiXHchuJr</t>
  </si>
  <si>
    <t>https://t.co/etdrmGxlZX</t>
  </si>
  <si>
    <t>http://t.co/TYlJ4gQBkR</t>
  </si>
  <si>
    <t>http://t.co/J46mnKiUkk</t>
  </si>
  <si>
    <t>http://t.co/rx4OJRSrUG</t>
  </si>
  <si>
    <t>https://t.co/DKVyplZLOb</t>
  </si>
  <si>
    <t>http://t.co/tOaSfB18eX</t>
  </si>
  <si>
    <t>https://t.co/KeoM2zPFMc</t>
  </si>
  <si>
    <t>http://t.co/Rfh4vWJqml</t>
  </si>
  <si>
    <t>https://t.co/tpdyhMLTHv</t>
  </si>
  <si>
    <t>http://t.co/FqPoR0tFGY</t>
  </si>
  <si>
    <t>http://t.co/NWSnzTCmSy</t>
  </si>
  <si>
    <t>http://t.co/b6qB0BgY0C</t>
  </si>
  <si>
    <t>https://t.co/Zl17KuolIv</t>
  </si>
  <si>
    <t>http://t.co/8HPXeNWlCR</t>
  </si>
  <si>
    <t>https://t.co/vy2OdTUEK3</t>
  </si>
  <si>
    <t>http://t.co/pp0OCgn7gI</t>
  </si>
  <si>
    <t>https://t.co/0Z6eRazwdT</t>
  </si>
  <si>
    <t>https://t.co/XU41sZbWTe</t>
  </si>
  <si>
    <t>http://t.co/ItDLZn9ony</t>
  </si>
  <si>
    <t>http://t.co/BFnVtNH3Nr</t>
  </si>
  <si>
    <t>https://t.co/52rL06CL3B</t>
  </si>
  <si>
    <t>https://t.co/zFiNJdYgZv</t>
  </si>
  <si>
    <t>http://t.co/mHajBFltlg</t>
  </si>
  <si>
    <t>https://t.co/Mw5l5HjCq0</t>
  </si>
  <si>
    <t>http://t.co/TpMHmzrJGJ</t>
  </si>
  <si>
    <t>http://t.co/xMRXb8IkZh</t>
  </si>
  <si>
    <t>http://t.co/HqOagGBP7w</t>
  </si>
  <si>
    <t>http://t.co/hkRK5tcHEm</t>
  </si>
  <si>
    <t>http://t.co/OemOUnQgGm</t>
  </si>
  <si>
    <t>http://t.co/wMZHxl1LUL</t>
  </si>
  <si>
    <t>http://t.co/i39AHxvJrB</t>
  </si>
  <si>
    <t>https://t.co/mhLnl7h2dG</t>
  </si>
  <si>
    <t>https://t.co/g2xKzdyAuV</t>
  </si>
  <si>
    <t>http://t.co/EmjBMbUGA8</t>
  </si>
  <si>
    <t>http://t.co/Ua4pIi0GJj</t>
  </si>
  <si>
    <t>http://t.co/kz8QHTsuv7</t>
  </si>
  <si>
    <t>http://t.co/RW4g2BzlbZ</t>
  </si>
  <si>
    <t>http://t.co/z5oj3vjNEO</t>
  </si>
  <si>
    <t>http://t.co/TnN6nySNqP</t>
  </si>
  <si>
    <t>https://t.co/hrYkIJ0kWR</t>
  </si>
  <si>
    <t>http://t.co/UG1c3qmqhr</t>
  </si>
  <si>
    <t>http://t.co/w4YArrEoA5</t>
  </si>
  <si>
    <t>http://t.co/zX9irUTSgS</t>
  </si>
  <si>
    <t>http://t.co/6UK15muLOy</t>
  </si>
  <si>
    <t>http://t.co/4ZNFevZVtS</t>
  </si>
  <si>
    <t>http://t.co/Skf6PMwvq1</t>
  </si>
  <si>
    <t>http://t.co/cxy2mDmXbt</t>
  </si>
  <si>
    <t>http://t.co/UULQziQIL4</t>
  </si>
  <si>
    <t>http://t.co/2EFfuhOGYC</t>
  </si>
  <si>
    <t>http://t.co/hXLRIPRA</t>
  </si>
  <si>
    <t>http://t.co/51Sw89bOuv</t>
  </si>
  <si>
    <t>http://t.co/foXquBBaP8</t>
  </si>
  <si>
    <t>http://t.co/CrCojXBz2j</t>
  </si>
  <si>
    <t>http://t.co/fMWkOGYWbv</t>
  </si>
  <si>
    <t>http://t.co/aIX0s8FT</t>
  </si>
  <si>
    <t>http://t.co/RYZU0Gj5Vt</t>
  </si>
  <si>
    <t>http://t.co/jlhIJzUd</t>
  </si>
  <si>
    <t>http://t.co/sXIFssJVrr</t>
  </si>
  <si>
    <t>https://t.co/6JKSk4S6ra</t>
  </si>
  <si>
    <t>http://t.co/udaIjJD0PK</t>
  </si>
  <si>
    <t>http://t.co/4OxyZ2TLvk</t>
  </si>
  <si>
    <t>http://t.co/lzlItaezDW</t>
  </si>
  <si>
    <t>http://t.co/HjKR4r61U5</t>
  </si>
  <si>
    <t>http://t.co/QzrCfZdNGM</t>
  </si>
  <si>
    <t>http://t.co/GDapBUxCrv</t>
  </si>
  <si>
    <t>http://t.co/SAp3RpubGS</t>
  </si>
  <si>
    <t>http://t.co/HP4kRjGgZv</t>
  </si>
  <si>
    <t>http://t.co/9Hxd1ZZkmL</t>
  </si>
  <si>
    <t>https://t.co/wAtA7dQMRw</t>
  </si>
  <si>
    <t>http://t.co/eTUoBAv5VF</t>
  </si>
  <si>
    <t>http://t.co/RJoKz3l0ir</t>
  </si>
  <si>
    <t>http://t.co/LSt7byS0bP</t>
  </si>
  <si>
    <t>http://t.co/CBrlWpJd8z</t>
  </si>
  <si>
    <t>http://t.co/M8QsAuOfMF</t>
  </si>
  <si>
    <t>http://t.co/HbCwrrgUwG</t>
  </si>
  <si>
    <t>http://t.co/6ltU37Tymf</t>
  </si>
  <si>
    <t>http://t.co/nvFIB2Ye56</t>
  </si>
  <si>
    <t>http://t.co/QldF9cU9IU</t>
  </si>
  <si>
    <t>http://t.co/9eWWKb7GbO</t>
  </si>
  <si>
    <t>http://t.co/pyOUY4tQgp</t>
  </si>
  <si>
    <t>http://t.co/Yz0QKQFjr3</t>
  </si>
  <si>
    <t>http://t.co/gChT1AKRlQ</t>
  </si>
  <si>
    <t>http://t.co/0hNDeXnd</t>
  </si>
  <si>
    <t>http://t.co/FbKsccMS1H</t>
  </si>
  <si>
    <t>https://t.co/lOE64nDcgG</t>
  </si>
  <si>
    <t>http://t.co/2njZLremrV</t>
  </si>
  <si>
    <t>https://t.co/F7WlGtshh0</t>
  </si>
  <si>
    <t>http://t.co/vUq4C9a2nD</t>
  </si>
  <si>
    <t>https://t.co/293tJREGID</t>
  </si>
  <si>
    <t>http://t.co/6uJmxULNHg</t>
  </si>
  <si>
    <t>http://t.co/T5TXU5Pblv</t>
  </si>
  <si>
    <t>https://t.co/0sDn81VUQM</t>
  </si>
  <si>
    <t>Mid-Atlantic</t>
  </si>
  <si>
    <t>Sydney</t>
  </si>
  <si>
    <t>Asia/Bangkok</t>
  </si>
  <si>
    <t>America/Tijuana</t>
  </si>
  <si>
    <t>Mumbai</t>
  </si>
  <si>
    <t>EST</t>
  </si>
  <si>
    <t>Mazatlan</t>
  </si>
  <si>
    <t>Guam</t>
  </si>
  <si>
    <t>Central America</t>
  </si>
  <si>
    <t>Tehran</t>
  </si>
  <si>
    <t>America/Los_Angeles</t>
  </si>
  <si>
    <t>Ljubljana</t>
  </si>
  <si>
    <t>America/New_York</t>
  </si>
  <si>
    <t>Canberra</t>
  </si>
  <si>
    <t>Monterrey</t>
  </si>
  <si>
    <t>Brisbane</t>
  </si>
  <si>
    <t>Kathmandu</t>
  </si>
  <si>
    <t>International Date Line West</t>
  </si>
  <si>
    <t>Belgrade</t>
  </si>
  <si>
    <t>Indiana (East)</t>
  </si>
  <si>
    <t>Prague</t>
  </si>
  <si>
    <t>Copenhagen</t>
  </si>
  <si>
    <t>Helsinki</t>
  </si>
  <si>
    <t>Brussels</t>
  </si>
  <si>
    <t>Dublin</t>
  </si>
  <si>
    <t>Midway Island</t>
  </si>
  <si>
    <t>America/Caracas</t>
  </si>
  <si>
    <t>Saskatchewan</t>
  </si>
  <si>
    <t>Harare</t>
  </si>
  <si>
    <t>Cairo</t>
  </si>
  <si>
    <t>https://pbs.twimg.com/profile_banners/83483892/1415479571</t>
  </si>
  <si>
    <t>https://pbs.twimg.com/profile_banners/3066822940/1441597153</t>
  </si>
  <si>
    <t>https://pbs.twimg.com/profile_banners/733572684/1441977221</t>
  </si>
  <si>
    <t>https://pbs.twimg.com/profile_banners/2187107221/1393817129</t>
  </si>
  <si>
    <t>https://pbs.twimg.com/profile_banners/252300113/1442536142</t>
  </si>
  <si>
    <t>https://pbs.twimg.com/profile_banners/2890961/1434551436</t>
  </si>
  <si>
    <t>https://pbs.twimg.com/profile_banners/16332223/1448401555</t>
  </si>
  <si>
    <t>https://pbs.twimg.com/profile_banners/369333954/1449106511</t>
  </si>
  <si>
    <t>https://pbs.twimg.com/profile_banners/1912824708/1380335173</t>
  </si>
  <si>
    <t>https://pbs.twimg.com/profile_banners/2426121464/1452974688</t>
  </si>
  <si>
    <t>https://pbs.twimg.com/profile_banners/1363388382/1442874319</t>
  </si>
  <si>
    <t>https://pbs.twimg.com/profile_banners/2915741300/1425608850</t>
  </si>
  <si>
    <t>https://pbs.twimg.com/profile_banners/3421531311/1448372451</t>
  </si>
  <si>
    <t>https://pbs.twimg.com/profile_banners/248900032/1391198581</t>
  </si>
  <si>
    <t>https://pbs.twimg.com/profile_banners/40390377/1430944206</t>
  </si>
  <si>
    <t>https://pbs.twimg.com/profile_banners/1426993070/1446360376</t>
  </si>
  <si>
    <t>https://pbs.twimg.com/profile_banners/2450712694/1449460602</t>
  </si>
  <si>
    <t>https://pbs.twimg.com/profile_banners/324771228/1401580708</t>
  </si>
  <si>
    <t>https://pbs.twimg.com/profile_banners/334869688/1402440945</t>
  </si>
  <si>
    <t>https://pbs.twimg.com/profile_banners/4571529802/1450818127</t>
  </si>
  <si>
    <t>https://pbs.twimg.com/profile_banners/293547997/1449147953</t>
  </si>
  <si>
    <t>https://pbs.twimg.com/profile_banners/113579908/1452830213</t>
  </si>
  <si>
    <t>https://pbs.twimg.com/profile_banners/31655596/1423779328</t>
  </si>
  <si>
    <t>https://pbs.twimg.com/profile_banners/1523583229/1432918231</t>
  </si>
  <si>
    <t>https://pbs.twimg.com/profile_banners/49316719/1423371033</t>
  </si>
  <si>
    <t>https://pbs.twimg.com/profile_banners/623306923/1409895807</t>
  </si>
  <si>
    <t>https://pbs.twimg.com/profile_banners/395985109/1453908766</t>
  </si>
  <si>
    <t>https://pbs.twimg.com/profile_banners/181277413/1432484356</t>
  </si>
  <si>
    <t>https://pbs.twimg.com/profile_banners/1514608057/1449682653</t>
  </si>
  <si>
    <t>https://pbs.twimg.com/profile_banners/26937313/1451367396</t>
  </si>
  <si>
    <t>https://pbs.twimg.com/profile_banners/2850097217/1419802237</t>
  </si>
  <si>
    <t>https://pbs.twimg.com/profile_banners/2891915224/1452829021</t>
  </si>
  <si>
    <t>https://pbs.twimg.com/profile_banners/790736940/1450753450</t>
  </si>
  <si>
    <t>https://pbs.twimg.com/profile_banners/339167572/1448387465</t>
  </si>
  <si>
    <t>https://pbs.twimg.com/profile_banners/3063230294/1450239166</t>
  </si>
  <si>
    <t>https://pbs.twimg.com/profile_banners/3443642058/1453176974</t>
  </si>
  <si>
    <t>https://pbs.twimg.com/profile_banners/2983562692/1453088814</t>
  </si>
  <si>
    <t>https://pbs.twimg.com/profile_banners/2942923455/1446686219</t>
  </si>
  <si>
    <t>https://pbs.twimg.com/profile_banners/3047948923/1426463423</t>
  </si>
  <si>
    <t>https://pbs.twimg.com/profile_banners/2224417552/1453588242</t>
  </si>
  <si>
    <t>https://pbs.twimg.com/profile_banners/256191719/1398264497</t>
  </si>
  <si>
    <t>https://pbs.twimg.com/profile_banners/4639365256/1453823211</t>
  </si>
  <si>
    <t>https://pbs.twimg.com/profile_banners/17000333/1444315899</t>
  </si>
  <si>
    <t>https://pbs.twimg.com/profile_banners/29205847/1360010184</t>
  </si>
  <si>
    <t>https://pbs.twimg.com/profile_banners/1170515564/1447639168</t>
  </si>
  <si>
    <t>https://pbs.twimg.com/profile_banners/237186895/1423730601</t>
  </si>
  <si>
    <t>https://pbs.twimg.com/profile_banners/505706207/1451442109</t>
  </si>
  <si>
    <t>https://pbs.twimg.com/profile_banners/23901025/1348093383</t>
  </si>
  <si>
    <t>https://pbs.twimg.com/profile_banners/328255481/1411057735</t>
  </si>
  <si>
    <t>https://pbs.twimg.com/profile_banners/418423461/1348341200</t>
  </si>
  <si>
    <t>https://pbs.twimg.com/profile_banners/141850069/1452217557</t>
  </si>
  <si>
    <t>https://pbs.twimg.com/profile_banners/18741802/1436581971</t>
  </si>
  <si>
    <t>https://pbs.twimg.com/profile_banners/1948526545/1450167059</t>
  </si>
  <si>
    <t>https://pbs.twimg.com/profile_banners/587894356/1413492692</t>
  </si>
  <si>
    <t>https://pbs.twimg.com/profile_banners/531815718/1449577110</t>
  </si>
  <si>
    <t>https://pbs.twimg.com/profile_banners/528668127/1362841855</t>
  </si>
  <si>
    <t>https://pbs.twimg.com/profile_banners/572856801/1451150757</t>
  </si>
  <si>
    <t>https://pbs.twimg.com/profile_banners/2692077273/1406225974</t>
  </si>
  <si>
    <t>https://pbs.twimg.com/profile_banners/34829536/1453785485</t>
  </si>
  <si>
    <t>https://pbs.twimg.com/profile_banners/126700967/1354341411</t>
  </si>
  <si>
    <t>https://pbs.twimg.com/profile_banners/1020290587/1406774451</t>
  </si>
  <si>
    <t>https://pbs.twimg.com/profile_banners/22755015/1422667884</t>
  </si>
  <si>
    <t>https://pbs.twimg.com/profile_banners/258712557/1405454776</t>
  </si>
  <si>
    <t>https://pbs.twimg.com/profile_banners/217051534/1445202364</t>
  </si>
  <si>
    <t>https://pbs.twimg.com/profile_banners/305670693/1450136698</t>
  </si>
  <si>
    <t>https://pbs.twimg.com/profile_banners/2409378081/1452826839</t>
  </si>
  <si>
    <t>https://pbs.twimg.com/profile_banners/2471124625/1433485430</t>
  </si>
  <si>
    <t>https://pbs.twimg.com/profile_banners/4704367572/1451922201</t>
  </si>
  <si>
    <t>https://pbs.twimg.com/profile_banners/4300768331/1453006281</t>
  </si>
  <si>
    <t>https://pbs.twimg.com/profile_banners/1376527778/1366874153</t>
  </si>
  <si>
    <t>https://pbs.twimg.com/profile_banners/165926589/1353554541</t>
  </si>
  <si>
    <t>https://pbs.twimg.com/profile_banners/3828746292/1453436138</t>
  </si>
  <si>
    <t>https://pbs.twimg.com/profile_banners/961682340/1445199965</t>
  </si>
  <si>
    <t>https://pbs.twimg.com/profile_banners/276739700/1453679183</t>
  </si>
  <si>
    <t>https://pbs.twimg.com/profile_banners/77969985/1434523477</t>
  </si>
  <si>
    <t>https://pbs.twimg.com/profile_banners/494962282/1398535712</t>
  </si>
  <si>
    <t>https://pbs.twimg.com/profile_banners/55269510/1391241797</t>
  </si>
  <si>
    <t>https://pbs.twimg.com/profile_banners/1129269565/1431995297</t>
  </si>
  <si>
    <t>https://pbs.twimg.com/profile_banners/2970802830/1450471417</t>
  </si>
  <si>
    <t>https://pbs.twimg.com/profile_banners/1965107785/1398348474</t>
  </si>
  <si>
    <t>https://pbs.twimg.com/profile_banners/153821881/1451401236</t>
  </si>
  <si>
    <t>https://pbs.twimg.com/profile_banners/301209786/1444405970</t>
  </si>
  <si>
    <t>https://pbs.twimg.com/profile_banners/2932634242/1453615968</t>
  </si>
  <si>
    <t>https://pbs.twimg.com/profile_banners/1077149503/1451098617</t>
  </si>
  <si>
    <t>https://pbs.twimg.com/profile_banners/4804635817/1453724874</t>
  </si>
  <si>
    <t>https://pbs.twimg.com/profile_banners/38021961/1352432194</t>
  </si>
  <si>
    <t>https://pbs.twimg.com/profile_banners/421938080/1436595968</t>
  </si>
  <si>
    <t>https://pbs.twimg.com/profile_banners/245113697/1388010051</t>
  </si>
  <si>
    <t>https://pbs.twimg.com/profile_banners/3765143535/1452635854</t>
  </si>
  <si>
    <t>https://pbs.twimg.com/profile_banners/48613123/1437936724</t>
  </si>
  <si>
    <t>https://pbs.twimg.com/profile_banners/69561402/1419102237</t>
  </si>
  <si>
    <t>https://pbs.twimg.com/profile_banners/16506800/1356822394</t>
  </si>
  <si>
    <t>https://pbs.twimg.com/profile_banners/3342006166/1435006178</t>
  </si>
  <si>
    <t>https://pbs.twimg.com/profile_banners/1339532546/1397605639</t>
  </si>
  <si>
    <t>https://pbs.twimg.com/profile_banners/4108188934/1446595700</t>
  </si>
  <si>
    <t>https://pbs.twimg.com/profile_banners/319952443/1431178622</t>
  </si>
  <si>
    <t>https://pbs.twimg.com/profile_banners/4726557329/1453863277</t>
  </si>
  <si>
    <t>https://pbs.twimg.com/profile_banners/128469137/1444076120</t>
  </si>
  <si>
    <t>https://pbs.twimg.com/profile_banners/1879492831/1453951602</t>
  </si>
  <si>
    <t>https://pbs.twimg.com/profile_banners/790805545/1449027685</t>
  </si>
  <si>
    <t>https://pbs.twimg.com/profile_banners/161569820/1432109304</t>
  </si>
  <si>
    <t>https://pbs.twimg.com/profile_banners/283052856/1437513088</t>
  </si>
  <si>
    <t>https://pbs.twimg.com/profile_banners/2896793340/1417132829</t>
  </si>
  <si>
    <t>https://pbs.twimg.com/profile_banners/249300526/1428100815</t>
  </si>
  <si>
    <t>https://pbs.twimg.com/profile_banners/162816348/1436030738</t>
  </si>
  <si>
    <t>https://pbs.twimg.com/profile_banners/4568670083/1451522485</t>
  </si>
  <si>
    <t>https://pbs.twimg.com/profile_banners/138941328/1444194387</t>
  </si>
  <si>
    <t>https://pbs.twimg.com/profile_banners/3425303417/1439704008</t>
  </si>
  <si>
    <t>https://pbs.twimg.com/profile_banners/16228398/1398982404</t>
  </si>
  <si>
    <t>https://pbs.twimg.com/profile_banners/2285774892/1433636535</t>
  </si>
  <si>
    <t>https://pbs.twimg.com/profile_banners/25229729/1453961534</t>
  </si>
  <si>
    <t>https://pbs.twimg.com/profile_banners/527931306/1446692355</t>
  </si>
  <si>
    <t>https://pbs.twimg.com/profile_banners/2640738942/1453595505</t>
  </si>
  <si>
    <t>https://pbs.twimg.com/profile_banners/878482506/1364584891</t>
  </si>
  <si>
    <t>https://pbs.twimg.com/profile_banners/55966407/1376936416</t>
  </si>
  <si>
    <t>https://pbs.twimg.com/profile_banners/18993395/1430509095</t>
  </si>
  <si>
    <t>https://pbs.twimg.com/profile_banners/3883891492/1450550073</t>
  </si>
  <si>
    <t>https://pbs.twimg.com/profile_banners/466955611/1398542530</t>
  </si>
  <si>
    <t>https://pbs.twimg.com/profile_banners/39117540/1410485413</t>
  </si>
  <si>
    <t>https://pbs.twimg.com/profile_banners/26940464/1443229022</t>
  </si>
  <si>
    <t>https://pbs.twimg.com/profile_banners/127459037/1428149420</t>
  </si>
  <si>
    <t>https://pbs.twimg.com/profile_banners/254761595/1433922779</t>
  </si>
  <si>
    <t>https://pbs.twimg.com/profile_banners/704435714/1453792438</t>
  </si>
  <si>
    <t>https://pbs.twimg.com/profile_banners/419321664/1407823680</t>
  </si>
  <si>
    <t>https://pbs.twimg.com/profile_banners/48185517/1405385031</t>
  </si>
  <si>
    <t>https://pbs.twimg.com/profile_banners/19077044/1442357428</t>
  </si>
  <si>
    <t>https://pbs.twimg.com/profile_banners/18371803/1449258378</t>
  </si>
  <si>
    <t>https://pbs.twimg.com/profile_banners/2744701973/1453345733</t>
  </si>
  <si>
    <t>https://pbs.twimg.com/profile_banners/132397494/1406662589</t>
  </si>
  <si>
    <t>https://pbs.twimg.com/profile_banners/28540444/1451808417</t>
  </si>
  <si>
    <t>https://pbs.twimg.com/profile_banners/1064999838/1453072022</t>
  </si>
  <si>
    <t>https://pbs.twimg.com/profile_banners/835126446/1416142660</t>
  </si>
  <si>
    <t>https://pbs.twimg.com/profile_banners/258360166/1453671619</t>
  </si>
  <si>
    <t>https://pbs.twimg.com/profile_banners/4105548620/1452650557</t>
  </si>
  <si>
    <t>https://pbs.twimg.com/profile_banners/2715316441/1445897370</t>
  </si>
  <si>
    <t>https://pbs.twimg.com/profile_banners/558202942/1398728671</t>
  </si>
  <si>
    <t>https://pbs.twimg.com/profile_banners/1697965512/1381502906</t>
  </si>
  <si>
    <t>https://pbs.twimg.com/profile_banners/43259268/1428190457</t>
  </si>
  <si>
    <t>https://pbs.twimg.com/profile_banners/3291494383/1451627410</t>
  </si>
  <si>
    <t>https://pbs.twimg.com/profile_banners/355943535/1452218731</t>
  </si>
  <si>
    <t>https://pbs.twimg.com/profile_banners/2792421972/1425872361</t>
  </si>
  <si>
    <t>https://pbs.twimg.com/profile_banners/208978620/1399483379</t>
  </si>
  <si>
    <t>https://pbs.twimg.com/profile_banners/840345794/1399168926</t>
  </si>
  <si>
    <t>https://pbs.twimg.com/profile_banners/71180647/1430280497</t>
  </si>
  <si>
    <t>https://pbs.twimg.com/profile_banners/1420937238/1453002552</t>
  </si>
  <si>
    <t>https://pbs.twimg.com/profile_banners/4726484042/1452741842</t>
  </si>
  <si>
    <t>https://pbs.twimg.com/profile_banners/42364349/1437357214</t>
  </si>
  <si>
    <t>https://pbs.twimg.com/profile_banners/2893175013/1436892581</t>
  </si>
  <si>
    <t>https://pbs.twimg.com/profile_banners/335048237/1448695240</t>
  </si>
  <si>
    <t>https://pbs.twimg.com/profile_banners/3245387063/1451804588</t>
  </si>
  <si>
    <t>https://pbs.twimg.com/profile_banners/1514672784/1450500583</t>
  </si>
  <si>
    <t>https://pbs.twimg.com/profile_banners/3045178697/1453076194</t>
  </si>
  <si>
    <t>https://pbs.twimg.com/profile_banners/235230708/1443448750</t>
  </si>
  <si>
    <t>https://pbs.twimg.com/profile_banners/3187437183/1429546381</t>
  </si>
  <si>
    <t>https://pbs.twimg.com/profile_banners/2714095669/1407401495</t>
  </si>
  <si>
    <t>https://pbs.twimg.com/profile_banners/2695575146/1406818816</t>
  </si>
  <si>
    <t>https://pbs.twimg.com/profile_banners/2737186663/1408195897</t>
  </si>
  <si>
    <t>https://pbs.twimg.com/profile_banners/2719556010/1407599271</t>
  </si>
  <si>
    <t>https://pbs.twimg.com/profile_banners/2617623936/1405103410</t>
  </si>
  <si>
    <t>https://pbs.twimg.com/profile_banners/2721375782/1407674319</t>
  </si>
  <si>
    <t>https://pbs.twimg.com/profile_banners/53516064/1423725682</t>
  </si>
  <si>
    <t>https://pbs.twimg.com/profile_banners/626956260/1447611508</t>
  </si>
  <si>
    <t>https://pbs.twimg.com/profile_banners/27550555/1451541056</t>
  </si>
  <si>
    <t>https://pbs.twimg.com/profile_banners/505018957/1453955256</t>
  </si>
  <si>
    <t>https://pbs.twimg.com/profile_banners/52609341/1441688260</t>
  </si>
  <si>
    <t>https://pbs.twimg.com/profile_banners/4096114517/1447092053</t>
  </si>
  <si>
    <t>https://pbs.twimg.com/profile_banners/51592634/1360628037</t>
  </si>
  <si>
    <t>https://pbs.twimg.com/profile_banners/39885227/1452839523</t>
  </si>
  <si>
    <t>https://pbs.twimg.com/profile_banners/21984243/1425123072</t>
  </si>
  <si>
    <t>https://pbs.twimg.com/profile_banners/129312690/1425184039</t>
  </si>
  <si>
    <t>https://pbs.twimg.com/profile_banners/1488849740/1434246095</t>
  </si>
  <si>
    <t>https://pbs.twimg.com/profile_banners/139911526/1421478765</t>
  </si>
  <si>
    <t>https://pbs.twimg.com/profile_banners/2764065767/1410106765</t>
  </si>
  <si>
    <t>https://pbs.twimg.com/profile_banners/610293094/1444180977</t>
  </si>
  <si>
    <t>https://pbs.twimg.com/profile_banners/2477823161/1452654032</t>
  </si>
  <si>
    <t>https://pbs.twimg.com/profile_banners/44945382/1445997514</t>
  </si>
  <si>
    <t>https://pbs.twimg.com/profile_banners/2945362552/1453580847</t>
  </si>
  <si>
    <t>https://pbs.twimg.com/profile_banners/4206552793/1453951334</t>
  </si>
  <si>
    <t>https://pbs.twimg.com/profile_banners/317536120/1452988843</t>
  </si>
  <si>
    <t>https://pbs.twimg.com/profile_banners/4379001922/1450237510</t>
  </si>
  <si>
    <t>https://pbs.twimg.com/profile_banners/322948745/1449623670</t>
  </si>
  <si>
    <t>https://pbs.twimg.com/profile_banners/1019484356/1432719114</t>
  </si>
  <si>
    <t>https://pbs.twimg.com/profile_banners/44550718/1453626073</t>
  </si>
  <si>
    <t>https://pbs.twimg.com/profile_banners/2155573975/1383066675</t>
  </si>
  <si>
    <t>https://pbs.twimg.com/profile_banners/3020827204/1423184419</t>
  </si>
  <si>
    <t>https://pbs.twimg.com/profile_banners/355939225/1452237113</t>
  </si>
  <si>
    <t>https://pbs.twimg.com/profile_banners/103507382/1445958172</t>
  </si>
  <si>
    <t>https://pbs.twimg.com/profile_banners/3063310172/1440101209</t>
  </si>
  <si>
    <t>https://pbs.twimg.com/profile_banners/598434417/1453258609</t>
  </si>
  <si>
    <t>https://pbs.twimg.com/profile_banners/348680154/1453798395</t>
  </si>
  <si>
    <t>https://pbs.twimg.com/profile_banners/4756903715/1453594703</t>
  </si>
  <si>
    <t>https://pbs.twimg.com/profile_banners/3163405225/1429420466</t>
  </si>
  <si>
    <t>https://pbs.twimg.com/profile_banners/409435503/1453519441</t>
  </si>
  <si>
    <t>https://pbs.twimg.com/profile_banners/2234099608/1453158211</t>
  </si>
  <si>
    <t>https://pbs.twimg.com/profile_banners/114081661/1452967189</t>
  </si>
  <si>
    <t>https://pbs.twimg.com/profile_banners/95729887/1403047244</t>
  </si>
  <si>
    <t>https://pbs.twimg.com/profile_banners/38765209/1360782704</t>
  </si>
  <si>
    <t>https://pbs.twimg.com/profile_banners/272104194/1453310932</t>
  </si>
  <si>
    <t>https://pbs.twimg.com/profile_banners/221309591/1416930840</t>
  </si>
  <si>
    <t>https://pbs.twimg.com/profile_banners/15573174/1433457451</t>
  </si>
  <si>
    <t>https://pbs.twimg.com/profile_banners/25319414/1444404201</t>
  </si>
  <si>
    <t>https://pbs.twimg.com/profile_banners/301318718/1438326175</t>
  </si>
  <si>
    <t>https://pbs.twimg.com/profile_banners/64668825/1453954109</t>
  </si>
  <si>
    <t>https://pbs.twimg.com/profile_banners/2557739018/1402358121</t>
  </si>
  <si>
    <t>https://pbs.twimg.com/profile_banners/513744832/1451601558</t>
  </si>
  <si>
    <t>https://pbs.twimg.com/profile_banners/327537487/1419817265</t>
  </si>
  <si>
    <t>https://pbs.twimg.com/profile_banners/3421010412/1453862324</t>
  </si>
  <si>
    <t>https://pbs.twimg.com/profile_banners/3253532112/1441908577</t>
  </si>
  <si>
    <t>https://pbs.twimg.com/profile_banners/29879433/1434690377</t>
  </si>
  <si>
    <t>https://pbs.twimg.com/profile_banners/95077040/1453583151</t>
  </si>
  <si>
    <t>https://pbs.twimg.com/profile_banners/2941692118/1453682713</t>
  </si>
  <si>
    <t>https://pbs.twimg.com/profile_banners/1936627345/1389014960</t>
  </si>
  <si>
    <t>https://pbs.twimg.com/profile_banners/342493720/1370881114</t>
  </si>
  <si>
    <t>https://pbs.twimg.com/profile_banners/3192750619/1449613495</t>
  </si>
  <si>
    <t>https://pbs.twimg.com/profile_banners/33674961/1386267517</t>
  </si>
  <si>
    <t>https://pbs.twimg.com/profile_banners/19560636/1435766944</t>
  </si>
  <si>
    <t>https://pbs.twimg.com/profile_banners/35170577/1355942425</t>
  </si>
  <si>
    <t>https://pbs.twimg.com/profile_banners/65015490/1453248345</t>
  </si>
  <si>
    <t>https://pbs.twimg.com/profile_banners/967068870/1450659642</t>
  </si>
  <si>
    <t>https://pbs.twimg.com/profile_banners/90638091/1398526845</t>
  </si>
  <si>
    <t>https://pbs.twimg.com/profile_banners/493614473/1441385463</t>
  </si>
  <si>
    <t>https://pbs.twimg.com/profile_banners/1566525266/1419334561</t>
  </si>
  <si>
    <t>https://pbs.twimg.com/profile_banners/18975309/1451057222</t>
  </si>
  <si>
    <t>https://pbs.twimg.com/profile_banners/15051211/1438310209</t>
  </si>
  <si>
    <t>https://pbs.twimg.com/profile_banners/28103790/1440780975</t>
  </si>
  <si>
    <t>https://pbs.twimg.com/profile_banners/2822307756/1411232878</t>
  </si>
  <si>
    <t>https://pbs.twimg.com/profile_banners/622206024/1429515226</t>
  </si>
  <si>
    <t>https://pbs.twimg.com/profile_banners/278596403/1446950909</t>
  </si>
  <si>
    <t>https://pbs.twimg.com/profile_banners/147623032/1355693966</t>
  </si>
  <si>
    <t>https://pbs.twimg.com/profile_banners/46403451/1423561530</t>
  </si>
  <si>
    <t>https://pbs.twimg.com/profile_banners/83800372/1417943408</t>
  </si>
  <si>
    <t>https://pbs.twimg.com/profile_banners/2940143078/1453193645</t>
  </si>
  <si>
    <t>https://pbs.twimg.com/profile_banners/602408487/1438286753</t>
  </si>
  <si>
    <t>https://pbs.twimg.com/profile_banners/40423904/1451612312</t>
  </si>
  <si>
    <t>https://pbs.twimg.com/profile_banners/3071759204/1440873485</t>
  </si>
  <si>
    <t>https://pbs.twimg.com/profile_banners/404165003/1409023988</t>
  </si>
  <si>
    <t>https://pbs.twimg.com/profile_banners/346483500/1449919060</t>
  </si>
  <si>
    <t>https://pbs.twimg.com/profile_banners/2598524695/1444513671</t>
  </si>
  <si>
    <t>https://pbs.twimg.com/profile_banners/4479826634/1451849637</t>
  </si>
  <si>
    <t>https://pbs.twimg.com/profile_banners/3050728421/1452028175</t>
  </si>
  <si>
    <t>https://pbs.twimg.com/profile_banners/166938112/1452969933</t>
  </si>
  <si>
    <t>https://pbs.twimg.com/profile_banners/330958716/1422491466</t>
  </si>
  <si>
    <t>https://pbs.twimg.com/profile_banners/3007091234/1449119967</t>
  </si>
  <si>
    <t>https://pbs.twimg.com/profile_banners/262988950/1441570236</t>
  </si>
  <si>
    <t>https://pbs.twimg.com/profile_banners/324746830/1452540263</t>
  </si>
  <si>
    <t>https://pbs.twimg.com/profile_banners/727116588/1453864225</t>
  </si>
  <si>
    <t>https://pbs.twimg.com/profile_banners/1074966474/1453742419</t>
  </si>
  <si>
    <t>https://pbs.twimg.com/profile_banners/297758127/1410141161</t>
  </si>
  <si>
    <t>https://pbs.twimg.com/profile_banners/945762662/1447772996</t>
  </si>
  <si>
    <t>https://pbs.twimg.com/profile_banners/52266366/1446697864</t>
  </si>
  <si>
    <t>https://pbs.twimg.com/profile_banners/44668650/1451189106</t>
  </si>
  <si>
    <t>https://pbs.twimg.com/profile_banners/570964613/1453433682</t>
  </si>
  <si>
    <t>https://pbs.twimg.com/profile_banners/1496172764/1451600878</t>
  </si>
  <si>
    <t>https://pbs.twimg.com/profile_banners/3432170361/1453802119</t>
  </si>
  <si>
    <t>https://pbs.twimg.com/profile_banners/1668372450/1453967850</t>
  </si>
  <si>
    <t>https://pbs.twimg.com/profile_banners/3321659990/1452094832</t>
  </si>
  <si>
    <t>https://pbs.twimg.com/profile_banners/467954057/1452228951</t>
  </si>
  <si>
    <t>https://pbs.twimg.com/profile_banners/1543736690/1445386495</t>
  </si>
  <si>
    <t>https://pbs.twimg.com/profile_banners/3062303196/1453800103</t>
  </si>
  <si>
    <t>https://pbs.twimg.com/profile_banners/3346087319/1453597986</t>
  </si>
  <si>
    <t>https://pbs.twimg.com/profile_banners/3006903939/1453995432</t>
  </si>
  <si>
    <t>https://pbs.twimg.com/profile_banners/483493897/1421399984</t>
  </si>
  <si>
    <t>https://pbs.twimg.com/profile_banners/2332800248/1449375994</t>
  </si>
  <si>
    <t>https://pbs.twimg.com/profile_banners/4836645664/1453931993</t>
  </si>
  <si>
    <t>https://pbs.twimg.com/profile_banners/2563434365/1453344276</t>
  </si>
  <si>
    <t>https://pbs.twimg.com/profile_banners/3686220737/1449080885</t>
  </si>
  <si>
    <t>https://pbs.twimg.com/profile_banners/72654492/1401051807</t>
  </si>
  <si>
    <t>https://pbs.twimg.com/profile_banners/2397179354/1453176940</t>
  </si>
  <si>
    <t>https://pbs.twimg.com/profile_banners/473436555/1453256810</t>
  </si>
  <si>
    <t>https://pbs.twimg.com/profile_banners/4698315120/1453685790</t>
  </si>
  <si>
    <t>https://pbs.twimg.com/profile_banners/70242409/1397548090</t>
  </si>
  <si>
    <t>https://pbs.twimg.com/profile_banners/939668317/1453247181</t>
  </si>
  <si>
    <t>https://pbs.twimg.com/profile_banners/3016633185/1452893260</t>
  </si>
  <si>
    <t>https://pbs.twimg.com/profile_banners/543483842/1453657780</t>
  </si>
  <si>
    <t>https://pbs.twimg.com/profile_banners/4664820416/1451274011</t>
  </si>
  <si>
    <t>https://pbs.twimg.com/profile_banners/3020419644/1449884974</t>
  </si>
  <si>
    <t>https://pbs.twimg.com/profile_banners/3250155914/1453233347</t>
  </si>
  <si>
    <t>https://pbs.twimg.com/profile_banners/44752082/1447899948</t>
  </si>
  <si>
    <t>https://pbs.twimg.com/profile_banners/2984821894/1450741922</t>
  </si>
  <si>
    <t>https://pbs.twimg.com/profile_banners/298316956/1453238892</t>
  </si>
  <si>
    <t>https://pbs.twimg.com/profile_banners/522162676/1433859263</t>
  </si>
  <si>
    <t>https://pbs.twimg.com/profile_banners/60462198/1443753248</t>
  </si>
  <si>
    <t>https://pbs.twimg.com/profile_banners/308002911/1395380453</t>
  </si>
  <si>
    <t>https://pbs.twimg.com/profile_banners/2864755341/1452675047</t>
  </si>
  <si>
    <t>https://pbs.twimg.com/profile_banners/2446400576/1430706767</t>
  </si>
  <si>
    <t>https://pbs.twimg.com/profile_banners/4216509440/1450854266</t>
  </si>
  <si>
    <t>https://pbs.twimg.com/profile_banners/31545982/1429664535</t>
  </si>
  <si>
    <t>https://pbs.twimg.com/profile_banners/2962713254/1452543697</t>
  </si>
  <si>
    <t>https://pbs.twimg.com/profile_banners/57878571/1401605101</t>
  </si>
  <si>
    <t>https://pbs.twimg.com/profile_banners/4115395336/1453962074</t>
  </si>
  <si>
    <t>https://pbs.twimg.com/profile_banners/2759378769/1450381514</t>
  </si>
  <si>
    <t>https://pbs.twimg.com/profile_banners/3037128852/1453089444</t>
  </si>
  <si>
    <t>https://pbs.twimg.com/profile_banners/162083349/1442283380</t>
  </si>
  <si>
    <t>https://pbs.twimg.com/profile_banners/13696482/1422567522</t>
  </si>
  <si>
    <t>https://pbs.twimg.com/profile_banners/18069111/1411885260</t>
  </si>
  <si>
    <t>https://pbs.twimg.com/profile_banners/18926167/1408073589</t>
  </si>
  <si>
    <t>https://pbs.twimg.com/profile_banners/2450937711/1449507642</t>
  </si>
  <si>
    <t>https://pbs.twimg.com/profile_banners/21061006/1438729353</t>
  </si>
  <si>
    <t>https://pbs.twimg.com/profile_banners/49876677/1403840293</t>
  </si>
  <si>
    <t>https://pbs.twimg.com/profile_banners/223650813/1398022062</t>
  </si>
  <si>
    <t>https://pbs.twimg.com/profile_banners/2893523399/1453753477</t>
  </si>
  <si>
    <t>https://pbs.twimg.com/profile_banners/3004058066/1422736405</t>
  </si>
  <si>
    <t>https://pbs.twimg.com/profile_banners/1263221088/1378662663</t>
  </si>
  <si>
    <t>https://pbs.twimg.com/profile_banners/199104518/1444844268</t>
  </si>
  <si>
    <t>https://pbs.twimg.com/profile_banners/363166402/1451589149</t>
  </si>
  <si>
    <t>https://pbs.twimg.com/profile_banners/1351779038/1400371677</t>
  </si>
  <si>
    <t>https://pbs.twimg.com/profile_banners/2800762680/1450032597</t>
  </si>
  <si>
    <t>https://pbs.twimg.com/profile_banners/366965657/1451365361</t>
  </si>
  <si>
    <t>https://pbs.twimg.com/profile_banners/2215038606/1421276581</t>
  </si>
  <si>
    <t>https://pbs.twimg.com/profile_banners/1539803640/1373860166</t>
  </si>
  <si>
    <t>https://pbs.twimg.com/profile_banners/4748246113/1453770419</t>
  </si>
  <si>
    <t>https://pbs.twimg.com/profile_banners/1029116905/1452396875</t>
  </si>
  <si>
    <t>https://pbs.twimg.com/profile_banners/213144147/1449783721</t>
  </si>
  <si>
    <t>https://pbs.twimg.com/profile_banners/108729920/1452697341</t>
  </si>
  <si>
    <t>https://pbs.twimg.com/profile_banners/39117226/1450807537</t>
  </si>
  <si>
    <t>https://pbs.twimg.com/profile_banners/58629964/1418319277</t>
  </si>
  <si>
    <t>https://pbs.twimg.com/profile_banners/24332668/1377246928</t>
  </si>
  <si>
    <t>https://pbs.twimg.com/profile_banners/264456901/1442344400</t>
  </si>
  <si>
    <t>https://pbs.twimg.com/profile_banners/2272174696/1413941730</t>
  </si>
  <si>
    <t>https://pbs.twimg.com/profile_banners/174543262/1356218767</t>
  </si>
  <si>
    <t>https://pbs.twimg.com/profile_banners/83491772/1446477577</t>
  </si>
  <si>
    <t>https://pbs.twimg.com/profile_banners/1013280385/1409011419</t>
  </si>
  <si>
    <t>https://pbs.twimg.com/profile_banners/263353954/1453724368</t>
  </si>
  <si>
    <t>https://pbs.twimg.com/profile_banners/1367434992/1450887031</t>
  </si>
  <si>
    <t>https://pbs.twimg.com/profile_banners/22562858/1362690202</t>
  </si>
  <si>
    <t>https://pbs.twimg.com/profile_banners/1469111894/1438534927</t>
  </si>
  <si>
    <t>https://pbs.twimg.com/profile_banners/9830752/1451415240</t>
  </si>
  <si>
    <t>https://pbs.twimg.com/profile_banners/192944235/1451415194</t>
  </si>
  <si>
    <t>https://pbs.twimg.com/profile_banners/2293485607/1392868584</t>
  </si>
  <si>
    <t>https://pbs.twimg.com/profile_banners/433843787/1384060088</t>
  </si>
  <si>
    <t>https://pbs.twimg.com/profile_banners/35086334/1399107234</t>
  </si>
  <si>
    <t>https://pbs.twimg.com/profile_banners/4813548201/1452858073</t>
  </si>
  <si>
    <t>https://pbs.twimg.com/profile_banners/25735913/1436314976</t>
  </si>
  <si>
    <t>https://pbs.twimg.com/profile_banners/582517957/1421947555</t>
  </si>
  <si>
    <t>https://pbs.twimg.com/profile_banners/964930826/1436500937</t>
  </si>
  <si>
    <t>https://pbs.twimg.com/profile_banners/1928954491/1434943816</t>
  </si>
  <si>
    <t>https://pbs.twimg.com/profile_banners/431604085/1448930110</t>
  </si>
  <si>
    <t>https://pbs.twimg.com/profile_banners/18032810/1369299286</t>
  </si>
  <si>
    <t>https://pbs.twimg.com/profile_banners/49090996/1448938485</t>
  </si>
  <si>
    <t>https://pbs.twimg.com/profile_banners/287507618/1358224426</t>
  </si>
  <si>
    <t>https://pbs.twimg.com/profile_banners/381870121/1411079741</t>
  </si>
  <si>
    <t>https://pbs.twimg.com/profile_banners/491309970/1453363066</t>
  </si>
  <si>
    <t>https://pbs.twimg.com/profile_banners/471265699/1428741265</t>
  </si>
  <si>
    <t>https://pbs.twimg.com/profile_banners/72575499/1444258333</t>
  </si>
  <si>
    <t>https://pbs.twimg.com/profile_banners/3180255765/1449426224</t>
  </si>
  <si>
    <t>https://pbs.twimg.com/profile_banners/1873704746/1452139086</t>
  </si>
  <si>
    <t>https://pbs.twimg.com/profile_banners/30244825/1451023397</t>
  </si>
  <si>
    <t>https://pbs.twimg.com/profile_banners/289214363/1350023526</t>
  </si>
  <si>
    <t>https://pbs.twimg.com/profile_banners/193960462/1429991655</t>
  </si>
  <si>
    <t>https://pbs.twimg.com/profile_banners/4788248335/1453974162</t>
  </si>
  <si>
    <t>https://pbs.twimg.com/profile_banners/762727574/1429342090</t>
  </si>
  <si>
    <t>https://pbs.twimg.com/profile_banners/28878095/1376508798</t>
  </si>
  <si>
    <t>https://pbs.twimg.com/profile_banners/1347912392/1366561888</t>
  </si>
  <si>
    <t>https://pbs.twimg.com/profile_banners/181848837/1384838576</t>
  </si>
  <si>
    <t>https://pbs.twimg.com/profile_banners/731057174/1407794714</t>
  </si>
  <si>
    <t>https://pbs.twimg.com/profile_banners/78506305/1374902011</t>
  </si>
  <si>
    <t>https://pbs.twimg.com/profile_banners/28165505/1445470400</t>
  </si>
  <si>
    <t>https://pbs.twimg.com/profile_banners/330003669/1415801046</t>
  </si>
  <si>
    <t>https://pbs.twimg.com/profile_banners/302411394/1450855828</t>
  </si>
  <si>
    <t>https://pbs.twimg.com/profile_banners/69543780/1399616547</t>
  </si>
  <si>
    <t>https://pbs.twimg.com/profile_banners/247132541/1453729424</t>
  </si>
  <si>
    <t>https://pbs.twimg.com/profile_banners/106578483/1452578001</t>
  </si>
  <si>
    <t>https://pbs.twimg.com/profile_banners/951847910/1447810288</t>
  </si>
  <si>
    <t>https://pbs.twimg.com/profile_banners/2910659881/1448612973</t>
  </si>
  <si>
    <t>https://pbs.twimg.com/profile_banners/605280539/1452307126</t>
  </si>
  <si>
    <t>https://pbs.twimg.com/profile_banners/506797095/1447276212</t>
  </si>
  <si>
    <t>https://pbs.twimg.com/profile_banners/2589189076/1433695653</t>
  </si>
  <si>
    <t>https://pbs.twimg.com/profile_banners/42248621/1392455328</t>
  </si>
  <si>
    <t>https://pbs.twimg.com/profile_banners/24912625/1432876116</t>
  </si>
  <si>
    <t>https://pbs.twimg.com/profile_banners/196295553/1394659011</t>
  </si>
  <si>
    <t>https://pbs.twimg.com/profile_banners/970646736/1441179856</t>
  </si>
  <si>
    <t>https://pbs.twimg.com/profile_banners/29404289/1391845797</t>
  </si>
  <si>
    <t>https://pbs.twimg.com/profile_banners/101111243/1452932998</t>
  </si>
  <si>
    <t>https://pbs.twimg.com/profile_banners/69203283/1420430936</t>
  </si>
  <si>
    <t>https://pbs.twimg.com/profile_banners/17469283/1446006447</t>
  </si>
  <si>
    <t>https://pbs.twimg.com/profile_banners/342487884/1406398915</t>
  </si>
  <si>
    <t>https://pbs.twimg.com/profile_banners/2494630381/1448786025</t>
  </si>
  <si>
    <t>https://pbs.twimg.com/profile_banners/4803262715/1452768234</t>
  </si>
  <si>
    <t>https://pbs.twimg.com/profile_banners/2957309873/1420233713</t>
  </si>
  <si>
    <t>https://pbs.twimg.com/profile_banners/94922777/1402529498</t>
  </si>
  <si>
    <t>https://pbs.twimg.com/profile_banners/212244193/1353993281</t>
  </si>
  <si>
    <t>https://pbs.twimg.com/profile_banners/115791446/1453553802</t>
  </si>
  <si>
    <t>https://pbs.twimg.com/profile_banners/39806378/1372697467</t>
  </si>
  <si>
    <t>https://pbs.twimg.com/profile_banners/55147140/1452048431</t>
  </si>
  <si>
    <t>https://pbs.twimg.com/profile_banners/23681268/1360295652</t>
  </si>
  <si>
    <t>https://pbs.twimg.com/profile_banners/2443413905/1423704292</t>
  </si>
  <si>
    <t>https://pbs.twimg.com/profile_banners/2899502272/1442886248</t>
  </si>
  <si>
    <t>https://pbs.twimg.com/profile_banners/2919581033/1453509932</t>
  </si>
  <si>
    <t>https://pbs.twimg.com/profile_banners/174814922/1453781065</t>
  </si>
  <si>
    <t>https://pbs.twimg.com/profile_banners/276288620/1441558413</t>
  </si>
  <si>
    <t>https://pbs.twimg.com/profile_banners/44496083/1349748266</t>
  </si>
  <si>
    <t>https://pbs.twimg.com/profile_banners/24748729/1412623939</t>
  </si>
  <si>
    <t>https://pbs.twimg.com/profile_banners/483223/1404615451</t>
  </si>
  <si>
    <t>https://pbs.twimg.com/profile_banners/400802274/1443858006</t>
  </si>
  <si>
    <t>https://pbs.twimg.com/profile_banners/130886143/1392599342</t>
  </si>
  <si>
    <t>https://pbs.twimg.com/profile_banners/61573391/1395355535</t>
  </si>
  <si>
    <t>https://pbs.twimg.com/profile_banners/4111272628/1446632138</t>
  </si>
  <si>
    <t>https://pbs.twimg.com/profile_banners/7455642/1354487022</t>
  </si>
  <si>
    <t>https://pbs.twimg.com/profile_banners/17428039/1453045465</t>
  </si>
  <si>
    <t>https://pbs.twimg.com/profile_banners/104619266/1407259147</t>
  </si>
  <si>
    <t>https://pbs.twimg.com/profile_banners/2354945749/1453942908</t>
  </si>
  <si>
    <t>https://pbs.twimg.com/profile_banners/47319815/1446195807</t>
  </si>
  <si>
    <t>https://pbs.twimg.com/profile_banners/36768714/1355436322</t>
  </si>
  <si>
    <t>https://pbs.twimg.com/profile_banners/90128173/1443654310</t>
  </si>
  <si>
    <t>https://pbs.twimg.com/profile_banners/994033158/1452328537</t>
  </si>
  <si>
    <t>https://pbs.twimg.com/profile_banners/587826392/1410436737</t>
  </si>
  <si>
    <t>https://pbs.twimg.com/profile_banners/124066240/1400000283</t>
  </si>
  <si>
    <t>https://pbs.twimg.com/profile_banners/1161885282/1453495734</t>
  </si>
  <si>
    <t>https://pbs.twimg.com/profile_banners/1287161929/1430083007</t>
  </si>
  <si>
    <t>https://pbs.twimg.com/profile_banners/237125827/1453959587</t>
  </si>
  <si>
    <t>https://pbs.twimg.com/profile_banners/335622131/1414378226</t>
  </si>
  <si>
    <t>https://pbs.twimg.com/profile_banners/62728264/1453959977</t>
  </si>
  <si>
    <t>https://pbs.twimg.com/profile_banners/314938265/1444925969</t>
  </si>
  <si>
    <t>https://pbs.twimg.com/profile_banners/34972902/1443587576</t>
  </si>
  <si>
    <t>https://pbs.twimg.com/profile_banners/349417669/1436905907</t>
  </si>
  <si>
    <t>https://pbs.twimg.com/profile_banners/4706794152/1451880901</t>
  </si>
  <si>
    <t>https://pbs.twimg.com/profile_banners/288414104/1381715012</t>
  </si>
  <si>
    <t>https://pbs.twimg.com/profile_banners/91942903/1451992111</t>
  </si>
  <si>
    <t>https://pbs.twimg.com/profile_banners/163749775/1445609518</t>
  </si>
  <si>
    <t>https://pbs.twimg.com/profile_banners/199111271/1451812158</t>
  </si>
  <si>
    <t>https://pbs.twimg.com/profile_banners/299344820/1446340111</t>
  </si>
  <si>
    <t>https://pbs.twimg.com/profile_banners/112275291/1445673372</t>
  </si>
  <si>
    <t>https://pbs.twimg.com/profile_banners/797191921/1424588328</t>
  </si>
  <si>
    <t>https://pbs.twimg.com/profile_banners/1393294068/1440533754</t>
  </si>
  <si>
    <t>https://pbs.twimg.com/profile_banners/613587614/1436778641</t>
  </si>
  <si>
    <t>https://pbs.twimg.com/profile_banners/547181477/1451717490</t>
  </si>
  <si>
    <t>https://pbs.twimg.com/profile_banners/159032825/1453704000</t>
  </si>
  <si>
    <t>https://pbs.twimg.com/profile_banners/404857546/1449839932</t>
  </si>
  <si>
    <t>https://pbs.twimg.com/profile_banners/30212362/1413912572</t>
  </si>
  <si>
    <t>https://pbs.twimg.com/profile_banners/2249786185/1438322381</t>
  </si>
  <si>
    <t>https://pbs.twimg.com/profile_banners/278459325/1439105613</t>
  </si>
  <si>
    <t>https://pbs.twimg.com/profile_banners/751151948/1449457392</t>
  </si>
  <si>
    <t>https://pbs.twimg.com/profile_banners/257245282/1440436730</t>
  </si>
  <si>
    <t>https://pbs.twimg.com/profile_banners/2816202908/1446074217</t>
  </si>
  <si>
    <t>https://pbs.twimg.com/profile_banners/59007325/1349138298</t>
  </si>
  <si>
    <t>https://pbs.twimg.com/profile_banners/1507729128/1403935499</t>
  </si>
  <si>
    <t>https://pbs.twimg.com/profile_banners/2557184106/1453172016</t>
  </si>
  <si>
    <t>https://pbs.twimg.com/profile_banners/379607941/1398229035</t>
  </si>
  <si>
    <t>https://pbs.twimg.com/profile_banners/324436261/1437839146</t>
  </si>
  <si>
    <t>https://pbs.twimg.com/profile_banners/56613758/1425673736</t>
  </si>
  <si>
    <t>https://pbs.twimg.com/profile_banners/342539339/1428045878</t>
  </si>
  <si>
    <t>https://pbs.twimg.com/profile_banners/70465399/1453790221</t>
  </si>
  <si>
    <t>https://pbs.twimg.com/profile_banners/2732980126/1451812737</t>
  </si>
  <si>
    <t>https://pbs.twimg.com/profile_banners/117647307/1439507091</t>
  </si>
  <si>
    <t>https://pbs.twimg.com/profile_banners/52759035/1394769412</t>
  </si>
  <si>
    <t>https://pbs.twimg.com/profile_banners/389980511/1440114358</t>
  </si>
  <si>
    <t>https://pbs.twimg.com/profile_banners/29567331/1453444487</t>
  </si>
  <si>
    <t>https://pbs.twimg.com/profile_banners/2825544514/1434555931</t>
  </si>
  <si>
    <t>https://pbs.twimg.com/profile_banners/176025915/1453012516</t>
  </si>
  <si>
    <t>https://pbs.twimg.com/profile_banners/64453868/1441240648</t>
  </si>
  <si>
    <t>https://pbs.twimg.com/profile_banners/274759777/1452877252</t>
  </si>
  <si>
    <t>https://pbs.twimg.com/profile_banners/1013186544/1449526956</t>
  </si>
  <si>
    <t>https://pbs.twimg.com/profile_banners/135330640/1408695170</t>
  </si>
  <si>
    <t>https://pbs.twimg.com/profile_banners/38262092/1452754555</t>
  </si>
  <si>
    <t>https://pbs.twimg.com/profile_banners/4692615991/1451703666</t>
  </si>
  <si>
    <t>https://pbs.twimg.com/profile_banners/16329577/1446582210</t>
  </si>
  <si>
    <t>https://pbs.twimg.com/profile_banners/6751172/1434521552</t>
  </si>
  <si>
    <t>https://pbs.twimg.com/profile_banners/21516867/1443828156</t>
  </si>
  <si>
    <t>https://pbs.twimg.com/profile_banners/14703036/1442750820</t>
  </si>
  <si>
    <t>https://pbs.twimg.com/profile_banners/292694735/1452493651</t>
  </si>
  <si>
    <t>https://pbs.twimg.com/profile_banners/4469899162/1450007479</t>
  </si>
  <si>
    <t>https://pbs.twimg.com/profile_banners/384479486/1452893483</t>
  </si>
  <si>
    <t>https://pbs.twimg.com/profile_banners/80483523/1445912778</t>
  </si>
  <si>
    <t>https://pbs.twimg.com/profile_banners/1259647986/1452811468</t>
  </si>
  <si>
    <t>https://pbs.twimg.com/profile_banners/2155433046/1451604105</t>
  </si>
  <si>
    <t>https://pbs.twimg.com/profile_banners/3044768595/1424336213</t>
  </si>
  <si>
    <t>https://pbs.twimg.com/profile_banners/294763153/1453164443</t>
  </si>
  <si>
    <t>https://pbs.twimg.com/profile_banners/2201614740/1433734965</t>
  </si>
  <si>
    <t>https://pbs.twimg.com/profile_banners/3372851667/1436735749</t>
  </si>
  <si>
    <t>https://pbs.twimg.com/profile_banners/2969307622/1420807407</t>
  </si>
  <si>
    <t>https://pbs.twimg.com/profile_banners/157357327/1453756858</t>
  </si>
  <si>
    <t>https://pbs.twimg.com/profile_banners/2741328283/1408336880</t>
  </si>
  <si>
    <t>https://pbs.twimg.com/profile_banners/1138651158/1437362663</t>
  </si>
  <si>
    <t>https://pbs.twimg.com/profile_banners/25398687/1440264107</t>
  </si>
  <si>
    <t>https://pbs.twimg.com/profile_banners/1338166950/1442207720</t>
  </si>
  <si>
    <t>https://pbs.twimg.com/profile_banners/394471665/1425531930</t>
  </si>
  <si>
    <t>https://pbs.twimg.com/profile_banners/1157417767/1450320564</t>
  </si>
  <si>
    <t>https://pbs.twimg.com/profile_banners/620687911/1453347223</t>
  </si>
  <si>
    <t>https://pbs.twimg.com/profile_banners/18426124/1398783540</t>
  </si>
  <si>
    <t>https://pbs.twimg.com/profile_banners/450378753/1453991722</t>
  </si>
  <si>
    <t>https://pbs.twimg.com/profile_banners/2567774485/1410476985</t>
  </si>
  <si>
    <t>https://pbs.twimg.com/profile_banners/2338919078/1408470823</t>
  </si>
  <si>
    <t>https://pbs.twimg.com/profile_banners/41677388/1449714439</t>
  </si>
  <si>
    <t>https://pbs.twimg.com/profile_banners/2538053700/1445322019</t>
  </si>
  <si>
    <t>https://pbs.twimg.com/profile_banners/804063564/1353843325</t>
  </si>
  <si>
    <t>https://pbs.twimg.com/profile_banners/627876079/1354386933</t>
  </si>
  <si>
    <t>https://pbs.twimg.com/profile_banners/470575783/1351656301</t>
  </si>
  <si>
    <t>https://pbs.twimg.com/profile_banners/578024424/1430456425</t>
  </si>
  <si>
    <t>https://pbs.twimg.com/profile_banners/19958103/1388196015</t>
  </si>
  <si>
    <t>https://pbs.twimg.com/profile_banners/34304850/1348251392</t>
  </si>
  <si>
    <t>https://pbs.twimg.com/profile_banners/155068442/1353522007</t>
  </si>
  <si>
    <t>https://pbs.twimg.com/profile_banners/240039251/1400350382</t>
  </si>
  <si>
    <t>https://pbs.twimg.com/profile_banners/104720250/1415143480</t>
  </si>
  <si>
    <t>https://pbs.twimg.com/profile_banners/4379697808/1449293719</t>
  </si>
  <si>
    <t>https://pbs.twimg.com/profile_banners/204512670/1452751644</t>
  </si>
  <si>
    <t>https://pbs.twimg.com/profile_banners/3238507580/1445395664</t>
  </si>
  <si>
    <t>https://pbs.twimg.com/profile_banners/26257166/1441721587</t>
  </si>
  <si>
    <t>https://pbs.twimg.com/profile_banners/3408489494/1441062420</t>
  </si>
  <si>
    <t>https://pbs.twimg.com/profile_banners/340757373/1385086458</t>
  </si>
  <si>
    <t>https://pbs.twimg.com/profile_banners/1520781498/1442637914</t>
  </si>
  <si>
    <t>https://pbs.twimg.com/profile_banners/872874973/1436891385</t>
  </si>
  <si>
    <t>https://pbs.twimg.com/profile_banners/2911207669/1448428160</t>
  </si>
  <si>
    <t>https://pbs.twimg.com/profile_banners/25434246/1453085056</t>
  </si>
  <si>
    <t>https://pbs.twimg.com/profile_banners/443217280/1431717865</t>
  </si>
  <si>
    <t>https://pbs.twimg.com/profile_banners/711844963/1453329487</t>
  </si>
  <si>
    <t>https://pbs.twimg.com/profile_banners/1090623216/1428192998</t>
  </si>
  <si>
    <t>https://pbs.twimg.com/profile_banners/117194548/1448601267</t>
  </si>
  <si>
    <t>https://pbs.twimg.com/profile_banners/1483771482/1442981318</t>
  </si>
  <si>
    <t>https://pbs.twimg.com/profile_banners/410082271/1453852240</t>
  </si>
  <si>
    <t>https://pbs.twimg.com/profile_banners/2925963148/1418775626</t>
  </si>
  <si>
    <t>https://pbs.twimg.com/profile_banners/419914642/1449628970</t>
  </si>
  <si>
    <t>https://pbs.twimg.com/profile_banners/453133258/1451312863</t>
  </si>
  <si>
    <t>https://pbs.twimg.com/profile_banners/268856505/1448742299</t>
  </si>
  <si>
    <t>https://pbs.twimg.com/profile_banners/133986512/1404175851</t>
  </si>
  <si>
    <t>https://pbs.twimg.com/profile_banners/273164253/1451381081</t>
  </si>
  <si>
    <t>https://pbs.twimg.com/profile_banners/333175347/1453765647</t>
  </si>
  <si>
    <t>https://pbs.twimg.com/profile_banners/1122698918/1368683201</t>
  </si>
  <si>
    <t>https://pbs.twimg.com/profile_banners/447992991/1427772871</t>
  </si>
  <si>
    <t>https://pbs.twimg.com/profile_banners/1141179150/1442202121</t>
  </si>
  <si>
    <t>https://pbs.twimg.com/profile_banners/2238671797/1434867191</t>
  </si>
  <si>
    <t>https://pbs.twimg.com/profile_banners/236604295/1452780263</t>
  </si>
  <si>
    <t>https://pbs.twimg.com/profile_banners/164193320/1452801765</t>
  </si>
  <si>
    <t>https://pbs.twimg.com/profile_banners/2451742544/1448352122</t>
  </si>
  <si>
    <t>https://pbs.twimg.com/profile_banners/3459322720/1441250859</t>
  </si>
  <si>
    <t>https://pbs.twimg.com/profile_banners/1049110356/1453665493</t>
  </si>
  <si>
    <t>https://pbs.twimg.com/profile_banners/505377562/1439446341</t>
  </si>
  <si>
    <t>https://pbs.twimg.com/profile_banners/2220482696/1453768916</t>
  </si>
  <si>
    <t>https://pbs.twimg.com/profile_banners/170530602/1453620317</t>
  </si>
  <si>
    <t>https://pbs.twimg.com/profile_banners/1276240302/1451257884</t>
  </si>
  <si>
    <t>https://pbs.twimg.com/profile_banners/89495306/1415895806</t>
  </si>
  <si>
    <t>https://pbs.twimg.com/profile_banners/116536945/1443411486</t>
  </si>
  <si>
    <t>https://pbs.twimg.com/profile_banners/262844443/1453521680</t>
  </si>
  <si>
    <t>https://pbs.twimg.com/profile_banners/1122280292/1403076904</t>
  </si>
  <si>
    <t>https://pbs.twimg.com/profile_banners/297722846/1452723695</t>
  </si>
  <si>
    <t>https://pbs.twimg.com/profile_banners/612472251/1452942430</t>
  </si>
  <si>
    <t>https://pbs.twimg.com/profile_banners/1858176654/1451464493</t>
  </si>
  <si>
    <t>https://pbs.twimg.com/profile_banners/1034051976/1452320557</t>
  </si>
  <si>
    <t>https://pbs.twimg.com/profile_banners/355137224/1453183485</t>
  </si>
  <si>
    <t>https://pbs.twimg.com/profile_banners/41076638/1429938132</t>
  </si>
  <si>
    <t>https://pbs.twimg.com/profile_banners/124771874/1453080193</t>
  </si>
  <si>
    <t>https://pbs.twimg.com/profile_banners/480931649/1450302494</t>
  </si>
  <si>
    <t>https://pbs.twimg.com/profile_banners/29831339/1401007207</t>
  </si>
  <si>
    <t>https://pbs.twimg.com/profile_banners/2716296046/1448419759</t>
  </si>
  <si>
    <t>https://pbs.twimg.com/profile_banners/478316763/1452223547</t>
  </si>
  <si>
    <t>https://pbs.twimg.com/profile_banners/2161607353/1452754932</t>
  </si>
  <si>
    <t>https://pbs.twimg.com/profile_banners/402864753/1452997980</t>
  </si>
  <si>
    <t>https://pbs.twimg.com/profile_banners/27080059/1401382835</t>
  </si>
  <si>
    <t>https://pbs.twimg.com/profile_banners/2312802779/1449938624</t>
  </si>
  <si>
    <t>https://pbs.twimg.com/profile_banners/183415500/1352827404</t>
  </si>
  <si>
    <t>https://pbs.twimg.com/profile_banners/3161940440/1445576988</t>
  </si>
  <si>
    <t>https://pbs.twimg.com/profile_banners/618478971/1452056871</t>
  </si>
  <si>
    <t>https://pbs.twimg.com/profile_banners/608721020/1410886394</t>
  </si>
  <si>
    <t>https://pbs.twimg.com/profile_banners/575994573/1452484993</t>
  </si>
  <si>
    <t>https://pbs.twimg.com/profile_banners/2753607507/1452488684</t>
  </si>
  <si>
    <t>https://pbs.twimg.com/profile_banners/26636364/1441911839</t>
  </si>
  <si>
    <t>https://pbs.twimg.com/profile_banners/244236003/1452835905</t>
  </si>
  <si>
    <t>https://pbs.twimg.com/profile_banners/2706935893/1451074613</t>
  </si>
  <si>
    <t>https://pbs.twimg.com/profile_banners/1033780806/1439327793</t>
  </si>
  <si>
    <t>https://pbs.twimg.com/profile_banners/971503862/1416022926</t>
  </si>
  <si>
    <t>https://pbs.twimg.com/profile_banners/411877198/1402454872</t>
  </si>
  <si>
    <t>https://pbs.twimg.com/profile_banners/2407842018/1453787931</t>
  </si>
  <si>
    <t>https://pbs.twimg.com/profile_banners/267210063/1376569448</t>
  </si>
  <si>
    <t>https://pbs.twimg.com/profile_banners/1483225838/1453269959</t>
  </si>
  <si>
    <t>https://pbs.twimg.com/profile_banners/473723709/1452318876</t>
  </si>
  <si>
    <t>https://pbs.twimg.com/profile_banners/453260147/1448631269</t>
  </si>
  <si>
    <t>https://pbs.twimg.com/profile_banners/3255284872/1452231173</t>
  </si>
  <si>
    <t>https://pbs.twimg.com/profile_banners/22099513/1448646678</t>
  </si>
  <si>
    <t>https://pbs.twimg.com/profile_banners/2175370236/1451640927</t>
  </si>
  <si>
    <t>https://pbs.twimg.com/profile_banners/2500635314/1449817305</t>
  </si>
  <si>
    <t>https://pbs.twimg.com/profile_banners/260054603/1411346521</t>
  </si>
  <si>
    <t>https://pbs.twimg.com/profile_banners/4851795545/1453865570</t>
  </si>
  <si>
    <t>https://pbs.twimg.com/profile_banners/357397669/1450977903</t>
  </si>
  <si>
    <t>https://pbs.twimg.com/profile_banners/105683318/1429209353</t>
  </si>
  <si>
    <t>https://pbs.twimg.com/profile_banners/1226906952/1453014095</t>
  </si>
  <si>
    <t>https://pbs.twimg.com/profile_banners/1019069995/1452418208</t>
  </si>
  <si>
    <t>https://pbs.twimg.com/profile_banners/1696034256/1451186893</t>
  </si>
  <si>
    <t>https://pbs.twimg.com/profile_banners/479813424/1453180685</t>
  </si>
  <si>
    <t>https://pbs.twimg.com/profile_banners/100367318/1453231930</t>
  </si>
  <si>
    <t>https://pbs.twimg.com/profile_banners/550587197/1453688726</t>
  </si>
  <si>
    <t>https://pbs.twimg.com/profile_banners/1783693183/1453783700</t>
  </si>
  <si>
    <t>https://pbs.twimg.com/profile_banners/62388418/1453862788</t>
  </si>
  <si>
    <t>https://pbs.twimg.com/profile_banners/22080148/1450308303</t>
  </si>
  <si>
    <t>https://pbs.twimg.com/profile_banners/1110751657/1452194043</t>
  </si>
  <si>
    <t>https://pbs.twimg.com/profile_banners/2898704542/1453531237</t>
  </si>
  <si>
    <t>https://pbs.twimg.com/profile_banners/552601955/1432163982</t>
  </si>
  <si>
    <t>https://pbs.twimg.com/profile_banners/2983680740/1453947021</t>
  </si>
  <si>
    <t>https://pbs.twimg.com/profile_banners/4700117142/1453961419</t>
  </si>
  <si>
    <t>https://pbs.twimg.com/profile_banners/26426703/1433687157</t>
  </si>
  <si>
    <t>https://pbs.twimg.com/profile_banners/331418353/1453218004</t>
  </si>
  <si>
    <t>https://pbs.twimg.com/profile_banners/532602273/1453055302</t>
  </si>
  <si>
    <t>https://pbs.twimg.com/profile_banners/527481028/1448496912</t>
  </si>
  <si>
    <t>https://pbs.twimg.com/profile_banners/1348021220/1424060005</t>
  </si>
  <si>
    <t>https://pbs.twimg.com/profile_banners/1140359437/1449823127</t>
  </si>
  <si>
    <t>https://pbs.twimg.com/profile_banners/2891881536/1452943159</t>
  </si>
  <si>
    <t>https://pbs.twimg.com/profile_banners/413457075/1447377090</t>
  </si>
  <si>
    <t>https://pbs.twimg.com/profile_banners/748610461/1435385938</t>
  </si>
  <si>
    <t>https://pbs.twimg.com/profile_banners/41868227/1417758693</t>
  </si>
  <si>
    <t>https://pbs.twimg.com/profile_banners/1476659594/1426807894</t>
  </si>
  <si>
    <t>https://pbs.twimg.com/profile_banners/75483117/1447571497</t>
  </si>
  <si>
    <t>https://pbs.twimg.com/profile_banners/1451885592/1440189384</t>
  </si>
  <si>
    <t>https://pbs.twimg.com/profile_banners/3338779398/1453579305</t>
  </si>
  <si>
    <t>https://pbs.twimg.com/profile_banners/525904011/1448221576</t>
  </si>
  <si>
    <t>https://pbs.twimg.com/profile_banners/335332992/1435811923</t>
  </si>
  <si>
    <t>https://pbs.twimg.com/profile_banners/71486878/1403137232</t>
  </si>
  <si>
    <t>https://pbs.twimg.com/profile_banners/2176410578/1444627048</t>
  </si>
  <si>
    <t>https://pbs.twimg.com/profile_banners/994231849/1453132754</t>
  </si>
  <si>
    <t>https://pbs.twimg.com/profile_banners/67638941/1449869576</t>
  </si>
  <si>
    <t>https://pbs.twimg.com/profile_banners/2792940919/1453793865</t>
  </si>
  <si>
    <t>https://pbs.twimg.com/profile_banners/616364745/1453371283</t>
  </si>
  <si>
    <t>https://pbs.twimg.com/profile_banners/1460785142/1450590171</t>
  </si>
  <si>
    <t>https://pbs.twimg.com/profile_banners/1738644181/1453764859</t>
  </si>
  <si>
    <t>https://pbs.twimg.com/profile_banners/102894539/1448950986</t>
  </si>
  <si>
    <t>https://pbs.twimg.com/profile_banners/293210793/1453100151</t>
  </si>
  <si>
    <t>https://pbs.twimg.com/profile_banners/1646222720/1452211591</t>
  </si>
  <si>
    <t>https://pbs.twimg.com/profile_banners/1304392238/1445010863</t>
  </si>
  <si>
    <t>https://pbs.twimg.com/profile_banners/144402222/1448952704</t>
  </si>
  <si>
    <t>https://pbs.twimg.com/profile_banners/852188084/1451486603</t>
  </si>
  <si>
    <t>https://pbs.twimg.com/profile_banners/2567357697/1453912824</t>
  </si>
  <si>
    <t>https://pbs.twimg.com/profile_banners/371504567/1453106454</t>
  </si>
  <si>
    <t>https://pbs.twimg.com/profile_banners/2618947390/1411086712</t>
  </si>
  <si>
    <t>https://pbs.twimg.com/profile_banners/472113776/1437141040</t>
  </si>
  <si>
    <t>https://pbs.twimg.com/profile_banners/3136068617/1453785593</t>
  </si>
  <si>
    <t>https://pbs.twimg.com/profile_banners/1478997018/1452413087</t>
  </si>
  <si>
    <t>https://pbs.twimg.com/profile_banners/598973743/1453975325</t>
  </si>
  <si>
    <t>https://pbs.twimg.com/profile_banners/79640983/1434328931</t>
  </si>
  <si>
    <t>https://pbs.twimg.com/profile_banners/2764438271/1410141754</t>
  </si>
  <si>
    <t>https://pbs.twimg.com/profile_banners/276643262/1448348980</t>
  </si>
  <si>
    <t>https://pbs.twimg.com/profile_banners/238762504/1447035565</t>
  </si>
  <si>
    <t>https://pbs.twimg.com/profile_banners/321112281/1443711861</t>
  </si>
  <si>
    <t>https://pbs.twimg.com/profile_banners/2366592793/1442925016</t>
  </si>
  <si>
    <t>https://pbs.twimg.com/profile_banners/842746442/1439426846</t>
  </si>
  <si>
    <t>https://pbs.twimg.com/profile_banners/2197089110/1453478046</t>
  </si>
  <si>
    <t>https://pbs.twimg.com/profile_banners/1477347744/1446630374</t>
  </si>
  <si>
    <t>https://pbs.twimg.com/profile_banners/309726045/1453973789</t>
  </si>
  <si>
    <t>https://pbs.twimg.com/profile_banners/479160641/1453737359</t>
  </si>
  <si>
    <t>https://pbs.twimg.com/profile_banners/2876626749/1453865975</t>
  </si>
  <si>
    <t>https://pbs.twimg.com/profile_banners/3025978247/1451530950</t>
  </si>
  <si>
    <t>https://pbs.twimg.com/profile_banners/3225776672/1433529798</t>
  </si>
  <si>
    <t>https://pbs.twimg.com/profile_banners/3420713193/1443196010</t>
  </si>
  <si>
    <t>https://pbs.twimg.com/profile_banners/97323577/1435806107</t>
  </si>
  <si>
    <t>https://pbs.twimg.com/profile_banners/99204575/1439958862</t>
  </si>
  <si>
    <t>https://pbs.twimg.com/profile_banners/394187466/1450405462</t>
  </si>
  <si>
    <t>https://pbs.twimg.com/profile_banners/1499623880/1394173678</t>
  </si>
  <si>
    <t>https://pbs.twimg.com/profile_banners/2473470955/1453441346</t>
  </si>
  <si>
    <t>https://pbs.twimg.com/profile_banners/1587637531/1452923122</t>
  </si>
  <si>
    <t>https://pbs.twimg.com/profile_banners/137815751/1442238630</t>
  </si>
  <si>
    <t>https://pbs.twimg.com/profile_banners/412662700/1451272859</t>
  </si>
  <si>
    <t>https://pbs.twimg.com/profile_banners/748134085/1432408042</t>
  </si>
  <si>
    <t>https://pbs.twimg.com/profile_banners/575039712/1453659480</t>
  </si>
  <si>
    <t>https://pbs.twimg.com/profile_banners/3044906005/1453962229</t>
  </si>
  <si>
    <t>https://pbs.twimg.com/profile_banners/2556192086/1451781177</t>
  </si>
  <si>
    <t>https://pbs.twimg.com/profile_banners/200986729/1452359680</t>
  </si>
  <si>
    <t>https://pbs.twimg.com/profile_banners/486091791/1451785656</t>
  </si>
  <si>
    <t>https://pbs.twimg.com/profile_banners/224935109/1452328679</t>
  </si>
  <si>
    <t>https://pbs.twimg.com/profile_banners/2239734780/1452926581</t>
  </si>
  <si>
    <t>https://pbs.twimg.com/profile_banners/810336835/1448753964</t>
  </si>
  <si>
    <t>https://pbs.twimg.com/profile_banners/1196320909/1403248412</t>
  </si>
  <si>
    <t>https://pbs.twimg.com/profile_banners/284286605/1452793833</t>
  </si>
  <si>
    <t>https://pbs.twimg.com/profile_banners/1720196984/1448339729</t>
  </si>
  <si>
    <t>https://pbs.twimg.com/profile_banners/26079308/1385933633</t>
  </si>
  <si>
    <t>https://pbs.twimg.com/profile_banners/35301024/1413672919</t>
  </si>
  <si>
    <t>https://pbs.twimg.com/profile_banners/385198325/1396838312</t>
  </si>
  <si>
    <t>https://pbs.twimg.com/profile_banners/2566775324/1402738320</t>
  </si>
  <si>
    <t>https://pbs.twimg.com/profile_banners/2726879090/1427165097</t>
  </si>
  <si>
    <t>https://pbs.twimg.com/profile_banners/938337240/1418369474</t>
  </si>
  <si>
    <t>https://pbs.twimg.com/profile_banners/555393138/1435162767</t>
  </si>
  <si>
    <t>https://pbs.twimg.com/profile_banners/6273552/1452413629</t>
  </si>
  <si>
    <t>https://pbs.twimg.com/profile_banners/2380132213/1450067895</t>
  </si>
  <si>
    <t>https://pbs.twimg.com/profile_banners/2820235248/1446883051</t>
  </si>
  <si>
    <t>https://pbs.twimg.com/profile_banners/367912979/1443417851</t>
  </si>
  <si>
    <t>https://pbs.twimg.com/profile_banners/2774328618/1452177987</t>
  </si>
  <si>
    <t>https://pbs.twimg.com/profile_banners/240003201/1450599306</t>
  </si>
  <si>
    <t>https://pbs.twimg.com/profile_banners/2524297004/1451583625</t>
  </si>
  <si>
    <t>https://pbs.twimg.com/profile_banners/85097069/1444524507</t>
  </si>
  <si>
    <t>https://pbs.twimg.com/profile_banners/3098610126/1451963716</t>
  </si>
  <si>
    <t>https://pbs.twimg.com/profile_banners/1330262503/1452984645</t>
  </si>
  <si>
    <t>https://pbs.twimg.com/profile_banners/716438211/1450991597</t>
  </si>
  <si>
    <t>https://pbs.twimg.com/profile_banners/313438891/1453916059</t>
  </si>
  <si>
    <t>https://pbs.twimg.com/profile_banners/544273480/1452620770</t>
  </si>
  <si>
    <t>https://pbs.twimg.com/profile_banners/602100216/1436319106</t>
  </si>
  <si>
    <t>https://pbs.twimg.com/profile_banners/828672626/1434826778</t>
  </si>
  <si>
    <t>https://pbs.twimg.com/profile_banners/4764779958/1452986349</t>
  </si>
  <si>
    <t>https://pbs.twimg.com/profile_banners/2337429978/1450767141</t>
  </si>
  <si>
    <t>https://pbs.twimg.com/profile_banners/2574836662/1453459390</t>
  </si>
  <si>
    <t>https://pbs.twimg.com/profile_banners/433127499/1437933898</t>
  </si>
  <si>
    <t>https://pbs.twimg.com/profile_banners/3067091948/1453686573</t>
  </si>
  <si>
    <t>https://pbs.twimg.com/profile_banners/6173832/1407062051</t>
  </si>
  <si>
    <t>https://pbs.twimg.com/profile_banners/68978084/1447813935</t>
  </si>
  <si>
    <t>https://pbs.twimg.com/profile_banners/810053322/1391203317</t>
  </si>
  <si>
    <t>https://pbs.twimg.com/profile_banners/1351147531/1453968701</t>
  </si>
  <si>
    <t>https://pbs.twimg.com/profile_banners/1019073932/1420444387</t>
  </si>
  <si>
    <t>https://pbs.twimg.com/profile_banners/1090043556/1452659298</t>
  </si>
  <si>
    <t>https://pbs.twimg.com/profile_banners/50936706/1439311436</t>
  </si>
  <si>
    <t>https://pbs.twimg.com/profile_banners/197315953/1447673263</t>
  </si>
  <si>
    <t>https://pbs.twimg.com/profile_banners/586207802/1448232767</t>
  </si>
  <si>
    <t>https://pbs.twimg.com/profile_banners/753607310/1451361510</t>
  </si>
  <si>
    <t>https://pbs.twimg.com/profile_banners/182156530/1441862522</t>
  </si>
  <si>
    <t>https://pbs.twimg.com/profile_banners/1107103434/1448056859</t>
  </si>
  <si>
    <t>https://pbs.twimg.com/profile_banners/313178624/1453929202</t>
  </si>
  <si>
    <t>https://pbs.twimg.com/profile_banners/68372078/1448026806</t>
  </si>
  <si>
    <t>https://pbs.twimg.com/profile_banners/516989599/1442977716</t>
  </si>
  <si>
    <t>https://pbs.twimg.com/profile_banners/727570958/1453102437</t>
  </si>
  <si>
    <t>https://pbs.twimg.com/profile_banners/366425456/1365646197</t>
  </si>
  <si>
    <t>https://pbs.twimg.com/profile_banners/295998862/1364442958</t>
  </si>
  <si>
    <t>https://pbs.twimg.com/profile_banners/3185751170/1451094958</t>
  </si>
  <si>
    <t>https://pbs.twimg.com/profile_banners/180575627/1453356851</t>
  </si>
  <si>
    <t>https://pbs.twimg.com/profile_banners/1885103827/1451838180</t>
  </si>
  <si>
    <t>https://pbs.twimg.com/profile_banners/45233009/1440910145</t>
  </si>
  <si>
    <t>https://pbs.twimg.com/profile_banners/322228674/1453839052</t>
  </si>
  <si>
    <t>https://pbs.twimg.com/profile_banners/1604453670/1453788129</t>
  </si>
  <si>
    <t>https://pbs.twimg.com/profile_banners/403684667/1448953274</t>
  </si>
  <si>
    <t>https://pbs.twimg.com/profile_banners/1658991918/1453169093</t>
  </si>
  <si>
    <t>https://pbs.twimg.com/profile_banners/435328518/1451672436</t>
  </si>
  <si>
    <t>https://pbs.twimg.com/profile_banners/1932330709/1449304058</t>
  </si>
  <si>
    <t>https://pbs.twimg.com/profile_banners/1689634657/1453661930</t>
  </si>
  <si>
    <t>https://pbs.twimg.com/profile_banners/514640763/1407215202</t>
  </si>
  <si>
    <t>https://pbs.twimg.com/profile_banners/2460061195/1402638947</t>
  </si>
  <si>
    <t>https://pbs.twimg.com/profile_banners/2903810891/1452466917</t>
  </si>
  <si>
    <t>https://pbs.twimg.com/profile_banners/2368506229/1453113976</t>
  </si>
  <si>
    <t>https://pbs.twimg.com/profile_banners/3288160484/1442538814</t>
  </si>
  <si>
    <t>https://pbs.twimg.com/profile_banners/722969706/1449731715</t>
  </si>
  <si>
    <t>https://pbs.twimg.com/profile_banners/274739808/1447310326</t>
  </si>
  <si>
    <t>https://pbs.twimg.com/profile_banners/99455281/1441308615</t>
  </si>
  <si>
    <t>https://pbs.twimg.com/profile_banners/2183352450/1453254548</t>
  </si>
  <si>
    <t>https://pbs.twimg.com/profile_banners/330505237/1417754066</t>
  </si>
  <si>
    <t>https://pbs.twimg.com/profile_banners/265720184/1443536092</t>
  </si>
  <si>
    <t>https://pbs.twimg.com/profile_banners/490905313/1416245031</t>
  </si>
  <si>
    <t>https://pbs.twimg.com/profile_banners/1022464009/1453276384</t>
  </si>
  <si>
    <t>https://pbs.twimg.com/profile_banners/431978908/1448231720</t>
  </si>
  <si>
    <t>https://pbs.twimg.com/profile_banners/3196067947/1449705928</t>
  </si>
  <si>
    <t>https://pbs.twimg.com/profile_banners/157104412/1422318873</t>
  </si>
  <si>
    <t>https://pbs.twimg.com/profile_banners/205422485/1400429153</t>
  </si>
  <si>
    <t>https://pbs.twimg.com/profile_banners/370351800/1453307060</t>
  </si>
  <si>
    <t>https://pbs.twimg.com/profile_banners/3265564998/1435804603</t>
  </si>
  <si>
    <t>https://pbs.twimg.com/profile_banners/1129641326/1445404434</t>
  </si>
  <si>
    <t>https://pbs.twimg.com/profile_banners/38944262/1453868211</t>
  </si>
  <si>
    <t>https://pbs.twimg.com/profile_banners/341813972/1453567051</t>
  </si>
  <si>
    <t>https://pbs.twimg.com/profile_banners/968447480/1453656134</t>
  </si>
  <si>
    <t>https://pbs.twimg.com/profile_banners/2320253384/1429400063</t>
  </si>
  <si>
    <t>https://pbs.twimg.com/profile_banners/43643989/1424519467</t>
  </si>
  <si>
    <t>https://pbs.twimg.com/profile_banners/545685939/1452920995</t>
  </si>
  <si>
    <t>https://pbs.twimg.com/profile_banners/1681825250/1451869958</t>
  </si>
  <si>
    <t>https://pbs.twimg.com/profile_banners/2273733271/1451252882</t>
  </si>
  <si>
    <t>https://pbs.twimg.com/profile_banners/343688375/1453428709</t>
  </si>
  <si>
    <t>https://pbs.twimg.com/profile_banners/1542557348/1446870536</t>
  </si>
  <si>
    <t>https://pbs.twimg.com/profile_banners/161203945/1414478888</t>
  </si>
  <si>
    <t>https://pbs.twimg.com/profile_banners/139258707/1448077748</t>
  </si>
  <si>
    <t>https://pbs.twimg.com/profile_banners/154357910/1444106494</t>
  </si>
  <si>
    <t>https://pbs.twimg.com/profile_banners/159499110/1417137786</t>
  </si>
  <si>
    <t>https://pbs.twimg.com/profile_banners/2987471425/1443252951</t>
  </si>
  <si>
    <t>https://pbs.twimg.com/profile_banners/1016585340/1447789435</t>
  </si>
  <si>
    <t>https://pbs.twimg.com/profile_banners/1873441250/1442122199</t>
  </si>
  <si>
    <t>https://pbs.twimg.com/profile_banners/2495452854/1447572742</t>
  </si>
  <si>
    <t>https://pbs.twimg.com/profile_banners/219360791/1448809263</t>
  </si>
  <si>
    <t>https://pbs.twimg.com/profile_banners/4306875673/1453961439</t>
  </si>
  <si>
    <t>https://pbs.twimg.com/profile_banners/238019933/1450799464</t>
  </si>
  <si>
    <t>https://pbs.twimg.com/profile_banners/554753198/1452402591</t>
  </si>
  <si>
    <t>https://pbs.twimg.com/profile_banners/106972979/1443409230</t>
  </si>
  <si>
    <t>https://pbs.twimg.com/profile_banners/2471835085/1399011771</t>
  </si>
  <si>
    <t>https://pbs.twimg.com/profile_banners/614630076/1398907969</t>
  </si>
  <si>
    <t>https://pbs.twimg.com/profile_banners/402451971/1411965541</t>
  </si>
  <si>
    <t>https://pbs.twimg.com/profile_banners/3253050052/1453074681</t>
  </si>
  <si>
    <t>https://pbs.twimg.com/profile_banners/494422992/1453682618</t>
  </si>
  <si>
    <t>https://pbs.twimg.com/profile_banners/49976341/1450024397</t>
  </si>
  <si>
    <t>https://pbs.twimg.com/profile_banners/3429606059/1439890199</t>
  </si>
  <si>
    <t>https://pbs.twimg.com/profile_banners/60265292/1422869992</t>
  </si>
  <si>
    <t>https://pbs.twimg.com/profile_banners/231550561/1446038949</t>
  </si>
  <si>
    <t>https://pbs.twimg.com/profile_banners/3437980289/1440425980</t>
  </si>
  <si>
    <t>https://pbs.twimg.com/profile_banners/2836814110/1440574190</t>
  </si>
  <si>
    <t>https://pbs.twimg.com/profile_banners/1123802702/1453784486</t>
  </si>
  <si>
    <t>https://pbs.twimg.com/profile_banners/1964558965/1453857537</t>
  </si>
  <si>
    <t>https://pbs.twimg.com/profile_banners/3326158752/1453827338</t>
  </si>
  <si>
    <t>https://pbs.twimg.com/profile_banners/2752116405/1453954440</t>
  </si>
  <si>
    <t>https://pbs.twimg.com/profile_banners/2456903096/1421387388</t>
  </si>
  <si>
    <t>https://pbs.twimg.com/profile_banners/2357521795/1453966171</t>
  </si>
  <si>
    <t>https://pbs.twimg.com/profile_banners/153246295/1399909013</t>
  </si>
  <si>
    <t>https://pbs.twimg.com/profile_banners/378893275/1430277429</t>
  </si>
  <si>
    <t>https://pbs.twimg.com/profile_banners/340547013/1446935063</t>
  </si>
  <si>
    <t>https://pbs.twimg.com/profile_banners/4852884496/1453883248</t>
  </si>
  <si>
    <t>https://pbs.twimg.com/profile_banners/995849066/1453791864</t>
  </si>
  <si>
    <t>https://pbs.twimg.com/profile_banners/191160825/1448975202</t>
  </si>
  <si>
    <t>https://pbs.twimg.com/profile_banners/826219044/1437705710</t>
  </si>
  <si>
    <t>https://pbs.twimg.com/profile_banners/30776302/1452489919</t>
  </si>
  <si>
    <t>https://pbs.twimg.com/profile_banners/2940364730/1419317531</t>
  </si>
  <si>
    <t>https://pbs.twimg.com/profile_banners/443364827/1453984341</t>
  </si>
  <si>
    <t>https://pbs.twimg.com/profile_banners/1546076125/1445585042</t>
  </si>
  <si>
    <t>https://pbs.twimg.com/profile_banners/2476704469/1400124883</t>
  </si>
  <si>
    <t>https://pbs.twimg.com/profile_banners/437243886/1445041734</t>
  </si>
  <si>
    <t>https://pbs.twimg.com/profile_banners/4615058128/1451169487</t>
  </si>
  <si>
    <t>https://pbs.twimg.com/profile_banners/340408877/1453487564</t>
  </si>
  <si>
    <t>https://pbs.twimg.com/profile_banners/347526837/1451457590</t>
  </si>
  <si>
    <t>https://pbs.twimg.com/profile_banners/443901426/1450329957</t>
  </si>
  <si>
    <t>https://pbs.twimg.com/profile_banners/3012511304/1447793630</t>
  </si>
  <si>
    <t>https://pbs.twimg.com/profile_banners/2361440786/1453850444</t>
  </si>
  <si>
    <t>https://pbs.twimg.com/profile_banners/4220064027/1453405646</t>
  </si>
  <si>
    <t>https://pbs.twimg.com/profile_banners/92847223/1451367211</t>
  </si>
  <si>
    <t>https://pbs.twimg.com/profile_banners/3314849474/1453844629</t>
  </si>
  <si>
    <t>https://pbs.twimg.com/profile_banners/531930351/1451886370</t>
  </si>
  <si>
    <t>https://pbs.twimg.com/profile_banners/35122745/1446421228</t>
  </si>
  <si>
    <t>https://pbs.twimg.com/profile_banners/2464850101/1451959187</t>
  </si>
  <si>
    <t>https://pbs.twimg.com/profile_banners/598143231/1447066429</t>
  </si>
  <si>
    <t>https://pbs.twimg.com/profile_banners/4293302176/1450822372</t>
  </si>
  <si>
    <t>https://pbs.twimg.com/profile_banners/543522432/1436691786</t>
  </si>
  <si>
    <t>https://pbs.twimg.com/profile_banners/3408700649/1440474302</t>
  </si>
  <si>
    <t>https://pbs.twimg.com/profile_banners/445589480/1449344645</t>
  </si>
  <si>
    <t>https://pbs.twimg.com/profile_banners/297772536/1421895447</t>
  </si>
  <si>
    <t>https://pbs.twimg.com/profile_banners/245597863/1447023044</t>
  </si>
  <si>
    <t>https://pbs.twimg.com/profile_banners/1709862932/1453948110</t>
  </si>
  <si>
    <t>https://pbs.twimg.com/profile_banners/52967957/1453787230</t>
  </si>
  <si>
    <t>https://pbs.twimg.com/profile_banners/292156549/1437954150</t>
  </si>
  <si>
    <t>https://pbs.twimg.com/profile_banners/29292882/1387402942</t>
  </si>
  <si>
    <t>https://pbs.twimg.com/profile_banners/318139037/1453090515</t>
  </si>
  <si>
    <t>https://pbs.twimg.com/profile_banners/2423190199/1443663962</t>
  </si>
  <si>
    <t>https://pbs.twimg.com/profile_banners/144596882/1452903303</t>
  </si>
  <si>
    <t>https://pbs.twimg.com/profile_banners/1523978467/1441806711</t>
  </si>
  <si>
    <t>https://pbs.twimg.com/profile_banners/1409142823/1448344378</t>
  </si>
  <si>
    <t>https://pbs.twimg.com/profile_banners/1129037114/1451964156</t>
  </si>
  <si>
    <t>https://pbs.twimg.com/profile_banners/110785213/1349172997</t>
  </si>
  <si>
    <t>https://pbs.twimg.com/profile_banners/541180264/1441614444</t>
  </si>
  <si>
    <t>https://pbs.twimg.com/profile_banners/3229301820/1438995847</t>
  </si>
  <si>
    <t>https://pbs.twimg.com/profile_banners/1428531925/1449271899</t>
  </si>
  <si>
    <t>https://pbs.twimg.com/profile_banners/190869900/1452838373</t>
  </si>
  <si>
    <t>https://pbs.twimg.com/profile_banners/524845094/1447631240</t>
  </si>
  <si>
    <t>https://pbs.twimg.com/profile_banners/499492119/1452465096</t>
  </si>
  <si>
    <t>https://pbs.twimg.com/profile_banners/21878736/1452327186</t>
  </si>
  <si>
    <t>https://pbs.twimg.com/profile_banners/123109563/1410811473</t>
  </si>
  <si>
    <t>https://pbs.twimg.com/profile_banners/190443033/1441153478</t>
  </si>
  <si>
    <t>https://pbs.twimg.com/profile_banners/393875283/1379516140</t>
  </si>
  <si>
    <t>https://pbs.twimg.com/profile_banners/1379226780/1453701442</t>
  </si>
  <si>
    <t>https://pbs.twimg.com/profile_banners/180553281/1453397436</t>
  </si>
  <si>
    <t>https://pbs.twimg.com/profile_banners/227075351/1398672248</t>
  </si>
  <si>
    <t>https://pbs.twimg.com/profile_banners/494374336/1453449633</t>
  </si>
  <si>
    <t>https://pbs.twimg.com/profile_banners/171245049/1436831468</t>
  </si>
  <si>
    <t>https://pbs.twimg.com/profile_banners/1539178303/1453486789</t>
  </si>
  <si>
    <t>https://pbs.twimg.com/profile_banners/2185082156/1444497052</t>
  </si>
  <si>
    <t>https://pbs.twimg.com/profile_banners/51866558/1452061469</t>
  </si>
  <si>
    <t>https://pbs.twimg.com/profile_banners/240514024/1452491378</t>
  </si>
  <si>
    <t>https://pbs.twimg.com/profile_banners/3526523717/1441224537</t>
  </si>
  <si>
    <t>https://pbs.twimg.com/profile_banners/75476790/1439734881</t>
  </si>
  <si>
    <t>https://pbs.twimg.com/profile_banners/189644909/1448941445</t>
  </si>
  <si>
    <t>https://pbs.twimg.com/profile_banners/4548487401/1450664918</t>
  </si>
  <si>
    <t>https://pbs.twimg.com/profile_banners/55274294/1405619171</t>
  </si>
  <si>
    <t>https://pbs.twimg.com/profile_banners/1025637829/1412028757</t>
  </si>
  <si>
    <t>https://pbs.twimg.com/profile_banners/595791151/1444690352</t>
  </si>
  <si>
    <t>https://pbs.twimg.com/profile_banners/405839654/1453016869</t>
  </si>
  <si>
    <t>https://pbs.twimg.com/profile_banners/352841864/1431462598</t>
  </si>
  <si>
    <t>https://pbs.twimg.com/profile_banners/4527578926/1450470421</t>
  </si>
  <si>
    <t>https://pbs.twimg.com/profile_banners/24647465/1448836187</t>
  </si>
  <si>
    <t>https://pbs.twimg.com/profile_banners/1589707580/1449687528</t>
  </si>
  <si>
    <t>https://pbs.twimg.com/profile_banners/2491616131/1453957126</t>
  </si>
  <si>
    <t>https://pbs.twimg.com/profile_banners/314347371/1405305877</t>
  </si>
  <si>
    <t>https://pbs.twimg.com/profile_banners/1875759276/1414764910</t>
  </si>
  <si>
    <t>https://pbs.twimg.com/profile_banners/282098746/1450171840</t>
  </si>
  <si>
    <t>https://pbs.twimg.com/profile_banners/417352409/1419552168</t>
  </si>
  <si>
    <t>https://pbs.twimg.com/profile_banners/2660354208/1452307382</t>
  </si>
  <si>
    <t>https://pbs.twimg.com/profile_banners/61029186/1433033076</t>
  </si>
  <si>
    <t>https://pbs.twimg.com/profile_banners/366943003/1453664141</t>
  </si>
  <si>
    <t>https://pbs.twimg.com/profile_banners/2828123584/1425585385</t>
  </si>
  <si>
    <t>https://pbs.twimg.com/profile_banners/314390103/1348611485</t>
  </si>
  <si>
    <t>https://pbs.twimg.com/profile_banners/4831876227/1453401871</t>
  </si>
  <si>
    <t>https://pbs.twimg.com/profile_banners/52807034/1445637302</t>
  </si>
  <si>
    <t>https://pbs.twimg.com/profile_banners/2377947932/1451029033</t>
  </si>
  <si>
    <t>https://pbs.twimg.com/profile_banners/598003947/1449141878</t>
  </si>
  <si>
    <t>https://pbs.twimg.com/profile_banners/607952637/1432158977</t>
  </si>
  <si>
    <t>https://pbs.twimg.com/profile_banners/4355723715/1450585064</t>
  </si>
  <si>
    <t>https://pbs.twimg.com/profile_banners/925025214/1405097538</t>
  </si>
  <si>
    <t>https://pbs.twimg.com/profile_banners/1522881788/1372214760</t>
  </si>
  <si>
    <t>https://pbs.twimg.com/profile_banners/348727991/1378357863</t>
  </si>
  <si>
    <t>https://pbs.twimg.com/profile_banners/939905754/1379832654</t>
  </si>
  <si>
    <t>https://pbs.twimg.com/profile_banners/4760954772/1452828836</t>
  </si>
  <si>
    <t>https://pbs.twimg.com/profile_banners/2793859042/1452842334</t>
  </si>
  <si>
    <t>https://pbs.twimg.com/profile_banners/526154519/1445818013</t>
  </si>
  <si>
    <t>https://pbs.twimg.com/profile_banners/219476000/1442292102</t>
  </si>
  <si>
    <t>https://pbs.twimg.com/profile_banners/2504517565/1449731527</t>
  </si>
  <si>
    <t>https://pbs.twimg.com/profile_banners/2171231298/1453735915</t>
  </si>
  <si>
    <t>https://pbs.twimg.com/profile_banners/21834030/1432768173</t>
  </si>
  <si>
    <t>https://pbs.twimg.com/profile_banners/439713470/1453797336</t>
  </si>
  <si>
    <t>https://pbs.twimg.com/profile_banners/555653568/1446655019</t>
  </si>
  <si>
    <t>https://pbs.twimg.com/profile_banners/25163104/1452924863</t>
  </si>
  <si>
    <t>https://pbs.twimg.com/profile_banners/2686826659/1427339114</t>
  </si>
  <si>
    <t>https://pbs.twimg.com/profile_banners/3245466306/1449628681</t>
  </si>
  <si>
    <t>https://pbs.twimg.com/profile_banners/1639877900/1451770384</t>
  </si>
  <si>
    <t>https://pbs.twimg.com/profile_banners/22167187/1441349700</t>
  </si>
  <si>
    <t>https://pbs.twimg.com/profile_banners/1343370283/1452465765</t>
  </si>
  <si>
    <t>https://pbs.twimg.com/profile_banners/126383581/1377059764</t>
  </si>
  <si>
    <t>https://pbs.twimg.com/profile_banners/1489454922/1409809139</t>
  </si>
  <si>
    <t>https://pbs.twimg.com/profile_banners/4829123572/1453313483</t>
  </si>
  <si>
    <t>https://pbs.twimg.com/profile_banners/65840553/1449997025</t>
  </si>
  <si>
    <t>https://pbs.twimg.com/profile_banners/2894867105/1437374031</t>
  </si>
  <si>
    <t>https://pbs.twimg.com/profile_banners/441032065/1366049309</t>
  </si>
  <si>
    <t>https://pbs.twimg.com/profile_banners/539661645/1348280199</t>
  </si>
  <si>
    <t>https://pbs.twimg.com/profile_banners/281859089/1434512121</t>
  </si>
  <si>
    <t>https://pbs.twimg.com/profile_banners/630061909/1415284081</t>
  </si>
  <si>
    <t>https://pbs.twimg.com/profile_banners/424629410/1432637454</t>
  </si>
  <si>
    <t>https://pbs.twimg.com/profile_banners/41306406/1427735299</t>
  </si>
  <si>
    <t>https://pbs.twimg.com/profile_banners/138938748/1453991619</t>
  </si>
  <si>
    <t>https://pbs.twimg.com/profile_banners/95607090/1453342928</t>
  </si>
  <si>
    <t>https://pbs.twimg.com/profile_banners/449181744/1452060277</t>
  </si>
  <si>
    <t>https://pbs.twimg.com/profile_banners/62489421/1442892953</t>
  </si>
  <si>
    <t>https://pbs.twimg.com/profile_banners/61398906/1441948284</t>
  </si>
  <si>
    <t>https://pbs.twimg.com/profile_banners/564304825/1406764276</t>
  </si>
  <si>
    <t>https://pbs.twimg.com/profile_banners/760744993/1453480280</t>
  </si>
  <si>
    <t>https://pbs.twimg.com/profile_banners/2460462162/1424120951</t>
  </si>
  <si>
    <t>https://pbs.twimg.com/profile_banners/28464266/1451070405</t>
  </si>
  <si>
    <t>https://pbs.twimg.com/profile_banners/3013790971/1452816541</t>
  </si>
  <si>
    <t>https://pbs.twimg.com/profile_banners/2960328615/1453692400</t>
  </si>
  <si>
    <t>https://pbs.twimg.com/profile_banners/35694021/1442778555</t>
  </si>
  <si>
    <t>https://pbs.twimg.com/profile_banners/3424911299/1452139494</t>
  </si>
  <si>
    <t>https://pbs.twimg.com/profile_banners/60868263/1351661815</t>
  </si>
  <si>
    <t>https://pbs.twimg.com/profile_banners/2997654392/1422323094</t>
  </si>
  <si>
    <t>https://pbs.twimg.com/profile_banners/1348214610/1444074819</t>
  </si>
  <si>
    <t>https://pbs.twimg.com/profile_banners/60104943/1453848916</t>
  </si>
  <si>
    <t>https://pbs.twimg.com/profile_banners/2953928032/1438883697</t>
  </si>
  <si>
    <t>https://pbs.twimg.com/profile_banners/2951721274/1426547561</t>
  </si>
  <si>
    <t>https://pbs.twimg.com/profile_banners/90495420/1397068690</t>
  </si>
  <si>
    <t>https://pbs.twimg.com/profile_banners/14615790/1438269374</t>
  </si>
  <si>
    <t>https://pbs.twimg.com/profile_banners/108204253/1386632657</t>
  </si>
  <si>
    <t>https://pbs.twimg.com/profile_banners/378294187/1452146064</t>
  </si>
  <si>
    <t>https://pbs.twimg.com/profile_banners/585812210/1449455239</t>
  </si>
  <si>
    <t>https://pbs.twimg.com/profile_banners/124913774/1438374109</t>
  </si>
  <si>
    <t>https://pbs.twimg.com/profile_banners/356905190/1449596763</t>
  </si>
  <si>
    <t>https://pbs.twimg.com/profile_banners/2874678413/1443852900</t>
  </si>
  <si>
    <t>https://pbs.twimg.com/profile_banners/2331755443/1445498619</t>
  </si>
  <si>
    <t>https://pbs.twimg.com/profile_banners/2466735086/1398641019</t>
  </si>
  <si>
    <t>https://pbs.twimg.com/profile_banners/3140641375/1452970024</t>
  </si>
  <si>
    <t>https://pbs.twimg.com/profile_banners/1256555054/1453326039</t>
  </si>
  <si>
    <t>https://pbs.twimg.com/profile_banners/189390888/1446537952</t>
  </si>
  <si>
    <t>https://pbs.twimg.com/profile_banners/415274066/1419356824</t>
  </si>
  <si>
    <t>https://pbs.twimg.com/profile_banners/954810103/1451351820</t>
  </si>
  <si>
    <t>https://pbs.twimg.com/profile_banners/2609313827/1450889984</t>
  </si>
  <si>
    <t>https://pbs.twimg.com/profile_banners/1447558584/1452574732</t>
  </si>
  <si>
    <t>https://pbs.twimg.com/profile_banners/385676161/1441976630</t>
  </si>
  <si>
    <t>https://pbs.twimg.com/profile_banners/264003090/1452384285</t>
  </si>
  <si>
    <t>https://pbs.twimg.com/profile_banners/2350467487/1453648004</t>
  </si>
  <si>
    <t>https://pbs.twimg.com/profile_banners/243095244/1383407740</t>
  </si>
  <si>
    <t>https://pbs.twimg.com/profile_banners/204842499/1433664190</t>
  </si>
  <si>
    <t>https://pbs.twimg.com/profile_banners/236589142/1448405247</t>
  </si>
  <si>
    <t>https://pbs.twimg.com/profile_banners/1695118758/1446352799</t>
  </si>
  <si>
    <t>https://pbs.twimg.com/profile_banners/118265034/1394128720</t>
  </si>
  <si>
    <t>https://pbs.twimg.com/profile_banners/1240334198/1453933944</t>
  </si>
  <si>
    <t>https://pbs.twimg.com/profile_banners/928336802/1436483406</t>
  </si>
  <si>
    <t>https://pbs.twimg.com/profile_banners/25167119/1413419803</t>
  </si>
  <si>
    <t>https://pbs.twimg.com/profile_banners/160422769/1453962652</t>
  </si>
  <si>
    <t>https://pbs.twimg.com/profile_banners/367675691/1353526800</t>
  </si>
  <si>
    <t>https://pbs.twimg.com/profile_banners/2820107450/1441765758</t>
  </si>
  <si>
    <t>https://pbs.twimg.com/profile_banners/513548240/1444282987</t>
  </si>
  <si>
    <t>https://pbs.twimg.com/profile_banners/170903896/1368476599</t>
  </si>
  <si>
    <t>https://pbs.twimg.com/profile_banners/14642068/1453470450</t>
  </si>
  <si>
    <t>https://pbs.twimg.com/profile_banners/573088750/1415612541</t>
  </si>
  <si>
    <t>https://pbs.twimg.com/profile_banners/101684636/1441038054</t>
  </si>
  <si>
    <t>https://pbs.twimg.com/profile_banners/341714495/1453575240</t>
  </si>
  <si>
    <t>https://pbs.twimg.com/profile_banners/464084533/1395343050</t>
  </si>
  <si>
    <t>https://pbs.twimg.com/profile_banners/462456948/1434525233</t>
  </si>
  <si>
    <t>https://pbs.twimg.com/profile_banners/47691584/1399323197</t>
  </si>
  <si>
    <t>https://pbs.twimg.com/profile_banners/63216623/1367502030</t>
  </si>
  <si>
    <t>https://pbs.twimg.com/profile_banners/172536003/1453623941</t>
  </si>
  <si>
    <t>https://pbs.twimg.com/profile_banners/117100480/1422271641</t>
  </si>
  <si>
    <t>https://pbs.twimg.com/profile_banners/1055628210/1426094154</t>
  </si>
  <si>
    <t>https://pbs.twimg.com/profile_banners/430617600/1452506469</t>
  </si>
  <si>
    <t>https://pbs.twimg.com/profile_banners/236705368/1444011431</t>
  </si>
  <si>
    <t>https://pbs.twimg.com/profile_banners/959013960/1417821071</t>
  </si>
  <si>
    <t>https://pbs.twimg.com/profile_banners/1123495872/1440619309</t>
  </si>
  <si>
    <t>https://pbs.twimg.com/profile_banners/1242397525/1441835121</t>
  </si>
  <si>
    <t>https://pbs.twimg.com/profile_banners/2885347146/1422261489</t>
  </si>
  <si>
    <t>https://pbs.twimg.com/profile_banners/933585068/1451816496</t>
  </si>
  <si>
    <t>https://pbs.twimg.com/profile_banners/2948535861/1419841204</t>
  </si>
  <si>
    <t>https://pbs.twimg.com/profile_banners/1305123972/1443989195</t>
  </si>
  <si>
    <t>https://pbs.twimg.com/profile_banners/1684711158/1451785201</t>
  </si>
  <si>
    <t>https://pbs.twimg.com/profile_banners/3821454669/1450301137</t>
  </si>
  <si>
    <t>https://pbs.twimg.com/profile_banners/2276372646/1422029670</t>
  </si>
  <si>
    <t>https://pbs.twimg.com/profile_banners/1581345950/1437101269</t>
  </si>
  <si>
    <t>https://pbs.twimg.com/profile_banners/177261702/1453280809</t>
  </si>
  <si>
    <t>https://pbs.twimg.com/profile_banners/237349926/1451659571</t>
  </si>
  <si>
    <t>https://pbs.twimg.com/profile_banners/799798206/1452257531</t>
  </si>
  <si>
    <t>https://pbs.twimg.com/profile_banners/553953698/1453586988</t>
  </si>
  <si>
    <t>https://pbs.twimg.com/profile_banners/228259198/1452310723</t>
  </si>
  <si>
    <t>https://pbs.twimg.com/profile_banners/37123818/1351651418</t>
  </si>
  <si>
    <t>https://pbs.twimg.com/profile_banners/206706402/1361605058</t>
  </si>
  <si>
    <t>https://pbs.twimg.com/profile_banners/2252566739/1453431610</t>
  </si>
  <si>
    <t>https://pbs.twimg.com/profile_banners/285905410/1427675610</t>
  </si>
  <si>
    <t>https://pbs.twimg.com/profile_banners/583403918/1453731680</t>
  </si>
  <si>
    <t>https://pbs.twimg.com/profile_banners/96368749/1402549416</t>
  </si>
  <si>
    <t>https://pbs.twimg.com/profile_banners/1225907048/1451786454</t>
  </si>
  <si>
    <t>https://pbs.twimg.com/profile_banners/372251587/1453395472</t>
  </si>
  <si>
    <t>https://pbs.twimg.com/profile_banners/208812824/1453969674</t>
  </si>
  <si>
    <t>https://pbs.twimg.com/profile_banners/903062400/1446093936</t>
  </si>
  <si>
    <t>https://pbs.twimg.com/profile_banners/3215127621/1441508072</t>
  </si>
  <si>
    <t>https://pbs.twimg.com/profile_banners/3154072540/1428685224</t>
  </si>
  <si>
    <t>https://pbs.twimg.com/profile_banners/121581256/1452587843</t>
  </si>
  <si>
    <t>https://pbs.twimg.com/profile_banners/3567796214/1444375023</t>
  </si>
  <si>
    <t>https://pbs.twimg.com/profile_banners/2905554648/1423287904</t>
  </si>
  <si>
    <t>https://pbs.twimg.com/profile_banners/103889057/1356281519</t>
  </si>
  <si>
    <t>https://pbs.twimg.com/profile_banners/222259782/1401415858</t>
  </si>
  <si>
    <t>https://pbs.twimg.com/profile_banners/30659269/1445493443</t>
  </si>
  <si>
    <t>https://pbs.twimg.com/profile_banners/237048390/1357348989</t>
  </si>
  <si>
    <t>https://pbs.twimg.com/profile_banners/1170214381/1452878562</t>
  </si>
  <si>
    <t>https://pbs.twimg.com/profile_banners/857040240/1451489115</t>
  </si>
  <si>
    <t>https://pbs.twimg.com/profile_banners/521308450/1394566645</t>
  </si>
  <si>
    <t>https://pbs.twimg.com/profile_banners/53805251/1421895278</t>
  </si>
  <si>
    <t>https://pbs.twimg.com/profile_banners/915846984/1399305226</t>
  </si>
  <si>
    <t>https://pbs.twimg.com/profile_banners/2218874066/1451877942</t>
  </si>
  <si>
    <t>https://pbs.twimg.com/profile_banners/392135165/1394589021</t>
  </si>
  <si>
    <t>https://pbs.twimg.com/profile_banners/846722293/1453618268</t>
  </si>
  <si>
    <t>https://pbs.twimg.com/profile_banners/252876367/1453106799</t>
  </si>
  <si>
    <t>https://pbs.twimg.com/profile_banners/27649623/1391846248</t>
  </si>
  <si>
    <t>https://pbs.twimg.com/profile_banners/2719669883/1407176337</t>
  </si>
  <si>
    <t>https://pbs.twimg.com/profile_banners/1466478366/1451853124</t>
  </si>
  <si>
    <t>https://pbs.twimg.com/profile_banners/1056093709/1453263866</t>
  </si>
  <si>
    <t>https://pbs.twimg.com/profile_banners/981556056/1452321692</t>
  </si>
  <si>
    <t>https://pbs.twimg.com/profile_banners/158599649/1435141866</t>
  </si>
  <si>
    <t>https://pbs.twimg.com/profile_banners/188511942/1453861539</t>
  </si>
  <si>
    <t>https://pbs.twimg.com/profile_banners/2782026573/1453064052</t>
  </si>
  <si>
    <t>https://pbs.twimg.com/profile_banners/619383065/1449970157</t>
  </si>
  <si>
    <t>https://pbs.twimg.com/profile_banners/219183394/1453225214</t>
  </si>
  <si>
    <t>https://pbs.twimg.com/profile_banners/818796252/1450710654</t>
  </si>
  <si>
    <t>https://pbs.twimg.com/profile_banners/276333489/1442949573</t>
  </si>
  <si>
    <t>https://pbs.twimg.com/profile_banners/1049542190/1429292376</t>
  </si>
  <si>
    <t>https://pbs.twimg.com/profile_banners/2256156252/1402354667</t>
  </si>
  <si>
    <t>https://pbs.twimg.com/profile_banners/2910296204/1450667688</t>
  </si>
  <si>
    <t>https://pbs.twimg.com/profile_banners/67488463/1437090525</t>
  </si>
  <si>
    <t>https://pbs.twimg.com/profile_banners/751465938/1449018959</t>
  </si>
  <si>
    <t>https://pbs.twimg.com/profile_banners/150109890/1446604806</t>
  </si>
  <si>
    <t>https://pbs.twimg.com/profile_banners/2763504148/1446640572</t>
  </si>
  <si>
    <t>https://pbs.twimg.com/profile_banners/321776921/1413838643</t>
  </si>
  <si>
    <t>https://pbs.twimg.com/profile_banners/1235015887/1453161504</t>
  </si>
  <si>
    <t>https://pbs.twimg.com/profile_banners/15480737/1358133022</t>
  </si>
  <si>
    <t>https://pbs.twimg.com/profile_banners/2495567768/1450355892</t>
  </si>
  <si>
    <t>https://pbs.twimg.com/profile_banners/3307838304/1448885623</t>
  </si>
  <si>
    <t>https://pbs.twimg.com/profile_banners/2327634146/1449141500</t>
  </si>
  <si>
    <t>https://pbs.twimg.com/profile_banners/31467284/1404941123</t>
  </si>
  <si>
    <t>https://pbs.twimg.com/profile_banners/396196960/1437619457</t>
  </si>
  <si>
    <t>https://pbs.twimg.com/profile_banners/3544911137/1441372434</t>
  </si>
  <si>
    <t>https://pbs.twimg.com/profile_banners/869061648/1442722233</t>
  </si>
  <si>
    <t>https://pbs.twimg.com/profile_banners/1705836126/1453878228</t>
  </si>
  <si>
    <t>https://pbs.twimg.com/profile_banners/937229378/1444660853</t>
  </si>
  <si>
    <t>https://pbs.twimg.com/profile_banners/75715111/1444779165</t>
  </si>
  <si>
    <t>https://pbs.twimg.com/profile_banners/4010066476/1445781342</t>
  </si>
  <si>
    <t>https://pbs.twimg.com/profile_banners/262861279/1378388565</t>
  </si>
  <si>
    <t>https://pbs.twimg.com/profile_banners/28862435/1453683023</t>
  </si>
  <si>
    <t>https://pbs.twimg.com/profile_banners/98144478/1447765380</t>
  </si>
  <si>
    <t>https://pbs.twimg.com/profile_banners/469778227/1449680569</t>
  </si>
  <si>
    <t>https://pbs.twimg.com/profile_banners/49471321/1414693900</t>
  </si>
  <si>
    <t>https://pbs.twimg.com/profile_banners/2426877392/1446281389</t>
  </si>
  <si>
    <t>https://pbs.twimg.com/profile_banners/1632703890/1375185175</t>
  </si>
  <si>
    <t>https://pbs.twimg.com/profile_banners/17937399/1437420268</t>
  </si>
  <si>
    <t>https://pbs.twimg.com/profile_banners/977794112/1436399846</t>
  </si>
  <si>
    <t>https://pbs.twimg.com/profile_banners/2913911895/1451574536</t>
  </si>
  <si>
    <t>https://pbs.twimg.com/profile_banners/2881719883/1446074195</t>
  </si>
  <si>
    <t>https://pbs.twimg.com/profile_banners/1130534810/1448072077</t>
  </si>
  <si>
    <t>https://pbs.twimg.com/profile_banners/1368578202/1450875960</t>
  </si>
  <si>
    <t>https://pbs.twimg.com/profile_banners/3554915062/1441452524</t>
  </si>
  <si>
    <t>https://pbs.twimg.com/profile_banners/4295359941/1450853713</t>
  </si>
  <si>
    <t>https://pbs.twimg.com/profile_banners/2489824092/1451778240</t>
  </si>
  <si>
    <t>https://pbs.twimg.com/profile_banners/206057317/1436999384</t>
  </si>
  <si>
    <t>https://pbs.twimg.com/profile_banners/85135948/1439675672</t>
  </si>
  <si>
    <t>https://pbs.twimg.com/profile_banners/2260106803/1449472282</t>
  </si>
  <si>
    <t>https://pbs.twimg.com/profile_banners/1341082770/1452712434</t>
  </si>
  <si>
    <t>https://pbs.twimg.com/profile_banners/582011844/1444957759</t>
  </si>
  <si>
    <t>https://pbs.twimg.com/profile_banners/619419492/1439061980</t>
  </si>
  <si>
    <t>https://pbs.twimg.com/profile_banners/593461791/1432521138</t>
  </si>
  <si>
    <t>https://pbs.twimg.com/profile_banners/173297091/1453765531</t>
  </si>
  <si>
    <t>https://pbs.twimg.com/profile_banners/69962890/1385099852</t>
  </si>
  <si>
    <t>https://pbs.twimg.com/profile_banners/1007926514/1453842211</t>
  </si>
  <si>
    <t>https://pbs.twimg.com/profile_banners/1390753826/1453585455</t>
  </si>
  <si>
    <t>https://pbs.twimg.com/profile_banners/2329486020/1391642788</t>
  </si>
  <si>
    <t>https://pbs.twimg.com/profile_banners/307555647/1449982179</t>
  </si>
  <si>
    <t>https://pbs.twimg.com/profile_banners/82024473/1450039399</t>
  </si>
  <si>
    <t>https://pbs.twimg.com/profile_banners/2762004849/1449254920</t>
  </si>
  <si>
    <t>https://pbs.twimg.com/profile_banners/3425221337/1448916806</t>
  </si>
  <si>
    <t>https://pbs.twimg.com/profile_banners/2812431846/1415937832</t>
  </si>
  <si>
    <t>https://pbs.twimg.com/profile_banners/362201416/1437285291</t>
  </si>
  <si>
    <t>https://pbs.twimg.com/profile_banners/2960699387/1422854928</t>
  </si>
  <si>
    <t>https://pbs.twimg.com/profile_banners/102530745/1453214525</t>
  </si>
  <si>
    <t>https://pbs.twimg.com/profile_banners/1251987463/1452564388</t>
  </si>
  <si>
    <t>https://pbs.twimg.com/profile_banners/449604158/1450798014</t>
  </si>
  <si>
    <t>https://pbs.twimg.com/profile_banners/80484527/1453853359</t>
  </si>
  <si>
    <t>https://pbs.twimg.com/profile_banners/608543201/1453925207</t>
  </si>
  <si>
    <t>https://pbs.twimg.com/profile_banners/532281965/1450899848</t>
  </si>
  <si>
    <t>https://pbs.twimg.com/profile_banners/3396363312/1448778915</t>
  </si>
  <si>
    <t>https://pbs.twimg.com/profile_banners/24904479/1433487056</t>
  </si>
  <si>
    <t>https://pbs.twimg.com/profile_banners/2358822205/1445788029</t>
  </si>
  <si>
    <t>https://pbs.twimg.com/profile_banners/2206535588/1453090737</t>
  </si>
  <si>
    <t>https://pbs.twimg.com/profile_banners/560908353/1446015807</t>
  </si>
  <si>
    <t>https://pbs.twimg.com/profile_banners/3150584023/1451648741</t>
  </si>
  <si>
    <t>https://pbs.twimg.com/profile_banners/356398166/1451985483</t>
  </si>
  <si>
    <t>https://pbs.twimg.com/profile_banners/256220243/1359174475</t>
  </si>
  <si>
    <t>https://pbs.twimg.com/profile_banners/1977373693/1453675823</t>
  </si>
  <si>
    <t>https://pbs.twimg.com/profile_banners/318184722/1452402121</t>
  </si>
  <si>
    <t>https://pbs.twimg.com/profile_banners/124205639/1441859498</t>
  </si>
  <si>
    <t>https://pbs.twimg.com/profile_banners/70887633/1362840992</t>
  </si>
  <si>
    <t>https://pbs.twimg.com/profile_banners/21209087/1453430052</t>
  </si>
  <si>
    <t>https://pbs.twimg.com/profile_banners/244752191/1450681246</t>
  </si>
  <si>
    <t>https://pbs.twimg.com/profile_banners/2818143486/1446095461</t>
  </si>
  <si>
    <t>https://pbs.twimg.com/profile_banners/110039752/1449762125</t>
  </si>
  <si>
    <t>https://pbs.twimg.com/profile_banners/963265183/1453704369</t>
  </si>
  <si>
    <t>https://pbs.twimg.com/profile_banners/4426953732/1449081913</t>
  </si>
  <si>
    <t>https://pbs.twimg.com/profile_banners/199039187/1453263700</t>
  </si>
  <si>
    <t>https://pbs.twimg.com/profile_banners/2577416952/1453756488</t>
  </si>
  <si>
    <t>https://pbs.twimg.com/profile_banners/1040794860/1392259524</t>
  </si>
  <si>
    <t>https://pbs.twimg.com/profile_banners/69066671/1427389929</t>
  </si>
  <si>
    <t>https://pbs.twimg.com/profile_banners/1121020435/1392310605</t>
  </si>
  <si>
    <t>https://pbs.twimg.com/profile_banners/1014438948/1449483749</t>
  </si>
  <si>
    <t>https://pbs.twimg.com/profile_banners/2522548431/1402985549</t>
  </si>
  <si>
    <t>https://pbs.twimg.com/profile_banners/190132856/1430796189</t>
  </si>
  <si>
    <t>https://pbs.twimg.com/profile_banners/400370691/1448930913</t>
  </si>
  <si>
    <t>https://pbs.twimg.com/profile_banners/2165937176/1453864406</t>
  </si>
  <si>
    <t>https://pbs.twimg.com/profile_banners/1731163332/1409625837</t>
  </si>
  <si>
    <t>https://pbs.twimg.com/profile_banners/2187123151/1415220266</t>
  </si>
  <si>
    <t>https://pbs.twimg.com/profile_banners/1045495808/1451430898</t>
  </si>
  <si>
    <t>https://pbs.twimg.com/profile_banners/99780334/1452825663</t>
  </si>
  <si>
    <t>https://pbs.twimg.com/profile_banners/479337272/1385013203</t>
  </si>
  <si>
    <t>https://pbs.twimg.com/profile_banners/2837865267/1413782971</t>
  </si>
  <si>
    <t>https://pbs.twimg.com/profile_banners/4620659723/1452477468</t>
  </si>
  <si>
    <t>https://pbs.twimg.com/profile_banners/447611486/1403208896</t>
  </si>
  <si>
    <t>https://pbs.twimg.com/profile_banners/26967614/1434346091</t>
  </si>
  <si>
    <t>https://pbs.twimg.com/profile_banners/27777657/1434360266</t>
  </si>
  <si>
    <t>https://pbs.twimg.com/profile_banners/2844757562/1438174611</t>
  </si>
  <si>
    <t>https://pbs.twimg.com/profile_banners/47738416/1449592589</t>
  </si>
  <si>
    <t>https://pbs.twimg.com/profile_banners/1556644808/1442540089</t>
  </si>
  <si>
    <t>https://pbs.twimg.com/profile_banners/2647013868/1453966547</t>
  </si>
  <si>
    <t>https://pbs.twimg.com/profile_banners/573315820/1453723226</t>
  </si>
  <si>
    <t>https://pbs.twimg.com/profile_banners/262502001/1431153039</t>
  </si>
  <si>
    <t>https://pbs.twimg.com/profile_banners/1892923106/1452537958</t>
  </si>
  <si>
    <t>https://pbs.twimg.com/profile_banners/4756441153/1452747622</t>
  </si>
  <si>
    <t>https://pbs.twimg.com/profile_banners/31282510/1440377411</t>
  </si>
  <si>
    <t>https://pbs.twimg.com/profile_banners/3501705012/1453703138</t>
  </si>
  <si>
    <t>https://pbs.twimg.com/profile_banners/38612624/1440434187</t>
  </si>
  <si>
    <t>https://pbs.twimg.com/profile_banners/1318669086/1445375790</t>
  </si>
  <si>
    <t>https://pbs.twimg.com/profile_banners/567285728/1450222941</t>
  </si>
  <si>
    <t>https://pbs.twimg.com/profile_banners/21151823/1411020802</t>
  </si>
  <si>
    <t>https://pbs.twimg.com/profile_banners/477359850/1452956180</t>
  </si>
  <si>
    <t>https://pbs.twimg.com/profile_banners/2983017329/1453428372</t>
  </si>
  <si>
    <t>https://pbs.twimg.com/profile_banners/365768098/1399954272</t>
  </si>
  <si>
    <t>https://pbs.twimg.com/profile_banners/317296390/1443794549</t>
  </si>
  <si>
    <t>https://pbs.twimg.com/profile_banners/387417591/1452753267</t>
  </si>
  <si>
    <t>https://pbs.twimg.com/profile_banners/247839409/1447483528</t>
  </si>
  <si>
    <t>https://pbs.twimg.com/profile_banners/376835645/1446854252</t>
  </si>
  <si>
    <t>https://pbs.twimg.com/profile_banners/41919169/1429993838</t>
  </si>
  <si>
    <t>https://pbs.twimg.com/profile_banners/183730150/1389716662</t>
  </si>
  <si>
    <t>https://pbs.twimg.com/profile_banners/1652114876/1399139317</t>
  </si>
  <si>
    <t>https://pbs.twimg.com/profile_banners/4765620516/1453694467</t>
  </si>
  <si>
    <t>https://pbs.twimg.com/profile_banners/140484615/1450803187</t>
  </si>
  <si>
    <t>https://pbs.twimg.com/profile_banners/2938532629/1452929699</t>
  </si>
  <si>
    <t>https://pbs.twimg.com/profile_banners/2402558742/1430428104</t>
  </si>
  <si>
    <t>https://pbs.twimg.com/profile_banners/847483422/1377627671</t>
  </si>
  <si>
    <t>https://pbs.twimg.com/profile_banners/387591477/1453726354</t>
  </si>
  <si>
    <t>https://pbs.twimg.com/profile_banners/3404272737/1451143938</t>
  </si>
  <si>
    <t>https://pbs.twimg.com/profile_banners/93007636/1452701119</t>
  </si>
  <si>
    <t>https://pbs.twimg.com/profile_banners/1223189515/1452462859</t>
  </si>
  <si>
    <t>https://pbs.twimg.com/profile_banners/2451600855/1453845556</t>
  </si>
  <si>
    <t>https://pbs.twimg.com/profile_banners/419219212/1357364280</t>
  </si>
  <si>
    <t>https://pbs.twimg.com/profile_banners/309369933/1443052628</t>
  </si>
  <si>
    <t>https://pbs.twimg.com/profile_banners/4239710055/1450875373</t>
  </si>
  <si>
    <t>https://pbs.twimg.com/profile_banners/168005884/1441221830</t>
  </si>
  <si>
    <t>https://pbs.twimg.com/profile_banners/30480714/1453674337</t>
  </si>
  <si>
    <t>https://pbs.twimg.com/profile_banners/69628212/1359528554</t>
  </si>
  <si>
    <t>https://pbs.twimg.com/profile_banners/10971502/1392304915</t>
  </si>
  <si>
    <t>https://pbs.twimg.com/profile_banners/379328687/1452307345</t>
  </si>
  <si>
    <t>https://pbs.twimg.com/profile_banners/68842430/1407226077</t>
  </si>
  <si>
    <t>https://pbs.twimg.com/profile_banners/4319456714/1452766485</t>
  </si>
  <si>
    <t>https://pbs.twimg.com/profile_banners/542092553/1443422820</t>
  </si>
  <si>
    <t>https://pbs.twimg.com/profile_banners/4834880817/1453648316</t>
  </si>
  <si>
    <t>https://pbs.twimg.com/profile_banners/262458136/1446169203</t>
  </si>
  <si>
    <t>https://pbs.twimg.com/profile_banners/752311794/1399195279</t>
  </si>
  <si>
    <t>https://pbs.twimg.com/profile_banners/4177389986/1447655170</t>
  </si>
  <si>
    <t>https://pbs.twimg.com/profile_banners/3310772795/1433610380</t>
  </si>
  <si>
    <t>https://pbs.twimg.com/profile_banners/232623673/1451868982</t>
  </si>
  <si>
    <t>https://pbs.twimg.com/profile_banners/1023101010/1452871084</t>
  </si>
  <si>
    <t>https://pbs.twimg.com/profile_banners/506335916/1449350172</t>
  </si>
  <si>
    <t>https://pbs.twimg.com/profile_banners/3285102440/1444590446</t>
  </si>
  <si>
    <t>https://pbs.twimg.com/profile_banners/32847746/1402072448</t>
  </si>
  <si>
    <t>https://pbs.twimg.com/profile_banners/4728962658/1453167546</t>
  </si>
  <si>
    <t>https://pbs.twimg.com/profile_banners/1702117308/1411550348</t>
  </si>
  <si>
    <t>https://pbs.twimg.com/profile_banners/3116246483/1453482609</t>
  </si>
  <si>
    <t>https://pbs.twimg.com/profile_banners/199420498/1387149759</t>
  </si>
  <si>
    <t>https://pbs.twimg.com/profile_banners/2200326015/1453743852</t>
  </si>
  <si>
    <t>https://pbs.twimg.com/profile_banners/286523988/1441384620</t>
  </si>
  <si>
    <t>https://pbs.twimg.com/profile_banners/4656320511/1451500309</t>
  </si>
  <si>
    <t>https://pbs.twimg.com/profile_banners/146365198/1439295939</t>
  </si>
  <si>
    <t>https://pbs.twimg.com/profile_banners/717692204/1355538781</t>
  </si>
  <si>
    <t>https://pbs.twimg.com/profile_banners/1237590390/1452248682</t>
  </si>
  <si>
    <t>https://pbs.twimg.com/profile_banners/4855865855/1453950029</t>
  </si>
  <si>
    <t>https://pbs.twimg.com/profile_banners/41612930/1453755781</t>
  </si>
  <si>
    <t>https://pbs.twimg.com/profile_banners/2261323745/1447006408</t>
  </si>
  <si>
    <t>https://pbs.twimg.com/profile_banners/2277291888/1451873532</t>
  </si>
  <si>
    <t>https://pbs.twimg.com/profile_banners/601166502/1442718168</t>
  </si>
  <si>
    <t>https://pbs.twimg.com/profile_banners/730995198/1442658428</t>
  </si>
  <si>
    <t>https://pbs.twimg.com/profile_banners/3252546811/1434967997</t>
  </si>
  <si>
    <t>https://pbs.twimg.com/profile_banners/4725791894/1453531966</t>
  </si>
  <si>
    <t>https://pbs.twimg.com/profile_banners/3789811993/1453213650</t>
  </si>
  <si>
    <t>https://pbs.twimg.com/profile_banners/898864106/1450614456</t>
  </si>
  <si>
    <t>https://pbs.twimg.com/profile_banners/530945337/1447659060</t>
  </si>
  <si>
    <t>https://pbs.twimg.com/profile_banners/716936180/1375724687</t>
  </si>
  <si>
    <t>https://pbs.twimg.com/profile_banners/1878369026/1412598820</t>
  </si>
  <si>
    <t>https://pbs.twimg.com/profile_banners/3025706835/1423437804</t>
  </si>
  <si>
    <t>https://pbs.twimg.com/profile_banners/2933325585/1452986849</t>
  </si>
  <si>
    <t>https://pbs.twimg.com/profile_banners/2213056747/1452370398</t>
  </si>
  <si>
    <t>https://pbs.twimg.com/profile_banners/564733894/1451375467</t>
  </si>
  <si>
    <t>https://pbs.twimg.com/profile_banners/879915367/1453368076</t>
  </si>
  <si>
    <t>https://pbs.twimg.com/profile_banners/1524596029/1399506745</t>
  </si>
  <si>
    <t>https://pbs.twimg.com/profile_banners/19367360/1424967142</t>
  </si>
  <si>
    <t>https://pbs.twimg.com/profile_banners/429795273/1445518379</t>
  </si>
  <si>
    <t>https://pbs.twimg.com/profile_banners/484784733/1445997964</t>
  </si>
  <si>
    <t>https://pbs.twimg.com/profile_banners/1300961582/1393144469</t>
  </si>
  <si>
    <t>https://pbs.twimg.com/profile_banners/265456160/1447756102</t>
  </si>
  <si>
    <t>https://pbs.twimg.com/profile_banners/2219607302/1385892895</t>
  </si>
  <si>
    <t>https://pbs.twimg.com/profile_banners/2760758135/1442176502</t>
  </si>
  <si>
    <t>https://pbs.twimg.com/profile_banners/304910223/1441577275</t>
  </si>
  <si>
    <t>https://pbs.twimg.com/profile_banners/51513791/1438056795</t>
  </si>
  <si>
    <t>https://pbs.twimg.com/profile_banners/261155032/1445166437</t>
  </si>
  <si>
    <t>https://pbs.twimg.com/profile_banners/71414943/1449474130</t>
  </si>
  <si>
    <t>https://pbs.twimg.com/profile_banners/1449645894/1451468338</t>
  </si>
  <si>
    <t>https://pbs.twimg.com/profile_banners/1199806104/1416383292</t>
  </si>
  <si>
    <t>https://pbs.twimg.com/profile_banners/16261627/1408661473</t>
  </si>
  <si>
    <t>https://pbs.twimg.com/profile_banners/3171525055/1452146223</t>
  </si>
  <si>
    <t>https://pbs.twimg.com/profile_banners/564012580/1389479897</t>
  </si>
  <si>
    <t>https://pbs.twimg.com/profile_banners/154195972/1379429666</t>
  </si>
  <si>
    <t>https://pbs.twimg.com/profile_banners/2895297575/1452977620</t>
  </si>
  <si>
    <t>https://pbs.twimg.com/profile_banners/2233582469/1452100260</t>
  </si>
  <si>
    <t>https://pbs.twimg.com/profile_banners/3029747673/1445090944</t>
  </si>
  <si>
    <t>https://pbs.twimg.com/profile_banners/2541398251/1453979401</t>
  </si>
  <si>
    <t>https://pbs.twimg.com/profile_banners/19005301/1401423659</t>
  </si>
  <si>
    <t>https://pbs.twimg.com/profile_banners/2873726484/1453273494</t>
  </si>
  <si>
    <t>https://pbs.twimg.com/profile_banners/15784393/1446438775</t>
  </si>
  <si>
    <t>https://pbs.twimg.com/profile_banners/202903094/1441177113</t>
  </si>
  <si>
    <t>https://pbs.twimg.com/profile_banners/954804223/1451336365</t>
  </si>
  <si>
    <t>https://pbs.twimg.com/profile_banners/39188670/1453669035</t>
  </si>
  <si>
    <t>https://pbs.twimg.com/profile_banners/3221625784/1444063244</t>
  </si>
  <si>
    <t>https://pbs.twimg.com/profile_banners/126124937/1405884799</t>
  </si>
  <si>
    <t>https://pbs.twimg.com/profile_banners/133950322/1444715162</t>
  </si>
  <si>
    <t>https://pbs.twimg.com/profile_banners/383080470/1362626315</t>
  </si>
  <si>
    <t>https://pbs.twimg.com/profile_banners/1507472292/1434516006</t>
  </si>
  <si>
    <t>https://pbs.twimg.com/profile_banners/196523033/1430795186</t>
  </si>
  <si>
    <t>https://pbs.twimg.com/profile_banners/2501248465/1400323499</t>
  </si>
  <si>
    <t>https://pbs.twimg.com/profile_banners/4784323233/1452651652</t>
  </si>
  <si>
    <t>https://pbs.twimg.com/profile_banners/215538310/1402696584</t>
  </si>
  <si>
    <t>https://pbs.twimg.com/profile_banners/1102296708/1453778132</t>
  </si>
  <si>
    <t>https://pbs.twimg.com/profile_banners/41764941/1449710351</t>
  </si>
  <si>
    <t>https://pbs.twimg.com/profile_banners/55735813/1449584426</t>
  </si>
  <si>
    <t>https://pbs.twimg.com/profile_banners/928913017/1453836422</t>
  </si>
  <si>
    <t>https://pbs.twimg.com/profile_banners/1689379837/1423007764</t>
  </si>
  <si>
    <t>https://pbs.twimg.com/profile_banners/97304224/1419610134</t>
  </si>
  <si>
    <t>https://pbs.twimg.com/profile_banners/144359794/1452738396</t>
  </si>
  <si>
    <t>https://pbs.twimg.com/profile_banners/3293438335/1437950657</t>
  </si>
  <si>
    <t>https://pbs.twimg.com/profile_banners/121619203/1428989096</t>
  </si>
  <si>
    <t>https://pbs.twimg.com/profile_banners/4741545814/1452242379</t>
  </si>
  <si>
    <t>https://pbs.twimg.com/profile_banners/225610207/1349604037</t>
  </si>
  <si>
    <t>https://pbs.twimg.com/profile_banners/4458277228/1452949445</t>
  </si>
  <si>
    <t>https://pbs.twimg.com/profile_banners/58056474/1447661698</t>
  </si>
  <si>
    <t>https://pbs.twimg.com/profile_banners/1258649953/1441132095</t>
  </si>
  <si>
    <t>https://pbs.twimg.com/profile_banners/628632969/1452029126</t>
  </si>
  <si>
    <t>https://pbs.twimg.com/profile_banners/76117579/1452538921</t>
  </si>
  <si>
    <t>https://pbs.twimg.com/profile_banners/1237988816/1362290880</t>
  </si>
  <si>
    <t>https://pbs.twimg.com/profile_banners/2842961353/1450658828</t>
  </si>
  <si>
    <t>https://pbs.twimg.com/profile_banners/61423651/1417417678</t>
  </si>
  <si>
    <t>https://pbs.twimg.com/profile_banners/21385527/1398306816</t>
  </si>
  <si>
    <t>https://pbs.twimg.com/profile_banners/125229236/1359363948</t>
  </si>
  <si>
    <t>https://pbs.twimg.com/profile_banners/3131792470/1453135335</t>
  </si>
  <si>
    <t>https://pbs.twimg.com/profile_banners/1266963451/1453662256</t>
  </si>
  <si>
    <t>https://pbs.twimg.com/profile_banners/3111867771/1428725660</t>
  </si>
  <si>
    <t>https://pbs.twimg.com/profile_banners/2449943295/1452987798</t>
  </si>
  <si>
    <t>https://pbs.twimg.com/profile_banners/448660962/1375211953</t>
  </si>
  <si>
    <t>https://pbs.twimg.com/profile_banners/306740566/1453595383</t>
  </si>
  <si>
    <t>https://pbs.twimg.com/profile_banners/349512487/1453663935</t>
  </si>
  <si>
    <t>https://pbs.twimg.com/profile_banners/193424556/1435081058</t>
  </si>
  <si>
    <t>https://pbs.twimg.com/profile_banners/4566853647/1450781526</t>
  </si>
  <si>
    <t>https://pbs.twimg.com/profile_banners/1809704773/1378995138</t>
  </si>
  <si>
    <t>https://pbs.twimg.com/profile_banners/1713629660/1452666486</t>
  </si>
  <si>
    <t>https://pbs.twimg.com/profile_banners/1401889208/1396775011</t>
  </si>
  <si>
    <t>https://pbs.twimg.com/profile_banners/1932719454/1380876193</t>
  </si>
  <si>
    <t>https://pbs.twimg.com/profile_banners/257002638/1424583959</t>
  </si>
  <si>
    <t>https://pbs.twimg.com/profile_banners/58511505/1384472367</t>
  </si>
  <si>
    <t>https://pbs.twimg.com/profile_banners/1481784456/1385004510</t>
  </si>
  <si>
    <t>https://pbs.twimg.com/profile_banners/2280118142/1389074878</t>
  </si>
  <si>
    <t>https://pbs.twimg.com/profile_banners/307755589/1391515496</t>
  </si>
  <si>
    <t>https://pbs.twimg.com/profile_banners/768725126/1392254570</t>
  </si>
  <si>
    <t>https://pbs.twimg.com/profile_banners/83206630/1422023856</t>
  </si>
  <si>
    <t>https://pbs.twimg.com/profile_banners/2603381342/1404478638</t>
  </si>
  <si>
    <t>https://pbs.twimg.com/profile_banners/105396833/1447137174</t>
  </si>
  <si>
    <t>https://pbs.twimg.com/profile_banners/4635362808/1451147729</t>
  </si>
  <si>
    <t>https://pbs.twimg.com/profile_banners/342917075/1450853647</t>
  </si>
  <si>
    <t>https://pbs.twimg.com/profile_banners/153147756/1355940351</t>
  </si>
  <si>
    <t>https://pbs.twimg.com/profile_banners/326091424/1453069093</t>
  </si>
  <si>
    <t>https://pbs.twimg.com/profile_banners/2826938198/1411419067</t>
  </si>
  <si>
    <t>https://pbs.twimg.com/profile_banners/268986442/1425792017</t>
  </si>
  <si>
    <t>https://pbs.twimg.com/profile_banners/1950960254/1441263902</t>
  </si>
  <si>
    <t>https://pbs.twimg.com/profile_banners/112014216/1407272383</t>
  </si>
  <si>
    <t>https://pbs.twimg.com/profile_banners/84460336/1450838540</t>
  </si>
  <si>
    <t>https://pbs.twimg.com/profile_banners/2849688608/1450013593</t>
  </si>
  <si>
    <t>https://pbs.twimg.com/profile_banners/297523328/1437864951</t>
  </si>
  <si>
    <t>https://pbs.twimg.com/profile_banners/317425807/1442050208</t>
  </si>
  <si>
    <t>https://pbs.twimg.com/profile_banners/542871863/1447798882</t>
  </si>
  <si>
    <t>https://pbs.twimg.com/profile_banners/42856346/1444239698</t>
  </si>
  <si>
    <t>https://pbs.twimg.com/profile_banners/2388878820/1435511468</t>
  </si>
  <si>
    <t>https://pbs.twimg.com/profile_banners/28262752/1450065129</t>
  </si>
  <si>
    <t>https://pbs.twimg.com/profile_banners/61799465/1425160720</t>
  </si>
  <si>
    <t>https://pbs.twimg.com/profile_banners/185648970/1390628484</t>
  </si>
  <si>
    <t>https://pbs.twimg.com/profile_banners/365055501/1423995835</t>
  </si>
  <si>
    <t>https://pbs.twimg.com/profile_banners/2778214109/1438642437</t>
  </si>
  <si>
    <t>https://pbs.twimg.com/profile_banners/2163497982/1426043014</t>
  </si>
  <si>
    <t>https://pbs.twimg.com/profile_banners/15410334/1402641021</t>
  </si>
  <si>
    <t>https://pbs.twimg.com/profile_banners/3446385979/1442807855</t>
  </si>
  <si>
    <t>https://pbs.twimg.com/profile_banners/404819699/1406992129</t>
  </si>
  <si>
    <t>https://pbs.twimg.com/profile_banners/607881764/1453882864</t>
  </si>
  <si>
    <t>https://pbs.twimg.com/profile_banners/143437742/1393334798</t>
  </si>
  <si>
    <t>https://pbs.twimg.com/profile_banners/1831070287/1452837376</t>
  </si>
  <si>
    <t>https://pbs.twimg.com/profile_banners/4023207015/1445982088</t>
  </si>
  <si>
    <t>https://pbs.twimg.com/profile_banners/585919845/1446277677</t>
  </si>
  <si>
    <t>https://pbs.twimg.com/profile_banners/4163377754/1447209193</t>
  </si>
  <si>
    <t>https://pbs.twimg.com/profile_banners/432758725/1452417418</t>
  </si>
  <si>
    <t>https://pbs.twimg.com/profile_banners/637066854/1438796562</t>
  </si>
  <si>
    <t>https://pbs.twimg.com/profile_banners/85862615/1408543648</t>
  </si>
  <si>
    <t>https://pbs.twimg.com/profile_banners/158408155/1446006170</t>
  </si>
  <si>
    <t>https://pbs.twimg.com/profile_banners/890891/1448893559</t>
  </si>
  <si>
    <t>https://pbs.twimg.com/profile_banners/36315329/1398378658</t>
  </si>
  <si>
    <t>https://pbs.twimg.com/profile_banners/46661892/1416697988</t>
  </si>
  <si>
    <t>https://pbs.twimg.com/profile_banners/4785916669/1453932313</t>
  </si>
  <si>
    <t>https://pbs.twimg.com/profile_banners/191735411/1400170383</t>
  </si>
  <si>
    <t>https://pbs.twimg.com/profile_banners/412018106/1452988570</t>
  </si>
  <si>
    <t>https://pbs.twimg.com/profile_banners/536929874/1404977371</t>
  </si>
  <si>
    <t>https://pbs.twimg.com/profile_banners/3017758119/1423971227</t>
  </si>
  <si>
    <t>https://pbs.twimg.com/profile_banners/435027675/1439294954</t>
  </si>
  <si>
    <t>https://pbs.twimg.com/profile_banners/3226863506/1447100984</t>
  </si>
  <si>
    <t>https://pbs.twimg.com/profile_banners/754315345/1446435843</t>
  </si>
  <si>
    <t>https://pbs.twimg.com/profile_banners/511261909/1453952200</t>
  </si>
  <si>
    <t>https://pbs.twimg.com/profile_banners/18963887/1398361922</t>
  </si>
  <si>
    <t>https://pbs.twimg.com/profile_banners/561631349/1453708795</t>
  </si>
  <si>
    <t>https://pbs.twimg.com/profile_banners/1559165743/1430086061</t>
  </si>
  <si>
    <t>https://pbs.twimg.com/profile_banners/32749454/1362058685</t>
  </si>
  <si>
    <t>https://pbs.twimg.com/profile_banners/4276478681/1449176140</t>
  </si>
  <si>
    <t>https://pbs.twimg.com/profile_banners/559996759/1451926819</t>
  </si>
  <si>
    <t>https://pbs.twimg.com/profile_banners/1551566730/1453988859</t>
  </si>
  <si>
    <t>https://pbs.twimg.com/profile_banners/1038495584/1453063648</t>
  </si>
  <si>
    <t>https://pbs.twimg.com/profile_banners/419360069/1453597515</t>
  </si>
  <si>
    <t>https://pbs.twimg.com/profile_banners/29567408/1453132927</t>
  </si>
  <si>
    <t>https://pbs.twimg.com/profile_banners/2764141691/1453937553</t>
  </si>
  <si>
    <t>https://pbs.twimg.com/profile_banners/325156655/1427750718</t>
  </si>
  <si>
    <t>https://pbs.twimg.com/profile_banners/4272546329/1448440164</t>
  </si>
  <si>
    <t>https://pbs.twimg.com/profile_banners/2443627732/1447870091</t>
  </si>
  <si>
    <t>https://pbs.twimg.com/profile_banners/349276176/1443942919</t>
  </si>
  <si>
    <t>https://pbs.twimg.com/profile_banners/2977465263/1431130310</t>
  </si>
  <si>
    <t>https://pbs.twimg.com/profile_banners/618507763/1403667214</t>
  </si>
  <si>
    <t>https://pbs.twimg.com/profile_banners/313008101/1450833048</t>
  </si>
  <si>
    <t>https://pbs.twimg.com/profile_banners/4699669334/1452932329</t>
  </si>
  <si>
    <t>https://pbs.twimg.com/profile_banners/809035393/1437696448</t>
  </si>
  <si>
    <t>https://pbs.twimg.com/profile_banners/236032272/1448502581</t>
  </si>
  <si>
    <t>https://pbs.twimg.com/profile_banners/4805245794/1453958249</t>
  </si>
  <si>
    <t>https://pbs.twimg.com/profile_banners/385541434/1400419848</t>
  </si>
  <si>
    <t>https://pbs.twimg.com/profile_banners/2741256676/1446405060</t>
  </si>
  <si>
    <t>https://pbs.twimg.com/profile_banners/4158683069/1450488736</t>
  </si>
  <si>
    <t>https://pbs.twimg.com/profile_banners/719956342/1453336846</t>
  </si>
  <si>
    <t>https://pbs.twimg.com/profile_banners/449197540/1402077666</t>
  </si>
  <si>
    <t>https://pbs.twimg.com/profile_banners/965349475/1453333629</t>
  </si>
  <si>
    <t>https://pbs.twimg.com/profile_banners/436041369/1435238674</t>
  </si>
  <si>
    <t>https://pbs.twimg.com/profile_banners/834673500/1453465912</t>
  </si>
  <si>
    <t>https://pbs.twimg.com/profile_banners/254872896/1453395443</t>
  </si>
  <si>
    <t>https://pbs.twimg.com/profile_banners/339414594/1437928666</t>
  </si>
  <si>
    <t>https://pbs.twimg.com/profile_banners/906962316/1453661545</t>
  </si>
  <si>
    <t>https://pbs.twimg.com/profile_banners/2545899891/1441586005</t>
  </si>
  <si>
    <t>https://pbs.twimg.com/profile_banners/1633306068/1453129638</t>
  </si>
  <si>
    <t>https://pbs.twimg.com/profile_banners/2230038327/1413761152</t>
  </si>
  <si>
    <t>https://pbs.twimg.com/profile_banners/3699271343/1452308541</t>
  </si>
  <si>
    <t>https://pbs.twimg.com/profile_banners/1158450414/1452977945</t>
  </si>
  <si>
    <t>https://pbs.twimg.com/profile_banners/314053221/1453644997</t>
  </si>
  <si>
    <t>https://pbs.twimg.com/profile_banners/25455218/1441944424</t>
  </si>
  <si>
    <t>https://pbs.twimg.com/profile_banners/3274789231/1453769510</t>
  </si>
  <si>
    <t>https://pbs.twimg.com/profile_banners/1014327355/1446524752</t>
  </si>
  <si>
    <t>https://pbs.twimg.com/profile_banners/1468283792/1451484547</t>
  </si>
  <si>
    <t>https://pbs.twimg.com/profile_banners/176677277/1388841692</t>
  </si>
  <si>
    <t>https://pbs.twimg.com/profile_banners/3579766042/1453940157</t>
  </si>
  <si>
    <t>https://pbs.twimg.com/profile_banners/298358809/1445219760</t>
  </si>
  <si>
    <t>https://pbs.twimg.com/profile_banners/757754256/1448519576</t>
  </si>
  <si>
    <t>https://pbs.twimg.com/profile_banners/2366227317/1453930970</t>
  </si>
  <si>
    <t>https://pbs.twimg.com/profile_banners/349121674/1424642560</t>
  </si>
  <si>
    <t>https://pbs.twimg.com/profile_banners/871869918/1445018885</t>
  </si>
  <si>
    <t>https://pbs.twimg.com/profile_banners/4819165413/1453699525</t>
  </si>
  <si>
    <t>https://pbs.twimg.com/profile_banners/2520727614/1445772873</t>
  </si>
  <si>
    <t>https://pbs.twimg.com/profile_banners/480839204/1449860171</t>
  </si>
  <si>
    <t>https://pbs.twimg.com/profile_banners/58636998/1392835880</t>
  </si>
  <si>
    <t>https://pbs.twimg.com/profile_banners/319963230/1372973669</t>
  </si>
  <si>
    <t>https://pbs.twimg.com/profile_banners/153891595/1439860973</t>
  </si>
  <si>
    <t>https://pbs.twimg.com/profile_banners/1549472712/1453514773</t>
  </si>
  <si>
    <t>https://pbs.twimg.com/profile_banners/2794779842/1453080866</t>
  </si>
  <si>
    <t>https://pbs.twimg.com/profile_banners/2286992601/1451703013</t>
  </si>
  <si>
    <t>https://pbs.twimg.com/profile_banners/374568775/1400523268</t>
  </si>
  <si>
    <t>https://pbs.twimg.com/profile_banners/2417928080/1452415076</t>
  </si>
  <si>
    <t>https://pbs.twimg.com/profile_banners/555520981/1453950458</t>
  </si>
  <si>
    <t>https://pbs.twimg.com/profile_banners/1398621187/1453929402</t>
  </si>
  <si>
    <t>https://pbs.twimg.com/profile_banners/89908751/1444338314</t>
  </si>
  <si>
    <t>https://pbs.twimg.com/profile_banners/2482436796/1399483587</t>
  </si>
  <si>
    <t>https://pbs.twimg.com/profile_banners/3303492486/1449450420</t>
  </si>
  <si>
    <t>https://pbs.twimg.com/profile_banners/1525923907/1453502796</t>
  </si>
  <si>
    <t>https://pbs.twimg.com/profile_banners/488123235/1439218789</t>
  </si>
  <si>
    <t>https://pbs.twimg.com/profile_banners/744175741/1448574785</t>
  </si>
  <si>
    <t>https://pbs.twimg.com/profile_banners/73498238/1450757087</t>
  </si>
  <si>
    <t>https://pbs.twimg.com/profile_banners/3326856235/1451806013</t>
  </si>
  <si>
    <t>https://pbs.twimg.com/profile_banners/465172377/1451569179</t>
  </si>
  <si>
    <t>https://pbs.twimg.com/profile_banners/604864052/1360093144</t>
  </si>
  <si>
    <t>https://pbs.twimg.com/profile_banners/3431517604/1439999126</t>
  </si>
  <si>
    <t>https://pbs.twimg.com/profile_banners/460542172/1453571057</t>
  </si>
  <si>
    <t>https://pbs.twimg.com/profile_banners/357134495/1356729827</t>
  </si>
  <si>
    <t>https://pbs.twimg.com/profile_banners/336289878/1372556531</t>
  </si>
  <si>
    <t>https://pbs.twimg.com/profile_banners/2821659369/1452739187</t>
  </si>
  <si>
    <t>https://pbs.twimg.com/profile_banners/59147250/1381330223</t>
  </si>
  <si>
    <t>https://pbs.twimg.com/profile_banners/1546953259/1372207654</t>
  </si>
  <si>
    <t>https://pbs.twimg.com/profile_banners/2161353746/1382996666</t>
  </si>
  <si>
    <t>https://pbs.twimg.com/profile_banners/2172211568/1393442870</t>
  </si>
  <si>
    <t>https://pbs.twimg.com/profile_banners/477811288/1383502250</t>
  </si>
  <si>
    <t>https://pbs.twimg.com/profile_banners/876733711/1420946867</t>
  </si>
  <si>
    <t>https://pbs.twimg.com/profile_banners/521031427/1435080852</t>
  </si>
  <si>
    <t>https://pbs.twimg.com/profile_banners/610246193/1404574369</t>
  </si>
  <si>
    <t>https://pbs.twimg.com/profile_banners/753746239/1396646382</t>
  </si>
  <si>
    <t>https://pbs.twimg.com/profile_banners/350996425/1446307250</t>
  </si>
  <si>
    <t>https://pbs.twimg.com/profile_banners/254810526/1451535801</t>
  </si>
  <si>
    <t>https://pbs.twimg.com/profile_banners/422692299/1453352698</t>
  </si>
  <si>
    <t>https://pbs.twimg.com/profile_banners/47929127/1420806571</t>
  </si>
  <si>
    <t>https://pbs.twimg.com/profile_banners/3081452963/1452483191</t>
  </si>
  <si>
    <t>https://pbs.twimg.com/profile_banners/2894090048/1453348942</t>
  </si>
  <si>
    <t>https://pbs.twimg.com/profile_banners/4375920257/1449262983</t>
  </si>
  <si>
    <t>https://pbs.twimg.com/profile_banners/135676004/1421004768</t>
  </si>
  <si>
    <t>https://pbs.twimg.com/profile_banners/181544526/1418311842</t>
  </si>
  <si>
    <t>https://pbs.twimg.com/profile_banners/81176884/1439244652</t>
  </si>
  <si>
    <t>https://pbs.twimg.com/profile_banners/2556032806/1452570860</t>
  </si>
  <si>
    <t>https://pbs.twimg.com/profile_banners/1548044209/1453084470</t>
  </si>
  <si>
    <t>https://pbs.twimg.com/profile_banners/2236513855/1443461687</t>
  </si>
  <si>
    <t>https://pbs.twimg.com/profile_banners/164980536/1448011999</t>
  </si>
  <si>
    <t>https://pbs.twimg.com/profile_banners/4486200862/1450646001</t>
  </si>
  <si>
    <t>https://pbs.twimg.com/profile_banners/1320492823/1364828681</t>
  </si>
  <si>
    <t>https://pbs.twimg.com/profile_banners/18591506/1453856309</t>
  </si>
  <si>
    <t>https://pbs.twimg.com/profile_banners/168988071/1415705850</t>
  </si>
  <si>
    <t>https://pbs.twimg.com/profile_banners/475363358/1438818348</t>
  </si>
  <si>
    <t>https://pbs.twimg.com/profile_banners/2476017954/1399156288</t>
  </si>
  <si>
    <t>https://pbs.twimg.com/profile_banners/2537785421/1399671521</t>
  </si>
  <si>
    <t>https://pbs.twimg.com/profile_banners/112833342/1419940443</t>
  </si>
  <si>
    <t>https://pbs.twimg.com/profile_banners/206686873/1358780616</t>
  </si>
  <si>
    <t>https://pbs.twimg.com/profile_banners/266870475/1427168483</t>
  </si>
  <si>
    <t>https://pbs.twimg.com/profile_banners/148803639/1451831043</t>
  </si>
  <si>
    <t>https://pbs.twimg.com/profile_banners/1969912538/1450707377</t>
  </si>
  <si>
    <t>https://pbs.twimg.com/profile_banners/20491503/1424053624</t>
  </si>
  <si>
    <t>https://pbs.twimg.com/profile_banners/2421860779/1453471007</t>
  </si>
  <si>
    <t>https://pbs.twimg.com/profile_banners/531763124/1352218449</t>
  </si>
  <si>
    <t>https://pbs.twimg.com/profile_banners/3108259623/1444189825</t>
  </si>
  <si>
    <t>https://pbs.twimg.com/profile_banners/816506263/1445789142</t>
  </si>
  <si>
    <t>https://pbs.twimg.com/profile_banners/3263281848/1439212728</t>
  </si>
  <si>
    <t>https://pbs.twimg.com/profile_banners/460586660/1382451125</t>
  </si>
  <si>
    <t>https://pbs.twimg.com/profile_banners/257671283/1453824292</t>
  </si>
  <si>
    <t>https://pbs.twimg.com/profile_banners/24188279/1442357403</t>
  </si>
  <si>
    <t>https://pbs.twimg.com/profile_banners/296746362/1355769565</t>
  </si>
  <si>
    <t>https://pbs.twimg.com/profile_banners/753930306/1366502362</t>
  </si>
  <si>
    <t>https://pbs.twimg.com/profile_banners/20932538/1356808781</t>
  </si>
  <si>
    <t>https://pbs.twimg.com/profile_banners/554067182/1443143354</t>
  </si>
  <si>
    <t>https://pbs.twimg.com/profile_banners/2759671897/1443932972</t>
  </si>
  <si>
    <t>https://pbs.twimg.com/profile_banners/931803318/1453727331</t>
  </si>
  <si>
    <t>https://pbs.twimg.com/profile_banners/2493377306/1451593113</t>
  </si>
  <si>
    <t>https://pbs.twimg.com/profile_banners/167250854/1451061334</t>
  </si>
  <si>
    <t>https://pbs.twimg.com/profile_banners/3783357195/1443285038</t>
  </si>
  <si>
    <t>https://pbs.twimg.com/profile_banners/1287533395/1446642254</t>
  </si>
  <si>
    <t>https://pbs.twimg.com/profile_banners/53951554/1390870874</t>
  </si>
  <si>
    <t>https://pbs.twimg.com/profile_banners/958119504/1453317580</t>
  </si>
  <si>
    <t>https://pbs.twimg.com/profile_banners/3248170886/1434796890</t>
  </si>
  <si>
    <t>https://pbs.twimg.com/profile_banners/50612722/1441056564</t>
  </si>
  <si>
    <t>https://pbs.twimg.com/profile_banners/4732793299/1453803544</t>
  </si>
  <si>
    <t>https://pbs.twimg.com/profile_banners/390534150/1404693060</t>
  </si>
  <si>
    <t>https://pbs.twimg.com/profile_banners/2717757042/1426956259</t>
  </si>
  <si>
    <t>https://pbs.twimg.com/profile_banners/4761254534/1453526229</t>
  </si>
  <si>
    <t>https://pbs.twimg.com/profile_banners/4847636165/1453855931</t>
  </si>
  <si>
    <t>https://pbs.twimg.com/profile_banners/2942910448/1453694179</t>
  </si>
  <si>
    <t>https://pbs.twimg.com/profile_banners/270095777/1450700122</t>
  </si>
  <si>
    <t>https://pbs.twimg.com/profile_banners/3397903264/1449871452</t>
  </si>
  <si>
    <t>https://pbs.twimg.com/profile_banners/4115366593/1451905373</t>
  </si>
  <si>
    <t>https://pbs.twimg.com/profile_banners/429909311/1453920428</t>
  </si>
  <si>
    <t>https://pbs.twimg.com/profile_banners/4575343534/1451602550</t>
  </si>
  <si>
    <t>https://pbs.twimg.com/profile_banners/240598673/1430491683</t>
  </si>
  <si>
    <t>https://pbs.twimg.com/profile_banners/29203271/1448749380</t>
  </si>
  <si>
    <t>https://pbs.twimg.com/profile_banners/3160478584/1453475277</t>
  </si>
  <si>
    <t>https://pbs.twimg.com/profile_banners/3648120437/1444131552</t>
  </si>
  <si>
    <t>https://pbs.twimg.com/profile_banners/16657699/1407535642</t>
  </si>
  <si>
    <t>https://pbs.twimg.com/profile_banners/87508251/1447795564</t>
  </si>
  <si>
    <t>https://pbs.twimg.com/profile_banners/156709818/1374970924</t>
  </si>
  <si>
    <t>https://pbs.twimg.com/profile_banners/598656973/1453995835</t>
  </si>
  <si>
    <t>https://pbs.twimg.com/profile_banners/89815463/1442448994</t>
  </si>
  <si>
    <t>https://pbs.twimg.com/profile_banners/2814696996/1410952032</t>
  </si>
  <si>
    <t>https://pbs.twimg.com/profile_banners/839616072/1408698206</t>
  </si>
  <si>
    <t>https://pbs.twimg.com/profile_banners/56358145/1411677320</t>
  </si>
  <si>
    <t>https://pbs.twimg.com/profile_banners/343979234/1381844892</t>
  </si>
  <si>
    <t>https://pbs.twimg.com/profile_banners/4086786433/1449551970</t>
  </si>
  <si>
    <t>https://pbs.twimg.com/profile_banners/4460411302/1449933559</t>
  </si>
  <si>
    <t>https://pbs.twimg.com/profile_banners/6613972/1450128972</t>
  </si>
  <si>
    <t>https://pbs.twimg.com/profile_banners/257147820/1361392733</t>
  </si>
  <si>
    <t>https://pbs.twimg.com/profile_banners/2334366985/1426100568</t>
  </si>
  <si>
    <t>https://pbs.twimg.com/profile_banners/111344054/1452638440</t>
  </si>
  <si>
    <t>https://pbs.twimg.com/profile_banners/2318091973/1420181350</t>
  </si>
  <si>
    <t>https://pbs.twimg.com/profile_banners/2528326545/1399366592</t>
  </si>
  <si>
    <t>https://pbs.twimg.com/profile_banners/2463938515/1398477900</t>
  </si>
  <si>
    <t>https://pbs.twimg.com/profile_banners/281748131/1444143494</t>
  </si>
  <si>
    <t>https://pbs.twimg.com/profile_banners/4591783097/1450981248</t>
  </si>
  <si>
    <t>https://pbs.twimg.com/profile_banners/395944275/1386486606</t>
  </si>
  <si>
    <t>https://pbs.twimg.com/profile_banners/2933790746/1453339827</t>
  </si>
  <si>
    <t>https://pbs.twimg.com/profile_banners/22053559/1453145222</t>
  </si>
  <si>
    <t>https://pbs.twimg.com/profile_banners/3352933033/1450050006</t>
  </si>
  <si>
    <t>https://pbs.twimg.com/profile_banners/1243757665/1453243511</t>
  </si>
  <si>
    <t>https://pbs.twimg.com/profile_banners/80376610/1448309983</t>
  </si>
  <si>
    <t>https://pbs.twimg.com/profile_banners/18315128/1409629525</t>
  </si>
  <si>
    <t>https://pbs.twimg.com/profile_banners/359577588/1434241895</t>
  </si>
  <si>
    <t>https://pbs.twimg.com/profile_banners/2289453080/1453732296</t>
  </si>
  <si>
    <t>https://pbs.twimg.com/profile_banners/6015212/1451917438</t>
  </si>
  <si>
    <t>https://pbs.twimg.com/profile_banners/2600361092/1421423788</t>
  </si>
  <si>
    <t>https://pbs.twimg.com/profile_banners/2691944353/1435120065</t>
  </si>
  <si>
    <t>https://pbs.twimg.com/profile_banners/42496202/1437579945</t>
  </si>
  <si>
    <t>https://pbs.twimg.com/profile_banners/240420328/1452230454</t>
  </si>
  <si>
    <t>https://pbs.twimg.com/profile_banners/2339473316/1452317654</t>
  </si>
  <si>
    <t>https://pbs.twimg.com/profile_banners/2431373941/1405487793</t>
  </si>
  <si>
    <t>https://pbs.twimg.com/profile_banners/150467964/1433415677</t>
  </si>
  <si>
    <t>https://pbs.twimg.com/profile_banners/1613182322/1408081781</t>
  </si>
  <si>
    <t>https://pbs.twimg.com/profile_banners/396986369/1406087064</t>
  </si>
  <si>
    <t>https://pbs.twimg.com/profile_banners/507985540/1443839031</t>
  </si>
  <si>
    <t>https://pbs.twimg.com/profile_banners/3113178480/1452956386</t>
  </si>
  <si>
    <t>https://pbs.twimg.com/profile_banners/3310192590/1452906933</t>
  </si>
  <si>
    <t>https://pbs.twimg.com/profile_banners/2761261003/1425326789</t>
  </si>
  <si>
    <t>https://pbs.twimg.com/profile_banners/49233000/1397081741</t>
  </si>
  <si>
    <t>https://pbs.twimg.com/profile_banners/731810695/1453257962</t>
  </si>
  <si>
    <t>https://pbs.twimg.com/profile_banners/578628211/1447902112</t>
  </si>
  <si>
    <t>https://pbs.twimg.com/profile_banners/1561438992/1449524669</t>
  </si>
  <si>
    <t>https://pbs.twimg.com/profile_banners/2967280265/1450020085</t>
  </si>
  <si>
    <t>https://pbs.twimg.com/profile_banners/3151158920/1434524493</t>
  </si>
  <si>
    <t>https://pbs.twimg.com/profile_banners/968624060/1452544469</t>
  </si>
  <si>
    <t>https://pbs.twimg.com/profile_banners/37960237/1438541108</t>
  </si>
  <si>
    <t>https://pbs.twimg.com/profile_banners/165652100/1451869782</t>
  </si>
  <si>
    <t>https://pbs.twimg.com/profile_banners/336774172/1453158878</t>
  </si>
  <si>
    <t>https://pbs.twimg.com/profile_banners/1094369281/1453550426</t>
  </si>
  <si>
    <t>https://pbs.twimg.com/profile_banners/16014883/1421799847</t>
  </si>
  <si>
    <t>https://pbs.twimg.com/profile_banners/76938093/1452716868</t>
  </si>
  <si>
    <t>https://pbs.twimg.com/profile_banners/98566934/1441339979</t>
  </si>
  <si>
    <t>https://pbs.twimg.com/profile_banners/17495629/1361558096</t>
  </si>
  <si>
    <t>https://pbs.twimg.com/profile_banners/35886529/1400438997</t>
  </si>
  <si>
    <t>https://pbs.twimg.com/profile_banners/485969703/1377035083</t>
  </si>
  <si>
    <t>https://pbs.twimg.com/profile_banners/485918790/1377034847</t>
  </si>
  <si>
    <t>https://pbs.twimg.com/profile_banners/464233087/1361900894</t>
  </si>
  <si>
    <t>https://pbs.twimg.com/profile_banners/1339757160/1451115921</t>
  </si>
  <si>
    <t>https://pbs.twimg.com/profile_banners/327399570/1431463344</t>
  </si>
  <si>
    <t>https://pbs.twimg.com/profile_banners/246598090/1401731632</t>
  </si>
  <si>
    <t>https://pbs.twimg.com/profile_banners/2372483856/1394158128</t>
  </si>
  <si>
    <t>https://pbs.twimg.com/profile_banners/151067673/1453645285</t>
  </si>
  <si>
    <t>https://pbs.twimg.com/profile_banners/3492479789/1450648332</t>
  </si>
  <si>
    <t>https://pbs.twimg.com/profile_banners/116020968/1361556110</t>
  </si>
  <si>
    <t>https://pbs.twimg.com/profile_banners/967712322/1371848663</t>
  </si>
  <si>
    <t>https://pbs.twimg.com/profile_banners/548145368/1441328907</t>
  </si>
  <si>
    <t>https://pbs.twimg.com/profile_banners/2374261296/1451859874</t>
  </si>
  <si>
    <t>https://pbs.twimg.com/profile_banners/115223032/1353945919</t>
  </si>
  <si>
    <t>https://pbs.twimg.com/profile_banners/329151138/1452168325</t>
  </si>
  <si>
    <t>https://pbs.twimg.com/profile_banners/2863541078/1449342971</t>
  </si>
  <si>
    <t>https://pbs.twimg.com/profile_banners/41488645/1449869602</t>
  </si>
  <si>
    <t>https://pbs.twimg.com/profile_banners/3237231708/1444522859</t>
  </si>
  <si>
    <t>https://pbs.twimg.com/profile_banners/34068523/1450580667</t>
  </si>
  <si>
    <t>https://pbs.twimg.com/profile_banners/150274168/1402312767</t>
  </si>
  <si>
    <t>https://pbs.twimg.com/profile_banners/2440892065/1436542137</t>
  </si>
  <si>
    <t>https://pbs.twimg.com/profile_banners/865009484/1397492859</t>
  </si>
  <si>
    <t>https://pbs.twimg.com/profile_banners/1323267302/1453055751</t>
  </si>
  <si>
    <t>https://pbs.twimg.com/profile_banners/88001681/1453762566</t>
  </si>
  <si>
    <t>https://pbs.twimg.com/profile_banners/3305721581/1453536555</t>
  </si>
  <si>
    <t>https://pbs.twimg.com/profile_banners/601078577/1453679811</t>
  </si>
  <si>
    <t>https://pbs.twimg.com/profile_banners/216465445/1444685299</t>
  </si>
  <si>
    <t>https://pbs.twimg.com/profile_banners/86171168/1450710532</t>
  </si>
  <si>
    <t>https://pbs.twimg.com/profile_banners/2792010522/1409928811</t>
  </si>
  <si>
    <t>https://pbs.twimg.com/profile_banners/4087265057/1446351136</t>
  </si>
  <si>
    <t>https://pbs.twimg.com/profile_banners/235782943/1355719303</t>
  </si>
  <si>
    <t>https://pbs.twimg.com/profile_banners/51642163/1399546314</t>
  </si>
  <si>
    <t>https://pbs.twimg.com/profile_banners/1155522630/1447883166</t>
  </si>
  <si>
    <t>https://pbs.twimg.com/profile_banners/4049624429/1453246468</t>
  </si>
  <si>
    <t>https://pbs.twimg.com/profile_banners/315643125/1451969805</t>
  </si>
  <si>
    <t>https://pbs.twimg.com/profile_banners/91114292/1364385128</t>
  </si>
  <si>
    <t>https://pbs.twimg.com/profile_banners/2772543750/1436453214</t>
  </si>
  <si>
    <t>https://pbs.twimg.com/profile_banners/128059871/1430706240</t>
  </si>
  <si>
    <t>https://pbs.twimg.com/profile_banners/1241751504/1422839514</t>
  </si>
  <si>
    <t>https://pbs.twimg.com/profile_banners/117183061/1427828084</t>
  </si>
  <si>
    <t>https://pbs.twimg.com/profile_banners/4475737275/1450101735</t>
  </si>
  <si>
    <t>https://pbs.twimg.com/profile_banners/3032736045/1425192653</t>
  </si>
  <si>
    <t>https://pbs.twimg.com/profile_banners/32786616/1407269810</t>
  </si>
  <si>
    <t>https://pbs.twimg.com/profile_banners/394967599/1448320266</t>
  </si>
  <si>
    <t>https://pbs.twimg.com/profile_banners/18630243/1449088310</t>
  </si>
  <si>
    <t>https://pbs.twimg.com/profile_banners/201888265/1372349328</t>
  </si>
  <si>
    <t>https://pbs.twimg.com/profile_banners/246347370/1352576819</t>
  </si>
  <si>
    <t>https://pbs.twimg.com/profile_banners/1254926671/1439176860</t>
  </si>
  <si>
    <t>https://pbs.twimg.com/profile_banners/3125313159/1451323054</t>
  </si>
  <si>
    <t>https://pbs.twimg.com/profile_banners/3285064496/1437540817</t>
  </si>
  <si>
    <t>https://pbs.twimg.com/profile_banners/25049056/1399629069</t>
  </si>
  <si>
    <t>https://pbs.twimg.com/profile_banners/445159572/1420310694</t>
  </si>
  <si>
    <t>https://pbs.twimg.com/profile_banners/2282641830/1389217268</t>
  </si>
  <si>
    <t>https://pbs.twimg.com/profile_banners/379177921/1389792069</t>
  </si>
  <si>
    <t>https://pbs.twimg.com/profile_banners/208793278/1397734460</t>
  </si>
  <si>
    <t>https://pbs.twimg.com/profile_banners/2369926344/1393826801</t>
  </si>
  <si>
    <t>https://pbs.twimg.com/profile_banners/2365037713/1393560448</t>
  </si>
  <si>
    <t>https://pbs.twimg.com/profile_banners/2373160026/1393994533</t>
  </si>
  <si>
    <t>https://pbs.twimg.com/profile_banners/2374922508/1394087653</t>
  </si>
  <si>
    <t>https://pbs.twimg.com/profile_banners/2401018730/1395381544</t>
  </si>
  <si>
    <t>https://pbs.twimg.com/profile_banners/1616881351/1453469698</t>
  </si>
  <si>
    <t>https://pbs.twimg.com/profile_banners/2356562256/1420681212</t>
  </si>
  <si>
    <t>https://pbs.twimg.com/profile_banners/1118815795/1436804641</t>
  </si>
  <si>
    <t>https://pbs.twimg.com/profile_banners/272303237/1443958413</t>
  </si>
  <si>
    <t>https://pbs.twimg.com/profile_banners/1724180520/1397742010</t>
  </si>
  <si>
    <t>https://pbs.twimg.com/profile_banners/121157272/1448761557</t>
  </si>
  <si>
    <t>https://pbs.twimg.com/profile_banners/462476619/1387346266</t>
  </si>
  <si>
    <t>https://pbs.twimg.com/profile_banners/210950346/1405361545</t>
  </si>
  <si>
    <t>https://pbs.twimg.com/profile_banners/219496618/1431586159</t>
  </si>
  <si>
    <t>https://pbs.twimg.com/profile_banners/71618317/1452112994</t>
  </si>
  <si>
    <t>https://pbs.twimg.com/profile_banners/2422918710/1396896997</t>
  </si>
  <si>
    <t>https://pbs.twimg.com/profile_banners/54199631/1430515941</t>
  </si>
  <si>
    <t>https://pbs.twimg.com/profile_banners/138257074/1416917142</t>
  </si>
  <si>
    <t>https://pbs.twimg.com/profile_banners/2734849524/1447087534</t>
  </si>
  <si>
    <t>https://pbs.twimg.com/profile_banners/2838252334/1421863832</t>
  </si>
  <si>
    <t>https://pbs.twimg.com/profile_banners/265690929/1388713428</t>
  </si>
  <si>
    <t>https://pbs.twimg.com/profile_banners/256430689/1401816713</t>
  </si>
  <si>
    <t>https://pbs.twimg.com/profile_banners/157158189/1412532246</t>
  </si>
  <si>
    <t>https://pbs.twimg.com/profile_banners/4266351448/1449252255</t>
  </si>
  <si>
    <t>https://pbs.twimg.com/profile_banners/135132542/1442506608</t>
  </si>
  <si>
    <t>https://pbs.twimg.com/profile_banners/116230370/1411941841</t>
  </si>
  <si>
    <t>https://pbs.twimg.com/profile_banners/165857230/1438883860</t>
  </si>
  <si>
    <t>https://pbs.twimg.com/profile_banners/1539375468/1435662194</t>
  </si>
  <si>
    <t>https://pbs.twimg.com/profile_banners/2206247081/1453237421</t>
  </si>
  <si>
    <t>https://pbs.twimg.com/profile_banners/66672491/1421677269</t>
  </si>
  <si>
    <t>https://pbs.twimg.com/profile_banners/338943685/1367361785</t>
  </si>
  <si>
    <t>https://pbs.twimg.com/profile_banners/1693853042/1381706943</t>
  </si>
  <si>
    <t>https://pbs.twimg.com/profile_banners/1549381982/1453047806</t>
  </si>
  <si>
    <t>https://pbs.twimg.com/profile_banners/2822561332/1413027565</t>
  </si>
  <si>
    <t>https://pbs.twimg.com/profile_banners/2866667664/1413813001</t>
  </si>
  <si>
    <t>https://pbs.twimg.com/profile_banners/471200738/1398589945</t>
  </si>
  <si>
    <t>https://pbs.twimg.com/profile_banners/619051880/1368039295</t>
  </si>
  <si>
    <t>https://pbs.twimg.com/profile_banners/976482210/1361390822</t>
  </si>
  <si>
    <t>https://pbs.twimg.com/profile_banners/2655320794/1452478745</t>
  </si>
  <si>
    <t>https://pbs.twimg.com/profile_banners/99686389/1451652723</t>
  </si>
  <si>
    <t>https://pbs.twimg.com/profile_banners/844755385/1453846239</t>
  </si>
  <si>
    <t>https://pbs.twimg.com/profile_banners/38753036/1433088603</t>
  </si>
  <si>
    <t>https://pbs.twimg.com/profile_banners/57827034/1453810429</t>
  </si>
  <si>
    <t>https://pbs.twimg.com/profile_banners/471093591/1433176873</t>
  </si>
  <si>
    <t>https://pbs.twimg.com/profile_banners/184329353/1415041220</t>
  </si>
  <si>
    <t>https://pbs.twimg.com/profile_banners/169224434/1443064652</t>
  </si>
  <si>
    <t>https://pbs.twimg.com/profile_banners/2341889419/1392293645</t>
  </si>
  <si>
    <t>https://pbs.twimg.com/profile_banners/1855666256/1378942175</t>
  </si>
  <si>
    <t>https://pbs.twimg.com/profile_banners/786851641/1427352606</t>
  </si>
  <si>
    <t>https://pbs.twimg.com/profile_banners/446613686/1409787397</t>
  </si>
  <si>
    <t>https://pbs.twimg.com/profile_banners/2824227795/1413086373</t>
  </si>
  <si>
    <t>https://pbs.twimg.com/profile_banners/469938864/1413937445</t>
  </si>
  <si>
    <t>https://pbs.twimg.com/profile_banners/3424487413/1441186916</t>
  </si>
  <si>
    <t>https://pbs.twimg.com/profile_banners/1646887225/1386393865</t>
  </si>
  <si>
    <t>https://pbs.twimg.com/profile_banners/261103649/1356782054</t>
  </si>
  <si>
    <t>https://pbs.twimg.com/profile_banners/1644491671/1440324186</t>
  </si>
  <si>
    <t>https://pbs.twimg.com/profile_banners/3087497273/1426102506</t>
  </si>
  <si>
    <t>https://pbs.twimg.com/profile_banners/393841543/1405567610</t>
  </si>
  <si>
    <t>https://pbs.twimg.com/profile_banners/1180243190/1425435648</t>
  </si>
  <si>
    <t>https://pbs.twimg.com/profile_banners/1598685402/1447008578</t>
  </si>
  <si>
    <t>https://pbs.twimg.com/profile_banners/3858982300/1447953557</t>
  </si>
  <si>
    <t>https://pbs.twimg.com/profile_banners/4050181992/1453681342</t>
  </si>
  <si>
    <t>https://pbs.twimg.com/profile_banners/2149641714/1451245842</t>
  </si>
  <si>
    <t>https://pbs.twimg.com/profile_banners/2711315222/1451247195</t>
  </si>
  <si>
    <t>https://pbs.twimg.com/profile_banners/3993910933/1453632650</t>
  </si>
  <si>
    <t>https://pbs.twimg.com/profile_banners/188113846/1412176608</t>
  </si>
  <si>
    <t>https://pbs.twimg.com/profile_banners/169585114/1348676176</t>
  </si>
  <si>
    <t>https://pbs.twimg.com/profile_banners/20291394/1374614325</t>
  </si>
  <si>
    <t>https://pbs.twimg.com/profile_banners/2926094784/1421176230</t>
  </si>
  <si>
    <t>https://pbs.twimg.com/profile_banners/1581539017/1389467204</t>
  </si>
  <si>
    <t>https://pbs.twimg.com/profile_banners/132122052/1394628471</t>
  </si>
  <si>
    <t>https://pbs.twimg.com/profile_banners/36797259/1450114314</t>
  </si>
  <si>
    <t>https://pbs.twimg.com/profile_banners/206008144/1407441831</t>
  </si>
  <si>
    <t>https://pbs.twimg.com/profile_banners/62128121/1410367105</t>
  </si>
  <si>
    <t>https://pbs.twimg.com/profile_banners/26717386/1398211235</t>
  </si>
  <si>
    <t>https://pbs.twimg.com/profile_banners/42268013/1431387457</t>
  </si>
  <si>
    <t>https://pbs.twimg.com/profile_banners/202726343/1362181211</t>
  </si>
  <si>
    <t>https://pbs.twimg.com/profile_banners/154843470/1354837997</t>
  </si>
  <si>
    <t>https://pbs.twimg.com/profile_banners/945132685/1354057681</t>
  </si>
  <si>
    <t>https://pbs.twimg.com/profile_banners/222242894/1392309761</t>
  </si>
  <si>
    <t>https://pbs.twimg.com/profile_banners/1570407782/1444557292</t>
  </si>
  <si>
    <t>https://pbs.twimg.com/profile_banners/190481460/1447126540</t>
  </si>
  <si>
    <t>https://pbs.twimg.com/profile_banners/582271134/1405242399</t>
  </si>
  <si>
    <t>https://pbs.twimg.com/profile_banners/2274839983/1389228062</t>
  </si>
  <si>
    <t>https://pbs.twimg.com/profile_banners/2314084668/1425177092</t>
  </si>
  <si>
    <t>https://pbs.twimg.com/profile_banners/365114738/1392563669</t>
  </si>
  <si>
    <t>https://pbs.twimg.com/profile_banners/351180860/1390427623</t>
  </si>
  <si>
    <t>https://pbs.twimg.com/profile_banners/2366988811/1393679933</t>
  </si>
  <si>
    <t>https://pbs.twimg.com/profile_banners/4275322882/1448465588</t>
  </si>
  <si>
    <t>https://pbs.twimg.com/profile_banners/2339422165/1397881344</t>
  </si>
  <si>
    <t>https://pbs.twimg.com/profile_banners/147135381/1405126554</t>
  </si>
  <si>
    <t>https://pbs.twimg.com/profile_banners/16900951/1408331677</t>
  </si>
  <si>
    <t>https://pbs.twimg.com/profile_banners/973542925/1422440431</t>
  </si>
  <si>
    <t>https://pbs.twimg.com/profile_banners/4228321311/1448175602</t>
  </si>
  <si>
    <t>https://pbs.twimg.com/profile_banners/2777975796/1409869064</t>
  </si>
  <si>
    <t>https://pbs.twimg.com/profile_banners/16184358/1422918817</t>
  </si>
  <si>
    <t>https://pbs.twimg.com/profile_banners/1579273292/1380416124</t>
  </si>
  <si>
    <t>https://pbs.twimg.com/profile_banners/2868269647/1414772280</t>
  </si>
  <si>
    <t>https://pbs.twimg.com/profile_banners/2840710396/1415652714</t>
  </si>
  <si>
    <t>https://pbs.twimg.com/profile_banners/3031655738/1424398575</t>
  </si>
  <si>
    <t>https://pbs.twimg.com/profile_banners/2409595531/1420911461</t>
  </si>
  <si>
    <t>https://pbs.twimg.com/profile_banners/774022416/1449931792</t>
  </si>
  <si>
    <t>https://pbs.twimg.com/profile_banners/3406603487/1438918411</t>
  </si>
  <si>
    <t>https://pbs.twimg.com/profile_banners/3313088617/1439355939</t>
  </si>
  <si>
    <t>https://pbs.twimg.com/profile_banners/19554822/1452470581</t>
  </si>
  <si>
    <t>https://pbs.twimg.com/profile_banners/556456697/1452800517</t>
  </si>
  <si>
    <t>https://pbs.twimg.com/profile_banners/1402502977/1447110658</t>
  </si>
  <si>
    <t>https://pbs.twimg.com/profile_banners/504851826/1416813055</t>
  </si>
  <si>
    <t>https://pbs.twimg.com/profile_banners/4710878008/1453848288</t>
  </si>
  <si>
    <t>https://pbs.twimg.com/profile_banners/379121297/1375092750</t>
  </si>
  <si>
    <t>https://pbs.twimg.com/profile_banners/1716113192/1434551780</t>
  </si>
  <si>
    <t>https://pbs.twimg.com/profile_banners/3321739616/1445215161</t>
  </si>
  <si>
    <t>https://pbs.twimg.com/profile_banners/860002195/1452305020</t>
  </si>
  <si>
    <t>https://pbs.twimg.com/profile_banners/566351318/1441010725</t>
  </si>
  <si>
    <t>https://pbs.twimg.com/profile_banners/2935388514/1424213083</t>
  </si>
  <si>
    <t>https://pbs.twimg.com/profile_banners/32175412/1347986891</t>
  </si>
  <si>
    <t>https://pbs.twimg.com/profile_banners/123923889/1407260377</t>
  </si>
  <si>
    <t>https://pbs.twimg.com/profile_banners/509857834/1424810946</t>
  </si>
  <si>
    <t>https://pbs.twimg.com/profile_banners/1865285780/1445735833</t>
  </si>
  <si>
    <t>https://pbs.twimg.com/profile_banners/504614829/1433530449</t>
  </si>
  <si>
    <t>https://pbs.twimg.com/profile_banners/24057523/1385452141</t>
  </si>
  <si>
    <t>https://pbs.twimg.com/profile_banners/397173291/1438878730</t>
  </si>
  <si>
    <t>https://pbs.twimg.com/profile_banners/396182355/1453840986</t>
  </si>
  <si>
    <t>https://pbs.twimg.com/profile_banners/180672283/1453012187</t>
  </si>
  <si>
    <t>https://pbs.twimg.com/profile_banners/3843312315/1444923717</t>
  </si>
  <si>
    <t>https://pbs.twimg.com/profile_banners/4293861252/1453235813</t>
  </si>
  <si>
    <t>https://pbs.twimg.com/profile_banners/114570540/1452200070</t>
  </si>
  <si>
    <t>https://pbs.twimg.com/profile_banners/146714827/1398907462</t>
  </si>
  <si>
    <t>https://pbs.twimg.com/profile_banners/2494096193/1451670652</t>
  </si>
  <si>
    <t>https://pbs.twimg.com/profile_banners/2771506331/1410939291</t>
  </si>
  <si>
    <t>https://pbs.twimg.com/profile_banners/264510481/1447307964</t>
  </si>
  <si>
    <t>https://pbs.twimg.com/profile_banners/856178358/1452389250</t>
  </si>
  <si>
    <t>https://pbs.twimg.com/profile_banners/2372849055/1398899447</t>
  </si>
  <si>
    <t>https://pbs.twimg.com/profile_banners/194640802/1430796491</t>
  </si>
  <si>
    <t>https://pbs.twimg.com/profile_banners/314410160/1451237423</t>
  </si>
  <si>
    <t>https://pbs.twimg.com/profile_banners/20788496/1358085291</t>
  </si>
  <si>
    <t>https://pbs.twimg.com/profile_banners/246753833/1445660537</t>
  </si>
  <si>
    <t>https://pbs.twimg.com/profile_banners/40021920/1444568374</t>
  </si>
  <si>
    <t>https://pbs.twimg.com/profile_banners/98619013/1395410370</t>
  </si>
  <si>
    <t>ru</t>
  </si>
  <si>
    <t>fil</t>
  </si>
  <si>
    <t>zh-TW</t>
  </si>
  <si>
    <t>nl</t>
  </si>
  <si>
    <t>da</t>
  </si>
  <si>
    <t>ca</t>
  </si>
  <si>
    <t>http://pbs.twimg.com/profile_background_images/378800000046675867/f2e8175c59087cfba9ca003d28e962a9.jpeg</t>
  </si>
  <si>
    <t>http://pbs.twimg.com/profile_background_images/734369609/3aed0b44ca6f70b5eaaaa0bda806f60f.jpeg</t>
  </si>
  <si>
    <t>http://pbs.twimg.com/profile_background_images/83846126/nvgoldenstatewarriors.br.jpg</t>
  </si>
  <si>
    <t>http://pbs.twimg.com/profile_background_images/528945252/x5d0a553197f108c80bb31f0ee63da84.png</t>
  </si>
  <si>
    <t>http://pbs.twimg.com/profile_background_images/436934792/gizmodo-twitter-background-final.jpg</t>
  </si>
  <si>
    <t>http://pbs.twimg.com/profile_background_images/201025418/2011twitterbg.jpg</t>
  </si>
  <si>
    <t>http://pbs.twimg.com/profile_background_images/378297664/x52403661d432010f1e3e0de6dd0ca4a.png</t>
  </si>
  <si>
    <t>http://pbs.twimg.com/profile_background_images/378800000023012988/c2b0074ec1f1c528ae0ca88141122971.jpeg</t>
  </si>
  <si>
    <t>http://pbs.twimg.com/profile_background_images/493163961/HollywoodSports_logo.jpg</t>
  </si>
  <si>
    <t>http://pbs.twimg.com/profile_background_images/115286038/twitter_galaxy2.br.jpg</t>
  </si>
  <si>
    <t>http://pbs.twimg.com/profile_background_images/488587403301359616/luGx3ZiY.jpeg</t>
  </si>
  <si>
    <t>http://pbs.twimg.com/profile_background_images/449835376/theroar_twitter_BG.gif</t>
  </si>
  <si>
    <t>http://pbs.twimg.com/profile_background_images/858521570/55862896418128795e8c53d83726ed74.jpeg</t>
  </si>
  <si>
    <t>http://pbs.twimg.com/profile_background_images/210948910/celtics_logo.jpg</t>
  </si>
  <si>
    <t>http://pbs.twimg.com/profile_background_images/650135380/ls9kul48q544nk6eyhdo.jpeg</t>
  </si>
  <si>
    <t>http://pbs.twimg.com/profile_background_images/507904622917206017/PU8ezA1E.jpeg</t>
  </si>
  <si>
    <t>http://pbs.twimg.com/profile_background_images/589495795/hc0ac3tf0sqz94miyvsc.jpeg</t>
  </si>
  <si>
    <t>http://pbs.twimg.com/profile_background_images/551476860412915712/hIKVk0bh.jpeg</t>
  </si>
  <si>
    <t>http://pbs.twimg.com/profile_background_images/573478035317379073/kqgPBteX.jpeg</t>
  </si>
  <si>
    <t>http://pbs.twimg.com/profile_background_images/836940822/efe142fe9736eb25679b86ca6c9ff80f.jpeg</t>
  </si>
  <si>
    <t>http://pbs.twimg.com/profile_background_images/690162107501932544/AEHSxKKN.png</t>
  </si>
  <si>
    <t>http://pbs.twimg.com/profile_background_images/378800000160413522/sAZjA5ul.png</t>
  </si>
  <si>
    <t>http://pbs.twimg.com/profile_background_images/459037324005736448/tRUcJK6s.png</t>
  </si>
  <si>
    <t>http://pbs.twimg.com/profile_background_images/438740093096824832/hKST06A1.jpeg</t>
  </si>
  <si>
    <t>http://pbs.twimg.com/profile_background_images/771830432/5874a51b117b34e277c0dfd603c04ffd.jpeg</t>
  </si>
  <si>
    <t>http://pbs.twimg.com/profile_background_images/649800562343550977/P8ai5a2H.jpg</t>
  </si>
  <si>
    <t>http://pbs.twimg.com/profile_background_images/661422125/6l3flherpqa7w5s92bgo.jpeg</t>
  </si>
  <si>
    <t>http://pbs.twimg.com/profile_background_images/433170978/pssouthweststyleslogo5.gif</t>
  </si>
  <si>
    <t>http://pbs.twimg.com/profile_background_images/583126699321110529/1AtPns9R.jpg</t>
  </si>
  <si>
    <t>http://pbs.twimg.com/profile_background_images/567989742/xjvn6aeddneovih1fk9k.jpeg</t>
  </si>
  <si>
    <t>http://pbs.twimg.com/profile_background_images/584998416/eyr9uy0e437rkmz1um51.jpeg</t>
  </si>
  <si>
    <t>http://pbs.twimg.com/profile_background_images/890767489/a3ceea6f5d798cfc31e93501568b1878.jpeg</t>
  </si>
  <si>
    <t>http://pbs.twimg.com/profile_background_images/626946305890193410/irGAJw9n.jpg</t>
  </si>
  <si>
    <t>http://pbs.twimg.com/profile_background_images/706965236/81a99a834d716fbcd9a9765328ce5468.jpeg</t>
  </si>
  <si>
    <t>http://pbs.twimg.com/profile_background_images/42167328/halloweenwallc.jpg</t>
  </si>
  <si>
    <t>http://pbs.twimg.com/profile_background_images/479904250768523264/RrqcRz4h.jpeg</t>
  </si>
  <si>
    <t>http://pbs.twimg.com/profile_background_images/880973682/d5dc592b12a0fef8c3ab2d129a77353b.jpeg</t>
  </si>
  <si>
    <t>http://pbs.twimg.com/profile_background_images/620399269267251200/ecaDR_XB.png</t>
  </si>
  <si>
    <t>http://pbs.twimg.com/profile_background_images/378800000082743205/622ab8c5218c0543631cbaa1f8e0ecd4.jpeg</t>
  </si>
  <si>
    <t>http://pbs.twimg.com/profile_background_images/741105763/ff96edfc0b7bae56beafaca6edd1334c.jpeg</t>
  </si>
  <si>
    <t>http://pbs.twimg.com/profile_background_images/317750865/imagesCABUO9HJ.jpg</t>
  </si>
  <si>
    <t>http://pbs.twimg.com/profile_background_images/875287139/1d272fa17277221b8a644ede7771930a.jpeg</t>
  </si>
  <si>
    <t>http://pbs.twimg.com/profile_background_images/443480792/believe.jpg</t>
  </si>
  <si>
    <t>http://pbs.twimg.com/profile_background_images/807386511/84b36d010e3e2aeb0f871997fbe8f439.jpeg</t>
  </si>
  <si>
    <t>http://pbs.twimg.com/profile_background_images/512977233/tumblr_lyum5ataDT1qfep67o1_500.jpg</t>
  </si>
  <si>
    <t>http://pbs.twimg.com/profile_background_images/576823409/vq0pcutbwu2y2v4dqfa3.jpeg</t>
  </si>
  <si>
    <t>http://pbs.twimg.com/profile_background_images/203127984/closetglam_pic.jpg</t>
  </si>
  <si>
    <t>http://pbs.twimg.com/profile_background_images/575344557035905024/hKkFUKAm.jpeg</t>
  </si>
  <si>
    <t>http://pbs.twimg.com/profile_background_images/756718622/17a45eca7783d6818e778bec8f701b37.png</t>
  </si>
  <si>
    <t>http://pbs.twimg.com/profile_background_images/454459789989253120/ZQZ9_Quw.jpeg</t>
  </si>
  <si>
    <t>http://pbs.twimg.com/profile_background_images/636429112534368256/jT_Qr5Ml.jpg</t>
  </si>
  <si>
    <t>http://pbs.twimg.com/profile_background_images/574366914929037312/sI22zCXg.jpeg</t>
  </si>
  <si>
    <t>http://pbs.twimg.com/profile_background_images/59174475/stay.jpg</t>
  </si>
  <si>
    <t>http://pbs.twimg.com/profile_background_images/21351675/out_here.jpg</t>
  </si>
  <si>
    <t>http://pbs.twimg.com/profile_background_images/395121536/SkullAndBones.png</t>
  </si>
  <si>
    <t>http://pbs.twimg.com/profile_background_images/143558793/images.jpg</t>
  </si>
  <si>
    <t>http://pbs.twimg.com/profile_background_images/759839996/0ca72425a0d199558576aa5f1bdf599d.jpeg</t>
  </si>
  <si>
    <t>http://pbs.twimg.com/profile_background_images/634480483/0sxsbty2wjwnelja4mcm.jpeg</t>
  </si>
  <si>
    <t>http://pbs.twimg.com/profile_background_images/836939566/acf0ab88a44f75259ec62be934fd016a.jpeg</t>
  </si>
  <si>
    <t>http://pbs.twimg.com/profile_background_images/594222864187789312/3446uZs4.png</t>
  </si>
  <si>
    <t>http://pbs.twimg.com/profile_background_images/321831160/QmFydG9uRmluaw_84170_6396_1_1_.jpg</t>
  </si>
  <si>
    <t>http://pbs.twimg.com/profile_background_images/378800000023698410/feb4e1815907106e768297599faa7895.jpeg</t>
  </si>
  <si>
    <t>http://pbs.twimg.com/profile_background_images/6824515/2719138510_10b80bcc30_b.jpg</t>
  </si>
  <si>
    <t>http://pbs.twimg.com/profile_background_images/498545395140550658/bKrTwxtX.jpeg</t>
  </si>
  <si>
    <t>http://pbs.twimg.com/profile_background_images/712523344/1de358785a25246edecee017b025c901.jpeg</t>
  </si>
  <si>
    <t>http://pbs.twimg.com/profile_background_images/488828401348657152/0StQ1eXe.jpeg</t>
  </si>
  <si>
    <t>http://pbs.twimg.com/profile_background_images/508627781006004224/sxmR0_4l.jpeg</t>
  </si>
  <si>
    <t>http://pbs.twimg.com/profile_background_images/527226860212477952/14bsKwPC.jpeg</t>
  </si>
  <si>
    <t>http://pbs.twimg.com/profile_background_images/494205586125250561/wQ7TFh2J.jpeg</t>
  </si>
  <si>
    <t>http://pbs.twimg.com/profile_background_images/378800000165080354/-TpAeVuo.jpeg</t>
  </si>
  <si>
    <t>http://pbs.twimg.com/profile_background_images/689711839/d85fa7c15a35e710ae7ba26ce852c67e.jpeg</t>
  </si>
  <si>
    <t>http://pbs.twimg.com/profile_background_images/670417759/b220a4321aa56ceec444df0f958b20b4.jpeg</t>
  </si>
  <si>
    <t>http://pbs.twimg.com/profile_background_images/576587927/bzpjud1brj7u3k2rjqei.jpeg</t>
  </si>
  <si>
    <t>http://pbs.twimg.com/profile_background_images/464093070066077697/-5fRcWTw.jpeg</t>
  </si>
  <si>
    <t>http://pbs.twimg.com/profile_background_images/865901753/8dd39712b44da378af1de7b8b2d599a3.jpeg</t>
  </si>
  <si>
    <t>http://pbs.twimg.com/profile_background_images/574014926567530497/IEN7eIfT.jpeg</t>
  </si>
  <si>
    <t>http://pbs.twimg.com/profile_background_images/591747399153885184/vD-zpIVT.jpg</t>
  </si>
  <si>
    <t>http://pbs.twimg.com/profile_background_images/690224380299743232/6oegiXIF.jpg</t>
  </si>
  <si>
    <t>http://pbs.twimg.com/profile_background_images/367722396/images__1_.jpg</t>
  </si>
  <si>
    <t>http://pbs.twimg.com/profile_background_images/384496834/x167791b410edcbb14216b6ee735350f.jpg</t>
  </si>
  <si>
    <t>http://pbs.twimg.com/profile_background_images/438917061/dale_2012.jpg</t>
  </si>
  <si>
    <t>http://pbs.twimg.com/profile_background_images/92934418/P1050761.JPG</t>
  </si>
  <si>
    <t>http://pbs.twimg.com/profile_background_images/607435078/w2hgojed159tud4v9bjq.jpeg</t>
  </si>
  <si>
    <t>http://pbs.twimg.com/profile_background_images/12781314/augusta6.jpg</t>
  </si>
  <si>
    <t>http://pbs.twimg.com/profile_background_images/565724940955959296/tZWzhUXt.jpeg</t>
  </si>
  <si>
    <t>http://pbs.twimg.com/profile_background_images/556352352945324034/s_nsr600.jpeg</t>
  </si>
  <si>
    <t>http://pbs.twimg.com/profile_background_images/515225619/mo_.JPG</t>
  </si>
  <si>
    <t>http://pbs.twimg.com/profile_background_images/434553744227696641/cx4G64Um.jpeg</t>
  </si>
  <si>
    <t>http://pbs.twimg.com/profile_background_images/557305151891836928/fk_EWtLm.jpeg</t>
  </si>
  <si>
    <t>http://pbs.twimg.com/profile_background_images/687488057/ac36c84b405842be05efae8629f76194.jpeg</t>
  </si>
  <si>
    <t>http://pbs.twimg.com/profile_background_images/378800000104666480/574330732dee6ad5fbf5ead1d530dfc4.jpeg</t>
  </si>
  <si>
    <t>http://pbs.twimg.com/profile_background_images/525931931586670592/t3ocpQNd.jpeg</t>
  </si>
  <si>
    <t>http://pbs.twimg.com/profile_background_images/687779541050343428/p5zVF7SF.jpg</t>
  </si>
  <si>
    <t>http://pbs.twimg.com/profile_background_images/647151313617158144/VTLQ_2pn.png</t>
  </si>
  <si>
    <t>http://pbs.twimg.com/profile_background_images/536680766537601024/1YXzCjd-.jpeg</t>
  </si>
  <si>
    <t>http://pbs.twimg.com/profile_background_images/75315424/forest.jpg</t>
  </si>
  <si>
    <t>http://pbs.twimg.com/profile_background_images/561765807877660673/UuhyDyz8.jpeg</t>
  </si>
  <si>
    <t>http://pbs.twimg.com/profile_background_images/539865904528371712/gNb-gGrQ.png</t>
  </si>
  <si>
    <t>http://pbs.twimg.com/profile_background_images/638357433606246400/a6NN_FpA.jpg</t>
  </si>
  <si>
    <t>http://pbs.twimg.com/profile_background_images/378800000099744573/afeb0d8f035eae8f6f902ec178182f52.jpeg</t>
  </si>
  <si>
    <t>http://pbs.twimg.com/profile_background_images/28881468/Picture1.jpg</t>
  </si>
  <si>
    <t>http://pbs.twimg.com/profile_background_images/655566500397342720/koxTcUEB.jpg</t>
  </si>
  <si>
    <t>http://pbs.twimg.com/profile_background_images/832806831/a94bd35fddcceb01966bf8ae981edf93.png</t>
  </si>
  <si>
    <t>http://pbs.twimg.com/profile_background_images/432262915/222.jpg</t>
  </si>
  <si>
    <t>http://pbs.twimg.com/profile_background_images/598563953984155648/835ZtQMh.jpg</t>
  </si>
  <si>
    <t>http://pbs.twimg.com/profile_background_images/84281333/Jellyfish.jpg</t>
  </si>
  <si>
    <t>http://pbs.twimg.com/profile_background_images/484245617271533569/Dk_H4WIM.jpeg</t>
  </si>
  <si>
    <t>http://pbs.twimg.com/profile_background_images/511382520349208576/1MVTqzLh.jpeg</t>
  </si>
  <si>
    <t>http://pbs.twimg.com/profile_background_images/448309389/TFZ_Twitter_BG.gif</t>
  </si>
  <si>
    <t>http://pbs.twimg.com/profile_background_images/175940589/grass.jpg</t>
  </si>
  <si>
    <t>http://pbs.twimg.com/profile_background_images/431578404157026304/f2CJr6HF.jpeg</t>
  </si>
  <si>
    <t>http://pbs.twimg.com/profile_background_images/705082806/ff996aa3bc2009a2f9b97cdd43e8b5b7.png</t>
  </si>
  <si>
    <t>http://pbs.twimg.com/profile_background_images/704143663/4251e9208e598b09fd9af2fdd5da2679.jpeg</t>
  </si>
  <si>
    <t>http://pbs.twimg.com/profile_background_images/573343349/tq4i5tmtqr7js8fi7yg7.jpeg</t>
  </si>
  <si>
    <t>http://pbs.twimg.com/profile_background_images/302572508/westsidepic.gif</t>
  </si>
  <si>
    <t>http://pbs.twimg.com/profile_background_images/149923419/YJTEj6_large.jpg</t>
  </si>
  <si>
    <t>http://pbs.twimg.com/profile_background_images/264651525/tumblr_lm4fj5ve5h1qb01jyo1_400.jpg</t>
  </si>
  <si>
    <t>http://pbs.twimg.com/profile_background_images/821096513/ea882a715caa6135823b57de8eac3b66.jpeg</t>
  </si>
  <si>
    <t>http://pbs.twimg.com/profile_background_images/829345526/2d4211eed1a4b6a00c5b5ded75398ee2.jpeg</t>
  </si>
  <si>
    <t>http://pbs.twimg.com/profile_background_images/471172276570710016/MMgz0jl9.jpeg</t>
  </si>
  <si>
    <t>http://pbs.twimg.com/profile_background_images/761389163/fc020616eb6c50ac847b398fe272869a.jpeg</t>
  </si>
  <si>
    <t>http://pbs.twimg.com/profile_background_images/29908282/paint_on.jpg</t>
  </si>
  <si>
    <t>http://pbs.twimg.com/profile_background_images/437098640469803008/ivxqbNW_.jpeg</t>
  </si>
  <si>
    <t>http://pbs.twimg.com/profile_background_images/631730509404618752/7ciDVhZ0.jpg</t>
  </si>
  <si>
    <t>http://pbs.twimg.com/profile_background_images/378800000015341354/fa2483c445b49da9ad34d91dec813c02.jpeg</t>
  </si>
  <si>
    <t>http://pbs.twimg.com/profile_background_images/60845282/xc44f403ba8c05fb3eb7e4edca5d86fb.jpg</t>
  </si>
  <si>
    <t>http://pbs.twimg.com/profile_background_images/455985197515677696/Hs9jM4LE.jpeg</t>
  </si>
  <si>
    <t>http://pbs.twimg.com/profile_background_images/347943049/images__1_.jpg</t>
  </si>
  <si>
    <t>http://pbs.twimg.com/profile_background_images/378800000061601841/8adb3ac465b6821ec0d268e9a1d7c453.jpeg</t>
  </si>
  <si>
    <t>http://pbs.twimg.com/profile_background_images/560123673/lightbox-photos.s3.amazonaws.com_2Fphotos_2Ft38W23FiRfiU-spr_8RXHg_lrg__2_.jpg</t>
  </si>
  <si>
    <t>http://pbs.twimg.com/profile_background_images/587523389692125186/oPv4tlCv.jpg</t>
  </si>
  <si>
    <t>http://pbs.twimg.com/profile_background_images/481598989221904384/COt_okj_.jpeg</t>
  </si>
  <si>
    <t>http://pbs.twimg.com/profile_background_images/676528472647331840/wMeVtBis.jpg</t>
  </si>
  <si>
    <t>http://pbs.twimg.com/profile_background_images/378800000125155520/wPz1DKVY.jpeg</t>
  </si>
  <si>
    <t>http://pbs.twimg.com/profile_background_images/175903664/logo.jpg</t>
  </si>
  <si>
    <t>http://pbs.twimg.com/profile_background_images/729492394/cd7722565fb88204408acfca80678667.jpeg</t>
  </si>
  <si>
    <t>http://pbs.twimg.com/profile_background_images/627920363188416512/5EY7eEqb.png</t>
  </si>
  <si>
    <t>http://pbs.twimg.com/profile_background_images/152583408/Shaq_Twitpic_back_BW.jpg</t>
  </si>
  <si>
    <t>http://pbs.twimg.com/profile_background_images/579845462/kjvqti29o3q4ualmhv5l.jpeg</t>
  </si>
  <si>
    <t>http://pbs.twimg.com/profile_background_images/84559358/Yea_its_me.jpg</t>
  </si>
  <si>
    <t>http://pbs.twimg.com/profile_background_images/587770093955747840/PO3jC4QD.png</t>
  </si>
  <si>
    <t>http://pbs.twimg.com/profile_background_images/509661514064609280/WMAt7mMS.jpeg</t>
  </si>
  <si>
    <t>http://pbs.twimg.com/profile_background_images/446073720864391168/laU3qZGa.jpeg</t>
  </si>
  <si>
    <t>http://pbs.twimg.com/profile_background_images/837644880/5699d2702c42a9b80971ff1835a1cee0.jpeg</t>
  </si>
  <si>
    <t>http://pbs.twimg.com/profile_background_images/378800000012984819/703d02a127dd5c55299228587570137e.jpeg</t>
  </si>
  <si>
    <t>http://pbs.twimg.com/profile_background_images/436349559388663808/pdAGmWHs.jpeg</t>
  </si>
  <si>
    <t>http://pbs.twimg.com/profile_background_images/612825087025221632/vy7KcqcO.jpg</t>
  </si>
  <si>
    <t>http://pbs.twimg.com/profile_background_images/378800000099414343/64abbc6ac3cbb7434515a3e97929c906.jpeg</t>
  </si>
  <si>
    <t>http://pbs.twimg.com/profile_background_images/134981966/xb3daca38a36d023c27c14bcfe784b48.png</t>
  </si>
  <si>
    <t>http://pbs.twimg.com/profile_background_images/680757282/aa3e97d8df5321c78de6daa2f298f7c1.gif</t>
  </si>
  <si>
    <t>http://pbs.twimg.com/profile_background_images/455496021745750016/_zHSlY7Z.jpeg</t>
  </si>
  <si>
    <t>http://pbs.twimg.com/profile_background_images/378800000158376920/QlIYIvml.jpeg</t>
  </si>
  <si>
    <t>http://pbs.twimg.com/profile_background_images/321837450/southview-glass-bowl.jpg</t>
  </si>
  <si>
    <t>http://pbs.twimg.com/profile_background_images/378800000152102332/gNZvaR20.png</t>
  </si>
  <si>
    <t>http://pbs.twimg.com/profile_background_images/682651544/d5b892af209e212de112792342b7137c.jpeg</t>
  </si>
  <si>
    <t>http://pbs.twimg.com/profile_background_images/705446321/a128d01a89937ab6acaf03ec4fceb44b.jpeg</t>
  </si>
  <si>
    <t>http://pbs.twimg.com/profile_background_images/847916786/8dfb31cb8ec7369b1a358275590e02c8.jpeg</t>
  </si>
  <si>
    <t>http://pbs.twimg.com/profile_background_images/58316058/dallastwitterBG.jpg</t>
  </si>
  <si>
    <t>http://pbs.twimg.com/profile_background_images/610291778999091201/ipYePs4-.jpg</t>
  </si>
  <si>
    <t>http://pbs.twimg.com/profile_background_images/620810630/vj2iy07sg6w1agphbnn5.jpeg</t>
  </si>
  <si>
    <t>http://pbs.twimg.com/profile_background_images/378800000055545251/2e37f3ea823e8710ab2d70c47a444acb.jpeg</t>
  </si>
  <si>
    <t>http://pbs.twimg.com/profile_background_images/303601512/218052_555818244297_67600883_31758666_6240885_n.jpg</t>
  </si>
  <si>
    <t>http://pbs.twimg.com/profile_background_images/378800000077562067/c226dc7a34f0210d6a7d9a86f685f4d6.jpeg</t>
  </si>
  <si>
    <t>http://pbs.twimg.com/profile_background_images/576289566/f9vaj47bh3jy3m5e3gxw.jpeg</t>
  </si>
  <si>
    <t>http://pbs.twimg.com/profile_background_images/583570811/3uad567xpn8o4fxoe810.jpeg</t>
  </si>
  <si>
    <t>http://pbs.twimg.com/profile_background_images/378800000069475161/c24e8f99e7e87cd0a46e5686c7d5110f.jpeg</t>
  </si>
  <si>
    <t>http://pbs.twimg.com/profile_background_images/575041441929433089/vksqyuRV.png</t>
  </si>
  <si>
    <t>http://pbs.twimg.com/profile_background_images/493116254282981376/_arUy_01.jpeg</t>
  </si>
  <si>
    <t>http://pbs.twimg.com/profile_background_images/551127973370159104/q2yUvPJ8.png</t>
  </si>
  <si>
    <t>http://pbs.twimg.com/profile_background_images/773535202/74fa9ac7c341dc335d8263c621d204e6.jpeg</t>
  </si>
  <si>
    <t>http://pbs.twimg.com/profile_background_images/670268270/df3afa6ea9542951bf50eb97ecd42065.jpeg</t>
  </si>
  <si>
    <t>http://pbs.twimg.com/profile_background_images/665058714/d0717a29e06c4792e44e1fd4ccd628ec.jpeg</t>
  </si>
  <si>
    <t>http://pbs.twimg.com/profile_background_images/7748141/bertha.jpg</t>
  </si>
  <si>
    <t>http://pbs.twimg.com/profile_background_images/560242728894611456/PTNBWgWH.jpeg</t>
  </si>
  <si>
    <t>http://pbs.twimg.com/profile_background_images/867980272/8be72f37ffd758b37dc992c264d52917.jpeg</t>
  </si>
  <si>
    <t>http://pbs.twimg.com/profile_background_images/796201415/193e018a5a808f11f6313963dbd2e10a.jpeg</t>
  </si>
  <si>
    <t>http://pbs.twimg.com/profile_background_images/262719739/mavs.gif</t>
  </si>
  <si>
    <t>http://pbs.twimg.com/profile_background_images/688999237/32f81174a315d9023b0b478a0242fed4.jpeg</t>
  </si>
  <si>
    <t>http://pbs.twimg.com/profile_background_images/620455663123042304/wEASxfkK.jpg</t>
  </si>
  <si>
    <t>http://pbs.twimg.com/profile_background_images/851606584/b1b72de6b51cf44d14495ceaf064450d.jpeg</t>
  </si>
  <si>
    <t>http://pbs.twimg.com/profile_background_images/7176735/starlings2.jpg</t>
  </si>
  <si>
    <t>http://pbs.twimg.com/profile_background_images/458839174506758144/lNObh1ku.jpeg</t>
  </si>
  <si>
    <t>http://pbs.twimg.com/profile_background_images/69251812/winchester_house_san_jose.jpg</t>
  </si>
  <si>
    <t>http://pbs.twimg.com/profile_background_images/864358180/f4f0ae3e07c5e2c48916f71b739a2d19.jpeg</t>
  </si>
  <si>
    <t>http://pbs.twimg.com/profile_background_images/27455032/photoalbum_48063526_user7919170-1.pngright_now2.png</t>
  </si>
  <si>
    <t>http://pbs.twimg.com/profile_background_images/691177952/52b027778452301d4821695f3e0b4382.jpeg</t>
  </si>
  <si>
    <t>http://pbs.twimg.com/profile_background_images/378800000173873559/Sdj4LeUI.jpeg</t>
  </si>
  <si>
    <t>http://pbs.twimg.com/profile_background_images/89963685/Contra_Costa_County_Hall_of_Records__Martinez__CA_.jpg</t>
  </si>
  <si>
    <t>http://pbs.twimg.com/profile_background_images/621091226/4ejusq57c089wpll8ycn.png</t>
  </si>
  <si>
    <t>http://pbs.twimg.com/profile_background_images/633215775/c1f7ax99a3qgd0ahxa7e.jpeg</t>
  </si>
  <si>
    <t>http://pbs.twimg.com/profile_background_images/378800000166967433/yfIvQGJa.jpeg</t>
  </si>
  <si>
    <t>http://pbs.twimg.com/profile_background_images/261293825/handicap_sign.jpg</t>
  </si>
  <si>
    <t>http://pbs.twimg.com/profile_background_images/322980515/151.jpg</t>
  </si>
  <si>
    <t>http://pbs.twimg.com/profile_background_images/597150122/pj711okihpsapccsjrse.jpeg</t>
  </si>
  <si>
    <t>http://pbs.twimg.com/profile_background_images/626360945/oz9u1cdmybqlgu1r6ech.jpeg</t>
  </si>
  <si>
    <t>http://pbs.twimg.com/profile_background_images/636269774977155076/M3dJ6lU-.jpg</t>
  </si>
  <si>
    <t>http://pbs.twimg.com/profile_background_images/436251454852976640/3Wsye6IF.jpeg</t>
  </si>
  <si>
    <t>http://pbs.twimg.com/profile_background_images/579172618378436609/eC2WnZBS.png</t>
  </si>
  <si>
    <t>http://pbs.twimg.com/profile_background_images/592292963/bn3aga0o781u3nkis371.jpeg</t>
  </si>
  <si>
    <t>http://pbs.twimg.com/profile_background_images/627013523755827201/fldWsVvJ.jpg</t>
  </si>
  <si>
    <t>http://pbs.twimg.com/profile_background_images/537398909694255104/t1Q6tg7v.png</t>
  </si>
  <si>
    <t>http://pbs.twimg.com/profile_background_images/306966805/Twitter.png</t>
  </si>
  <si>
    <t>http://pbs.twimg.com/profile_background_images/600509346234007552/oqryfMfE.jpg</t>
  </si>
  <si>
    <t>http://pbs.twimg.com/profile_background_images/584844107064840193/oEw_nY8d.jpg</t>
  </si>
  <si>
    <t>http://pbs.twimg.com/profile_background_images/31427981/ThunderRoad.JPG</t>
  </si>
  <si>
    <t>http://pbs.twimg.com/profile_background_images/477055024959197184/j84nphNO.png</t>
  </si>
  <si>
    <t>http://pbs.twimg.com/profile_background_images/475548221008134144/ONW-E9B_.png</t>
  </si>
  <si>
    <t>http://pbs.twimg.com/profile_background_images/623485549412638720/ppN8BWXa.jpg</t>
  </si>
  <si>
    <t>http://pbs.twimg.com/profile_background_images/637755353/xd04a0vny3ozowcbnxuh.jpeg</t>
  </si>
  <si>
    <t>http://pbs.twimg.com/profile_background_images/384431466/fostyr.jpg</t>
  </si>
  <si>
    <t>http://pbs.twimg.com/profile_background_images/649842246288867328/RiFcGkdm.jpg</t>
  </si>
  <si>
    <t>http://pbs.twimg.com/profile_background_images/378800000125028085/rWgoFSmM.jpeg</t>
  </si>
  <si>
    <t>http://pbs.twimg.com/profile_background_images/745340358/3ab47b0ed2da31b249abeb9eaef4393f.jpeg</t>
  </si>
  <si>
    <t>http://pbs.twimg.com/profile_background_images/357936904/new_years_eve__10.jpg</t>
  </si>
  <si>
    <t>http://pbs.twimg.com/profile_background_images/154677537/JFK__1_.jpg</t>
  </si>
  <si>
    <t>http://pbs.twimg.com/profile_background_images/53454958/Puppy_Flamethrower.jpg</t>
  </si>
  <si>
    <t>http://pbs.twimg.com/profile_background_images/317538978/flyer.jpg</t>
  </si>
  <si>
    <t>http://pbs.twimg.com/profile_background_images/812793588/8f5b6f9443af44f0a51a195fd5133f45.jpeg</t>
  </si>
  <si>
    <t>http://pbs.twimg.com/profile_background_images/566847598921654273/FZ_qO9hc.png</t>
  </si>
  <si>
    <t>http://pbs.twimg.com/profile_background_images/568332362707005440/Vq8imSnM.jpeg</t>
  </si>
  <si>
    <t>http://pbs.twimg.com/profile_background_images/371898373/5334326838_ca1f1156ab.jpg</t>
  </si>
  <si>
    <t>http://pbs.twimg.com/profile_background_images/531332592876802048/5y30BeJu.jpeg</t>
  </si>
  <si>
    <t>http://pbs.twimg.com/profile_background_images/807496053/edc541735d9829605999a34a6b652989.jpeg</t>
  </si>
  <si>
    <t>http://pbs.twimg.com/profile_background_images/807257832/51f47ce31646448ce660bf6403ab6fcc.jpeg</t>
  </si>
  <si>
    <t>http://pbs.twimg.com/profile_background_images/378800000007386442/bb5ffffa7531247c8a64f9c0d8fca0db.jpeg</t>
  </si>
  <si>
    <t>http://pbs.twimg.com/profile_background_images/378800000003204214/69df8fc273991588d6774b6eb0602553.jpeg</t>
  </si>
  <si>
    <t>http://pbs.twimg.com/profile_background_images/781880268/b83c6bb4808cd7bf86f8737060ca4944.jpeg</t>
  </si>
  <si>
    <t>http://pbs.twimg.com/profile_background_images/489466979439214592/3Rf-8Jne.jpeg</t>
  </si>
  <si>
    <t>http://pbs.twimg.com/profile_background_images/481879935665975296/bnY6iRj8.jpeg</t>
  </si>
  <si>
    <t>http://pbs.twimg.com/profile_background_images/674639799/a2ae3ad1244a0debb832424afa45a8f1.jpeg</t>
  </si>
  <si>
    <t>http://pbs.twimg.com/profile_background_images/378800000158298831/3t6Ab9tV.jpeg</t>
  </si>
  <si>
    <t>http://pbs.twimg.com/profile_background_images/671550536118767616/lqVwU_v1.jpg</t>
  </si>
  <si>
    <t>http://pbs.twimg.com/profile_background_images/788564741/f7f6c31f0ffaa94bf1e4a892806f7e33.png</t>
  </si>
  <si>
    <t>http://pbs.twimg.com/profile_background_images/446207734/tumblr_loc82u2XNH1qmm47qo1_500.jpg</t>
  </si>
  <si>
    <t>http://pbs.twimg.com/profile_background_images/480904536454750208/mD9fyg2r.jpeg</t>
  </si>
  <si>
    <t>http://pbs.twimg.com/profile_background_images/378800000095322869/334d43f01428e4f969d327762916aeb4.jpeg</t>
  </si>
  <si>
    <t>http://pbs.twimg.com/profile_background_images/470380689464897536/84jvQxit.jpeg</t>
  </si>
  <si>
    <t>http://pbs.twimg.com/profile_background_images/541091117194690562/PXEYmPwA.jpeg</t>
  </si>
  <si>
    <t>http://pbs.twimg.com/profile_background_images/523579624647712768/-cXl1RUi.jpeg</t>
  </si>
  <si>
    <t>http://pbs.twimg.com/profile_background_images/470629273372352512/y5KB0Rlc.png</t>
  </si>
  <si>
    <t>http://pbs.twimg.com/profile_background_images/805631488/55525be8bcaca4853020ffd1e2150155.jpeg</t>
  </si>
  <si>
    <t>http://pbs.twimg.com/profile_background_images/543604778614263808/n_MJT4Gb.jpeg</t>
  </si>
  <si>
    <t>http://pbs.twimg.com/profile_background_images/612991906/xa9y3f9jszoxkn6p2vaj.jpeg</t>
  </si>
  <si>
    <t>http://pbs.twimg.com/profile_background_images/587808064754974720/zu9IDrz5.png</t>
  </si>
  <si>
    <t>http://pbs.twimg.com/profile_background_images/154266019/Banksy03.jpg</t>
  </si>
  <si>
    <t>http://pbs.twimg.com/profile_background_images/444688515767345152/XD0HBgkp.png</t>
  </si>
  <si>
    <t>http://pbs.twimg.com/profile_background_images/607986897/im8d5clyqgrzfpxgbf4l.jpeg</t>
  </si>
  <si>
    <t>http://pbs.twimg.com/profile_background_images/518777928587284480/-RdbEr8J.jpeg</t>
  </si>
  <si>
    <t>http://pbs.twimg.com/profile_background_images/378800000181833649/kO7cCRv1.png</t>
  </si>
  <si>
    <t>http://pbs.twimg.com/profile_background_images/687862716028030977/4BRsvjQU.jpg</t>
  </si>
  <si>
    <t>http://pbs.twimg.com/profile_background_images/686395701/45a2d0cc2ec6e7dc9766002e49da6464.jpeg</t>
  </si>
  <si>
    <t>http://pbs.twimg.com/profile_background_images/658458751934988288/0gtsihQX.jpg</t>
  </si>
  <si>
    <t>http://pbs.twimg.com/profile_background_images/378800000021153839/24c6fa71ea3a8af589f765543ccf554d.jpeg</t>
  </si>
  <si>
    <t>http://pbs.twimg.com/profile_background_images/445718084439904257/PqIFdRpa.png</t>
  </si>
  <si>
    <t>http://pbs.twimg.com/profile_background_images/257570819/lil-wayne-covers-rolling-stone1.jpg</t>
  </si>
  <si>
    <t>http://pbs.twimg.com/profile_background_images/792665423/c35823f818e7f70860e4e97caab9e3bc.jpeg</t>
  </si>
  <si>
    <t>http://pbs.twimg.com/profile_background_images/482065300624379904/0jzZr1vO.jpeg</t>
  </si>
  <si>
    <t>http://pbs.twimg.com/profile_background_images/431982863727091712/DcR5o-dc.jpeg</t>
  </si>
  <si>
    <t>http://pbs.twimg.com/profile_background_images/466125297155194880/68vNNfgl.jpeg</t>
  </si>
  <si>
    <t>http://pbs.twimg.com/profile_background_images/473344856853463041/RMMaZKjh.png</t>
  </si>
  <si>
    <t>http://pbs.twimg.com/profile_background_images/757503642/4f63d2a00950b47ca3b8bdd49caae037.png</t>
  </si>
  <si>
    <t>http://pbs.twimg.com/profile_background_images/620358711/nvoklahomacitythunder.br.jpg</t>
  </si>
  <si>
    <t>http://pbs.twimg.com/profile_background_images/8183652/chorizo.jpg</t>
  </si>
  <si>
    <t>http://pbs.twimg.com/profile_background_images/623000254657335296/v1TqNLVv.png</t>
  </si>
  <si>
    <t>http://pbs.twimg.com/profile_background_images/624822423079243776/qBzcxnxQ.jpg</t>
  </si>
  <si>
    <t>http://pbs.twimg.com/profile_background_images/468867900/546913_403647816314136_100000067622658_1655692_72193218_n.jpg</t>
  </si>
  <si>
    <t>http://pbs.twimg.com/profile_background_images/213497301/1-las-vegas-night-gallery.jpg</t>
  </si>
  <si>
    <t>http://pbs.twimg.com/profile_background_images/873487464/5c06b99325cbc029289bf3ed8c95c31e.jpeg</t>
  </si>
  <si>
    <t>http://pbs.twimg.com/profile_background_images/674786891/87ac7eb458a6b3132b946bf3ce17ef04.jpeg</t>
  </si>
  <si>
    <t>http://pbs.twimg.com/profile_background_images/234264615/6238-san-francisco-giants.jpg</t>
  </si>
  <si>
    <t>http://pbs.twimg.com/profile_background_images/378800000159305392/pMQA6xVg.jpeg</t>
  </si>
  <si>
    <t>http://pbs.twimg.com/profile_background_images/510856611/551405_327363583990454_100001504466075_923799_1552859947_a.jpg</t>
  </si>
  <si>
    <t>http://pbs.twimg.com/profile_background_images/634263879/excfini6pmd47b41lekk.jpeg</t>
  </si>
  <si>
    <t>http://pbs.twimg.com/profile_background_images/721089750/6329e3e2dc703a53ed71bd9c4aa1644b.jpeg</t>
  </si>
  <si>
    <t>http://pbs.twimg.com/profile_background_images/496044261/tagteam.jpg</t>
  </si>
  <si>
    <t>http://pbs.twimg.com/profile_background_images/600043582930616321/o-fAR93O.jpg</t>
  </si>
  <si>
    <t>http://pbs.twimg.com/profile_background_images/580480637095706624/CqciaNN6.png</t>
  </si>
  <si>
    <t>http://pbs.twimg.com/profile_background_images/535271334/559482_341005595955946_100001395266496_976368_309433390_n.jpg</t>
  </si>
  <si>
    <t>http://pbs.twimg.com/profile_background_images/535558155/bbknicks_883_155810.jpg</t>
  </si>
  <si>
    <t>http://pbs.twimg.com/profile_background_images/378800000016972524/ae9435e917ade64bd10f9b9baa0c898c.jpeg</t>
  </si>
  <si>
    <t>http://pbs.twimg.com/profile_background_images/457431993/8bc2nba_u_lin-fields_mb_300.jpg</t>
  </si>
  <si>
    <t>http://pbs.twimg.com/profile_background_images/632200231/3rbo6s1epzqrlqqgxksm.jpeg</t>
  </si>
  <si>
    <t>http://pbs.twimg.com/profile_background_images/763343882/a6edfb7e3d68e87264874ca185a65dd1.jpeg</t>
  </si>
  <si>
    <t>http://pbs.twimg.com/profile_background_images/312484080/thumb-2692817.jpg</t>
  </si>
  <si>
    <t>http://pbs.twimg.com/profile_background_images/454872085202890752/tmAS3REg.jpeg</t>
  </si>
  <si>
    <t>http://pbs.twimg.com/profile_background_images/378800000150563974/-w7xyT2Q.jpeg</t>
  </si>
  <si>
    <t>http://pbs.twimg.com/profile_background_images/378800000179710747/hmI4VLnA.jpeg</t>
  </si>
  <si>
    <t>http://pbs.twimg.com/profile_background_images/378800000180419459/TAQFrHXx.jpeg</t>
  </si>
  <si>
    <t>http://pbs.twimg.com/profile_background_images/302970152/defense.jpg</t>
  </si>
  <si>
    <t>http://pbs.twimg.com/profile_background_images/440621397765672961/9f9TobS0.jpeg</t>
  </si>
  <si>
    <t>http://pbs.twimg.com/profile_background_images/619223409/267vcuvho1gjs5qw93eo.jpeg</t>
  </si>
  <si>
    <t>http://pbs.twimg.com/profile_background_images/665987183635861504/aRBIFzW0.jpg</t>
  </si>
  <si>
    <t>http://pbs.twimg.com/profile_background_images/715147798/6f0fb47b8f2f5a253739d267d62195e7.jpeg</t>
  </si>
  <si>
    <t>http://pbs.twimg.com/profile_background_images/619477035/ubo96f4d6xx26w5c3szs.jpeg</t>
  </si>
  <si>
    <t>http://pbs.twimg.com/profile_background_images/667972938/db07872c0f893bf3dcff9fcee915c9b8.jpeg</t>
  </si>
  <si>
    <t>http://pbs.twimg.com/profile_background_images/609226758571732992/3U0jk-gP.jpg</t>
  </si>
  <si>
    <t>http://pbs.twimg.com/profile_background_images/863882425/c2c6e6dd8eb1f137bc4345a138d8b420.jpeg</t>
  </si>
  <si>
    <t>http://pbs.twimg.com/profile_background_images/95775330/nike.jpg</t>
  </si>
  <si>
    <t>http://pbs.twimg.com/profile_background_images/378800000087529885/8954eb60d1618c45176a018bce6a597f.jpeg</t>
  </si>
  <si>
    <t>http://pbs.twimg.com/profile_background_images/510715536/power.jpg</t>
  </si>
  <si>
    <t>http://pbs.twimg.com/profile_background_images/621581370/4dieort92ubkbrz7xmqi.jpeg</t>
  </si>
  <si>
    <t>http://pbs.twimg.com/profile_background_images/880231233/fae82234efc1e8e35429ea5202540bbd.jpeg</t>
  </si>
  <si>
    <t>http://pbs.twimg.com/profile_background_images/527995518585036801/Na4opCOA.jpeg</t>
  </si>
  <si>
    <t>http://pbs.twimg.com/profile_background_images/378800000167314386/9OdU45ct.jpeg</t>
  </si>
  <si>
    <t>http://pbs.twimg.com/profile_background_images/807732058/c150f4674c6d963a21620a3d9cc066fd.jpeg</t>
  </si>
  <si>
    <t>http://pbs.twimg.com/profile_background_images/383960562/Blue_lightning_strike_from_Missouri_storm.jpg</t>
  </si>
  <si>
    <t>http://pbs.twimg.com/profile_background_images/402853102/twitter_bkg1.png</t>
  </si>
  <si>
    <t>http://pbs.twimg.com/profile_background_images/450675478555152384/P6LFtiq_.jpeg</t>
  </si>
  <si>
    <t>http://pbs.twimg.com/profile_background_images/590285375/wsfd9puq3c54mhzwbps9.jpeg</t>
  </si>
  <si>
    <t>http://pbs.twimg.com/profile_background_images/505547565/Hidden_Galaxy_IC_342.jpg</t>
  </si>
  <si>
    <t>http://pbs.twimg.com/profile_background_images/650227713937162244/uAvtWbCI.jpg</t>
  </si>
  <si>
    <t>http://pbs.twimg.com/profile_background_images/570737609/image.jpg</t>
  </si>
  <si>
    <t>http://pbs.twimg.com/profile_background_images/477333905016512513/vBbN2Znl.jpeg</t>
  </si>
  <si>
    <t>http://pbs.twimg.com/profile_background_images/488893808893911040/lB0-O8Sg.jpeg</t>
  </si>
  <si>
    <t>http://pbs.twimg.com/profile_background_images/378800000023660185/475d228e38a7de4a18ab3bf9c424b061.jpeg</t>
  </si>
  <si>
    <t>http://pbs.twimg.com/profile_background_images/666218110144253952/yBuIKtKk.png</t>
  </si>
  <si>
    <t>http://pbs.twimg.com/profile_background_images/378800000048192447/dcaaa17f66995c776cc39af32faa2f6d.jpeg</t>
  </si>
  <si>
    <t>http://pbs.twimg.com/profile_background_images/860588053/73987af75bac2417983e22666819bfc9.jpeg</t>
  </si>
  <si>
    <t>http://pbs.twimg.com/profile_background_images/608525323781591040/Tym5D7EF.jpg</t>
  </si>
  <si>
    <t>http://pbs.twimg.com/profile_background_images/702341762/ae480fb6c067b3a15614ffda4f721b31.jpeg</t>
  </si>
  <si>
    <t>http://pbs.twimg.com/profile_background_images/378800000172845700/9eg1Jls7.jpeg</t>
  </si>
  <si>
    <t>http://pbs.twimg.com/profile_background_images/433080789958266880/Fg4mWVj7.jpeg</t>
  </si>
  <si>
    <t>http://pbs.twimg.com/profile_background_images/608378057/lh4k9gidhjzq0aaicqqo.jpeg</t>
  </si>
  <si>
    <t>http://pbs.twimg.com/profile_background_images/381066667/x1c61960110daa53ce6559556ef4f981.png</t>
  </si>
  <si>
    <t>http://pbs.twimg.com/profile_background_images/445126820568891392/8iHJMzYk.jpeg</t>
  </si>
  <si>
    <t>http://pbs.twimg.com/profile_background_images/617089727/i19x61klay434nqcrhi9.jpeg</t>
  </si>
  <si>
    <t>http://pbs.twimg.com/profile_background_images/579789970/76onj5phly55plz97oj2.jpeg</t>
  </si>
  <si>
    <t>http://pbs.twimg.com/profile_background_images/378800000144182468/jT3xyXH3.jpeg</t>
  </si>
  <si>
    <t>http://pbs.twimg.com/profile_background_images/421042147/oklahoma_sooners_solid_6jqb_bbwd.jpg</t>
  </si>
  <si>
    <t>http://pbs.twimg.com/profile_background_images/241633912/u_team.jpg</t>
  </si>
  <si>
    <t>http://pbs.twimg.com/profile_background_images/650028024/la0kutpltwrxhhpxlf3g.png</t>
  </si>
  <si>
    <t>http://pbs.twimg.com/profile_background_images/591688624/bd5ypzzmlkcejt0dsmsp.jpeg</t>
  </si>
  <si>
    <t>http://pbs.twimg.com/profile_background_images/184292114/008.JPG</t>
  </si>
  <si>
    <t>http://pbs.twimg.com/profile_background_images/790247742/1f375c2d2c9683b81b5659697e521639.jpeg</t>
  </si>
  <si>
    <t>http://pbs.twimg.com/profile_background_images/559636145/c17d80e0a41411e1be6a12313820455d_7.jpg</t>
  </si>
  <si>
    <t>http://pbs.twimg.com/profile_background_images/596551774682492928/65qZdxXm.jpg</t>
  </si>
  <si>
    <t>http://pbs.twimg.com/profile_background_images/525820668126846976/lxk17rtI.jpeg</t>
  </si>
  <si>
    <t>http://pbs.twimg.com/profile_background_images/728070830/d4eb2026caea15d14b9603de8017bab5.gif</t>
  </si>
  <si>
    <t>http://pbs.twimg.com/profile_background_images/661864887/b1xwid0w6ktwkmo3nz9x.jpeg</t>
  </si>
  <si>
    <t>http://pbs.twimg.com/profile_background_images/668812266/aa10dd425489999bb1b817c77325b3f4.jpeg</t>
  </si>
  <si>
    <t>http://pbs.twimg.com/profile_background_images/609472295/x1cba7ec505b0f59d75d62dd91a451bb.png</t>
  </si>
  <si>
    <t>http://pbs.twimg.com/profile_background_images/482844828/images.jpg</t>
  </si>
  <si>
    <t>http://pbs.twimg.com/profile_background_images/861270542/53f6fd4db163ab7bfcbd846d61dec265.jpeg</t>
  </si>
  <si>
    <t>http://pbs.twimg.com/profile_background_images/739422224/3745d57e24f587a0a68c970742942af7.jpeg</t>
  </si>
  <si>
    <t>http://pbs.twimg.com/profile_background_images/461678900565639168/j021fJNc.png</t>
  </si>
  <si>
    <t>http://pbs.twimg.com/profile_background_images/628999468/ed8fsyj05g1mxtmno7gr.gif</t>
  </si>
  <si>
    <t>http://pbs.twimg.com/profile_background_images/378800000071144272/6ccaa37dd62d3046d12e5582fa78ce75.png</t>
  </si>
  <si>
    <t>http://pbs.twimg.com/profile_background_images/378800000167934773/cjOfXCEC.jpeg</t>
  </si>
  <si>
    <t>http://pbs.twimg.com/profile_background_images/331329431/imagesCASWJ3KU.jpg</t>
  </si>
  <si>
    <t>http://pbs.twimg.com/profile_background_images/167888705/bm3.jpg</t>
  </si>
  <si>
    <t>http://pbs.twimg.com/profile_background_images/668845933/5fbe3a75ec8417086c84067e23ade995.jpeg</t>
  </si>
  <si>
    <t>http://pbs.twimg.com/profile_background_images/420252039/decepticon-cobra.jpg</t>
  </si>
  <si>
    <t>http://pbs.twimg.com/profile_background_images/540229958/lebron-dwyane-wade-miami-heat-nba.jpg</t>
  </si>
  <si>
    <t>http://pbs.twimg.com/profile_background_images/449865915/dancing.jpg</t>
  </si>
  <si>
    <t>http://pbs.twimg.com/profile_background_images/378800000082510100/4a0df1315b0ff44c61c0ff775b2c7a5e.jpeg</t>
  </si>
  <si>
    <t>http://pbs.twimg.com/profile_background_images/569140155/vhcd3vzdgxbr5f1fm0c1.jpeg</t>
  </si>
  <si>
    <t>http://pbs.twimg.com/profile_background_images/208081314/wallpaper_1024x768.jpg</t>
  </si>
  <si>
    <t>http://pbs.twimg.com/profile_background_images/378800000152591469/3nWnju55.jpeg</t>
  </si>
  <si>
    <t>http://pbs.twimg.com/profile_background_images/378800000082571801/e6a29969fdb9493671857bd40fe6f3a8.jpeg</t>
  </si>
  <si>
    <t>http://pbs.twimg.com/profile_background_images/641612412857159681/V9A1pQId.jpg</t>
  </si>
  <si>
    <t>http://pbs.twimg.com/profile_background_images/880639975/b9ba8ab09bbfc608f00c7044e1a358bb.jpeg</t>
  </si>
  <si>
    <t>http://pbs.twimg.com/profile_background_images/344511763024725693/e27bc029d231484e6f771e150876a08c.jpeg</t>
  </si>
  <si>
    <t>http://pbs.twimg.com/profile_background_images/411775924/Golden_Gate.jpg</t>
  </si>
  <si>
    <t>http://pbs.twimg.com/profile_background_images/611011818/fw1wk9195b5wtmgnit4h.jpeg</t>
  </si>
  <si>
    <t>http://pbs.twimg.com/profile_background_images/285773902/arianny-celeste_l6.jpg</t>
  </si>
  <si>
    <t>http://pbs.twimg.com/profile_background_images/378800000027489434/0ff06d66188ce482b67615cd54162d9e.jpeg</t>
  </si>
  <si>
    <t>http://pbs.twimg.com/profile_background_images/658547018/3avom80bgf2sdoeqau6t.gif</t>
  </si>
  <si>
    <t>http://pbs.twimg.com/profile_background_images/132181483/37655_427090134616_502389616_4327832_5027688_n.jpg</t>
  </si>
  <si>
    <t>http://pbs.twimg.com/profile_background_images/735658864/598f633006d41484296dda2932007bbf.jpeg</t>
  </si>
  <si>
    <t>http://pbs.twimg.com/profile_background_images/472601897363206146/3B3HPKq2.jpeg</t>
  </si>
  <si>
    <t>http://pbs.twimg.com/profile_background_images/806378901/b12af5f30df10fcf1d9aa1afda7fe61e.jpeg</t>
  </si>
  <si>
    <t>http://pbs.twimg.com/profile_background_images/478586179877474304/GVfhpp4c.jpeg</t>
  </si>
  <si>
    <t>http://pbs.twimg.com/profile_background_images/378800000094912352/ee11da028f786f61b7df091b0a74cca0.jpeg</t>
  </si>
  <si>
    <t>http://pbs.twimg.com/profile_background_images/608330518778814464/S4wqENv9.jpg</t>
  </si>
  <si>
    <t>http://pbs.twimg.com/profile_background_images/592517860594819072/4PMca8AF.jpg</t>
  </si>
  <si>
    <t>http://pbs.twimg.com/profile_background_images/521743633343463425/MfDpxeq9.jpeg</t>
  </si>
  <si>
    <t>http://pbs.twimg.com/profile_background_images/435600337143996416/6DA0QpdF.png</t>
  </si>
  <si>
    <t>http://pbs.twimg.com/profile_background_images/790620922/a273dbbd6483dd2eb71d5f439c84bfd5.jpeg</t>
  </si>
  <si>
    <t>http://pbs.twimg.com/profile_background_images/378800000008006728/2471f05add4e67dbbd46c759facc83fa.jpeg</t>
  </si>
  <si>
    <t>http://pbs.twimg.com/profile_background_images/856511410/31a1c314e49f91a950c73cd9fd93f052.jpeg</t>
  </si>
  <si>
    <t>http://pbs.twimg.com/profile_background_images/562882022687776768/bXKZiRra.jpeg</t>
  </si>
  <si>
    <t>http://pbs.twimg.com/profile_background_images/557686141/photo-3.jpg</t>
  </si>
  <si>
    <t>http://pbs.twimg.com/profile_background_images/262109869/einstein_blackboard.jpg</t>
  </si>
  <si>
    <t>http://pbs.twimg.com/profile_background_images/87545054/images.jpg</t>
  </si>
  <si>
    <t>http://pbs.twimg.com/profile_background_images/378633627/husky_c.jpg</t>
  </si>
  <si>
    <t>http://pbs.twimg.com/profile_background_images/782163588/50afe87d58ee4dcacfc17d60315805a3.png</t>
  </si>
  <si>
    <t>http://pbs.twimg.com/profile_background_images/544004992/Southern_2.gif</t>
  </si>
  <si>
    <t>http://pbs.twimg.com/profile_background_images/687267196/44b36c4d2b0c9761f63e3704d458ded5.jpeg</t>
  </si>
  <si>
    <t>http://pbs.twimg.com/profile_background_images/588717585/uebwf16aq5j9mg39z80z.jpeg</t>
  </si>
  <si>
    <t>http://pbs.twimg.com/profile_background_images/429615606/omega100phote.jpg</t>
  </si>
  <si>
    <t>http://pbs.twimg.com/profile_background_images/628071937/q0hctp59irci1ihlrw94.jpeg</t>
  </si>
  <si>
    <t>http://pbs.twimg.com/profile_background_images/566578376/4akpfri78k2r5w65hcjl.jpeg</t>
  </si>
  <si>
    <t>http://pbs.twimg.com/profile_background_images/378800000029589804/8c7a42bc6d1c777399807422a5666665.jpeg</t>
  </si>
  <si>
    <t>http://pbs.twimg.com/profile_background_images/34150431/grass24.jpg</t>
  </si>
  <si>
    <t>http://pbs.twimg.com/profile_background_images/614421879/0jke5ahj4j31vpf9geqt.jpeg</t>
  </si>
  <si>
    <t>http://pbs.twimg.com/profile_background_images/670995885/f3d4aedf828d3ff1bd8b694073bb15f1.jpeg</t>
  </si>
  <si>
    <t>http://pbs.twimg.com/profile_background_images/616987463/x5fe85827e588f4eabcb594c4e416b3f.jpg</t>
  </si>
  <si>
    <t>http://pbs.twimg.com/profile_background_images/481950768568610816/Qq89o6pL.jpeg</t>
  </si>
  <si>
    <t>http://pbs.twimg.com/profile_background_images/864526680/02fa11ba25af86b09685992043724fc3.jpeg</t>
  </si>
  <si>
    <t>http://pbs.twimg.com/profile_background_images/538614882/knowledge.jpg</t>
  </si>
  <si>
    <t>http://pbs.twimg.com/profile_background_images/607815319/wx7sn3a2o0bk4raqdjnh.jpeg</t>
  </si>
  <si>
    <t>http://pbs.twimg.com/profile_background_images/614979810385752067/hn6BpjOs.jpg</t>
  </si>
  <si>
    <t>http://pbs.twimg.com/profile_background_images/618594091165573120/2GuRDQ6X.jpg</t>
  </si>
  <si>
    <t>http://pbs.twimg.com/profile_background_images/468997688311025664/lejDZFhk.jpeg</t>
  </si>
  <si>
    <t>http://pbs.twimg.com/profile_background_images/557550502859112448/rnmGaiJJ.png</t>
  </si>
  <si>
    <t>http://pbs.twimg.com/profile_background_images/630131520/comm8hqc71myv2emxtiu.png</t>
  </si>
  <si>
    <t>http://pbs.twimg.com/profile_background_images/378800000065813655/7b3ed36e25e8eb72081e1b500b56eace.jpeg</t>
  </si>
  <si>
    <t>http://pbs.twimg.com/profile_background_images/800093533/c1102a9498d3b99da8c7da5a3e41c648.jpeg</t>
  </si>
  <si>
    <t>http://pbs.twimg.com/profile_background_images/641098690/dbw6kmxw1hci9ss6m8m0.jpeg</t>
  </si>
  <si>
    <t>http://pbs.twimg.com/profile_background_images/656169906/fhihrx7vbvibovisd6pg.jpeg</t>
  </si>
  <si>
    <t>http://pbs.twimg.com/profile_background_images/2384610/Browns6.jpg</t>
  </si>
  <si>
    <t>http://pbs.twimg.com/profile_background_images/531522112/lbjca.jpg</t>
  </si>
  <si>
    <t>http://pbs.twimg.com/profile_background_images/644214110528274432/6YGzrAiP.jpg</t>
  </si>
  <si>
    <t>http://pbs.twimg.com/profile_background_images/618376240/p2xpbb9kpixun1ddpgz8.jpeg</t>
  </si>
  <si>
    <t>http://pbs.twimg.com/profile_background_images/378800000101320121/a31169eb5a44bc912f5318d09b017f5c.jpeg</t>
  </si>
  <si>
    <t>http://pbs.twimg.com/profile_background_images/363944820/scroll.gif</t>
  </si>
  <si>
    <t>http://pbs.twimg.com/profile_background_images/596573343165222912/1XmJhLzo.png</t>
  </si>
  <si>
    <t>http://pbs.twimg.com/profile_background_images/746837147/7996065c573971fd396570650f7e403f.jpeg</t>
  </si>
  <si>
    <t>http://pbs.twimg.com/profile_background_images/558656063780560896/9RXsi9Ei.png</t>
  </si>
  <si>
    <t>http://pbs.twimg.com/profile_background_images/484822916912013312/Him7xN9q.jpeg</t>
  </si>
  <si>
    <t>http://pbs.twimg.com/profile_background_images/610082456377663488/XnY-x7_i.jpg</t>
  </si>
  <si>
    <t>http://pbs.twimg.com/profile_background_images/627396788073316352/JqO5DyGz.jpg</t>
  </si>
  <si>
    <t>http://pbs.twimg.com/profile_background_images/654527840550023168/kwo2Jrsr.jpg</t>
  </si>
  <si>
    <t>http://pbs.twimg.com/profile_background_images/632270482/4z7c6h5g0ka2itvymibx.jpeg</t>
  </si>
  <si>
    <t>http://pbs.twimg.com/profile_background_images/745741090/e33cfc43227fdbb7d096c4b7f53bbb30.png</t>
  </si>
  <si>
    <t>http://pbs.twimg.com/profile_background_images/492541721146691584/6gaxjqm4.jpeg</t>
  </si>
  <si>
    <t>http://pbs.twimg.com/profile_background_images/515167775539486721/Twv_PxWR.jpeg</t>
  </si>
  <si>
    <t>http://pbs.twimg.com/profile_background_images/443465453118050304/UPbcByYx.jpeg</t>
  </si>
  <si>
    <t>http://pbs.twimg.com/profile_background_images/323212906/tumblr_lp5003QkMu1qfrvu1o1_500.jpg</t>
  </si>
  <si>
    <t>http://pbs.twimg.com/profile_background_images/576540067/tqu6j69ddazzzdgp4vo7.jpeg</t>
  </si>
  <si>
    <t>http://pbs.twimg.com/profile_background_images/266965574/yahooball_normal_normal.jpg</t>
  </si>
  <si>
    <t>http://pbs.twimg.com/profile_background_images/881881144/1227be1b055072773f5a79db210a0297.jpeg</t>
  </si>
  <si>
    <t>http://pbs.twimg.com/profile_background_images/753670590/8c9d1633020723491509e6a46d496f97.jpeg</t>
  </si>
  <si>
    <t>http://pbs.twimg.com/profile_background_images/465277060047331328/pd1UCCLl.jpeg</t>
  </si>
  <si>
    <t>http://pbs.twimg.com/profile_background_images/378800000068469959/ed19dd50c119d83c3b8becfa023e7b89.jpeg</t>
  </si>
  <si>
    <t>http://pbs.twimg.com/profile_background_images/440355641073225728/lBA_njkM.png</t>
  </si>
  <si>
    <t>http://pbs.twimg.com/profile_background_images/678212619/bf6074b0bf3284fe3e55e6024dd7ceac.jpeg</t>
  </si>
  <si>
    <t>http://pbs.twimg.com/profile_background_images/378800000163842996/nLyms5fi.jpeg</t>
  </si>
  <si>
    <t>http://pbs.twimg.com/profile_background_images/461574091036561408/utd7OS8X.jpeg</t>
  </si>
  <si>
    <t>http://pbs.twimg.com/profile_background_images/275885415/th_soccerkick.jpg</t>
  </si>
  <si>
    <t>http://pbs.twimg.com/profile_background_images/498543728164749312/yL1p_wXp.jpeg</t>
  </si>
  <si>
    <t>http://pbs.twimg.com/profile_background_images/747308026/6d2bec62eceef5542a66111d19f5edfc.jpeg</t>
  </si>
  <si>
    <t>http://pbs.twimg.com/profile_background_images/123556595/justin_bieber_bnw.png</t>
  </si>
  <si>
    <t>http://pbs.twimg.com/profile_background_images/494279667344347139/q-rXIiAe.jpeg</t>
  </si>
  <si>
    <t>http://pbs.twimg.com/profile_background_images/378800000039096051/1cd12ccdc2ed2d8f2765961b472ac04a.jpeg</t>
  </si>
  <si>
    <t>http://pbs.twimg.com/profile_background_images/623237810963623936/gCXoT2rH.jpg</t>
  </si>
  <si>
    <t>http://pbs.twimg.com/profile_background_images/713562906/b0f15a9f06461dcb5ecc2665cae0b689.png</t>
  </si>
  <si>
    <t>http://pbs.twimg.com/profile_background_images/378800000096035413/3e767e3b579933bdc223128230ff8827.jpeg</t>
  </si>
  <si>
    <t>http://pbs.twimg.com/profile_background_images/540190660385443841/nM6UPYge.jpeg</t>
  </si>
  <si>
    <t>http://pbs.twimg.com/profile_background_images/349977387/blue-smoke.jpg</t>
  </si>
  <si>
    <t>http://pbs.twimg.com/profile_background_images/759820195/6e441b1ab682a8123afa2fc461b73f7b.jpeg</t>
  </si>
  <si>
    <t>http://pbs.twimg.com/profile_background_images/70283128/TwitterBG_WC1.jpg</t>
  </si>
  <si>
    <t>http://pbs.twimg.com/profile_background_images/616068420/wmztndemjcwjdwh496q9.jpeg</t>
  </si>
  <si>
    <t>http://pbs.twimg.com/profile_background_images/731445118/fd9818ec92a8a8edcdbc9ba7d1cfddd5.jpeg</t>
  </si>
  <si>
    <t>http://pbs.twimg.com/profile_background_images/793600974/5817b203623b50f84014c71f1f6487e1.jpeg</t>
  </si>
  <si>
    <t>http://pbs.twimg.com/profile_background_images/378800000171603979/TnxlS421.jpeg</t>
  </si>
  <si>
    <t>http://pbs.twimg.com/profile_background_images/587394400/o9qxbtk03phpy9jorx9k.jpeg</t>
  </si>
  <si>
    <t>http://pbs.twimg.com/profile_background_images/378800000027688429/82641f73bc95549152dc26e6d3ade24b.jpeg</t>
  </si>
  <si>
    <t>http://pbs.twimg.com/profile_background_images/587753605693706240/S21USgg_.jpg</t>
  </si>
  <si>
    <t>http://pbs.twimg.com/profile_background_images/652119964/r30d8pioleulkx4w9hxh.jpeg</t>
  </si>
  <si>
    <t>http://pbs.twimg.com/profile_background_images/257927790/twilk_background_4ddb37d86a4f3.jpg</t>
  </si>
  <si>
    <t>http://pbs.twimg.com/profile_background_images/474253647472099329/Gc3w5Xtt.jpeg</t>
  </si>
  <si>
    <t>http://pbs.twimg.com/profile_background_images/438508146835734528/PA2Hs3Q7.jpeg</t>
  </si>
  <si>
    <t>http://pbs.twimg.com/profile_background_images/515169111672762368/pSnaCTmX.jpeg</t>
  </si>
  <si>
    <t>http://pbs.twimg.com/profile_background_images/514167854824816640/b1sL72vP.jpeg</t>
  </si>
  <si>
    <t>http://pbs.twimg.com/profile_background_images/378800000166804210/VWqPM8fD.jpeg</t>
  </si>
  <si>
    <t>http://pbs.twimg.com/profile_background_images/564761915/Michael_Jordan_michael-jordan-wallpaper.jpg</t>
  </si>
  <si>
    <t>http://pbs.twimg.com/profile_background_images/595428600934895616/NmDNyHl1.jpg</t>
  </si>
  <si>
    <t>http://pbs.twimg.com/profile_background_images/314732188/San_Francisco_Sports.jpg</t>
  </si>
  <si>
    <t>http://pbs.twimg.com/profile_background_images/751474851/54661221d92da49073c1ee24c142456d.png</t>
  </si>
  <si>
    <t>http://pbs.twimg.com/profile_background_images/820635548/8adaa8b82f821b57327b5e2f55200425.png</t>
  </si>
  <si>
    <t>http://pbs.twimg.com/profile_background_images/384656820/1121999-8-1323894007204_large.jpg</t>
  </si>
  <si>
    <t>http://pbs.twimg.com/profile_background_images/588872843/eob5qb18x1vhchneai0y.jpeg</t>
  </si>
  <si>
    <t>http://pbs.twimg.com/profile_background_images/578468289417875456/-bwSQDGX.jpeg</t>
  </si>
  <si>
    <t>http://pbs.twimg.com/profile_background_images/456259892534185985/sObsmQw5.png</t>
  </si>
  <si>
    <t>http://pbs.twimg.com/profile_background_images/847421590/4aa1ed96f74f58b702ac3834852f641b.jpeg</t>
  </si>
  <si>
    <t>http://pbs.twimg.com/profile_background_images/698431993/aa019f0345254114316cabf12a9f5301.jpeg</t>
  </si>
  <si>
    <t>http://pbs.twimg.com/profile_background_images/448160482960998401/TIBJyzKr.jpeg</t>
  </si>
  <si>
    <t>http://pbs.twimg.com/profile_background_images/378800000093517480/ebddd07e23f1cc882049078295139bd9.jpeg</t>
  </si>
  <si>
    <t>http://pbs.twimg.com/profile_background_images/378800000048859230/677aa2c77b50fb72b455d780921a6963.jpeg</t>
  </si>
  <si>
    <t>http://pbs.twimg.com/profile_background_images/198787982/lala.jpg</t>
  </si>
  <si>
    <t>http://pbs.twimg.com/profile_background_images/765936750/3525268841d0457fcae196093c1efbed.png</t>
  </si>
  <si>
    <t>http://pbs.twimg.com/profile_background_images/454010532295499776/n7Q55xpV.png</t>
  </si>
  <si>
    <t>http://pbs.twimg.com/profile_background_images/626628806/kpe9cqw4no8td3elgwfp.jpeg</t>
  </si>
  <si>
    <t>http://pbs.twimg.com/profile_background_images/664701764/366741f6a1fdc090eaf3c7e93ccc76ce.jpeg</t>
  </si>
  <si>
    <t>http://pbs.twimg.com/profile_background_images/546516010459611136/4I4zTbeK.jpeg</t>
  </si>
  <si>
    <t>http://pbs.twimg.com/profile_background_images/479434485717426176/sOJJrAii.jpeg</t>
  </si>
  <si>
    <t>http://pbs.twimg.com/profile_background_images/823409495/122aa18076e1203869e79537bfeb923b.jpeg</t>
  </si>
  <si>
    <t>http://pbs.twimg.com/profile_background_images/433982838979850242/asW0somQ.jpeg</t>
  </si>
  <si>
    <t>http://pbs.twimg.com/profile_background_images/336075755/Chris_Johnson_by_kxrider369.jpg</t>
  </si>
  <si>
    <t>http://pbs.twimg.com/profile_background_images/33635872/Forever.jpg</t>
  </si>
  <si>
    <t>http://pbs.twimg.com/profile_background_images/643989650/g7wodj8utjfncf16xpm1.jpeg</t>
  </si>
  <si>
    <t>http://pbs.twimg.com/profile_background_images/378800000100020629/f7e7eace59e00db814776114ecad5191.jpeg</t>
  </si>
  <si>
    <t>http://pbs.twimg.com/profile_background_images/548261839/thugmafia-FAVICON1.png</t>
  </si>
  <si>
    <t>http://pbs.twimg.com/profile_background_images/277366222/trrgmodelsposter-1.jpg</t>
  </si>
  <si>
    <t>http://pbs.twimg.com/profile_background_images/447786542/twitter.jpg</t>
  </si>
  <si>
    <t>http://pbs.twimg.com/profile_background_images/378800000105703747/c7aad99eb9db94c15c3afdbd5b241545.jpeg</t>
  </si>
  <si>
    <t>http://pbs.twimg.com/profile_background_images/738530334/9c7764ced4e157355ac4b5d6e4f788b2.jpeg</t>
  </si>
  <si>
    <t>http://pbs.twimg.com/profile_background_images/378800000090801609/a4e20c4bc13101d169616b8543e13cdb.jpeg</t>
  </si>
  <si>
    <t>http://pbs.twimg.com/profile_background_images/625351391297581056/-JcFoAP7.jpg</t>
  </si>
  <si>
    <t>http://pbs.twimg.com/profile_background_images/437368922782707712/gWwFPVn1.jpeg</t>
  </si>
  <si>
    <t>http://pbs.twimg.com/profile_background_images/641157383/8wcllhhe5lf5j21eh72d.jpeg</t>
  </si>
  <si>
    <t>http://pbs.twimg.com/profile_background_images/378800000040522156/19f4e0881d499b4aafd99f4936588065.jpeg</t>
  </si>
  <si>
    <t>http://pbs.twimg.com/profile_background_images/531395966348181504/T5hOsXxM.jpeg</t>
  </si>
  <si>
    <t>http://pbs.twimg.com/profile_background_images/378800000123137350/7d7c4210b2eb69f6abf1c66b74c531b6.jpeg</t>
  </si>
  <si>
    <t>http://pbs.twimg.com/profile_background_images/579928362975567872/48uCzaap.jpg</t>
  </si>
  <si>
    <t>http://pbs.twimg.com/profile_background_images/738822807/5dcb50c4062fe99973d818f526973e76.png</t>
  </si>
  <si>
    <t>http://pbs.twimg.com/profile_background_images/293648440/uurb.jpg</t>
  </si>
  <si>
    <t>http://pbs.twimg.com/profile_background_images/402477921/herbes_original.jpg</t>
  </si>
  <si>
    <t>http://pbs.twimg.com/profile_background_images/378800000068205968/9764dfe6aa8e528dcfcb91c0f60fd02f.jpeg</t>
  </si>
  <si>
    <t>http://pbs.twimg.com/profile_background_images/543628154/300.jpg</t>
  </si>
  <si>
    <t>http://pbs.twimg.com/profile_background_images/378800000172821334/A6smWrMW.jpeg</t>
  </si>
  <si>
    <t>http://pbs.twimg.com/profile_background_images/631437353769402368/i9YcqY6v.jpg</t>
  </si>
  <si>
    <t>http://pbs.twimg.com/profile_background_images/490530279056875520/Aq_IAm7m.jpeg</t>
  </si>
  <si>
    <t>http://pbs.twimg.com/profile_background_images/198133698/KCBS_NEW_LOGO_2011_250.JPG</t>
  </si>
  <si>
    <t>http://pbs.twimg.com/profile_background_images/597670156/6klzwp3lmrn4kl4wbn4w.jpeg</t>
  </si>
  <si>
    <t>http://pbs.twimg.com/profile_background_images/534736915065364480/IRTl90ff.jpeg</t>
  </si>
  <si>
    <t>http://pbs.twimg.com/profile_background_images/765719135/dc5bc118379a3cf8ee4f10efe609dd56.jpeg</t>
  </si>
  <si>
    <t>http://pbs.twimg.com/profile_background_images/259365155/mickimousy.jpg</t>
  </si>
  <si>
    <t>http://pbs.twimg.com/profile_background_images/757983046/08abd321f52e5b21566d54f97cd464a5.jpeg</t>
  </si>
  <si>
    <t>http://pbs.twimg.com/profile_background_images/339332235/st_ignatius_church.jpg</t>
  </si>
  <si>
    <t>http://pbs.twimg.com/profile_background_images/595425142991257600/5xVxOfNF.jpg</t>
  </si>
  <si>
    <t>http://pbs.twimg.com/profile_background_images/378800000005802932/1d0ddfba8a3a2f2c92354b7c04705c50.jpeg</t>
  </si>
  <si>
    <t>http://pbs.twimg.com/profile_background_images/314152569/4599774147_85465992d8.jpg</t>
  </si>
  <si>
    <t>http://pbs.twimg.com/profile_background_images/493949531235422208/OBOx0GEF.jpeg</t>
  </si>
  <si>
    <t>http://pbs.twimg.com/profile_background_images/523131809920323584/pGef6W7E.jpeg</t>
  </si>
  <si>
    <t>http://pbs.twimg.com/profile_background_images/562749293874774016/EA2CD_8i.jpeg</t>
  </si>
  <si>
    <t>http://pbs.twimg.com/profile_background_images/378800000166192111/ZECvbAmc.jpeg</t>
  </si>
  <si>
    <t>http://pbs.twimg.com/profile_background_images/370180924/Anaheim_Angels.jpg</t>
  </si>
  <si>
    <t>http://pbs.twimg.com/profile_background_images/378800000087121622/aabbc116f6e35bb993471dd878fb7205.jpeg</t>
  </si>
  <si>
    <t>http://pbs.twimg.com/profile_background_images/501798576582717440/9DfeQEEZ.jpeg</t>
  </si>
  <si>
    <t>http://pbs.twimg.com/profile_background_images/833153173/c02588f01d90bd7d6f3951db1ba8f073.jpeg</t>
  </si>
  <si>
    <t>http://pbs.twimg.com/profile_background_images/19451449/24.jpg</t>
  </si>
  <si>
    <t>http://pbs.twimg.com/profile_background_images/597574569/khuusunhbdhqcidgvul8.jpeg</t>
  </si>
  <si>
    <t>http://pbs.twimg.com/profile_background_images/643743092865024000/r-ShWDvv.jpg</t>
  </si>
  <si>
    <t>http://pbs.twimg.com/profile_background_images/790929426/c756b22dba745edaf0dc2989319a4923.jpeg</t>
  </si>
  <si>
    <t>http://pbs.twimg.com/profile_background_images/25318293/justice_league_2.jpg</t>
  </si>
  <si>
    <t>http://pbs.twimg.com/profile_background_images/775522080/8e926db20ad8910d0151c7a820dc6ccb.jpeg</t>
  </si>
  <si>
    <t>http://pbs.twimg.com/profile_background_images/76157998/turn.jpg</t>
  </si>
  <si>
    <t>http://pbs.twimg.com/profile_background_images/378800000180728505/NIEK6bRb.jpeg</t>
  </si>
  <si>
    <t>http://pbs.twimg.com/profile_background_images/427438910/imagesCAAAPZX1.jpg</t>
  </si>
  <si>
    <t>http://pbs.twimg.com/profile_background_images/378800000072655179/6a065d11efe71c1dc7ddc883ef0b05bb.jpeg</t>
  </si>
  <si>
    <t>http://pbs.twimg.com/profile_background_images/378800000061951589/cf54619d910dd1157f85330cb2a02bdd.jpeg</t>
  </si>
  <si>
    <t>http://pbs.twimg.com/profile_background_images/378800000087595916/b705f498ffdd391cc1b722939a6b1dfe.jpeg</t>
  </si>
  <si>
    <t>http://pbs.twimg.com/profile_background_images/439382678773575680/VBsueldx.jpeg</t>
  </si>
  <si>
    <t>http://pbs.twimg.com/profile_background_images/378800000109663960/bb71600148b1f4d059ba015abd92e5e2.jpeg</t>
  </si>
  <si>
    <t>http://pbs.twimg.com/profile_background_images/378800000120916742/93588153b99893ca369b73315aed57ed.jpeg</t>
  </si>
  <si>
    <t>http://pbs.twimg.com/profile_background_images/378800000163983104/5ADQZXp3.png</t>
  </si>
  <si>
    <t>http://pbs.twimg.com/profile_background_images/653910062/2e76yuv9i2gzni9a5ww9.jpeg</t>
  </si>
  <si>
    <t>http://pbs.twimg.com/profile_background_images/532260109951332352/UhnYHzW5.png</t>
  </si>
  <si>
    <t>http://pbs.twimg.com/profile_background_images/378800000051479347/b760d4cc269a01eb9a5673280b3ff508.jpeg</t>
  </si>
  <si>
    <t>http://pbs.twimg.com/profile_background_images/508261221/044.JPG</t>
  </si>
  <si>
    <t>http://pbs.twimg.com/profile_background_images/74537474/granada_dallas.jpg</t>
  </si>
  <si>
    <t>http://pbs.twimg.com/profile_background_images/734955249/77e29ead13b4f91b75e7f6f932d291d1.jpeg</t>
  </si>
  <si>
    <t>http://pbs.twimg.com/profile_background_images/620140472/2187dxr61tsw9jwnr7y7.jpeg</t>
  </si>
  <si>
    <t>http://pbs.twimg.com/profile_background_images/815113446/f712911fd3d5ebfe4a3eaf8fa208d87c.jpeg</t>
  </si>
  <si>
    <t>http://pbs.twimg.com/profile_background_images/496272684/fondo.jpg</t>
  </si>
  <si>
    <t>http://pbs.twimg.com/profile_background_images/59983634/bg.jpg</t>
  </si>
  <si>
    <t>http://pbs.twimg.com/profile_background_images/599833325/jh7e0e4g0t8fp3g3yyxq.jpeg</t>
  </si>
  <si>
    <t>http://pbs.twimg.com/profile_background_images/378800000168066388/JlNKpXqU.jpeg</t>
  </si>
  <si>
    <t>http://pbs.twimg.com/profile_background_images/578894276/2i270z28lc6h8lvjck43.png</t>
  </si>
  <si>
    <t>http://pbs.twimg.com/profile_background_images/378800000177989985/BJhoB9xJ.jpeg</t>
  </si>
  <si>
    <t>http://pbs.twimg.com/profile_background_images/573766618884403200/Eq4eRii9.jpeg</t>
  </si>
  <si>
    <t>http://pbs.twimg.com/profile_background_images/734201342/edb57e844f411f39c2ddea5d65209734.jpeg</t>
  </si>
  <si>
    <t>http://pbs.twimg.com/profile_background_images/64877680/twitter-sport24.jpg</t>
  </si>
  <si>
    <t>http://pbs.twimg.com/profile_background_images/572500505171992576/0pI8bQVE.jpeg</t>
  </si>
  <si>
    <t>http://pbs.twimg.com/profile_background_images/378800000033376857/e5f39b4cf654a8a2f6b5016f0365ff11.jpeg</t>
  </si>
  <si>
    <t>http://pbs.twimg.com/profile_background_images/6278455/scan0011.jpg</t>
  </si>
  <si>
    <t>http://pbs.twimg.com/profile_background_images/808636423/aecc7a0ad329f29e4d66b1623eb38aa4.jpeg</t>
  </si>
  <si>
    <t>http://pbs.twimg.com/profile_background_images/879138058/f6e2b7e70e33c77b49d1b3a1c236673f.png</t>
  </si>
  <si>
    <t>http://pbs.twimg.com/profile_background_images/728705841/90de8a4dc50aef8535b1b4fb125ca1b4.jpeg</t>
  </si>
  <si>
    <t>http://pbs.twimg.com/profile_background_images/378800000089501479/87eb11f37eef5b1aee719cb462ffc892.jpeg</t>
  </si>
  <si>
    <t>http://pbs.twimg.com/profile_background_images/544035100749340673/YMoE8rZV.jpeg</t>
  </si>
  <si>
    <t>http://pbs.twimg.com/profile_background_images/378800000010583696/4b439a9ce74863b170bdc2b5b2f25a6d.jpeg</t>
  </si>
  <si>
    <t>http://pbs.twimg.com/profile_background_images/527808371395543041/zedc8yum.jpeg</t>
  </si>
  <si>
    <t>http://pbs.twimg.com/profile_background_images/603123799/u88omh9fqdx50gq63288.gif</t>
  </si>
  <si>
    <t>http://pbs.twimg.com/profile_background_images/397641153/q-DTN_New_Zealand_Twitter_Jan_9_2012_.jpg</t>
  </si>
  <si>
    <t>http://pbs.twimg.com/profile_background_images/419019891/heat-wp-32-sm.jpg</t>
  </si>
  <si>
    <t>http://pbs.twimg.com/profile_background_images/709608353/ee60c44c23dd6cb1f744dbfb99eeb1f7.jpeg</t>
  </si>
  <si>
    <t>http://pbs.twimg.com/profile_background_images/822557967/017675c1efc319b733357a549b6e1576.png</t>
  </si>
  <si>
    <t>http://pbs.twimg.com/profile_background_images/451483270216036352/tXFnp6lV.jpeg</t>
  </si>
  <si>
    <t>http://pbs.twimg.com/profile_background_images/787461499/00e4f3ee94498555ce5078dd8acae1cd.jpeg</t>
  </si>
  <si>
    <t>http://pbs.twimg.com/profile_background_images/404507168/logo_bkg.png</t>
  </si>
  <si>
    <t>http://pbs.twimg.com/profile_background_images/143908241/Fondo_UV.jpg</t>
  </si>
  <si>
    <t>http://pbs.twimg.com/profile_background_images/378800000113490291/52b59fad0111787b5d181bf3f818a31c.jpeg</t>
  </si>
  <si>
    <t>http://pbs.twimg.com/profile_background_images/655083550958489600/nqLS0BvV.jpg</t>
  </si>
  <si>
    <t>http://pbs.twimg.com/profile_background_images/466696071305891841/oSvG3a3H.jpeg</t>
  </si>
  <si>
    <t>http://pbs.twimg.com/profile_background_images/456852906977660928/9ioMYPgN.jpeg</t>
  </si>
  <si>
    <t>http://pbs.twimg.com/profile_background_images/68342514/nvlastgreengrass.br.jpg</t>
  </si>
  <si>
    <t>http://pbs.twimg.com/profile_background_images/509367552/twitter_post.png.gif</t>
  </si>
  <si>
    <t>http://pbs.twimg.com/profile_background_images/378800000058523671/03528e31c17c3050df3841a6fc5dfe7f.png</t>
  </si>
  <si>
    <t>http://pbs.twimg.com/profile_background_images/624566192884330496/G0qv_sQU.jpg</t>
  </si>
  <si>
    <t>http://pbs.twimg.com/profile_background_images/661752235/3ym7fuvqov34t6ya6n9u.jpeg</t>
  </si>
  <si>
    <t>http://pbs.twimg.com/profile_background_images/688599236028448768/kvkOeKvq.jpg</t>
  </si>
  <si>
    <t>http://pbs.twimg.com/profile_background_images/464093594115010560/j9gkgkAx.jpeg</t>
  </si>
  <si>
    <t>http://pbs.twimg.com/profile_background_images/612698445/photo.JPG</t>
  </si>
  <si>
    <t>http://pbs.twimg.com/profile_background_images/378800000172802043/E-8SNDHs.jpeg</t>
  </si>
  <si>
    <t>http://pbs.twimg.com/profile_background_images/575947130/7pv8i1xmx0zu0v62ih5f.jpeg</t>
  </si>
  <si>
    <t>http://pbs.twimg.com/profile_background_images/378800000042512085/ce1ecfdad86638ee83ef577b9ad11708.jpeg</t>
  </si>
  <si>
    <t>http://pbs.twimg.com/profile_background_images/304119805/Image06022011123150.jpg</t>
  </si>
  <si>
    <t>http://pbs.twimg.com/profile_background_images/440271875/38d481999f205e383973b81e0bb5e91f.jpg</t>
  </si>
  <si>
    <t>http://pbs.twimg.com/profile_background_images/378800000087412990/6ffa286f450a45e8746a79e397270f7b.jpeg</t>
  </si>
  <si>
    <t>http://pbs.twimg.com/profile_background_images/378800000025350140/6dd8bfc554c92ead7be35f2b2a384448.jpeg</t>
  </si>
  <si>
    <t>http://pbs.twimg.com/profile_background_images/494692523755859969/K-4n1xQi.jpeg</t>
  </si>
  <si>
    <t>http://pbs.twimg.com/profile_background_images/436318020370059264/zyf7IThv.jpeg</t>
  </si>
  <si>
    <t>http://pbs.twimg.com/profile_background_images/636102399/89nuoyzvlvfdcavrf06b.jpeg</t>
  </si>
  <si>
    <t>http://pbs.twimg.com/profile_background_images/565621054031159296/aRHXeJzU.jpeg</t>
  </si>
  <si>
    <t>http://pbs.twimg.com/profile_background_images/18146957/a_9645cc395699628e87c0de6ab93c8320_1_.jpg</t>
  </si>
  <si>
    <t>http://pbs.twimg.com/profile_background_images/94440438/ufc100.jpg</t>
  </si>
  <si>
    <t>http://pbs.twimg.com/profile_background_images/688912773594492929/0lL2CleG.jpg</t>
  </si>
  <si>
    <t>http://pbs.twimg.com/profile_background_images/333574483/serbian-coat-of-arms2.png</t>
  </si>
  <si>
    <t>http://pbs.twimg.com/profile_background_images/322715546/blue.jpg</t>
  </si>
  <si>
    <t>http://pbs.twimg.com/profile_background_images/6761441/mic_image.jpg</t>
  </si>
  <si>
    <t>http://pbs.twimg.com/profile_background_images/397967767/la_lakers.jpg</t>
  </si>
  <si>
    <t>http://pbs.twimg.com/profile_background_images/769745271/3949479ec1b7ec357093d5bd8a8a3b39.jpeg</t>
  </si>
  <si>
    <t>http://pbs.twimg.com/profile_background_images/438398488271802368/5egvLZd0.png</t>
  </si>
  <si>
    <t>http://pbs.twimg.com/profile_background_images/666086679166365696/TPw3OiGk.jpg</t>
  </si>
  <si>
    <t>http://pbs.twimg.com/profile_background_images/378800000072645294/39e0df33b4c589aac021e76e550bc74b.jpeg</t>
  </si>
  <si>
    <t>http://pbs.twimg.com/profile_background_images/644094916906225664/C-ABKkU2.jpg</t>
  </si>
  <si>
    <t>http://pbs.twimg.com/profile_background_images/723716318/f7e491c5b7b8ed441970ff0c6fb4fb48.jpeg</t>
  </si>
  <si>
    <t>http://pbs.twimg.com/profile_background_images/432804309/x62120ddd967a3f33ca15627490783f8.jpg</t>
  </si>
  <si>
    <t>http://pbs.twimg.com/profile_background_images/636533709/1u8s1orp9diah9t54o0h.jpeg</t>
  </si>
  <si>
    <t>http://pbs.twimg.com/profile_background_images/590177599076208640/PbOSfOKq.jpg</t>
  </si>
  <si>
    <t>http://pbs.twimg.com/profile_background_images/378800000067127678/40515ea1427e35bed9d62acb3fe5903a.jpeg</t>
  </si>
  <si>
    <t>http://pbs.twimg.com/profile_background_images/511382554184667136/ynQuURH4.jpeg</t>
  </si>
  <si>
    <t>http://pbs.twimg.com/profile_background_images/378800000098036049/7cf82acf19e278ba1e131fa176231e9b.jpeg</t>
  </si>
  <si>
    <t>http://pbs.twimg.com/profile_background_images/378800000170043198/LVcGG0ui.jpeg</t>
  </si>
  <si>
    <t>http://pbs.twimg.com/profile_background_images/535681446/JoeKernen_SquawkBox_Background.JPG</t>
  </si>
  <si>
    <t>http://pbs.twimg.com/profile_background_images/378800000068844685/68b173f8f646dcb644f94d9a8fdd1d1b.jpeg</t>
  </si>
  <si>
    <t>http://pbs.twimg.com/profile_background_images/448487132/AeHvDxSCAAE-XV3.jpg</t>
  </si>
  <si>
    <t>http://pbs.twimg.com/profile_background_images/8421772/chicago_map.jpg</t>
  </si>
  <si>
    <t>http://pbs.twimg.com/profile_background_images/594152881214787584/NmALfeNd.jpg</t>
  </si>
  <si>
    <t>http://pbs.twimg.com/profile_background_images/670729485981872129/AYVyW7Jl.jpg</t>
  </si>
  <si>
    <t>http://pbs.twimg.com/profile_background_images/461602512080879617/AEcw6xWa.jpeg</t>
  </si>
  <si>
    <t>http://pbs.twimg.com/profile_background_images/357546974/aaliyah___2pac.jpg</t>
  </si>
  <si>
    <t>http://pbs.twimg.com/profile_background_images/347220823/58412_158416760840139_100000154492577_522974_7583579_n.jpg</t>
  </si>
  <si>
    <t>http://pbs.twimg.com/profile_background_images/378800000104341359/b7e6f2014a20931ecb1c2c3b5d247e24.jpeg</t>
  </si>
  <si>
    <t>http://pbs.twimg.com/profile_background_images/452094992001929216/qcRQstB0.jpeg</t>
  </si>
  <si>
    <t>http://pbs.twimg.com/profile_background_images/580036433/29sjwznvkvg54a9ysr74.jpeg</t>
  </si>
  <si>
    <t>http://pbs.twimg.com/profile_background_images/676312206/5bdd7bddb34035f3a552ae0e69f88c49.jpeg</t>
  </si>
  <si>
    <t>http://pbs.twimg.com/profile_background_images/302529763/1284090409_1024x768_san-antonio-spurs-logo.jpg</t>
  </si>
  <si>
    <t>http://pbs.twimg.com/profile_background_images/378800000123274883/5839b1c546559deec56fdd2dda3a2bc7.jpeg</t>
  </si>
  <si>
    <t>http://pbs.twimg.com/profile_background_images/517770831/ffg_large.bmp</t>
  </si>
  <si>
    <t>http://pbs.twimg.com/profile_background_images/470745401545342977/PjaYQG0i.jpeg</t>
  </si>
  <si>
    <t>http://pbs.twimg.com/profile_background_images/472765979315826688/4I1jvomF.jpeg</t>
  </si>
  <si>
    <t>http://pbs.twimg.com/profile_background_images/378800000087868393/965873b382660c5ca984d807d42ceb42.jpeg</t>
  </si>
  <si>
    <t>http://pbs.twimg.com/profile_background_images/39924054/twitter_deportes.JPG</t>
  </si>
  <si>
    <t>http://pbs.twimg.com/profile_background_images/491791320646549504/SH_1rpOa.jpeg</t>
  </si>
  <si>
    <t>http://pbs.twimg.com/profile_background_images/452216676/IMG_0867_1_.JPG</t>
  </si>
  <si>
    <t>http://pbs.twimg.com/profile_background_images/463427801689767936/UicWb0d1.jpeg</t>
  </si>
  <si>
    <t>http://pbs.twimg.com/profile_background_images/521407155094564864/scLXlj_s.jpeg</t>
  </si>
  <si>
    <t>http://pbs.twimg.com/profile_background_images/651478754825519108/D-kiUtj-.jpg</t>
  </si>
  <si>
    <t>http://pbs.twimg.com/profile_background_images/634271549160161280/N6wuRy5k.png</t>
  </si>
  <si>
    <t>http://pbs.twimg.com/profile_background_images/378800000157249457/NRAZTwHr.jpeg</t>
  </si>
  <si>
    <t>http://pbs.twimg.com/profile_background_images/534961146269143040/mHCrSn_w.jpeg</t>
  </si>
  <si>
    <t>http://pbs.twimg.com/profile_background_images/419842460/1024_venezuela_apure_sanjuandepayara_sectorlacandelaria_fincalosmasaguaros_17.jpg</t>
  </si>
  <si>
    <t>http://pbs.twimg.com/profile_background_images/401247744/Isla-de-margarita.jpg</t>
  </si>
  <si>
    <t>http://pbs.twimg.com/profile_background_images/626285048/ka19luofzajmkwg8oon9.jpeg</t>
  </si>
  <si>
    <t>http://pbs.twimg.com/profile_background_images/419092860/mapa_monagas.gif</t>
  </si>
  <si>
    <t>http://pbs.twimg.com/profile_background_images/348323393/Fondo_twitter_4.jpg</t>
  </si>
  <si>
    <t>http://pbs.twimg.com/profile_background_images/402769509/venezuela-2.jpg</t>
  </si>
  <si>
    <t>http://pbs.twimg.com/profile_background_images/626012397728309249/ZVG2J9sZ.jpg</t>
  </si>
  <si>
    <t>http://pbs.twimg.com/profile_background_images/452607459807358976/w6__x526.jpeg</t>
  </si>
  <si>
    <t>http://pbs.twimg.com/profile_background_images/438712234592567296/x3aTY3j5.jpeg</t>
  </si>
  <si>
    <t>http://pbs.twimg.com/profile_background_images/618047645794201600/UULBJsBp.jpg</t>
  </si>
  <si>
    <t>http://pbs.twimg.com/profile_background_images/378800000038578811/5595a5f676199e4180f09ea2e257b3df.jpeg</t>
  </si>
  <si>
    <t>http://pbs.twimg.com/profile_background_images/457284129751437312/RLdaMOEy.jpeg</t>
  </si>
  <si>
    <t>http://pbs.twimg.com/profile_background_images/705447673/b86bc54b24a384840292a672ab7ade35.jpeg</t>
  </si>
  <si>
    <t>http://pbs.twimg.com/profile_background_images/704220434/72202b8d983341ebd4d34b9083089949.jpeg</t>
  </si>
  <si>
    <t>http://pbs.twimg.com/profile_background_images/40250349/2364569914_502f39f988_b.jpg</t>
  </si>
  <si>
    <t>http://pbs.twimg.com/profile_background_images/459308333896179713/_RajZOLn.jpeg</t>
  </si>
  <si>
    <t>http://pbs.twimg.com/profile_background_images/455173511019917312/TjqZ-J--.jpeg</t>
  </si>
  <si>
    <t>http://pbs.twimg.com/profile_background_images/678130162/b3a855bc4e4d70036c44c83da81f9206.jpeg</t>
  </si>
  <si>
    <t>http://pbs.twimg.com/profile_background_images/332954852/5493_1222875014542_1308970508_677007_6301658_n.jpg</t>
  </si>
  <si>
    <t>http://pbs.twimg.com/profile_background_images/460795567933644800/ClE9hnZt.jpeg</t>
  </si>
  <si>
    <t>http://pbs.twimg.com/profile_background_images/508449000333127680/u93RR-cn.jpeg</t>
  </si>
  <si>
    <t>http://pbs.twimg.com/profile_background_images/264936944/mary.jpg</t>
  </si>
  <si>
    <t>http://pbs.twimg.com/profile_background_images/179937972/__.JPG</t>
  </si>
  <si>
    <t>http://pbs.twimg.com/profile_background_images/378800000066830587/d0d0b1fc488eb54de172af2b9faf9c43.png</t>
  </si>
  <si>
    <t>http://pbs.twimg.com/profile_background_images/571631556/x437ae3b5a12d048cb7730435c6ea5ae.jpg</t>
  </si>
  <si>
    <t>http://pbs.twimg.com/profile_background_images/609318378/u14iy6vdbk190avjkeaf.jpeg</t>
  </si>
  <si>
    <t>http://pbs.twimg.com/profile_background_images/595412321956040704/bqsLGfro.jpg</t>
  </si>
  <si>
    <t>http://pbs.twimg.com/profile_background_images/571926768198483968/dJnA_g5E.jpeg</t>
  </si>
  <si>
    <t>http://pbs.twimg.com/profile_background_images/11628481/brooklyn_bridge.jpg</t>
  </si>
  <si>
    <t>http://pbs.twimg.com/profile_background_images/615981316845236224/8nad65uI.png</t>
  </si>
  <si>
    <t>http://pbs.twimg.com/profile_background_images/215432349/header_bg.png</t>
  </si>
  <si>
    <t>http://pbs.twimg.com/profile_background_images/378800000009266146/61164dd4fcb74b989bffa62fafcf7001.jpeg</t>
  </si>
  <si>
    <t>http://pbs.twimg.com/profile_background_images/578526997/dfhu067k99a1iszecbb3.jpeg</t>
  </si>
  <si>
    <t>http://pbs.twimg.com/profile_background_images/435454890756681728/FWcSYFxe.png</t>
  </si>
  <si>
    <t>http://pbs.twimg.com/profile_background_images/465074085819457538/2-bWUgVL.jpeg</t>
  </si>
  <si>
    <t>http://pbs.twimg.com/profile_background_images/378800000164885113/ffCgaCIC.jpeg</t>
  </si>
  <si>
    <t>http://pbs.twimg.com/profile_background_images/456758628263796737/Jt1TtyKv.jpeg</t>
  </si>
  <si>
    <t>http://pbs.twimg.com/profile_background_images/440368008423153664/qP7NQgiB.jpeg</t>
  </si>
  <si>
    <t>http://pbs.twimg.com/profile_background_images/441071801838235648/tpYpBneo.jpeg</t>
  </si>
  <si>
    <t>http://pbs.twimg.com/profile_background_images/441461931782578176/aOnGJ3-8.jpeg</t>
  </si>
  <si>
    <t>http://pbs.twimg.com/profile_background_images/474764302411243520/nPXkXGc2.jpeg</t>
  </si>
  <si>
    <t>http://pbs.twimg.com/profile_background_images/482363949162037248/IlZQ9CeL.jpeg</t>
  </si>
  <si>
    <t>http://pbs.twimg.com/profile_background_images/827330823/a7f69cd353c6e57884e4c80a0b3c9262.jpeg</t>
  </si>
  <si>
    <t>http://pbs.twimg.com/profile_background_images/534157987/pruebas_20100425_155-Editar.jpg</t>
  </si>
  <si>
    <t>http://pbs.twimg.com/profile_background_images/472680858/wallpaper-666086.jpg</t>
  </si>
  <si>
    <t>http://pbs.twimg.com/profile_background_images/451167919599132672/B0cXPrlZ.jpeg</t>
  </si>
  <si>
    <t>http://pbs.twimg.com/profile_background_images/626205178417532928/8fhlgCC-.jpg</t>
  </si>
  <si>
    <t>http://pbs.twimg.com/profile_background_images/262843492/bg_olympics_blue_twtt.jpg</t>
  </si>
  <si>
    <t>http://pbs.twimg.com/profile_background_images/305348416/I_Am_EveryThing.jpg</t>
  </si>
  <si>
    <t>http://pbs.twimg.com/profile_background_images/510069044674715650/2mjkZNru.jpeg</t>
  </si>
  <si>
    <t>http://pbs.twimg.com/profile_background_images/524271328476422144/rSMFaw-9.jpeg</t>
  </si>
  <si>
    <t>http://pbs.twimg.com/profile_background_images/378800000095236486/f6633f65015e95a1eec278632999f768.jpeg</t>
  </si>
  <si>
    <t>http://pbs.twimg.com/profile_background_images/505853034253926401/AnrRictR.jpeg</t>
  </si>
  <si>
    <t>http://pbs.twimg.com/profile_background_images/672838620198273024/Ka2Tw6aN.jpg</t>
  </si>
  <si>
    <t>http://pbs.twimg.com/profile_background_images/578543898/6pxoi0t63rvjtd0ax4z1.jpeg</t>
  </si>
  <si>
    <t>http://pbs.twimg.com/profile_background_images/427148783/AlzlIeNCQAEQ3J3.png-large</t>
  </si>
  <si>
    <t>http://pbs.twimg.com/profile_background_images/378800000011055260/95576565c1399e9a8b83df2cbaef6fdb.jpeg</t>
  </si>
  <si>
    <t>http://pbs.twimg.com/profile_background_images/629662204019642368/l0WFnxd3.jpg</t>
  </si>
  <si>
    <t>http://pbs.twimg.com/profile_background_images/710788017/bbfa3ebf371f936bda1d389a6f478b61.jpeg</t>
  </si>
  <si>
    <t>http://pbs.twimg.com/profile_background_images/605903240/5h6f2qj1vq98evbumx91.jpeg</t>
  </si>
  <si>
    <t>http://pbs.twimg.com/profile_background_images/378800000037858538/a2bc44327273d1a3b7133f6cf586cdbc.png</t>
  </si>
  <si>
    <t>http://pbs.twimg.com/profile_background_images/851329692/f8312f277943c7d62fb7b7ad7aabca43.jpeg</t>
  </si>
  <si>
    <t>http://pbs.twimg.com/profile_background_images/723827153/8dec962ee451c1b55de81b6e6719e5af.jpeg</t>
  </si>
  <si>
    <t>http://pbs.twimg.com/profile_background_images/378800000056691905/6b936e89d850c87d2e346ec86c9889f7.jpeg</t>
  </si>
  <si>
    <t>http://pbs.twimg.com/profile_background_images/669104105017745408/IPRoxkex.jpg</t>
  </si>
  <si>
    <t>http://pbs.twimg.com/profile_background_images/378800000041121446/7b3ed2c66114f3438e3bc3b9fb5ee12c.jpeg</t>
  </si>
  <si>
    <t>http://pbs.twimg.com/profile_background_images/529679889830395904/LqHnAiPf.jpeg</t>
  </si>
  <si>
    <t>http://pbs.twimg.com/profile_background_images/447093931684007936/Sdle2_bK.jpeg</t>
  </si>
  <si>
    <t>http://pbs.twimg.com/profile_background_images/433938136377208832/Wq3z4pRw.jpeg</t>
  </si>
  <si>
    <t>http://pbs.twimg.com/profile_background_images/736116323/b19c1bac9f259a12955ae757d2e127ff.jpeg</t>
  </si>
  <si>
    <t>http://pbs.twimg.com/profile_background_images/424602915/hank_twitter.png</t>
  </si>
  <si>
    <t>http://pbs.twimg.com/profile_background_images/378800000046349154/bff2fc1e5d716c12786d889a96e919ac.jpeg</t>
  </si>
  <si>
    <t>http://pbs.twimg.com/profile_background_images/612759289/k6xrwes0j233w5pcf339.jpeg</t>
  </si>
  <si>
    <t>http://pbs.twimg.com/profile_background_images/452408686288179200/tbN7hqbK.png</t>
  </si>
  <si>
    <t>http://pbs.twimg.com/profile_background_images/378800000178896288/0exdONZu.jpeg</t>
  </si>
  <si>
    <t>http://pbs.twimg.com/profile_background_images/378800000159725828/S5IvkDi_.jpeg</t>
  </si>
  <si>
    <t>http://pbs.twimg.com/profile_background_images/378800000031431348/74255f498ba4f19621ab06836a0fa7dd.png</t>
  </si>
  <si>
    <t>http://pbs.twimg.com/profile_background_images/594821142/krykbsdj2rrhiszj7yqo.jpeg</t>
  </si>
  <si>
    <t>http://pbs.twimg.com/profile_background_images/587255469258870784/0IbsHAo5.jpg</t>
  </si>
  <si>
    <t>http://pbs.twimg.com/profile_background_images/33112542/twitbacks_background.jpg</t>
  </si>
  <si>
    <t>http://pbs.twimg.com/profile_background_images/461678622890147841/UHKv3iI2.jpeg</t>
  </si>
  <si>
    <t>http://pbs.twimg.com/profile_background_images/351807011/bg_page-blue-dark.png</t>
  </si>
  <si>
    <t>http://pbs.twimg.com/profile_background_images/69848748/buildings-skyline.jpg</t>
  </si>
  <si>
    <t>http://pbs.twimg.com/profile_background_images/277534230/Japanese_Candlestick_Charting.jpg</t>
  </si>
  <si>
    <t>http://pbs.twimg.com/profile_background_images/139115386/TWITTER_WEBSIYTE_PAGE_6.jpg</t>
  </si>
  <si>
    <t>http://pbs.twimg.com/profile_background_images/528710475/cmg_blue1.jpg</t>
  </si>
  <si>
    <t>http://pbs.twimg.com/profile_background_images/430666804/splash.jpg</t>
  </si>
  <si>
    <t>http://pbs.twimg.com/profile_background_images/863389039/8d56ecc734639bff577acfdec8fc7a04.jpeg</t>
  </si>
  <si>
    <t>http://pbs.twimg.com/profile_background_images/378800000013663997/ff1a7c1560a0518b7876460f7cf813bf.png</t>
  </si>
  <si>
    <t>http://pbs.twimg.com/profile_background_images/378800000016463932/38fef8f472cb813ab1343aee8ce5c370.png</t>
  </si>
  <si>
    <t>http://pbs.twimg.com/profile_background_images/17349501/CNN_Twitter_Background_05.2009.GIF</t>
  </si>
  <si>
    <t>http://pbs.twimg.com/profile_background_images/162512929/ola.jpg</t>
  </si>
  <si>
    <t>http://pbs.twimg.com/profile_background_images/488248727023267841/4oaEHbUq.jpeg</t>
  </si>
  <si>
    <t>http://pbs.twimg.com/profile_background_images/190671606/goddess_of_wall_street.jpg</t>
  </si>
  <si>
    <t>http://pbs.twimg.com/profile_background_images/440634446916501504/lxTRhD9Z.jpeg</t>
  </si>
  <si>
    <t>http://pbs.twimg.com/profile_background_images/740517393/4c384482112edc75a16c8806f9f96e69.jpeg</t>
  </si>
  <si>
    <t>http://pbs.twimg.com/profile_background_images/741410211/312208e9d239d02d120f88eef30461b9.jpeg</t>
  </si>
  <si>
    <t>http://pbs.twimg.com/profile_background_images/872235612/842475023035b89ca7f76c6df08e1ddc.jpeg</t>
  </si>
  <si>
    <t>http://pbs.twimg.com/profile_background_images/740401025/eba79bd376adde3e3addd6fea63458c7.jpeg</t>
  </si>
  <si>
    <t>http://pbs.twimg.com/profile_background_images/740401224/78d65c8cafe4cc1615c849d4c7881319.jpeg</t>
  </si>
  <si>
    <t>http://pbs.twimg.com/profile_background_images/741408934/dc9800f55d71ab7a0ec11eca55671728.jpeg</t>
  </si>
  <si>
    <t>http://pbs.twimg.com/profile_background_images/740440970/859d3b031617964ec0e38e0a39734abc.jpeg</t>
  </si>
  <si>
    <t>http://pbs.twimg.com/profile_background_images/740434338/8074a471081f12f4faefe7f3d36d85f7.jpeg</t>
  </si>
  <si>
    <t>http://pbs.twimg.com/profile_background_images/740436352/156a2a40ebe89721783d9478f991b062.jpeg</t>
  </si>
  <si>
    <t>http://pbs.twimg.com/profile_background_images/740436483/f16095cd213ca3a42b21b93e60fb872c.jpeg</t>
  </si>
  <si>
    <t>http://pbs.twimg.com/profile_background_images/415352398/cnnmoney-bg-tile.jpg</t>
  </si>
  <si>
    <t>http://pbs.twimg.com/profile_background_images/740475050/583eea98ea25c58100d1e5e3e543c07d.jpeg</t>
  </si>
  <si>
    <t>http://pbs.twimg.com/profile_background_images/740441903/960a373dad94fc38d8800b96d5f9da73.jpeg</t>
  </si>
  <si>
    <t>http://pbs.twimg.com/profile_background_images/740435230/bfdbee8055c08f500f5b068870b0150f.jpeg</t>
  </si>
  <si>
    <t>http://pbs.twimg.com/profile_background_images/740403736/d30790e451a41c17a2539ef815cf38d5.jpeg</t>
  </si>
  <si>
    <t>http://pbs.twimg.com/profile_background_images/473257080090935296/ddtbzfSS.jpeg</t>
  </si>
  <si>
    <t>http://pbs.twimg.com/profile_background_images/631832173570621440/ngnP0SpK.jpg</t>
  </si>
  <si>
    <t>http://pbs.twimg.com/profile_background_images/739687905/42ee23366decd7bcc1423cc3447bd35c.jpeg</t>
  </si>
  <si>
    <t>http://pbs.twimg.com/profile_background_images/378800000109295426/1ec4af2613baae036c7180a01ae9e10a.jpeg</t>
  </si>
  <si>
    <t>http://pbs.twimg.com/profile_background_images/11630538/bay_bridge.jpg</t>
  </si>
  <si>
    <t>http://pbs.twimg.com/profile_background_images/90988639/yahoo_sunnyvale.jpg</t>
  </si>
  <si>
    <t>http://pbs.twimg.com/profile_background_images/378800000067433363/5286cc51ac413a4437abc00e4d418bf7.gif</t>
  </si>
  <si>
    <t>http://pbs.twimg.com/profile_background_images/378800000073743819/e2bb128118b3c67e39e37f3b7beb3c23.png</t>
  </si>
  <si>
    <t>http://pbs.twimg.com/profile_background_images/544164067913375744/3lnqqK8X.jpeg</t>
  </si>
  <si>
    <t>http://pbs.twimg.com/profile_background_images/660628366232432640/4FQy3YyB.jpg</t>
  </si>
  <si>
    <t>http://pbs.twimg.com/profile_background_images/670345371/a14c4fe5f33b3907fbae57efa5fb8541.jpeg</t>
  </si>
  <si>
    <t>http://pbs.twimg.com/profile_background_images/713515958/bc43d9a409516b549e66e1c8818bad6b.jpeg</t>
  </si>
  <si>
    <t>http://pbs.twimg.com/profile_background_images/599123910185979905/iXp9_xay.jpg</t>
  </si>
  <si>
    <t>http://pbs.twimg.com/profile_background_images/545203840/397269_2825984601138_1004704743_32336852_2101845066_n.jpg</t>
  </si>
  <si>
    <t>http://pbs.twimg.com/profile_background_images/71556965/BKP-on-twitter.jpg</t>
  </si>
  <si>
    <t>http://pbs.twimg.com/profile_background_images/608100714930413568/FO69l7Ry.jpg</t>
  </si>
  <si>
    <t>http://pbs.twimg.com/profile_background_images/536170809333522432/q0Nm185W.jpeg</t>
  </si>
  <si>
    <t>http://pbs.twimg.com/profile_background_images/683870186/9c774c3b9f1cef2a5ca6ba5c23a6505e.jpeg</t>
  </si>
  <si>
    <t>http://pbs.twimg.com/profile_images/692688222216810496/w5_gCyvh_normal.jpg</t>
  </si>
  <si>
    <t>http://pbs.twimg.com/profile_images/678461568602865664/8myKcbtI_normal.jpg</t>
  </si>
  <si>
    <t>http://pbs.twimg.com/profile_images/378800000447760391/51fb6de45c9c103bb05856f428383b79_normal.jpeg</t>
  </si>
  <si>
    <t>http://pbs.twimg.com/profile_images/587391359973068801/q_B7N2JI_normal.jpg</t>
  </si>
  <si>
    <t>http://pbs.twimg.com/profile_images/660877000555569153/1cEm5c98_normal.png</t>
  </si>
  <si>
    <t>http://pbs.twimg.com/profile_images/676891260335034369/vkIBQFBr_normal.jpg</t>
  </si>
  <si>
    <t>http://pbs.twimg.com/profile_images/691124313953533957/2Twhz0TA_normal.jpg</t>
  </si>
  <si>
    <t>http://pbs.twimg.com/profile_images/678059952183705600/W-WPDvmB_normal.jpg</t>
  </si>
  <si>
    <t>http://pbs.twimg.com/profile_images/758026641/golden_state_warriors_by_Pixel_Reborn_1280x1024_normal.jpg</t>
  </si>
  <si>
    <t>http://pbs.twimg.com/profile_images/437309753362878464/LNWSlGaA_normal.jpeg</t>
  </si>
  <si>
    <t>http://pbs.twimg.com/profile_images/682714389565149184/Mg2EGZVb_normal.jpg</t>
  </si>
  <si>
    <t>http://pbs.twimg.com/profile_images/590508740010348544/eS1F7mN5_normal.png</t>
  </si>
  <si>
    <t>http://pbs.twimg.com/profile_images/672132153900183553/zVFIAIDi_normal.jpg</t>
  </si>
  <si>
    <t>http://pbs.twimg.com/profile_images/672227395739377664/TS3r_Hmw_normal.jpg</t>
  </si>
  <si>
    <t>http://pbs.twimg.com/profile_images/378800000517173932/6526c604b5d68d56538d6bdd9cd149ae_normal.jpeg</t>
  </si>
  <si>
    <t>http://pbs.twimg.com/profile_images/692191394396520448/RRWf9Kwf_normal.jpg</t>
  </si>
  <si>
    <t>http://pbs.twimg.com/profile_images/661866672693858304/9WTKhPGh_normal.jpg</t>
  </si>
  <si>
    <t>http://pbs.twimg.com/profile_images/610914829855932416/e_feoueg_normal.jpg</t>
  </si>
  <si>
    <t>http://pbs.twimg.com/profile_images/1365682657/mzl.ngjarekx.175x175-75_normal.jpg</t>
  </si>
  <si>
    <t>http://pbs.twimg.com/profile_images/683378813053448192/jzsFu-Qb_normal.jpg</t>
  </si>
  <si>
    <t>http://pbs.twimg.com/profile_images/2285149580/1sf5l3214h2pfbz7d5bs_normal.jpeg</t>
  </si>
  <si>
    <t>http://pbs.twimg.com/profile_images/687665827936600064/qYQDlMr2_normal.jpg</t>
  </si>
  <si>
    <t>http://pbs.twimg.com/profile_images/634909171398279168/E7ut4z8Q_normal.jpg</t>
  </si>
  <si>
    <t>http://pbs.twimg.com/profile_images/1844030374/diamond-leung-mug_normal.jpg</t>
  </si>
  <si>
    <t>http://pbs.twimg.com/profile_images/684496273991446528/PWBRWYup_normal.jpg</t>
  </si>
  <si>
    <t>http://pbs.twimg.com/profile_images/630507060208099328/pQndTeMF_normal.jpg</t>
  </si>
  <si>
    <t>http://pbs.twimg.com/profile_images/1457361616/Sawyer-close-up_normal.jpg</t>
  </si>
  <si>
    <t>http://pbs.twimg.com/profile_images/679406115612966912/prvJnXIv_normal.png</t>
  </si>
  <si>
    <t>http://pbs.twimg.com/profile_images/1715247073/682_normal.gif</t>
  </si>
  <si>
    <t>http://pbs.twimg.com/profile_images/671031693101424641/1WlnSTag_normal.jpg</t>
  </si>
  <si>
    <t>http://pbs.twimg.com/profile_images/2179399924/BW_normal.jpg</t>
  </si>
  <si>
    <t>http://pbs.twimg.com/profile_images/3285548061/2ee811a57f0f5e222b44cfa9ea6b858b_normal.jpeg</t>
  </si>
  <si>
    <t>http://pbs.twimg.com/profile_images/565997581101064192/fFusBW-Z_normal.jpeg</t>
  </si>
  <si>
    <t>http://pbs.twimg.com/profile_images/690354212581064704/M1JjuFxC_normal.jpg</t>
  </si>
  <si>
    <t>http://pbs.twimg.com/profile_images/637295402430017536/Sd3pe6A6_normal.jpg</t>
  </si>
  <si>
    <t>http://pbs.twimg.com/profile_images/3764817419/3150c03d11fdecce50bd015a57757bf7_normal.jpeg</t>
  </si>
  <si>
    <t>http://pbs.twimg.com/profile_images/683861439933714433/uqoCbSQH_normal.jpg</t>
  </si>
  <si>
    <t>http://pbs.twimg.com/profile_images/691268916618797056/oiRal7HA_normal.jpg</t>
  </si>
  <si>
    <t>http://pbs.twimg.com/profile_images/508367164597096449/ZByrU6c9_normal.jpeg</t>
  </si>
  <si>
    <t>http://pbs.twimg.com/profile_images/692369669433475072/yl5cqNdi_normal.jpg</t>
  </si>
  <si>
    <t>http://pbs.twimg.com/profile_images/676471627358556161/Eg0w-_zN_normal.jpg</t>
  </si>
  <si>
    <t>http://pbs.twimg.com/profile_images/663810268632215552/aRIG5JGN_normal.png</t>
  </si>
  <si>
    <t>http://pbs.twimg.com/profile_images/684642131659624448/Dftng9_I_normal.jpg</t>
  </si>
  <si>
    <t>http://pbs.twimg.com/profile_images/649281921088753664/_kQPjtZ1_normal.jpg</t>
  </si>
  <si>
    <t>http://pbs.twimg.com/profile_images/549316299495469056/Gfo8CzfN_normal.jpeg</t>
  </si>
  <si>
    <t>http://pbs.twimg.com/profile_images/655359195534008320/jzEnVIIf_normal.jpg</t>
  </si>
  <si>
    <t>http://pbs.twimg.com/profile_images/682633746944782336/64E5btui_normal.jpg</t>
  </si>
  <si>
    <t>http://pbs.twimg.com/profile_images/669211651040669696/zbIV-Psc_normal.jpg</t>
  </si>
  <si>
    <t>http://pbs.twimg.com/profile_images/673396355843276800/vb3esgfw_normal.jpg</t>
  </si>
  <si>
    <t>http://pbs.twimg.com/profile_images/692532115628498944/DZ-nJ02Q_normal.jpg</t>
  </si>
  <si>
    <t>http://pbs.twimg.com/profile_images/691297951759601664/RZTrFNy__normal.jpg</t>
  </si>
  <si>
    <t>http://pbs.twimg.com/profile_images/662075871075934208/Ttv8S-km_normal.jpg</t>
  </si>
  <si>
    <t>http://pbs.twimg.com/profile_images/577253871828869122/So-6exhs_normal.png</t>
  </si>
  <si>
    <t>http://pbs.twimg.com/profile_images/690042546651815940/_FfpxlCF_normal.jpg</t>
  </si>
  <si>
    <t>http://pbs.twimg.com/profile_images/579785787249586176/FaGFYGcC_normal.jpg</t>
  </si>
  <si>
    <t>http://pbs.twimg.com/profile_images/692011759859798020/fs17iiPO_normal.jpg</t>
  </si>
  <si>
    <t>http://pbs.twimg.com/profile_images/443508003245809664/BEpT2nSh_normal.png</t>
  </si>
  <si>
    <t>http://pbs.twimg.com/profile_images/688526524677533696/WhMPmKmf_normal.jpg</t>
  </si>
  <si>
    <t>http://pbs.twimg.com/profile_images/666073187810222082/9upT8NzE_normal.jpg</t>
  </si>
  <si>
    <t>http://pbs.twimg.com/profile_images/688244071211515904/r6uqIRDV_normal.jpg</t>
  </si>
  <si>
    <t>http://pbs.twimg.com/profile_images/660368250232922113/Mbj7pO_h_normal.jpg</t>
  </si>
  <si>
    <t>http://pbs.twimg.com/profile_images/680958891006365696/N7W4Tedo_normal.jpg</t>
  </si>
  <si>
    <t>http://pbs.twimg.com/profile_images/72468521/Zach_normal.jpg</t>
  </si>
  <si>
    <t>http://pbs.twimg.com/profile_images/674327863307317250/qixBZXuW_normal.jpg</t>
  </si>
  <si>
    <t>http://pbs.twimg.com/profile_images/3072507439/16cec66e7a73aed80f34fd934c6eafbb_normal.png</t>
  </si>
  <si>
    <t>http://pbs.twimg.com/profile_images/1652943750/SUNSET3_normal.jpg</t>
  </si>
  <si>
    <t>http://pbs.twimg.com/profile_images/685273814326984704/NJAw_tXw_normal.jpg</t>
  </si>
  <si>
    <t>http://pbs.twimg.com/profile_images/661542126396641281/8-GyyCV0_normal.jpg</t>
  </si>
  <si>
    <t>http://pbs.twimg.com/profile_images/676675899895382017/3aUEnGH6_normal.jpg</t>
  </si>
  <si>
    <t>http://pbs.twimg.com/profile_images/2243543553/Burtlikkosimsponsized_normal.jpg</t>
  </si>
  <si>
    <t>http://pbs.twimg.com/profile_images/668068770636632064/8I44yXPw_normal.jpg</t>
  </si>
  <si>
    <t>http://pbs.twimg.com/profile_images/670995182595260416/e4_L19T7_normal.jpg</t>
  </si>
  <si>
    <t>http://pbs.twimg.com/profile_images/691181270597025792/XxSfEmgi_normal.jpg</t>
  </si>
  <si>
    <t>http://pbs.twimg.com/profile_images/486945377677897728/FdZje6YS_normal.jpeg</t>
  </si>
  <si>
    <t>http://pbs.twimg.com/profile_images/688640965590921216/__Xz_w50_normal.jpg</t>
  </si>
  <si>
    <t>http://pbs.twimg.com/profile_images/2825353931/34582b877d2937b889c7cce1e1253189_normal.jpeg</t>
  </si>
  <si>
    <t>http://pbs.twimg.com/profile_images/3391384847/73222563b871f0cc741217e1ceecaf8c_normal.jpeg</t>
  </si>
  <si>
    <t>http://pbs.twimg.com/profile_images/601126141097807872/4Ygn6ymo_normal.jpg</t>
  </si>
  <si>
    <t>http://pbs.twimg.com/profile_images/670078794644852736/ANcRR9tS_normal.jpg</t>
  </si>
  <si>
    <t>http://pbs.twimg.com/profile_images/483769306065285120/7tSbtH17_normal.jpeg</t>
  </si>
  <si>
    <t>http://pbs.twimg.com/profile_images/597981565524660225/l41h_Bfh_normal.jpg</t>
  </si>
  <si>
    <t>http://pbs.twimg.com/profile_images/2719940718/d94e45e801725d83e49f1ede1a34bca2_normal.jpeg</t>
  </si>
  <si>
    <t>http://pbs.twimg.com/profile_images/676548630304587777/R0HZx0jQ_normal.jpg</t>
  </si>
  <si>
    <t>http://pbs.twimg.com/profile_images/691119266272264192/xS28pCU2_normal.jpg</t>
  </si>
  <si>
    <t>http://pbs.twimg.com/profile_images/681253296703696896/sH2iu1jV_normal.jpg</t>
  </si>
  <si>
    <t>http://pbs.twimg.com/profile_images/684037362226180096/c2Pw1OO6_normal.jpg</t>
  </si>
  <si>
    <t>http://pbs.twimg.com/profile_images/688455285678170112/m5D_Q_bl_normal.jpg</t>
  </si>
  <si>
    <t>http://pbs.twimg.com/profile_images/495830292121137153/e4dEKXp6_normal.jpeg</t>
  </si>
  <si>
    <t>http://pbs.twimg.com/profile_images/671481264512172032/TLaBbLrT_normal.jpg</t>
  </si>
  <si>
    <t>http://pbs.twimg.com/profile_images/690398810233815040/-8HWVCYT_normal.jpg</t>
  </si>
  <si>
    <t>http://pbs.twimg.com/profile_images/677295893247344648/tfQ-z0tb_normal.jpg</t>
  </si>
  <si>
    <t>http://pbs.twimg.com/profile_images/612362994639486976/tJWPaw2__normal.jpg</t>
  </si>
  <si>
    <t>http://pbs.twimg.com/profile_images/655842064547106817/XD9qDO6S_normal.jpg</t>
  </si>
  <si>
    <t>http://pbs.twimg.com/profile_images/683817600095133696/hCOG6pwq_normal.jpg</t>
  </si>
  <si>
    <t>http://pbs.twimg.com/profile_images/663154224570601472/Fwc70Cjg_normal.jpg</t>
  </si>
  <si>
    <t>http://pbs.twimg.com/profile_images/2329782134/image_normal.jpg</t>
  </si>
  <si>
    <t>http://pbs.twimg.com/profile_images/2601255843/1hwasdsfuxhtbrbnlowh_normal.jpeg</t>
  </si>
  <si>
    <t>http://pbs.twimg.com/profile_images/562073028083712000/o1Hajx9p_normal.jpeg</t>
  </si>
  <si>
    <t>http://pbs.twimg.com/profile_images/692014768698310656/Izx4jVdo_normal.jpg</t>
  </si>
  <si>
    <t>http://pbs.twimg.com/profile_images/692209915738333184/5zzO28tD_normal.jpg</t>
  </si>
  <si>
    <t>http://pbs.twimg.com/profile_images/378800000605524080/7b36ed2ba6aa173ee61b0c3171e7b264_normal.jpeg</t>
  </si>
  <si>
    <t>http://pbs.twimg.com/profile_images/682250751486238720/xp8ZcU42_normal.jpg</t>
  </si>
  <si>
    <t>http://pbs.twimg.com/profile_images/652511887301701633/_-M_WBDG_normal.jpg</t>
  </si>
  <si>
    <t>http://pbs.twimg.com/profile_images/683130346381119488/r1K-Sa3D_normal.jpg</t>
  </si>
  <si>
    <t>http://pbs.twimg.com/profile_images/680582983040937984/4XXl-b6j_normal.jpg</t>
  </si>
  <si>
    <t>http://pbs.twimg.com/profile_images/691011829913391104/l6CTGanH_normal.jpg</t>
  </si>
  <si>
    <t>http://pbs.twimg.com/profile_images/3731688399/44e3437b7f7ccc32a5120f4aecf99302_normal.jpeg</t>
  </si>
  <si>
    <t>http://pbs.twimg.com/profile_images/682963111423311872/PrfMtHMB_normal.jpg</t>
  </si>
  <si>
    <t>http://pbs.twimg.com/profile_images/572038860366090240/pPTLrVCf_normal.jpeg</t>
  </si>
  <si>
    <t>http://pbs.twimg.com/profile_images/691116632417136640/IDpmRPul_normal.jpg</t>
  </si>
  <si>
    <t>http://pbs.twimg.com/profile_images/648313801532645376/lG14ZGZl_normal.jpg</t>
  </si>
  <si>
    <t>http://pbs.twimg.com/profile_images/668114892407205889/5ZCW6bKx_normal.jpg</t>
  </si>
  <si>
    <t>http://pbs.twimg.com/profile_images/673280053086724096/tCXKJL7d_normal.jpg</t>
  </si>
  <si>
    <t>http://pbs.twimg.com/profile_images/883153922/MeWithBruno_normal.jpg</t>
  </si>
  <si>
    <t>http://pbs.twimg.com/profile_images/3475398696/5bbc9e0b21323c14d86b9c5db2570804_normal.jpeg</t>
  </si>
  <si>
    <t>http://pbs.twimg.com/profile_images/479128635169705984/5zaWh3fF_normal.jpeg</t>
  </si>
  <si>
    <t>http://pbs.twimg.com/profile_images/686796828717662209/nSfhai7r_normal.jpg</t>
  </si>
  <si>
    <t>http://pbs.twimg.com/profile_images/596148877343920131/FQH55XmB_normal.jpg</t>
  </si>
  <si>
    <t>http://pbs.twimg.com/profile_images/601436330/nov_21_2009_619_normal.JPG</t>
  </si>
  <si>
    <t>http://pbs.twimg.com/profile_images/661695971592654848/kKJQDoHG_normal.jpg</t>
  </si>
  <si>
    <t>http://pbs.twimg.com/profile_images/1452500114/beach7_normal.jpg</t>
  </si>
  <si>
    <t>http://pbs.twimg.com/profile_images/692178306188328963/RHBGVXG7_normal.jpg</t>
  </si>
  <si>
    <t>http://pbs.twimg.com/profile_images/554813150303125504/FnkGq_K4_normal.jpeg</t>
  </si>
  <si>
    <t>http://pbs.twimg.com/profile_images/691514974317862912/01PTPbJ__normal.jpg</t>
  </si>
  <si>
    <t>http://pbs.twimg.com/profile_images/681568962555973632/97h1di6S_normal.jpg</t>
  </si>
  <si>
    <t>http://pbs.twimg.com/profile_images/668522127394340864/FKJiXa4c_normal.jpg</t>
  </si>
  <si>
    <t>http://pbs.twimg.com/profile_images/575532259/13632_183991336777_547396777_3014462_572451_n_normal.jpg</t>
  </si>
  <si>
    <t>http://pbs.twimg.com/profile_images/623601209346256896/_EPbdIvh_normal.jpg</t>
  </si>
  <si>
    <t>http://pbs.twimg.com/profile_images/538120093331247104/rm0PUSZ2_normal.png</t>
  </si>
  <si>
    <t>http://pbs.twimg.com/profile_images/631447720562159616/IhfHXrAQ_normal.jpg</t>
  </si>
  <si>
    <t>http://pbs.twimg.com/profile_images/558821727325536257/XmlFXL6Y_normal.jpeg</t>
  </si>
  <si>
    <t>http://pbs.twimg.com/profile_images/689085979840409602/QvpYWfnV_normal.jpg</t>
  </si>
  <si>
    <t>http://pbs.twimg.com/profile_images/682360765286752257/pl0Tv-Lh_normal.jpg</t>
  </si>
  <si>
    <t>http://pbs.twimg.com/profile_images/680140891835613184/ZiVThqrj_normal.jpg</t>
  </si>
  <si>
    <t>http://pbs.twimg.com/profile_images/632790078348226560/m3WniOS__normal.jpg</t>
  </si>
  <si>
    <t>http://pbs.twimg.com/profile_images/265250287/JDorrTwitter_normal.jpg</t>
  </si>
  <si>
    <t>http://pbs.twimg.com/profile_images/669255703937359873/EEmbuBqV_normal.jpg</t>
  </si>
  <si>
    <t>http://pbs.twimg.com/profile_images/1422637130/mccigartrophy_normal.jpg</t>
  </si>
  <si>
    <t>http://pbs.twimg.com/profile_images/688897883924369408/4Ieq4D5T_normal.jpg</t>
  </si>
  <si>
    <t>http://pbs.twimg.com/profile_images/692590740984172544/_e4H3mC9_normal.jpg</t>
  </si>
  <si>
    <t>http://pbs.twimg.com/profile_images/682955028995375104/OGGxJr5K_normal.jpg</t>
  </si>
  <si>
    <t>http://pbs.twimg.com/profile_images/691055678685720576/4aMZ8GJc_normal.jpg</t>
  </si>
  <si>
    <t>http://pbs.twimg.com/profile_images/437443182674989056/DG_rJv_s_normal.jpeg</t>
  </si>
  <si>
    <t>http://pbs.twimg.com/profile_images/3448530945/bdeb87a82f50beb041d81d5a73423d6f_normal.jpeg</t>
  </si>
  <si>
    <t>http://pbs.twimg.com/profile_images/454248057433899008/wAY6WUhE_normal.jpeg</t>
  </si>
  <si>
    <t>http://pbs.twimg.com/profile_images/680572265751121921/pL_A-hPK_normal.jpg</t>
  </si>
  <si>
    <t>http://pbs.twimg.com/profile_images/594224248505257985/WuV9Mpk3_normal.png</t>
  </si>
  <si>
    <t>http://pbs.twimg.com/profile_images/689595181658718208/mFxGA7H3_normal.jpg</t>
  </si>
  <si>
    <t>http://pbs.twimg.com/profile_images/3606235563/b0841c938221a84123a7e2ac66db9554_normal.jpeg</t>
  </si>
  <si>
    <t>http://pbs.twimg.com/profile_images/2445299278/775gbmf2xw0mnyb2qizz_normal.jpeg</t>
  </si>
  <si>
    <t>http://pbs.twimg.com/profile_images/506601228529577985/ni-Wdnqv_normal.png</t>
  </si>
  <si>
    <t>http://pbs.twimg.com/profile_images/647575288071647232/sB4YuPby_normal.jpg</t>
  </si>
  <si>
    <t>http://pbs.twimg.com/profile_images/687848745841651712/cE67EsiT_normal.jpg</t>
  </si>
  <si>
    <t>http://pbs.twimg.com/profile_images/660000820457373696/fQgkX2oH_normal.jpg</t>
  </si>
  <si>
    <t>http://pbs.twimg.com/profile_images/688760689360371712/UT-RwgPc_normal.jpg</t>
  </si>
  <si>
    <t>http://pbs.twimg.com/profile_images/637461508365004800/2xtk4bJL_normal.jpg</t>
  </si>
  <si>
    <t>http://pbs.twimg.com/profile_images/488847128509169666/5PlimMrY_normal.jpeg</t>
  </si>
  <si>
    <t>http://pbs.twimg.com/profile_images/643918150757539840/2htJGzPW_normal.jpg</t>
  </si>
  <si>
    <t>http://pbs.twimg.com/profile_images/649674293870129152/ymqLqQJ2_normal.png</t>
  </si>
  <si>
    <t>http://pbs.twimg.com/profile_images/681330780862320640/r4BBxhgD_normal.jpg</t>
  </si>
  <si>
    <t>http://pbs.twimg.com/profile_images/516035239907315712/9jT5ORp3_normal.jpeg</t>
  </si>
  <si>
    <t>http://pbs.twimg.com/profile_images/691526245696311296/oHY1iEJJ_normal.jpg</t>
  </si>
  <si>
    <t>http://pbs.twimg.com/profile_images/691344865259589632/gcRvbDo__normal.jpg</t>
  </si>
  <si>
    <t>http://pbs.twimg.com/profile_images/641431756877504512/wiDmCcD8_normal.jpg</t>
  </si>
  <si>
    <t>http://pbs.twimg.com/profile_images/378800000340303757/5f039f49917faa8bddad05099a966113_normal.png</t>
  </si>
  <si>
    <t>http://pbs.twimg.com/profile_images/1816579747/image_normal.jpg</t>
  </si>
  <si>
    <t>http://pbs.twimg.com/profile_images/692171808339025920/avYu2x6-_normal.jpg</t>
  </si>
  <si>
    <t>http://pbs.twimg.com/profile_images/687091720064905216/mO9nZSol_normal.jpg</t>
  </si>
  <si>
    <t>http://pbs.twimg.com/profile_images/622096108223774721/S3QHVdQN_normal.png</t>
  </si>
  <si>
    <t>http://pbs.twimg.com/profile_images/683383438397685761/I-LT7lQh_normal.jpg</t>
  </si>
  <si>
    <t>http://pbs.twimg.com/profile_images/682821308212719616/E2IokKDI_normal.jpg</t>
  </si>
  <si>
    <t>http://pbs.twimg.com/profile_images/584499258184888323/wfcLqm-a_normal.jpg</t>
  </si>
  <si>
    <t>http://pbs.twimg.com/profile_images/682163330295836672/kRLMR9Rv_normal.jpg</t>
  </si>
  <si>
    <t>http://pbs.twimg.com/profile_images/603295263608954880/eJpNGjjU_normal.jpg</t>
  </si>
  <si>
    <t>http://pbs.twimg.com/profile_images/574773400888979457/9SAmev43_normal.jpeg</t>
  </si>
  <si>
    <t>http://pbs.twimg.com/profile_images/691581928055644160/RZMIXvSo_normal.jpg</t>
  </si>
  <si>
    <t>http://pbs.twimg.com/profile_images/462761085456490496/-qpz0I5G_normal.jpeg</t>
  </si>
  <si>
    <t>http://pbs.twimg.com/profile_images/418614502637068288/Ji3Zw5e4_normal.jpeg</t>
  </si>
  <si>
    <t>http://pbs.twimg.com/profile_images/692097874910408706/r_g4O6zk_normal.jpg</t>
  </si>
  <si>
    <t>http://pbs.twimg.com/profile_images/687475123562004482/94EaL59R_normal.jpg</t>
  </si>
  <si>
    <t>http://pbs.twimg.com/profile_images/420783806803496960/ojT92KhT_normal.jpeg</t>
  </si>
  <si>
    <t>http://pbs.twimg.com/profile_images/559406789389983744/z77mvms7_normal.jpeg</t>
  </si>
  <si>
    <t>http://pbs.twimg.com/profile_images/548884970383474689/Izxq1eQc_normal.jpeg</t>
  </si>
  <si>
    <t>http://pbs.twimg.com/profile_images/586400145324949504/ktItn_nu_normal.jpg</t>
  </si>
  <si>
    <t>http://pbs.twimg.com/profile_images/462056752188387329/-CdA5MCl_normal.jpeg</t>
  </si>
  <si>
    <t>http://pbs.twimg.com/profile_images/689100786903728130/SCUlNU8D_normal.jpg</t>
  </si>
  <si>
    <t>http://pbs.twimg.com/profile_images/691120161420632064/tLZDhWsR_normal.jpg</t>
  </si>
  <si>
    <t>http://pbs.twimg.com/profile_images/689231452668559360/_hxWZZYI_normal.jpg</t>
  </si>
  <si>
    <t>http://pbs.twimg.com/profile_images/658354948476801024/KUT3cn-t_normal.jpg</t>
  </si>
  <si>
    <t>http://pbs.twimg.com/profile_images/684527571401347072/kU2-QEXq_normal.jpg</t>
  </si>
  <si>
    <t>http://pbs.twimg.com/profile_images/497326913694625792/TWuvC2xH_normal.jpeg</t>
  </si>
  <si>
    <t>http://pbs.twimg.com/profile_images/494845349391912961/bzWgMrUd_normal.jpeg</t>
  </si>
  <si>
    <t>http://pbs.twimg.com/profile_images/500638740545421314/YpE8y8vi_normal.jpeg</t>
  </si>
  <si>
    <t>http://pbs.twimg.com/profile_images/498142199532355584/z3hotGN7_normal.jpeg</t>
  </si>
  <si>
    <t>http://pbs.twimg.com/profile_images/487666044853432320/xoIkMGwG_normal.jpeg</t>
  </si>
  <si>
    <t>http://pbs.twimg.com/profile_images/498542776892403713/p1bj-Lnc_normal.jpeg</t>
  </si>
  <si>
    <t>http://pbs.twimg.com/profile_images/654740934404378624/GEjVkm13_normal.jpg</t>
  </si>
  <si>
    <t>http://pbs.twimg.com/profile_images/684167914287706112/QleDkwKi_normal.jpg</t>
  </si>
  <si>
    <t>http://pbs.twimg.com/profile_images/682439731100041216/-c_oiQlA_normal.jpg</t>
  </si>
  <si>
    <t>http://pbs.twimg.com/profile_images/686271456246935553/9njCVEt1_normal.jpg</t>
  </si>
  <si>
    <t>http://pbs.twimg.com/profile_images/553781730134327296/vwhBpdkj_normal.jpeg</t>
  </si>
  <si>
    <t>http://pbs.twimg.com/profile_images/552272994320396288/cQGEu-Mp_normal.png</t>
  </si>
  <si>
    <t>http://pbs.twimg.com/profile_images/691335458769358848/Zv1VVsD6_normal.jpg</t>
  </si>
  <si>
    <t>http://pbs.twimg.com/profile_images/663778212573552640/eMTjSBco_normal.png</t>
  </si>
  <si>
    <t>http://pbs.twimg.com/profile_images/657234165704863744/IHTGvXYy_normal.jpg</t>
  </si>
  <si>
    <t>http://pbs.twimg.com/profile_images/683500766062063620/XncLr3_Z_normal.jpg</t>
  </si>
  <si>
    <t>http://pbs.twimg.com/profile_images/636395011400179712/jqnm-f1S_normal.jpg</t>
  </si>
  <si>
    <t>http://pbs.twimg.com/profile_images/571892015622799360/X65Mvw1t_normal.jpeg</t>
  </si>
  <si>
    <t>http://pbs.twimg.com/profile_images/623150036608638977/BrED_6r7_normal.jpg</t>
  </si>
  <si>
    <t>http://pbs.twimg.com/profile_images/683049795531849732/OMepfkxw_normal.jpg</t>
  </si>
  <si>
    <t>http://pbs.twimg.com/profile_images/650015700187279360/PEYcY-CY_normal.jpg</t>
  </si>
  <si>
    <t>http://pbs.twimg.com/profile_images/630403189561430016/kUbaLx2Q_normal.jpg</t>
  </si>
  <si>
    <t>http://pbs.twimg.com/profile_images/593201383244845057/RwxHWEmA_normal.jpg</t>
  </si>
  <si>
    <t>http://pbs.twimg.com/profile_images/443390267186360320/Z1uDbACd_normal.png</t>
  </si>
  <si>
    <t>http://pbs.twimg.com/profile_images/687107036623040512/mBa2QIFJ_normal.jpg</t>
  </si>
  <si>
    <t>http://pbs.twimg.com/profile_images/659187472157401088/PFlhhpHF_normal.jpg</t>
  </si>
  <si>
    <t>http://pbs.twimg.com/profile_images/689188489196339201/HAoiqzbr_normal.jpg</t>
  </si>
  <si>
    <t>http://pbs.twimg.com/profile_images/690388087478865920/8t3DN_zF_normal.jpg</t>
  </si>
  <si>
    <t>http://pbs.twimg.com/profile_images/692270005849886720/DZbPvAOn_normal.jpg</t>
  </si>
  <si>
    <t>http://pbs.twimg.com/profile_images/676971307855126528/Y9gcbdC8_normal.jpg</t>
  </si>
  <si>
    <t>http://pbs.twimg.com/profile_images/684476177411514368/FsN3e_fw_normal.jpg</t>
  </si>
  <si>
    <t>http://pbs.twimg.com/profile_images/639171284559986688/ii7_Ei4-_normal.jpg</t>
  </si>
  <si>
    <t>http://pbs.twimg.com/profile_images/567260726398431233/QhwGwZRO_normal.jpeg</t>
  </si>
  <si>
    <t>http://pbs.twimg.com/profile_images/692148807711203334/_c8az3-R_normal.jpg</t>
  </si>
  <si>
    <t>http://pbs.twimg.com/profile_images/584383971531849729/GvQZGbnk_normal.jpg</t>
  </si>
  <si>
    <t>http://pbs.twimg.com/profile_images/563504871819599873/pjNVeP8v_normal.jpeg</t>
  </si>
  <si>
    <t>http://pbs.twimg.com/profile_images/563587541870182402/zFydITkW_normal.jpeg</t>
  </si>
  <si>
    <t>http://pbs.twimg.com/profile_images/684959742632972289/9xmHryZL_normal.jpg</t>
  </si>
  <si>
    <t>http://pbs.twimg.com/profile_images/687314643044429824/Vpq57_sN_normal.jpg</t>
  </si>
  <si>
    <t>http://pbs.twimg.com/profile_images/689642468589993984/plVJ_-1m_normal.jpg</t>
  </si>
  <si>
    <t>http://pbs.twimg.com/profile_images/539839900078448640/5_7G0cy6_normal.jpeg</t>
  </si>
  <si>
    <t>http://pbs.twimg.com/profile_images/651009068463689728/-qyhS3BJ_normal.jpg</t>
  </si>
  <si>
    <t>http://pbs.twimg.com/profile_images/686763389553631232/UODk59s4_normal.jpg</t>
  </si>
  <si>
    <t>http://pbs.twimg.com/profile_images/589658263408418816/P60iWoTJ_normal.jpg</t>
  </si>
  <si>
    <t>http://pbs.twimg.com/profile_images/683925794909913089/VIhY6Gap_normal.jpg</t>
  </si>
  <si>
    <t>http://pbs.twimg.com/profile_images/671214548871942145/Rsyf9TDy_normal.jpg</t>
  </si>
  <si>
    <t>http://pbs.twimg.com/profile_images/687420526952853506/z1sU-PC1_normal.png</t>
  </si>
  <si>
    <t>http://pbs.twimg.com/profile_images/2797424717/7536a338c53c509ca4add7802f5ad802_normal.jpeg</t>
  </si>
  <si>
    <t>http://pbs.twimg.com/profile_images/2460976299/profile_normal.jpg</t>
  </si>
  <si>
    <t>http://pbs.twimg.com/profile_images/1597936399/161592_21727372_2982307_n_normal.jpg</t>
  </si>
  <si>
    <t>http://pbs.twimg.com/profile_images/690595472092766208/X1cBMUFA_normal.jpg</t>
  </si>
  <si>
    <t>http://pbs.twimg.com/profile_images/570285655557545984/tQOpruq2_normal.jpeg</t>
  </si>
  <si>
    <t>http://pbs.twimg.com/profile_images/606562975109890048/SumJOzUN_normal.jpg</t>
  </si>
  <si>
    <t>http://pbs.twimg.com/profile_images/378800000747564429/5427b54e8d7c480611434f38f78d3972_normal.jpeg</t>
  </si>
  <si>
    <t>http://pbs.twimg.com/profile_images/691830388923199488/om3MxcUD_normal.jpg</t>
  </si>
  <si>
    <t>http://pbs.twimg.com/profile_images/491770152879280128/mhaYMfuj_normal.jpeg</t>
  </si>
  <si>
    <t>http://pbs.twimg.com/profile_images/358335040/logowithborder_normal.jpg</t>
  </si>
  <si>
    <t>http://pbs.twimg.com/profile_images/476151423592169472/7ORlscVr_normal.png</t>
  </si>
  <si>
    <t>http://pbs.twimg.com/profile_images/690291380233572352/VdnV0PYY_normal.jpg</t>
  </si>
  <si>
    <t>http://pbs.twimg.com/profile_images/689883565434261504/5qBfKZ09_normal.jpg</t>
  </si>
  <si>
    <t>http://pbs.twimg.com/profile_images/587533674238898177/gilCH-Hf_normal.jpg</t>
  </si>
  <si>
    <t>http://pbs.twimg.com/profile_images/688799362508390400/4FjegtZi_normal.jpg</t>
  </si>
  <si>
    <t>http://pbs.twimg.com/profile_images/468915292266319872/plIozQ5Y_normal.jpeg</t>
  </si>
  <si>
    <t>http://pbs.twimg.com/profile_images/692174730913275904/rogqBr-A_normal.jpg</t>
  </si>
  <si>
    <t>http://pbs.twimg.com/profile_images/618412998588149760/gkgLuP_l_normal.jpg</t>
  </si>
  <si>
    <t>http://pbs.twimg.com/profile_images/588593392126337025/eZRrPeXA_normal.jpg</t>
  </si>
  <si>
    <t>http://pbs.twimg.com/profile_images/584606546144833536/FdeqS61Y_normal.jpg</t>
  </si>
  <si>
    <t>http://pbs.twimg.com/profile_images/691431666338906112/CDe-8fiU_normal.jpg</t>
  </si>
  <si>
    <t>http://pbs.twimg.com/profile_images/1847256450/111_normal.jpg</t>
  </si>
  <si>
    <t>http://pbs.twimg.com/profile_images/576630929696788480/QfzBq_GM_normal.jpeg</t>
  </si>
  <si>
    <t>http://pbs.twimg.com/profile_images/605575752852099072/Bq9aq6-W_normal.jpg</t>
  </si>
  <si>
    <t>http://pbs.twimg.com/profile_images/682994048039260160/tLPYKA1c_normal.jpg</t>
  </si>
  <si>
    <t>http://pbs.twimg.com/profile_images/673230780513021952/Wrw5Rd9l_normal.jpg</t>
  </si>
  <si>
    <t>http://pbs.twimg.com/profile_images/378800000833388538/8fa413cf945075ba78734f370f05435c_normal.jpeg</t>
  </si>
  <si>
    <t>http://pbs.twimg.com/profile_images/456849053133725697/U_NFM6pS_normal.png</t>
  </si>
  <si>
    <t>http://pbs.twimg.com/profile_images/2181887667/image_normal.jpg</t>
  </si>
  <si>
    <t>http://pbs.twimg.com/profile_images/378800000642482808/db7656ac4c7a79d9e36402bcbbb7d941_normal.jpeg</t>
  </si>
  <si>
    <t>http://pbs.twimg.com/profile_images/691999883209756672/LIHY6QhG_normal.jpg</t>
  </si>
  <si>
    <t>http://pbs.twimg.com/profile_images/689012696688115712/EGve1vdU_normal.jpg</t>
  </si>
  <si>
    <t>http://pbs.twimg.com/profile_images/378800000657404735/2efb174447abd6ed528e293f25698d2a_normal.jpeg</t>
  </si>
  <si>
    <t>http://pbs.twimg.com/profile_images/651483615734333440/9cecFQWc_normal.jpg</t>
  </si>
  <si>
    <t>http://pbs.twimg.com/profile_images/1884243962/TFZ_logo_normal.jpg</t>
  </si>
  <si>
    <t>http://pbs.twimg.com/profile_images/3032453996/fa9ebf0b5a82c269164e47727c801052_normal.jpeg</t>
  </si>
  <si>
    <t>http://pbs.twimg.com/profile_images/547353521461665793/PCqoKijV_normal.jpeg</t>
  </si>
  <si>
    <t>http://pbs.twimg.com/profile_images/676992785795448832/PEzX94yC_normal.jpg</t>
  </si>
  <si>
    <t>http://pbs.twimg.com/profile_images/617919911910862848/ifoKWh9t_normal.jpg</t>
  </si>
  <si>
    <t>http://pbs.twimg.com/profile_images/489888496232853504/dPXBDV_H_normal.jpeg</t>
  </si>
  <si>
    <t>http://pbs.twimg.com/profile_images/513373815590486016/_XPxgb8G_normal.jpeg</t>
  </si>
  <si>
    <t>http://pbs.twimg.com/profile_images/590055596415553536/dQ6U7NmW_normal.jpg</t>
  </si>
  <si>
    <t>http://pbs.twimg.com/profile_images/594535849120804865/DrkTC56v_normal.jpg</t>
  </si>
  <si>
    <t>http://pbs.twimg.com/profile_images/516454602888073216/P5iHm94q_normal.jpeg</t>
  </si>
  <si>
    <t>http://pbs.twimg.com/profile_images/565084075329724416/sY_lRrn8_normal.png</t>
  </si>
  <si>
    <t>http://pbs.twimg.com/profile_images/541520266010951680/dQ7RnLRp_normal.jpeg</t>
  </si>
  <si>
    <t>http://pbs.twimg.com/profile_images/684811571877425152/pbKfVFTb_normal.jpg</t>
  </si>
  <si>
    <t>http://pbs.twimg.com/profile_images/656203737384378368/crafU4c8_normal.jpg</t>
  </si>
  <si>
    <t>http://pbs.twimg.com/profile_images/635668820544196608/678udATO_normal.jpg</t>
  </si>
  <si>
    <t>http://pbs.twimg.com/profile_images/575353158295117824/tJzjZ_tU_normal.jpeg</t>
  </si>
  <si>
    <t>http://pbs.twimg.com/profile_images/629677208118767616/WLwLUvjU_normal.jpg</t>
  </si>
  <si>
    <t>http://pbs.twimg.com/profile_images/690502447505104896/YDOqlk-t_normal.jpg</t>
  </si>
  <si>
    <t>http://pbs.twimg.com/profile_images/3749214046/2836e6e502dfd520a83269fa7ba70794_normal.jpeg</t>
  </si>
  <si>
    <t>http://pbs.twimg.com/profile_images/689157788182904832/uilwKV30_normal.jpg</t>
  </si>
  <si>
    <t>http://pbs.twimg.com/profile_images/685806046338654208/dmTkkZTs_normal.jpg</t>
  </si>
  <si>
    <t>http://pbs.twimg.com/profile_images/675783683836674048/dCOxeF5E_normal.jpg</t>
  </si>
  <si>
    <t>http://pbs.twimg.com/profile_images/548419234670575617/apO9XD1a_normal.jpeg</t>
  </si>
  <si>
    <t>http://pbs.twimg.com/profile_images/684980587598225410/1Tpyh9p5_normal.jpg</t>
  </si>
  <si>
    <t>http://pbs.twimg.com/profile_images/686290988139188225/OuW53ZXX_normal.jpg</t>
  </si>
  <si>
    <t>http://pbs.twimg.com/profile_images/516301042653626369/1SayjiYb_normal.jpeg</t>
  </si>
  <si>
    <t>http://pbs.twimg.com/profile_images/684401975849541633/3sAVw39p_normal.jpg</t>
  </si>
  <si>
    <t>http://pbs.twimg.com/profile_images/691427073173245952/RHw0by7b_normal.jpg</t>
  </si>
  <si>
    <t>http://pbs.twimg.com/profile_images/692567284834004992/yeiLWybI_normal.jpg</t>
  </si>
  <si>
    <t>http://pbs.twimg.com/profile_images/686452844858355712/33f8mSOr_normal.jpg</t>
  </si>
  <si>
    <t>http://pbs.twimg.com/profile_images/655872549872504832/9ACsdrJ7_normal.jpg</t>
  </si>
  <si>
    <t>http://pbs.twimg.com/profile_images/635911264062042112/JfZt7itG_normal.jpg</t>
  </si>
  <si>
    <t>http://pbs.twimg.com/profile_images/689703879072571393/y1okcLk__normal.png</t>
  </si>
  <si>
    <t>http://pbs.twimg.com/profile_images/685148913372823553/70qP_HE6_normal.jpg</t>
  </si>
  <si>
    <t>http://pbs.twimg.com/profile_images/692157579049459714/aNojU4gW_normal.jpg</t>
  </si>
  <si>
    <t>http://pbs.twimg.com/profile_images/690803757437685763/oRWxU6Sh_normal.jpg</t>
  </si>
  <si>
    <t>http://pbs.twimg.com/profile_images/692180630969389057/sXZavV6A_normal.jpg</t>
  </si>
  <si>
    <t>http://pbs.twimg.com/profile_images/1879760719/Twitter_david_normal.jpg</t>
  </si>
  <si>
    <t>http://pbs.twimg.com/profile_images/692581997680685056/a9y5dzXC_normal.jpg</t>
  </si>
  <si>
    <t>http://pbs.twimg.com/profile_images/634442407912734721/hSZaFOKb_normal.jpg</t>
  </si>
  <si>
    <t>http://pbs.twimg.com/profile_images/691816294858018818/oKPXKiF0_normal.jpg</t>
  </si>
  <si>
    <t>http://pbs.twimg.com/profile_images/681208324491210752/Pcgr_qTI_normal.jpg</t>
  </si>
  <si>
    <t>http://pbs.twimg.com/profile_images/691916944950304768/lSZ_KcB__normal.jpg</t>
  </si>
  <si>
    <t>http://pbs.twimg.com/profile_images/637542939808374784/IwFGigv6_normal.jpg</t>
  </si>
  <si>
    <t>http://pbs.twimg.com/profile_images/691477054144024576/EmY_8G15_normal.jpg</t>
  </si>
  <si>
    <t>http://pbs.twimg.com/profile_images/684452508849299457/C7pwWZg4_normal.jpg</t>
  </si>
  <si>
    <t>http://pbs.twimg.com/profile_images/673527498072678401/hmEHo7xe_normal.jpg</t>
  </si>
  <si>
    <t>http://pbs.twimg.com/profile_images/692485546103414786/wdhqkTZB_normal.jpg</t>
  </si>
  <si>
    <t>http://pbs.twimg.com/profile_images/687119924049895424/mVRaPm7G_normal.jpg</t>
  </si>
  <si>
    <t>http://pbs.twimg.com/profile_images/690924983149797376/89UGYYNB_normal.jpg</t>
  </si>
  <si>
    <t>http://pbs.twimg.com/profile_images/2909545216/3ece4067a50fe517632bab7e58efb6d8_normal.jpeg</t>
  </si>
  <si>
    <t>http://pbs.twimg.com/profile_images/683782010142232577/lhldNDQ1_normal.jpg</t>
  </si>
  <si>
    <t>http://pbs.twimg.com/profile_images/677339865873170432/ZwK74N5a_normal.jpg</t>
  </si>
  <si>
    <t>http://pbs.twimg.com/profile_images/688588438732292097/tL9f0xbK_normal.jpg</t>
  </si>
  <si>
    <t>http://pbs.twimg.com/profile_images/455987604949700608/hDcPs8GY_normal.jpeg</t>
  </si>
  <si>
    <t>http://pbs.twimg.com/profile_images/690949467936149504/hfBCouzu_normal.jpg</t>
  </si>
  <si>
    <t>http://pbs.twimg.com/profile_images/692220342648070144/Qyt_dj1w_normal.jpg</t>
  </si>
  <si>
    <t>http://pbs.twimg.com/profile_images/691313653241413632/X6b2_X0V_normal.jpg</t>
  </si>
  <si>
    <t>http://pbs.twimg.com/profile_images/692193703121797120/NLZO26QC_normal.jpg</t>
  </si>
  <si>
    <t>http://pbs.twimg.com/profile_images/689536908238721024/EM_nu3gL_normal.jpg</t>
  </si>
  <si>
    <t>http://pbs.twimg.com/profile_images/690728351900655616/IpFb-r5c_normal.jpg</t>
  </si>
  <si>
    <t>http://pbs.twimg.com/profile_images/634241058746974208/lmlWrpLF_normal.jpg</t>
  </si>
  <si>
    <t>http://pbs.twimg.com/profile_images/378800000035786605/519d3c56e0d7d567949b46d9c077bcb3_normal.jpeg</t>
  </si>
  <si>
    <t>http://pbs.twimg.com/profile_images/687822810761302016/H7y6Ck6o_normal.jpg</t>
  </si>
  <si>
    <t>http://pbs.twimg.com/profile_images/645644330800148481/mJ2HGSg9_normal.jpg</t>
  </si>
  <si>
    <t>http://pbs.twimg.com/profile_images/689297105798754304/Tg1RYy9__normal.jpg</t>
  </si>
  <si>
    <t>http://pbs.twimg.com/profile_images/640230212844847104/NDEEu6LP_normal.jpg</t>
  </si>
  <si>
    <t>http://pbs.twimg.com/profile_images/692561627829440512/REoVIsKV_normal.jpg</t>
  </si>
  <si>
    <t>http://pbs.twimg.com/profile_images/671470756191199233/nl0dXf57_normal.jpg</t>
  </si>
  <si>
    <t>http://pbs.twimg.com/profile_images/679557771415572480/iytGxqrv_normal.jpg</t>
  </si>
  <si>
    <t>http://pbs.twimg.com/profile_images/691991881341804548/LKEd7Muh_normal.jpg</t>
  </si>
  <si>
    <t>http://pbs.twimg.com/profile_images/690151598581010433/N3FkvbXb_normal.jpg</t>
  </si>
  <si>
    <t>http://pbs.twimg.com/profile_images/554797488289226752/DMp3jpeX_normal.jpeg</t>
  </si>
  <si>
    <t>http://pbs.twimg.com/profile_images/691895396247965696/n_rcGWPg_normal.jpg</t>
  </si>
  <si>
    <t>http://pbs.twimg.com/profile_images/1368249453/image_normal.jpg</t>
  </si>
  <si>
    <t>http://pbs.twimg.com/profile_images/669969832201220096/Rl8684on_normal.jpg</t>
  </si>
  <si>
    <t>http://pbs.twimg.com/profile_images/619683296096743424/1r0Y1AwA_normal.jpg</t>
  </si>
  <si>
    <t>http://pbs.twimg.com/profile_images/691195559202439168/7M2O6igg_normal.jpg</t>
  </si>
  <si>
    <t>http://pbs.twimg.com/profile_images/691514148136443904/EnfkrfOI_normal.jpg</t>
  </si>
  <si>
    <t>http://pbs.twimg.com/profile_images/1818334059/smaller_logo_normal.gif</t>
  </si>
  <si>
    <t>http://pbs.twimg.com/profile_images/515553580070088704/aer_i1JL_normal.png</t>
  </si>
  <si>
    <t>http://pbs.twimg.com/profile_images/497794285404557313/_cYJw40c_normal.jpeg</t>
  </si>
  <si>
    <t>http://pbs.twimg.com/profile_images/689325932973264897/dyYlUJCh_normal.jpg</t>
  </si>
  <si>
    <t>http://pbs.twimg.com/profile_images/618649182136434688/3wXcEsnO_normal.jpg</t>
  </si>
  <si>
    <t>http://pbs.twimg.com/profile_images/482367271042428929/FLQs2bFE_normal.jpeg</t>
  </si>
  <si>
    <t>http://pbs.twimg.com/profile_images/485263044264476673/jwVL_y_y_normal.jpeg</t>
  </si>
  <si>
    <t>http://pbs.twimg.com/profile_images/3642308008/f951542325728e692db02a79d7d87499_normal.jpeg</t>
  </si>
  <si>
    <t>http://pbs.twimg.com/profile_images/692136466084937728/7I9GDjJT_normal.jpg</t>
  </si>
  <si>
    <t>http://pbs.twimg.com/profile_images/561738536614117376/Wa5ayYME_normal.jpeg</t>
  </si>
  <si>
    <t>http://pbs.twimg.com/profile_images/3453437025/c8ab37b703044fec704c5ef7fef78fb1_normal.jpeg</t>
  </si>
  <si>
    <t>http://pbs.twimg.com/profile_images/655949390553575424/O5QeotCS_normal.jpg</t>
  </si>
  <si>
    <t>http://pbs.twimg.com/profile_images/682397349042372608/7rJezFe-_normal.jpg</t>
  </si>
  <si>
    <t>http://pbs.twimg.com/profile_images/531883284343447552/rcWoqa2v_normal.jpeg</t>
  </si>
  <si>
    <t>http://pbs.twimg.com/profile_images/532013953610551296/5J7VX97f_normal.png</t>
  </si>
  <si>
    <t>http://pbs.twimg.com/profile_images/684210549928898560/TeTPdtFd_normal.jpg</t>
  </si>
  <si>
    <t>http://pbs.twimg.com/profile_images/679488805397737472/L6VoOewo_normal.jpg</t>
  </si>
  <si>
    <t>http://pbs.twimg.com/profile_images/555499128176648192/nVzDTmCA_normal.jpeg</t>
  </si>
  <si>
    <t>http://pbs.twimg.com/profile_images/1673907275/image_normal.jpg</t>
  </si>
  <si>
    <t>http://pbs.twimg.com/profile_images/378800000135832891/8db7030ad59cabb86567ad899d321816_normal.jpeg</t>
  </si>
  <si>
    <t>http://pbs.twimg.com/profile_images/688276357449519104/wmy13q2D_normal.jpg</t>
  </si>
  <si>
    <t>http://pbs.twimg.com/profile_images/672885224720601088/hUcXrC9r_normal.jpg</t>
  </si>
  <si>
    <t>http://pbs.twimg.com/profile_images/684222879815319552/yZ_DUSxt_normal.jpg</t>
  </si>
  <si>
    <t>http://pbs.twimg.com/profile_images/675068118654427138/XLvVzwd0_normal.jpg</t>
  </si>
  <si>
    <t>http://pbs.twimg.com/profile_images/691038835027918848/D8A5quHm_normal.jpg</t>
  </si>
  <si>
    <t>http://pbs.twimg.com/profile_images/687100178218749952/2wrTFOhd_normal.jpg</t>
  </si>
  <si>
    <t>http://pbs.twimg.com/profile_images/682106355583434752/tfZ3GOwl_normal.jpg</t>
  </si>
  <si>
    <t>http://pbs.twimg.com/profile_images/503047136808665088/bd7x1I-p_normal.jpeg</t>
  </si>
  <si>
    <t>http://pbs.twimg.com/profile_images/686343656140369921/HH83Asyh_normal.jpg</t>
  </si>
  <si>
    <t>http://pbs.twimg.com/profile_images/665054026405421056/2-u96OM5_normal.jpg</t>
  </si>
  <si>
    <t>http://pbs.twimg.com/profile_images/1095187386/bird_normal.jpg</t>
  </si>
  <si>
    <t>http://pbs.twimg.com/profile_images/690441652733812736/7OnbhfaV_normal.jpg</t>
  </si>
  <si>
    <t>http://pbs.twimg.com/profile_images/544113258924634114/vP79Qdtp_normal.jpeg</t>
  </si>
  <si>
    <t>http://pbs.twimg.com/profile_images/481312611028316160/YtMjl6TR_normal.png</t>
  </si>
  <si>
    <t>http://pbs.twimg.com/profile_images/680063251145723904/juTDBFH3_normal.jpg</t>
  </si>
  <si>
    <t>http://pbs.twimg.com/profile_images/1987995192/D3S_5461_retouched_normal.JPG</t>
  </si>
  <si>
    <t>http://pbs.twimg.com/profile_images/627887206552727552/OiSNa0JO_normal.jpg</t>
  </si>
  <si>
    <t>http://pbs.twimg.com/profile_images/507959647211253760/veAM-mcQ_normal.png</t>
  </si>
  <si>
    <t>http://pbs.twimg.com/profile_images/656243143981989889/Y2eM2zaF_normal.jpg</t>
  </si>
  <si>
    <t>http://pbs.twimg.com/profile_images/636273059272355844/xmWIh8l0_normal.jpg</t>
  </si>
  <si>
    <t>http://pbs.twimg.com/profile_images/601046782966165505/ZGoQk7jC_normal.jpg</t>
  </si>
  <si>
    <t>http://pbs.twimg.com/profile_images/664960425797115904/ZdXOP7J-_normal.jpg</t>
  </si>
  <si>
    <t>http://pbs.twimg.com/profile_images/576395302418010113/d9uDWyrY_normal.jpeg</t>
  </si>
  <si>
    <t>http://pbs.twimg.com/profile_images/686985044066439168/ej-TYdPr_normal.jpg</t>
  </si>
  <si>
    <t>http://pbs.twimg.com/profile_images/1081124495/warriorstownlogo_normal.gif</t>
  </si>
  <si>
    <t>http://pbs.twimg.com/profile_images/471106732564172800/e_ucbHXm_normal.jpeg</t>
  </si>
  <si>
    <t>http://pbs.twimg.com/profile_images/683895975425933312/th7X_hpc_normal.jpg</t>
  </si>
  <si>
    <t>http://pbs.twimg.com/profile_images/477913436269969408/wCm7IwvO_normal.jpeg</t>
  </si>
  <si>
    <t>http://pbs.twimg.com/profile_images/378800000565386905/8cb1bd357881a75b4a8dd1b8526cd0ad_normal.jpeg</t>
  </si>
  <si>
    <t>http://pbs.twimg.com/profile_images/671487696301219840/-6-FVZpa_normal.jpg</t>
  </si>
  <si>
    <t>http://pbs.twimg.com/profile_images/691347057974583296/peIvSN6a_normal.jpg</t>
  </si>
  <si>
    <t>http://pbs.twimg.com/profile_images/1196769203/Photo_2_normal.jpg</t>
  </si>
  <si>
    <t>http://pbs.twimg.com/profile_images/686285970866585601/Oxct-5N6_normal.jpg</t>
  </si>
  <si>
    <t>http://pbs.twimg.com/profile_images/690201294670274561/fsjGegx9_normal.png</t>
  </si>
  <si>
    <t>http://pbs.twimg.com/profile_images/445344544734056448/bqjIhaw__normal.jpeg</t>
  </si>
  <si>
    <t>http://pbs.twimg.com/profile_images/541450233172221952/iD3GMEJ1_normal.jpeg</t>
  </si>
  <si>
    <t>http://pbs.twimg.com/profile_images/670866285631172608/rp9UpV69_normal.jpg</t>
  </si>
  <si>
    <t>http://pbs.twimg.com/profile_images/689860159678627840/rTe7t9BE_normal.jpg</t>
  </si>
  <si>
    <t>http://pbs.twimg.com/profile_images/676313660650745856/NJCuHSC5_normal.jpg</t>
  </si>
  <si>
    <t>http://pbs.twimg.com/profile_images/651892815111286784/Sja3GGee_normal.jpg</t>
  </si>
  <si>
    <t>http://pbs.twimg.com/profile_images/686647657746558977/szOWMRsf_normal.jpg</t>
  </si>
  <si>
    <t>http://pbs.twimg.com/profile_images/684947085255405568/G9BT1okp_normal.jpg</t>
  </si>
  <si>
    <t>http://pbs.twimg.com/profile_images/680267660731363329/f0SuLGnb_normal.jpg</t>
  </si>
  <si>
    <t>http://pbs.twimg.com/profile_images/488937741854322689/tcoigXmC_normal.jpeg</t>
  </si>
  <si>
    <t>http://pbs.twimg.com/profile_images/602680139328159744/gGPxedwU_normal.jpg</t>
  </si>
  <si>
    <t>http://pbs.twimg.com/profile_images/692719746186219520/Kvxhj-6b_normal.jpg</t>
  </si>
  <si>
    <t>http://pbs.twimg.com/profile_images/680589018732466176/BR3cNlXM_normal.jpg</t>
  </si>
  <si>
    <t>http://pbs.twimg.com/profile_images/626192308925542400/ACVTNfNB_normal.jpg</t>
  </si>
  <si>
    <t>http://pbs.twimg.com/profile_images/618787331525505024/K2yR8ICF_normal.jpg</t>
  </si>
  <si>
    <t>http://pbs.twimg.com/profile_images/3545468450/de5d0993ad748c2e227e70a5a199cccc_normal.jpeg</t>
  </si>
  <si>
    <t>http://pbs.twimg.com/profile_images/646696054541320193/zA1e7PJy_normal.jpg</t>
  </si>
  <si>
    <t>http://pbs.twimg.com/profile_images/692577618256769024/HjtsbYb5_normal.jpg</t>
  </si>
  <si>
    <t>http://pbs.twimg.com/profile_images/546932060406185985/N9LDyWfD_normal.jpeg</t>
  </si>
  <si>
    <t>http://pbs.twimg.com/profile_images/663529551608180737/0qhhIdLr_normal.jpg</t>
  </si>
  <si>
    <t>http://pbs.twimg.com/profile_images/1608698451/logo-sm_normal.jpg</t>
  </si>
  <si>
    <t>http://pbs.twimg.com/profile_images/692243268390817792/_o692H4h_normal.jpg</t>
  </si>
  <si>
    <t>http://pbs.twimg.com/profile_images/684158898807296000/M-IAgrRv_normal.jpg</t>
  </si>
  <si>
    <t>http://pbs.twimg.com/profile_images/1595742410/Special_Delivery_original_copy_2_normal.jpg</t>
  </si>
  <si>
    <t>http://pbs.twimg.com/profile_images/689946115119173632/mM-XUK9o_normal.jpg</t>
  </si>
  <si>
    <t>http://pbs.twimg.com/profile_images/686788022034018304/qBWi50Zf_normal.jpg</t>
  </si>
  <si>
    <t>http://pbs.twimg.com/profile_images/669539635253542912/Me4SvTqm_normal.jpg</t>
  </si>
  <si>
    <t>http://pbs.twimg.com/profile_images/689319880160485376/VFrT2xqK_normal.jpg</t>
  </si>
  <si>
    <t>http://pbs.twimg.com/profile_images/683897108689076224/SHRI0W0R_normal.jpg</t>
  </si>
  <si>
    <t>http://pbs.twimg.com/profile_images/664549934926950400/RpJOIsdU_normal.jpg</t>
  </si>
  <si>
    <t>http://pbs.twimg.com/profile_images/607589731547922432/9h1aaeI2_normal.jpg</t>
  </si>
  <si>
    <t>http://pbs.twimg.com/profile_images/692230077027868674/tqUg3Kd4_normal.jpg</t>
  </si>
  <si>
    <t>http://pbs.twimg.com/profile_images/622894435508948992/KaOhEFxL_normal.jpg</t>
  </si>
  <si>
    <t>http://pbs.twimg.com/profile_images/629869269853933569/3xitsIln_normal.jpg</t>
  </si>
  <si>
    <t>http://pbs.twimg.com/profile_images/685181736049840129/E7VOPw1k_normal.jpg</t>
  </si>
  <si>
    <t>http://pbs.twimg.com/profile_images/563974763618394113/-C39qxkz_normal.jpeg</t>
  </si>
  <si>
    <t>http://pbs.twimg.com/profile_images/688276499959382016/wqTFADQz_normal.jpg</t>
  </si>
  <si>
    <t>http://pbs.twimg.com/profile_images/610682656737488896/A2B1XYFr_normal.jpg</t>
  </si>
  <si>
    <t>http://pbs.twimg.com/profile_images/685804193194598400/5QIBwBl3_normal.jpg</t>
  </si>
  <si>
    <t>http://pbs.twimg.com/profile_images/3592767267/07acd693771cfd0f991df0ff2eb11b3b_normal.jpeg</t>
  </si>
  <si>
    <t>http://pbs.twimg.com/profile_images/563488118444019712/INtmu8bW_normal.jpeg</t>
  </si>
  <si>
    <t>http://pbs.twimg.com/profile_images/2443881630/3la2rbcw0ukm17ginv9b_normal.jpeg</t>
  </si>
  <si>
    <t>http://pbs.twimg.com/profile_images/692095954607038464/oWOclALY_normal.jpg</t>
  </si>
  <si>
    <t>http://pbs.twimg.com/profile_images/687586953798258688/G7RbpKpJ_normal.png</t>
  </si>
  <si>
    <t>http://pbs.twimg.com/profile_images/651857180853972994/QNNydb2X_normal.jpg</t>
  </si>
  <si>
    <t>http://pbs.twimg.com/profile_images/1138837083/Matt_Head_Shot_normal.jpg</t>
  </si>
  <si>
    <t>http://pbs.twimg.com/profile_images/480000738920128513/UzkAOi_R_normal.jpeg</t>
  </si>
  <si>
    <t>http://pbs.twimg.com/profile_images/689973416007450628/UNhvAWNe_normal.jpg</t>
  </si>
  <si>
    <t>http://pbs.twimg.com/profile_images/589914709219880960/ZTBqT4zH_normal.png</t>
  </si>
  <si>
    <t>http://pbs.twimg.com/profile_images/567221500097220608/8vn9kEDE_normal.jpeg</t>
  </si>
  <si>
    <t>http://pbs.twimg.com/profile_images/3196192604/bfea5480470d03d4840dbe55caa88838_normal.jpeg</t>
  </si>
  <si>
    <t>http://pbs.twimg.com/profile_images/686468967314157568/UCxa4Lem_normal.jpg</t>
  </si>
  <si>
    <t>http://pbs.twimg.com/profile_images/686219330615406592/DCHx1M-5_normal.jpg</t>
  </si>
  <si>
    <t>http://pbs.twimg.com/profile_images/537550643414978560/YbdItB03_normal.jpeg</t>
  </si>
  <si>
    <t>http://pbs.twimg.com/profile_images/692469447089602561/BF89nExb_normal.jpg</t>
  </si>
  <si>
    <t>http://pbs.twimg.com/profile_images/684200656643723264/ii23uE5-_normal.jpg</t>
  </si>
  <si>
    <t>http://pbs.twimg.com/profile_images/691827265928335360/BtwKel3G_normal.jpg</t>
  </si>
  <si>
    <t>http://pbs.twimg.com/profile_images/620825546818084865/fKvkDTBs_normal.jpg</t>
  </si>
  <si>
    <t>http://pbs.twimg.com/profile_images/685280502870335489/AS1g1O1V_normal.jpg</t>
  </si>
  <si>
    <t>http://pbs.twimg.com/profile_images/503732869920202753/6SUvnGfo_normal.jpeg</t>
  </si>
  <si>
    <t>http://pbs.twimg.com/profile_images/684201343381286914/iQhVMJBZ_normal.jpg</t>
  </si>
  <si>
    <t>http://pbs.twimg.com/profile_images/648232404671332352/QWWskpwK_normal.jpg</t>
  </si>
  <si>
    <t>http://pbs.twimg.com/profile_images/592368532341403648/-FMoP5-x_normal.jpg</t>
  </si>
  <si>
    <t>http://pbs.twimg.com/profile_images/684541093052993541/SHZ4PM4n_normal.jpg</t>
  </si>
  <si>
    <t>http://pbs.twimg.com/profile_images/1612431747/ray3x5_normal.jpg</t>
  </si>
  <si>
    <t>http://pbs.twimg.com/profile_images/1221285658/skippy_normal.jpg</t>
  </si>
  <si>
    <t>http://pbs.twimg.com/profile_images/1509219891/pancho_normal.jpg</t>
  </si>
  <si>
    <t>http://pbs.twimg.com/profile_images/679031011024367616/Cbfmi2fX_normal.jpg</t>
  </si>
  <si>
    <t>http://pbs.twimg.com/profile_images/661848885120266240/LJwjGJHt_normal.jpg</t>
  </si>
  <si>
    <t>http://pbs.twimg.com/profile_images/2776601028/60a3e8efc4556e84b14a86fdbae9f98f_normal.jpeg</t>
  </si>
  <si>
    <t>http://pbs.twimg.com/profile_images/691891224328929286/caPRzQzX_normal.jpg</t>
  </si>
  <si>
    <t>http://pbs.twimg.com/profile_images/630198833/sharks_normal.gif</t>
  </si>
  <si>
    <t>http://pbs.twimg.com/profile_images/3636695372/c2202c430ea72de392fdeaeea2a080a1_normal.jpeg</t>
  </si>
  <si>
    <t>http://pbs.twimg.com/profile_images/692512705131970560/xEuUVs8b_normal.jpg</t>
  </si>
  <si>
    <t>http://pbs.twimg.com/profile_images/627762211167977472/z72LI2e3_normal.jpg</t>
  </si>
  <si>
    <t>http://pbs.twimg.com/profile_images/427896001056083968/mZgkT_Kv_normal.jpeg</t>
  </si>
  <si>
    <t>http://pbs.twimg.com/profile_images/692539225300979712/G7apgImA_normal.jpg</t>
  </si>
  <si>
    <t>http://pbs.twimg.com/profile_images/1455510790/229294_153990274666990_100001680566689_385796_4439999_n_normal.jpg</t>
  </si>
  <si>
    <t>http://pbs.twimg.com/profile_images/691793995509399552/cj6JgiTD_normal.jpg</t>
  </si>
  <si>
    <t>http://pbs.twimg.com/profile_images/687921742312939520/JjwRW7Ys_normal.jpg</t>
  </si>
  <si>
    <t>http://pbs.twimg.com/profile_images/804556411/ContraCostaCountySeal_normal.jpg</t>
  </si>
  <si>
    <t>http://pbs.twimg.com/profile_images/690637278721482752/DdTOeSoL_normal.jpg</t>
  </si>
  <si>
    <t>http://pbs.twimg.com/profile_images/592437479950585856/90QcAiwC_normal.png</t>
  </si>
  <si>
    <t>http://pbs.twimg.com/profile_images/692584126000427010/vVuKsoHN_normal.jpg</t>
  </si>
  <si>
    <t>http://pbs.twimg.com/profile_images/596322880109092864/XiKyrcor_normal.jpg</t>
  </si>
  <si>
    <t>http://pbs.twimg.com/profile_images/688073753570349056/7_AKgVjb_normal.png</t>
  </si>
  <si>
    <t>http://pbs.twimg.com/profile_images/692576701046362113/MMgXheQi_normal.jpg</t>
  </si>
  <si>
    <t>http://pbs.twimg.com/profile_images/692455339766190081/rs91tdt0_normal.jpg</t>
  </si>
  <si>
    <t>http://pbs.twimg.com/profile_images/605354940114927616/C6KVlHpZ_normal.jpg</t>
  </si>
  <si>
    <t>http://pbs.twimg.com/profile_images/685293668199038978/t28T7EsQ_normal.jpg</t>
  </si>
  <si>
    <t>http://pbs.twimg.com/profile_images/621054508865585156/UEyemtRs_normal.jpg</t>
  </si>
  <si>
    <t>http://pbs.twimg.com/profile_images/683862980845424641/7b5pFNKr_normal.jpg</t>
  </si>
  <si>
    <t>http://pbs.twimg.com/profile_images/692562777857245184/0EcHhsaB_normal.jpg</t>
  </si>
  <si>
    <t>http://pbs.twimg.com/profile_images/679851088632135681/kp-zjWW8_normal.jpg</t>
  </si>
  <si>
    <t>http://pbs.twimg.com/profile_images/690267988973322240/SGF3mFfr_normal.jpg</t>
  </si>
  <si>
    <t>http://pbs.twimg.com/profile_images/664915084334858242/Y7gAe9Nu_normal.jpg</t>
  </si>
  <si>
    <t>http://pbs.twimg.com/profile_images/613405249919803393/eo1h5XLo_normal.jpg</t>
  </si>
  <si>
    <t>http://pbs.twimg.com/profile_images/682836743075188736/AgjiZWCl_normal.jpg</t>
  </si>
  <si>
    <t>http://pbs.twimg.com/profile_images/378800000378005678/c761c593714253da9cf09f54dcc3d338_normal.jpeg</t>
  </si>
  <si>
    <t>http://pbs.twimg.com/profile_images/615945520704417796/LPcduzJT_normal.jpg</t>
  </si>
  <si>
    <t>http://pbs.twimg.com/profile_images/611175296486604802/gzFO9WrQ_normal.jpg</t>
  </si>
  <si>
    <t>http://pbs.twimg.com/profile_images/688619120368156672/DIXtl-tn_normal.jpg</t>
  </si>
  <si>
    <t>http://pbs.twimg.com/profile_images/684319056199979008/PKwaB62-_normal.jpg</t>
  </si>
  <si>
    <t>http://pbs.twimg.com/profile_images/688393982028738560/hID9u22p_normal.jpg</t>
  </si>
  <si>
    <t>http://pbs.twimg.com/profile_images/626847300925693952/aRp50XWr_normal.jpg</t>
  </si>
  <si>
    <t>http://pbs.twimg.com/profile_images/685302198981402624/1LtF65nZ_normal.jpg</t>
  </si>
  <si>
    <t>http://pbs.twimg.com/profile_images/626995082235785216/sR7cDXdP_normal.jpg</t>
  </si>
  <si>
    <t>http://pbs.twimg.com/profile_images/671413784158818305/6Y5DXCS3_normal.jpg</t>
  </si>
  <si>
    <t>http://pbs.twimg.com/profile_images/676223697091469314/LL7oPDZr_normal.jpg</t>
  </si>
  <si>
    <t>http://pbs.twimg.com/profile_images/692487849405497344/yl8ISPoA_normal.jpg</t>
  </si>
  <si>
    <t>http://pbs.twimg.com/profile_images/692242159571963904/HnMqL29B_normal.jpg</t>
  </si>
  <si>
    <t>http://pbs.twimg.com/profile_images/679541126647291904/bf7LPSPl_normal.jpg</t>
  </si>
  <si>
    <t>http://pbs.twimg.com/profile_images/662518244289282048/1e5q9fvo_normal.jpg</t>
  </si>
  <si>
    <t>http://pbs.twimg.com/profile_images/686790617792249856/YHnuShxq_normal.jpg</t>
  </si>
  <si>
    <t>http://pbs.twimg.com/profile_images/615205488494530560/BtngWPh5_normal.jpg</t>
  </si>
  <si>
    <t>http://pbs.twimg.com/profile_images/624969244581756928/6Scfik1J_normal.jpg</t>
  </si>
  <si>
    <t>http://pbs.twimg.com/profile_images/650171767747575808/ULWuWXzX_normal.jpg</t>
  </si>
  <si>
    <t>http://pbs.twimg.com/profile_images/690983079364706305/eO9XXzn3_normal.jpg</t>
  </si>
  <si>
    <t>http://pbs.twimg.com/profile_images/691872450490036225/rSQViKfo_normal.jpg</t>
  </si>
  <si>
    <t>http://pbs.twimg.com/profile_images/691678287182106625/UgDhdBPN_normal.jpg</t>
  </si>
  <si>
    <t>http://pbs.twimg.com/profile_images/630886387315666944/T_taLTBQ_normal.png</t>
  </si>
  <si>
    <t>http://pbs.twimg.com/profile_images/654525612707581952/tpTrY9RT_normal.jpg</t>
  </si>
  <si>
    <t>http://pbs.twimg.com/profile_images/477438698322022401/C1OBtw65_normal.png</t>
  </si>
  <si>
    <t>http://pbs.twimg.com/profile_images/559644149318565888/_dbD1x37_normal.png</t>
  </si>
  <si>
    <t>http://pbs.twimg.com/profile_images/684094579151220736/TgZhIwvc_normal.jpg</t>
  </si>
  <si>
    <t>http://pbs.twimg.com/profile_images/690422335602556928/J-cjsOaC_normal.jpg</t>
  </si>
  <si>
    <t>http://pbs.twimg.com/profile_images/640972562961338368/A5L9cgxz_normal.jpg</t>
  </si>
  <si>
    <t>http://pbs.twimg.com/profile_images/688611019724197888/OaQYrN_v_normal.jpg</t>
  </si>
  <si>
    <t>http://pbs.twimg.com/profile_images/666163881593565185/yQ2EwNFB_normal.jpg</t>
  </si>
  <si>
    <t>http://pbs.twimg.com/profile_images/580099025338277889/4SHt81PI_normal.png</t>
  </si>
  <si>
    <t>http://pbs.twimg.com/profile_images/673991025115987974/MlfKu8OY_normal.jpg</t>
  </si>
  <si>
    <t>http://pbs.twimg.com/profile_images/682376770239205377/MtwcLpnR_normal.jpg</t>
  </si>
  <si>
    <t>http://pbs.twimg.com/profile_images/688850903193915392/feM81PM__normal.jpg</t>
  </si>
  <si>
    <t>http://pbs.twimg.com/profile_images/683119614755270657/3CQvLv72_normal.jpg</t>
  </si>
  <si>
    <t>http://pbs.twimg.com/profile_images/690056100687704064/KAYAlHBI_normal.jpg</t>
  </si>
  <si>
    <t>http://pbs.twimg.com/profile_images/607997342915117057/8_0ohfFp_normal.png</t>
  </si>
  <si>
    <t>http://pbs.twimg.com/profile_images/682044257130180608/KIiVHp-R_normal.jpg</t>
  </si>
  <si>
    <t>http://pbs.twimg.com/profile_images/685694882829090816/KMPXc6AX_normal.jpg</t>
  </si>
  <si>
    <t>http://pbs.twimg.com/profile_images/592946978092376064/1hInZeyS_normal.jpg</t>
  </si>
  <si>
    <t>http://pbs.twimg.com/profile_images/676006674310803456/WPa4kn4S_normal.jpg</t>
  </si>
  <si>
    <t>http://pbs.twimg.com/profile_images/690039038577905664/bE8SdXi3_normal.jpg</t>
  </si>
  <si>
    <t>http://pbs.twimg.com/profile_images/659182165175967744/oTW9hNKP_normal.jpg</t>
  </si>
  <si>
    <t>http://pbs.twimg.com/profile_images/599402224083738624/AgHY3MW0_normal.jpg</t>
  </si>
  <si>
    <t>http://pbs.twimg.com/profile_images/692570590436261888/3yJf-PQN_normal.jpg</t>
  </si>
  <si>
    <t>http://pbs.twimg.com/profile_images/645330281004576768/zPWRRqf1_normal.jpg</t>
  </si>
  <si>
    <t>http://pbs.twimg.com/profile_images/568325542953242625/Ih1hNUHo_normal.jpeg</t>
  </si>
  <si>
    <t>http://pbs.twimg.com/profile_images/690488502929195009/nKs0Tgiu_normal.jpg</t>
  </si>
  <si>
    <t>http://pbs.twimg.com/profile_images/607754608438472705/_eqgiiU5_normal.jpg</t>
  </si>
  <si>
    <t>http://pbs.twimg.com/profile_images/600485188506812416/eYf5Gjex_normal.jpg</t>
  </si>
  <si>
    <t>http://pbs.twimg.com/profile_images/621139080483631104/bHyyrpLm_normal.jpg</t>
  </si>
  <si>
    <t>http://pbs.twimg.com/profile_images/620338836254666754/lp1dTo6s_normal.jpg</t>
  </si>
  <si>
    <t>http://pbs.twimg.com/profile_images/553436343175368704/Z_AECpKG_normal.jpeg</t>
  </si>
  <si>
    <t>http://pbs.twimg.com/profile_images/669731509847371778/HZXi5gq3_normal.png</t>
  </si>
  <si>
    <t>http://pbs.twimg.com/profile_images/501227190000689153/Z_Fbb69-_normal.jpeg</t>
  </si>
  <si>
    <t>http://pbs.twimg.com/profile_images/546997335880790016/HlGDtm0U_normal.jpeg</t>
  </si>
  <si>
    <t>http://pbs.twimg.com/profile_images/592763746734501891/-MpLAKHQ_normal.jpg</t>
  </si>
  <si>
    <t>http://pbs.twimg.com/profile_images/676542151585570816/i0f6bkCG_normal.jpg</t>
  </si>
  <si>
    <t>http://pbs.twimg.com/profile_images/674012577479938049/PM4JCxuE_normal.jpg</t>
  </si>
  <si>
    <t>http://pbs.twimg.com/profile_images/572924972104839168/QfSnx_Mu_normal.png</t>
  </si>
  <si>
    <t>http://pbs.twimg.com/profile_images/660430514495627265/2PhCiley_normal.jpg</t>
  </si>
  <si>
    <t>http://pbs.twimg.com/profile_images/692205525036089344/cGv_d-xq_normal.jpg</t>
  </si>
  <si>
    <t>http://pbs.twimg.com/profile_images/469722461865394178/OamVnVuu_normal.jpeg</t>
  </si>
  <si>
    <t>http://pbs.twimg.com/profile_images/686163817856815104/YL238quB_normal.jpg</t>
  </si>
  <si>
    <t>http://pbs.twimg.com/profile_images/509156532626272256/n3L4IXIJ_normal.jpeg</t>
  </si>
  <si>
    <t>http://pbs.twimg.com/profile_images/501788261937709058/zCFFxt7w_normal.jpeg</t>
  </si>
  <si>
    <t>http://pbs.twimg.com/profile_images/688869859552292865/JUl3pk82_normal.jpg</t>
  </si>
  <si>
    <t>http://pbs.twimg.com/profile_images/681279370091040770/mLBkKreG_normal.jpg</t>
  </si>
  <si>
    <t>http://pbs.twimg.com/profile_images/2601737910/j8bwpqq6lont6fzeyt8s_normal.jpeg</t>
  </si>
  <si>
    <t>http://pbs.twimg.com/profile_images/2641586966/f02cf98d3da4d58a21845d04f97fc7d2_normal.jpeg</t>
  </si>
  <si>
    <t>http://pbs.twimg.com/profile_images/378800000131145485/5de5091162b42d8a36bade792c4c8d0e_normal.jpeg</t>
  </si>
  <si>
    <t>http://pbs.twimg.com/profile_images/594004662585425920/uGUhmWI6_normal.jpg</t>
  </si>
  <si>
    <t>http://pbs.twimg.com/profile_images/595802871783915520/oowJysJs_normal.jpg</t>
  </si>
  <si>
    <t>http://pbs.twimg.com/profile_images/441243745116098561/alVPFy9t_normal.jpeg</t>
  </si>
  <si>
    <t>http://pbs.twimg.com/profile_images/648073004841172992/MLJs4JtT_normal.jpg</t>
  </si>
  <si>
    <t>http://pbs.twimg.com/profile_images/691873937685377024/LCE7gYUo_normal.jpg</t>
  </si>
  <si>
    <t>http://pbs.twimg.com/profile_images/684167060440637440/jKNxOA0Q_normal.jpg</t>
  </si>
  <si>
    <t>http://pbs.twimg.com/profile_images/484763981018435584/TMVXX_hQ_normal.jpeg</t>
  </si>
  <si>
    <t>http://pbs.twimg.com/profile_images/631305496092377089/2w40mimf_normal.png</t>
  </si>
  <si>
    <t>http://pbs.twimg.com/profile_images/689811775512977408/RzhXvtBL_normal.jpg</t>
  </si>
  <si>
    <t>http://pbs.twimg.com/profile_images/378800000411131618/a4fcc77ded0bcf933e26f9111faa62b2_normal.jpeg</t>
  </si>
  <si>
    <t>http://pbs.twimg.com/profile_images/675186697588613120/hArow7n2_normal.jpg</t>
  </si>
  <si>
    <t>http://pbs.twimg.com/profile_images/692231248106950657/Vxb29XKV_normal.jpg</t>
  </si>
  <si>
    <t>http://pbs.twimg.com/profile_images/488562714441424896/QjHBdsBf_normal.jpeg</t>
  </si>
  <si>
    <t>http://pbs.twimg.com/profile_images/656663051987390464/p4Y57bko_normal.jpg</t>
  </si>
  <si>
    <t>http://pbs.twimg.com/profile_images/641252681017856001/p6PL2KFg_normal.jpg</t>
  </si>
  <si>
    <t>http://pbs.twimg.com/profile_images/683498254013603840/I1BSLBup_normal.jpg</t>
  </si>
  <si>
    <t>http://pbs.twimg.com/profile_images/685715016599900160/swTt-Oq-_normal.jpg</t>
  </si>
  <si>
    <t>http://pbs.twimg.com/profile_images/666648491066814464/HSnpAlhQ_normal.jpg</t>
  </si>
  <si>
    <t>http://pbs.twimg.com/profile_images/685695623740297217/cu-BcnlU_normal.jpg</t>
  </si>
  <si>
    <t>http://pbs.twimg.com/profile_images/669382738781147136/z7FN7B_j_normal.jpg</t>
  </si>
  <si>
    <t>http://pbs.twimg.com/profile_images/645083851388284928/LoGyZKlX_normal.jpg</t>
  </si>
  <si>
    <t>http://pbs.twimg.com/profile_images/570261161284902912/CyGJ0xXQ_normal.jpeg</t>
  </si>
  <si>
    <t>http://pbs.twimg.com/profile_images/690054984881303552/w5Ogpohe_normal.jpg</t>
  </si>
  <si>
    <t>http://pbs.twimg.com/profile_images/554703900708581376/JKtkGDH0_normal.jpeg</t>
  </si>
  <si>
    <t>http://pbs.twimg.com/profile_images/680197484870762497/E5wpG-fV_normal.jpg</t>
  </si>
  <si>
    <t>http://pbs.twimg.com/profile_images/683041056728858624/nRn7QQ8L_normal.jpg</t>
  </si>
  <si>
    <t>http://pbs.twimg.com/profile_images/682444500602634240/Om5MoTMw_normal.jpg</t>
  </si>
  <si>
    <t>http://pbs.twimg.com/profile_images/607161067966496768/t5SpkGKk_normal.jpg</t>
  </si>
  <si>
    <t>http://pbs.twimg.com/profile_images/689544403535446016/C5OsbX9V_normal.jpg</t>
  </si>
  <si>
    <t>http://pbs.twimg.com/profile_images/665737939318624257/sUwO2W-Z_normal.jpg</t>
  </si>
  <si>
    <t>http://pbs.twimg.com/profile_images/691447898135883776/fBEAtjzx_normal.png</t>
  </si>
  <si>
    <t>http://pbs.twimg.com/profile_images/645864000194920448/NeVJhy2n_normal.jpg</t>
  </si>
  <si>
    <t>http://pbs.twimg.com/profile_images/690617055264006144/grhw3HzA_normal.jpg</t>
  </si>
  <si>
    <t>http://pbs.twimg.com/profile_images/692450042175754241/XwIOdD-h_normal.jpg</t>
  </si>
  <si>
    <t>http://pbs.twimg.com/profile_images/673531783221264384/3ry6fOZb_normal.jpg</t>
  </si>
  <si>
    <t>http://pbs.twimg.com/profile_images/516232489128321025/nZrOpzZZ_normal.jpeg</t>
  </si>
  <si>
    <t>http://pbs.twimg.com/profile_images/582748553883205632/v3Uijen__normal.jpg</t>
  </si>
  <si>
    <t>http://pbs.twimg.com/profile_images/683497844100042752/ZSqclEfC_normal.jpg</t>
  </si>
  <si>
    <t>http://pbs.twimg.com/profile_images/685474508006899712/8ML6gX0o_normal.jpg</t>
  </si>
  <si>
    <t>http://pbs.twimg.com/profile_images/683333036231016448/D31vmDYC_normal.jpg</t>
  </si>
  <si>
    <t>http://pbs.twimg.com/profile_images/662504945178906624/_KhjCP9F_normal.jpg</t>
  </si>
  <si>
    <t>http://pbs.twimg.com/profile_images/675899758951530500/5iEuwe5b_normal.jpg</t>
  </si>
  <si>
    <t>http://pbs.twimg.com/profile_images/649074046123032576/fWC4kiMQ_normal.jpg</t>
  </si>
  <si>
    <t>http://pbs.twimg.com/profile_images/686645177583316992/3yhvS_Io_normal.png</t>
  </si>
  <si>
    <t>http://pbs.twimg.com/profile_images/584412889139773440/bXZgT0fm_normal.jpg</t>
  </si>
  <si>
    <t>http://pbs.twimg.com/profile_images/692414127030018051/tRRPbfES_normal.jpg</t>
  </si>
  <si>
    <t>http://pbs.twimg.com/profile_images/692576538940850177/zm71wFlt_normal.jpg</t>
  </si>
  <si>
    <t>http://pbs.twimg.com/profile_images/683175706826805249/qauzILCu_normal.jpg</t>
  </si>
  <si>
    <t>http://pbs.twimg.com/profile_images/676277848961871872/m8mV2XZG_normal.jpg</t>
  </si>
  <si>
    <t>http://pbs.twimg.com/profile_images/543307552411643904/kYsHrvev_normal.jpeg</t>
  </si>
  <si>
    <t>http://pbs.twimg.com/profile_images/680882564203069440/7SHb_yD2_normal.jpg</t>
  </si>
  <si>
    <t>http://pbs.twimg.com/profile_images/3584387396/1a5121b28b23ce719f46048260cac9ce_normal.jpeg</t>
  </si>
  <si>
    <t>http://pbs.twimg.com/profile_images/690745970099888132/s905eEv__normal.jpg</t>
  </si>
  <si>
    <t>http://pbs.twimg.com/profile_images/412241811671748608/nwvEuiQO_normal.png</t>
  </si>
  <si>
    <t>http://pbs.twimg.com/profile_images/690283117526016002/-m3BBynV_normal.jpg</t>
  </si>
  <si>
    <t>http://pbs.twimg.com/profile_images/690862204413849601/NwKEArZu_normal.jpg</t>
  </si>
  <si>
    <t>http://pbs.twimg.com/profile_images/683094037788626945/4FUTbk64_normal.jpg</t>
  </si>
  <si>
    <t>http://pbs.twimg.com/profile_images/688477866854514688/I2fk24TP_normal.jpg</t>
  </si>
  <si>
    <t>http://pbs.twimg.com/profile_images/684864406279176192/J9N0booI_normal.jpg</t>
  </si>
  <si>
    <t>http://pbs.twimg.com/profile_images/686828746066755585/LxT2B-mb_normal.jpg</t>
  </si>
  <si>
    <t>http://pbs.twimg.com/profile_images/688898470577614848/KF94Xi7L_normal.jpg</t>
  </si>
  <si>
    <t>http://pbs.twimg.com/profile_images/378800000047937698/e483c23f611c0fcddc7342a88c46e189_normal.jpeg</t>
  </si>
  <si>
    <t>http://pbs.twimg.com/profile_images/133083664/jim_normal.jpeg</t>
  </si>
  <si>
    <t>http://pbs.twimg.com/profile_images/692184010794110977/9-jpW3ZW_normal.jpg</t>
  </si>
  <si>
    <t>http://pbs.twimg.com/profile_images/681351052642263040/_LvMHmEm_normal.jpg</t>
  </si>
  <si>
    <t>http://pbs.twimg.com/profile_images/687530135780593664/A2HZf8Ev_normal.jpg</t>
  </si>
  <si>
    <t>http://pbs.twimg.com/profile_images/691458048116809728/epMVn3O7_normal.jpg</t>
  </si>
  <si>
    <t>http://pbs.twimg.com/profile_images/691476546272497664/nQTzE5ed_normal.jpg</t>
  </si>
  <si>
    <t>http://pbs.twimg.com/profile_images/692007436912300032/SRCPJnvA_normal.jpg</t>
  </si>
  <si>
    <t>http://pbs.twimg.com/profile_images/616896554243260416/XZYGTH5C_normal.jpg</t>
  </si>
  <si>
    <t>http://pbs.twimg.com/profile_images/685781262309560321/gSvUqGAE_normal.jpg</t>
  </si>
  <si>
    <t>http://pbs.twimg.com/profile_images/633550913399951361/Uubt0cIj_normal.jpg</t>
  </si>
  <si>
    <t>http://pbs.twimg.com/profile_images/674077062307651584/OlWh0xSq_normal.jpg</t>
  </si>
  <si>
    <t>http://pbs.twimg.com/profile_images/663799707160854528/zT1OWTIg_normal.jpg</t>
  </si>
  <si>
    <t>http://pbs.twimg.com/profile_images/690381927384256513/Wlq5QfKt_normal.jpg</t>
  </si>
  <si>
    <t>http://pbs.twimg.com/profile_images/677690118166200320/IeIos-GF_normal.jpg</t>
  </si>
  <si>
    <t>http://pbs.twimg.com/profile_images/690062480450658304/d3QO09Br_normal.jpg</t>
  </si>
  <si>
    <t>http://pbs.twimg.com/profile_images/687869995339116544/iGBsxgeP_normal.jpg</t>
  </si>
  <si>
    <t>http://pbs.twimg.com/profile_images/670444718992396290/Q1WHhsCS_normal.png</t>
  </si>
  <si>
    <t>http://pbs.twimg.com/profile_images/631214848395902976/OU-1g1Vv_normal.jpg</t>
  </si>
  <si>
    <t>http://pbs.twimg.com/profile_images/663914153862565888/88FTQGuZ_normal.jpg</t>
  </si>
  <si>
    <t>http://pbs.twimg.com/profile_images/552681266706141185/WXBjeEbU_normal.jpeg</t>
  </si>
  <si>
    <t>http://pbs.twimg.com/profile_images/691051518754066433/S03Wjwzw_normal.jpg</t>
  </si>
  <si>
    <t>http://pbs.twimg.com/profile_images/601623087914852352/0Kk8IBD5_normal.jpg</t>
  </si>
  <si>
    <t>http://pbs.twimg.com/profile_images/2497430436/sbw9f8ftss8lzydueoqz_normal.jpeg</t>
  </si>
  <si>
    <t>http://pbs.twimg.com/profile_images/691788894833082372/jf2kiE2y_normal.jpg</t>
  </si>
  <si>
    <t>http://pbs.twimg.com/profile_images/636772156622405632/3xzbnpNG_normal.jpg</t>
  </si>
  <si>
    <t>http://pbs.twimg.com/profile_images/656010613311864832/ETpmfKeU_normal.jpg</t>
  </si>
  <si>
    <t>http://pbs.twimg.com/profile_images/692181325223174146/OGalmOSV_normal.jpg</t>
  </si>
  <si>
    <t>http://pbs.twimg.com/profile_images/682185611067940864/lufgT_h2_normal.jpg</t>
  </si>
  <si>
    <t>http://pbs.twimg.com/profile_images/691870121523019776/po3O_q9m_normal.jpg</t>
  </si>
  <si>
    <t>http://pbs.twimg.com/profile_images/690037123408334848/8HgFxYZY_normal.jpg</t>
  </si>
  <si>
    <t>http://pbs.twimg.com/profile_images/673627268044955648/84AlwqfU_normal.jpg</t>
  </si>
  <si>
    <t>http://pbs.twimg.com/profile_images/692154856358965248/ABXDbPi7_normal.jpg</t>
  </si>
  <si>
    <t>http://pbs.twimg.com/profile_images/684738773473714176/2wpBsJze_normal.jpg</t>
  </si>
  <si>
    <t>http://pbs.twimg.com/profile_images/671423717512097792/tRugec0r_normal.jpg</t>
  </si>
  <si>
    <t>http://pbs.twimg.com/profile_images/692187648232914945/V4ohMCL__normal.jpg</t>
  </si>
  <si>
    <t>http://pbs.twimg.com/profile_images/678819108985528320/c20b676c_normal.jpg</t>
  </si>
  <si>
    <t>http://pbs.twimg.com/profile_images/654677974629814273/KIX848Vl_normal.jpg</t>
  </si>
  <si>
    <t>http://pbs.twimg.com/profile_images/648836550139211777/4EcHqlnA_normal.jpg</t>
  </si>
  <si>
    <t>http://pbs.twimg.com/profile_images/689528685259403264/fLsXe5mv_normal.jpg</t>
  </si>
  <si>
    <t>http://pbs.twimg.com/profile_images/670820548709085184/0mjknojo_normal.jpg</t>
  </si>
  <si>
    <t>http://pbs.twimg.com/profile_images/688432977148121088/LD-hNVF4_normal.jpg</t>
  </si>
  <si>
    <t>http://pbs.twimg.com/profile_images/563625504469975041/eoJftV_T_normal.jpeg</t>
  </si>
  <si>
    <t>http://pbs.twimg.com/profile_images/691895129142091777/Gth1eifk_normal.jpg</t>
  </si>
  <si>
    <t>http://pbs.twimg.com/profile_images/576502906083377153/1p9vyeVI_normal.png</t>
  </si>
  <si>
    <t>http://pbs.twimg.com/profile_images/657254418103058433/MOy4nCKq_normal.jpg</t>
  </si>
  <si>
    <t>http://pbs.twimg.com/profile_images/684950585469235200/omqO9GUb_normal.jpg</t>
  </si>
  <si>
    <t>http://pbs.twimg.com/profile_images/689166596498034689/iL_o83lY_normal.jpg</t>
  </si>
  <si>
    <t>http://pbs.twimg.com/profile_images/688524730710773760/vg-1uDda_normal.jpg</t>
  </si>
  <si>
    <t>http://pbs.twimg.com/profile_images/692602747871453184/pO6xxUoc_normal.jpg</t>
  </si>
  <si>
    <t>http://pbs.twimg.com/profile_images/688356410107805696/ZA1YSUip_normal.jpg</t>
  </si>
  <si>
    <t>http://pbs.twimg.com/profile_images/692566870097010689/VNixt_UM_normal.jpg</t>
  </si>
  <si>
    <t>http://pbs.twimg.com/profile_images/688790062297919488/pYRzQ7Dq_normal.jpg</t>
  </si>
  <si>
    <t>http://pbs.twimg.com/profile_images/691857327327174656/o_suv3yU_normal.jpg</t>
  </si>
  <si>
    <t>http://pbs.twimg.com/profile_images/675219358474440707/fEvJhCxH_normal.jpg</t>
  </si>
  <si>
    <t>http://pbs.twimg.com/profile_images/378800000151106375/1426ad45f9cb5d4b800b687a42730515_normal.jpeg</t>
  </si>
  <si>
    <t>http://pbs.twimg.com/profile_images/687970327658299392/l8rmJxpW_normal.jpg</t>
  </si>
  <si>
    <t>http://pbs.twimg.com/profile_images/664973480727855104/c4B9maT1_normal.jpg</t>
  </si>
  <si>
    <t>http://pbs.twimg.com/profile_images/677773425792802819/FPXItplA_normal.jpg</t>
  </si>
  <si>
    <t>http://pbs.twimg.com/profile_images/614673535395430401/7LFHTYJ9_normal.jpg</t>
  </si>
  <si>
    <t>http://pbs.twimg.com/profile_images/662162977236377600/-qhx_XmM_normal.jpg</t>
  </si>
  <si>
    <t>http://pbs.twimg.com/profile_images/664517125009076224/ZfKF9ZKG_normal.jpg</t>
  </si>
  <si>
    <t>http://pbs.twimg.com/profile_images/688998208706445312/z_fka0Vy_normal.jpg</t>
  </si>
  <si>
    <t>http://pbs.twimg.com/profile_images/634825769798250496/ygd-TELW_normal.jpg</t>
  </si>
  <si>
    <t>http://pbs.twimg.com/profile_images/691459311285866496/k8GA2K5s_normal.jpg</t>
  </si>
  <si>
    <t>http://pbs.twimg.com/profile_images/685561960893554688/NrFNpVtB_normal.jpg</t>
  </si>
  <si>
    <t>http://pbs.twimg.com/profile_images/687848864762740736/mYB7eLfb_normal.jpg</t>
  </si>
  <si>
    <t>http://pbs.twimg.com/profile_images/690383951198851073/O2a-BUcc_normal.jpg</t>
  </si>
  <si>
    <t>http://pbs.twimg.com/profile_images/692693243704705026/mT2-34Rh_normal.jpg</t>
  </si>
  <si>
    <t>http://pbs.twimg.com/profile_images/682791631209168896/wmORjUji_normal.jpg</t>
  </si>
  <si>
    <t>http://pbs.twimg.com/profile_images/684069229985792001/rC8ac4ra_normal.jpg</t>
  </si>
  <si>
    <t>http://pbs.twimg.com/profile_images/690968420498673666/F6Ah4TMZ_normal.jpg</t>
  </si>
  <si>
    <t>http://pbs.twimg.com/profile_images/666491217870520320/mc_vcM7E_normal.jpg</t>
  </si>
  <si>
    <t>http://pbs.twimg.com/profile_images/672650860648796161/ZcGiUKxA_normal.jpg</t>
  </si>
  <si>
    <t>http://pbs.twimg.com/profile_images/692519782957072384/Hkp8KZwU_normal.jpg</t>
  </si>
  <si>
    <t>http://pbs.twimg.com/profile_images/692592992331382784/gq70Yv_a_normal.jpg</t>
  </si>
  <si>
    <t>http://pbs.twimg.com/profile_images/674507951596408832/dNH8dHr9_normal.jpg</t>
  </si>
  <si>
    <t>http://pbs.twimg.com/profile_images/686016319267864576/T0W0ToEV_normal.jpg</t>
  </si>
  <si>
    <t>http://pbs.twimg.com/profile_images/683906038613983232/YncSQAbC_normal.jpg</t>
  </si>
  <si>
    <t>http://pbs.twimg.com/profile_images/692397247644995585/rRaQ5-PW_normal.jpg</t>
  </si>
  <si>
    <t>http://pbs.twimg.com/profile_images/681524042734538756/ZlX_ZtBR_normal.jpg</t>
  </si>
  <si>
    <t>http://pbs.twimg.com/profile_images/692383618681958400/tq3ZOTE-_normal.jpg</t>
  </si>
  <si>
    <t>http://pbs.twimg.com/profile_images/691530291429642240/Ctv-19TJ_normal.jpg</t>
  </si>
  <si>
    <t>http://pbs.twimg.com/profile_images/667866225549029376/ZXl3NUgp_normal.jpg</t>
  </si>
  <si>
    <t>http://pbs.twimg.com/profile_images/672196972107927552/9GG1I32Y_normal.jpg</t>
  </si>
  <si>
    <t>http://pbs.twimg.com/profile_images/682851033899384832/p4cPgoMy_normal.jpg</t>
  </si>
  <si>
    <t>http://pbs.twimg.com/profile_images/677254776820776960/7WLyMthO_normal.jpg</t>
  </si>
  <si>
    <t>http://pbs.twimg.com/profile_images/692536919398424576/Ujz1leSS_normal.jpg</t>
  </si>
  <si>
    <t>http://pbs.twimg.com/profile_images/690409687276097536/nQY8PYMT_normal.jpg</t>
  </si>
  <si>
    <t>http://pbs.twimg.com/profile_images/692221842971566081/FaVTTMSx_normal.jpg</t>
  </si>
  <si>
    <t>http://pbs.twimg.com/profile_images/684955108631822336/s-wlYbCo_normal.jpg</t>
  </si>
  <si>
    <t>http://pbs.twimg.com/profile_images/685309213430681601/FPx0hpgR_normal.jpg</t>
  </si>
  <si>
    <t>http://pbs.twimg.com/profile_images/669334968947089408/LEJyHwcZ_normal.jpg</t>
  </si>
  <si>
    <t>http://pbs.twimg.com/profile_images/686618615513255936/UfLH9SM-_normal.jpg</t>
  </si>
  <si>
    <t>http://pbs.twimg.com/profile_images/692588912796135424/MTLpXtXb_normal.jpg</t>
  </si>
  <si>
    <t>http://pbs.twimg.com/profile_images/690562771881189376/-vfpZjH4_normal.jpg</t>
  </si>
  <si>
    <t>http://pbs.twimg.com/profile_images/687469507938418688/_-7kDJkG_normal.jpg</t>
  </si>
  <si>
    <t>http://pbs.twimg.com/profile_images/665562361432965120/EfCZzG8__normal.jpg</t>
  </si>
  <si>
    <t>http://pbs.twimg.com/profile_images/2621265989/tfpmh9bk7i78qr9ap8q0_normal.jpeg</t>
  </si>
  <si>
    <t>http://pbs.twimg.com/profile_images/690387526448717824/dBwX19Ta_normal.jpg</t>
  </si>
  <si>
    <t>http://pbs.twimg.com/profile_images/692593850100105216/5aTt233E_normal.jpg</t>
  </si>
  <si>
    <t>http://pbs.twimg.com/profile_images/682396384033648641/dBMCSe97_normal.jpg</t>
  </si>
  <si>
    <t>http://pbs.twimg.com/profile_images/606894155743174657/GJMtlt4W_normal.jpg</t>
  </si>
  <si>
    <t>http://pbs.twimg.com/profile_images/686337634730422272/W4GxBX9i_normal.jpg</t>
  </si>
  <si>
    <t>http://pbs.twimg.com/profile_images/673079553242365953/BKfXlHN-_normal.jpg</t>
  </si>
  <si>
    <t>http://pbs.twimg.com/profile_images/633859529193734144/vrqx93Ts_normal.jpg</t>
  </si>
  <si>
    <t>http://pbs.twimg.com/profile_images/663780787267964928/HVuvehRp_normal.jpg</t>
  </si>
  <si>
    <t>http://pbs.twimg.com/profile_images/685032102929104896/t1ciJl0S_normal.jpg</t>
  </si>
  <si>
    <t>http://pbs.twimg.com/profile_images/690409165651611648/fZkMlTgn_normal.jpg</t>
  </si>
  <si>
    <t>http://pbs.twimg.com/profile_images/686103465379115008/jllNdLja_normal.jpg</t>
  </si>
  <si>
    <t>http://pbs.twimg.com/profile_images/689641881697804288/SHQSTowv_normal.jpg</t>
  </si>
  <si>
    <t>http://pbs.twimg.com/profile_images/691506860126519296/y50tNOsd_normal.jpg</t>
  </si>
  <si>
    <t>http://pbs.twimg.com/profile_images/685719589267718144/sP1apNym_normal.jpg</t>
  </si>
  <si>
    <t>http://pbs.twimg.com/profile_images/690287947178835968/-0_-GXbc_normal.jpg</t>
  </si>
  <si>
    <t>http://pbs.twimg.com/profile_images/692601479983603717/zp0qhdWO_normal.jpg</t>
  </si>
  <si>
    <t>http://pbs.twimg.com/profile_images/671725760873410560/CbPcDFGN_normal.jpg</t>
  </si>
  <si>
    <t>http://pbs.twimg.com/profile_images/682276212983508992/tmAIzTai_normal.jpg</t>
  </si>
  <si>
    <t>http://pbs.twimg.com/profile_images/685838736534450176/m1f3pcVa_normal.jpg</t>
  </si>
  <si>
    <t>http://pbs.twimg.com/profile_images/675533522698821632/jNpK4lko_normal.jpg</t>
  </si>
  <si>
    <t>http://pbs.twimg.com/profile_images/688582928578809856/_3dl0Vca_normal.jpg</t>
  </si>
  <si>
    <t>http://pbs.twimg.com/profile_images/671549027322695680/9nF0kOyD_normal.jpg</t>
  </si>
  <si>
    <t>http://pbs.twimg.com/profile_images/493558696056610816/jD14tSy9_normal.jpeg</t>
  </si>
  <si>
    <t>http://pbs.twimg.com/profile_images/2693657609/8a1b79dc1eb5f88e1b3d9b975448b1af_normal.png</t>
  </si>
  <si>
    <t>http://pbs.twimg.com/profile_images/687042033270308864/0UZO54f4_normal.jpg</t>
  </si>
  <si>
    <t>http://pbs.twimg.com/profile_images/690952194711883780/14NV5U21_normal.jpg</t>
  </si>
  <si>
    <t>http://pbs.twimg.com/profile_images/468933581310812160/jqYffhut_normal.jpeg</t>
  </si>
  <si>
    <t>http://pbs.twimg.com/profile_images/619642050690969600/7lK9WR4q_normal.jpg</t>
  </si>
  <si>
    <t>http://pbs.twimg.com/profile_images/520066808942825473/hvxlmniY_normal.jpeg</t>
  </si>
  <si>
    <t>http://pbs.twimg.com/profile_images/477811564179779585/Tn-jHdTl_normal.jpeg</t>
  </si>
  <si>
    <t>http://pbs.twimg.com/profile_images/691861512223379457/9liuXlS__normal.jpg</t>
  </si>
  <si>
    <t>http://pbs.twimg.com/profile_images/689581185886912512/bDfjHsVc_normal.jpg</t>
  </si>
  <si>
    <t>http://pbs.twimg.com/profile_images/578047630703353857/EOLU9KSW_normal.jpeg</t>
  </si>
  <si>
    <t>http://pbs.twimg.com/profile_images/613747880059383808/Q7psvRSN_normal.jpg</t>
  </si>
  <si>
    <t>http://pbs.twimg.com/profile_images/692120671535656960/eY7HVSEJ_normal.jpg</t>
  </si>
  <si>
    <t>http://pbs.twimg.com/profile_images/622277104445427713/GELu8krJ_normal.jpg</t>
  </si>
  <si>
    <t>http://pbs.twimg.com/profile_images/692590060789637120/yzb3AGpk_normal.jpg</t>
  </si>
  <si>
    <t>http://pbs.twimg.com/profile_images/648367406406995968/kNYzbn2p_normal.jpg</t>
  </si>
  <si>
    <t>http://pbs.twimg.com/profile_images/679775103203282946/vgcyM1is_normal.jpg</t>
  </si>
  <si>
    <t>http://pbs.twimg.com/profile_images/692233761983963137/I8wf0RAN_normal.jpg</t>
  </si>
  <si>
    <t>http://pbs.twimg.com/profile_images/690788589202866176/kOha3MF5_normal.jpg</t>
  </si>
  <si>
    <t>http://pbs.twimg.com/profile_images/653010911825793024/KaOL0PEw_normal.jpg</t>
  </si>
  <si>
    <t>http://pbs.twimg.com/profile_images/691001340521160705/-4smLwYS_normal.jpg</t>
  </si>
  <si>
    <t>http://pbs.twimg.com/profile_images/691520831151714304/lC9HYvPS_normal.jpg</t>
  </si>
  <si>
    <t>http://pbs.twimg.com/profile_images/691344601009917952/o-CSrF58_normal.jpg</t>
  </si>
  <si>
    <t>http://pbs.twimg.com/profile_images/639583239821225984/0fAZnANW_normal.jpg</t>
  </si>
  <si>
    <t>http://pbs.twimg.com/profile_images/663382639559237632/_kmN_gPX_normal.png</t>
  </si>
  <si>
    <t>http://pbs.twimg.com/profile_images/662531598957412352/l1q_Yux1_normal.jpg</t>
  </si>
  <si>
    <t>http://pbs.twimg.com/profile_images/688794620851965952/9mEmzUpn_normal.jpg</t>
  </si>
  <si>
    <t>http://pbs.twimg.com/profile_images/688124604422868997/pzy9BhUx_normal.jpg</t>
  </si>
  <si>
    <t>http://pbs.twimg.com/profile_images/679191985425657856/j6_RXsh5_normal.jpg</t>
  </si>
  <si>
    <t>http://pbs.twimg.com/profile_images/681367244207607808/fK1SS_Um_normal.jpg</t>
  </si>
  <si>
    <t>http://pbs.twimg.com/profile_images/691202744221351936/rxKkz9Ib_normal.jpg</t>
  </si>
  <si>
    <t>http://pbs.twimg.com/profile_images/664508495111188480/l7Vkwbtz_normal.jpg</t>
  </si>
  <si>
    <t>http://pbs.twimg.com/profile_images/575884149036187648/umPRB_kN_normal.jpeg</t>
  </si>
  <si>
    <t>http://pbs.twimg.com/profile_images/666585585742561282/YhOQ4caZ_normal.jpg</t>
  </si>
  <si>
    <t>http://pbs.twimg.com/profile_images/675020915265048576/iuMYcKKp_normal.jpg</t>
  </si>
  <si>
    <t>http://pbs.twimg.com/profile_images/691558575911542784/kU-eBwuY_normal.jpg</t>
  </si>
  <si>
    <t>http://pbs.twimg.com/profile_images/613163580863741952/1geCAtGo_normal.jpg</t>
  </si>
  <si>
    <t>http://pbs.twimg.com/profile_images/687110175967330304/IpIaOAmz_normal.jpg</t>
  </si>
  <si>
    <t>http://pbs.twimg.com/profile_images/686500086864556032/sSl_7hEb_normal.jpg</t>
  </si>
  <si>
    <t>http://pbs.twimg.com/profile_images/582864918149382144/enikciNu_normal.jpg</t>
  </si>
  <si>
    <t>http://pbs.twimg.com/profile_images/692437518529253378/1wgPbIKX_normal.jpg</t>
  </si>
  <si>
    <t>http://pbs.twimg.com/profile_images/681315673256148993/Pxk9Ndz7_normal.jpg</t>
  </si>
  <si>
    <t>http://pbs.twimg.com/profile_images/642146789492174848/Ek0JsKnR_normal.jpg</t>
  </si>
  <si>
    <t>http://pbs.twimg.com/profile_images/690274089181716480/6Fa3SEMp_normal.jpg</t>
  </si>
  <si>
    <t>http://pbs.twimg.com/profile_images/684735309444153344/EgR9Dq-q_normal.jpg</t>
  </si>
  <si>
    <t>http://pbs.twimg.com/profile_images/645095323627421696/KLBy6RMb_normal.jpg</t>
  </si>
  <si>
    <t>http://pbs.twimg.com/profile_images/692222606217461760/LtyrCHa2_normal.jpg</t>
  </si>
  <si>
    <t>http://pbs.twimg.com/profile_images/690693899925368832/XPMzDolC_normal.jpg</t>
  </si>
  <si>
    <t>http://pbs.twimg.com/profile_images/456177365232537600/H-FY5gON_normal.jpeg</t>
  </si>
  <si>
    <t>http://pbs.twimg.com/profile_images/678824946919804932/CYJv95B-_normal.jpg</t>
  </si>
  <si>
    <t>http://pbs.twimg.com/profile_images/691054164655210500/xyLkirpu_normal.jpg</t>
  </si>
  <si>
    <t>http://pbs.twimg.com/profile_images/690379265779617793/N1SE-hvE_normal.jpg</t>
  </si>
  <si>
    <t>http://pbs.twimg.com/profile_images/661023068584861696/MkQizlnm_normal.jpg</t>
  </si>
  <si>
    <t>http://pbs.twimg.com/profile_images/646533801586393091/I1P2oQYW_normal.jpg</t>
  </si>
  <si>
    <t>http://pbs.twimg.com/profile_images/691749675037097984/mPNqzp-C_normal.jpg</t>
  </si>
  <si>
    <t>http://pbs.twimg.com/profile_images/691863681378979841/aY77B-Ux_normal.jpg</t>
  </si>
  <si>
    <t>http://pbs.twimg.com/profile_images/561415415545360385/7G-Ohdvu_normal.jpeg</t>
  </si>
  <si>
    <t>http://pbs.twimg.com/profile_images/689263048264151040/DM_9ZxTX_normal.jpg</t>
  </si>
  <si>
    <t>http://pbs.twimg.com/profile_images/675441800882982913/NXw8Flus_normal.jpg</t>
  </si>
  <si>
    <t>http://pbs.twimg.com/profile_images/691414176091082752/6BHp6NjV_normal.jpg</t>
  </si>
  <si>
    <t>http://pbs.twimg.com/profile_images/687885609147478016/djcC_bxB_normal.jpg</t>
  </si>
  <si>
    <t>http://pbs.twimg.com/profile_images/685366305029947393/sAkK7mDQ_normal.jpg</t>
  </si>
  <si>
    <t>http://pbs.twimg.com/profile_images/479735708341370880/a1cSww0G_normal.jpeg</t>
  </si>
  <si>
    <t>http://pbs.twimg.com/profile_images/690679108406263810/twR5_uqP_normal.jpg</t>
  </si>
  <si>
    <t>http://pbs.twimg.com/profile_images/686366577990578176/VrcHHygS_normal.jpg</t>
  </si>
  <si>
    <t>http://pbs.twimg.com/profile_images/666034255676313600/FUijW3lX_normal.jpg</t>
  </si>
  <si>
    <t>http://pbs.twimg.com/profile_images/691220800297275392/-SMHbfyk_normal.jpg</t>
  </si>
  <si>
    <t>http://pbs.twimg.com/profile_images/683206177560252416/HPFfioG-_normal.jpg</t>
  </si>
  <si>
    <t>http://pbs.twimg.com/profile_images/692256811072798722/bm1WJ1_H_normal.jpg</t>
  </si>
  <si>
    <t>http://pbs.twimg.com/profile_images/650571565097050112/Q4STgUmt_normal.jpg</t>
  </si>
  <si>
    <t>http://pbs.twimg.com/profile_images/662351202072584192/EdSmYUWj_normal.jpg</t>
  </si>
  <si>
    <t>http://pbs.twimg.com/profile_images/622556393745313792/7BynQhnH_normal.jpg</t>
  </si>
  <si>
    <t>http://pbs.twimg.com/profile_images/534396437480472576/Tl23fwrM_normal.png</t>
  </si>
  <si>
    <t>http://pbs.twimg.com/profile_images/672122063767871489/Qlvh12JE_normal.jpg</t>
  </si>
  <si>
    <t>http://pbs.twimg.com/profile_images/615323502124658688/HliZgxoM_normal.jpg</t>
  </si>
  <si>
    <t>http://pbs.twimg.com/profile_images/691290440968974337/k1lPoSFV_normal.jpg</t>
  </si>
  <si>
    <t>http://pbs.twimg.com/profile_images/583761678157746176/05hdsAlY_normal.jpg</t>
  </si>
  <si>
    <t>http://pbs.twimg.com/profile_images/378800000824487563/13ed68be4a010237918f04d013ef95b0_normal.jpeg</t>
  </si>
  <si>
    <t>http://pbs.twimg.com/profile_images/663859758345031680/Y3g0EX5x_normal.jpg</t>
  </si>
  <si>
    <t>http://pbs.twimg.com/profile_images/690579163443499008/o8B0MBFI_normal.jpg</t>
  </si>
  <si>
    <t>http://pbs.twimg.com/profile_images/678258124768153600/WoMj-fTo_normal.jpg</t>
  </si>
  <si>
    <t>http://pbs.twimg.com/profile_images/680862904476762112/pUOn0qq2_normal.jpg</t>
  </si>
  <si>
    <t>http://pbs.twimg.com/profile_images/687916883094290432/Hne4p6M2_normal.jpg</t>
  </si>
  <si>
    <t>http://pbs.twimg.com/profile_images/690936568660561920/fo34C_EW_normal.jpg</t>
  </si>
  <si>
    <t>http://pbs.twimg.com/profile_images/690413781713850369/qVbfTeXs_normal.jpg</t>
  </si>
  <si>
    <t>http://pbs.twimg.com/profile_images/589594431612915712/QSzP8qSC_normal.jpg</t>
  </si>
  <si>
    <t>http://pbs.twimg.com/profile_images/568261427707019264/JfNkEFt7_normal.jpeg</t>
  </si>
  <si>
    <t>http://pbs.twimg.com/profile_images/690683424928055296/DLe1q6dC_normal.jpg</t>
  </si>
  <si>
    <t>http://pbs.twimg.com/profile_images/485129475076521984/e3vmGuIm_normal.jpeg</t>
  </si>
  <si>
    <t>http://pbs.twimg.com/profile_images/681230079393837056/g4wFdE7A_normal.jpg</t>
  </si>
  <si>
    <t>http://pbs.twimg.com/profile_images/686854818254708736/BqX_HFQw_normal.jpg</t>
  </si>
  <si>
    <t>http://pbs.twimg.com/profile_images/683808023517609984/DclSRIco_normal.jpg</t>
  </si>
  <si>
    <t>http://pbs.twimg.com/profile_images/498219311023271937/IVfOp3jH_normal.jpeg</t>
  </si>
  <si>
    <t>http://pbs.twimg.com/profile_images/638670672122634240/uegOrkqD_normal.jpg</t>
  </si>
  <si>
    <t>http://pbs.twimg.com/profile_images/676606146875170816/LvOvLd2P_normal.jpg</t>
  </si>
  <si>
    <t>http://pbs.twimg.com/profile_images/603925764724121600/elpFEjGS_normal.jpg</t>
  </si>
  <si>
    <t>http://pbs.twimg.com/profile_images/683721083283836928/xwmX9kC7_normal.jpg</t>
  </si>
  <si>
    <t>http://pbs.twimg.com/profile_images/691829579867111426/5j2b7cEK_normal.jpg</t>
  </si>
  <si>
    <t>http://pbs.twimg.com/profile_images/690941310518190080/s3teChcI_normal.jpg</t>
  </si>
  <si>
    <t>http://pbs.twimg.com/profile_images/691858325059833857/LKpizfOa_normal.jpg</t>
  </si>
  <si>
    <t>http://pbs.twimg.com/profile_images/692478120641892354/j4dGnWZc_normal.jpg</t>
  </si>
  <si>
    <t>http://pbs.twimg.com/profile_images/677383116411895808/DQKmKp87_normal.jpg</t>
  </si>
  <si>
    <t>http://pbs.twimg.com/profile_images/667877465780436992/VqOpQf4T_normal.jpg</t>
  </si>
  <si>
    <t>http://pbs.twimg.com/profile_images/564997985965047808/W2eOTIP9_normal.jpeg</t>
  </si>
  <si>
    <t>http://pbs.twimg.com/profile_images/601442047124328448/6TKt5ynd_normal.jpg</t>
  </si>
  <si>
    <t>http://pbs.twimg.com/profile_images/681333489065680896/1IrEmWJ5_normal.jpg</t>
  </si>
  <si>
    <t>http://pbs.twimg.com/profile_images/633366353945038852/TO-dXqX3_normal.jpg</t>
  </si>
  <si>
    <t>http://pbs.twimg.com/profile_images/461873513142308865/zJyqGXVy_normal.jpeg</t>
  </si>
  <si>
    <t>http://pbs.twimg.com/profile_images/683415778390052864/0gXwKC8s_normal.jpg</t>
  </si>
  <si>
    <t>http://pbs.twimg.com/profile_images/591852432629506048/z27ZdI23_normal.jpg</t>
  </si>
  <si>
    <t>http://pbs.twimg.com/profile_images/676608804751056896/xUYvn1S0_normal.jpg</t>
  </si>
  <si>
    <t>http://pbs.twimg.com/profile_images/688616653903556609/6iKmAv8A_normal.jpg</t>
  </si>
  <si>
    <t>http://pbs.twimg.com/profile_images/611802855125614592/dAonPvJc_normal.jpg</t>
  </si>
  <si>
    <t>http://pbs.twimg.com/profile_images/644422422272344064/boF0twXU_normal.jpg</t>
  </si>
  <si>
    <t>http://pbs.twimg.com/profile_images/689707430163312640/x214jGR-_normal.jpg</t>
  </si>
  <si>
    <t>http://pbs.twimg.com/profile_images/199802917/jim_holder_normal.jpg</t>
  </si>
  <si>
    <t>http://pbs.twimg.com/profile_images/618110961602416641/J-Znxvl1_normal.jpg</t>
  </si>
  <si>
    <t>http://pbs.twimg.com/profile_images/635902080226607104/ulY3b5nA_normal.jpg</t>
  </si>
  <si>
    <t>http://pbs.twimg.com/profile_images/654189871821537280/uBXswLV2_normal.jpg</t>
  </si>
  <si>
    <t>http://pbs.twimg.com/profile_images/478296746313777153/hWQcpHH9_normal.jpeg</t>
  </si>
  <si>
    <t>http://pbs.twimg.com/profile_images/692580342411063296/G0QSxi8W_normal.jpg</t>
  </si>
  <si>
    <t>http://pbs.twimg.com/profile_images/692059933622272000/oXiJm7O9_normal.jpg</t>
  </si>
  <si>
    <t>http://pbs.twimg.com/profile_images/686791807728918529/KZObVGRG_normal.jpg</t>
  </si>
  <si>
    <t>http://pbs.twimg.com/profile_images/688576674212937728/J5aSyII-_normal.jpg</t>
  </si>
  <si>
    <t>http://pbs.twimg.com/profile_images/675713448274100224/0KZZ4wzo_normal.jpg</t>
  </si>
  <si>
    <t>http://pbs.twimg.com/profile_images/683889257136570368/IaUt2ATl_normal.jpg</t>
  </si>
  <si>
    <t>http://pbs.twimg.com/profile_images/423007760901365760/k1Qo9oK1_normal.jpeg</t>
  </si>
  <si>
    <t>http://pbs.twimg.com/profile_images/577522355833962497/62PMC7U4_normal.jpeg</t>
  </si>
  <si>
    <t>http://pbs.twimg.com/profile_images/688994716491231232/oL2va8Ok_normal.jpg</t>
  </si>
  <si>
    <t>http://pbs.twimg.com/profile_images/691033280078950400/sTU1tFih_normal.jpg</t>
  </si>
  <si>
    <t>http://pbs.twimg.com/profile_images/692258874989137920/7HSbGOAx_normal.jpg</t>
  </si>
  <si>
    <t>http://pbs.twimg.com/profile_images/689226001012912128/x1T8Jhrw_normal.jpg</t>
  </si>
  <si>
    <t>http://pbs.twimg.com/profile_images/692556054299807745/PlFbRNId_normal.jpg</t>
  </si>
  <si>
    <t>http://pbs.twimg.com/profile_images/534496956278919169/0wjifr_Y_normal.jpeg</t>
  </si>
  <si>
    <t>http://pbs.twimg.com/profile_images/655591271126409220/DfP46yTB_normal.jpg</t>
  </si>
  <si>
    <t>http://pbs.twimg.com/profile_images/680279185445629952/sHg1gXDL_normal.jpg</t>
  </si>
  <si>
    <t>http://pbs.twimg.com/profile_images/679865380643311617/jkDS-rUZ_normal.jpg</t>
  </si>
  <si>
    <t>http://pbs.twimg.com/profile_images/657456928998559744/x-xQz2C4_normal.jpg</t>
  </si>
  <si>
    <t>http://pbs.twimg.com/profile_images/462907040000524288/ez1czrxA_normal.png</t>
  </si>
  <si>
    <t>http://pbs.twimg.com/profile_images/576588046658727936/jRr5sVif_normal.jpeg</t>
  </si>
  <si>
    <t>http://pbs.twimg.com/profile_images/680880598773329920/NjFgHasr_normal.jpg</t>
  </si>
  <si>
    <t>http://pbs.twimg.com/profile_images/689200030562021376/NgimAR1f_normal.jpg</t>
  </si>
  <si>
    <t>http://pbs.twimg.com/profile_images/688824175838887937/m-aufXvo_normal.jpg</t>
  </si>
  <si>
    <t>http://pbs.twimg.com/profile_images/686342292513280001/3OWiBoZy_normal.jpg</t>
  </si>
  <si>
    <t>http://pbs.twimg.com/profile_images/688155894752755714/Hk8dd8HC_normal.jpg</t>
  </si>
  <si>
    <t>http://pbs.twimg.com/profile_images/691296456674795522/M3lgk8NS_normal.jpg</t>
  </si>
  <si>
    <t>http://pbs.twimg.com/profile_images/690259422187294720/JwWtPxhJ_normal.jpg</t>
  </si>
  <si>
    <t>http://pbs.twimg.com/profile_images/629747529324863489/A_HHhoV1_normal.jpg</t>
  </si>
  <si>
    <t>http://pbs.twimg.com/profile_images/417614075347353600/U2EbS6SA_normal.jpeg</t>
  </si>
  <si>
    <t>http://pbs.twimg.com/profile_images/692097468843069440/2CpXmJxd_normal.jpg</t>
  </si>
  <si>
    <t>http://pbs.twimg.com/profile_images/621911823491710976/iRAyhub8_normal.jpg</t>
  </si>
  <si>
    <t>http://pbs.twimg.com/profile_images/687830155998269440/ppbYA25n_normal.jpg</t>
  </si>
  <si>
    <t>http://pbs.twimg.com/profile_images/684451727018295296/7PVA8YS8_normal.jpg</t>
  </si>
  <si>
    <t>http://pbs.twimg.com/profile_images/685055005712355328/bfDhG7yb_normal.jpg</t>
  </si>
  <si>
    <t>http://pbs.twimg.com/profile_images/688677212762042368/kdap2L26_normal.jpg</t>
  </si>
  <si>
    <t>http://pbs.twimg.com/profile_images/657459402639699968/yp8N-ty5_normal.jpg</t>
  </si>
  <si>
    <t>http://pbs.twimg.com/profile_images/636016519625859076/0biuCHNj_normal.jpg</t>
  </si>
  <si>
    <t>http://pbs.twimg.com/profile_images/673225925962694661/4qrkAnW0_normal.jpg</t>
  </si>
  <si>
    <t>http://pbs.twimg.com/profile_images/558095032645726208/536nsX4F_normal.png</t>
  </si>
  <si>
    <t>http://pbs.twimg.com/profile_images/683809834593075201/p2rm88FD_normal.jpg</t>
  </si>
  <si>
    <t>http://pbs.twimg.com/profile_images/692246269952200704/zelY0dQr_normal.jpg</t>
  </si>
  <si>
    <t>http://pbs.twimg.com/profile_images/691183134902063104/kNYl43JK_normal.jpg</t>
  </si>
  <si>
    <t>http://pbs.twimg.com/profile_images/612331289702563840/7QNXf9IB_normal.jpg</t>
  </si>
  <si>
    <t>http://pbs.twimg.com/profile_images/3135948819/baaf1cc2b96ff8fa775200069c6a4ceb_normal.jpeg</t>
  </si>
  <si>
    <t>http://pbs.twimg.com/profile_images/691153876066684928/ZmK6a1u5_normal.jpg</t>
  </si>
  <si>
    <t>http://pbs.twimg.com/profile_images/663040934913949696/3XXYHHWj_normal.jpg</t>
  </si>
  <si>
    <t>http://pbs.twimg.com/profile_images/681864193083981824/YnhopLWo_normal.jpg</t>
  </si>
  <si>
    <t>http://pbs.twimg.com/profile_images/682566368764399616/tXeUiuv7_normal.jpg</t>
  </si>
  <si>
    <t>http://pbs.twimg.com/profile_images/607014094030274560/Tnc0UxYX_normal.jpg</t>
  </si>
  <si>
    <t>http://pbs.twimg.com/profile_images/686422776203337729/SfHYQ1Qc_normal.jpg</t>
  </si>
  <si>
    <t>http://pbs.twimg.com/profile_images/636181841691717632/7zEchOYZ_normal.jpg</t>
  </si>
  <si>
    <t>http://pbs.twimg.com/profile_images/675075743966171136/HpFQH6qh_normal.jpg</t>
  </si>
  <si>
    <t>http://pbs.twimg.com/profile_images/629820347190218752/5zD8CqWb_normal.jpg</t>
  </si>
  <si>
    <t>http://pbs.twimg.com/profile_images/672920926355353600/2Ups1RBS_normal.jpg</t>
  </si>
  <si>
    <t>http://pbs.twimg.com/profile_images/1156517316/people_central_pic_normal.jpg</t>
  </si>
  <si>
    <t>http://pbs.twimg.com/profile_images/686438064160243712/5BcMPgFG_normal.jpg</t>
  </si>
  <si>
    <t>http://pbs.twimg.com/profile_images/692157659303264257/P3azwgJ3_normal.jpg</t>
  </si>
  <si>
    <t>http://pbs.twimg.com/profile_images/661968771431579648/fK58widP_normal.jpg</t>
  </si>
  <si>
    <t>http://pbs.twimg.com/profile_images/593438465066274816/K1qIlW3u_normal.jpg</t>
  </si>
  <si>
    <t>http://pbs.twimg.com/profile_images/586697245782740992/_pZG7_wf_normal.jpg</t>
  </si>
  <si>
    <t>http://pbs.twimg.com/profile_images/539589531742523392/TAb_y26k_normal.jpeg</t>
  </si>
  <si>
    <t>http://pbs.twimg.com/profile_images/378800000041786451/3446a3a193b334be895aef20bef9790c_normal.jpeg</t>
  </si>
  <si>
    <t>http://pbs.twimg.com/profile_images/692544232310095872/pMLQvyol_normal.jpg</t>
  </si>
  <si>
    <t>http://pbs.twimg.com/profile_images/3250750351/8f037cd1472daa8044b8fc46267835fe_normal.jpeg</t>
  </si>
  <si>
    <t>http://pbs.twimg.com/profile_images/670775536592027648/fkkkPPrU_normal.jpg</t>
  </si>
  <si>
    <t>http://pbs.twimg.com/profile_images/645374917978931200/rWNbLOWR_normal.jpg</t>
  </si>
  <si>
    <t>http://pbs.twimg.com/profile_images/684365309906673664/ipXtlF7p_normal.jpg</t>
  </si>
  <si>
    <t>http://pbs.twimg.com/profile_images/688209604849713152/jQrxPlMc_normal.jpg</t>
  </si>
  <si>
    <t>http://pbs.twimg.com/profile_images/680521809993662464/Ia7Eyzcy_normal.jpg</t>
  </si>
  <si>
    <t>http://pbs.twimg.com/profile_images/606991999930003456/fDxOytPY_normal.png</t>
  </si>
  <si>
    <t>http://pbs.twimg.com/profile_images/692621667441348608/cK7W4Cva_normal.jpg</t>
  </si>
  <si>
    <t>http://pbs.twimg.com/profile_images/690226715428257792/zSd7gxMq_normal.jpg</t>
  </si>
  <si>
    <t>http://pbs.twimg.com/profile_images/687177679217508352/o_io3Hzb_normal.jpg</t>
  </si>
  <si>
    <t>http://pbs.twimg.com/profile_images/378800000792371204/2f926da8f2be57c4bb779c27d2004b9a_normal.jpeg</t>
  </si>
  <si>
    <t>http://pbs.twimg.com/profile_images/684185208048893952/HMRRGgvo_normal.jpg</t>
  </si>
  <si>
    <t>http://pbs.twimg.com/profile_images/639167672245178368/QFnWjUi0_normal.jpg</t>
  </si>
  <si>
    <t>http://pbs.twimg.com/profile_images/684503756663214081/6V3qdR1Z_normal.jpg</t>
  </si>
  <si>
    <t>http://pbs.twimg.com/profile_images/682167728220708864/bWgZfZGu_normal.jpg</t>
  </si>
  <si>
    <t>http://pbs.twimg.com/profile_images/692082824552275968/NeItaOUi_normal.jpg</t>
  </si>
  <si>
    <t>http://pbs.twimg.com/profile_images/684570142685020160/40YoLHst_normal.jpg</t>
  </si>
  <si>
    <t>http://pbs.twimg.com/profile_images/363573165/me_2_normal.JPG</t>
  </si>
  <si>
    <t>http://pbs.twimg.com/profile_images/534569838203510784/oWgFSzpS_normal.jpeg</t>
  </si>
  <si>
    <t>http://pbs.twimg.com/profile_images/690945259400855552/UhHTp6KL_normal.jpg</t>
  </si>
  <si>
    <t>http://pbs.twimg.com/profile_images/690967107731730432/z2g5bwbm_normal.jpg</t>
  </si>
  <si>
    <t>http://pbs.twimg.com/profile_images/686258741126262784/gvnsHS-c_normal.jpg</t>
  </si>
  <si>
    <t>http://pbs.twimg.com/profile_images/689937704126119936/Fv26Dej2_normal.jpg</t>
  </si>
  <si>
    <t>http://pbs.twimg.com/profile_images/580240318445924353/pl3L4WXb_normal.jpg</t>
  </si>
  <si>
    <t>http://pbs.twimg.com/profile_images/670687729823449088/ed2l3tEl_normal.jpg</t>
  </si>
  <si>
    <t>http://pbs.twimg.com/profile_images/691937943892725760/46OiYXyl_normal.jpg</t>
  </si>
  <si>
    <t>http://pbs.twimg.com/profile_images/525012284767498240/O6mnoXkz_normal.jpeg</t>
  </si>
  <si>
    <t>http://pbs.twimg.com/profile_images/691937193535918080/x2Glhw8J_normal.jpg</t>
  </si>
  <si>
    <t>http://pbs.twimg.com/profile_images/676802283326349313/RGZttxX8_normal.jpg</t>
  </si>
  <si>
    <t>http://pbs.twimg.com/profile_images/622111066852605952/Ao2plzWf_normal.jpg</t>
  </si>
  <si>
    <t>http://pbs.twimg.com/profile_images/680956914591596545/rJ1lI5gj_normal.jpg</t>
  </si>
  <si>
    <t>http://pbs.twimg.com/profile_images/1797932341/Rick_Clevenger_normal.jpg</t>
  </si>
  <si>
    <t>http://pbs.twimg.com/profile_images/686008099224686592/yxEBSUAw_normal.jpg</t>
  </si>
  <si>
    <t>http://pbs.twimg.com/profile_images/686701795662520320/8TWunE5k_normal.png</t>
  </si>
  <si>
    <t>http://pbs.twimg.com/profile_images/667460298081595392/sqOciDRY_normal.jpg</t>
  </si>
  <si>
    <t>http://pbs.twimg.com/profile_images/692591109499801600/SITjllqX_normal.jpg</t>
  </si>
  <si>
    <t>http://pbs.twimg.com/profile_images/690363854237364225/GunWGnKD_normal.jpg</t>
  </si>
  <si>
    <t>http://pbs.twimg.com/profile_images/684536979657113602/aQefVhaw_normal.jpg</t>
  </si>
  <si>
    <t>http://pbs.twimg.com/profile_images/681241555156512768/D_33OWNU_normal.jpg</t>
  </si>
  <si>
    <t>http://pbs.twimg.com/profile_images/686082550016561153/lqQ87D4i_normal.jpg</t>
  </si>
  <si>
    <t>http://pbs.twimg.com/profile_images/536321931943755776/ZZZ8gn2z_normal.jpeg</t>
  </si>
  <si>
    <t>http://pbs.twimg.com/profile_images/687840331589529600/-VpmCi_X_normal.jpg</t>
  </si>
  <si>
    <t>http://pbs.twimg.com/profile_images/487641727440650242/66tlkmo9_normal.jpeg</t>
  </si>
  <si>
    <t>http://pbs.twimg.com/profile_images/487292021799804928/5Bjet1Jf_normal.jpeg</t>
  </si>
  <si>
    <t>http://pbs.twimg.com/profile_images/687138763869310977/exooF1BL_normal.jpg</t>
  </si>
  <si>
    <t>http://pbs.twimg.com/profile_images/378800000719568184/af10f9ebea2ba490e2c4bd4035dbfcb5_normal.jpeg</t>
  </si>
  <si>
    <t>http://pbs.twimg.com/profile_images/616346247889334272/LAm-iNW8_normal.jpg</t>
  </si>
  <si>
    <t>http://pbs.twimg.com/profile_images/687839219524349952/1ZFYpy9A_normal.jpg</t>
  </si>
  <si>
    <t>http://pbs.twimg.com/profile_images/669988116506152960/aSfmhN1S_normal.jpg</t>
  </si>
  <si>
    <t>http://pbs.twimg.com/profile_images/690724576523780097/X7dzMT-M_normal.jpg</t>
  </si>
  <si>
    <t>http://pbs.twimg.com/profile_images/647124665463255040/eGHmNoSr_normal.jpg</t>
  </si>
  <si>
    <t>http://pbs.twimg.com/profile_images/677997863796760576/YYb90GY3_normal.jpg</t>
  </si>
  <si>
    <t>http://pbs.twimg.com/profile_images/673556391722803200/swIhHfMF_normal.jpg</t>
  </si>
  <si>
    <t>http://pbs.twimg.com/profile_images/667200409379934208/zwgT7io-_normal.jpg</t>
  </si>
  <si>
    <t>http://pbs.twimg.com/profile_images/684992777474580480/cLkxsrhS_normal.jpg</t>
  </si>
  <si>
    <t>http://pbs.twimg.com/profile_images/682713710683537408/LsvlWRwi_normal.jpg</t>
  </si>
  <si>
    <t>http://pbs.twimg.com/profile_images/687424462808084485/JKzBMOV0_normal.jpg</t>
  </si>
  <si>
    <t>http://pbs.twimg.com/profile_images/378800000748616726/7e24c707905f46a3ba542b733c16d2b0_normal.png</t>
  </si>
  <si>
    <t>http://pbs.twimg.com/profile_images/656699339343921153/om4oEtDy_normal.jpg</t>
  </si>
  <si>
    <t>http://pbs.twimg.com/profile_images/523875887297859585/NykVhbLK_normal.jpeg</t>
  </si>
  <si>
    <t>http://pbs.twimg.com/profile_images/674361156740374529/ChHhHBjB_normal.jpg</t>
  </si>
  <si>
    <t>http://pbs.twimg.com/profile_images/668500103687045120/nvEZTh-j_normal.jpg</t>
  </si>
  <si>
    <t>http://pbs.twimg.com/profile_images/677337788820361216/cPZkfqXV_normal.jpg</t>
  </si>
  <si>
    <t>http://pbs.twimg.com/profile_images/692209588687470594/4AQyy83d_normal.jpg</t>
  </si>
  <si>
    <t>http://pbs.twimg.com/profile_images/691840812716572673/2SZsbC-a_normal.jpg</t>
  </si>
  <si>
    <t>http://pbs.twimg.com/profile_images/449592107632574464/CNGof3xr_normal.jpeg</t>
  </si>
  <si>
    <t>http://pbs.twimg.com/profile_images/691085857025978368/OCRcNWpH_normal.jpg</t>
  </si>
  <si>
    <t>http://pbs.twimg.com/profile_images/689735694558826497/JJ34VWGM_normal.jpg</t>
  </si>
  <si>
    <t>http://pbs.twimg.com/profile_images/663177858001408004/Jud-YjNP_normal.jpg</t>
  </si>
  <si>
    <t>http://pbs.twimg.com/profile_images/669257044365606912/ZYEfA3ZQ_normal.jpg</t>
  </si>
  <si>
    <t>http://pbs.twimg.com/profile_images/530166522405482496/n9yUyph2_normal.jpeg</t>
  </si>
  <si>
    <t>http://pbs.twimg.com/profile_images/1987114233/image_normal.jpg</t>
  </si>
  <si>
    <t>http://pbs.twimg.com/profile_images/685611935782547458/mJnXwuiA_normal.jpg</t>
  </si>
  <si>
    <t>http://pbs.twimg.com/profile_images/599929029735673856/-JcqrWW2_normal.jpg</t>
  </si>
  <si>
    <t>http://pbs.twimg.com/profile_images/552708283144753154/jWCTRDFV_normal.jpeg</t>
  </si>
  <si>
    <t>http://pbs.twimg.com/profile_images/521724899040055296/CHS8CVoO_normal.jpeg</t>
  </si>
  <si>
    <t>http://pbs.twimg.com/profile_images/692155642526748672/kJYhoV0S_normal.jpg</t>
  </si>
  <si>
    <t>http://pbs.twimg.com/profile_images/689996368644063233/uJmDqcC9_normal.jpg</t>
  </si>
  <si>
    <t>http://pbs.twimg.com/profile_images/609733503433846784/gWhacIfh_normal.jpg</t>
  </si>
  <si>
    <t>http://pbs.twimg.com/profile_images/646166661431586818/AseQGmSz_normal.jpg</t>
  </si>
  <si>
    <t>http://pbs.twimg.com/profile_images/522738579421032448/P6WFLRAt_normal.jpeg</t>
  </si>
  <si>
    <t>http://pbs.twimg.com/profile_images/655560716955623424/h4ua3utQ_normal.jpg</t>
  </si>
  <si>
    <t>http://pbs.twimg.com/profile_images/689710042598105088/oXLf4i9A_normal.jpg</t>
  </si>
  <si>
    <t>http://pbs.twimg.com/profile_images/627259331839275008/2UjZh7vH_normal.jpg</t>
  </si>
  <si>
    <t>http://pbs.twimg.com/profile_images/691420891146801154/OpNlmbo9_normal.jpg</t>
  </si>
  <si>
    <t>http://pbs.twimg.com/profile_images/419677039109472256/76gZtOwr_normal.jpeg</t>
  </si>
  <si>
    <t>http://pbs.twimg.com/profile_images/688886968051171328/ysSD4Jgz_normal.jpg</t>
  </si>
  <si>
    <t>http://pbs.twimg.com/profile_images/660640063303348225/CRH1e8rx_normal.jpg</t>
  </si>
  <si>
    <t>http://pbs.twimg.com/profile_images/645686180642734080/KRgEq6fj_normal.jpg</t>
  </si>
  <si>
    <t>http://pbs.twimg.com/profile_images/652722010154336256/o5A7JCCh_normal.jpg</t>
  </si>
  <si>
    <t>http://pbs.twimg.com/profile_images/2725074701/e814a819047f41e50ede4916c17f67ef_normal.png</t>
  </si>
  <si>
    <t>http://pbs.twimg.com/profile_images/646828530911735808/poL0t41V_normal.jpg</t>
  </si>
  <si>
    <t>http://pbs.twimg.com/profile_images/589433368560951296/RnEQGCrv_normal.jpg</t>
  </si>
  <si>
    <t>http://pbs.twimg.com/profile_images/692440157098631169/fES2TAua_normal.jpg</t>
  </si>
  <si>
    <t>http://pbs.twimg.com/profile_images/665928950598758400/cNMh6GdO_normal.jpg</t>
  </si>
  <si>
    <t>http://pbs.twimg.com/profile_images/630390218194046976/pYmFdKIY_normal.jpg</t>
  </si>
  <si>
    <t>http://pbs.twimg.com/profile_images/615168396187951105/IdSl1_zS_normal.jpg</t>
  </si>
  <si>
    <t>http://pbs.twimg.com/profile_images/660518453162348544/srsk3mt8_normal.jpg</t>
  </si>
  <si>
    <t>http://pbs.twimg.com/profile_images/378800000646745858/f44c3b5868dcbb8a9e242d597f9d29f1_normal.jpeg</t>
  </si>
  <si>
    <t>http://pbs.twimg.com/profile_images/614993802730692609/VZQ-joJk_normal.jpg</t>
  </si>
  <si>
    <t>http://pbs.twimg.com/profile_images/691724529996005378/HbjbfMls_normal.jpg</t>
  </si>
  <si>
    <t>http://pbs.twimg.com/profile_images/687015866291097600/LBPbQuKc_normal.jpg</t>
  </si>
  <si>
    <t>http://pbs.twimg.com/profile_images/686375668758675456/5HTI6Lfi_normal.jpg</t>
  </si>
  <si>
    <t>http://pbs.twimg.com/profile_images/678447993230663680/JUH8cXiv_normal.jpg</t>
  </si>
  <si>
    <t>http://pbs.twimg.com/profile_images/640041616061829120/T4mUxvEk_normal.jpg</t>
  </si>
  <si>
    <t>http://pbs.twimg.com/profile_images/688631500955238400/PCcDsPwj_normal.jpg</t>
  </si>
  <si>
    <t>http://pbs.twimg.com/profile_images/669732451443429376/c5-U9Ooa_normal.jpg</t>
  </si>
  <si>
    <t>http://pbs.twimg.com/profile_images/642480933757714432/V3-pgtcQ_normal.jpg</t>
  </si>
  <si>
    <t>http://pbs.twimg.com/profile_images/666120970956967937/HnMYo9uB_normal.jpg</t>
  </si>
  <si>
    <t>http://pbs.twimg.com/profile_images/690332010766737408/OWg5thys_normal.jpg</t>
  </si>
  <si>
    <t>http://pbs.twimg.com/profile_images/670864230921342977/Va84dSqQ_normal.jpg</t>
  </si>
  <si>
    <t>http://pbs.twimg.com/profile_images/547448048839061505/yLEmDsTI_normal.jpeg</t>
  </si>
  <si>
    <t>http://pbs.twimg.com/profile_images/675107740868571137/0beRwnH-_normal.png</t>
  </si>
  <si>
    <t>http://pbs.twimg.com/profile_images/690216831475412992/KRBps-K9_normal.jpg</t>
  </si>
  <si>
    <t>http://pbs.twimg.com/profile_images/626098776499843072/QbmuoOX4_normal.jpg</t>
  </si>
  <si>
    <t>http://pbs.twimg.com/profile_images/686072690436800512/pSAskU9f_normal.jpg</t>
  </si>
  <si>
    <t>http://pbs.twimg.com/profile_images/692194164591726592/MLtPJrAB_normal.jpg</t>
  </si>
  <si>
    <t>http://pbs.twimg.com/profile_images/679119873176276992/C19HB7WA_normal.jpg</t>
  </si>
  <si>
    <t>http://pbs.twimg.com/profile_images/681241256576471041/jWexqr9U_normal.jpg</t>
  </si>
  <si>
    <t>http://pbs.twimg.com/profile_images/643628883053559808/TZ9ZyJG7_normal.jpg</t>
  </si>
  <si>
    <t>http://pbs.twimg.com/profile_images/692454709378965504/x88UWXxU_normal.jpg</t>
  </si>
  <si>
    <t>http://pbs.twimg.com/profile_images/691274058734829568/2RNJfXos_normal.jpg</t>
  </si>
  <si>
    <t>http://pbs.twimg.com/profile_images/653476459168698368/gaE9EfIv_normal.jpg</t>
  </si>
  <si>
    <t>http://pbs.twimg.com/profile_images/666165876769619969/cxlmT0Qv_normal.jpg</t>
  </si>
  <si>
    <t>http://pbs.twimg.com/profile_images/683477855976603648/FsK1CJTC_normal.jpg</t>
  </si>
  <si>
    <t>http://pbs.twimg.com/profile_images/660677637828968448/MlJ-BKS9_normal.jpg</t>
  </si>
  <si>
    <t>http://pbs.twimg.com/profile_images/473163681401159680/w8ayy4ZC_normal.jpeg</t>
  </si>
  <si>
    <t>http://pbs.twimg.com/profile_images/690818559421857792/1ajM_6bg_normal.jpg</t>
  </si>
  <si>
    <t>http://pbs.twimg.com/profile_images/692112172151914496/DrDDChuq_normal.jpg</t>
  </si>
  <si>
    <t>http://pbs.twimg.com/profile_images/446165581016743937/0NYMCZEt_normal.jpeg</t>
  </si>
  <si>
    <t>http://pbs.twimg.com/profile_images/691830236212781057/qmhQxmdW_normal.jpg</t>
  </si>
  <si>
    <t>http://pbs.twimg.com/profile_images/2526007931/h7z9bgp4346znulx7iej_normal.jpeg</t>
  </si>
  <si>
    <t>http://pbs.twimg.com/profile_images/647921523047530496/FxI1xNoc_normal.jpg</t>
  </si>
  <si>
    <t>http://pbs.twimg.com/profile_images/647207012250578944/slszTXPr_normal.jpg</t>
  </si>
  <si>
    <t>http://pbs.twimg.com/profile_images/681878039400165376/K3V-MyrH_normal.jpg</t>
  </si>
  <si>
    <t>http://pbs.twimg.com/profile_images/690521173843509249/VTYo3Ztu_normal.jpg</t>
  </si>
  <si>
    <t>http://pbs.twimg.com/profile_images/683507132566654976/F_3n43WS_normal.jpg</t>
  </si>
  <si>
    <t>http://pbs.twimg.com/profile_images/692569041609867264/demkJHeL_normal.jpg</t>
  </si>
  <si>
    <t>http://pbs.twimg.com/profile_images/684137667274104834/M87uq_Ln_normal.jpg</t>
  </si>
  <si>
    <t>http://pbs.twimg.com/profile_images/689941302926901248/2NAHB9u-_normal.jpg</t>
  </si>
  <si>
    <t>http://pbs.twimg.com/profile_images/687897535713796096/OkxtoujS_normal.jpg</t>
  </si>
  <si>
    <t>http://pbs.twimg.com/profile_images/679790370675232768/fVZZy5O5_normal.jpg</t>
  </si>
  <si>
    <t>http://pbs.twimg.com/profile_images/692616208357662720/KZw6kFAh_normal.jpg</t>
  </si>
  <si>
    <t>http://pbs.twimg.com/profile_images/563533934295019520/rtXPqFFC_normal.jpeg</t>
  </si>
  <si>
    <t>http://pbs.twimg.com/profile_images/684850684466954240/Pl5RxZii_normal.jpg</t>
  </si>
  <si>
    <t>http://pbs.twimg.com/profile_images/686418730130227201/phK2-ssr_normal.jpg</t>
  </si>
  <si>
    <t>http://pbs.twimg.com/profile_images/639322775631458304/o0XaovjY_normal.jpg</t>
  </si>
  <si>
    <t>http://pbs.twimg.com/profile_images/685510266465943552/J1_Uac53_normal.jpg</t>
  </si>
  <si>
    <t>http://pbs.twimg.com/profile_images/650864453429407744/7cTcwl5T_normal.jpg</t>
  </si>
  <si>
    <t>http://pbs.twimg.com/profile_images/2529856981/jcdnd849bw0a89t6et1y_normal.jpeg</t>
  </si>
  <si>
    <t>http://pbs.twimg.com/profile_images/690653849623891968/8slrd-6V_normal.jpg</t>
  </si>
  <si>
    <t>http://pbs.twimg.com/profile_images/689560416343756802/VDludH_b_normal.png</t>
  </si>
  <si>
    <t>http://pbs.twimg.com/profile_images/674326652499791872/zMtcjn08_normal.jpg</t>
  </si>
  <si>
    <t>http://pbs.twimg.com/profile_images/679571139199397888/Yc62Ne1r_normal.jpg</t>
  </si>
  <si>
    <t>http://pbs.twimg.com/profile_images/663184630296653824/PhpIOmYO_normal.jpg</t>
  </si>
  <si>
    <t>http://pbs.twimg.com/profile_images/683594047882014721/EWzO7HjZ_normal.jpg</t>
  </si>
  <si>
    <t>http://pbs.twimg.com/profile_images/670482331841482753/uh7EGeji_normal.jpg</t>
  </si>
  <si>
    <t>http://pbs.twimg.com/profile_images/665952967187656704/xYLfGqBn_normal.jpg</t>
  </si>
  <si>
    <t>http://pbs.twimg.com/profile_images/692045445531471872/qi9UTQh8_normal.jpg</t>
  </si>
  <si>
    <t>http://pbs.twimg.com/profile_images/660619367110082560/jRoSSeZL_normal.jpg</t>
  </si>
  <si>
    <t>http://pbs.twimg.com/profile_images/558656688996093952/GIIu9et9_normal.png</t>
  </si>
  <si>
    <t>http://pbs.twimg.com/profile_images/621660740793950208/1oIu-FdM_normal.png</t>
  </si>
  <si>
    <t>http://pbs.twimg.com/profile_images/684621104707547136/jBp8EP4F_normal.jpg</t>
  </si>
  <si>
    <t>http://pbs.twimg.com/profile_images/691997216068800512/Q4oFhohB_normal.jpg</t>
  </si>
  <si>
    <t>http://pbs.twimg.com/profile_images/683883943993675776/ZY1LYm2-_normal.jpg</t>
  </si>
  <si>
    <t>http://pbs.twimg.com/profile_images/686955198271631361/I6dY7Ch2_normal.jpg</t>
  </si>
  <si>
    <t>http://pbs.twimg.com/profile_images/691144377956085761/jAE7O-F__normal.jpg</t>
  </si>
  <si>
    <t>http://pbs.twimg.com/profile_images/3452622476/20f130000adf3ce3713877506387058e_normal.jpeg</t>
  </si>
  <si>
    <t>http://pbs.twimg.com/profile_images/3127938526/39c65d155ce661b37c9636840fab4cd1_normal.jpeg</t>
  </si>
  <si>
    <t>http://pbs.twimg.com/profile_images/689169208383438848/K49HlxUU_normal.jpg</t>
  </si>
  <si>
    <t>http://pbs.twimg.com/profile_images/690367976491585536/BrSO6Y3Z_normal.jpg</t>
  </si>
  <si>
    <t>http://pbs.twimg.com/profile_images/648896880617717761/w4XaYWC7_normal.jpg</t>
  </si>
  <si>
    <t>http://pbs.twimg.com/profile_images/691177369801924608/7J6lbjfo_normal.jpg</t>
  </si>
  <si>
    <t>http://pbs.twimg.com/profile_images/480350849130958848/vJqCqhm1_normal.jpeg</t>
  </si>
  <si>
    <t>http://pbs.twimg.com/profile_images/549769009738952704/moXUzxtf_normal.jpeg</t>
  </si>
  <si>
    <t>http://pbs.twimg.com/profile_images/690216606803333121/qfAILrGu_normal.jpg</t>
  </si>
  <si>
    <t>http://pbs.twimg.com/profile_images/692174553997557760/gJnzEcpy_normal.jpg</t>
  </si>
  <si>
    <t>http://pbs.twimg.com/profile_images/1261432319/GIANTS1_normal.gif</t>
  </si>
  <si>
    <t>http://pbs.twimg.com/profile_images/659591889373433856/pe58Rnkc_normal.jpg</t>
  </si>
  <si>
    <t>http://pbs.twimg.com/profile_images/668908322800582656/bItJYfhk_normal.jpg</t>
  </si>
  <si>
    <t>http://pbs.twimg.com/profile_images/688773857428152320/Pf_E6L38_normal.jpg</t>
  </si>
  <si>
    <t>http://pbs.twimg.com/profile_images/692245180230017025/ioB-HFCr_normal.jpg</t>
  </si>
  <si>
    <t>http://pbs.twimg.com/profile_images/663535981421727744/d3gRNebv_normal.jpg</t>
  </si>
  <si>
    <t>http://pbs.twimg.com/profile_images/563936452300402689/KKG8PIbO_normal.jpeg</t>
  </si>
  <si>
    <t>http://pbs.twimg.com/profile_images/378800000592667901/433d897ad831e317e2f555f372b4bbd1_normal.png</t>
  </si>
  <si>
    <t>http://pbs.twimg.com/profile_images/650195915907710976/0wDQYkwX_normal.jpg</t>
  </si>
  <si>
    <t>http://pbs.twimg.com/profile_images/691178050181009408/fMzIk-Dj_normal.jpg</t>
  </si>
  <si>
    <t>http://pbs.twimg.com/profile_images/666401484830044161/YDcoN1_F_normal.jpg</t>
  </si>
  <si>
    <t>http://pbs.twimg.com/profile_images/692180686447468545/AMyK11Wr_normal.jpg</t>
  </si>
  <si>
    <t>http://pbs.twimg.com/profile_images/665288841511636992/CtJfYoxY_normal.jpg</t>
  </si>
  <si>
    <t>http://pbs.twimg.com/profile_images/522453636337504256/cEtrGAus_normal.jpeg</t>
  </si>
  <si>
    <t>http://pbs.twimg.com/profile_images/666895898081816576/Z1IbYLpE_normal.jpg</t>
  </si>
  <si>
    <t>http://pbs.twimg.com/profile_images/378800000857602682/k7Z5IYGz_normal.jpeg</t>
  </si>
  <si>
    <t>http://pbs.twimg.com/profile_images/679089570005258240/S4T4zrNy_normal.jpg</t>
  </si>
  <si>
    <t>http://pbs.twimg.com/profile_images/650743352095305728/6H2caz67_normal.jpg</t>
  </si>
  <si>
    <t>http://pbs.twimg.com/profile_images/687689917770690563/SNjw_Hdk_normal.jpg</t>
  </si>
  <si>
    <t>http://pbs.twimg.com/profile_images/689005122332966913/xNJhT7ix_normal.jpg</t>
  </si>
  <si>
    <t>http://pbs.twimg.com/profile_images/577147466971156480/d8dzd7ce_normal.jpeg</t>
  </si>
  <si>
    <t>http://pbs.twimg.com/profile_images/689295221704687616/cDjNTmhn_normal.jpg</t>
  </si>
  <si>
    <t>http://pbs.twimg.com/profile_images/503969563751763968/zuU2tGWP_normal.jpeg</t>
  </si>
  <si>
    <t>http://pbs.twimg.com/profile_images/684934297615122432/z8FA-06s_normal.jpg</t>
  </si>
  <si>
    <t>http://pbs.twimg.com/profile_images/687886125030096896/ZMwZCXlN_normal.jpg</t>
  </si>
  <si>
    <t>http://pbs.twimg.com/profile_images/677763302169174016/7gtgKaTf_normal.jpg</t>
  </si>
  <si>
    <t>http://pbs.twimg.com/profile_images/685235624668983296/LIb0LUam_normal.jpg</t>
  </si>
  <si>
    <t>http://pbs.twimg.com/profile_images/674420988864401409/-3zCYYTz_normal.jpg</t>
  </si>
  <si>
    <t>http://pbs.twimg.com/profile_images/692465272016470016/v75c9Pzy_normal.jpg</t>
  </si>
  <si>
    <t>http://pbs.twimg.com/profile_images/686665821121200128/SjorkKXW_normal.jpg</t>
  </si>
  <si>
    <t>http://pbs.twimg.com/profile_images/690750386093711360/Old3JO3e_normal.jpg</t>
  </si>
  <si>
    <t>http://pbs.twimg.com/profile_images/679376789064564737/Tvo-C57I_normal.jpg</t>
  </si>
  <si>
    <t>http://pbs.twimg.com/profile_images/678956397061521408/PFwJCNeM_normal.jpg</t>
  </si>
  <si>
    <t>http://pbs.twimg.com/profile_images/417135076854345728/A7J6RJVf_normal.jpeg</t>
  </si>
  <si>
    <t>http://pbs.twimg.com/profile_images/3130419875/22cc5e47356e0a413b96b148ed326543_normal.jpeg</t>
  </si>
  <si>
    <t>http://pbs.twimg.com/profile_images/476135422536339458/FwKBUvet_normal.jpeg</t>
  </si>
  <si>
    <t>http://pbs.twimg.com/profile_images/1705740380/390487_2833968658236_1529776322_32908184_1518054589_a_normal.jpg</t>
  </si>
  <si>
    <t>http://pbs.twimg.com/profile_images/674726297990389760/iuM3dJEU_normal.jpg</t>
  </si>
  <si>
    <t>http://pbs.twimg.com/profile_images/580528653475385344/1XpOmB5W_normal.jpg</t>
  </si>
  <si>
    <t>http://pbs.twimg.com/profile_images/691520309850025984/g1PGeERj_normal.jpg</t>
  </si>
  <si>
    <t>http://pbs.twimg.com/profile_images/644012785857236992/1OF__ef5_normal.jpg</t>
  </si>
  <si>
    <t>http://pbs.twimg.com/profile_images/638204955665526784/W3fKUgXm_normal.jpg</t>
  </si>
  <si>
    <t>http://pbs.twimg.com/profile_images/686249875147763713/PZZw2rN8_normal.jpg</t>
  </si>
  <si>
    <t>http://pbs.twimg.com/profile_images/684258982924578817/hUnrqUUB_normal.jpg</t>
  </si>
  <si>
    <t>http://pbs.twimg.com/profile_images/689235431330836480/bv6Nxt68_normal.jpg</t>
  </si>
  <si>
    <t>http://pbs.twimg.com/profile_images/1211269397/jc-beach_normal.jpg</t>
  </si>
  <si>
    <t>http://pbs.twimg.com/profile_images/677468131703595008/C4iTjcVs_normal.png</t>
  </si>
  <si>
    <t>http://pbs.twimg.com/profile_images/671301077308825601/CidHA2yy_normal.jpg</t>
  </si>
  <si>
    <t>http://pbs.twimg.com/profile_images/690754407982432257/9KS7wvuv_normal.jpg</t>
  </si>
  <si>
    <t>http://pbs.twimg.com/profile_images/458713676774526976/oE9J1wiH_normal.jpeg</t>
  </si>
  <si>
    <t>http://pbs.twimg.com/profile_images/659873449200889856/m-hrUsGj_normal.jpg</t>
  </si>
  <si>
    <t>http://pbs.twimg.com/profile_images/639788432739446784/0CD57Zgm_normal.png</t>
  </si>
  <si>
    <t>http://pbs.twimg.com/profile_images/645453244219695104/ydxjJa5k_normal.jpg</t>
  </si>
  <si>
    <t>http://pbs.twimg.com/profile_images/683235822699720704/0CEXImWn_normal.png</t>
  </si>
  <si>
    <t>http://pbs.twimg.com/profile_images/690057921816829952/r5gzCGw9_normal.jpg</t>
  </si>
  <si>
    <t>http://pbs.twimg.com/profile_images/690413701707468801/lbSehXNs_normal.jpg</t>
  </si>
  <si>
    <t>http://pbs.twimg.com/profile_images/630811999971061761/2Q_8jJSt_normal.jpg</t>
  </si>
  <si>
    <t>http://pbs.twimg.com/profile_images/680008324126011392/JNrmEKoB_normal.jpg</t>
  </si>
  <si>
    <t>http://pbs.twimg.com/profile_images/605886049508679681/ZGUVkMEV_normal.jpg</t>
  </si>
  <si>
    <t>http://pbs.twimg.com/profile_images/687672820092932096/_5m8ERHH_normal.jpg</t>
  </si>
  <si>
    <t>http://pbs.twimg.com/profile_images/680966196439547904/Q8fgWNR8_normal.jpg</t>
  </si>
  <si>
    <t>http://pbs.twimg.com/profile_images/691083261271891968/KQt0Xvij_normal.jpg</t>
  </si>
  <si>
    <t>http://pbs.twimg.com/profile_images/595026004071985152/VuZ5r3cc_normal.png</t>
  </si>
  <si>
    <t>http://pbs.twimg.com/profile_images/451988730694225920/Ihc6GYw__normal.jpeg</t>
  </si>
  <si>
    <t>http://pbs.twimg.com/profile_images/478125991316185088/hU7t2DOJ_normal.jpeg</t>
  </si>
  <si>
    <t>http://pbs.twimg.com/profile_images/655200518143258624/kiSoVj-X_normal.jpg</t>
  </si>
  <si>
    <t>http://pbs.twimg.com/profile_images/653064237854519298/izbjAxKc_normal.jpg</t>
  </si>
  <si>
    <t>http://pbs.twimg.com/profile_images/682579194493202433/Hz-x27gD_normal.jpg</t>
  </si>
  <si>
    <t>http://pbs.twimg.com/profile_images/2900851954/58c01805492e0fb01e8a0137c4882e9a_normal.png</t>
  </si>
  <si>
    <t>http://pbs.twimg.com/profile_images/659509369487298560/Hy5ef_5v_normal.jpg</t>
  </si>
  <si>
    <t>http://pbs.twimg.com/profile_images/675446667852849152/rhRw4RVD_normal.jpg</t>
  </si>
  <si>
    <t>http://pbs.twimg.com/profile_images/687267364996538369/89kTo2ep_normal.jpg</t>
  </si>
  <si>
    <t>http://pbs.twimg.com/profile_images/640124343360561152/2EruCgKn_normal.png</t>
  </si>
  <si>
    <t>http://pbs.twimg.com/profile_images/679556099503177728/yIjtw4Am_normal.jpg</t>
  </si>
  <si>
    <t>http://pbs.twimg.com/profile_images/854923868/______normal.gif</t>
  </si>
  <si>
    <t>http://pbs.twimg.com/profile_images/2478399688/6gyep59fumb340ima588_normal.png</t>
  </si>
  <si>
    <t>http://pbs.twimg.com/profile_images/677838299864694784/4S8FlW8r_normal.jpg</t>
  </si>
  <si>
    <t>http://pbs.twimg.com/profile_images/621446870733160448/TZnV-FLB_normal.jpg</t>
  </si>
  <si>
    <t>http://pbs.twimg.com/profile_images/2585798053/kt3ssoublow46shluact_normal.png</t>
  </si>
  <si>
    <t>http://pbs.twimg.com/profile_images/378800000270782982/1311b8f33c264661b4ef7b71de77e771_normal.jpeg</t>
  </si>
  <si>
    <t>http://pbs.twimg.com/profile_images/637854450913144832/th0YWWP9_normal.jpg</t>
  </si>
  <si>
    <t>http://pbs.twimg.com/profile_images/686721907756904448/7ESv0JCd_normal.jpg</t>
  </si>
  <si>
    <t>http://pbs.twimg.com/profile_images/600172210855129088/mGUe_h86_normal.jpg</t>
  </si>
  <si>
    <t>http://pbs.twimg.com/profile_images/684489660156907520/FcakAFmf_normal.jpg</t>
  </si>
  <si>
    <t>http://pbs.twimg.com/profile_images/668617115113529345/RsDPlevQ_normal.jpg</t>
  </si>
  <si>
    <t>http://pbs.twimg.com/profile_images/666033986137751552/9lGLWiDu_normal.jpg</t>
  </si>
  <si>
    <t>http://pbs.twimg.com/profile_images/691608529057132545/hUYdvngk_normal.jpg</t>
  </si>
  <si>
    <t>http://pbs.twimg.com/profile_images/649089817976946689/rBRQ2Tsr_normal.jpg</t>
  </si>
  <si>
    <t>http://pbs.twimg.com/profile_images/692563201767149569/pSq00Egy_normal.jpg</t>
  </si>
  <si>
    <t>http://pbs.twimg.com/profile_images/689240882659389440/o9q4jinL_normal.jpg</t>
  </si>
  <si>
    <t>http://pbs.twimg.com/profile_images/431206489110237186/EY2iVhzB_normal.jpeg</t>
  </si>
  <si>
    <t>http://pbs.twimg.com/profile_images/692042949853483009/9yyZYL_j_normal.jpg</t>
  </si>
  <si>
    <t>http://pbs.twimg.com/profile_images/691837151789588482/Ynxn6_-g_normal.jpg</t>
  </si>
  <si>
    <t>http://pbs.twimg.com/profile_images/683752667949092864/RJBQDdTk_normal.jpg</t>
  </si>
  <si>
    <t>http://pbs.twimg.com/profile_images/378800000563674339/4c53a23721a8b3c4b9c130175694cebd_normal.jpeg</t>
  </si>
  <si>
    <t>http://pbs.twimg.com/profile_images/691764523821326336/rSgeHtG9_normal.jpg</t>
  </si>
  <si>
    <t>http://pbs.twimg.com/profile_images/683847451422273536/c-Yxo0Fy_normal.jpg</t>
  </si>
  <si>
    <t>http://pbs.twimg.com/profile_images/650293924632883200/iwbdP_Wn_normal.jpg</t>
  </si>
  <si>
    <t>http://pbs.twimg.com/profile_images/692212342118047744/C-rVFbKH_normal.jpg</t>
  </si>
  <si>
    <t>http://pbs.twimg.com/profile_images/625788638203215872/9vhy4C4o_normal.jpg</t>
  </si>
  <si>
    <t>http://pbs.twimg.com/profile_images/1465673746/4_normal.JPG</t>
  </si>
  <si>
    <t>http://pbs.twimg.com/profile_images/644349299980140544/TBNMgMa5_normal.jpg</t>
  </si>
  <si>
    <t>http://pbs.twimg.com/profile_images/689457804810199041/E8asjXma_normal.jpg</t>
  </si>
  <si>
    <t>http://pbs.twimg.com/profile_images/686731129760555011/ePBEnsyT_normal.jpg</t>
  </si>
  <si>
    <t>http://pbs.twimg.com/profile_images/680808326884634625/YKa3rbVT_normal.jpg</t>
  </si>
  <si>
    <t>http://pbs.twimg.com/profile_images/684817789496987649/o8MWKH1T_normal.jpg</t>
  </si>
  <si>
    <t>http://pbs.twimg.com/profile_images/643860594819526657/JFqHQn9z_normal.jpg</t>
  </si>
  <si>
    <t>http://pbs.twimg.com/profile_images/691825959226478592/yBI2wkXC_normal.jpg</t>
  </si>
  <si>
    <t>http://pbs.twimg.com/profile_images/686739818089349121/naviPt5h_normal.jpg</t>
  </si>
  <si>
    <t>http://pbs.twimg.com/profile_images/692531742687825921/9j-6lQ2J_normal.jpg</t>
  </si>
  <si>
    <t>http://pbs.twimg.com/profile_images/573839072138932224/vcsSrHze_normal.jpeg</t>
  </si>
  <si>
    <t>http://pbs.twimg.com/profile_images/683088543376252928/pdfyAf4V_normal.jpg</t>
  </si>
  <si>
    <t>http://pbs.twimg.com/profile_images/679503265969508352/kYGcnoij_normal.png</t>
  </si>
  <si>
    <t>http://pbs.twimg.com/profile_images/572926551454441472/OiWaA1us_normal.jpeg</t>
  </si>
  <si>
    <t>http://pbs.twimg.com/profile_images/692612391083708416/TVx9jMOH_normal.jpg</t>
  </si>
  <si>
    <t>http://pbs.twimg.com/profile_images/675217182163341312/9dSL91NW_normal.jpg</t>
  </si>
  <si>
    <t>http://pbs.twimg.com/profile_images/677366589184827393/iqLzGWTl_normal.jpg</t>
  </si>
  <si>
    <t>http://pbs.twimg.com/profile_images/680225443266596864/-cvW78-G_normal.jpg</t>
  </si>
  <si>
    <t>http://pbs.twimg.com/profile_images/690850150844088320/uHywet6C_normal.jpg</t>
  </si>
  <si>
    <t>http://pbs.twimg.com/profile_images/611771940286525441/tQnHPw4p_normal.jpg</t>
  </si>
  <si>
    <t>http://pbs.twimg.com/profile_images/691785508465278976/jffZ7kG4_normal.jpg</t>
  </si>
  <si>
    <t>http://pbs.twimg.com/profile_images/666353877013393408/JRHSGXdd_normal.jpg</t>
  </si>
  <si>
    <t>http://pbs.twimg.com/profile_images/681955241193943040/nLjNopwc_normal.jpg</t>
  </si>
  <si>
    <t>http://pbs.twimg.com/profile_images/3502622695/dbb31af6ec9c8d5ceceb1f7afe03d016_normal.jpeg</t>
  </si>
  <si>
    <t>http://pbs.twimg.com/profile_images/690361668413579264/xfCwZz4b_normal.jpg</t>
  </si>
  <si>
    <t>http://pbs.twimg.com/profile_images/685508104188989441/BRxCy5or_normal.jpg</t>
  </si>
  <si>
    <t>http://pbs.twimg.com/profile_images/673777053527728128/zpkGpMJG_normal.jpg</t>
  </si>
  <si>
    <t>http://pbs.twimg.com/profile_images/692472168182054913/zs-oynA5_normal.png</t>
  </si>
  <si>
    <t>http://pbs.twimg.com/profile_images/690413544966332416/pTP8lAN0_normal.jpg</t>
  </si>
  <si>
    <t>http://pbs.twimg.com/profile_images/671892041056444418/x5JcbxJP_normal.jpg</t>
  </si>
  <si>
    <t>http://pbs.twimg.com/profile_images/687800617197154306/o18Cysdv_normal.jpg</t>
  </si>
  <si>
    <t>http://pbs.twimg.com/profile_images/688446531771355136/m_Lfnqv-_normal.jpg</t>
  </si>
  <si>
    <t>http://pbs.twimg.com/profile_images/611261465207541760/_75I5fGG_normal.jpg</t>
  </si>
  <si>
    <t>http://pbs.twimg.com/profile_images/590030130140942336/SyuvZ3F4_normal.jpg</t>
  </si>
  <si>
    <t>http://pbs.twimg.com/profile_images/646301545903050752/NIVjBIrI_normal.jpg</t>
  </si>
  <si>
    <t>http://pbs.twimg.com/profile_images/679007814564515840/Na4hNnOn_normal.jpg</t>
  </si>
  <si>
    <t>http://pbs.twimg.com/profile_images/543291241463418880/U_502-RN_normal.jpeg</t>
  </si>
  <si>
    <t>http://pbs.twimg.com/profile_images/595428423717236740/zdyiTmzP_normal.jpg</t>
  </si>
  <si>
    <t>http://pbs.twimg.com/profile_images/689009294377746432/OIiaJSK-_normal.jpg</t>
  </si>
  <si>
    <t>http://pbs.twimg.com/profile_images/690061642550415360/FAK7iwjh_normal.jpg</t>
  </si>
  <si>
    <t>http://pbs.twimg.com/profile_images/506634509236707328/ypcx7LZh_normal.jpeg</t>
  </si>
  <si>
    <t>http://pbs.twimg.com/profile_images/378800000722877955/face1a0608d5b361198f125fd1be19cf_normal.jpeg</t>
  </si>
  <si>
    <t>http://pbs.twimg.com/profile_images/1502781354/San_Francisco_Sports_normal.jpg</t>
  </si>
  <si>
    <t>http://pbs.twimg.com/profile_images/683824259551117313/hlRpPGF7_normal.jpg</t>
  </si>
  <si>
    <t>http://pbs.twimg.com/profile_images/691419502249021440/qi4fvwtf_normal.jpg</t>
  </si>
  <si>
    <t>http://pbs.twimg.com/profile_images/639309867379900417/HvWceaDr_normal.jpg</t>
  </si>
  <si>
    <t>http://pbs.twimg.com/profile_images/572577242699575296/rG7njFNn_normal.jpeg</t>
  </si>
  <si>
    <t>http://pbs.twimg.com/profile_images/526816581478010880/zUtxOw1W_normal.jpeg</t>
  </si>
  <si>
    <t>http://pbs.twimg.com/profile_images/686665604305162240/fhE2mRJS_normal.jpg</t>
  </si>
  <si>
    <t>http://pbs.twimg.com/profile_images/686440859500429312/RKsQsb_b_normal.jpg</t>
  </si>
  <si>
    <t>http://pbs.twimg.com/profile_images/610279301766746112/0rxjLitF_normal.jpg</t>
  </si>
  <si>
    <t>http://pbs.twimg.com/profile_images/636861245463748608/Ed0mxnBS_normal.jpg</t>
  </si>
  <si>
    <t>http://pbs.twimg.com/profile_images/3734030666/29f45e754e85e7da2fa0a698361da4cc_normal.png</t>
  </si>
  <si>
    <t>http://pbs.twimg.com/profile_images/660802679074082817/va4ve7Sc_normal.jpg</t>
  </si>
  <si>
    <t>http://pbs.twimg.com/profile_images/2645761553/ee9af9749b442ce26a5a81386d00ae53_normal.jpeg</t>
  </si>
  <si>
    <t>http://pbs.twimg.com/profile_images/689304452042461184/ofjXIpEG_normal.jpg</t>
  </si>
  <si>
    <t>http://pbs.twimg.com/profile_images/677414466867339264/D5NLwzM2_normal.jpg</t>
  </si>
  <si>
    <t>http://pbs.twimg.com/profile_images/663639398018224128/cPTVWhT__normal.png</t>
  </si>
  <si>
    <t>http://pbs.twimg.com/profile_images/650164116993110016/7YAfkA59_normal.jpg</t>
  </si>
  <si>
    <t>http://pbs.twimg.com/profile_images/653118970418098177/f3-ipBsi_normal.jpg</t>
  </si>
  <si>
    <t>http://pbs.twimg.com/profile_images/687499507525791744/K59XC8Hi_normal.jpg</t>
  </si>
  <si>
    <t>http://pbs.twimg.com/profile_images/633394414203764736/60eSXZk-_normal.png</t>
  </si>
  <si>
    <t>http://pbs.twimg.com/profile_images/647965615584505856/khMsjDiv_normal.jpg</t>
  </si>
  <si>
    <t>http://pbs.twimg.com/profile_images/691769542398316544/Hj134Yt0_normal.jpg</t>
  </si>
  <si>
    <t>http://pbs.twimg.com/profile_images/621134427792482305/sSzowo-O_normal.jpg</t>
  </si>
  <si>
    <t>http://pbs.twimg.com/profile_images/635474655688658944/jFfLFo05_normal.jpg</t>
  </si>
  <si>
    <t>http://pbs.twimg.com/profile_images/689542460041773057/CXKpbHCo_normal.jpg</t>
  </si>
  <si>
    <t>http://pbs.twimg.com/profile_images/511760385918001152/qZ2T7AaS_normal.jpeg</t>
  </si>
  <si>
    <t>http://pbs.twimg.com/profile_images/689490632868397059/5qV4bg4E_normal.jpg</t>
  </si>
  <si>
    <t>http://pbs.twimg.com/profile_images/691755525671882754/O7j3sLh7_normal.jpg</t>
  </si>
  <si>
    <t>http://pbs.twimg.com/profile_images/680644428386574336/xtLXVKRZ_normal.jpg</t>
  </si>
  <si>
    <t>http://pbs.twimg.com/profile_images/685326234666962944/ZStvzE6b_normal.jpg</t>
  </si>
  <si>
    <t>http://pbs.twimg.com/profile_images/501810007206146048/fWQpRPbE_normal.jpeg</t>
  </si>
  <si>
    <t>http://pbs.twimg.com/profile_images/581105330731364352/YiEIBUwe_normal.jpg</t>
  </si>
  <si>
    <t>http://pbs.twimg.com/profile_images/668883482664427521/gWPZZ46j_normal.jpg</t>
  </si>
  <si>
    <t>http://pbs.twimg.com/profile_images/317594034/hutch_normal.JPG</t>
  </si>
  <si>
    <t>http://pbs.twimg.com/profile_images/674861564319567874/Wmvm_N8f_normal.jpg</t>
  </si>
  <si>
    <t>http://pbs.twimg.com/profile_images/672276040434081793/lzl68UTc_normal.jpg</t>
  </si>
  <si>
    <t>http://pbs.twimg.com/profile_images/689759011244105728/Qmcp_r6Q_normal.jpg</t>
  </si>
  <si>
    <t>http://pbs.twimg.com/profile_images/507198231944507392/2GQ8ytee_normal.jpeg</t>
  </si>
  <si>
    <t>http://pbs.twimg.com/profile_images/435588527699816448/k0l184Fl_normal.jpeg</t>
  </si>
  <si>
    <t>http://pbs.twimg.com/profile_images/691451788424298496/hEHyMEh1_normal.jpg</t>
  </si>
  <si>
    <t>http://pbs.twimg.com/profile_images/679343919956553728/kcNKf_D-_normal.jpg</t>
  </si>
  <si>
    <t>http://pbs.twimg.com/profile_images/686079807205949440/X6BRPkoV_normal.jpg</t>
  </si>
  <si>
    <t>http://pbs.twimg.com/profile_images/593442095219650561/eC52Al4n_normal.jpg</t>
  </si>
  <si>
    <t>http://pbs.twimg.com/profile_images/378800000370784518/fc9b27ee37a4c985ed471ca50b1e5c3f_normal.jpeg</t>
  </si>
  <si>
    <t>http://pbs.twimg.com/profile_images/692284359840264193/MnOpUeqI_normal.jpg</t>
  </si>
  <si>
    <t>http://pbs.twimg.com/profile_images/680764575080288256/FT-5Bgi8_normal.jpg</t>
  </si>
  <si>
    <t>http://pbs.twimg.com/profile_images/689079640758046720/eISaKkW6_normal.png</t>
  </si>
  <si>
    <t>http://pbs.twimg.com/profile_images/690009942867230721/-6o7Dj-X_normal.jpg</t>
  </si>
  <si>
    <t>http://pbs.twimg.com/profile_images/642860369682132992/hMxk_oAu_normal.jpg</t>
  </si>
  <si>
    <t>http://pbs.twimg.com/profile_images/692104547389562880/JnDM80CP_normal.jpg</t>
  </si>
  <si>
    <t>http://pbs.twimg.com/profile_images/627029957982580736/DDiz2wb7_normal.jpg</t>
  </si>
  <si>
    <t>http://pbs.twimg.com/profile_images/640676299153932288/HLSasHKB_normal.jpg</t>
  </si>
  <si>
    <t>http://pbs.twimg.com/profile_images/681176852967374849/A6A3Mr8t_normal.jpg</t>
  </si>
  <si>
    <t>http://pbs.twimg.com/profile_images/692600475951185920/KSSBecxz_normal.jpg</t>
  </si>
  <si>
    <t>http://pbs.twimg.com/profile_images/643188125934587904/6Fetia5X_normal.jpg</t>
  </si>
  <si>
    <t>http://pbs.twimg.com/profile_images/692399341168934917/zx-8k5Vp_normal.jpg</t>
  </si>
  <si>
    <t>http://pbs.twimg.com/profile_images/691386093833310212/aR8zqqVr_normal.jpg</t>
  </si>
  <si>
    <t>http://pbs.twimg.com/profile_images/675646152096661505/9p1nrj_k_normal.jpg</t>
  </si>
  <si>
    <t>http://pbs.twimg.com/profile_images/430427252023517184/UWcMSlCc_normal.jpeg</t>
  </si>
  <si>
    <t>http://pbs.twimg.com/profile_images/671618553376731136/_32yFrbu_normal.jpg</t>
  </si>
  <si>
    <t>http://pbs.twimg.com/profile_images/542967552/lake-tahoe_normal.jpg</t>
  </si>
  <si>
    <t>http://pbs.twimg.com/profile_images/673872324597170177/YpaH3UeL_normal.jpg</t>
  </si>
  <si>
    <t>http://pbs.twimg.com/profile_images/692403837693460480/0CypKqXM_normal.jpg</t>
  </si>
  <si>
    <t>http://pbs.twimg.com/profile_images/691325761299480576/txIiXaw-_normal.png</t>
  </si>
  <si>
    <t>http://pbs.twimg.com/profile_images/659907582421696516/RbeuK-N__normal.jpg</t>
  </si>
  <si>
    <t>http://pbs.twimg.com/profile_images/667262129473368065/180EnHrm_normal.jpg</t>
  </si>
  <si>
    <t>http://pbs.twimg.com/profile_images/3514814531/bc2df3ac42e2a3833c4cc0c8f450ccde_normal.jpeg</t>
  </si>
  <si>
    <t>http://pbs.twimg.com/profile_images/664291297507721216/JSeWte4F_normal.jpg</t>
  </si>
  <si>
    <t>http://pbs.twimg.com/profile_images/607231963435532290/lHxlz-9n_normal.jpg</t>
  </si>
  <si>
    <t>http://pbs.twimg.com/profile_images/691629394784202752/_RZgt6FR_normal.jpg</t>
  </si>
  <si>
    <t>http://pbs.twimg.com/profile_images/496331167004905472/XKFOko3R_normal.jpeg</t>
  </si>
  <si>
    <t>http://pbs.twimg.com/profile_images/681615210399035392/WxR_qa3A_normal.jpg</t>
  </si>
  <si>
    <t>http://pbs.twimg.com/profile_images/666126515965288448/e9a4mcwf_normal.jpg</t>
  </si>
  <si>
    <t>http://pbs.twimg.com/profile_images/679687464789897216/974bcwkb_normal.jpg</t>
  </si>
  <si>
    <t>http://pbs.twimg.com/profile_images/419860705840353280/Dpb5F521_normal.jpeg</t>
  </si>
  <si>
    <t>http://pbs.twimg.com/profile_images/685651557233250304/kQKxHTjX_normal.jpg</t>
  </si>
  <si>
    <t>http://pbs.twimg.com/profile_images/669945448744943616/yy43fBS6_normal.jpg</t>
  </si>
  <si>
    <t>http://pbs.twimg.com/profile_images/378800000364371726/f5830226d3900832c5f37bcb74cedc90_normal.png</t>
  </si>
  <si>
    <t>http://pbs.twimg.com/profile_images/2206429511/thugmafia-logo1_normal.png</t>
  </si>
  <si>
    <t>http://pbs.twimg.com/profile_images/690580220341018625/iWc3UHYu_normal.jpg</t>
  </si>
  <si>
    <t>http://pbs.twimg.com/profile_images/1369316044/therealrapgamelogoq2-500x500_normal.png</t>
  </si>
  <si>
    <t>http://pbs.twimg.com/profile_images/690289875174686720/Y2z2v-Ik_normal.jpg</t>
  </si>
  <si>
    <t>http://pbs.twimg.com/profile_images/684499298331922432/K0XYAOS5_normal.jpg</t>
  </si>
  <si>
    <t>http://pbs.twimg.com/profile_images/682268095600324608/DxlaxFz3_normal.jpg</t>
  </si>
  <si>
    <t>http://pbs.twimg.com/profile_images/637996252966203393/tbfeeJEB_normal.jpg</t>
  </si>
  <si>
    <t>http://pbs.twimg.com/profile_images/579301509512454144/ReXoHEE-_normal.jpg</t>
  </si>
  <si>
    <t>http://pbs.twimg.com/profile_images/530509789898346496/fIhg0h92_normal.jpeg</t>
  </si>
  <si>
    <t>http://pbs.twimg.com/profile_images/461656564030386177/nxo7n3Uf_normal.jpeg</t>
  </si>
  <si>
    <t>http://pbs.twimg.com/profile_images/378800000708265626/431f12dba265f8df9a6f78a543db95a9_normal.jpeg</t>
  </si>
  <si>
    <t>http://pbs.twimg.com/profile_images/2835578391/52a9a6c63218264cba195c463369f39d_normal.png</t>
  </si>
  <si>
    <t>http://pbs.twimg.com/profile_images/685677691672997890/FbTGhoj4_normal.jpg</t>
  </si>
  <si>
    <t>http://pbs.twimg.com/profile_images/692542736818380800/5CU-xe8f_normal.jpg</t>
  </si>
  <si>
    <t>http://pbs.twimg.com/profile_images/691726821813936129/uyAm0DLx_normal.jpg</t>
  </si>
  <si>
    <t>http://pbs.twimg.com/profile_images/627747609181061120/HyO_c3VM_normal.jpg</t>
  </si>
  <si>
    <t>http://pbs.twimg.com/profile_images/550925944735924224/kzZwm6KI_normal.jpeg</t>
  </si>
  <si>
    <t>http://pbs.twimg.com/profile_images/688044031201382402/1OtVsNOZ_normal.jpg</t>
  </si>
  <si>
    <t>http://pbs.twimg.com/profile_images/692628308593373184/HaDyU5rS_normal.jpg</t>
  </si>
  <si>
    <t>http://pbs.twimg.com/profile_images/612912235334139904/tErkLV2n_normal.jpg</t>
  </si>
  <si>
    <t>http://pbs.twimg.com/profile_images/689689538864611328/R4Z4lNIj_normal.jpg</t>
  </si>
  <si>
    <t>http://pbs.twimg.com/profile_images/689454066414419968/i-vPiRAS_normal.jpg</t>
  </si>
  <si>
    <t>http://pbs.twimg.com/profile_images/667606740641312773/dz2WR6hA_normal.jpg</t>
  </si>
  <si>
    <t>http://pbs.twimg.com/profile_images/687716111744249856/CoLCOHTs_normal.jpg</t>
  </si>
  <si>
    <t>http://pbs.twimg.com/profile_images/378800000246163518/da6225cb7343e12a0f2d3408b9fb71ee_normal.jpeg</t>
  </si>
  <si>
    <t>http://pbs.twimg.com/profile_images/378800000472676764/4c8eb83344e0c5261ae0ae72b223d9cf_normal.png</t>
  </si>
  <si>
    <t>http://pbs.twimg.com/profile_images/564564161934663680/l-YwXNE1_normal.jpeg</t>
  </si>
  <si>
    <t>http://pbs.twimg.com/profile_images/691314923922681858/uIYkF7fA_normal.jpg</t>
  </si>
  <si>
    <t>http://pbs.twimg.com/profile_images/378800000785712569/57aab5ba6c81c7a191db67269bbf6089_normal.jpeg</t>
  </si>
  <si>
    <t>http://pbs.twimg.com/profile_images/690728106131333121/MJcGPelT_normal.jpg</t>
  </si>
  <si>
    <t>http://pbs.twimg.com/profile_images/689171450314493952/SZPfOa1t_normal.jpg</t>
  </si>
  <si>
    <t>http://pbs.twimg.com/profile_images/2978049040/1fad17161fe1e1c414501d1da78751d7_normal.png</t>
  </si>
  <si>
    <t>http://pbs.twimg.com/profile_images/643184732646146048/XmMHMnyi_normal.jpg</t>
  </si>
  <si>
    <t>http://pbs.twimg.com/profile_images/670735861814816771/BQFhpl8o_normal.jpg</t>
  </si>
  <si>
    <t>http://pbs.twimg.com/profile_images/570980046816440322/xaD5a-Os_normal.jpeg</t>
  </si>
  <si>
    <t>http://pbs.twimg.com/profile_images/657180161486508032/29WSCn84_normal.png</t>
  </si>
  <si>
    <t>http://pbs.twimg.com/profile_images/1808396830/image_normal.jpg</t>
  </si>
  <si>
    <t>http://pbs.twimg.com/profile_images/456352704051179520/EU-wWNes_normal.jpeg</t>
  </si>
  <si>
    <t>http://pbs.twimg.com/profile_images/574124328326938625/ikiO8yHo_normal.jpeg</t>
  </si>
  <si>
    <t>http://pbs.twimg.com/profile_images/684887206511669248/U_XMLHeE_normal.jpg</t>
  </si>
  <si>
    <t>http://pbs.twimg.com/profile_images/663419427581534208/C3s08M9Q_normal.jpg</t>
  </si>
  <si>
    <t>http://pbs.twimg.com/profile_images/651794966386229248/Py3qhWL4_normal.jpg</t>
  </si>
  <si>
    <t>http://pbs.twimg.com/profile_images/687880845215068160/cISDSesc_normal.jpg</t>
  </si>
  <si>
    <t>http://pbs.twimg.com/profile_images/549318917747789824/1-uJu1hz_normal.jpeg</t>
  </si>
  <si>
    <t>http://pbs.twimg.com/profile_images/675440210218344449/dzO8YEGy_normal.jpg</t>
  </si>
  <si>
    <t>http://pbs.twimg.com/profile_images/686501034194243584/kYBlnPjS_normal.jpg</t>
  </si>
  <si>
    <t>http://pbs.twimg.com/profile_images/680185979991240704/EuzAjeyX_normal.jpg</t>
  </si>
  <si>
    <t>http://pbs.twimg.com/profile_images/1232099557/LOGO_normal</t>
  </si>
  <si>
    <t>http://pbs.twimg.com/profile_images/685639132467589120/H04dP9ju_normal.jpg</t>
  </si>
  <si>
    <t>http://pbs.twimg.com/profile_images/422099961812377600/1ico7OqU_normal.jpeg</t>
  </si>
  <si>
    <t>http://pbs.twimg.com/profile_images/683307252242059264/jC17kRKI_normal.jpg</t>
  </si>
  <si>
    <t>http://pbs.twimg.com/profile_images/688464159265189888/rxCX9N6T_normal.jpg</t>
  </si>
  <si>
    <t>http://pbs.twimg.com/profile_images/690869618345431040/gL2TsGm6_normal.jpg</t>
  </si>
  <si>
    <t>http://pbs.twimg.com/profile_images/1257571398/346322_normal.jpg</t>
  </si>
  <si>
    <t>http://pbs.twimg.com/profile_images/650681727380267009/ycD7vsxx_normal.jpg</t>
  </si>
  <si>
    <t>http://pbs.twimg.com/profile_images/649553592634994688/IBxalm71_normal.png</t>
  </si>
  <si>
    <t>http://pbs.twimg.com/profile_images/472857717921431552/pz4X-bBD_normal.jpeg</t>
  </si>
  <si>
    <t>http://pbs.twimg.com/profile_images/688034023663374336/i2UCmTjC_normal.jpg</t>
  </si>
  <si>
    <t>http://pbs.twimg.com/profile_images/2840736757/cf669ce6d068b13422f5c1dacb2659b4_normal.jpeg</t>
  </si>
  <si>
    <t>http://pbs.twimg.com/profile_images/663430562326163456/vV53jtoR_normal.jpg</t>
  </si>
  <si>
    <t>http://pbs.twimg.com/profile_images/594373192761741312/ELi4h3bx_normal.jpg</t>
  </si>
  <si>
    <t>http://pbs.twimg.com/profile_images/681580151684083712/-ngjF_Ky_normal.jpg</t>
  </si>
  <si>
    <t>http://pbs.twimg.com/profile_images/690603061736148992/g4sd_f-T_normal.jpg</t>
  </si>
  <si>
    <t>http://pbs.twimg.com/profile_images/664604717260120064/jMtkYQQD_normal.jpg</t>
  </si>
  <si>
    <t>http://pbs.twimg.com/profile_images/550708909015441408/BapvNeov_normal.jpeg</t>
  </si>
  <si>
    <t>http://pbs.twimg.com/profile_images/643857854877843460/x3BYmB_L_normal.jpg</t>
  </si>
  <si>
    <t>http://pbs.twimg.com/profile_images/687010745616175104/QmJP3Yde_normal.jpg</t>
  </si>
  <si>
    <t>http://pbs.twimg.com/profile_images/674474576248631296/Yss8p-Uz_normal.jpg</t>
  </si>
  <si>
    <t>http://pbs.twimg.com/profile_images/1567635816/clement-street_normal.jpg</t>
  </si>
  <si>
    <t>http://pbs.twimg.com/profile_images/572911741341843456/mt_DADFO_normal.jpeg</t>
  </si>
  <si>
    <t>http://pbs.twimg.com/profile_images/684954652887150592/3fFUnygG_normal.jpg</t>
  </si>
  <si>
    <t>http://pbs.twimg.com/profile_images/687586193026879488/iAnmTAjD_normal.jpg</t>
  </si>
  <si>
    <t>http://pbs.twimg.com/profile_images/595424188321660928/9R6hnSYN_normal.jpg</t>
  </si>
  <si>
    <t>http://pbs.twimg.com/profile_images/467616687835971584/6QfnyEtm_normal.jpeg</t>
  </si>
  <si>
    <t>http://pbs.twimg.com/profile_images/686898296686784512/TzCVyNc4_normal.png</t>
  </si>
  <si>
    <t>http://pbs.twimg.com/profile_images/690301435825684480/3j1lbdgL_normal.jpg</t>
  </si>
  <si>
    <t>http://pbs.twimg.com/profile_images/615294518179569665/EQhBr97W_normal.jpg</t>
  </si>
  <si>
    <t>http://pbs.twimg.com/profile_images/1501476031/Dallas_Sports_normal.jpg</t>
  </si>
  <si>
    <t>http://pbs.twimg.com/profile_images/691821759964774400/3ziWyIE8_normal.jpg</t>
  </si>
  <si>
    <t>http://pbs.twimg.com/profile_images/630872265895186432/59XPAiNL_normal.jpg</t>
  </si>
  <si>
    <t>http://pbs.twimg.com/profile_images/674527668897865728/2mam5Y77_normal.jpg</t>
  </si>
  <si>
    <t>http://pbs.twimg.com/profile_images/692066174469836800/X3cJ-3FL_normal.png</t>
  </si>
  <si>
    <t>http://pbs.twimg.com/profile_images/562749403803299840/NNp45hwi_normal.png</t>
  </si>
  <si>
    <t>http://pbs.twimg.com/profile_images/521819481098575872/vDWNu2Gw_normal.jpeg</t>
  </si>
  <si>
    <t>http://pbs.twimg.com/profile_images/688316649380954112/3ASAFTLf_normal.jpg</t>
  </si>
  <si>
    <t>http://pbs.twimg.com/profile_images/690406371292872705/6p8J3xhF_normal.jpg</t>
  </si>
  <si>
    <t>http://pbs.twimg.com/profile_images/504564029394665472/PbcPbhdk_normal.jpeg</t>
  </si>
  <si>
    <t>http://pbs.twimg.com/profile_images/625436193833025536/nVww7skK_normal.png</t>
  </si>
  <si>
    <t>http://pbs.twimg.com/profile_images/691735970715082752/pTVBU2V0_normal.jpg</t>
  </si>
  <si>
    <t>http://pbs.twimg.com/profile_images/587848594331279360/io3OwZ5m_normal.jpg</t>
  </si>
  <si>
    <t>http://pbs.twimg.com/profile_images/548693109857464320/dss5mPz4_normal.jpeg</t>
  </si>
  <si>
    <t>http://pbs.twimg.com/profile_images/688683869915209728/u0TB74uL_normal.jpg</t>
  </si>
  <si>
    <t>http://pbs.twimg.com/profile_images/378800000047119664/d535115048191281bae88c016fbbfa7c_normal.jpeg</t>
  </si>
  <si>
    <t>http://pbs.twimg.com/profile_images/416467963814739968/MARJ8ZC__normal.jpeg</t>
  </si>
  <si>
    <t>http://pbs.twimg.com/profile_images/679587947130257408/u5bXMlNW_normal.jpg</t>
  </si>
  <si>
    <t>http://pbs.twimg.com/profile_images/687650470932955137/CJ-2wZtx_normal.jpg</t>
  </si>
  <si>
    <t>http://pbs.twimg.com/profile_images/688208449113489413/m167hfy__normal.jpg</t>
  </si>
  <si>
    <t>http://pbs.twimg.com/profile_images/3106045657/6bc12e9c3caba57872b0909af475a15d_normal.jpeg</t>
  </si>
  <si>
    <t>http://pbs.twimg.com/profile_images/667093580402442241/9jpHxMC4_normal.png</t>
  </si>
  <si>
    <t>http://pbs.twimg.com/profile_images/666624460431101953/53yDc6pb_normal.png</t>
  </si>
  <si>
    <t>http://pbs.twimg.com/profile_images/3331705475/d421e2ed560e7dd70ab9ca8014286560_normal.jpeg</t>
  </si>
  <si>
    <t>http://pbs.twimg.com/profile_images/685516741699485696/1v3Xjiww_normal.jpg</t>
  </si>
  <si>
    <t>http://pbs.twimg.com/profile_images/1709834508/snb_normal.png</t>
  </si>
  <si>
    <t>http://pbs.twimg.com/profile_images/482267243527417856/8wkziip2_normal.jpeg</t>
  </si>
  <si>
    <t>http://pbs.twimg.com/profile_images/550697105107324928/aIOdsJ_k_normal.png</t>
  </si>
  <si>
    <t>http://pbs.twimg.com/profile_images/82628144/justice_league_2_normal.jpg</t>
  </si>
  <si>
    <t>http://pbs.twimg.com/profile_images/690386059084066817/1niRKcmS_normal.jpg</t>
  </si>
  <si>
    <t>http://pbs.twimg.com/profile_images/647499165098975233/NzXYvEYR_normal.jpg</t>
  </si>
  <si>
    <t>http://pbs.twimg.com/profile_images/690284161152761857/ZnQNwoDR_normal.jpg</t>
  </si>
  <si>
    <t>http://pbs.twimg.com/profile_images/580506843354628098/x01azocC_normal.png</t>
  </si>
  <si>
    <t>http://pbs.twimg.com/profile_images/686659840333213696/tZ4raOPX_normal.jpg</t>
  </si>
  <si>
    <t>http://pbs.twimg.com/profile_images/1150820568/NewsClipArt_normal.jpg</t>
  </si>
  <si>
    <t>http://pbs.twimg.com/profile_images/378800000465920399/80d53f011db8b7abff846ca3c0614e35_normal.jpeg</t>
  </si>
  <si>
    <t>http://pbs.twimg.com/profile_images/594563526179454976/jA4Ni-rc_normal.jpg</t>
  </si>
  <si>
    <t>http://pbs.twimg.com/profile_images/691054134468935680/XB5uEiMI_normal.jpg</t>
  </si>
  <si>
    <t>http://pbs.twimg.com/profile_images/689967759095152641/0IwsphES_normal.jpg</t>
  </si>
  <si>
    <t>http://pbs.twimg.com/profile_images/613404719550197765/1PomTB3x_normal.jpg</t>
  </si>
  <si>
    <t>http://pbs.twimg.com/profile_images/679252901257199616/WZ0aIBfq_normal.png</t>
  </si>
  <si>
    <t>http://pbs.twimg.com/profile_images/517770881398218752/ZWQ9SWJV_normal.jpeg</t>
  </si>
  <si>
    <t>http://pbs.twimg.com/profile_images/378800000446608778/550151ab19f06ae779a036211e6fd8dd_normal.jpeg</t>
  </si>
  <si>
    <t>http://pbs.twimg.com/profile_images/687159166071209984/J1GH9NIs_normal.jpg</t>
  </si>
  <si>
    <t>http://pbs.twimg.com/profile_images/378800000377783001/15c50393a7cbe38757867fb570452977_normal.jpeg</t>
  </si>
  <si>
    <t>http://pbs.twimg.com/profile_images/452733336859856897/tq6f9AiD_normal.jpeg</t>
  </si>
  <si>
    <t>http://pbs.twimg.com/profile_images/378800000546300488/15d01d367c10f96b19d8412da12c3bc7_normal.jpeg</t>
  </si>
  <si>
    <t>http://pbs.twimg.com/profile_images/571542049750564864/23Ab3mwf_normal.jpeg</t>
  </si>
  <si>
    <t>http://pbs.twimg.com/profile_images/378800000747377430/d5d70b71095ade7f5becf04b2e952895_normal.jpeg</t>
  </si>
  <si>
    <t>http://pbs.twimg.com/profile_images/378800000468353744/1124e9ff33cdacc3609c9e4394456945_normal.jpeg</t>
  </si>
  <si>
    <t>http://pbs.twimg.com/profile_images/420435154222346240/c0Ya-FHS_normal.jpeg</t>
  </si>
  <si>
    <t>http://pbs.twimg.com/profile_images/430673079212060673/qbKXo66u_normal.png</t>
  </si>
  <si>
    <t>http://pbs.twimg.com/profile_images/433773123033264128/QNEdPgAM_normal.jpeg</t>
  </si>
  <si>
    <t>http://pbs.twimg.com/profile_images/558631271341899776/2YMXncZp_normal.jpeg</t>
  </si>
  <si>
    <t>http://pbs.twimg.com/profile_images/485034850718449664/0NG5rjIM_normal.jpeg</t>
  </si>
  <si>
    <t>http://pbs.twimg.com/profile_images/663967549478998016/ZzqbQqES_normal.jpg</t>
  </si>
  <si>
    <t>http://pbs.twimg.com/profile_images/683399107612774400/VaIR3udE_normal.jpg</t>
  </si>
  <si>
    <t>http://pbs.twimg.com/profile_images/615570373124317184/uXWO1C7a_normal.jpg</t>
  </si>
  <si>
    <t>http://pbs.twimg.com/profile_images/661634940841369600/9Ym1Odfz_normal.jpg</t>
  </si>
  <si>
    <t>http://pbs.twimg.com/profile_images/516454266060673024/ezGeqgXg_normal.jpeg</t>
  </si>
  <si>
    <t>http://pbs.twimg.com/profile_images/688847954610753536/LQhGzYZj_normal.jpg</t>
  </si>
  <si>
    <t>http://pbs.twimg.com/profile_images/514155423427883009/Q6L818bc_normal.jpeg</t>
  </si>
  <si>
    <t>http://pbs.twimg.com/profile_images/670478600559157248/CAWCzgsi_normal.jpg</t>
  </si>
  <si>
    <t>http://pbs.twimg.com/profile_images/630221884315951105/0_nRWaV7_normal.jpg</t>
  </si>
  <si>
    <t>http://pbs.twimg.com/profile_images/186341500/Altobello_photo_320_crop_normal.jpg</t>
  </si>
  <si>
    <t>http://pbs.twimg.com/profile_images/690609953/granada_dallas_normal.jpg</t>
  </si>
  <si>
    <t>http://pbs.twimg.com/profile_images/687221631186415616/Vp2gFvNc_normal.jpg</t>
  </si>
  <si>
    <t>http://pbs.twimg.com/profile_images/2454137934/5sgufm7nx1paudk4n16r_normal.jpeg</t>
  </si>
  <si>
    <t>http://pbs.twimg.com/profile_images/662510691077591040/RDgm0dvP_normal.jpg</t>
  </si>
  <si>
    <t>http://pbs.twimg.com/profile_images/619028935561457664/QtK5dv73_normal.jpg</t>
  </si>
  <si>
    <t>http://pbs.twimg.com/profile_images/688707972759826432/VA0_ygei_normal.jpg</t>
  </si>
  <si>
    <t>http://pbs.twimg.com/profile_images/482564222631419904/GQu6xK9n_normal.jpeg</t>
  </si>
  <si>
    <t>http://pbs.twimg.com/profile_images/2043026955/LOGO4_normal.jpg</t>
  </si>
  <si>
    <t>http://pbs.twimg.com/profile_images/656369949007478784/CsuXuGc9_normal.jpg</t>
  </si>
  <si>
    <t>http://pbs.twimg.com/profile_images/582896718527799297/h1pxdpBF_normal.jpg</t>
  </si>
  <si>
    <t>http://pbs.twimg.com/profile_images/685051719181443073/TaI1QJbO_normal.jpg</t>
  </si>
  <si>
    <t>http://pbs.twimg.com/profile_images/686033689390780416/PK_LTS1q_normal.jpg</t>
  </si>
  <si>
    <t>http://pbs.twimg.com/profile_images/341328630/s626709406_396914_9165_1__normal.jpg</t>
  </si>
  <si>
    <t>http://pbs.twimg.com/profile_images/424580446739906561/JDMonhKn_normal.jpeg</t>
  </si>
  <si>
    <t>http://pbs.twimg.com/profile_images/685109968123654145/jPFItNW7_normal.jpg</t>
  </si>
  <si>
    <t>http://pbs.twimg.com/profile_images/519995422526283776/ZPRrNlxU_normal.jpeg</t>
  </si>
  <si>
    <t>http://pbs.twimg.com/profile_images/687762714530152448/z63bfK5u_normal.jpg</t>
  </si>
  <si>
    <t>http://pbs.twimg.com/profile_images/481358769964597248/rd2kZq2G_normal.jpeg</t>
  </si>
  <si>
    <t>http://pbs.twimg.com/profile_images/687303848323497984/yfdBqmrs_normal.jpg</t>
  </si>
  <si>
    <t>http://pbs.twimg.com/profile_images/639725177580818432/9d0F6Agb_normal.jpg</t>
  </si>
  <si>
    <t>http://pbs.twimg.com/profile_images/651540073138290688/tBw-U402_normal.jpg</t>
  </si>
  <si>
    <t>http://pbs.twimg.com/profile_images/692265198418292736/dtCfsAHf_normal.jpg</t>
  </si>
  <si>
    <t>http://pbs.twimg.com/profile_images/685181458659577856/2zdfKASk_normal.jpg</t>
  </si>
  <si>
    <t>http://pbs.twimg.com/profile_images/685513622785626112/vQehGuFY_normal.jpg</t>
  </si>
  <si>
    <t>http://pbs.twimg.com/profile_images/659122351477538816/LerdJDMS_normal.jpg</t>
  </si>
  <si>
    <t>http://pbs.twimg.com/profile_images/660362554896728064/mLD6ymfc_normal.jpg</t>
  </si>
  <si>
    <t>http://pbs.twimg.com/profile_images/672854160711155713/Ejmj2--o_normal.jpg</t>
  </si>
  <si>
    <t>http://pbs.twimg.com/profile_images/690897586815963136/wu9zunsV_normal.jpg</t>
  </si>
  <si>
    <t>http://pbs.twimg.com/profile_images/520311518467198978/FcjmElVE_normal.jpeg</t>
  </si>
  <si>
    <t>http://pbs.twimg.com/profile_images/502094521056763904/2HlFLfuT_normal.jpeg</t>
  </si>
  <si>
    <t>http://pbs.twimg.com/profile_images/1168928407/image_normal.jpg</t>
  </si>
  <si>
    <t>http://pbs.twimg.com/profile_images/578383402115575808/UwKUcOCO_normal.jpeg</t>
  </si>
  <si>
    <t>http://pbs.twimg.com/profile_images/448139723446296576/n1iz4mg6_normal.png</t>
  </si>
  <si>
    <t>http://pbs.twimg.com/profile_images/378800000646926512/f5dde5652ad25364453e0e135541ed0e_normal.jpeg</t>
  </si>
  <si>
    <t>http://pbs.twimg.com/profile_images/477538812436815873/AVYhx60g_normal.jpeg</t>
  </si>
  <si>
    <t>http://pbs.twimg.com/profile_images/692467259751714822/Y9edxzbI_normal.jpg</t>
  </si>
  <si>
    <t>http://pbs.twimg.com/profile_images/645074440015900672/ncDctqkH_normal.jpg</t>
  </si>
  <si>
    <t>http://pbs.twimg.com/profile_images/690027011444719617/CdFyzCSF_normal.jpg</t>
  </si>
  <si>
    <t>http://pbs.twimg.com/profile_images/3052951543/b6457eed3911fd7eb9a8e9e59f19efdf_normal.jpeg</t>
  </si>
  <si>
    <t>http://pbs.twimg.com/profile_images/487131412009467904/2uB10Xcj_normal.png</t>
  </si>
  <si>
    <t>http://pbs.twimg.com/profile_images/566802574657859584/Ys-5rY7q_normal.jpeg</t>
  </si>
  <si>
    <t>http://pbs.twimg.com/profile_images/685490108183674880/weNM3tCC_normal.jpg</t>
  </si>
  <si>
    <t>http://pbs.twimg.com/profile_images/676206483520880640/Dp4r5ce9_normal.jpg</t>
  </si>
  <si>
    <t>http://pbs.twimg.com/profile_images/691843123937427458/a0sdKJrI_normal.jpg</t>
  </si>
  <si>
    <t>http://pbs.twimg.com/profile_images/691320304774299648/q5sZ-GUa_normal.jpg</t>
  </si>
  <si>
    <t>http://pbs.twimg.com/profile_images/459080214505459712/Mr6o4vuV_normal.jpeg</t>
  </si>
  <si>
    <t>http://pbs.twimg.com/profile_images/651974314531536897/LKubqgWR_normal.jpg</t>
  </si>
  <si>
    <t>http://pbs.twimg.com/profile_images/599889202688434176/umINTBAl_normal.jpg</t>
  </si>
  <si>
    <t>http://pbs.twimg.com/profile_images/660428142738190336/m8yBYbBT_normal.jpg</t>
  </si>
  <si>
    <t>http://pbs.twimg.com/profile_images/638068844502716416/Z6tfffom_normal.jpg</t>
  </si>
  <si>
    <t>http://pbs.twimg.com/profile_images/691865184198070273/ZTzcyPuZ_normal.jpg</t>
  </si>
  <si>
    <t>http://pbs.twimg.com/profile_images/672520242237595648/-8tg9nrr_normal.jpg</t>
  </si>
  <si>
    <t>http://pbs.twimg.com/profile_images/682758032015626240/9dOD_RuR_normal.jpg</t>
  </si>
  <si>
    <t>http://pbs.twimg.com/profile_images/692705596630536192/bLV0XZem_normal.jpg</t>
  </si>
  <si>
    <t>http://pbs.twimg.com/profile_images/659125671516483584/SMMxiD8r_normal.jpg</t>
  </si>
  <si>
    <t>http://pbs.twimg.com/profile_images/692647960790827008/01Xxgfwg_normal.jpg</t>
  </si>
  <si>
    <t>http://pbs.twimg.com/profile_images/690647000484806656/pj0rcdwM_normal.jpg</t>
  </si>
  <si>
    <t>http://pbs.twimg.com/profile_images/600352774845521922/96oKOFp1_normal.jpg</t>
  </si>
  <si>
    <t>http://pbs.twimg.com/profile_images/683590269934137344/dXZ3Bk8Z_normal.jpg</t>
  </si>
  <si>
    <t>http://pbs.twimg.com/profile_images/669433261903466496/E3bfTYQs_normal.jpg</t>
  </si>
  <si>
    <t>http://pbs.twimg.com/profile_images/659939687579168768/wAsSGsPj_normal.jpg</t>
  </si>
  <si>
    <t>http://pbs.twimg.com/profile_images/669479693989634048/xVylTVcx_normal.jpg</t>
  </si>
  <si>
    <t>http://pbs.twimg.com/profile_images/685863117142781952/bC0LtsHt_normal.jpg</t>
  </si>
  <si>
    <t>http://pbs.twimg.com/profile_images/692651789267505152/jgFqTZ-7_normal.jpg</t>
  </si>
  <si>
    <t>http://pbs.twimg.com/profile_images/679469826998308864/P-tC8dkb_normal.jpg</t>
  </si>
  <si>
    <t>http://pbs.twimg.com/profile_images/690919315726536705/7KmypiW5_normal.jpg</t>
  </si>
  <si>
    <t>http://pbs.twimg.com/profile_images/677711549709074432/VeBx6BPc_normal.jpg</t>
  </si>
  <si>
    <t>http://pbs.twimg.com/profile_images/647768233613881344/7aRlwK74_normal.jpg</t>
  </si>
  <si>
    <t>http://pbs.twimg.com/profile_images/3509037665/4b07683a2644e25f8f218c19dc75c947_normal.jpeg</t>
  </si>
  <si>
    <t>http://pbs.twimg.com/profile_images/691069303479644160/wvZ2Jl0k_normal.jpg</t>
  </si>
  <si>
    <t>http://pbs.twimg.com/profile_images/685929598048145408/W7uhcO4N_normal.jpg</t>
  </si>
  <si>
    <t>http://pbs.twimg.com/profile_images/655466006584799232/0k_Wkk7t_normal.jpg</t>
  </si>
  <si>
    <t>http://pbs.twimg.com/profile_images/678024113164713984/JQwJWofm_normal.jpg</t>
  </si>
  <si>
    <t>http://pbs.twimg.com/profile_images/691352147951239169/N6Qkz6OD_normal.jpg</t>
  </si>
  <si>
    <t>http://pbs.twimg.com/profile_images/1720248688/Copy_of_DTN_NEW_ZEALAND_DEC_28_2011_normal.jpg</t>
  </si>
  <si>
    <t>http://pbs.twimg.com/profile_images/667504287363141632/cwl7J460_normal.jpg</t>
  </si>
  <si>
    <t>http://pbs.twimg.com/profile_images/690650919738933248/KQCrZmao_normal.jpg</t>
  </si>
  <si>
    <t>http://pbs.twimg.com/profile_images/690510299670118406/w_4yFwxs_normal.jpg</t>
  </si>
  <si>
    <t>http://pbs.twimg.com/profile_images/691630988296855556/Ro2bp-4o_normal.jpg</t>
  </si>
  <si>
    <t>http://pbs.twimg.com/profile_images/630284863527120896/ReNmF-YO_normal.jpg</t>
  </si>
  <si>
    <t>http://pbs.twimg.com/profile_images/674416941193367552/0ryoPdh7_normal.jpg</t>
  </si>
  <si>
    <t>http://pbs.twimg.com/profile_images/663902110686277632/HbpFR-DB_normal.jpg</t>
  </si>
  <si>
    <t>http://pbs.twimg.com/profile_images/610817572729032704/vAt9RuOf_normal.jpg</t>
  </si>
  <si>
    <t>http://pbs.twimg.com/profile_images/691755931764260864/MpaOqiA1_normal.jpg</t>
  </si>
  <si>
    <t>http://pbs.twimg.com/profile_images/688099864580763648/f8F-jzUl_normal.jpg</t>
  </si>
  <si>
    <t>http://pbs.twimg.com/profile_images/3229046330/d04db2b8bf7e902d134213f1b552e3ac_normal.jpeg</t>
  </si>
  <si>
    <t>http://pbs.twimg.com/profile_images/686188321270292480/tu7EOK0X_normal.jpg</t>
  </si>
  <si>
    <t>http://pbs.twimg.com/profile_images/688866651396304896/13QJCmLH_normal.jpg</t>
  </si>
  <si>
    <t>http://pbs.twimg.com/profile_images/504259648674091010/R6FfYdnD_normal.jpeg</t>
  </si>
  <si>
    <t>http://pbs.twimg.com/profile_images/692455553688309760/PC1xvTTT_normal.jpg</t>
  </si>
  <si>
    <t>http://pbs.twimg.com/profile_images/615698897885900800/U-IOZmjr_normal.jpg</t>
  </si>
  <si>
    <t>http://pbs.twimg.com/profile_images/658420324225150976/5Ybvvgxt_normal.jpg</t>
  </si>
  <si>
    <t>http://pbs.twimg.com/profile_images/1777766301/128x128_normal.png</t>
  </si>
  <si>
    <t>http://pbs.twimg.com/profile_images/622474294220730368/TouPOVnJ_normal.jpg</t>
  </si>
  <si>
    <t>http://pbs.twimg.com/profile_images/1101400575/Logo_UV_copia_normal.jpg</t>
  </si>
  <si>
    <t>http://pbs.twimg.com/profile_images/691334930966671360/LyJs7kZG_normal.jpg</t>
  </si>
  <si>
    <t>http://pbs.twimg.com/profile_images/669667191529193473/6ecFqfJg_normal.jpg</t>
  </si>
  <si>
    <t>http://pbs.twimg.com/profile_images/1432036664/LeBronJamesMiamiHeatvLosAngelesLakersMCy58INZa21l_normal.jpg</t>
  </si>
  <si>
    <t>http://pbs.twimg.com/profile_images/688399556489302016/U-qT00GJ_normal.jpg</t>
  </si>
  <si>
    <t>http://pbs.twimg.com/profile_images/692501837908434946/gkDFZ_9F_normal.jpg</t>
  </si>
  <si>
    <t>http://pbs.twimg.com/profile_images/569617681788071936/YT76sByi_normal.jpeg</t>
  </si>
  <si>
    <t>http://pbs.twimg.com/profile_images/656113259368587264/BkRm92Bm_normal.jpg</t>
  </si>
  <si>
    <t>http://pbs.twimg.com/profile_images/688475735351259136/Fmn7RdvS_normal.jpg</t>
  </si>
  <si>
    <t>http://pbs.twimg.com/profile_images/658244904338874368/40V2W15B_normal.jpg</t>
  </si>
  <si>
    <t>http://pbs.twimg.com/profile_images/668898501737242624/vIJM4Eho_normal.jpg</t>
  </si>
  <si>
    <t>http://pbs.twimg.com/profile_images/692678867606069248/VlLHiUsu_normal.jpg</t>
  </si>
  <si>
    <t>http://pbs.twimg.com/profile_images/554497275842813952/pPrHcs25_normal.jpeg</t>
  </si>
  <si>
    <t>http://pbs.twimg.com/profile_images/643245553233600512/OMfZ3n___normal.jpg</t>
  </si>
  <si>
    <t>http://pbs.twimg.com/profile_images/686345604151250945/loNTbAZA_normal.jpg</t>
  </si>
  <si>
    <t>http://pbs.twimg.com/profile_images/684876266873421826/Bf5IZFoV_normal.jpg</t>
  </si>
  <si>
    <t>http://pbs.twimg.com/profile_images/692676129879146496/FswK1Ep2_normal.jpg</t>
  </si>
  <si>
    <t>http://pbs.twimg.com/profile_images/643991630/futebol1_normal.jpg</t>
  </si>
  <si>
    <t>http://pbs.twimg.com/profile_images/378800000710470588/109fe5091071598677231f90fd9593c5_normal.png</t>
  </si>
  <si>
    <t>http://pbs.twimg.com/profile_images/423183848415846400/VbPGVvJV_normal.jpeg</t>
  </si>
  <si>
    <t>http://pbs.twimg.com/profile_images/639383299144728576/uXZzfPAN_normal.jpg</t>
  </si>
  <si>
    <t>http://pbs.twimg.com/profile_images/690986447864750080/qoDeJJxX_normal.jpg</t>
  </si>
  <si>
    <t>http://pbs.twimg.com/profile_images/691686544516726784/_AuuTekE_normal.png</t>
  </si>
  <si>
    <t>http://pbs.twimg.com/profile_images/680208006689193984/ehwQyygx_normal.jpg</t>
  </si>
  <si>
    <t>http://pbs.twimg.com/profile_images/464360043094097920/2Z01vAHL_normal.jpeg</t>
  </si>
  <si>
    <t>http://pbs.twimg.com/profile_images/667128388071632896/nyBbMocS_normal.jpg</t>
  </si>
  <si>
    <t>http://pbs.twimg.com/profile_images/673667012350992385/hKJ3gbcF_normal.jpg</t>
  </si>
  <si>
    <t>http://pbs.twimg.com/profile_images/690304303869857794/avggI034_normal.jpg</t>
  </si>
  <si>
    <t>http://pbs.twimg.com/profile_images/691097202605887490/yVeM6MO9_normal.jpg</t>
  </si>
  <si>
    <t>http://pbs.twimg.com/profile_images/688583319500525568/_N48J6C8_normal.jpg</t>
  </si>
  <si>
    <t>http://pbs.twimg.com/profile_images/651958158903103489/O-jfOOy3_normal.jpg</t>
  </si>
  <si>
    <t>http://pbs.twimg.com/profile_images/687617977424936961/5jH1d5_r_normal.jpg</t>
  </si>
  <si>
    <t>http://pbs.twimg.com/profile_images/676196907060957185/CsSIEgnL_normal.jpg</t>
  </si>
  <si>
    <t>http://pbs.twimg.com/profile_images/532035622933118976/WL_6EHy5_normal.jpeg</t>
  </si>
  <si>
    <t>http://pbs.twimg.com/profile_images/634029847774257152/5rLQ2mPO_normal.jpg</t>
  </si>
  <si>
    <t>http://pbs.twimg.com/profile_images/690953209972707329/RyVaq4gK_normal.jpg</t>
  </si>
  <si>
    <t>http://pbs.twimg.com/profile_images/1500906297/JB_normal.png</t>
  </si>
  <si>
    <t>http://pbs.twimg.com/profile_images/692502992570990593/_3zzJb1m_normal.jpg</t>
  </si>
  <si>
    <t>http://pbs.twimg.com/profile_images/687463533102153728/0gOutkgx_normal.jpg</t>
  </si>
  <si>
    <t>http://pbs.twimg.com/profile_images/595992998023946240/VYEkZKHK_normal.jpg</t>
  </si>
  <si>
    <t>http://pbs.twimg.com/profile_images/378800000046518193/bad0867f25573a99410a1361bcbed60c_normal.png</t>
  </si>
  <si>
    <t>http://pbs.twimg.com/profile_images/378800000661941487/de6a8d138892a66fa26b4aed4da70c7b_normal.jpeg</t>
  </si>
  <si>
    <t>http://pbs.twimg.com/profile_images/466439131686772738/K0vcLTI0_normal.jpeg</t>
  </si>
  <si>
    <t>http://pbs.twimg.com/profile_images/528316629407772672/Bk5kxdEi_normal.jpeg</t>
  </si>
  <si>
    <t>http://pbs.twimg.com/profile_images/554117447041974272/hDPU-dol_normal.jpeg</t>
  </si>
  <si>
    <t>http://pbs.twimg.com/profile_images/507694242529964032/_Aue_7gT_normal.jpeg</t>
  </si>
  <si>
    <t>http://pbs.twimg.com/profile_images/685278011973701632/5kY6h7AT_normal.jpg</t>
  </si>
  <si>
    <t>http://pbs.twimg.com/profile_images/653598299438493696/JXkmE0Dw_normal.jpg</t>
  </si>
  <si>
    <t>http://pbs.twimg.com/profile_images/661918847939837952/g5QWUwYV_normal.jpg</t>
  </si>
  <si>
    <t>http://pbs.twimg.com/profile_images/691885794127122432/y-QsiAS1_normal.jpg</t>
  </si>
  <si>
    <t>http://pbs.twimg.com/profile_images/692198389702868993/Brpm3pb__normal.jpg</t>
  </si>
  <si>
    <t>http://pbs.twimg.com/profile_images/553529035310247937/xzucFUwz_normal.jpeg</t>
  </si>
  <si>
    <t>http://pbs.twimg.com/profile_images/1264882817/hardearntv_normal.jpg</t>
  </si>
  <si>
    <t>http://pbs.twimg.com/profile_images/686413067119378432/cmwY-aDU_normal.jpg</t>
  </si>
  <si>
    <t>http://pbs.twimg.com/profile_images/690903367661568001/yC89YpT2_normal.jpg</t>
  </si>
  <si>
    <t>http://pbs.twimg.com/profile_images/672883801853435904/5YnOaCzx_normal.jpg</t>
  </si>
  <si>
    <t>http://pbs.twimg.com/profile_images/554360131622674432/nvEoXbVn_normal.jpeg</t>
  </si>
  <si>
    <t>http://pbs.twimg.com/profile_images/3086065163/0d3cd31d08a74ff498d6a878ea7d113e_normal.jpeg</t>
  </si>
  <si>
    <t>http://pbs.twimg.com/profile_images/666345937598439424/wOFfx5PU_normal.jpg</t>
  </si>
  <si>
    <t>http://pbs.twimg.com/profile_images/1260392064/luke_normal.jpg</t>
  </si>
  <si>
    <t>http://pbs.twimg.com/profile_images/689898403107577856/_-kFGNbd_normal.jpg</t>
  </si>
  <si>
    <t>http://pbs.twimg.com/profile_images/2367255157/o030ubria0j46c9006ga_normal.gif</t>
  </si>
  <si>
    <t>http://pbs.twimg.com/profile_images/686295010887757829/zYvx9KBn_normal.png</t>
  </si>
  <si>
    <t>http://pbs.twimg.com/profile_images/555202059956670464/jN6vMpJO_normal.jpeg</t>
  </si>
  <si>
    <t>http://pbs.twimg.com/profile_images/685204213257736192/EZoEihrz_normal.jpg</t>
  </si>
  <si>
    <t>http://pbs.twimg.com/profile_images/676547744299880449/kidTlXN5_normal.jpg</t>
  </si>
  <si>
    <t>http://pbs.twimg.com/profile_images/477259287140773888/6QPgzsru_normal.jpeg</t>
  </si>
  <si>
    <t>http://pbs.twimg.com/profile_images/677154797477318656/hPfkdhvk_normal.jpg</t>
  </si>
  <si>
    <t>http://pbs.twimg.com/profile_images/672500461375762433/bgq9bGxL_normal.jpg</t>
  </si>
  <si>
    <t>http://pbs.twimg.com/profile_images/585758328330006528/vCbpG4zF_normal.jpg</t>
  </si>
  <si>
    <t>http://pbs.twimg.com/profile_images/629074257855782912/Q0xdbgdH_normal.jpg</t>
  </si>
  <si>
    <t>http://pbs.twimg.com/profile_images/462713599278841856/Mn-kOCR0_normal.jpeg</t>
  </si>
  <si>
    <t>http://pbs.twimg.com/profile_images/1808493122/New_WCAP_Logo_normal.jpg</t>
  </si>
  <si>
    <t>http://pbs.twimg.com/profile_images/692511445045612544/RNRjR7Ic_normal.jpg</t>
  </si>
  <si>
    <t>http://pbs.twimg.com/profile_images/670344131273744384/-V_RAbn-_normal.jpg</t>
  </si>
  <si>
    <t>http://pbs.twimg.com/profile_images/3143285017/3754b6882259e50862827872f7646110_normal.jpeg</t>
  </si>
  <si>
    <t>http://pbs.twimg.com/profile_images/676965679657021440/xGVoB2Yb_normal.jpg</t>
  </si>
  <si>
    <t>http://pbs.twimg.com/profile_images/437642572211568640/aYt5ziqd_normal.png</t>
  </si>
  <si>
    <t>http://pbs.twimg.com/profile_images/669890401843572736/zCbuxua2_normal.jpg</t>
  </si>
  <si>
    <t>http://pbs.twimg.com/profile_images/378800000414043563/cd9aae0049713c13b706f23d1ce8dfa8_normal.jpeg</t>
  </si>
  <si>
    <t>http://pbs.twimg.com/profile_images/692006101974298624/nGo_k8yA_normal.jpg</t>
  </si>
  <si>
    <t>http://pbs.twimg.com/profile_images/680775896110862336/Fj9QESP5_normal.jpg</t>
  </si>
  <si>
    <t>http://pbs.twimg.com/profile_images/674328373640867840/-0SxYI_s_normal.png</t>
  </si>
  <si>
    <t>http://pbs.twimg.com/profile_images/692475137623511040/lPh7aN2e_normal.jpg</t>
  </si>
  <si>
    <t>http://pbs.twimg.com/profile_images/555357841687474176/kvPHtune_normal.jpeg</t>
  </si>
  <si>
    <t>http://pbs.twimg.com/profile_images/618521146116300800/K0NFJX7E_normal.jpg</t>
  </si>
  <si>
    <t>http://pbs.twimg.com/profile_images/378800000633042579/f9a2276964abdd9446ba5585c7900f7b_normal.jpeg</t>
  </si>
  <si>
    <t>http://pbs.twimg.com/profile_images/692015353459675136/gm4UPR07_normal.jpg</t>
  </si>
  <si>
    <t>http://pbs.twimg.com/profile_images/692039752904642560/Kw_cCdLx_normal.jpg</t>
  </si>
  <si>
    <t>http://pbs.twimg.com/profile_images/560759896954523650/PXdCSx6x_normal.jpeg</t>
  </si>
  <si>
    <t>http://pbs.twimg.com/profile_images/3551211858/b309a0ae8072a118490dbd3c7cc05a5d_normal.jpeg</t>
  </si>
  <si>
    <t>http://pbs.twimg.com/profile_images/79450352/Tech_Blog_mug_normal.jpg</t>
  </si>
  <si>
    <t>http://pbs.twimg.com/profile_images/687065571817603073/woAUk-kC_normal.jpg</t>
  </si>
  <si>
    <t>http://pbs.twimg.com/profile_images/671929680170217472/lW-E52Wb_normal.jpg</t>
  </si>
  <si>
    <t>http://pbs.twimg.com/profile_images/677778157680779264/NJWXu1Fr_normal.jpg</t>
  </si>
  <si>
    <t>http://pbs.twimg.com/profile_images/690182721629462528/sWMQIPge_normal.jpg</t>
  </si>
  <si>
    <t>http://pbs.twimg.com/profile_images/680426510310895617/r_eLWK_W_normal.jpg</t>
  </si>
  <si>
    <t>http://pbs.twimg.com/profile_images/647811498069245952/E_9DHj1n_normal.jpg</t>
  </si>
  <si>
    <t>http://pbs.twimg.com/profile_images/613181479884050433/LbCkV27A_normal.jpg</t>
  </si>
  <si>
    <t>http://pbs.twimg.com/profile_images/378800000413616286/528494acf0c1851c1b922f1c53a190c6_normal.jpeg</t>
  </si>
  <si>
    <t>http://pbs.twimg.com/profile_images/661891731357483008/kDwHlzYs_normal.jpg</t>
  </si>
  <si>
    <t>http://pbs.twimg.com/profile_images/690003537464594434/ftj1JC1y_normal.jpg</t>
  </si>
  <si>
    <t>http://pbs.twimg.com/profile_images/689890465206902785/DKwdhppL_normal.jpg</t>
  </si>
  <si>
    <t>http://pbs.twimg.com/profile_images/611280519817342976/upd7LTlk_normal.jpg</t>
  </si>
  <si>
    <t>http://pbs.twimg.com/profile_images/1388619878/DSCF1670_normal.JPG</t>
  </si>
  <si>
    <t>http://pbs.twimg.com/profile_images/619953169934626816/Df4oITli_normal.jpg</t>
  </si>
  <si>
    <t>http://pbs.twimg.com/profile_images/630716939518672896/D4RrlvTI_normal.jpg</t>
  </si>
  <si>
    <t>http://pbs.twimg.com/profile_images/2165187450/JoeKernen_Avatar_425_normal.PNG</t>
  </si>
  <si>
    <t>http://pbs.twimg.com/profile_images/685762895720747008/ZtPKB0_d_normal.jpg</t>
  </si>
  <si>
    <t>http://pbs.twimg.com/profile_images/485944075485327360/5duNZoUQ_normal.jpeg</t>
  </si>
  <si>
    <t>http://pbs.twimg.com/profile_images/648969608574054400/QmjjHR4I_normal.jpg</t>
  </si>
  <si>
    <t>http://pbs.twimg.com/profile_images/687858455705563136/90uV74PB_normal.jpg</t>
  </si>
  <si>
    <t>http://pbs.twimg.com/profile_images/607354806785724416/FLwSgGmn_normal.jpg</t>
  </si>
  <si>
    <t>http://pbs.twimg.com/profile_images/692150410665168897/BxCjIFyR_normal.jpg</t>
  </si>
  <si>
    <t>http://pbs.twimg.com/profile_images/691469577130217472/4bSw5cdd_normal.png</t>
  </si>
  <si>
    <t>http://pbs.twimg.com/profile_images/686189859187339264/yaSlFHph_normal.jpg</t>
  </si>
  <si>
    <t>http://pbs.twimg.com/profile_images/136394686/chp_skyscrapers_chicago_1_normal.jpg</t>
  </si>
  <si>
    <t>http://pbs.twimg.com/profile_images/680900817621237761/k0SWeQ56_normal.jpg</t>
  </si>
  <si>
    <t>http://pbs.twimg.com/profile_images/691458306641154048/HbOyQldo_normal.jpg</t>
  </si>
  <si>
    <t>http://pbs.twimg.com/profile_images/691414673866887168/rG-_zQDN_normal.jpg</t>
  </si>
  <si>
    <t>http://pbs.twimg.com/profile_images/692002770820427776/ZBjdkae3_normal.jpg</t>
  </si>
  <si>
    <t>http://pbs.twimg.com/profile_images/679535997479182336/OGRm4gID_normal.jpg</t>
  </si>
  <si>
    <t>http://pbs.twimg.com/profile_images/2239188118/1194986466653224692smiley110.svg.hi_normal.png</t>
  </si>
  <si>
    <t>http://pbs.twimg.com/profile_images/670729344545783808/Q1hwlPO-_normal.jpg</t>
  </si>
  <si>
    <t>http://pbs.twimg.com/profile_images/664485824126406658/UOw1L3Af_normal.jpg</t>
  </si>
  <si>
    <t>http://pbs.twimg.com/profile_images/651361057638776832/offccM7X_normal.jpg</t>
  </si>
  <si>
    <t>http://pbs.twimg.com/profile_images/418080916422922240/DHqfVLMY_normal.jpeg</t>
  </si>
  <si>
    <t>http://pbs.twimg.com/profile_images/669996045330464768/X8Tb1KCw_normal.jpg</t>
  </si>
  <si>
    <t>http://pbs.twimg.com/profile_images/689339447570202624/DZnfvxWw_normal.jpg</t>
  </si>
  <si>
    <t>http://pbs.twimg.com/profile_images/610237864136286209/IZDYtybR_normal.jpg</t>
  </si>
  <si>
    <t>http://pbs.twimg.com/profile_images/672615353378316288/xKF_2Ma-_normal.jpg</t>
  </si>
  <si>
    <t>http://pbs.twimg.com/profile_images/512195977365577728/B6MiU1xn_normal.jpeg</t>
  </si>
  <si>
    <t>http://pbs.twimg.com/profile_images/507522781760606208/0UwoJYED_normal.png</t>
  </si>
  <si>
    <t>http://pbs.twimg.com/profile_images/515238139758407680/OOPuv4b9_normal.jpeg</t>
  </si>
  <si>
    <t>http://pbs.twimg.com/profile_images/1465575327/PHTO0140_normal.JPG</t>
  </si>
  <si>
    <t>http://pbs.twimg.com/profile_images/554659170654232577/iMLeUhpt_normal.png</t>
  </si>
  <si>
    <t>http://pbs.twimg.com/profile_images/660667530822881280/tQD_bPm6_normal.jpg</t>
  </si>
  <si>
    <t>http://pbs.twimg.com/profile_images/675692182926422016/Mqt32FRU_normal.jpg</t>
  </si>
  <si>
    <t>http://pbs.twimg.com/profile_images/3375489453/5a94f349dea5ccd1c6c19e79ea1ab6dc_normal.jpeg</t>
  </si>
  <si>
    <t>http://pbs.twimg.com/profile_images/660272252286468097/QdtdU8af_normal.png</t>
  </si>
  <si>
    <t>http://pbs.twimg.com/profile_images/2311702571/jllycljxmcdzd6y1w2df_normal.jpeg</t>
  </si>
  <si>
    <t>http://pbs.twimg.com/profile_images/1276790398/Italian2_normal.JPG</t>
  </si>
  <si>
    <t>http://pbs.twimg.com/profile_images/458012678502367232/zMngYuDE_normal.jpeg</t>
  </si>
  <si>
    <t>http://pbs.twimg.com/profile_images/567175523537670145/g9SqapHO_normal.jpeg</t>
  </si>
  <si>
    <t>http://pbs.twimg.com/profile_images/675864496565526529/y5gy-Ru1_normal.jpg</t>
  </si>
  <si>
    <t>http://pbs.twimg.com/profile_images/692406461712961537/Kpr5rZ71_normal.jpg</t>
  </si>
  <si>
    <t>http://pbs.twimg.com/profile_images/463602835347607553/00vx-dhN_normal.jpeg</t>
  </si>
  <si>
    <t>http://pbs.twimg.com/profile_images/459875647842574336/TADEcseO_normal.jpeg</t>
  </si>
  <si>
    <t>http://pbs.twimg.com/profile_images/684250963281051649/8zUgFoJt_normal.jpg</t>
  </si>
  <si>
    <t>http://pbs.twimg.com/profile_images/680090619004481536/E6iZ9Ite_normal.jpg</t>
  </si>
  <si>
    <t>http://pbs.twimg.com/profile_images/681652226209628162/rI4WC9Z3_normal.jpg</t>
  </si>
  <si>
    <t>http://pbs.twimg.com/profile_images/545269219265236992/8EDAi9DE_normal.jpeg</t>
  </si>
  <si>
    <t>http://pbs.twimg.com/profile_images/583021086654275584/nnw-g8ce_normal.png</t>
  </si>
  <si>
    <t>http://pbs.twimg.com/profile_images/685823218507104256/lMHAfXtd_normal.jpg</t>
  </si>
  <si>
    <t>http://pbs.twimg.com/profile_images/675164934892863488/u3ya3oyq_normal.jpg</t>
  </si>
  <si>
    <t>http://pbs.twimg.com/profile_images/690988020653170688/FsjxDxXZ_normal.jpg</t>
  </si>
  <si>
    <t>http://pbs.twimg.com/profile_images/691732816866902017/KbA8BvB8_normal.jpg</t>
  </si>
  <si>
    <t>http://pbs.twimg.com/profile_images/1472180227/spurs_normal.gif</t>
  </si>
  <si>
    <t>http://pbs.twimg.com/profile_images/668886671597903874/1CQi986y_normal.jpg</t>
  </si>
  <si>
    <t>http://pbs.twimg.com/profile_images/547441273502576640/IO5HkKp3_normal.jpeg</t>
  </si>
  <si>
    <t>http://pbs.twimg.com/profile_images/2292489866/e7d0076a-4521-4e1a-9710-50f58f460e19_normal.png</t>
  </si>
  <si>
    <t>http://pbs.twimg.com/profile_images/649314929061834752/ZClQolFO_normal.jpg</t>
  </si>
  <si>
    <t>http://pbs.twimg.com/profile_images/635318100276199424/Aqvwbepv_normal.jpg</t>
  </si>
  <si>
    <t>http://pbs.twimg.com/profile_images/675940165395812352/Euhr75qx_normal.jpg</t>
  </si>
  <si>
    <t>http://pbs.twimg.com/profile_images/624562705949663232/pqziNMHk_normal.jpg</t>
  </si>
  <si>
    <t>http://pbs.twimg.com/profile_images/673881411061809153/LGU62kbk_normal.png</t>
  </si>
  <si>
    <t>http://pbs.twimg.com/profile_images/556117167783956480/8m1HsFhn_normal.jpeg</t>
  </si>
  <si>
    <t>http://pbs.twimg.com/profile_images/652310053471526912/w8HqmBLn_normal.jpg</t>
  </si>
  <si>
    <t>http://pbs.twimg.com/profile_images/1608199637/image_normal.jpg</t>
  </si>
  <si>
    <t>http://pbs.twimg.com/profile_images/378800000059405597/db8b3aab3dd955af57ea58a6afeb3498_normal.jpeg</t>
  </si>
  <si>
    <t>http://pbs.twimg.com/profile_images/603227365255155713/kAcnid2d_normal.jpg</t>
  </si>
  <si>
    <t>http://pbs.twimg.com/profile_images/690392160563269633/Yf2lHSdC_normal.jpg</t>
  </si>
  <si>
    <t>http://pbs.twimg.com/profile_images/685702554806824961/1UPnchJG_normal.jpg</t>
  </si>
  <si>
    <t>http://pbs.twimg.com/profile_images/569345314180849664/L2hKcuR8_normal.jpeg</t>
  </si>
  <si>
    <t>http://pbs.twimg.com/profile_images/378800000047720184/a4e6d14c0551731ad3fe6e38ca094331_normal.jpeg</t>
  </si>
  <si>
    <t>http://pbs.twimg.com/profile_images/692557747250946048/-uUbsRYg_normal.jpg</t>
  </si>
  <si>
    <t>http://pbs.twimg.com/profile_images/619736173959745537/qlGnpD1Q_normal.jpg</t>
  </si>
  <si>
    <t>http://pbs.twimg.com/profile_images/2910996187/4fdc7b95233a006afb14342209909dff_normal.jpeg</t>
  </si>
  <si>
    <t>http://pbs.twimg.com/profile_images/1860783781/mujer_bonita2_normal.jpg</t>
  </si>
  <si>
    <t>http://pbs.twimg.com/profile_images/650131151546372096/gDhbgxSa_normal.jpg</t>
  </si>
  <si>
    <t>http://pbs.twimg.com/profile_images/691238648998551552/tiogtQQF_normal.jpg</t>
  </si>
  <si>
    <t>http://pbs.twimg.com/profile_images/681818161507745792/y3VdZJK3_normal.jpg</t>
  </si>
  <si>
    <t>http://pbs.twimg.com/profile_images/504002642478002176/EGiGvmIP_normal.jpeg</t>
  </si>
  <si>
    <t>http://pbs.twimg.com/profile_images/686803403675164672/iEOuX-oG_normal.jpg</t>
  </si>
  <si>
    <t>http://pbs.twimg.com/profile_images/692323590696382465/FGmc1FcF_normal.jpg</t>
  </si>
  <si>
    <t>http://pbs.twimg.com/profile_images/679609168987213824/gdqGITHO_normal.jpg</t>
  </si>
  <si>
    <t>http://pbs.twimg.com/profile_images/683028572446011392/jA5aTwpL_normal.jpg</t>
  </si>
  <si>
    <t>http://pbs.twimg.com/profile_images/675026670139678723/k0ixQNP2_normal.jpg</t>
  </si>
  <si>
    <t>http://pbs.twimg.com/profile_images/611066128752709632/cMIabGzD_normal.jpg</t>
  </si>
  <si>
    <t>http://pbs.twimg.com/profile_images/648119231482077184/uLeXFA5g_normal.jpg</t>
  </si>
  <si>
    <t>http://pbs.twimg.com/profile_images/627912950309761024/s6pbm1gq_normal.jpg</t>
  </si>
  <si>
    <t>http://pbs.twimg.com/profile_images/691649826749075457/xJMTW14h_normal.jpg</t>
  </si>
  <si>
    <t>http://pbs.twimg.com/profile_images/689567516620881924/ArGi0Vh2_normal.jpg</t>
  </si>
  <si>
    <t>http://pbs.twimg.com/profile_images/690867301256527872/01ATFUNN_normal.jpg</t>
  </si>
  <si>
    <t>http://pbs.twimg.com/profile_images/581257218395283456/r2YD71H4_normal.jpg</t>
  </si>
  <si>
    <t>http://pbs.twimg.com/profile_images/687404268731691010/aIa8oDbv_normal.jpg</t>
  </si>
  <si>
    <t>http://pbs.twimg.com/profile_images/667570785045737473/Ttb_T4WF_normal.jpg</t>
  </si>
  <si>
    <t>http://pbs.twimg.com/profile_images/3292799625/c700a4b1149eaa20db86fd9882b8eb98_normal.jpeg</t>
  </si>
  <si>
    <t>http://pbs.twimg.com/profile_images/645984945484210176/-O6D9qLL_normal.jpg</t>
  </si>
  <si>
    <t>http://pbs.twimg.com/profile_images/1813550447/250px-Flag_of_Apure_State.svg_normal.png</t>
  </si>
  <si>
    <t>http://pbs.twimg.com/profile_images/1755428474/logo_fondo_pantalla_2_normal.jpg</t>
  </si>
  <si>
    <t>http://pbs.twimg.com/profile_images/2476978006/Aguila.Blanca_20del_20norte_m_1__normal.jpg</t>
  </si>
  <si>
    <t>http://pbs.twimg.com/profile_images/1820318508/flagge-monagas_normal.gif</t>
  </si>
  <si>
    <t>http://pbs.twimg.com/profile_images/1588338732/logo_Twitter_2_normal.jpg</t>
  </si>
  <si>
    <t>http://pbs.twimg.com/profile_images/378800000407570915/e31142dc1d70b41189b9c6a67f147bc4_normal.jpeg</t>
  </si>
  <si>
    <t>http://pbs.twimg.com/profile_images/669972649905401857/_pc9cg_c_normal.jpg</t>
  </si>
  <si>
    <t>http://pbs.twimg.com/profile_images/533588227387428864/9I-4JfBE_normal.jpeg</t>
  </si>
  <si>
    <t>http://pbs.twimg.com/profile_images/676222430520700928/9SWvient_normal.png</t>
  </si>
  <si>
    <t>http://pbs.twimg.com/profile_images/673982445679722496/h1Y7feAL_normal.jpg</t>
  </si>
  <si>
    <t>http://pbs.twimg.com/profile_images/683845020412059649/_R3Xcvuu_normal.jpg</t>
  </si>
  <si>
    <t>http://pbs.twimg.com/profile_images/678694647900803073/rjxUSLDp_normal.png</t>
  </si>
  <si>
    <t>http://pbs.twimg.com/profile_images/600208136763547648/O634FBDw_normal.jpg</t>
  </si>
  <si>
    <t>http://pbs.twimg.com/profile_images/565533520563810304/CXg-2vpX_normal.jpeg</t>
  </si>
  <si>
    <t>http://pbs.twimg.com/profile_images/683076347749634048/ntG1NNED_normal.jpg</t>
  </si>
  <si>
    <t>http://pbs.twimg.com/profile_images/687038695426371585/TTZC6MkW_normal.jpg</t>
  </si>
  <si>
    <t>http://pbs.twimg.com/profile_images/647811994976919552/eR_zU_Ga_normal.png</t>
  </si>
  <si>
    <t>http://pbs.twimg.com/profile_images/668732642003677184/l8g4OdiJ_normal.jpg</t>
  </si>
  <si>
    <t>http://pbs.twimg.com/profile_images/689939800175034368/_RZQhfr1_normal.jpg</t>
  </si>
  <si>
    <t>http://pbs.twimg.com/profile_images/684137605093568512/YtOfIT2p_normal.jpg</t>
  </si>
  <si>
    <t>http://pbs.twimg.com/profile_images/627690776118566912/jv3Je7ME_normal.jpg</t>
  </si>
  <si>
    <t>http://pbs.twimg.com/profile_images/664840709661261824/2lqp0avH_normal.jpg</t>
  </si>
  <si>
    <t>http://pbs.twimg.com/profile_images/674391968840032256/-ivFrVyG_normal.jpg</t>
  </si>
  <si>
    <t>http://pbs.twimg.com/profile_images/665514105390759937/UciggSG9_normal.jpg</t>
  </si>
  <si>
    <t>http://pbs.twimg.com/profile_images/622554122777038849/x8OWXygk_normal.jpg</t>
  </si>
  <si>
    <t>http://pbs.twimg.com/profile_images/619528140306550784/V7zSk0hx_normal.jpg</t>
  </si>
  <si>
    <t>http://pbs.twimg.com/profile_images/435924125970735105/YMTv32OW_normal.png</t>
  </si>
  <si>
    <t>http://pbs.twimg.com/profile_images/673031043759415296/QodE0xp3_normal.jpg</t>
  </si>
  <si>
    <t>http://pbs.twimg.com/profile_images/2228070073/3145135509853_normal.jpg</t>
  </si>
  <si>
    <t>http://pbs.twimg.com/profile_images/2622046088/5zaxqytoa3secrdk9p2u_normal.jpeg</t>
  </si>
  <si>
    <t>http://pbs.twimg.com/profile_images/691757079929982976/yN5Vn51f_normal.jpg</t>
  </si>
  <si>
    <t>http://pbs.twimg.com/profile_images/691866697511354368/OXMeRKc7_normal.jpg</t>
  </si>
  <si>
    <t>http://pbs.twimg.com/profile_images/689835798821138432/13tLB7fk_normal.jpg</t>
  </si>
  <si>
    <t>http://pbs.twimg.com/profile_images/690675200673910785/_VDlYjoO_normal.jpg</t>
  </si>
  <si>
    <t>http://pbs.twimg.com/profile_images/677536498833563648/NxBnqSWR_normal.jpg</t>
  </si>
  <si>
    <t>http://pbs.twimg.com/profile_images/510946099998523392/kNYdlxYP_normal.png</t>
  </si>
  <si>
    <t>http://pbs.twimg.com/profile_images/660670741483020288/skHn2Sio_normal.jpg</t>
  </si>
  <si>
    <t>http://pbs.twimg.com/profile_images/547261405402263552/r3ysb59Q_normal.jpeg</t>
  </si>
  <si>
    <t>http://pbs.twimg.com/profile_images/1145557524/img-1688_normal.jpg</t>
  </si>
  <si>
    <t>http://pbs.twimg.com/profile_images/378800000134494384/e901b25a042f083b52b7c9773ddbd2fa_normal.jpeg</t>
  </si>
  <si>
    <t>http://pbs.twimg.com/profile_images/461908736106168320/S9sGEWmY_normal.png</t>
  </si>
  <si>
    <t>http://pbs.twimg.com/profile_images/692466110231384064/SUpd_7B3_normal.jpg</t>
  </si>
  <si>
    <t>http://pbs.twimg.com/profile_images/690414065185886208/QO9cZWT__normal.jpg</t>
  </si>
  <si>
    <t>http://pbs.twimg.com/profile_images/650260925786619904/F7xKUB_C_normal.jpg</t>
  </si>
  <si>
    <t>http://pbs.twimg.com/profile_images/459692146488909824/lvTcN52m_normal.jpeg</t>
  </si>
  <si>
    <t>http://pbs.twimg.com/profile_images/643434390006034437/Cc4vzWHk_normal.jpg</t>
  </si>
  <si>
    <t>http://pbs.twimg.com/profile_images/562232861214781440/pI2vgCwf_normal.png</t>
  </si>
  <si>
    <t>http://pbs.twimg.com/profile_images/558023243185926144/qpzhVtuQ_normal.jpeg</t>
  </si>
  <si>
    <t>http://pbs.twimg.com/profile_images/650174247516663808/7QimY6vX_normal.jpg</t>
  </si>
  <si>
    <t>http://pbs.twimg.com/profile_images/1860718358/images_mujer1_normal.jpg</t>
  </si>
  <si>
    <t>http://pbs.twimg.com/profile_images/582979237948207104/cxsQgbvY_normal.jpg</t>
  </si>
  <si>
    <t>http://pbs.twimg.com/profile_images/1857908829/mujer_angelina_normal.jpg</t>
  </si>
  <si>
    <t>http://pbs.twimg.com/profile_images/676400675295772672/gXbqpDRD_normal.jpg</t>
  </si>
  <si>
    <t>http://pbs.twimg.com/profile_images/684358286263586816/2PVt90Cq_normal.jpg</t>
  </si>
  <si>
    <t>http://pbs.twimg.com/profile_images/587690380377874432/pe0yW4Xs_normal.jpg</t>
  </si>
  <si>
    <t>http://pbs.twimg.com/profile_images/565877123793948672/bx_oxGQL_normal.png</t>
  </si>
  <si>
    <t>http://pbs.twimg.com/profile_images/198216065/rockefeller_ctr_stamp_normal.jpg</t>
  </si>
  <si>
    <t>http://pbs.twimg.com/profile_images/617819643768643585/fZBiMXM4_normal.jpg</t>
  </si>
  <si>
    <t>http://pbs.twimg.com/profile_images/549650798083198976/B7eFwY1d_normal.png</t>
  </si>
  <si>
    <t>http://pbs.twimg.com/profile_images/615509971434778624/L8VnlhPG_normal.jpg</t>
  </si>
  <si>
    <t>http://pbs.twimg.com/profile_images/692735043970531328/csYAPQu7_normal.jpg</t>
  </si>
  <si>
    <t>http://pbs.twimg.com/profile_images/378800000054148088/3611ab5e2e9cade1d26b2f33f00baaf0_normal.jpeg</t>
  </si>
  <si>
    <t>http://pbs.twimg.com/profile_images/528780861748281344/-CXmhCUz_normal.jpeg</t>
  </si>
  <si>
    <t>http://pbs.twimg.com/profile_images/627906610619355136/SOAao9UI_normal.jpg</t>
  </si>
  <si>
    <t>http://pbs.twimg.com/profile_images/652529283458580481/SnKWeQfO_normal.jpg</t>
  </si>
  <si>
    <t>http://pbs.twimg.com/profile_images/649687507840335872/llF61GZo_normal.png</t>
  </si>
  <si>
    <t>http://pbs.twimg.com/profile_images/691663803201818625/RqfUvgwc_normal.jpg</t>
  </si>
  <si>
    <t>http://pbs.twimg.com/profile_images/1363699556/IMG_0907_normal.JPG</t>
  </si>
  <si>
    <t>http://pbs.twimg.com/profile_images/681938204233187328/ubWXBexy_normal.jpg</t>
  </si>
  <si>
    <t>http://pbs.twimg.com/profile_images/378800000425403243/8961e6a5b2ab054109600d8a191151e8_normal.jpeg</t>
  </si>
  <si>
    <t>http://pbs.twimg.com/profile_images/668740255533674496/vR5uHHjk_normal.png</t>
  </si>
  <si>
    <t>http://pbs.twimg.com/profile_images/430682029122809856/F_Y4oph7_normal.jpeg</t>
  </si>
  <si>
    <t>http://pbs.twimg.com/profile_images/421031689679163392/o4JmbCaH_normal.jpeg</t>
  </si>
  <si>
    <t>http://pbs.twimg.com/profile_images/419941524256731136/G9XXdJ-D_normal.jpeg</t>
  </si>
  <si>
    <t>http://pbs.twimg.com/profile_images/2120717460/58084_180987998581168_100000099077383_691226_7382963_n_normal.jpg</t>
  </si>
  <si>
    <t>http://pbs.twimg.com/profile_images/438972660140109824/Whxl46-k_normal.png</t>
  </si>
  <si>
    <t>http://pbs.twimg.com/profile_images/440367103405608960/iy29iQbC_normal.jpeg</t>
  </si>
  <si>
    <t>http://pbs.twimg.com/profile_images/439285076711321601/86PqiQJa_normal.jpeg</t>
  </si>
  <si>
    <t>http://pbs.twimg.com/profile_images/439250842860781568/wijx3i11_normal.jpeg</t>
  </si>
  <si>
    <t>http://pbs.twimg.com/profile_images/439295977443164160/FW0PkxVl_normal.jpeg</t>
  </si>
  <si>
    <t>http://pbs.twimg.com/profile_images/440705953097207808/eKks3suF_normal.jpeg</t>
  </si>
  <si>
    <t>http://pbs.twimg.com/profile_images/441061673881698304/98aOkUn1_normal.png</t>
  </si>
  <si>
    <t>http://pbs.twimg.com/profile_images/441071083932762112/zwGTvGax_normal.jpeg</t>
  </si>
  <si>
    <t>http://pbs.twimg.com/profile_images/441427765569392640/uquiLbfb_normal.jpeg</t>
  </si>
  <si>
    <t>http://pbs.twimg.com/profile_images/441461648935505920/e9joRkCM_normal.jpeg</t>
  </si>
  <si>
    <t>http://pbs.twimg.com/profile_images/441817967026651137/4C6c7wwb_normal.jpeg</t>
  </si>
  <si>
    <t>http://pbs.twimg.com/profile_images/442885800993107969/qOAui_21_normal.jpeg</t>
  </si>
  <si>
    <t>http://pbs.twimg.com/profile_images/443246421198659585/eCijHT5a_normal.jpeg</t>
  </si>
  <si>
    <t>http://pbs.twimg.com/profile_images/443617973316489218/S5X7mz-e_normal.jpeg</t>
  </si>
  <si>
    <t>http://pbs.twimg.com/profile_images/443974181848219648/W4Kkym9p_normal.png</t>
  </si>
  <si>
    <t>http://pbs.twimg.com/profile_images/445426287532720128/fMGuD1Ix_normal.jpeg</t>
  </si>
  <si>
    <t>http://pbs.twimg.com/profile_images/446888415431127040/HJ7MK9wN_normal.jpeg</t>
  </si>
  <si>
    <t>http://pbs.twimg.com/profile_images/446888453632819200/iVXoh3Vc_normal.jpeg</t>
  </si>
  <si>
    <t>http://pbs.twimg.com/profile_images/448674145895583744/J8F1205C_normal.jpeg</t>
  </si>
  <si>
    <t>http://pbs.twimg.com/profile_images/449382347436072960/y2QMdj_M_normal.jpeg</t>
  </si>
  <si>
    <t>http://pbs.twimg.com/profile_images/648952600381911040/RS1RwCW1_normal.jpg</t>
  </si>
  <si>
    <t>http://pbs.twimg.com/profile_images/668039978614587392/rkhtMsE3_normal.jpg</t>
  </si>
  <si>
    <t>http://pbs.twimg.com/profile_images/550208021511417856/0dkqf2Gv_normal.jpeg</t>
  </si>
  <si>
    <t>http://pbs.twimg.com/profile_images/620629771588743168/DcRhSWnj_normal.jpg</t>
  </si>
  <si>
    <t>http://pbs.twimg.com/profile_images/655353666459725828/vlCc5R-K_normal.jpg</t>
  </si>
  <si>
    <t>http://pbs.twimg.com/profile_images/1657283843/403_normal.gif</t>
  </si>
  <si>
    <t>http://pbs.twimg.com/profile_images/378800000828752663/a8a483f4bde2df887d9915d805e58b16_normal.jpeg</t>
  </si>
  <si>
    <t>http://pbs.twimg.com/profile_images/671882948837310464/13wra5FL_normal.png</t>
  </si>
  <si>
    <t>http://pbs.twimg.com/profile_images/512463532684615680/NEvsmSUA_normal.jpeg</t>
  </si>
  <si>
    <t>http://pbs.twimg.com/profile_images/687472034004250624/AJI1Nqw9_normal.jpg</t>
  </si>
  <si>
    <t>http://pbs.twimg.com/profile_images/686399307969392641/WzEty35g_normal.jpg</t>
  </si>
  <si>
    <t>http://pbs.twimg.com/profile_images/467084574728933377/D_L0hox9_normal.jpeg</t>
  </si>
  <si>
    <t>http://pbs.twimg.com/profile_images/684837131970318336/5-CZnqd2_normal.jpg</t>
  </si>
  <si>
    <t>http://pbs.twimg.com/profile_images/451167763130630144/HZTS9MB4_normal.jpeg</t>
  </si>
  <si>
    <t>http://pbs.twimg.com/profile_images/685602701925871617/5oCSugnp_normal.jpg</t>
  </si>
  <si>
    <t>http://pbs.twimg.com/profile_images/2873638418/3685f2623486cd1e76e2892d982fa762_normal.png</t>
  </si>
  <si>
    <t>http://pbs.twimg.com/profile_images/1316475670/nd24_normal.png</t>
  </si>
  <si>
    <t>http://pbs.twimg.com/profile_images/537215552373002240/5Fori7Iq_normal.jpeg</t>
  </si>
  <si>
    <t>http://pbs.twimg.com/profile_images/601771277708357633/OAHC2eFY_normal.png</t>
  </si>
  <si>
    <t>http://pbs.twimg.com/profile_images/524270997487091714/av4Qn1dg_normal.jpeg</t>
  </si>
  <si>
    <t>http://pbs.twimg.com/profile_images/418920590230446081/J9MBRP3w_normal.jpeg</t>
  </si>
  <si>
    <t>http://pbs.twimg.com/profile_images/431122547040460800/QNtaMI56_normal.jpeg</t>
  </si>
  <si>
    <t>http://pbs.twimg.com/profile_images/505852525824585728/JTnDMO8K_normal.png</t>
  </si>
  <si>
    <t>http://pbs.twimg.com/profile_images/600025622514139136/o1Y9UVYS_normal.jpg</t>
  </si>
  <si>
    <t>http://pbs.twimg.com/profile_images/672838742671953920/bu6lEOZC_normal.jpg</t>
  </si>
  <si>
    <t>http://pbs.twimg.com/profile_images/644545272555667456/VRBgQP7M_normal.png</t>
  </si>
  <si>
    <t>http://pbs.twimg.com/profile_images/679509649293357056/SUc1lUx1_normal.jpg</t>
  </si>
  <si>
    <t>http://pbs.twimg.com/profile_images/692104199073591300/2GVfoFHr_normal.jpg</t>
  </si>
  <si>
    <t>http://pbs.twimg.com/profile_images/635413561511165952/mNlgR-c3_normal.jpg</t>
  </si>
  <si>
    <t>http://pbs.twimg.com/profile_images/689553837171023873/T6gDftFF_normal.jpg</t>
  </si>
  <si>
    <t>http://pbs.twimg.com/profile_images/686364505010388992/fKIbqPXe_normal.jpg</t>
  </si>
  <si>
    <t>http://pbs.twimg.com/profile_images/514342232317775872/TP0tgw90_normal.jpeg</t>
  </si>
  <si>
    <t>http://pbs.twimg.com/profile_images/2845666619/24827afb7e509b373cbd8578def83679_normal.jpeg</t>
  </si>
  <si>
    <t>http://pbs.twimg.com/profile_images/378800000803280568/0798dd98298792ac4760ba49eb42f55f_normal.jpeg</t>
  </si>
  <si>
    <t>http://pbs.twimg.com/profile_images/2403474703/pp6v7p0d2q9ou5ub3jx7_normal.jpeg</t>
  </si>
  <si>
    <t>http://pbs.twimg.com/profile_images/2440613350/lrbjc8t1w2ninqup3fbg_normal.jpeg</t>
  </si>
  <si>
    <t>http://pbs.twimg.com/profile_images/691440114329743360/5fNrOXjF_normal.jpg</t>
  </si>
  <si>
    <t>http://pbs.twimg.com/profile_images/520901248929640451/5DDxyiAs_normal.png</t>
  </si>
  <si>
    <t>http://pbs.twimg.com/profile_images/524257911392845824/dUycM6gW_normal.png</t>
  </si>
  <si>
    <t>http://pbs.twimg.com/profile_images/510515355270537216/lZjo0hDi_normal.jpeg</t>
  </si>
  <si>
    <t>http://pbs.twimg.com/profile_images/3631978436/4ee20ffefd8a239c8b9230cbf7654410_normal.jpeg</t>
  </si>
  <si>
    <t>http://pbs.twimg.com/profile_images/2907252396/4fb87a966ffaf0331850edc5ba357ecb_normal.jpeg</t>
  </si>
  <si>
    <t>http://pbs.twimg.com/profile_images/649994660694368256/0hWDh55C_normal.jpg</t>
  </si>
  <si>
    <t>http://pbs.twimg.com/profile_images/682756040425738240/MijmLYpS_normal.jpg</t>
  </si>
  <si>
    <t>http://pbs.twimg.com/profile_images/667731983255142400/lqaUhXcN_normal.jpg</t>
  </si>
  <si>
    <t>http://pbs.twimg.com/profile_images/641015933201465344/X-fiMWVJ_normal.jpg</t>
  </si>
  <si>
    <t>http://pbs.twimg.com/profile_images/691152476066549761/Yio4yW2G_normal.jpg</t>
  </si>
  <si>
    <t>http://pbs.twimg.com/profile_images/684778777340166145/8YryTpDI_normal.jpg</t>
  </si>
  <si>
    <t>http://pbs.twimg.com/profile_images/692275419828097024/5X_2Src0_normal.jpg</t>
  </si>
  <si>
    <t>http://pbs.twimg.com/profile_images/473480956796751873/C1aNhRuN_normal.jpeg</t>
  </si>
  <si>
    <t>http://pbs.twimg.com/profile_images/528651116074905600/NNO01ITJ_normal.jpeg</t>
  </si>
  <si>
    <t>http://pbs.twimg.com/profile_images/2683205798/09f5733fc890c34bfb126c396218e4ee_normal.jpeg</t>
  </si>
  <si>
    <t>http://pbs.twimg.com/profile_images/669652854454558720/qWVnqKo-_normal.jpg</t>
  </si>
  <si>
    <t>http://pbs.twimg.com/profile_images/433936966816522240/Ch6n_2bW_normal.jpeg</t>
  </si>
  <si>
    <t>http://pbs.twimg.com/profile_images/378800000444814430/ecf3cbdf42ad88e723f99cc6f5a3b73b_normal.png</t>
  </si>
  <si>
    <t>http://pbs.twimg.com/profile_images/551905814840377344/Abx4uvYu_normal.jpeg</t>
  </si>
  <si>
    <t>http://pbs.twimg.com/profile_images/692579824473378816/naOaREGD_normal.jpg</t>
  </si>
  <si>
    <t>http://pbs.twimg.com/profile_images/378800000314497465/a2cf187be0b7431856bd095ca79d43ef_normal.jpeg</t>
  </si>
  <si>
    <t>http://pbs.twimg.com/profile_images/521146965434720256/oTV7PnRG_normal.png</t>
  </si>
  <si>
    <t>http://pbs.twimg.com/profile_images/572476211444453376/3xR6ZRSN_normal.png</t>
  </si>
  <si>
    <t>http://pbs.twimg.com/profile_images/2852255992/8c8150a63c1cbea2320cc49b0b05559a_normal.jpeg</t>
  </si>
  <si>
    <t>http://pbs.twimg.com/profile_images/639010123625553920/qqUVOysv_normal.jpg</t>
  </si>
  <si>
    <t>http://pbs.twimg.com/profile_images/508901634944950272/vD_moD_C_normal.jpeg</t>
  </si>
  <si>
    <t>http://pbs.twimg.com/profile_images/578419131755597824/9bRV1tzb_normal.jpeg</t>
  </si>
  <si>
    <t>http://pbs.twimg.com/profile_images/635391069547442177/xkYQL1ut_normal.jpg</t>
  </si>
  <si>
    <t>http://pbs.twimg.com/profile_images/575741688578072576/blBh1QA__normal.png</t>
  </si>
  <si>
    <t>http://pbs.twimg.com/profile_images/687882751106805760/ntQwo2LA_normal.jpg</t>
  </si>
  <si>
    <t>http://pbs.twimg.com/profile_images/3253672011/435837f554eb0d51cc2720ab5e7debf0_normal.jpeg</t>
  </si>
  <si>
    <t>http://pbs.twimg.com/profile_images/682867541761376256/LBjEfQYZ_normal.jpg</t>
  </si>
  <si>
    <t>http://pbs.twimg.com/profile_images/688206602659221507/6r10emr7_normal.jpg</t>
  </si>
  <si>
    <t>http://pbs.twimg.com/profile_images/691415781549039616/tXkiuNli_normal.jpg</t>
  </si>
  <si>
    <t>http://pbs.twimg.com/profile_images/615292692151431168/-4lEY6PH_normal.jpg</t>
  </si>
  <si>
    <t>http://pbs.twimg.com/profile_images/674348125805481984/GDKiRFaS_normal.jpg</t>
  </si>
  <si>
    <t>http://pbs.twimg.com/profile_images/681206314941464576/giMK-1Jh_normal.jpg</t>
  </si>
  <si>
    <t>http://pbs.twimg.com/profile_images/685482831959592960/qAyu_hfK_normal.jpg</t>
  </si>
  <si>
    <t>http://pbs.twimg.com/profile_images/599522039293202432/Zwf2kqM4_normal.jpg</t>
  </si>
  <si>
    <t>http://pbs.twimg.com/profile_images/591730701151547392/6NWcUgUi_normal.jpg</t>
  </si>
  <si>
    <t>http://pbs.twimg.com/profile_images/661705183441743872/gF-HOPPx_normal.jpg</t>
  </si>
  <si>
    <t>http://pbs.twimg.com/profile_images/555077363273199616/eUvlH69C_normal.jpeg</t>
  </si>
  <si>
    <t>http://pbs.twimg.com/profile_images/418076419713818624/dxFR-Jyo_normal.png</t>
  </si>
  <si>
    <t>http://pbs.twimg.com/profile_images/477290250742398976/u2ph1Wpl_normal.jpeg</t>
  </si>
  <si>
    <t>http://pbs.twimg.com/profile_images/661653578675847169/RiL8EcmZ_normal.jpg</t>
  </si>
  <si>
    <t>http://pbs.twimg.com/profile_images/676453985788829696/tZNl2dnl_normal.jpg</t>
  </si>
  <si>
    <t>http://pbs.twimg.com/profile_images/651775951316090880/MmhOlozF_normal.jpg</t>
  </si>
  <si>
    <t>http://pbs.twimg.com/profile_images/497472476826189825/Gikcoejf_normal.jpeg</t>
  </si>
  <si>
    <t>http://pbs.twimg.com/profile_images/1098357305/Miami_2009_normal.jpg</t>
  </si>
  <si>
    <t>http://pbs.twimg.com/profile_images/388965384/KirkNickey80_normal.JPG</t>
  </si>
  <si>
    <t>http://pbs.twimg.com/profile_images/509800122411016192/gPz97Qzl_normal.jpeg</t>
  </si>
  <si>
    <t>http://pbs.twimg.com/profile_images/1603451095/bills_normal.jpg</t>
  </si>
  <si>
    <t>http://pbs.twimg.com/profile_images/444123349166206976/NfCmwYcQ_normal.jpeg</t>
  </si>
  <si>
    <t>http://pbs.twimg.com/profile_images/1412543637/blue-business-graph_normal.jpg</t>
  </si>
  <si>
    <t>http://pbs.twimg.com/profile_images/1321877665/volley003_normal.jpg</t>
  </si>
  <si>
    <t>http://pbs.twimg.com/profile_images/2772828814/b14153c4750d952e7d395f3b92ae1140_normal.jpeg</t>
  </si>
  <si>
    <t>http://pbs.twimg.com/profile_images/2760839689/4ce4402ea79d08b20f4bd3bdbdb486c3_normal.jpeg</t>
  </si>
  <si>
    <t>http://pbs.twimg.com/profile_images/640250079509676032/PgdSUv_q_normal.jpg</t>
  </si>
  <si>
    <t>http://pbs.twimg.com/profile_images/2122426149/CMGLOGOsml_normal.jpg</t>
  </si>
  <si>
    <t>http://pbs.twimg.com/profile_images/1678439501/141_Web_normal.jpg</t>
  </si>
  <si>
    <t>http://pbs.twimg.com/profile_images/3325753788/d2703f60250c64621b318bf0a66fb7dd_normal.jpeg</t>
  </si>
  <si>
    <t>http://pbs.twimg.com/profile_images/2700776340/6c26ee005e12495ca721ff50cefb42b6_normal.jpeg</t>
  </si>
  <si>
    <t>http://pbs.twimg.com/profile_images/687001531934228480/iEcFs0YQ_normal.jpg</t>
  </si>
  <si>
    <t>http://pbs.twimg.com/profile_images/2900482534/56a3a0c6eb0b6e680b6747998d7fdf33_normal.png</t>
  </si>
  <si>
    <t>http://pbs.twimg.com/profile_images/2843197386/73c00800a2ced938b1647ad2c33b71d4_normal.jpeg</t>
  </si>
  <si>
    <t>http://pbs.twimg.com/profile_images/2845218347/2b651d84547a819b996ae6cb17573123_normal.png</t>
  </si>
  <si>
    <t>http://pbs.twimg.com/profile_images/3631021905/e0083885d0dac2028a1524792ab12779_normal.jpeg</t>
  </si>
  <si>
    <t>http://pbs.twimg.com/profile_images/2441107996/naicity_Banner_160_175_GIF_normal.gif</t>
  </si>
  <si>
    <t>http://pbs.twimg.com/profile_images/378800000076899095/e27ad3da6ee66ee72d347382a75297a3_normal.jpeg</t>
  </si>
  <si>
    <t>http://pbs.twimg.com/profile_images/480819140803186689/vsC6aeXB_normal.jpeg</t>
  </si>
  <si>
    <t>http://pbs.twimg.com/profile_images/653144900406345728/JAWXksjK_normal.jpg</t>
  </si>
  <si>
    <t>http://pbs.twimg.com/profile_images/378800000092543202/3c29a39b1ff3db8e2e3df5241ac8ccba_normal.jpeg</t>
  </si>
  <si>
    <t>http://pbs.twimg.com/profile_images/550063386914852865/4JHr5H_Y_normal.jpeg</t>
  </si>
  <si>
    <t>http://pbs.twimg.com/profile_images/692325291751010305/4yh5E6sU_normal.jpg</t>
  </si>
  <si>
    <t>http://pbs.twimg.com/profile_images/568175863070339072/G8eQsSOH_normal.jpeg</t>
  </si>
  <si>
    <t>http://pbs.twimg.com/profile_images/378800000147539926/d8f28e499699c6ef640144279099ab6c_normal.jpeg</t>
  </si>
  <si>
    <t>http://pbs.twimg.com/profile_images/1211472754/40bb28763c017aca38f1e80908c3_grande_normal.jpg</t>
  </si>
  <si>
    <t>http://pbs.twimg.com/profile_images/542849215395680256/2cg9fHUq_normal.jpeg</t>
  </si>
  <si>
    <t>http://pbs.twimg.com/profile_images/421089962004475905/ELOmLQPd_normal.jpeg</t>
  </si>
  <si>
    <t>http://pbs.twimg.com/profile_images/571860544341032960/9zI9MGKB_normal.png</t>
  </si>
  <si>
    <t>http://pbs.twimg.com/profile_images/435069570060013569/SunmoJAg_normal.jpeg</t>
  </si>
  <si>
    <t>http://pbs.twimg.com/profile_images/426110130455719936/AyJBvKIl_normal.jpeg</t>
  </si>
  <si>
    <t>http://pbs.twimg.com/profile_images/439790455522209792/LzWC5I4b_normal.jpeg</t>
  </si>
  <si>
    <t>http://pbs.twimg.com/profile_images/669537438734393346/z1rGRsFN_normal.png</t>
  </si>
  <si>
    <t>http://pbs.twimg.com/profile_images/440633231189102592/t0OFBghx_normal.jpeg</t>
  </si>
  <si>
    <t>http://pbs.twimg.com/profile_images/445043592248037376/VNV-qwOc_normal.jpeg</t>
  </si>
  <si>
    <t>http://pbs.twimg.com/profile_images/453147692412469248/j9SIE4fe_normal.jpeg</t>
  </si>
  <si>
    <t>http://pbs.twimg.com/profile_images/2986035244/2f5864e9994a5b057582107ec0bdcf5a_normal.jpeg</t>
  </si>
  <si>
    <t>http://pbs.twimg.com/profile_images/2990166682/703a5aa40d04ee7e63f59f95fdcd2925_normal.jpeg</t>
  </si>
  <si>
    <t>http://pbs.twimg.com/profile_images/487761986738876416/9eMMc4Y6_normal.png</t>
  </si>
  <si>
    <t>http://pbs.twimg.com/profile_images/2985381825/449df714567151e175e1f14f854cbfd6_normal.jpeg</t>
  </si>
  <si>
    <t>http://pbs.twimg.com/profile_images/2985382838/87f653e5792bbb69cbf6a86aff89f772_normal.jpeg</t>
  </si>
  <si>
    <t>http://pbs.twimg.com/profile_images/2990159391/8fc541d0a45956677110a65c5c624363_normal.jpeg</t>
  </si>
  <si>
    <t>http://pbs.twimg.com/profile_images/490218774004781056/rGZlqxm0_normal.jpeg</t>
  </si>
  <si>
    <t>http://pbs.twimg.com/profile_images/2985584983/dd8e219b63084433822bd470b8cc3195_normal.jpeg</t>
  </si>
  <si>
    <t>http://pbs.twimg.com/profile_images/560381203857948672/_F1x-EXQ_normal.jpeg</t>
  </si>
  <si>
    <t>http://pbs.twimg.com/profile_images/669788937532088320/qiIjC4JM_normal.jpg</t>
  </si>
  <si>
    <t>http://pbs.twimg.com/profile_images/2985557804/ec292474a3db23b76046e829e5d7ecfd_normal.jpeg</t>
  </si>
  <si>
    <t>http://pbs.twimg.com/profile_images/521840496247713794/GpwFbdkU_normal.jpeg</t>
  </si>
  <si>
    <t>http://pbs.twimg.com/profile_images/507630631677730817/-hZoO1Ho_normal.png</t>
  </si>
  <si>
    <t>http://pbs.twimg.com/profile_images/562388464209895424/klTcBowc_normal.png</t>
  </si>
  <si>
    <t>http://pbs.twimg.com/profile_images/2985786077/cc534ed708be532af7bae485d137e218_normal.jpeg</t>
  </si>
  <si>
    <t>http://pbs.twimg.com/profile_images/2985590390/37dcca9a923becdaf9269eeb1ede7dae_normal.jpeg</t>
  </si>
  <si>
    <t>http://pbs.twimg.com/profile_images/2985551452/f0b377a99fabdc473c715a5dcb16a5aa_normal.jpeg</t>
  </si>
  <si>
    <t>http://pbs.twimg.com/profile_images/629081131539894272/jnQCTLIs_normal.jpg</t>
  </si>
  <si>
    <t>http://pbs.twimg.com/profile_images/528219456430804992/wyVEJvN3_normal.jpeg</t>
  </si>
  <si>
    <t>http://pbs.twimg.com/profile_images/558029859377520640/117MUQH2_normal.jpeg</t>
  </si>
  <si>
    <t>http://pbs.twimg.com/profile_images/531912071839879168/N9xrXAOP_normal.jpeg</t>
  </si>
  <si>
    <t>http://pbs.twimg.com/profile_images/570422063165231104/hvrTfH_C_normal.png</t>
  </si>
  <si>
    <t>http://pbs.twimg.com/profile_images/553970693386153984/J7YXIOXD_normal.jpeg</t>
  </si>
  <si>
    <t>http://pbs.twimg.com/profile_images/686209356346490885/D8BUedKH_normal.jpg</t>
  </si>
  <si>
    <t>http://pbs.twimg.com/profile_images/629495695804739585/QxzdpowQ_normal.jpg</t>
  </si>
  <si>
    <t>http://pbs.twimg.com/profile_images/648862720960258049/dDYLYN5f_normal.jpg</t>
  </si>
  <si>
    <t>http://pbs.twimg.com/profile_images/690749797133860864/xblvKmKZ_normal.jpg</t>
  </si>
  <si>
    <t>http://pbs.twimg.com/profile_images/681862757738786817/HPMJOS2i_normal.jpg</t>
  </si>
  <si>
    <t>http://pbs.twimg.com/profile_images/663856507684069376/IOn5KNcw_normal.jpg</t>
  </si>
  <si>
    <t>http://pbs.twimg.com/profile_images/640893968553799680/ZjWrF_C__normal.jpg</t>
  </si>
  <si>
    <t>http://pbs.twimg.com/profile_images/689998758466211840/YZFtzSls_normal.jpg</t>
  </si>
  <si>
    <t>http://pbs.twimg.com/profile_images/682986927340040192/2HxVFt4l_normal.jpg</t>
  </si>
  <si>
    <t>http://pbs.twimg.com/profile_images/646787158733295616/pevVvNtl_normal.jpg</t>
  </si>
  <si>
    <t>http://pbs.twimg.com/profile_images/675507256927133696/mZV832A7_normal.jpg</t>
  </si>
  <si>
    <t>http://pbs.twimg.com/profile_images/378800000785675012/e9209408a7a385f5f80cbc600d760052_normal.jpeg</t>
  </si>
  <si>
    <t>http://pbs.twimg.com/profile_images/667336820070445056/JGnC8i5K_normal.jpg</t>
  </si>
  <si>
    <t>http://pbs.twimg.com/profile_images/690541207857053697/cUS5k55J_normal.jpg</t>
  </si>
  <si>
    <t>http://pbs.twimg.com/profile_images/545694976802177024/y0_pUA75_normal.jpeg</t>
  </si>
  <si>
    <t>http://pbs.twimg.com/profile_images/557766729728663552/0lSumZel_normal.jpeg</t>
  </si>
  <si>
    <t>http://pbs.twimg.com/profile_images/812879932/sunnyvale_icon_normal.jpg</t>
  </si>
  <si>
    <t>http://pbs.twimg.com/profile_images/636218919276015616/fvw5c6FD_normal.png</t>
  </si>
  <si>
    <t>http://pbs.twimg.com/profile_images/664108397298647044/P--HgoER_normal.jpg</t>
  </si>
  <si>
    <t>http://pbs.twimg.com/profile_images/646095234598834177/lR3uYWLe_normal.jpg</t>
  </si>
  <si>
    <t>http://pbs.twimg.com/profile_images/500196552464662528/Gvb6cJNU_normal.jpeg</t>
  </si>
  <si>
    <t>http://pbs.twimg.com/profile_images/616629020042510336/UxuQxpNq_normal.jpg</t>
  </si>
  <si>
    <t>http://pbs.twimg.com/profile_images/511725054862716928/K90o00fZ_normal.jpeg</t>
  </si>
  <si>
    <t>http://pbs.twimg.com/profile_images/692121290606559233/aSeNy-My_normal.jpg</t>
  </si>
  <si>
    <t>http://pbs.twimg.com/profile_images/2588594990/8sqb486iypl9vxba0xmj_normal.jpeg</t>
  </si>
  <si>
    <t>http://pbs.twimg.com/profile_images/654683333612343296/oxGmpbvX_normal.jpg</t>
  </si>
  <si>
    <t>http://pbs.twimg.com/profile_images/689547099554189312/InNDNZsD_normal.jpg</t>
  </si>
  <si>
    <t>http://pbs.twimg.com/profile_images/621498228127735809/C7LNgC1c_normal.jpg</t>
  </si>
  <si>
    <t>http://pbs.twimg.com/profile_images/461677800588447744/5xwu4rr5_normal.jpeg</t>
  </si>
  <si>
    <t>http://pbs.twimg.com/profile_images/692111674359300098/cyJeWBdN_normal.png</t>
  </si>
  <si>
    <t>http://pbs.twimg.com/profile_images/531401804782002178/QuJldkbM_normal.jpeg</t>
  </si>
  <si>
    <t>http://pbs.twimg.com/profile_images/687394331599044608/uuj8K4C2_normal.jpg</t>
  </si>
  <si>
    <t>http://pbs.twimg.com/profile_images/683393330491834368/O1WSjqa3_normal.jpg</t>
  </si>
  <si>
    <t>http://pbs.twimg.com/profile_images/645626313965989888/bKGV1JFF_normal.jpg</t>
  </si>
  <si>
    <t>http://pbs.twimg.com/profile_images/595429669517787138/YvO9T-S7_normal.jpg</t>
  </si>
  <si>
    <t>http://pbs.twimg.com/profile_images/1232671054/slogo_normal.jpg</t>
  </si>
  <si>
    <t>http://pbs.twimg.com/profile_images/688747344217649153/uYq2Kj3p_normal.jpg</t>
  </si>
  <si>
    <t>http://pbs.twimg.com/profile_images/3354507696/6bb61b5a3e8a1bb6da8a7d861c387314_normal.jpeg</t>
  </si>
  <si>
    <t>http://pbs.twimg.com/profile_images/668941397/04_bigger_normal.jpg</t>
  </si>
  <si>
    <t>http://pbs.twimg.com/profile_images/2932173618/ad67ac6c52ede51024244f79597c274b_normal.png</t>
  </si>
  <si>
    <t>http://pbs.twimg.com/profile_images/604130876583231488/g4OwMfm2_normal.png</t>
  </si>
  <si>
    <t>http://pbs.twimg.com/profile_images/3476508701/d4b8538982a27c0d06ecf057d1d53d4b_normal.jpeg</t>
  </si>
  <si>
    <t>http://pbs.twimg.com/profile_images/684087521333084161/5cXnKf1E_normal.jpg</t>
  </si>
  <si>
    <t>http://pbs.twimg.com/profile_images/691062026198593537/bvLWBtvN_normal.jpg</t>
  </si>
  <si>
    <t>https://twitter.com/jackmooney_</t>
  </si>
  <si>
    <t>https://twitter.com/avneeshnigam</t>
  </si>
  <si>
    <t>https://twitter.com/remy_g_lebeau</t>
  </si>
  <si>
    <t>https://twitter.com/fumblenanet</t>
  </si>
  <si>
    <t>https://twitter.com/bostonsportsbr</t>
  </si>
  <si>
    <t>https://twitter.com/nbadailyinsider</t>
  </si>
  <si>
    <t>https://twitter.com/thedfsdojo</t>
  </si>
  <si>
    <t>https://twitter.com/gswarriors_</t>
  </si>
  <si>
    <t>https://twitter.com/ticketchatterdc</t>
  </si>
  <si>
    <t>https://twitter.com/zgrantbess</t>
  </si>
  <si>
    <t>https://twitter.com/gizmodo</t>
  </si>
  <si>
    <t>https://twitter.com/raiders</t>
  </si>
  <si>
    <t>https://twitter.com/jacobtgraf</t>
  </si>
  <si>
    <t>https://twitter.com/jerseyworldcity</t>
  </si>
  <si>
    <t>https://twitter.com/baileyoconnell6</t>
  </si>
  <si>
    <t>https://twitter.com/isabellepingol</t>
  </si>
  <si>
    <t>https://twitter.com/clcsharecloud</t>
  </si>
  <si>
    <t>https://twitter.com/hotvideo</t>
  </si>
  <si>
    <t>https://twitter.com/irrationalfan7</t>
  </si>
  <si>
    <t>https://twitter.com/magicjohnson</t>
  </si>
  <si>
    <t>https://twitter.com/ryenarussillo</t>
  </si>
  <si>
    <t>https://twitter.com/innotolentino</t>
  </si>
  <si>
    <t>https://twitter.com/diamond83</t>
  </si>
  <si>
    <t>https://twitter.com/thompsonxbianca</t>
  </si>
  <si>
    <t>https://twitter.com/beccaaftersix</t>
  </si>
  <si>
    <t>https://twitter.com/franksawyer_hs</t>
  </si>
  <si>
    <t>https://twitter.com/sportsstreams1</t>
  </si>
  <si>
    <t>https://twitter.com/thirdrp</t>
  </si>
  <si>
    <t>https://twitter.com/frankthetank827</t>
  </si>
  <si>
    <t>https://twitter.com/terril_whitlock</t>
  </si>
  <si>
    <t>https://twitter.com/megasportsworld</t>
  </si>
  <si>
    <t>https://twitter.com/theroarsports</t>
  </si>
  <si>
    <t>https://twitter.com/lukeconners</t>
  </si>
  <si>
    <t>https://twitter.com/carolanncan</t>
  </si>
  <si>
    <t>https://twitter.com/dallasnelson35</t>
  </si>
  <si>
    <t>https://twitter.com/billbarnwell</t>
  </si>
  <si>
    <t>https://twitter.com/drummerfabien</t>
  </si>
  <si>
    <t>https://twitter.com/tiregidjakout</t>
  </si>
  <si>
    <t>https://twitter.com/djakout1</t>
  </si>
  <si>
    <t>https://twitter.com/rulas_5</t>
  </si>
  <si>
    <t>https://twitter.com/gametimesf</t>
  </si>
  <si>
    <t>https://twitter.com/jstew262</t>
  </si>
  <si>
    <t>https://twitter.com/mainejr89</t>
  </si>
  <si>
    <t>https://twitter.com/nfl_live_tv1</t>
  </si>
  <si>
    <t>https://twitter.com/astream_eu</t>
  </si>
  <si>
    <t>https://twitter.com/officialalec</t>
  </si>
  <si>
    <t>https://twitter.com/visaonair</t>
  </si>
  <si>
    <t>https://twitter.com/richxotwod</t>
  </si>
  <si>
    <t>https://twitter.com/zach_zuazua</t>
  </si>
  <si>
    <t>https://twitter.com/bonnermvp</t>
  </si>
  <si>
    <t>https://twitter.com/brasilwarriors</t>
  </si>
  <si>
    <t>https://twitter.com/knicksviews</t>
  </si>
  <si>
    <t>https://twitter.com/jchmielewski44</t>
  </si>
  <si>
    <t>https://twitter.com/scotbaker447</t>
  </si>
  <si>
    <t>https://twitter.com/horton2415</t>
  </si>
  <si>
    <t>https://twitter.com/nesn</t>
  </si>
  <si>
    <t>https://twitter.com/roniemercado</t>
  </si>
  <si>
    <t>https://twitter.com/kayser_sccp</t>
  </si>
  <si>
    <t>https://twitter.com/barsonbeatzz</t>
  </si>
  <si>
    <t>https://twitter.com/joannvitali</t>
  </si>
  <si>
    <t>https://twitter.com/caitlinintexas</t>
  </si>
  <si>
    <t>https://twitter.com/zgianos</t>
  </si>
  <si>
    <t>https://twitter.com/scoutible</t>
  </si>
  <si>
    <t>https://twitter.com/pippi_dust</t>
  </si>
  <si>
    <t>https://twitter.com/psswstyles</t>
  </si>
  <si>
    <t>https://twitter.com/frangoffc</t>
  </si>
  <si>
    <t>https://twitter.com/varonda</t>
  </si>
  <si>
    <t>https://twitter.com/luckyyxiii</t>
  </si>
  <si>
    <t>https://twitter.com/burtlikko</t>
  </si>
  <si>
    <t>https://twitter.com/mattk1616</t>
  </si>
  <si>
    <t>https://twitter.com/loissnapback</t>
  </si>
  <si>
    <t>https://twitter.com/nick_tele</t>
  </si>
  <si>
    <t>https://twitter.com/nbabywordlink</t>
  </si>
  <si>
    <t>https://twitter.com/suze612</t>
  </si>
  <si>
    <t>https://twitter.com/grantlodes</t>
  </si>
  <si>
    <t>https://twitter.com/charlesmonroe33</t>
  </si>
  <si>
    <t>https://twitter.com/united2706</t>
  </si>
  <si>
    <t>https://twitter.com/russel510</t>
  </si>
  <si>
    <t>https://twitter.com/brrendar</t>
  </si>
  <si>
    <t>https://twitter.com/gtowns_finest</t>
  </si>
  <si>
    <t>https://twitter.com/mirandahelmer</t>
  </si>
  <si>
    <t>https://twitter.com/fahmi1919</t>
  </si>
  <si>
    <t>https://twitter.com/crf_br7</t>
  </si>
  <si>
    <t>https://twitter.com/eqsportsnews</t>
  </si>
  <si>
    <t>https://twitter.com/priceless0198</t>
  </si>
  <si>
    <t>https://twitter.com/carljuni0r</t>
  </si>
  <si>
    <t>https://twitter.com/andreas_ditto</t>
  </si>
  <si>
    <t>https://twitter.com/tyronela_marrs</t>
  </si>
  <si>
    <t>https://twitter.com/trilliamjackson</t>
  </si>
  <si>
    <t>https://twitter.com/ny_talent</t>
  </si>
  <si>
    <t>https://twitter.com/b_money92</t>
  </si>
  <si>
    <t>https://twitter.com/jon_rodriguez20</t>
  </si>
  <si>
    <t>https://twitter.com/strudle14</t>
  </si>
  <si>
    <t>https://twitter.com/ilaavynn</t>
  </si>
  <si>
    <t>https://twitter.com/oneonlyarts</t>
  </si>
  <si>
    <t>https://twitter.com/louisvaldez1</t>
  </si>
  <si>
    <t>https://twitter.com/elwray1989</t>
  </si>
  <si>
    <t>https://twitter.com/sarko_junior</t>
  </si>
  <si>
    <t>https://twitter.com/monkeyboy70721</t>
  </si>
  <si>
    <t>https://twitter.com/efrenjrnolasco</t>
  </si>
  <si>
    <t>https://twitter.com/qman3x</t>
  </si>
  <si>
    <t>https://twitter.com/kidkypree</t>
  </si>
  <si>
    <t>https://twitter.com/_foodandmusic_</t>
  </si>
  <si>
    <t>https://twitter.com/sung_ham3</t>
  </si>
  <si>
    <t>https://twitter.com/jsmilez_1</t>
  </si>
  <si>
    <t>https://twitter.com/trey817</t>
  </si>
  <si>
    <t>https://twitter.com/tahoboi</t>
  </si>
  <si>
    <t>https://twitter.com/closetglamstore</t>
  </si>
  <si>
    <t>https://twitter.com/uraqttt</t>
  </si>
  <si>
    <t>https://twitter.com/ballout_gray1</t>
  </si>
  <si>
    <t>https://twitter.com/watchthespace12</t>
  </si>
  <si>
    <t>https://twitter.com/kjp_23</t>
  </si>
  <si>
    <t>https://twitter.com/thakursush</t>
  </si>
  <si>
    <t>https://twitter.com/thegeorge407</t>
  </si>
  <si>
    <t>https://twitter.com/ohsuzyq</t>
  </si>
  <si>
    <t>https://twitter.com/nbafeed365</t>
  </si>
  <si>
    <t>https://twitter.com/elpalco_sv</t>
  </si>
  <si>
    <t>https://twitter.com/elrobinso</t>
  </si>
  <si>
    <t>https://twitter.com/fwapboyt</t>
  </si>
  <si>
    <t>https://twitter.com/goldminr212</t>
  </si>
  <si>
    <t>https://twitter.com/finalreg</t>
  </si>
  <si>
    <t>https://twitter.com/questionmarcs</t>
  </si>
  <si>
    <t>https://twitter.com/wizcalina</t>
  </si>
  <si>
    <t>https://twitter.com/southernkeeks</t>
  </si>
  <si>
    <t>https://twitter.com/bitemyapp</t>
  </si>
  <si>
    <t>https://twitter.com/richchua</t>
  </si>
  <si>
    <t>https://twitter.com/resilient_ent</t>
  </si>
  <si>
    <t>https://twitter.com/themanilalink</t>
  </si>
  <si>
    <t>https://twitter.com/bgs_jones</t>
  </si>
  <si>
    <t>https://twitter.com/bang4urbuk</t>
  </si>
  <si>
    <t>https://twitter.com/zackrko</t>
  </si>
  <si>
    <t>https://twitter.com/mariadarino</t>
  </si>
  <si>
    <t>https://twitter.com/hailee_miguel</t>
  </si>
  <si>
    <t>https://twitter.com/free_throw_line</t>
  </si>
  <si>
    <t>https://twitter.com/jessicadorr</t>
  </si>
  <si>
    <t>https://twitter.com/teamriconda</t>
  </si>
  <si>
    <t>https://twitter.com/mcuban</t>
  </si>
  <si>
    <t>https://twitter.com/saucyrenz</t>
  </si>
  <si>
    <t>https://twitter.com/daheclor</t>
  </si>
  <si>
    <t>https://twitter.com/josh_t_rosen</t>
  </si>
  <si>
    <t>https://twitter.com/qmauewwvx</t>
  </si>
  <si>
    <t>https://twitter.com/marwanco</t>
  </si>
  <si>
    <t>https://twitter.com/mar</t>
  </si>
  <si>
    <t>https://twitter.com/djjuice404</t>
  </si>
  <si>
    <t>https://twitter.com/baysports101</t>
  </si>
  <si>
    <t>https://twitter.com/abc7newsbayarea</t>
  </si>
  <si>
    <t>https://twitter.com/proballmetrics</t>
  </si>
  <si>
    <t>https://twitter.com/markedwhit</t>
  </si>
  <si>
    <t>https://twitter.com/davem234</t>
  </si>
  <si>
    <t>https://twitter.com/doctor_krieger</t>
  </si>
  <si>
    <t>https://twitter.com/macrophenomenal</t>
  </si>
  <si>
    <t>https://twitter.com/sirgottie</t>
  </si>
  <si>
    <t>https://twitter.com/mannofarcadia</t>
  </si>
  <si>
    <t>https://twitter.com/always__number1</t>
  </si>
  <si>
    <t>https://twitter.com/hippiesmiles_am</t>
  </si>
  <si>
    <t>https://twitter.com/bobwhitebrand</t>
  </si>
  <si>
    <t>https://twitter.com/houstonrockets</t>
  </si>
  <si>
    <t>https://twitter.com/spurs</t>
  </si>
  <si>
    <t>https://twitter.com/itsjayy_baee</t>
  </si>
  <si>
    <t>https://twitter.com/krookedradio</t>
  </si>
  <si>
    <t>https://twitter.com/flyboybuggzy</t>
  </si>
  <si>
    <t>https://twitter.com/abigailohland</t>
  </si>
  <si>
    <t>https://twitter.com/papichullo105</t>
  </si>
  <si>
    <t>https://twitter.com/acbjv</t>
  </si>
  <si>
    <t>https://twitter.com/p_cheesesteak</t>
  </si>
  <si>
    <t>https://twitter.com/sexandsushi</t>
  </si>
  <si>
    <t>https://twitter.com/themaineventcle</t>
  </si>
  <si>
    <t>https://twitter.com/gametimedal</t>
  </si>
  <si>
    <t>https://twitter.com/benbritton81</t>
  </si>
  <si>
    <t>https://twitter.com/fakevmart41</t>
  </si>
  <si>
    <t>https://twitter.com/ayyooostephh</t>
  </si>
  <si>
    <t>https://twitter.com/carivibes</t>
  </si>
  <si>
    <t>https://twitter.com/bezzyyt</t>
  </si>
  <si>
    <t>https://twitter.com/itskhaledboii</t>
  </si>
  <si>
    <t>https://twitter.com/tanner_maurice</t>
  </si>
  <si>
    <t>https://twitter.com/sc_michigan</t>
  </si>
  <si>
    <t>https://twitter.com/_chintanshah</t>
  </si>
  <si>
    <t>https://twitter.com/thriftesquirrel</t>
  </si>
  <si>
    <t>https://twitter.com/johnnywestboy</t>
  </si>
  <si>
    <t>https://twitter.com/everydayyyyy</t>
  </si>
  <si>
    <t>https://twitter.com/higgins_lela</t>
  </si>
  <si>
    <t>https://twitter.com/williamdale_md</t>
  </si>
  <si>
    <t>https://twitter.com/thejakjohn</t>
  </si>
  <si>
    <t>https://twitter.com/nbalivetv1</t>
  </si>
  <si>
    <t>https://twitter.com/laziafresh15</t>
  </si>
  <si>
    <t>https://twitter.com/tonycaraballo85</t>
  </si>
  <si>
    <t>https://twitter.com/yungdustpan</t>
  </si>
  <si>
    <t>https://twitter.com/wrigleyhodges</t>
  </si>
  <si>
    <t>https://twitter.com/fd30pr</t>
  </si>
  <si>
    <t>https://twitter.com/volkanyegin_</t>
  </si>
  <si>
    <t>https://twitter.com/vuralj</t>
  </si>
  <si>
    <t>https://twitter.com/iseattlenews</t>
  </si>
  <si>
    <t>https://twitter.com/iphillynews</t>
  </si>
  <si>
    <t>https://twitter.com/iamsterdamnews</t>
  </si>
  <si>
    <t>https://twitter.com/followparisnews</t>
  </si>
  <si>
    <t>https://twitter.com/ichristnews</t>
  </si>
  <si>
    <t>https://twitter.com/isydneynews</t>
  </si>
  <si>
    <t>https://twitter.com/mpl3133</t>
  </si>
  <si>
    <t>https://twitter.com/a_lo85</t>
  </si>
  <si>
    <t>https://twitter.com/republiclowns</t>
  </si>
  <si>
    <t>https://twitter.com/carey88k</t>
  </si>
  <si>
    <t>https://twitter.com/tomwilson0</t>
  </si>
  <si>
    <t>https://twitter.com/kron4gradnich</t>
  </si>
  <si>
    <t>https://twitter.com/jaz_rangersfan5</t>
  </si>
  <si>
    <t>https://twitter.com/tinseltownnews</t>
  </si>
  <si>
    <t>https://twitter.com/woundtight</t>
  </si>
  <si>
    <t>https://twitter.com/kdpomp</t>
  </si>
  <si>
    <t>https://twitter.com/necahuitlali</t>
  </si>
  <si>
    <t>https://twitter.com/drerenee77</t>
  </si>
  <si>
    <t>https://twitter.com/furqanaisha</t>
  </si>
  <si>
    <t>https://twitter.com/scottv226</t>
  </si>
  <si>
    <t>https://twitter.com/angelterrero</t>
  </si>
  <si>
    <t>https://twitter.com/swish23eg</t>
  </si>
  <si>
    <t>https://twitter.com/lanesmith11</t>
  </si>
  <si>
    <t>https://twitter.com/mlbscoresfinals</t>
  </si>
  <si>
    <t>https://twitter.com/livebasket24</t>
  </si>
  <si>
    <t>https://twitter.com/yooojamess</t>
  </si>
  <si>
    <t>https://twitter.com/mo314sbnobs</t>
  </si>
  <si>
    <t>https://twitter.com/niyahxx</t>
  </si>
  <si>
    <t>https://twitter.com/ovozakaria</t>
  </si>
  <si>
    <t>https://twitter.com/therealestnegg</t>
  </si>
  <si>
    <t>https://twitter.com/wase_n</t>
  </si>
  <si>
    <t>https://twitter.com/teamklay</t>
  </si>
  <si>
    <t>https://twitter.com/luii_hd</t>
  </si>
  <si>
    <t>https://twitter.com/jamesharden1v</t>
  </si>
  <si>
    <t>https://twitter.com/ratherbrunnin</t>
  </si>
  <si>
    <t>https://twitter.com/teamstream</t>
  </si>
  <si>
    <t>https://twitter.com/griffinboi15</t>
  </si>
  <si>
    <t>https://twitter.com/burt2burt</t>
  </si>
  <si>
    <t>https://twitter.com/liankate</t>
  </si>
  <si>
    <t>https://twitter.com/edgarntege</t>
  </si>
  <si>
    <t>https://twitter.com/therealestbw0</t>
  </si>
  <si>
    <t>https://twitter.com/beck_eleonora</t>
  </si>
  <si>
    <t>https://twitter.com/deeliteeee</t>
  </si>
  <si>
    <t>https://twitter.com/overtimecol</t>
  </si>
  <si>
    <t>https://twitter.com/villauldarico4</t>
  </si>
  <si>
    <t>https://twitter.com/heyitszumbo</t>
  </si>
  <si>
    <t>https://twitter.com/syracuse_dreams</t>
  </si>
  <si>
    <t>https://twitter.com/marcelomorato</t>
  </si>
  <si>
    <t>https://twitter.com/bapalmeida</t>
  </si>
  <si>
    <t>https://twitter.com/mr_febreze</t>
  </si>
  <si>
    <t>https://twitter.com/rloftis4</t>
  </si>
  <si>
    <t>https://twitter.com/sebastiancaar</t>
  </si>
  <si>
    <t>https://twitter.com/uefachampz2015</t>
  </si>
  <si>
    <t>https://twitter.com/nba2k</t>
  </si>
  <si>
    <t>https://twitter.com/taiwannba2kol</t>
  </si>
  <si>
    <t>https://twitter.com/nbatv</t>
  </si>
  <si>
    <t>https://twitter.com/nba_philippines</t>
  </si>
  <si>
    <t>https://twitter.com/btvhoops</t>
  </si>
  <si>
    <t>https://twitter.com/ennewssport</t>
  </si>
  <si>
    <t>https://twitter.com/yuhang4</t>
  </si>
  <si>
    <t>https://twitter.com/m_lamine_b</t>
  </si>
  <si>
    <t>https://twitter.com/trae336</t>
  </si>
  <si>
    <t>https://twitter.com/thefletchers16</t>
  </si>
  <si>
    <t>https://twitter.com/jaki3535</t>
  </si>
  <si>
    <t>https://twitter.com/_arielriv</t>
  </si>
  <si>
    <t>https://twitter.com/politicaltwain1</t>
  </si>
  <si>
    <t>https://twitter.com/ryansilapan</t>
  </si>
  <si>
    <t>https://twitter.com/jamesconnrules</t>
  </si>
  <si>
    <t>https://twitter.com/_desssssx3</t>
  </si>
  <si>
    <t>https://twitter.com/ny_knicks_fans1</t>
  </si>
  <si>
    <t>https://twitter.com/hashbasketball</t>
  </si>
  <si>
    <t>https://twitter.com/derrickrson</t>
  </si>
  <si>
    <t>https://twitter.com/devinlauria</t>
  </si>
  <si>
    <t>https://twitter.com/cocothorette</t>
  </si>
  <si>
    <t>https://twitter.com/imcarin</t>
  </si>
  <si>
    <t>https://twitter.com/sfbusinesstimes</t>
  </si>
  <si>
    <t>https://twitter.com/rickmcclain3</t>
  </si>
  <si>
    <t>https://twitter.com/francoishot</t>
  </si>
  <si>
    <t>https://twitter.com/d_yap20</t>
  </si>
  <si>
    <t>https://twitter.com/maddysonn_</t>
  </si>
  <si>
    <t>https://twitter.com/riccardoterzi</t>
  </si>
  <si>
    <t>https://twitter.com/elliotmann</t>
  </si>
  <si>
    <t>https://twitter.com/toyotafanzone</t>
  </si>
  <si>
    <t>https://twitter.com/salimjabril</t>
  </si>
  <si>
    <t>https://twitter.com/kaptainkwok</t>
  </si>
  <si>
    <t>https://twitter.com/michael_uu</t>
  </si>
  <si>
    <t>https://twitter.com/thenanchi</t>
  </si>
  <si>
    <t>https://twitter.com/vdutat</t>
  </si>
  <si>
    <t>https://twitter.com/se7ensees</t>
  </si>
  <si>
    <t>https://twitter.com/ianclarkupdate</t>
  </si>
  <si>
    <t>https://twitter.com/schoolerla</t>
  </si>
  <si>
    <t>https://twitter.com/hunterfelt</t>
  </si>
  <si>
    <t>https://twitter.com/guardian_sport</t>
  </si>
  <si>
    <t>https://twitter.com/moondrums</t>
  </si>
  <si>
    <t>https://twitter.com/iamnevardjones</t>
  </si>
  <si>
    <t>https://twitter.com/itsimjm</t>
  </si>
  <si>
    <t>https://twitter.com/errin20</t>
  </si>
  <si>
    <t>https://twitter.com/qweboonews</t>
  </si>
  <si>
    <t>https://twitter.com/eszewiked</t>
  </si>
  <si>
    <t>https://twitter.com/imsowest</t>
  </si>
  <si>
    <t>https://twitter.com/dneville3</t>
  </si>
  <si>
    <t>https://twitter.com/_tblanco23</t>
  </si>
  <si>
    <t>https://twitter.com/herbyandorganix</t>
  </si>
  <si>
    <t>https://twitter.com/jaelynrobinson5</t>
  </si>
  <si>
    <t>https://twitter.com/jonb_954</t>
  </si>
  <si>
    <t>https://twitter.com/kikiboosexy</t>
  </si>
  <si>
    <t>https://twitter.com/willisswagout</t>
  </si>
  <si>
    <t>https://twitter.com/dlc_cunningham_</t>
  </si>
  <si>
    <t>https://twitter.com/omariracks22</t>
  </si>
  <si>
    <t>https://twitter.com/_takecareeee</t>
  </si>
  <si>
    <t>https://twitter.com/low_key30</t>
  </si>
  <si>
    <t>https://twitter.com/dyonperque</t>
  </si>
  <si>
    <t>https://twitter.com/slimmcain</t>
  </si>
  <si>
    <t>https://twitter.com/morgghhann</t>
  </si>
  <si>
    <t>https://twitter.com/degreetaylor</t>
  </si>
  <si>
    <t>https://twitter.com/rivalsjeremy</t>
  </si>
  <si>
    <t>https://twitter.com/rivalsstubbs</t>
  </si>
  <si>
    <t>https://twitter.com/the_noceur</t>
  </si>
  <si>
    <t>https://twitter.com/wade_w97</t>
  </si>
  <si>
    <t>https://twitter.com/t_eels</t>
  </si>
  <si>
    <t>https://twitter.com/da_davies</t>
  </si>
  <si>
    <t>https://twitter.com/prettyboiskate</t>
  </si>
  <si>
    <t>https://twitter.com/jam_believer</t>
  </si>
  <si>
    <t>https://twitter.com/iamjuuprince</t>
  </si>
  <si>
    <t>https://twitter.com/wildlife_jon</t>
  </si>
  <si>
    <t>https://twitter.com/swishdraper</t>
  </si>
  <si>
    <t>https://twitter.com/jo_lyy</t>
  </si>
  <si>
    <t>https://twitter.com/nirujanp</t>
  </si>
  <si>
    <t>https://twitter.com/_0v0xo</t>
  </si>
  <si>
    <t>https://twitter.com/erkkaaaa</t>
  </si>
  <si>
    <t>https://twitter.com/tymesharzze</t>
  </si>
  <si>
    <t>https://twitter.com/_lillogan_</t>
  </si>
  <si>
    <t>https://twitter.com/__itsmaribaby</t>
  </si>
  <si>
    <t>https://twitter.com/chapo_jj</t>
  </si>
  <si>
    <t>https://twitter.com/quickc56</t>
  </si>
  <si>
    <t>https://twitter.com/invisible_2_u21</t>
  </si>
  <si>
    <t>https://twitter.com/_shannon32</t>
  </si>
  <si>
    <t>https://twitter.com/ceg_king061</t>
  </si>
  <si>
    <t>https://twitter.com/bhtruth</t>
  </si>
  <si>
    <t>https://twitter.com/lovetonka</t>
  </si>
  <si>
    <t>https://twitter.com/kyralelee</t>
  </si>
  <si>
    <t>https://twitter.com/zorriej</t>
  </si>
  <si>
    <t>https://twitter.com/84bonbon</t>
  </si>
  <si>
    <t>https://twitter.com/dollar_davis</t>
  </si>
  <si>
    <t>https://twitter.com/jvdagreat_</t>
  </si>
  <si>
    <t>https://twitter.com/well_damndada</t>
  </si>
  <si>
    <t>https://twitter.com/_justinlastra</t>
  </si>
  <si>
    <t>https://twitter.com/mixthicchic</t>
  </si>
  <si>
    <t>https://twitter.com/yoameeracle</t>
  </si>
  <si>
    <t>https://twitter.com/luvhard3</t>
  </si>
  <si>
    <t>https://twitter.com/gabrielcosta077</t>
  </si>
  <si>
    <t>https://twitter.com/darealstrilla</t>
  </si>
  <si>
    <t>https://twitter.com/therealtatianna</t>
  </si>
  <si>
    <t>https://twitter.com/amg_hollywood__</t>
  </si>
  <si>
    <t>https://twitter.com/lifewithkee</t>
  </si>
  <si>
    <t>https://twitter.com/radborghini</t>
  </si>
  <si>
    <t>https://twitter.com/tarrynskye_</t>
  </si>
  <si>
    <t>https://twitter.com/sappley</t>
  </si>
  <si>
    <t>https://twitter.com/qbroward001</t>
  </si>
  <si>
    <t>https://twitter.com/upttrina99</t>
  </si>
  <si>
    <t>https://twitter.com/cal_state757</t>
  </si>
  <si>
    <t>https://twitter.com/cowboynewsbot</t>
  </si>
  <si>
    <t>https://twitter.com/curtistrill16</t>
  </si>
  <si>
    <t>https://twitter.com/itssmac</t>
  </si>
  <si>
    <t>https://twitter.com/gotrbayarea</t>
  </si>
  <si>
    <t>https://twitter.com/basketballbuzz</t>
  </si>
  <si>
    <t>https://twitter.com/todd_dybas</t>
  </si>
  <si>
    <t>https://twitter.com/notthethao</t>
  </si>
  <si>
    <t>https://twitter.com/josepholender</t>
  </si>
  <si>
    <t>https://twitter.com/jbottala23</t>
  </si>
  <si>
    <t>https://twitter.com/fnunnes</t>
  </si>
  <si>
    <t>https://twitter.com/ryancav7</t>
  </si>
  <si>
    <t>https://twitter.com/krispysavage</t>
  </si>
  <si>
    <t>https://twitter.com/jbpsports</t>
  </si>
  <si>
    <t>https://twitter.com/uwishvacations</t>
  </si>
  <si>
    <t>https://twitter.com/sunspots1</t>
  </si>
  <si>
    <t>https://twitter.com/riptanner</t>
  </si>
  <si>
    <t>https://twitter.com/dark_dragon34</t>
  </si>
  <si>
    <t>https://twitter.com/stonedphillyfan</t>
  </si>
  <si>
    <t>https://twitter.com/buybestoffers</t>
  </si>
  <si>
    <t>https://twitter.com/09_23_1997</t>
  </si>
  <si>
    <t>https://twitter.com/davin_perry</t>
  </si>
  <si>
    <t>https://twitter.com/shaq</t>
  </si>
  <si>
    <t>https://twitter.com/authlife619</t>
  </si>
  <si>
    <t>https://twitter.com/sportswaul</t>
  </si>
  <si>
    <t>https://twitter.com/allen_sch</t>
  </si>
  <si>
    <t>https://twitter.com/itemdazzle</t>
  </si>
  <si>
    <t>https://twitter.com/canolz</t>
  </si>
  <si>
    <t>https://twitter.com/kevisawesome123</t>
  </si>
  <si>
    <t>https://twitter.com/nick_dauphin</t>
  </si>
  <si>
    <t>https://twitter.com/jimmybon3zz</t>
  </si>
  <si>
    <t>https://twitter.com/ronomic</t>
  </si>
  <si>
    <t>https://twitter.com/uber_trooper</t>
  </si>
  <si>
    <t>https://twitter.com/colema88oliver</t>
  </si>
  <si>
    <t>https://twitter.com/thisisbenphelps</t>
  </si>
  <si>
    <t>https://twitter.com/mr_nweke</t>
  </si>
  <si>
    <t>https://twitter.com/rafa_c_g_e</t>
  </si>
  <si>
    <t>https://twitter.com/nbaplus</t>
  </si>
  <si>
    <t>https://twitter.com/nbatercerequipo</t>
  </si>
  <si>
    <t>https://twitter.com/speakerman2000</t>
  </si>
  <si>
    <t>https://twitter.com/nycgal8</t>
  </si>
  <si>
    <t>https://twitter.com/mysa</t>
  </si>
  <si>
    <t>https://twitter.com/spurs_nation</t>
  </si>
  <si>
    <t>https://twitter.com/nrmoyle</t>
  </si>
  <si>
    <t>https://twitter.com/tkeys10</t>
  </si>
  <si>
    <t>https://twitter.com/eccacentric</t>
  </si>
  <si>
    <t>https://twitter.com/amirbagradi</t>
  </si>
  <si>
    <t>https://twitter.com/gino_fuentes</t>
  </si>
  <si>
    <t>https://twitter.com/ejeolomoskeendy</t>
  </si>
  <si>
    <t>https://twitter.com/warriorstown</t>
  </si>
  <si>
    <t>https://twitter.com/kayjay812</t>
  </si>
  <si>
    <t>https://twitter.com/sportsnut2013</t>
  </si>
  <si>
    <t>https://twitter.com/bodogasia</t>
  </si>
  <si>
    <t>https://twitter.com/bodog</t>
  </si>
  <si>
    <t>https://twitter.com/retweeterstein</t>
  </si>
  <si>
    <t>https://twitter.com/disgustednyer</t>
  </si>
  <si>
    <t>https://twitter.com/abcdefghijkyle</t>
  </si>
  <si>
    <t>https://twitter.com/stormchaser111</t>
  </si>
  <si>
    <t>https://twitter.com/erush710</t>
  </si>
  <si>
    <t>https://twitter.com/sethgoldberg17</t>
  </si>
  <si>
    <t>https://twitter.com/arekaolson</t>
  </si>
  <si>
    <t>https://twitter.com/reyesalice76</t>
  </si>
  <si>
    <t>https://twitter.com/kylegay1622</t>
  </si>
  <si>
    <t>https://twitter.com/adityabringsit</t>
  </si>
  <si>
    <t>https://twitter.com/avaldez01</t>
  </si>
  <si>
    <t>https://twitter.com/scottymillz1</t>
  </si>
  <si>
    <t>https://twitter.com/jmoneyyy12</t>
  </si>
  <si>
    <t>https://twitter.com/geezer1981</t>
  </si>
  <si>
    <t>https://twitter.com/ya_gurl_leecy</t>
  </si>
  <si>
    <t>https://twitter.com/joeecrowley</t>
  </si>
  <si>
    <t>https://twitter.com/farsi_top_tweet</t>
  </si>
  <si>
    <t>https://twitter.com/slimbugz</t>
  </si>
  <si>
    <t>https://twitter.com/luke_jones33</t>
  </si>
  <si>
    <t>https://twitter.com/mananui</t>
  </si>
  <si>
    <t>https://twitter.com/tecmobot</t>
  </si>
  <si>
    <t>https://twitter.com/aaronwardrum</t>
  </si>
  <si>
    <t>https://twitter.com/houstonfan00</t>
  </si>
  <si>
    <t>https://twitter.com/espn_macmahon</t>
  </si>
  <si>
    <t>https://twitter.com/broncositaly</t>
  </si>
  <si>
    <t>https://twitter.com/prestigedr</t>
  </si>
  <si>
    <t>https://twitter.com/vondillinger</t>
  </si>
  <si>
    <t>https://twitter.com/mikeb2211</t>
  </si>
  <si>
    <t>https://twitter.com/msladyd111</t>
  </si>
  <si>
    <t>https://twitter.com/itstank32</t>
  </si>
  <si>
    <t>https://twitter.com/cjluckeydope</t>
  </si>
  <si>
    <t>https://twitter.com/thedudesuave116</t>
  </si>
  <si>
    <t>https://twitter.com/zhakki13ghie</t>
  </si>
  <si>
    <t>https://twitter.com/dzeyvivi</t>
  </si>
  <si>
    <t>https://twitter.com/jacktrefry</t>
  </si>
  <si>
    <t>https://twitter.com/sonarl1992</t>
  </si>
  <si>
    <t>https://twitter.com/jnrthesportsfan</t>
  </si>
  <si>
    <t>https://twitter.com/sirgooniej</t>
  </si>
  <si>
    <t>https://twitter.com/mikejizzle23</t>
  </si>
  <si>
    <t>https://twitter.com/nicholstaye</t>
  </si>
  <si>
    <t>https://twitter.com/sincerely_l</t>
  </si>
  <si>
    <t>https://twitter.com/itsmeniqueee</t>
  </si>
  <si>
    <t>https://twitter.com/mspersia</t>
  </si>
  <si>
    <t>https://twitter.com/gbemiga_ayeni</t>
  </si>
  <si>
    <t>https://twitter.com/proosakos</t>
  </si>
  <si>
    <t>https://twitter.com/knbr</t>
  </si>
  <si>
    <t>https://twitter.com/chibangerz</t>
  </si>
  <si>
    <t>https://twitter.com/sayslimmm</t>
  </si>
  <si>
    <t>https://twitter.com/livestreamingus</t>
  </si>
  <si>
    <t>https://twitter.com/merttemizel9</t>
  </si>
  <si>
    <t>https://twitter.com/mattbrownm2</t>
  </si>
  <si>
    <t>https://twitter.com/lagrancebolla</t>
  </si>
  <si>
    <t>https://twitter.com/realgregfisher</t>
  </si>
  <si>
    <t>https://twitter.com/mrs_maineg</t>
  </si>
  <si>
    <t>https://twitter.com/nashtastic_41</t>
  </si>
  <si>
    <t>https://twitter.com/mistralwinds</t>
  </si>
  <si>
    <t>https://twitter.com/amaurythegreat_</t>
  </si>
  <si>
    <t>https://twitter.com/bryanantigua_</t>
  </si>
  <si>
    <t>https://twitter.com/diploo70</t>
  </si>
  <si>
    <t>https://twitter.com/skullkid_64</t>
  </si>
  <si>
    <t>https://twitter.com/buygreatdeals6</t>
  </si>
  <si>
    <t>https://twitter.com/rhefner11</t>
  </si>
  <si>
    <t>https://twitter.com/rodney_berry</t>
  </si>
  <si>
    <t>https://twitter.com/deluxe_deals</t>
  </si>
  <si>
    <t>https://twitter.com/omarvelous89</t>
  </si>
  <si>
    <t>https://twitter.com/items_great</t>
  </si>
  <si>
    <t>https://twitter.com/miss_alma_marie</t>
  </si>
  <si>
    <t>https://twitter.com/juuwah</t>
  </si>
  <si>
    <t>https://twitter.com/itswanda</t>
  </si>
  <si>
    <t>https://twitter.com/rayinaction</t>
  </si>
  <si>
    <t>https://twitter.com/cindichristie</t>
  </si>
  <si>
    <t>https://twitter.com/dpimentel32</t>
  </si>
  <si>
    <t>https://twitter.com/smoove1906</t>
  </si>
  <si>
    <t>https://twitter.com/rubio_dorothy</t>
  </si>
  <si>
    <t>https://twitter.com/adep</t>
  </si>
  <si>
    <t>https://twitter.com/92chill</t>
  </si>
  <si>
    <t>https://twitter.com/sanjoserealtime</t>
  </si>
  <si>
    <t>https://twitter.com/breakingsjnews</t>
  </si>
  <si>
    <t>https://twitter.com/sheloveantonio</t>
  </si>
  <si>
    <t>https://twitter.com/diegohustla</t>
  </si>
  <si>
    <t>https://twitter.com/immawhitekid</t>
  </si>
  <si>
    <t>https://twitter.com/chamcybil</t>
  </si>
  <si>
    <t>https://twitter.com/tom_orsborn</t>
  </si>
  <si>
    <t>https://twitter.com/koboimc12</t>
  </si>
  <si>
    <t>https://twitter.com/ruthlessroot</t>
  </si>
  <si>
    <t>https://twitter.com/pleasanthillnow</t>
  </si>
  <si>
    <t>https://twitter.com/ozzyguy05</t>
  </si>
  <si>
    <t>https://twitter.com/rw_msty</t>
  </si>
  <si>
    <t>https://twitter.com/jaredsiminoff</t>
  </si>
  <si>
    <t>https://twitter.com/kedodaproducer</t>
  </si>
  <si>
    <t>https://twitter.com/hdstreamsports</t>
  </si>
  <si>
    <t>https://twitter.com/thesportshubb</t>
  </si>
  <si>
    <t>https://twitter.com/mufff_</t>
  </si>
  <si>
    <t>https://twitter.com/blujan_14</t>
  </si>
  <si>
    <t>https://twitter.com/seegreen13</t>
  </si>
  <si>
    <t>https://twitter.com/icontrol_uhoes_</t>
  </si>
  <si>
    <t>https://twitter.com/josh23reed</t>
  </si>
  <si>
    <t>https://twitter.com/bhotwheelz</t>
  </si>
  <si>
    <t>https://twitter.com/idkgiaaa</t>
  </si>
  <si>
    <t>https://twitter.com/its_coachbakari</t>
  </si>
  <si>
    <t>https://twitter.com/smithboyrd</t>
  </si>
  <si>
    <t>https://twitter.com/rhonradaaa8</t>
  </si>
  <si>
    <t>https://twitter.com/bshepjr</t>
  </si>
  <si>
    <t>https://twitter.com/luluaestevane</t>
  </si>
  <si>
    <t>https://twitter.com/rokabody</t>
  </si>
  <si>
    <t>https://twitter.com/cherrera1106</t>
  </si>
  <si>
    <t>https://twitter.com/chlo_chlo16</t>
  </si>
  <si>
    <t>https://twitter.com/theofficiald4ve</t>
  </si>
  <si>
    <t>https://twitter.com/calvinpayne18</t>
  </si>
  <si>
    <t>https://twitter.com/emma_rafeal</t>
  </si>
  <si>
    <t>https://twitter.com/trippykicka</t>
  </si>
  <si>
    <t>https://twitter.com/raul_barraza</t>
  </si>
  <si>
    <t>https://twitter.com/ic316</t>
  </si>
  <si>
    <t>https://twitter.com/rockman2play</t>
  </si>
  <si>
    <t>https://twitter.com/coltenebeling</t>
  </si>
  <si>
    <t>https://twitter.com/andrewsheehy228</t>
  </si>
  <si>
    <t>https://twitter.com/timothyfjr</t>
  </si>
  <si>
    <t>https://twitter.com/davidharley46</t>
  </si>
  <si>
    <t>https://twitter.com/hughes_richard1</t>
  </si>
  <si>
    <t>https://twitter.com/_javi35</t>
  </si>
  <si>
    <t>https://twitter.com/jerseyhaas</t>
  </si>
  <si>
    <t>https://twitter.com/colemanespn</t>
  </si>
  <si>
    <t>https://twitter.com/justiceputnam</t>
  </si>
  <si>
    <t>https://twitter.com/common_genius</t>
  </si>
  <si>
    <t>https://twitter.com/almightylaker</t>
  </si>
  <si>
    <t>https://twitter.com/abdullahjj4</t>
  </si>
  <si>
    <t>https://twitter.com/curtos07</t>
  </si>
  <si>
    <t>https://twitter.com/lcleonardo2</t>
  </si>
  <si>
    <t>https://twitter.com/scoresprolive</t>
  </si>
  <si>
    <t>https://twitter.com/scorespro</t>
  </si>
  <si>
    <t>https://twitter.com/gnanodayam</t>
  </si>
  <si>
    <t>https://twitter.com/saintbrendan</t>
  </si>
  <si>
    <t>https://twitter.com/mapka_r</t>
  </si>
  <si>
    <t>https://twitter.com/kennogreen</t>
  </si>
  <si>
    <t>https://twitter.com/ambitiousabe</t>
  </si>
  <si>
    <t>https://twitter.com/zelohorrorshow</t>
  </si>
  <si>
    <t>https://twitter.com/serioussalema</t>
  </si>
  <si>
    <t>https://twitter.com/star_chae</t>
  </si>
  <si>
    <t>https://twitter.com/tamantha_5</t>
  </si>
  <si>
    <t>https://twitter.com/statman_max</t>
  </si>
  <si>
    <t>https://twitter.com/asdem</t>
  </si>
  <si>
    <t>https://twitter.com/mattortega</t>
  </si>
  <si>
    <t>https://twitter.com/mattjgorman</t>
  </si>
  <si>
    <t>https://twitter.com/adam_jacobi</t>
  </si>
  <si>
    <t>https://twitter.com/mrmarshall254</t>
  </si>
  <si>
    <t>https://twitter.com/themax_pronos</t>
  </si>
  <si>
    <t>https://twitter.com/thechosen1jr</t>
  </si>
  <si>
    <t>https://twitter.com/mallred45</t>
  </si>
  <si>
    <t>https://twitter.com/24_7nba_ball</t>
  </si>
  <si>
    <t>https://twitter.com/itskdh</t>
  </si>
  <si>
    <t>https://twitter.com/arachiu</t>
  </si>
  <si>
    <t>https://twitter.com/tbackers</t>
  </si>
  <si>
    <t>https://twitter.com/fatty_pat</t>
  </si>
  <si>
    <t>https://twitter.com/2014giovanni</t>
  </si>
  <si>
    <t>https://twitter.com/stevenwilk</t>
  </si>
  <si>
    <t>https://twitter.com/barcafcleomessi</t>
  </si>
  <si>
    <t>https://twitter.com/lovesoccer9876</t>
  </si>
  <si>
    <t>https://twitter.com/futebasquete</t>
  </si>
  <si>
    <t>https://twitter.com/erickmattos12</t>
  </si>
  <si>
    <t>https://twitter.com/lallakers2</t>
  </si>
  <si>
    <t>https://twitter.com/bvbamorverdader</t>
  </si>
  <si>
    <t>https://twitter.com/mountainj1991</t>
  </si>
  <si>
    <t>https://twitter.com/pacino718</t>
  </si>
  <si>
    <t>https://twitter.com/magallanes186</t>
  </si>
  <si>
    <t>https://twitter.com/foxsportsnews</t>
  </si>
  <si>
    <t>https://twitter.com/mr_bamwesiga</t>
  </si>
  <si>
    <t>https://twitter.com/tchooper_21</t>
  </si>
  <si>
    <t>https://twitter.com/sporx</t>
  </si>
  <si>
    <t>https://twitter.com/dbrkandz20</t>
  </si>
  <si>
    <t>https://twitter.com/hoopstube</t>
  </si>
  <si>
    <t>https://twitter.com/sportsrandr</t>
  </si>
  <si>
    <t>https://twitter.com/ebrindley</t>
  </si>
  <si>
    <t>https://twitter.com/elaineg16</t>
  </si>
  <si>
    <t>https://twitter.com/banderasports</t>
  </si>
  <si>
    <t>https://twitter.com/ytcotton</t>
  </si>
  <si>
    <t>https://twitter.com/prosportsmedia</t>
  </si>
  <si>
    <t>https://twitter.com/benaclekwakye</t>
  </si>
  <si>
    <t>https://twitter.com/scubaisback15</t>
  </si>
  <si>
    <t>https://twitter.com/everylilthing</t>
  </si>
  <si>
    <t>https://twitter.com/iluvbeingmitch</t>
  </si>
  <si>
    <t>https://twitter.com/tikotderoa</t>
  </si>
  <si>
    <t>https://twitter.com/deckard1980rmcf</t>
  </si>
  <si>
    <t>https://twitter.com/thedsportsrant</t>
  </si>
  <si>
    <t>https://twitter.com/lucasmalaker</t>
  </si>
  <si>
    <t>https://twitter.com/jairodavidruiz</t>
  </si>
  <si>
    <t>https://twitter.com/hacksaw1090</t>
  </si>
  <si>
    <t>https://twitter.com/scarletrobeson</t>
  </si>
  <si>
    <t>https://twitter.com/marcelledoux</t>
  </si>
  <si>
    <t>https://twitter.com/lukarnieto</t>
  </si>
  <si>
    <t>https://twitter.com/gloflee</t>
  </si>
  <si>
    <t>https://twitter.com/sportscenter</t>
  </si>
  <si>
    <t>https://twitter.com/ovoshady77</t>
  </si>
  <si>
    <t>https://twitter.com/alex_fernandez4</t>
  </si>
  <si>
    <t>https://twitter.com/am7e33</t>
  </si>
  <si>
    <t>https://twitter.com/pedrominguez_</t>
  </si>
  <si>
    <t>https://twitter.com/carlosrwc650</t>
  </si>
  <si>
    <t>https://twitter.com/indiana85</t>
  </si>
  <si>
    <t>https://twitter.com/mary_dunleavy</t>
  </si>
  <si>
    <t>https://twitter.com/westward15</t>
  </si>
  <si>
    <t>https://twitter.com/hipsterickster</t>
  </si>
  <si>
    <t>https://twitter.com/lukeskypimpin</t>
  </si>
  <si>
    <t>https://twitter.com/cuevassion_84</t>
  </si>
  <si>
    <t>https://twitter.com/maiyahall</t>
  </si>
  <si>
    <t>https://twitter.com/unsophgentleman</t>
  </si>
  <si>
    <t>https://twitter.com/mr_lcancer</t>
  </si>
  <si>
    <t>https://twitter.com/montgomery_sean</t>
  </si>
  <si>
    <t>https://twitter.com/activitydoer</t>
  </si>
  <si>
    <t>https://twitter.com/raxo_</t>
  </si>
  <si>
    <t>https://twitter.com/elusiveandpvthd</t>
  </si>
  <si>
    <t>https://twitter.com/readyy_eddiee</t>
  </si>
  <si>
    <t>https://twitter.com/breezybasedgod</t>
  </si>
  <si>
    <t>https://twitter.com/wbeach78</t>
  </si>
  <si>
    <t>https://twitter.com/carlotulaylay</t>
  </si>
  <si>
    <t>https://twitter.com/yazzy_123</t>
  </si>
  <si>
    <t>https://twitter.com/sj422_</t>
  </si>
  <si>
    <t>https://twitter.com/girlthatsrondo</t>
  </si>
  <si>
    <t>https://twitter.com/captain2425</t>
  </si>
  <si>
    <t>https://twitter.com/shootergtak25</t>
  </si>
  <si>
    <t>https://twitter.com/leslie_hobbs_</t>
  </si>
  <si>
    <t>https://twitter.com/kazimahmood15</t>
  </si>
  <si>
    <t>https://twitter.com/johnathanhewlet</t>
  </si>
  <si>
    <t>https://twitter.com/baileyh18</t>
  </si>
  <si>
    <t>https://twitter.com/diaz_smith13</t>
  </si>
  <si>
    <t>https://twitter.com/cappz</t>
  </si>
  <si>
    <t>https://twitter.com/arianapla_</t>
  </si>
  <si>
    <t>https://twitter.com/mybouhali</t>
  </si>
  <si>
    <t>https://twitter.com/tmac1961mt</t>
  </si>
  <si>
    <t>https://twitter.com/detroitmadeliz</t>
  </si>
  <si>
    <t>https://twitter.com/younguggla</t>
  </si>
  <si>
    <t>https://twitter.com/manula_herath</t>
  </si>
  <si>
    <t>https://twitter.com/kaypizzle__</t>
  </si>
  <si>
    <t>https://twitter.com/ciscobruh</t>
  </si>
  <si>
    <t>https://twitter.com/_nard3</t>
  </si>
  <si>
    <t>https://twitter.com/_caseychiefs</t>
  </si>
  <si>
    <t>https://twitter.com/dre_juarez</t>
  </si>
  <si>
    <t>https://twitter.com/athechamp</t>
  </si>
  <si>
    <t>https://twitter.com/dnikdub</t>
  </si>
  <si>
    <t>https://twitter.com/weskcrochet</t>
  </si>
  <si>
    <t>https://twitter.com/airingitout</t>
  </si>
  <si>
    <t>https://twitter.com/aaikens97</t>
  </si>
  <si>
    <t>https://twitter.com/kamicoze</t>
  </si>
  <si>
    <t>https://twitter.com/andrayce</t>
  </si>
  <si>
    <t>https://twitter.com/juanifigueroaok</t>
  </si>
  <si>
    <t>https://twitter.com/thejayburns</t>
  </si>
  <si>
    <t>https://twitter.com/valley_230</t>
  </si>
  <si>
    <t>https://twitter.com/j_rome3075</t>
  </si>
  <si>
    <t>https://twitter.com/anoyes96</t>
  </si>
  <si>
    <t>https://twitter.com/reymundo23_</t>
  </si>
  <si>
    <t>https://twitter.com/berriossssss__</t>
  </si>
  <si>
    <t>https://twitter.com/skreenlooker89</t>
  </si>
  <si>
    <t>https://twitter.com/c_scott6</t>
  </si>
  <si>
    <t>https://twitter.com/blujayy23</t>
  </si>
  <si>
    <t>https://twitter.com/katiemac95</t>
  </si>
  <si>
    <t>https://twitter.com/brooke4554</t>
  </si>
  <si>
    <t>https://twitter.com/j_punk7</t>
  </si>
  <si>
    <t>https://twitter.com/brandonmount</t>
  </si>
  <si>
    <t>https://twitter.com/captainmc21</t>
  </si>
  <si>
    <t>https://twitter.com/sportsshan9115</t>
  </si>
  <si>
    <t>https://twitter.com/young_j415</t>
  </si>
  <si>
    <t>https://twitter.com/antochemii</t>
  </si>
  <si>
    <t>https://twitter.com/fortyninegiants</t>
  </si>
  <si>
    <t>https://twitter.com/arelizgabreal</t>
  </si>
  <si>
    <t>https://twitter.com/necioliveinrome</t>
  </si>
  <si>
    <t>https://twitter.com/messiless_10</t>
  </si>
  <si>
    <t>https://twitter.com/z_a_y__</t>
  </si>
  <si>
    <t>https://twitter.com/tonybrunoshow</t>
  </si>
  <si>
    <t>https://twitter.com/hugoo_15</t>
  </si>
  <si>
    <t>https://twitter.com/natelewis___</t>
  </si>
  <si>
    <t>https://twitter.com/linbo_slice</t>
  </si>
  <si>
    <t>https://twitter.com/yvng_chriscurry</t>
  </si>
  <si>
    <t>https://twitter.com/deven_neal14</t>
  </si>
  <si>
    <t>https://twitter.com/optimus_slime</t>
  </si>
  <si>
    <t>https://twitter.com/balreetislife</t>
  </si>
  <si>
    <t>https://twitter.com/czaweenie</t>
  </si>
  <si>
    <t>https://twitter.com/miguel_6719</t>
  </si>
  <si>
    <t>https://twitter.com/tntcoachg</t>
  </si>
  <si>
    <t>https://twitter.com/mrclv_</t>
  </si>
  <si>
    <t>https://twitter.com/realhumble_</t>
  </si>
  <si>
    <t>https://twitter.com/lordmattymalik</t>
  </si>
  <si>
    <t>https://twitter.com/no_way_aroundit</t>
  </si>
  <si>
    <t>https://twitter.com/panthergirljess</t>
  </si>
  <si>
    <t>https://twitter.com/wsupullman</t>
  </si>
  <si>
    <t>https://twitter.com/dmontiforte26</t>
  </si>
  <si>
    <t>https://twitter.com/fredo600_</t>
  </si>
  <si>
    <t>https://twitter.com/yungzaygetdough</t>
  </si>
  <si>
    <t>https://twitter.com/anewsome01</t>
  </si>
  <si>
    <t>https://twitter.com/aquaafps</t>
  </si>
  <si>
    <t>https://twitter.com/unclelace</t>
  </si>
  <si>
    <t>https://twitter.com/_obiwann</t>
  </si>
  <si>
    <t>https://twitter.com/michaelgibney15</t>
  </si>
  <si>
    <t>https://twitter.com/jearbearstyle</t>
  </si>
  <si>
    <t>https://twitter.com/atcq_</t>
  </si>
  <si>
    <t>https://twitter.com/m4tthious</t>
  </si>
  <si>
    <t>https://twitter.com/annacams</t>
  </si>
  <si>
    <t>https://twitter.com/ceej_og</t>
  </si>
  <si>
    <t>https://twitter.com/saurabh63573542</t>
  </si>
  <si>
    <t>https://twitter.com/sagaryshah</t>
  </si>
  <si>
    <t>https://twitter.com/n8mchugh</t>
  </si>
  <si>
    <t>https://twitter.com/kfurlong94</t>
  </si>
  <si>
    <t>https://twitter.com/sedgleyswag</t>
  </si>
  <si>
    <t>https://twitter.com/mrbagy33</t>
  </si>
  <si>
    <t>https://twitter.com/wintonannie</t>
  </si>
  <si>
    <t>https://twitter.com/davisinho27dm</t>
  </si>
  <si>
    <t>https://twitter.com/janders_7</t>
  </si>
  <si>
    <t>https://twitter.com/andyleewtva</t>
  </si>
  <si>
    <t>https://twitter.com/_lildonnie212</t>
  </si>
  <si>
    <t>https://twitter.com/williammendez_</t>
  </si>
  <si>
    <t>https://twitter.com/josh_amacher</t>
  </si>
  <si>
    <t>https://twitter.com/waayynee_</t>
  </si>
  <si>
    <t>https://twitter.com/run_on_air</t>
  </si>
  <si>
    <t>https://twitter.com/jakesharp22</t>
  </si>
  <si>
    <t>https://twitter.com/ferragamodurag</t>
  </si>
  <si>
    <t>https://twitter.com/ickoal</t>
  </si>
  <si>
    <t>https://twitter.com/xavieroneil_</t>
  </si>
  <si>
    <t>https://twitter.com/devinism101</t>
  </si>
  <si>
    <t>https://twitter.com/sammnavarro20</t>
  </si>
  <si>
    <t>https://twitter.com/taiping2</t>
  </si>
  <si>
    <t>https://twitter.com/ruddyy23</t>
  </si>
  <si>
    <t>https://twitter.com/usgregeaston</t>
  </si>
  <si>
    <t>https://twitter.com/_parrax7</t>
  </si>
  <si>
    <t>https://twitter.com/b_lobre92</t>
  </si>
  <si>
    <t>https://twitter.com/jtrompke</t>
  </si>
  <si>
    <t>https://twitter.com/castellanosking</t>
  </si>
  <si>
    <t>https://twitter.com/cfan_fan15</t>
  </si>
  <si>
    <t>https://twitter.com/_shittingonem</t>
  </si>
  <si>
    <t>https://twitter.com/imaheatfan_</t>
  </si>
  <si>
    <t>https://twitter.com/_foodoverlove</t>
  </si>
  <si>
    <t>https://twitter.com/_mythiclive</t>
  </si>
  <si>
    <t>https://twitter.com/l_crossover</t>
  </si>
  <si>
    <t>https://twitter.com/bmanbishop</t>
  </si>
  <si>
    <t>https://twitter.com/delx_2</t>
  </si>
  <si>
    <t>https://twitter.com/laframboise23</t>
  </si>
  <si>
    <t>https://twitter.com/barrera3raul</t>
  </si>
  <si>
    <t>https://twitter.com/tianreyesss</t>
  </si>
  <si>
    <t>https://twitter.com/shortround_gkt</t>
  </si>
  <si>
    <t>https://twitter.com/jackflorek84</t>
  </si>
  <si>
    <t>https://twitter.com/cvrlton__</t>
  </si>
  <si>
    <t>https://twitter.com/jtgreen_32</t>
  </si>
  <si>
    <t>https://twitter.com/ogockam</t>
  </si>
  <si>
    <t>https://twitter.com/a10_alejo</t>
  </si>
  <si>
    <t>https://twitter.com/nunu13066762</t>
  </si>
  <si>
    <t>https://twitter.com/bsmitty_20</t>
  </si>
  <si>
    <t>https://twitter.com/niko_duke_33</t>
  </si>
  <si>
    <t>https://twitter.com/_crystalthomas</t>
  </si>
  <si>
    <t>https://twitter.com/laloo050</t>
  </si>
  <si>
    <t>https://twitter.com/jared_mortensen</t>
  </si>
  <si>
    <t>https://twitter.com/megbrenss</t>
  </si>
  <si>
    <t>https://twitter.com/dopetastic99</t>
  </si>
  <si>
    <t>https://twitter.com/kw_1x</t>
  </si>
  <si>
    <t>https://twitter.com/josealfredopd</t>
  </si>
  <si>
    <t>https://twitter.com/ndnelson_9</t>
  </si>
  <si>
    <t>https://twitter.com/yomontell</t>
  </si>
  <si>
    <t>https://twitter.com/egessepei</t>
  </si>
  <si>
    <t>https://twitter.com/tron_gato</t>
  </si>
  <si>
    <t>https://twitter.com/trawww_15</t>
  </si>
  <si>
    <t>https://twitter.com/ayooodest_</t>
  </si>
  <si>
    <t>https://twitter.com/deandrethetruth</t>
  </si>
  <si>
    <t>https://twitter.com/therealwavybaby</t>
  </si>
  <si>
    <t>https://twitter.com/thealvareezy_21</t>
  </si>
  <si>
    <t>https://twitter.com/reidurban</t>
  </si>
  <si>
    <t>https://twitter.com/ddt43</t>
  </si>
  <si>
    <t>https://twitter.com/derektahara30</t>
  </si>
  <si>
    <t>https://twitter.com/okcstormwatcher</t>
  </si>
  <si>
    <t>https://twitter.com/tedmccann</t>
  </si>
  <si>
    <t>https://twitter.com/t_russ10</t>
  </si>
  <si>
    <t>https://twitter.com/kmennerfineart</t>
  </si>
  <si>
    <t>https://twitter.com/100totheyard_</t>
  </si>
  <si>
    <t>https://twitter.com/aliciabarreratv</t>
  </si>
  <si>
    <t>https://twitter.com/evans_iii</t>
  </si>
  <si>
    <t>https://twitter.com/hbarnes</t>
  </si>
  <si>
    <t>https://twitter.com/mchammer</t>
  </si>
  <si>
    <t>https://twitter.com/franklingino</t>
  </si>
  <si>
    <t>https://twitter.com/t6tina1</t>
  </si>
  <si>
    <t>https://twitter.com/luistm98</t>
  </si>
  <si>
    <t>https://twitter.com/chiefmanstan</t>
  </si>
  <si>
    <t>https://twitter.com/niley__</t>
  </si>
  <si>
    <t>https://twitter.com/babydavs</t>
  </si>
  <si>
    <t>https://twitter.com/kaley09</t>
  </si>
  <si>
    <t>https://twitter.com/fvckrvcism</t>
  </si>
  <si>
    <t>https://twitter.com/estradax_18</t>
  </si>
  <si>
    <t>https://twitter.com/gonzales_ser</t>
  </si>
  <si>
    <t>https://twitter.com/_reign_supreme</t>
  </si>
  <si>
    <t>https://twitter.com/sebajun3030</t>
  </si>
  <si>
    <t>https://twitter.com/jamesuwmoberg</t>
  </si>
  <si>
    <t>https://twitter.com/_theeblacksheep</t>
  </si>
  <si>
    <t>https://twitter.com/nicolaswatson_</t>
  </si>
  <si>
    <t>https://twitter.com/xxscofieldx</t>
  </si>
  <si>
    <t>https://twitter.com/kayceexryan</t>
  </si>
  <si>
    <t>https://twitter.com/puremassacre89</t>
  </si>
  <si>
    <t>https://twitter.com/cooperreily</t>
  </si>
  <si>
    <t>https://twitter.com/mrsunwin</t>
  </si>
  <si>
    <t>https://twitter.com/gagampowie</t>
  </si>
  <si>
    <t>https://twitter.com/unlewis</t>
  </si>
  <si>
    <t>https://twitter.com/andrewmahlow1</t>
  </si>
  <si>
    <t>https://twitter.com/timconcussion</t>
  </si>
  <si>
    <t>https://twitter.com/dylanbdavis</t>
  </si>
  <si>
    <t>https://twitter.com/dirvin21</t>
  </si>
  <si>
    <t>https://twitter.com/chriscanovas</t>
  </si>
  <si>
    <t>https://twitter.com/b_kratz69</t>
  </si>
  <si>
    <t>https://twitter.com/tamaruhhhh</t>
  </si>
  <si>
    <t>https://twitter.com/tae_grace</t>
  </si>
  <si>
    <t>https://twitter.com/bdl_w_rep</t>
  </si>
  <si>
    <t>https://twitter.com/officialtsharpe</t>
  </si>
  <si>
    <t>https://twitter.com/theishyu</t>
  </si>
  <si>
    <t>https://twitter.com/stephlaurenquin</t>
  </si>
  <si>
    <t>https://twitter.com/stubby_25</t>
  </si>
  <si>
    <t>https://twitter.com/powered_by_pork</t>
  </si>
  <si>
    <t>https://twitter.com/bambiii26</t>
  </si>
  <si>
    <t>https://twitter.com/coach_omarayub</t>
  </si>
  <si>
    <t>https://twitter.com/dream_rise_on</t>
  </si>
  <si>
    <t>https://twitter.com/shameleon123</t>
  </si>
  <si>
    <t>https://twitter.com/based_k1ng</t>
  </si>
  <si>
    <t>https://twitter.com/bbc_bait</t>
  </si>
  <si>
    <t>https://twitter.com/tommytannguyen2</t>
  </si>
  <si>
    <t>https://twitter.com/realbrandondube</t>
  </si>
  <si>
    <t>https://twitter.com/jjstewart22</t>
  </si>
  <si>
    <t>https://twitter.com/caitlinchap33</t>
  </si>
  <si>
    <t>https://twitter.com/doublerm11</t>
  </si>
  <si>
    <t>https://twitter.com/adriancasstro</t>
  </si>
  <si>
    <t>https://twitter.com/jb_longway_</t>
  </si>
  <si>
    <t>https://twitter.com/alxmth03</t>
  </si>
  <si>
    <t>https://twitter.com/junior_diaz3</t>
  </si>
  <si>
    <t>https://twitter.com/_juniortyb_</t>
  </si>
  <si>
    <t>https://twitter.com/thatguycp5</t>
  </si>
  <si>
    <t>https://twitter.com/xii_gage</t>
  </si>
  <si>
    <t>https://twitter.com/squalgod_</t>
  </si>
  <si>
    <t>https://twitter.com/djshaadsmooth</t>
  </si>
  <si>
    <t>https://twitter.com/thatboy_g_6</t>
  </si>
  <si>
    <t>https://twitter.com/sachewithers12</t>
  </si>
  <si>
    <t>https://twitter.com/ohh_lilant</t>
  </si>
  <si>
    <t>https://twitter.com/jstlvbsktbll</t>
  </si>
  <si>
    <t>https://twitter.com/lilglo24</t>
  </si>
  <si>
    <t>https://twitter.com/faridaniel2</t>
  </si>
  <si>
    <t>https://twitter.com/ironnmann3</t>
  </si>
  <si>
    <t>https://twitter.com/gerry209</t>
  </si>
  <si>
    <t>https://twitter.com/mlnxlk</t>
  </si>
  <si>
    <t>https://twitter.com/malcc_4</t>
  </si>
  <si>
    <t>https://twitter.com/ryedjhonesdcl</t>
  </si>
  <si>
    <t>https://twitter.com/diazkelvin67</t>
  </si>
  <si>
    <t>https://twitter.com/prudenciosarah</t>
  </si>
  <si>
    <t>https://twitter.com/jasonaguilarut</t>
  </si>
  <si>
    <t>https://twitter.com/mufcjchall</t>
  </si>
  <si>
    <t>https://twitter.com/gorgexus</t>
  </si>
  <si>
    <t>https://twitter.com/bigjoeman224</t>
  </si>
  <si>
    <t>https://twitter.com/bjackson17</t>
  </si>
  <si>
    <t>https://twitter.com/eric_delaluz</t>
  </si>
  <si>
    <t>https://twitter.com/ferraribytaylor</t>
  </si>
  <si>
    <t>https://twitter.com/uh_hara</t>
  </si>
  <si>
    <t>https://twitter.com/all_n_yastomach</t>
  </si>
  <si>
    <t>https://twitter.com/austin_adams14</t>
  </si>
  <si>
    <t>https://twitter.com/calinurse2010</t>
  </si>
  <si>
    <t>https://twitter.com/brycoll3</t>
  </si>
  <si>
    <t>https://twitter.com/igetcalledmatty</t>
  </si>
  <si>
    <t>https://twitter.com/zak_moe</t>
  </si>
  <si>
    <t>https://twitter.com/_hvll</t>
  </si>
  <si>
    <t>https://twitter.com/dennismack17</t>
  </si>
  <si>
    <t>https://twitter.com/ryan_is_sexaaay</t>
  </si>
  <si>
    <t>https://twitter.com/monster_t20</t>
  </si>
  <si>
    <t>https://twitter.com/davebake0</t>
  </si>
  <si>
    <t>https://twitter.com/sportsboy1325</t>
  </si>
  <si>
    <t>https://twitter.com/lgilmore_11</t>
  </si>
  <si>
    <t>https://twitter.com/greatbossmoves</t>
  </si>
  <si>
    <t>https://twitter.com/__imabornsinner</t>
  </si>
  <si>
    <t>https://twitter.com/karabin_ryan</t>
  </si>
  <si>
    <t>https://twitter.com/antoniopuma1979</t>
  </si>
  <si>
    <t>https://twitter.com/d6nation</t>
  </si>
  <si>
    <t>https://twitter.com/exonick__</t>
  </si>
  <si>
    <t>https://twitter.com/rg_belbes</t>
  </si>
  <si>
    <t>https://twitter.com/frankrealii</t>
  </si>
  <si>
    <t>https://twitter.com/ceramirez4</t>
  </si>
  <si>
    <t>https://twitter.com/had20</t>
  </si>
  <si>
    <t>https://twitter.com/yoursportsnews1</t>
  </si>
  <si>
    <t>https://twitter.com/goldenstatefan</t>
  </si>
  <si>
    <t>https://twitter.com/jimholder</t>
  </si>
  <si>
    <t>https://twitter.com/jacobtylercan</t>
  </si>
  <si>
    <t>https://twitter.com/supersportstuff</t>
  </si>
  <si>
    <t>https://twitter.com/rileyrobsonsq</t>
  </si>
  <si>
    <t>https://twitter.com/deeznuts707</t>
  </si>
  <si>
    <t>https://twitter.com/_roger08</t>
  </si>
  <si>
    <t>https://twitter.com/iamsemajcoleman</t>
  </si>
  <si>
    <t>https://twitter.com/curlyheadedfucc</t>
  </si>
  <si>
    <t>https://twitter.com/gibby_2432</t>
  </si>
  <si>
    <t>https://twitter.com/mateofruzzetti</t>
  </si>
  <si>
    <t>https://twitter.com/galindoalec_6</t>
  </si>
  <si>
    <t>https://twitter.com/josebarajas_</t>
  </si>
  <si>
    <t>https://twitter.com/sa_1953</t>
  </si>
  <si>
    <t>https://twitter.com/lira_post</t>
  </si>
  <si>
    <t>https://twitter.com/deegreatest__</t>
  </si>
  <si>
    <t>https://twitter.com/itzcruzzzzz</t>
  </si>
  <si>
    <t>https://twitter.com/lilbicbichel</t>
  </si>
  <si>
    <t>https://twitter.com/_bmac1991</t>
  </si>
  <si>
    <t>https://twitter.com/dylancaulfield1</t>
  </si>
  <si>
    <t>https://twitter.com/captainsnapp34</t>
  </si>
  <si>
    <t>https://twitter.com/fookdaddy55</t>
  </si>
  <si>
    <t>https://twitter.com/bcolecampbell26</t>
  </si>
  <si>
    <t>https://twitter.com/44xm4gic</t>
  </si>
  <si>
    <t>https://twitter.com/bestdailysports</t>
  </si>
  <si>
    <t>https://twitter.com/chrisgimenez5</t>
  </si>
  <si>
    <t>https://twitter.com/sportsfeed411</t>
  </si>
  <si>
    <t>https://twitter.com/jsimpson_32</t>
  </si>
  <si>
    <t>https://twitter.com/_alexlala</t>
  </si>
  <si>
    <t>https://twitter.com/getbucketss_</t>
  </si>
  <si>
    <t>https://twitter.com/notsocomedy</t>
  </si>
  <si>
    <t>https://twitter.com/madietrent</t>
  </si>
  <si>
    <t>https://twitter.com/gsw_italia</t>
  </si>
  <si>
    <t>https://twitter.com/dmedley15</t>
  </si>
  <si>
    <t>https://twitter.com/petrovic87</t>
  </si>
  <si>
    <t>https://twitter.com/albertzavala12</t>
  </si>
  <si>
    <t>https://twitter.com/_paulc09</t>
  </si>
  <si>
    <t>https://twitter.com/maaandax3</t>
  </si>
  <si>
    <t>https://twitter.com/emelendez30</t>
  </si>
  <si>
    <t>https://twitter.com/j_blevins7</t>
  </si>
  <si>
    <t>https://twitter.com/dalvinsmith270</t>
  </si>
  <si>
    <t>https://twitter.com/luke_pies</t>
  </si>
  <si>
    <t>https://twitter.com/fun_crush</t>
  </si>
  <si>
    <t>https://twitter.com/caroline_3_21_</t>
  </si>
  <si>
    <t>https://twitter.com/ryantoland_</t>
  </si>
  <si>
    <t>https://twitter.com/eldiablofrankie</t>
  </si>
  <si>
    <t>https://twitter.com/mfiii_</t>
  </si>
  <si>
    <t>https://twitter.com/starchild098</t>
  </si>
  <si>
    <t>https://twitter.com/irishcarbomb21</t>
  </si>
  <si>
    <t>https://twitter.com/craigawhiteside</t>
  </si>
  <si>
    <t>https://twitter.com/ambraniar</t>
  </si>
  <si>
    <t>https://twitter.com/yo_migzzz</t>
  </si>
  <si>
    <t>https://twitter.com/one7_ky</t>
  </si>
  <si>
    <t>https://twitter.com/satriopradana7</t>
  </si>
  <si>
    <t>https://twitter.com/wild_cat94</t>
  </si>
  <si>
    <t>https://twitter.com/syd_shaffer002</t>
  </si>
  <si>
    <t>https://twitter.com/gurolgur</t>
  </si>
  <si>
    <t>https://twitter.com/matthewramon_3</t>
  </si>
  <si>
    <t>https://twitter.com/jada_t24</t>
  </si>
  <si>
    <t>https://twitter.com/_ashotofvodka</t>
  </si>
  <si>
    <t>https://twitter.com/chriso34</t>
  </si>
  <si>
    <t>https://twitter.com/marleymars15</t>
  </si>
  <si>
    <t>https://twitter.com/y_frizzy</t>
  </si>
  <si>
    <t>https://twitter.com/sabe_ramirez</t>
  </si>
  <si>
    <t>https://twitter.com/mounirgad</t>
  </si>
  <si>
    <t>https://twitter.com/fransancheez</t>
  </si>
  <si>
    <t>https://twitter.com/emmanuelfloresf</t>
  </si>
  <si>
    <t>https://twitter.com/lev_mejia</t>
  </si>
  <si>
    <t>https://twitter.com/ibeondat11</t>
  </si>
  <si>
    <t>https://twitter.com/trumarcus84</t>
  </si>
  <si>
    <t>https://twitter.com/thatboy_larry</t>
  </si>
  <si>
    <t>https://twitter.com/andre_40k</t>
  </si>
  <si>
    <t>https://twitter.com/614mafia</t>
  </si>
  <si>
    <t>https://twitter.com/johnwilson</t>
  </si>
  <si>
    <t>https://twitter.com/blaneburns_8</t>
  </si>
  <si>
    <t>https://twitter.com/led1969zepplin</t>
  </si>
  <si>
    <t>https://twitter.com/t_time03</t>
  </si>
  <si>
    <t>https://twitter.com/taymizell</t>
  </si>
  <si>
    <t>https://twitter.com/jonnprentice</t>
  </si>
  <si>
    <t>https://twitter.com/kikekaliko</t>
  </si>
  <si>
    <t>https://twitter.com/daniybeat</t>
  </si>
  <si>
    <t>https://twitter.com/jharrissports</t>
  </si>
  <si>
    <t>https://twitter.com/potro_mty</t>
  </si>
  <si>
    <t>https://twitter.com/skarraljay</t>
  </si>
  <si>
    <t>https://twitter.com/dee_majors</t>
  </si>
  <si>
    <t>https://twitter.com/lrichu</t>
  </si>
  <si>
    <t>https://twitter.com/iamchey_d</t>
  </si>
  <si>
    <t>https://twitter.com/torchedham</t>
  </si>
  <si>
    <t>https://twitter.com/lost_boyz_</t>
  </si>
  <si>
    <t>https://twitter.com/carlitosp8</t>
  </si>
  <si>
    <t>https://twitter.com/its_lancebro</t>
  </si>
  <si>
    <t>https://twitter.com/kdub0550</t>
  </si>
  <si>
    <t>https://twitter.com/jeduprea</t>
  </si>
  <si>
    <t>https://twitter.com/likemance_</t>
  </si>
  <si>
    <t>https://twitter.com/therealking__03</t>
  </si>
  <si>
    <t>https://twitter.com/migueltejada16</t>
  </si>
  <si>
    <t>https://twitter.com/jemuelexodus615</t>
  </si>
  <si>
    <t>https://twitter.com/kjones88swag</t>
  </si>
  <si>
    <t>https://twitter.com/angusbeast96</t>
  </si>
  <si>
    <t>https://twitter.com/dallisage1</t>
  </si>
  <si>
    <t>https://twitter.com/rick_clevenger</t>
  </si>
  <si>
    <t>https://twitter.com/kellyscaletta</t>
  </si>
  <si>
    <t>https://twitter.com/todaysfastbreak</t>
  </si>
  <si>
    <t>https://twitter.com/anya_koren</t>
  </si>
  <si>
    <t>https://twitter.com/sumitja60156453</t>
  </si>
  <si>
    <t>https://twitter.com/timiatootrill</t>
  </si>
  <si>
    <t>https://twitter.com/psainiaz</t>
  </si>
  <si>
    <t>https://twitter.com/papotemarquez</t>
  </si>
  <si>
    <t>https://twitter.com/ceisenhauer4</t>
  </si>
  <si>
    <t>https://twitter.com/sportsheetlive</t>
  </si>
  <si>
    <t>https://twitter.com/nolimit_taiwo</t>
  </si>
  <si>
    <t>https://twitter.com/nestorosb</t>
  </si>
  <si>
    <t>https://twitter.com/zettelat</t>
  </si>
  <si>
    <t>https://twitter.com/flawedlogics</t>
  </si>
  <si>
    <t>https://twitter.com/bobtinetti</t>
  </si>
  <si>
    <t>https://twitter.com/danivillarreal_</t>
  </si>
  <si>
    <t>https://twitter.com/jesusmtz_17</t>
  </si>
  <si>
    <t>https://twitter.com/noah_cuadras_</t>
  </si>
  <si>
    <t>https://twitter.com/boneythug44</t>
  </si>
  <si>
    <t>https://twitter.com/the_real_aldama</t>
  </si>
  <si>
    <t>https://twitter.com/xdovanatorx</t>
  </si>
  <si>
    <t>https://twitter.com/minaaaax</t>
  </si>
  <si>
    <t>https://twitter.com/chadpitt</t>
  </si>
  <si>
    <t>https://twitter.com/im_francesc</t>
  </si>
  <si>
    <t>https://twitter.com/pointerr11</t>
  </si>
  <si>
    <t>https://twitter.com/imargo_ceo</t>
  </si>
  <si>
    <t>https://twitter.com/chadwittmanlist</t>
  </si>
  <si>
    <t>https://twitter.com/lovella2090</t>
  </si>
  <si>
    <t>https://twitter.com/jordan86004</t>
  </si>
  <si>
    <t>https://twitter.com/itsmeeespeleta</t>
  </si>
  <si>
    <t>https://twitter.com/aye_its_joshua_</t>
  </si>
  <si>
    <t>https://twitter.com/woodslounge</t>
  </si>
  <si>
    <t>https://twitter.com/gosneedgo</t>
  </si>
  <si>
    <t>https://twitter.com/h_spencer509</t>
  </si>
  <si>
    <t>https://twitter.com/sanfranniner</t>
  </si>
  <si>
    <t>https://twitter.com/juanmwhite</t>
  </si>
  <si>
    <t>https://twitter.com/trap_boy_27</t>
  </si>
  <si>
    <t>https://twitter.com/gr8xman</t>
  </si>
  <si>
    <t>https://twitter.com/__tgreen__</t>
  </si>
  <si>
    <t>https://twitter.com/mkbbcsbeg</t>
  </si>
  <si>
    <t>https://twitter.com/gil2598</t>
  </si>
  <si>
    <t>https://twitter.com/richierich680</t>
  </si>
  <si>
    <t>https://twitter.com/matthewsaffo</t>
  </si>
  <si>
    <t>https://twitter.com/tpfdrummer</t>
  </si>
  <si>
    <t>https://twitter.com/jcobba90</t>
  </si>
  <si>
    <t>https://twitter.com/youngandwiseme1</t>
  </si>
  <si>
    <t>https://twitter.com/_xchampagnepvpi</t>
  </si>
  <si>
    <t>https://twitter.com/ak40sven</t>
  </si>
  <si>
    <t>https://twitter.com/pastorgzz</t>
  </si>
  <si>
    <t>https://twitter.com/bigpapasmurf16</t>
  </si>
  <si>
    <t>https://twitter.com/clarencehilljr</t>
  </si>
  <si>
    <t>https://twitter.com/jamaallewis</t>
  </si>
  <si>
    <t>https://twitter.com/_rojooo</t>
  </si>
  <si>
    <t>https://twitter.com/jolieaoeur</t>
  </si>
  <si>
    <t>https://twitter.com/dopeasdan</t>
  </si>
  <si>
    <t>https://twitter.com/lawdiesel</t>
  </si>
  <si>
    <t>https://twitter.com/nicoletterassxo</t>
  </si>
  <si>
    <t>https://twitter.com/omar49_eric</t>
  </si>
  <si>
    <t>https://twitter.com/djr2c2</t>
  </si>
  <si>
    <t>https://twitter.com/cleatsheet</t>
  </si>
  <si>
    <t>https://twitter.com/newyorkforce</t>
  </si>
  <si>
    <t>https://twitter.com/futurepro_89</t>
  </si>
  <si>
    <t>https://twitter.com/avgzafira</t>
  </si>
  <si>
    <t>https://twitter.com/marshaunj23</t>
  </si>
  <si>
    <t>https://twitter.com/jackson4wagner</t>
  </si>
  <si>
    <t>https://twitter.com/adambale04</t>
  </si>
  <si>
    <t>https://twitter.com/vince_cestone</t>
  </si>
  <si>
    <t>https://twitter.com/kron4apero</t>
  </si>
  <si>
    <t>https://twitter.com/mariosevilla</t>
  </si>
  <si>
    <t>https://twitter.com/eskissoccerstud</t>
  </si>
  <si>
    <t>https://twitter.com/yaboybrendan</t>
  </si>
  <si>
    <t>https://twitter.com/_djvoda</t>
  </si>
  <si>
    <t>https://twitter.com/edward_jm</t>
  </si>
  <si>
    <t>https://twitter.com/johneeboy12</t>
  </si>
  <si>
    <t>https://twitter.com/affectedfps</t>
  </si>
  <si>
    <t>https://twitter.com/_karenperdomo</t>
  </si>
  <si>
    <t>https://twitter.com/razerwares</t>
  </si>
  <si>
    <t>https://twitter.com/reina_mitzie</t>
  </si>
  <si>
    <t>https://twitter.com/r_leturia</t>
  </si>
  <si>
    <t>https://twitter.com/dre_clutch</t>
  </si>
  <si>
    <t>https://twitter.com/gabshz88</t>
  </si>
  <si>
    <t>https://twitter.com/ahad_ali123</t>
  </si>
  <si>
    <t>https://twitter.com/qaswar832</t>
  </si>
  <si>
    <t>https://twitter.com/38a978e444c240f</t>
  </si>
  <si>
    <t>https://twitter.com/mattdriver16</t>
  </si>
  <si>
    <t>https://twitter.com/_dopepatron</t>
  </si>
  <si>
    <t>https://twitter.com/carlos10113158</t>
  </si>
  <si>
    <t>https://twitter.com/pf402</t>
  </si>
  <si>
    <t>https://twitter.com/t6j__</t>
  </si>
  <si>
    <t>https://twitter.com/sillviagpe23</t>
  </si>
  <si>
    <t>https://twitter.com/mostlywhatevr</t>
  </si>
  <si>
    <t>https://twitter.com/longlivestone_</t>
  </si>
  <si>
    <t>https://twitter.com/jiji_yj</t>
  </si>
  <si>
    <t>https://twitter.com/fcb_gardezi</t>
  </si>
  <si>
    <t>https://twitter.com/sharmadude1</t>
  </si>
  <si>
    <t>https://twitter.com/hayden_mcgarity</t>
  </si>
  <si>
    <t>https://twitter.com/paxarock</t>
  </si>
  <si>
    <t>https://twitter.com/chessfinesse</t>
  </si>
  <si>
    <t>https://twitter.com/rocketshipguy</t>
  </si>
  <si>
    <t>https://twitter.com/kristiana14</t>
  </si>
  <si>
    <t>https://twitter.com/airmere23</t>
  </si>
  <si>
    <t>https://twitter.com/sportslovin</t>
  </si>
  <si>
    <t>https://twitter.com/mammothdubz</t>
  </si>
  <si>
    <t>https://twitter.com/daviannowitzki</t>
  </si>
  <si>
    <t>https://twitter.com/_benskywalker</t>
  </si>
  <si>
    <t>https://twitter.com/batistamr</t>
  </si>
  <si>
    <t>https://twitter.com/maryyyalicia</t>
  </si>
  <si>
    <t>https://twitter.com/bobarcher1</t>
  </si>
  <si>
    <t>https://twitter.com/fatlab_</t>
  </si>
  <si>
    <t>https://twitter.com/officialzj24</t>
  </si>
  <si>
    <t>https://twitter.com/whatwilliam15</t>
  </si>
  <si>
    <t>https://twitter.com/sondawg10</t>
  </si>
  <si>
    <t>https://twitter.com/coachmitch1911</t>
  </si>
  <si>
    <t>https://twitter.com/caprijuicee</t>
  </si>
  <si>
    <t>https://twitter.com/alexsj09</t>
  </si>
  <si>
    <t>https://twitter.com/rhoyalsarcasm</t>
  </si>
  <si>
    <t>https://twitter.com/_jacoblloyd</t>
  </si>
  <si>
    <t>https://twitter.com/sain3m</t>
  </si>
  <si>
    <t>https://twitter.com/teamphizzy</t>
  </si>
  <si>
    <t>https://twitter.com/muvimotv</t>
  </si>
  <si>
    <t>https://twitter.com/emjay2393</t>
  </si>
  <si>
    <t>https://twitter.com/underwear_ufm</t>
  </si>
  <si>
    <t>https://twitter.com/condor_smith</t>
  </si>
  <si>
    <t>https://twitter.com/isaiahrodzz</t>
  </si>
  <si>
    <t>https://twitter.com/jtmartinez00</t>
  </si>
  <si>
    <t>https://twitter.com/90aesm</t>
  </si>
  <si>
    <t>https://twitter.com/anthonyc5797</t>
  </si>
  <si>
    <t>https://twitter.com/gamaney_joker</t>
  </si>
  <si>
    <t>https://twitter.com/cburksiii</t>
  </si>
  <si>
    <t>https://twitter.com/aimmia__</t>
  </si>
  <si>
    <t>https://twitter.com/kikoparley</t>
  </si>
  <si>
    <t>https://twitter.com/jamesqquick</t>
  </si>
  <si>
    <t>https://twitter.com/zyanyarupert</t>
  </si>
  <si>
    <t>https://twitter.com/philmsr17</t>
  </si>
  <si>
    <t>https://twitter.com/malikmamu</t>
  </si>
  <si>
    <t>https://twitter.com/brysonhouston</t>
  </si>
  <si>
    <t>https://twitter.com/grxg_</t>
  </si>
  <si>
    <t>https://twitter.com/ernesto_mtzg</t>
  </si>
  <si>
    <t>https://twitter.com/kcswag77</t>
  </si>
  <si>
    <t>https://twitter.com/dayapper</t>
  </si>
  <si>
    <t>https://twitter.com/amsthegreat1</t>
  </si>
  <si>
    <t>https://twitter.com/moe_ciroc</t>
  </si>
  <si>
    <t>https://twitter.com/makimanguiat</t>
  </si>
  <si>
    <t>https://twitter.com/lilj622</t>
  </si>
  <si>
    <t>https://twitter.com/pepsi7965</t>
  </si>
  <si>
    <t>https://twitter.com/josepablog99</t>
  </si>
  <si>
    <t>https://twitter.com/xomariahhhhh</t>
  </si>
  <si>
    <t>https://twitter.com/vcent55</t>
  </si>
  <si>
    <t>https://twitter.com/gurpuneetsingh</t>
  </si>
  <si>
    <t>https://twitter.com/leroymtz06</t>
  </si>
  <si>
    <t>https://twitter.com/ingsanchez1991</t>
  </si>
  <si>
    <t>https://twitter.com/bhbahigh2011</t>
  </si>
  <si>
    <t>https://twitter.com/jayobeensaucin</t>
  </si>
  <si>
    <t>https://twitter.com/dfwsportsupdate</t>
  </si>
  <si>
    <t>https://twitter.com/rozellak</t>
  </si>
  <si>
    <t>https://twitter.com/diilima_</t>
  </si>
  <si>
    <t>https://twitter.com/hennyheathen</t>
  </si>
  <si>
    <t>https://twitter.com/flyguy4lyfe</t>
  </si>
  <si>
    <t>https://twitter.com/mistah_parkerr</t>
  </si>
  <si>
    <t>https://twitter.com/steelegolfing</t>
  </si>
  <si>
    <t>https://twitter.com/millamoesleek</t>
  </si>
  <si>
    <t>https://twitter.com/mr_getfamiliar</t>
  </si>
  <si>
    <t>https://twitter.com/lplattneratc</t>
  </si>
  <si>
    <t>https://twitter.com/anthonyspinajr</t>
  </si>
  <si>
    <t>https://twitter.com/keenanromeo</t>
  </si>
  <si>
    <t>https://twitter.com/gamark15</t>
  </si>
  <si>
    <t>https://twitter.com/uneekvero</t>
  </si>
  <si>
    <t>https://twitter.com/clintonmulligan</t>
  </si>
  <si>
    <t>https://twitter.com/spearsnbayahoo</t>
  </si>
  <si>
    <t>https://twitter.com/ohemgsus</t>
  </si>
  <si>
    <t>https://twitter.com/timtknowsbest</t>
  </si>
  <si>
    <t>https://twitter.com/_malizard</t>
  </si>
  <si>
    <t>https://twitter.com/jae_riptyson24</t>
  </si>
  <si>
    <t>https://twitter.com/ileadhoesfollow</t>
  </si>
  <si>
    <t>https://twitter.com/mayaisabelnava1</t>
  </si>
  <si>
    <t>https://twitter.com/jaylin_trotman</t>
  </si>
  <si>
    <t>https://twitter.com/_beezo7</t>
  </si>
  <si>
    <t>https://twitter.com/dennis_vinod</t>
  </si>
  <si>
    <t>https://twitter.com/krit_dontforget</t>
  </si>
  <si>
    <t>https://twitter.com/herreraricky_12</t>
  </si>
  <si>
    <t>https://twitter.com/americkazchild</t>
  </si>
  <si>
    <t>https://twitter.com/warriorsgameday</t>
  </si>
  <si>
    <t>https://twitter.com/doncanchitas</t>
  </si>
  <si>
    <t>https://twitter.com/weshyvonen</t>
  </si>
  <si>
    <t>https://twitter.com/14_broooke</t>
  </si>
  <si>
    <t>https://twitter.com/earika96</t>
  </si>
  <si>
    <t>https://twitter.com/proofofnoah</t>
  </si>
  <si>
    <t>https://twitter.com/kingdamien3</t>
  </si>
  <si>
    <t>https://twitter.com/msmelo_breezy</t>
  </si>
  <si>
    <t>https://twitter.com/mechalmikael</t>
  </si>
  <si>
    <t>https://twitter.com/chris_quinn5</t>
  </si>
  <si>
    <t>https://twitter.com/n_jovy</t>
  </si>
  <si>
    <t>https://twitter.com/jimmcarr</t>
  </si>
  <si>
    <t>https://twitter.com/dailysanfran</t>
  </si>
  <si>
    <t>https://twitter.com/t_2ndh</t>
  </si>
  <si>
    <t>https://twitter.com/minishaq5</t>
  </si>
  <si>
    <t>https://twitter.com/fmrocker</t>
  </si>
  <si>
    <t>https://twitter.com/garcia_daniel24</t>
  </si>
  <si>
    <t>https://twitter.com/ebaynews365</t>
  </si>
  <si>
    <t>https://twitter.com/theatlsportsbar</t>
  </si>
  <si>
    <t>https://twitter.com/scoresrss</t>
  </si>
  <si>
    <t>https://twitter.com/kevyn1369</t>
  </si>
  <si>
    <t>https://twitter.com/bustos_2dope</t>
  </si>
  <si>
    <t>https://twitter.com/zackarygirgis</t>
  </si>
  <si>
    <t>https://twitter.com/adamsjr82</t>
  </si>
  <si>
    <t>https://twitter.com/yrich09</t>
  </si>
  <si>
    <t>https://twitter.com/shanntondagoat</t>
  </si>
  <si>
    <t>https://twitter.com/jaeeeex03</t>
  </si>
  <si>
    <t>https://twitter.com/amber_delatorre</t>
  </si>
  <si>
    <t>https://twitter.com/mosully</t>
  </si>
  <si>
    <t>https://twitter.com/hashtag_keyword</t>
  </si>
  <si>
    <t>https://twitter.com/sport1_us</t>
  </si>
  <si>
    <t>https://twitter.com/allendeisrael</t>
  </si>
  <si>
    <t>https://twitter.com/landinorossi</t>
  </si>
  <si>
    <t>https://twitter.com/nibielscki</t>
  </si>
  <si>
    <t>https://twitter.com/urbanbizpartner</t>
  </si>
  <si>
    <t>https://twitter.com/blssblog</t>
  </si>
  <si>
    <t>https://twitter.com/nbaondefpen</t>
  </si>
  <si>
    <t>https://twitter.com/j_helman23</t>
  </si>
  <si>
    <t>https://twitter.com/dealsusa365</t>
  </si>
  <si>
    <t>https://twitter.com/yannickom59</t>
  </si>
  <si>
    <t>https://twitter.com/tipst</t>
  </si>
  <si>
    <t>https://twitter.com/1</t>
  </si>
  <si>
    <t>https://twitter.com/lespronos2cardo</t>
  </si>
  <si>
    <t>https://twitter.com/shayne_matthew</t>
  </si>
  <si>
    <t>https://twitter.com/mavsmoneyball</t>
  </si>
  <si>
    <t>https://twitter.com/suzanne_tabor</t>
  </si>
  <si>
    <t>https://twitter.com/pherson97_m</t>
  </si>
  <si>
    <t>https://twitter.com/friasbreh</t>
  </si>
  <si>
    <t>https://twitter.com/reycachora</t>
  </si>
  <si>
    <t>https://twitter.com/offer_find</t>
  </si>
  <si>
    <t>https://twitter.com/katie_milesky</t>
  </si>
  <si>
    <t>https://twitter.com/_jrose24</t>
  </si>
  <si>
    <t>https://twitter.com/albertoduffis</t>
  </si>
  <si>
    <t>https://twitter.com/2010misterchip</t>
  </si>
  <si>
    <t>https://twitter.com/isoike</t>
  </si>
  <si>
    <t>https://twitter.com/sheldonw_2</t>
  </si>
  <si>
    <t>https://twitter.com/bachjordan</t>
  </si>
  <si>
    <t>https://twitter.com/roddyrod24</t>
  </si>
  <si>
    <t>https://twitter.com/mdot95</t>
  </si>
  <si>
    <t>https://twitter.com/deee_brown22</t>
  </si>
  <si>
    <t>https://twitter.com/jamaalaldin_tv</t>
  </si>
  <si>
    <t>https://twitter.com/amkevunpls</t>
  </si>
  <si>
    <t>https://twitter.com/ramirooog7</t>
  </si>
  <si>
    <t>https://twitter.com/twstelter</t>
  </si>
  <si>
    <t>https://twitter.com/anjaliee12</t>
  </si>
  <si>
    <t>https://twitter.com/dormans2006</t>
  </si>
  <si>
    <t>https://twitter.com/rodrigohs98</t>
  </si>
  <si>
    <t>https://twitter.com/msumontes</t>
  </si>
  <si>
    <t>https://twitter.com/sexxxixena</t>
  </si>
  <si>
    <t>https://twitter.com/nac_deportiva</t>
  </si>
  <si>
    <t>https://twitter.com/jessemalachio</t>
  </si>
  <si>
    <t>https://twitter.com/nataliebusscher</t>
  </si>
  <si>
    <t>https://twitter.com/st920</t>
  </si>
  <si>
    <t>https://twitter.com/mauriberthor</t>
  </si>
  <si>
    <t>https://twitter.com/lupee_19</t>
  </si>
  <si>
    <t>https://twitter.com/tjjmorrison</t>
  </si>
  <si>
    <t>https://twitter.com/worldhoops_</t>
  </si>
  <si>
    <t>https://twitter.com/sport1update</t>
  </si>
  <si>
    <t>https://twitter.com/ktut12</t>
  </si>
  <si>
    <t>https://twitter.com/mreyefone</t>
  </si>
  <si>
    <t>https://twitter.com/jtaylor2324</t>
  </si>
  <si>
    <t>https://twitter.com/leopoldomanzo</t>
  </si>
  <si>
    <t>https://twitter.com/demiguerra</t>
  </si>
  <si>
    <t>https://twitter.com/ivanecheverriak</t>
  </si>
  <si>
    <t>https://twitter.com/omarlodhi11</t>
  </si>
  <si>
    <t>https://twitter.com/kaevang</t>
  </si>
  <si>
    <t>https://twitter.com/petersonk6</t>
  </si>
  <si>
    <t>https://twitter.com/simrankular8</t>
  </si>
  <si>
    <t>https://twitter.com/___jpe23</t>
  </si>
  <si>
    <t>https://twitter.com/shottasham_iam</t>
  </si>
  <si>
    <t>https://twitter.com/jaxin414</t>
  </si>
  <si>
    <t>https://twitter.com/alramirezusa</t>
  </si>
  <si>
    <t>https://twitter.com/donjulio_sb</t>
  </si>
  <si>
    <t>https://twitter.com/yankeerunnerlv</t>
  </si>
  <si>
    <t>https://twitter.com/youonlylukeonce</t>
  </si>
  <si>
    <t>https://twitter.com/nickfountain14</t>
  </si>
  <si>
    <t>https://twitter.com/kevinnewcomb70</t>
  </si>
  <si>
    <t>https://twitter.com/le0nardanthony</t>
  </si>
  <si>
    <t>https://twitter.com/ethanbaltazar11</t>
  </si>
  <si>
    <t>https://twitter.com/chris_hurtado15</t>
  </si>
  <si>
    <t>https://twitter.com/fuad_22</t>
  </si>
  <si>
    <t>https://twitter.com/jorgeduardo24</t>
  </si>
  <si>
    <t>https://twitter.com/rafaelyyyyy</t>
  </si>
  <si>
    <t>https://twitter.com/kuhn5joseph</t>
  </si>
  <si>
    <t>https://twitter.com/stephcurrynews</t>
  </si>
  <si>
    <t>https://twitter.com/licangelgbg</t>
  </si>
  <si>
    <t>https://twitter.com/stayjiggywithit</t>
  </si>
  <si>
    <t>https://twitter.com/pinoynewslive</t>
  </si>
  <si>
    <t>https://twitter.com/wwbainc</t>
  </si>
  <si>
    <t>https://twitter.com/sfsportshub</t>
  </si>
  <si>
    <t>https://twitter.com/ramiro_aguado88</t>
  </si>
  <si>
    <t>https://twitter.com/missmollie___</t>
  </si>
  <si>
    <t>https://twitter.com/_2kcee4_</t>
  </si>
  <si>
    <t>https://twitter.com/tonigoetz4biz</t>
  </si>
  <si>
    <t>https://twitter.com/all_nba_teams</t>
  </si>
  <si>
    <t>https://twitter.com/nekidecko23</t>
  </si>
  <si>
    <t>https://twitter.com/wishupshun</t>
  </si>
  <si>
    <t>https://twitter.com/therealpepman</t>
  </si>
  <si>
    <t>https://twitter.com/beafabregas</t>
  </si>
  <si>
    <t>https://twitter.com/andresanfer</t>
  </si>
  <si>
    <t>https://twitter.com/zonadeportivazd</t>
  </si>
  <si>
    <t>https://twitter.com/dj_keoni510</t>
  </si>
  <si>
    <t>https://twitter.com/motolaanthony</t>
  </si>
  <si>
    <t>https://twitter.com/whatthesplash</t>
  </si>
  <si>
    <t>https://twitter.com/spinph</t>
  </si>
  <si>
    <t>https://twitter.com/pookielabats12</t>
  </si>
  <si>
    <t>https://twitter.com/bchanakira2</t>
  </si>
  <si>
    <t>https://twitter.com/heyyouangelica</t>
  </si>
  <si>
    <t>https://twitter.com/momointhemoanin</t>
  </si>
  <si>
    <t>https://twitter.com/jtorres22jose</t>
  </si>
  <si>
    <t>https://twitter.com/ta_ps0401</t>
  </si>
  <si>
    <t>https://twitter.com/jackiechanscuz</t>
  </si>
  <si>
    <t>https://twitter.com/13_ph</t>
  </si>
  <si>
    <t>https://twitter.com/pasion_basket</t>
  </si>
  <si>
    <t>https://twitter.com/vickybrodsky</t>
  </si>
  <si>
    <t>https://twitter.com/awesomebrandt</t>
  </si>
  <si>
    <t>https://twitter.com/katiecampanella</t>
  </si>
  <si>
    <t>https://twitter.com/dannyshollen</t>
  </si>
  <si>
    <t>https://twitter.com/ovo_julio17</t>
  </si>
  <si>
    <t>https://twitter.com/court_cody</t>
  </si>
  <si>
    <t>https://twitter.com/krizinhell</t>
  </si>
  <si>
    <t>https://twitter.com/daprynce_</t>
  </si>
  <si>
    <t>https://twitter.com/thehutchster</t>
  </si>
  <si>
    <t>https://twitter.com/theericbowen</t>
  </si>
  <si>
    <t>https://twitter.com/alahrod</t>
  </si>
  <si>
    <t>https://twitter.com/thefastingasian</t>
  </si>
  <si>
    <t>https://twitter.com/justizzzle</t>
  </si>
  <si>
    <t>https://twitter.com/khick33</t>
  </si>
  <si>
    <t>https://twitter.com/bunyfirat</t>
  </si>
  <si>
    <t>https://twitter.com/loganheer</t>
  </si>
  <si>
    <t>https://twitter.com/tspink30</t>
  </si>
  <si>
    <t>https://twitter.com/richcolefanzz</t>
  </si>
  <si>
    <t>https://twitter.com/andreaderiu_</t>
  </si>
  <si>
    <t>https://twitter.com/chrlsbonzon</t>
  </si>
  <si>
    <t>https://twitter.com/dfscab</t>
  </si>
  <si>
    <t>https://twitter.com/gazzetta_gr</t>
  </si>
  <si>
    <t>https://twitter.com/youngmurk361</t>
  </si>
  <si>
    <t>https://twitter.com/diegoruizcom</t>
  </si>
  <si>
    <t>https://twitter.com/rad_loc</t>
  </si>
  <si>
    <t>https://twitter.com/zach_parker6</t>
  </si>
  <si>
    <t>https://twitter.com/juanseco194</t>
  </si>
  <si>
    <t>https://twitter.com/undeefined_</t>
  </si>
  <si>
    <t>https://twitter.com/lifeasaverage</t>
  </si>
  <si>
    <t>https://twitter.com/gobentnt</t>
  </si>
  <si>
    <t>https://twitter.com/rellzayyy</t>
  </si>
  <si>
    <t>https://twitter.com/emma_mac10</t>
  </si>
  <si>
    <t>https://twitter.com/tsarlestheroxas</t>
  </si>
  <si>
    <t>https://twitter.com/fxstefan</t>
  </si>
  <si>
    <t>https://twitter.com/_tweezyf_</t>
  </si>
  <si>
    <t>https://twitter.com/lake_tahoe_news</t>
  </si>
  <si>
    <t>https://twitter.com/pendulum5884</t>
  </si>
  <si>
    <t>https://twitter.com/kalebowens8</t>
  </si>
  <si>
    <t>https://twitter.com/livestreamingx</t>
  </si>
  <si>
    <t>https://twitter.com/drjzlecter</t>
  </si>
  <si>
    <t>https://twitter.com/yo_michael24</t>
  </si>
  <si>
    <t>https://twitter.com/basketnoti</t>
  </si>
  <si>
    <t>https://twitter.com/alexblake312</t>
  </si>
  <si>
    <t>https://twitter.com/media_nba</t>
  </si>
  <si>
    <t>https://twitter.com/geenomorua</t>
  </si>
  <si>
    <t>https://twitter.com/rodrixcalmen</t>
  </si>
  <si>
    <t>https://twitter.com/dervissoglouhug</t>
  </si>
  <si>
    <t>https://twitter.com/deglo_</t>
  </si>
  <si>
    <t>https://twitter.com/1987kaybee</t>
  </si>
  <si>
    <t>https://twitter.com/lorenzomarvin</t>
  </si>
  <si>
    <t>https://twitter.com/nereydaalvarad2</t>
  </si>
  <si>
    <t>https://twitter.com/2murphy2</t>
  </si>
  <si>
    <t>https://twitter.com/3ptsfromdwntown</t>
  </si>
  <si>
    <t>https://twitter.com/thugmafiablog</t>
  </si>
  <si>
    <t>https://twitter.com/zenibot</t>
  </si>
  <si>
    <t>https://twitter.com/therealrapgame1</t>
  </si>
  <si>
    <t>https://twitter.com/jbenony</t>
  </si>
  <si>
    <t>https://twitter.com/lordgella</t>
  </si>
  <si>
    <t>https://twitter.com/rdp_sport</t>
  </si>
  <si>
    <t>https://twitter.com/insideerick</t>
  </si>
  <si>
    <t>https://twitter.com/ben1diaph</t>
  </si>
  <si>
    <t>https://twitter.com/24h_news_</t>
  </si>
  <si>
    <t>https://twitter.com/fanste13</t>
  </si>
  <si>
    <t>https://twitter.com/maxwebservice</t>
  </si>
  <si>
    <t>https://twitter.com/hubermeersmans</t>
  </si>
  <si>
    <t>https://twitter.com/jpfromcabana</t>
  </si>
  <si>
    <t>https://twitter.com/yfndrizzyy</t>
  </si>
  <si>
    <t>https://twitter.com/ms_tlovee</t>
  </si>
  <si>
    <t>https://twitter.com/worldsports14tz</t>
  </si>
  <si>
    <t>https://twitter.com/waymoredoper</t>
  </si>
  <si>
    <t>https://twitter.com/fr6hm</t>
  </si>
  <si>
    <t>https://twitter.com/yungtyflex</t>
  </si>
  <si>
    <t>https://twitter.com/m0nstarsbball</t>
  </si>
  <si>
    <t>https://twitter.com/batmanrobin251</t>
  </si>
  <si>
    <t>https://twitter.com/rebotoneb</t>
  </si>
  <si>
    <t>https://twitter.com/gabyh0010</t>
  </si>
  <si>
    <t>https://twitter.com/hann_333</t>
  </si>
  <si>
    <t>https://twitter.com/sport_networks</t>
  </si>
  <si>
    <t>https://twitter.com/alp_basket</t>
  </si>
  <si>
    <t>https://twitter.com/toutelactusport</t>
  </si>
  <si>
    <t>https://twitter.com/dydou_kivouvou</t>
  </si>
  <si>
    <t>https://twitter.com/nbacapshats</t>
  </si>
  <si>
    <t>https://twitter.com/hobie859</t>
  </si>
  <si>
    <t>https://twitter.com/mathilde_ol</t>
  </si>
  <si>
    <t>https://twitter.com/webissimo</t>
  </si>
  <si>
    <t>https://twitter.com/trevorsms</t>
  </si>
  <si>
    <t>https://twitter.com/ronaldhinooo</t>
  </si>
  <si>
    <t>https://twitter.com/urbanumpires</t>
  </si>
  <si>
    <t>https://twitter.com/matchactus</t>
  </si>
  <si>
    <t>https://twitter.com/pauldavidperry</t>
  </si>
  <si>
    <t>https://twitter.com/martinmaxime21</t>
  </si>
  <si>
    <t>https://twitter.com/seenarj</t>
  </si>
  <si>
    <t>https://twitter.com/wyn_nba</t>
  </si>
  <si>
    <t>https://twitter.com/kathiekaye08</t>
  </si>
  <si>
    <t>https://twitter.com/saudakig</t>
  </si>
  <si>
    <t>https://twitter.com/shesin_hevin</t>
  </si>
  <si>
    <t>https://twitter.com/wenzlnba</t>
  </si>
  <si>
    <t>https://twitter.com/jaydelgado_9</t>
  </si>
  <si>
    <t>https://twitter.com/rapmagsport</t>
  </si>
  <si>
    <t>https://twitter.com/figgymac22</t>
  </si>
  <si>
    <t>https://twitter.com/kcbsnews</t>
  </si>
  <si>
    <t>https://twitter.com/akhilanil96</t>
  </si>
  <si>
    <t>https://twitter.com/enuayi8</t>
  </si>
  <si>
    <t>https://twitter.com/jeramiefrazier</t>
  </si>
  <si>
    <t>https://twitter.com/mauricioortm</t>
  </si>
  <si>
    <t>https://twitter.com/florian_cedric</t>
  </si>
  <si>
    <t>https://twitter.com/andre1884137jct</t>
  </si>
  <si>
    <t>https://twitter.com/jkt48_football</t>
  </si>
  <si>
    <t>https://twitter.com/hearsomelittle</t>
  </si>
  <si>
    <t>https://twitter.com/alexiis0619</t>
  </si>
  <si>
    <t>https://twitter.com/sportnieuwsnl</t>
  </si>
  <si>
    <t>https://twitter.com/dcnyatl</t>
  </si>
  <si>
    <t>https://twitter.com/_francistt</t>
  </si>
  <si>
    <t>https://twitter.com/tndhdsptr</t>
  </si>
  <si>
    <t>https://twitter.com/tarastafford</t>
  </si>
  <si>
    <t>https://twitter.com/daniel_fleischr</t>
  </si>
  <si>
    <t>https://twitter.com/thomegag</t>
  </si>
  <si>
    <t>https://twitter.com/overratedsanity</t>
  </si>
  <si>
    <t>https://twitter.com/jdubgroot8</t>
  </si>
  <si>
    <t>https://twitter.com/amp2223</t>
  </si>
  <si>
    <t>https://twitter.com/agustinlikes</t>
  </si>
  <si>
    <t>https://twitter.com/buyamazingdeal4</t>
  </si>
  <si>
    <t>https://twitter.com/gilguerrero1024</t>
  </si>
  <si>
    <t>https://twitter.com/richmondsfnews</t>
  </si>
  <si>
    <t>https://twitter.com/adrianlaxbro123</t>
  </si>
  <si>
    <t>https://twitter.com/dealsuperb</t>
  </si>
  <si>
    <t>https://twitter.com/maycee2325</t>
  </si>
  <si>
    <t>https://twitter.com/stephcurrynba</t>
  </si>
  <si>
    <t>https://twitter.com/nba_1world</t>
  </si>
  <si>
    <t>https://twitter.com/breakingnewswat</t>
  </si>
  <si>
    <t>https://twitter.com/demetrislea</t>
  </si>
  <si>
    <t>https://twitter.com/tammytmb</t>
  </si>
  <si>
    <t>https://twitter.com/sherirothschild</t>
  </si>
  <si>
    <t>https://twitter.com/dallassportspro</t>
  </si>
  <si>
    <t>https://twitter.com/maggiofficial_</t>
  </si>
  <si>
    <t>https://twitter.com/manueltenedor</t>
  </si>
  <si>
    <t>https://twitter.com/faridsaavedra</t>
  </si>
  <si>
    <t>https://twitter.com/basketmonde</t>
  </si>
  <si>
    <t>https://twitter.com/cappertek</t>
  </si>
  <si>
    <t>https://twitter.com/calistyle510</t>
  </si>
  <si>
    <t>https://twitter.com/mcfitlife</t>
  </si>
  <si>
    <t>https://twitter.com/chocobo_dungeon</t>
  </si>
  <si>
    <t>https://twitter.com/denieuwsvolger</t>
  </si>
  <si>
    <t>https://twitter.com/sportvandaag_</t>
  </si>
  <si>
    <t>https://twitter.com/gurleyham</t>
  </si>
  <si>
    <t>https://twitter.com/fuckingmetalovr</t>
  </si>
  <si>
    <t>https://twitter.com/la_clippers1v</t>
  </si>
  <si>
    <t>https://twitter.com/kingwwe316</t>
  </si>
  <si>
    <t>https://twitter.com/ruizm22</t>
  </si>
  <si>
    <t>https://twitter.com/jthespokanekid</t>
  </si>
  <si>
    <t>https://twitter.com/manu_dest</t>
  </si>
  <si>
    <t>https://twitter.com/imwilliampalmer</t>
  </si>
  <si>
    <t>https://twitter.com/irving_radilla</t>
  </si>
  <si>
    <t>https://twitter.com/khoubier</t>
  </si>
  <si>
    <t>https://twitter.com/sapsv</t>
  </si>
  <si>
    <t>https://twitter.com/sap</t>
  </si>
  <si>
    <t>https://twitter.com/selancarbola</t>
  </si>
  <si>
    <t>https://twitter.com/maywetherct</t>
  </si>
  <si>
    <t>https://twitter.com/sportnewsblog_</t>
  </si>
  <si>
    <t>https://twitter.com/daralbarney</t>
  </si>
  <si>
    <t>https://twitter.com/rira1314</t>
  </si>
  <si>
    <t>https://twitter.com/oaklandcarr</t>
  </si>
  <si>
    <t>https://twitter.com/justiceleague00</t>
  </si>
  <si>
    <t>https://twitter.com/shantydorm</t>
  </si>
  <si>
    <t>https://twitter.com/ranz_97</t>
  </si>
  <si>
    <t>https://twitter.com/pqkiko</t>
  </si>
  <si>
    <t>https://twitter.com/gcitdeportes</t>
  </si>
  <si>
    <t>https://twitter.com/_grasko</t>
  </si>
  <si>
    <t>https://twitter.com/krantenkoppen</t>
  </si>
  <si>
    <t>https://twitter.com/briizydj</t>
  </si>
  <si>
    <t>https://twitter.com/getforties</t>
  </si>
  <si>
    <t>https://twitter.com/jmonster310</t>
  </si>
  <si>
    <t>https://twitter.com/cardosloria</t>
  </si>
  <si>
    <t>https://twitter.com/ohluwanome</t>
  </si>
  <si>
    <t>https://twitter.com/nbaustates</t>
  </si>
  <si>
    <t>https://twitter.com/aleksaaaa7</t>
  </si>
  <si>
    <t>https://twitter.com/infosportid</t>
  </si>
  <si>
    <t>https://twitter.com/maddieroberts16</t>
  </si>
  <si>
    <t>https://twitter.com/risasweb</t>
  </si>
  <si>
    <t>https://twitter.com/officialesjnews</t>
  </si>
  <si>
    <t>https://twitter.com/reds_holic</t>
  </si>
  <si>
    <t>https://twitter.com/akaasabikis</t>
  </si>
  <si>
    <t>https://twitter.com/kucekid</t>
  </si>
  <si>
    <t>https://twitter.com/mcproenterprise</t>
  </si>
  <si>
    <t>https://twitter.com/yif_men</t>
  </si>
  <si>
    <t>https://twitter.com/news__about</t>
  </si>
  <si>
    <t>https://twitter.com/raflydf</t>
  </si>
  <si>
    <t>https://twitter.com/cyberblora</t>
  </si>
  <si>
    <t>https://twitter.com/rahman_rifki98</t>
  </si>
  <si>
    <t>https://twitter.com/hawk_idn</t>
  </si>
  <si>
    <t>https://twitter.com/retlawjr21</t>
  </si>
  <si>
    <t>https://twitter.com/melostayballin</t>
  </si>
  <si>
    <t>https://twitter.com/hunterwood2</t>
  </si>
  <si>
    <t>https://twitter.com/hljtt</t>
  </si>
  <si>
    <t>https://twitter.com/ferborcito</t>
  </si>
  <si>
    <t>https://twitter.com/bwarayyy_</t>
  </si>
  <si>
    <t>https://twitter.com/jobomo15</t>
  </si>
  <si>
    <t>https://twitter.com/pastornategill</t>
  </si>
  <si>
    <t>https://twitter.com/querin_era</t>
  </si>
  <si>
    <t>https://twitter.com/suzaltobello</t>
  </si>
  <si>
    <t>https://twitter.com/eastdallasnews</t>
  </si>
  <si>
    <t>https://twitter.com/jessicamostdope</t>
  </si>
  <si>
    <t>https://twitter.com/trans7news</t>
  </si>
  <si>
    <t>https://twitter.com/sportsstandings</t>
  </si>
  <si>
    <t>https://twitter.com/sahilpyro1878</t>
  </si>
  <si>
    <t>https://twitter.com/kasufesakih</t>
  </si>
  <si>
    <t>https://twitter.com/bifosyzehoh</t>
  </si>
  <si>
    <t>https://twitter.com/moho35</t>
  </si>
  <si>
    <t>https://twitter.com/tusnoticias24</t>
  </si>
  <si>
    <t>https://twitter.com/canariasacb</t>
  </si>
  <si>
    <t>https://twitter.com/acbcom</t>
  </si>
  <si>
    <t>https://twitter.com/basketcrazies</t>
  </si>
  <si>
    <t>https://twitter.com/linnoubre</t>
  </si>
  <si>
    <t>https://twitter.com/krcforweezy</t>
  </si>
  <si>
    <t>https://twitter.com/n1x0</t>
  </si>
  <si>
    <t>https://twitter.com/icksanramadhan</t>
  </si>
  <si>
    <t>https://twitter.com/acepsukun</t>
  </si>
  <si>
    <t>https://twitter.com/patslivesmatter</t>
  </si>
  <si>
    <t>https://twitter.com/patrickmorris1</t>
  </si>
  <si>
    <t>https://twitter.com/cade_cade_cade</t>
  </si>
  <si>
    <t>https://twitter.com/juraganberita</t>
  </si>
  <si>
    <t>https://twitter.com/kocosports</t>
  </si>
  <si>
    <t>https://twitter.com/jhonygeneral</t>
  </si>
  <si>
    <t>https://twitter.com/helprhys_lam</t>
  </si>
  <si>
    <t>https://twitter.com/glooboyymitch</t>
  </si>
  <si>
    <t>https://twitter.com/dogbefho</t>
  </si>
  <si>
    <t>https://twitter.com/chrissyykat</t>
  </si>
  <si>
    <t>https://twitter.com/pvirijevic99</t>
  </si>
  <si>
    <t>https://twitter.com/baderrrj</t>
  </si>
  <si>
    <t>https://twitter.com/stmariekenneth</t>
  </si>
  <si>
    <t>https://twitter.com/kev_fl</t>
  </si>
  <si>
    <t>https://twitter.com/cremise77</t>
  </si>
  <si>
    <t>https://twitter.com/sport24team</t>
  </si>
  <si>
    <t>https://twitter.com/chrisalji</t>
  </si>
  <si>
    <t>https://twitter.com/bluemanhoop</t>
  </si>
  <si>
    <t>https://twitter.com/bleacherreport</t>
  </si>
  <si>
    <t>https://twitter.com/mbretosespn</t>
  </si>
  <si>
    <t>https://twitter.com/quinnpeaks</t>
  </si>
  <si>
    <t>https://twitter.com/simbacule</t>
  </si>
  <si>
    <t>https://twitter.com/engshyen</t>
  </si>
  <si>
    <t>https://twitter.com/4loko_fi3sta</t>
  </si>
  <si>
    <t>https://twitter.com/dnanto78</t>
  </si>
  <si>
    <t>https://twitter.com/majalahinternet</t>
  </si>
  <si>
    <t>https://twitter.com/rams_hugo26</t>
  </si>
  <si>
    <t>https://twitter.com/joseph19982</t>
  </si>
  <si>
    <t>https://twitter.com/hxdlyy</t>
  </si>
  <si>
    <t>https://twitter.com/tycleveland80</t>
  </si>
  <si>
    <t>https://twitter.com/_shawnfrederick</t>
  </si>
  <si>
    <t>https://twitter.com/taidon</t>
  </si>
  <si>
    <t>https://twitter.com/cuffemchan</t>
  </si>
  <si>
    <t>https://twitter.com/mountbet</t>
  </si>
  <si>
    <t>https://twitter.com/shay8301</t>
  </si>
  <si>
    <t>https://twitter.com/rob_gettin_it</t>
  </si>
  <si>
    <t>https://twitter.com/j_r_clayton</t>
  </si>
  <si>
    <t>https://twitter.com/alex_moreira10</t>
  </si>
  <si>
    <t>https://twitter.com/karolina_kidd</t>
  </si>
  <si>
    <t>https://twitter.com/almighty_mick</t>
  </si>
  <si>
    <t>https://twitter.com/luis_perez55</t>
  </si>
  <si>
    <t>https://twitter.com/bonniesobeck</t>
  </si>
  <si>
    <t>https://twitter.com/quiksix_6</t>
  </si>
  <si>
    <t>https://twitter.com/chefbeezus</t>
  </si>
  <si>
    <t>https://twitter.com/holtz500</t>
  </si>
  <si>
    <t>https://twitter.com/clf_423</t>
  </si>
  <si>
    <t>https://twitter.com/lisabassett735</t>
  </si>
  <si>
    <t>https://twitter.com/diaz_leunam</t>
  </si>
  <si>
    <t>https://twitter.com/btm__11</t>
  </si>
  <si>
    <t>https://twitter.com/lil_pjr</t>
  </si>
  <si>
    <t>https://twitter.com/kingverse_06</t>
  </si>
  <si>
    <t>https://twitter.com/onsuccessrode_</t>
  </si>
  <si>
    <t>https://twitter.com/dantegenuine</t>
  </si>
  <si>
    <t>https://twitter.com/lashaun_mufc</t>
  </si>
  <si>
    <t>https://twitter.com/ionknowdem_</t>
  </si>
  <si>
    <t>https://twitter.com/usmiaminoticias</t>
  </si>
  <si>
    <t>https://twitter.com/averagejoegurus</t>
  </si>
  <si>
    <t>https://twitter.com/money_ambition</t>
  </si>
  <si>
    <t>https://twitter.com/rubenr1720</t>
  </si>
  <si>
    <t>https://twitter.com/tmanriquemiami</t>
  </si>
  <si>
    <t>https://twitter.com/haleyalexandra</t>
  </si>
  <si>
    <t>https://twitter.com/dtnnewzealand</t>
  </si>
  <si>
    <t>https://twitter.com/notsosavagemat</t>
  </si>
  <si>
    <t>https://twitter.com/rosendopizano</t>
  </si>
  <si>
    <t>https://twitter.com/chrisjwhite92</t>
  </si>
  <si>
    <t>https://twitter.com/andre_suave</t>
  </si>
  <si>
    <t>https://twitter.com/imjuststretch</t>
  </si>
  <si>
    <t>https://twitter.com/_skuurrtt_</t>
  </si>
  <si>
    <t>https://twitter.com/braidenpaul16</t>
  </si>
  <si>
    <t>https://twitter.com/marcustillman4</t>
  </si>
  <si>
    <t>https://twitter.com/kingzo_6</t>
  </si>
  <si>
    <t>https://twitter.com/realboy_nithin</t>
  </si>
  <si>
    <t>https://twitter.com/c_stavrako</t>
  </si>
  <si>
    <t>https://twitter.com/kylenye</t>
  </si>
  <si>
    <t>https://twitter.com/nicolas247f</t>
  </si>
  <si>
    <t>https://twitter.com/r1212cc</t>
  </si>
  <si>
    <t>https://twitter.com/rayncastellon</t>
  </si>
  <si>
    <t>https://twitter.com/mharryva</t>
  </si>
  <si>
    <t>https://twitter.com/justinkrizel</t>
  </si>
  <si>
    <t>https://twitter.com/sportrepubblica</t>
  </si>
  <si>
    <t>https://twitter.com/golpeaando</t>
  </si>
  <si>
    <t>https://twitter.com/ufovenezuela</t>
  </si>
  <si>
    <t>https://twitter.com/romaybruh__</t>
  </si>
  <si>
    <t>https://twitter.com/courtmckelvey</t>
  </si>
  <si>
    <t>https://twitter.com/justmaso</t>
  </si>
  <si>
    <t>https://twitter.com/araosjoyce</t>
  </si>
  <si>
    <t>https://twitter.com/pawlingd</t>
  </si>
  <si>
    <t>https://twitter.com/karatekid_101</t>
  </si>
  <si>
    <t>https://twitter.com/js_dusser</t>
  </si>
  <si>
    <t>https://twitter.com/domoflage1</t>
  </si>
  <si>
    <t>https://twitter.com/keviksg</t>
  </si>
  <si>
    <t>https://twitter.com/the_debranchula</t>
  </si>
  <si>
    <t>https://twitter.com/abo1140</t>
  </si>
  <si>
    <t>https://twitter.com/tougalootree</t>
  </si>
  <si>
    <t>https://twitter.com/zavide_bandz</t>
  </si>
  <si>
    <t>https://twitter.com/joeyguitard</t>
  </si>
  <si>
    <t>https://twitter.com/sherman513</t>
  </si>
  <si>
    <t>https://twitter.com/jeddisupreme</t>
  </si>
  <si>
    <t>https://twitter.com/futebolemrede</t>
  </si>
  <si>
    <t>https://twitter.com/nytimesbrasil</t>
  </si>
  <si>
    <t>https://twitter.com/guuhfeliciano</t>
  </si>
  <si>
    <t>https://twitter.com/newsonline_</t>
  </si>
  <si>
    <t>https://twitter.com/crysta598</t>
  </si>
  <si>
    <t>https://twitter.com/edelmira1202</t>
  </si>
  <si>
    <t>https://twitter.com/tattedupprice83</t>
  </si>
  <si>
    <t>https://twitter.com/houseofsports1</t>
  </si>
  <si>
    <t>https://twitter.com/aintyou_lenny</t>
  </si>
  <si>
    <t>https://twitter.com/enteratedominic</t>
  </si>
  <si>
    <t>https://twitter.com/nuris_esther</t>
  </si>
  <si>
    <t>https://twitter.com/informador_rd</t>
  </si>
  <si>
    <t>https://twitter.com/camardellebrett</t>
  </si>
  <si>
    <t>https://twitter.com/jarry2211</t>
  </si>
  <si>
    <t>https://twitter.com/asounded</t>
  </si>
  <si>
    <t>https://twitter.com/aggiejay_412</t>
  </si>
  <si>
    <t>https://twitter.com/romeotabares05</t>
  </si>
  <si>
    <t>https://twitter.com/jaq_inda_box</t>
  </si>
  <si>
    <t>https://twitter.com/robg413</t>
  </si>
  <si>
    <t>https://twitter.com/canadanickname</t>
  </si>
  <si>
    <t>https://twitter.com/presidentreag</t>
  </si>
  <si>
    <t>https://twitter.com/jbbellemore</t>
  </si>
  <si>
    <t>https://twitter.com/davidwhite007</t>
  </si>
  <si>
    <t>https://twitter.com/mmoz40</t>
  </si>
  <si>
    <t>https://twitter.com/peterpanferrara</t>
  </si>
  <si>
    <t>https://twitter.com/rompiendonet</t>
  </si>
  <si>
    <t>https://twitter.com/eljevito_rulay</t>
  </si>
  <si>
    <t>https://twitter.com/topo_chawer07</t>
  </si>
  <si>
    <t>https://twitter.com/02dilemard</t>
  </si>
  <si>
    <t>https://twitter.com/bonitoinc</t>
  </si>
  <si>
    <t>https://twitter.com/niino_rosario</t>
  </si>
  <si>
    <t>https://twitter.com/estebanferrerts</t>
  </si>
  <si>
    <t>https://twitter.com/edward_swagger2</t>
  </si>
  <si>
    <t>https://twitter.com/tmoneyprice97</t>
  </si>
  <si>
    <t>https://twitter.com/princeeaasy</t>
  </si>
  <si>
    <t>https://twitter.com/laparanacional</t>
  </si>
  <si>
    <t>https://twitter.com/tecnometall</t>
  </si>
  <si>
    <t>https://twitter.com/hardearntv</t>
  </si>
  <si>
    <t>https://twitter.com/jgalloway_2</t>
  </si>
  <si>
    <t>https://twitter.com/joshprost99</t>
  </si>
  <si>
    <t>https://twitter.com/acadams80</t>
  </si>
  <si>
    <t>https://twitter.com/smellsliketeen</t>
  </si>
  <si>
    <t>https://twitter.com/josereyesampeg</t>
  </si>
  <si>
    <t>https://twitter.com/datadeportes</t>
  </si>
  <si>
    <t>https://twitter.com/gianlucatedde</t>
  </si>
  <si>
    <t>https://twitter.com/sbrandstatter3</t>
  </si>
  <si>
    <t>https://twitter.com/golazodeportiv</t>
  </si>
  <si>
    <t>https://twitter.com/zabadeportes</t>
  </si>
  <si>
    <t>https://twitter.com/jnowak30</t>
  </si>
  <si>
    <t>https://twitter.com/brannko10</t>
  </si>
  <si>
    <t>https://twitter.com/priyarirayi</t>
  </si>
  <si>
    <t>https://twitter.com/joshuaares15</t>
  </si>
  <si>
    <t>https://twitter.com/marcuscopo_</t>
  </si>
  <si>
    <t>https://twitter.com/viborarojabets</t>
  </si>
  <si>
    <t>https://twitter.com/sergio_vera87</t>
  </si>
  <si>
    <t>https://twitter.com/juliogaudi</t>
  </si>
  <si>
    <t>https://twitter.com/crystalamyjohn</t>
  </si>
  <si>
    <t>https://twitter.com/980wcap</t>
  </si>
  <si>
    <t>https://twitter.com/infolnb</t>
  </si>
  <si>
    <t>https://twitter.com/finesseinisreal</t>
  </si>
  <si>
    <t>https://twitter.com/rclubeesporte</t>
  </si>
  <si>
    <t>https://twitter.com/cameroncrazy25</t>
  </si>
  <si>
    <t>https://twitter.com/nbatseba</t>
  </si>
  <si>
    <t>https://twitter.com/zzorilloj17</t>
  </si>
  <si>
    <t>https://twitter.com/yahooph</t>
  </si>
  <si>
    <t>https://twitter.com/mylenedeleon1d</t>
  </si>
  <si>
    <t>https://twitter.com/picapollo26</t>
  </si>
  <si>
    <t>https://twitter.com/stephanieu8719</t>
  </si>
  <si>
    <t>https://twitter.com/sports_replicas</t>
  </si>
  <si>
    <t>https://twitter.com/saweeymasa</t>
  </si>
  <si>
    <t>https://twitter.com/quepalo</t>
  </si>
  <si>
    <t>https://twitter.com/ralcoveroti</t>
  </si>
  <si>
    <t>https://twitter.com/l8tniteproducer</t>
  </si>
  <si>
    <t>https://twitter.com/jessistone</t>
  </si>
  <si>
    <t>https://twitter.com/daniele_maggio</t>
  </si>
  <si>
    <t>https://twitter.com/36_1abc</t>
  </si>
  <si>
    <t>https://twitter.com/keithfeyen</t>
  </si>
  <si>
    <t>https://twitter.com/jeffrichgels</t>
  </si>
  <si>
    <t>https://twitter.com/mattman12310</t>
  </si>
  <si>
    <t>https://twitter.com/justinmv15</t>
  </si>
  <si>
    <t>https://twitter.com/diehardkings</t>
  </si>
  <si>
    <t>https://twitter.com/msunga327</t>
  </si>
  <si>
    <t>https://twitter.com/ricardosmilex</t>
  </si>
  <si>
    <t>https://twitter.com/sportsrcollege</t>
  </si>
  <si>
    <t>https://twitter.com/noticiasdenba</t>
  </si>
  <si>
    <t>https://twitter.com/yahoosportsnba</t>
  </si>
  <si>
    <t>https://twitter.com/lovets18</t>
  </si>
  <si>
    <t>https://twitter.com/hernanrt</t>
  </si>
  <si>
    <t>https://twitter.com/vinaco21</t>
  </si>
  <si>
    <t>https://twitter.com/perfectpostmc</t>
  </si>
  <si>
    <t>https://twitter.com/lasose2002</t>
  </si>
  <si>
    <t>https://twitter.com/joedrobinson4</t>
  </si>
  <si>
    <t>https://twitter.com/ricomazz</t>
  </si>
  <si>
    <t>https://twitter.com/joesquawk</t>
  </si>
  <si>
    <t>https://twitter.com/jasonjuarez_30</t>
  </si>
  <si>
    <t>https://twitter.com/vipflowrd</t>
  </si>
  <si>
    <t>https://twitter.com/apost4156</t>
  </si>
  <si>
    <t>https://twitter.com/carlosmanuel593</t>
  </si>
  <si>
    <t>https://twitter.com/marqieee14</t>
  </si>
  <si>
    <t>https://twitter.com/sandi_cross</t>
  </si>
  <si>
    <t>https://twitter.com/flpjapa</t>
  </si>
  <si>
    <t>https://twitter.com/thebiggame_12</t>
  </si>
  <si>
    <t>https://twitter.com/highlife_bd</t>
  </si>
  <si>
    <t>https://twitter.com/chicagosinfo</t>
  </si>
  <si>
    <t>https://twitter.com/jeelani_joggi</t>
  </si>
  <si>
    <t>https://twitter.com/tysona_98</t>
  </si>
  <si>
    <t>https://twitter.com/swaggywalters12</t>
  </si>
  <si>
    <t>https://twitter.com/lukaszewski_p</t>
  </si>
  <si>
    <t>https://twitter.com/sause_king</t>
  </si>
  <si>
    <t>https://twitter.com/the22ndreich</t>
  </si>
  <si>
    <t>https://twitter.com/earlksneed</t>
  </si>
  <si>
    <t>https://twitter.com/funboy93</t>
  </si>
  <si>
    <t>https://twitter.com/vincentvenson2</t>
  </si>
  <si>
    <t>https://twitter.com/cbssf</t>
  </si>
  <si>
    <t>https://twitter.com/justeirving</t>
  </si>
  <si>
    <t>https://twitter.com/marco_playa</t>
  </si>
  <si>
    <t>https://twitter.com/tmorgan306</t>
  </si>
  <si>
    <t>https://twitter.com/juanandmantilla</t>
  </si>
  <si>
    <t>https://twitter.com/cruszaa</t>
  </si>
  <si>
    <t>https://twitter.com/glued_ent</t>
  </si>
  <si>
    <t>https://twitter.com/hillbillytweet</t>
  </si>
  <si>
    <t>https://twitter.com/saras_13</t>
  </si>
  <si>
    <t>https://twitter.com/repubblicatv</t>
  </si>
  <si>
    <t>https://twitter.com/denvernuggets50</t>
  </si>
  <si>
    <t>https://twitter.com/delewwood</t>
  </si>
  <si>
    <t>https://twitter.com/topsyasa2913215</t>
  </si>
  <si>
    <t>https://twitter.com/_bizzerk</t>
  </si>
  <si>
    <t>https://twitter.com/fanduel</t>
  </si>
  <si>
    <t>https://twitter.com/sacramentonews1</t>
  </si>
  <si>
    <t>https://twitter.com/italianeplayer</t>
  </si>
  <si>
    <t>https://twitter.com/cjswartz33</t>
  </si>
  <si>
    <t>https://twitter.com/jeopardysports</t>
  </si>
  <si>
    <t>https://twitter.com/syndiicate_</t>
  </si>
  <si>
    <t>https://twitter.com/matthew3_2</t>
  </si>
  <si>
    <t>https://twitter.com/judefelixtenywa</t>
  </si>
  <si>
    <t>https://twitter.com/joyceecoo</t>
  </si>
  <si>
    <t>https://twitter.com/gotrange4</t>
  </si>
  <si>
    <t>https://twitter.com/treeshadow13</t>
  </si>
  <si>
    <t>https://twitter.com/terry_uzumaki21</t>
  </si>
  <si>
    <t>https://twitter.com/styerbachman</t>
  </si>
  <si>
    <t>https://twitter.com/tweetsfromazune</t>
  </si>
  <si>
    <t>https://twitter.com/imbrenden</t>
  </si>
  <si>
    <t>https://twitter.com/miaadeck</t>
  </si>
  <si>
    <t>https://twitter.com/murtinezpls</t>
  </si>
  <si>
    <t>https://twitter.com/kratzpusti</t>
  </si>
  <si>
    <t>https://twitter.com/spursdaily</t>
  </si>
  <si>
    <t>https://twitter.com/oploc2005</t>
  </si>
  <si>
    <t>https://twitter.com/gonzeffect</t>
  </si>
  <si>
    <t>https://twitter.com/jmr_91</t>
  </si>
  <si>
    <t>https://twitter.com/notanthony15</t>
  </si>
  <si>
    <t>https://twitter.com/davidtoross</t>
  </si>
  <si>
    <t>https://twitter.com/bigrings__</t>
  </si>
  <si>
    <t>https://twitter.com/musicalfm2010</t>
  </si>
  <si>
    <t>https://twitter.com/eluniversal</t>
  </si>
  <si>
    <t>https://twitter.com/informandoavzla</t>
  </si>
  <si>
    <t>https://twitter.com/brendan_howard3</t>
  </si>
  <si>
    <t>https://twitter.com/thodgdon5</t>
  </si>
  <si>
    <t>https://twitter.com/denisquijada</t>
  </si>
  <si>
    <t>https://twitter.com/eudeporte</t>
  </si>
  <si>
    <t>https://twitter.com/bryanakubuiro</t>
  </si>
  <si>
    <t>https://twitter.com/gosh_ken</t>
  </si>
  <si>
    <t>https://twitter.com/highhomiekent</t>
  </si>
  <si>
    <t>https://twitter.com/migael02936</t>
  </si>
  <si>
    <t>https://twitter.com/jelfridd</t>
  </si>
  <si>
    <t>https://twitter.com/_aj_18</t>
  </si>
  <si>
    <t>https://twitter.com/deltocuyo</t>
  </si>
  <si>
    <t>https://twitter.com/camilapino3000</t>
  </si>
  <si>
    <t>https://twitter.com/bigmias21</t>
  </si>
  <si>
    <t>https://twitter.com/imvenuslopez</t>
  </si>
  <si>
    <t>https://twitter.com/ronzmarion</t>
  </si>
  <si>
    <t>https://twitter.com/spursblogger12</t>
  </si>
  <si>
    <t>https://twitter.com/vicentspagnuolo</t>
  </si>
  <si>
    <t>https://twitter.com/curryformvp</t>
  </si>
  <si>
    <t>https://twitter.com/klazykaykay</t>
  </si>
  <si>
    <t>https://twitter.com/jonhicks__</t>
  </si>
  <si>
    <t>https://twitter.com/_datniggareek</t>
  </si>
  <si>
    <t>https://twitter.com/currygin</t>
  </si>
  <si>
    <t>https://twitter.com/imnotperfec_t</t>
  </si>
  <si>
    <t>https://twitter.com/billherenda</t>
  </si>
  <si>
    <t>https://twitter.com/jujukjuke</t>
  </si>
  <si>
    <t>https://twitter.com/davidluiiis</t>
  </si>
  <si>
    <t>https://twitter.com/panduprasajab15</t>
  </si>
  <si>
    <t>https://twitter.com/kfbk</t>
  </si>
  <si>
    <t>https://twitter.com/royal_swank</t>
  </si>
  <si>
    <t>https://twitter.com/jeff_caplan</t>
  </si>
  <si>
    <t>https://twitter.com/brettep</t>
  </si>
  <si>
    <t>https://twitter.com/carlosgis</t>
  </si>
  <si>
    <t>https://twitter.com/apureinforma</t>
  </si>
  <si>
    <t>https://twitter.com/mgtainforma</t>
  </si>
  <si>
    <t>https://twitter.com/travelflashnew</t>
  </si>
  <si>
    <t>https://twitter.com/maturinenvivo</t>
  </si>
  <si>
    <t>https://twitter.com/worldinoff</t>
  </si>
  <si>
    <t>https://twitter.com/guayanainforma</t>
  </si>
  <si>
    <t>https://twitter.com/toria_cisneros</t>
  </si>
  <si>
    <t>https://twitter.com/nachojuanrules</t>
  </si>
  <si>
    <t>https://twitter.com/maracayinforma</t>
  </si>
  <si>
    <t>https://twitter.com/gabrigenrico</t>
  </si>
  <si>
    <t>https://twitter.com/tabpr</t>
  </si>
  <si>
    <t>https://twitter.com/noticiasveapp</t>
  </si>
  <si>
    <t>https://twitter.com/dnv3276</t>
  </si>
  <si>
    <t>https://twitter.com/fededaniel_</t>
  </si>
  <si>
    <t>https://twitter.com/psp_py</t>
  </si>
  <si>
    <t>https://twitter.com/david_morgan13</t>
  </si>
  <si>
    <t>https://twitter.com/maledetogamer</t>
  </si>
  <si>
    <t>https://twitter.com/davidsardinero</t>
  </si>
  <si>
    <t>https://twitter.com/mariostojakovic</t>
  </si>
  <si>
    <t>https://twitter.com/colevitiritto</t>
  </si>
  <si>
    <t>https://twitter.com/elyuka</t>
  </si>
  <si>
    <t>https://twitter.com/cm011565</t>
  </si>
  <si>
    <t>https://twitter.com/zayatheprophet</t>
  </si>
  <si>
    <t>https://twitter.com/jcrespof</t>
  </si>
  <si>
    <t>https://twitter.com/keziahisidoro</t>
  </si>
  <si>
    <t>https://twitter.com/maryhazellopez1</t>
  </si>
  <si>
    <t>https://twitter.com/dalert_vzla</t>
  </si>
  <si>
    <t>https://twitter.com/yamaziin</t>
  </si>
  <si>
    <t>https://twitter.com/jlpedauga</t>
  </si>
  <si>
    <t>https://twitter.com/billete20</t>
  </si>
  <si>
    <t>https://twitter.com/lmejicano</t>
  </si>
  <si>
    <t>https://twitter.com/teiocobro</t>
  </si>
  <si>
    <t>https://twitter.com/_kylejordan9</t>
  </si>
  <si>
    <t>https://twitter.com/alfredov2012</t>
  </si>
  <si>
    <t>https://twitter.com/bdurka30</t>
  </si>
  <si>
    <t>https://twitter.com/noticell</t>
  </si>
  <si>
    <t>https://twitter.com/ds_worldnews</t>
  </si>
  <si>
    <t>https://twitter.com/gamesrnews</t>
  </si>
  <si>
    <t>https://twitter.com/domnevalow</t>
  </si>
  <si>
    <t>https://twitter.com/gobluetree629</t>
  </si>
  <si>
    <t>https://twitter.com/tgoldwater</t>
  </si>
  <si>
    <t>https://twitter.com/jpmorgan</t>
  </si>
  <si>
    <t>https://twitter.com/ledmonds96</t>
  </si>
  <si>
    <t>https://twitter.com/shaesharpe</t>
  </si>
  <si>
    <t>https://twitter.com/yuma1shogo</t>
  </si>
  <si>
    <t>https://twitter.com/conocesated</t>
  </si>
  <si>
    <t>https://twitter.com/jkubatko</t>
  </si>
  <si>
    <t>https://twitter.com/statmuse</t>
  </si>
  <si>
    <t>https://twitter.com/jaymesetera</t>
  </si>
  <si>
    <t>https://twitter.com/nj_bturner</t>
  </si>
  <si>
    <t>https://twitter.com/vikyandrade</t>
  </si>
  <si>
    <t>https://twitter.com/stephencurrypro</t>
  </si>
  <si>
    <t>https://twitter.com/puentes_rosa</t>
  </si>
  <si>
    <t>https://twitter.com/ezeblanco133</t>
  </si>
  <si>
    <t>https://twitter.com/dwyanew61969006</t>
  </si>
  <si>
    <t>https://twitter.com/pinteadrien</t>
  </si>
  <si>
    <t>https://twitter.com/strtnyc</t>
  </si>
  <si>
    <t>https://twitter.com/breakingnycnews</t>
  </si>
  <si>
    <t>https://twitter.com/_mikestvz</t>
  </si>
  <si>
    <t>https://twitter.com/sponsorpitch</t>
  </si>
  <si>
    <t>https://twitter.com/leontae1979</t>
  </si>
  <si>
    <t>https://twitter.com/houston</t>
  </si>
  <si>
    <t>https://twitter.com/nbatvcanada</t>
  </si>
  <si>
    <t>https://twitter.com/jorgerico21</t>
  </si>
  <si>
    <t>https://twitter.com/crisbasquet12</t>
  </si>
  <si>
    <t>https://twitter.com/rebote22</t>
  </si>
  <si>
    <t>https://twitter.com/icaicedosanchez</t>
  </si>
  <si>
    <t>https://twitter.com/gmontague1234</t>
  </si>
  <si>
    <t>https://twitter.com/bon_illa19</t>
  </si>
  <si>
    <t>https://twitter.com/jg_juice</t>
  </si>
  <si>
    <t>https://twitter.com/qbankendy</t>
  </si>
  <si>
    <t>https://twitter.com/france24_en</t>
  </si>
  <si>
    <t>https://twitter.com/allenanindy</t>
  </si>
  <si>
    <t>https://twitter.com/mariam_simanis</t>
  </si>
  <si>
    <t>https://twitter.com/romi_kartiko</t>
  </si>
  <si>
    <t>https://twitter.com/sandyhp17</t>
  </si>
  <si>
    <t>https://twitter.com/hasanah2015</t>
  </si>
  <si>
    <t>https://twitter.com/sedaik_</t>
  </si>
  <si>
    <t>https://twitter.com/rulz_malik</t>
  </si>
  <si>
    <t>https://twitter.com/venitaverly</t>
  </si>
  <si>
    <t>https://twitter.com/ip_ipm</t>
  </si>
  <si>
    <t>https://twitter.com/watson_super</t>
  </si>
  <si>
    <t>https://twitter.com/yukisekkarou</t>
  </si>
  <si>
    <t>https://twitter.com/maogillafirefox</t>
  </si>
  <si>
    <t>https://twitter.com/arsene_lup</t>
  </si>
  <si>
    <t>https://twitter.com/reinjia</t>
  </si>
  <si>
    <t>https://twitter.com/carlzippo</t>
  </si>
  <si>
    <t>https://twitter.com/parker_super</t>
  </si>
  <si>
    <t>https://twitter.com/sc_harryp</t>
  </si>
  <si>
    <t>https://twitter.com/rexi_ti</t>
  </si>
  <si>
    <t>https://twitter.com/lchevra</t>
  </si>
  <si>
    <t>https://twitter.com/ya_rikuo</t>
  </si>
  <si>
    <t>https://twitter.com/lehn_erik</t>
  </si>
  <si>
    <t>https://twitter.com/zezel_</t>
  </si>
  <si>
    <t>https://twitter.com/ramrembo</t>
  </si>
  <si>
    <t>https://twitter.com/r_armit</t>
  </si>
  <si>
    <t>https://twitter.com/bitovimanovski</t>
  </si>
  <si>
    <t>https://twitter.com/vulnerabiility</t>
  </si>
  <si>
    <t>https://twitter.com/olahraga_update</t>
  </si>
  <si>
    <t>https://twitter.com/andikagulla</t>
  </si>
  <si>
    <t>https://twitter.com/hariillustrated</t>
  </si>
  <si>
    <t>https://twitter.com/suzakumyh</t>
  </si>
  <si>
    <t>https://twitter.com/mentawaiisland</t>
  </si>
  <si>
    <t>https://twitter.com/zportt</t>
  </si>
  <si>
    <t>https://twitter.com/ralfely</t>
  </si>
  <si>
    <t>https://twitter.com/defpensports</t>
  </si>
  <si>
    <t>https://twitter.com/miamidiario</t>
  </si>
  <si>
    <t>https://twitter.com/hallakvoy</t>
  </si>
  <si>
    <t>https://twitter.com/mr_t_e_a</t>
  </si>
  <si>
    <t>https://twitter.com/nba_links</t>
  </si>
  <si>
    <t>https://twitter.com/m3tal3r0</t>
  </si>
  <si>
    <t>https://twitter.com/manyhatsman</t>
  </si>
  <si>
    <t>https://twitter.com/notideportes24</t>
  </si>
  <si>
    <t>https://twitter.com/geedupprod</t>
  </si>
  <si>
    <t>https://twitter.com/nota973</t>
  </si>
  <si>
    <t>https://twitter.com/deportesactivo</t>
  </si>
  <si>
    <t>https://twitter.com/dferreralp</t>
  </si>
  <si>
    <t>https://twitter.com/sillonbolcom</t>
  </si>
  <si>
    <t>https://twitter.com/paradigmafm</t>
  </si>
  <si>
    <t>https://twitter.com/rodrigorp98</t>
  </si>
  <si>
    <t>https://twitter.com/bupalondon10000</t>
  </si>
  <si>
    <t>https://twitter.com/polskikosz</t>
  </si>
  <si>
    <t>https://twitter.com/havefaithin88</t>
  </si>
  <si>
    <t>https://twitter.com/stovall_special</t>
  </si>
  <si>
    <t>https://twitter.com/tribunerouda</t>
  </si>
  <si>
    <t>https://twitter.com/rmcelhattan</t>
  </si>
  <si>
    <t>https://twitter.com/jeps2009</t>
  </si>
  <si>
    <t>https://twitter.com/potterpero</t>
  </si>
  <si>
    <t>https://twitter.com/ronfromlasvegas</t>
  </si>
  <si>
    <t>https://twitter.com/derechoasaberdo</t>
  </si>
  <si>
    <t>https://twitter.com/bulls_jay</t>
  </si>
  <si>
    <t>https://twitter.com/foxsportsfoster</t>
  </si>
  <si>
    <t>https://twitter.com/n4t3_g</t>
  </si>
  <si>
    <t>https://twitter.com/uruguayhoy24h</t>
  </si>
  <si>
    <t>https://twitter.com/teamfantasydraf</t>
  </si>
  <si>
    <t>https://twitter.com/albert_1023</t>
  </si>
  <si>
    <t>https://twitter.com/enteratelara</t>
  </si>
  <si>
    <t>https://twitter.com/latameplayer</t>
  </si>
  <si>
    <t>https://twitter.com/coachbwings</t>
  </si>
  <si>
    <t>https://twitter.com/bryceisbased</t>
  </si>
  <si>
    <t>https://twitter.com/cav_gunner</t>
  </si>
  <si>
    <t>https://twitter.com/raulpato82</t>
  </si>
  <si>
    <t>https://twitter.com/icecreamyoga</t>
  </si>
  <si>
    <t>https://twitter.com/silvio_siergo</t>
  </si>
  <si>
    <t>https://twitter.com/gush21</t>
  </si>
  <si>
    <t>https://twitter.com/pjsjack</t>
  </si>
  <si>
    <t>https://twitter.com/pablocuguz</t>
  </si>
  <si>
    <t>https://twitter.com/chrisbiagio</t>
  </si>
  <si>
    <t>https://twitter.com/giampierohruby</t>
  </si>
  <si>
    <t>https://twitter.com/therealcoachdan</t>
  </si>
  <si>
    <t>https://twitter.com/rodripelle</t>
  </si>
  <si>
    <t>https://twitter.com/ultrasdeportivo</t>
  </si>
  <si>
    <t>https://twitter.com/sportbitnet</t>
  </si>
  <si>
    <t>https://twitter.com/danilopezrmcf</t>
  </si>
  <si>
    <t>https://twitter.com/h_larue5</t>
  </si>
  <si>
    <t>https://twitter.com/mtsuhall</t>
  </si>
  <si>
    <t>https://twitter.com/outchaaa</t>
  </si>
  <si>
    <t>https://twitter.com/mediodigitalec</t>
  </si>
  <si>
    <t>https://twitter.com/zonaclick_ecu</t>
  </si>
  <si>
    <t>https://twitter.com/jueces_cmaab</t>
  </si>
  <si>
    <t>https://twitter.com/shilfargo</t>
  </si>
  <si>
    <t>https://twitter.com/rifqimuhammad_8</t>
  </si>
  <si>
    <t>https://twitter.com/threeo_p_s</t>
  </si>
  <si>
    <t>https://twitter.com/felixcdk</t>
  </si>
  <si>
    <t>https://twitter.com/gs_warriors247</t>
  </si>
  <si>
    <t>https://twitter.com/ittaishay</t>
  </si>
  <si>
    <t>https://twitter.com/fashionmurah30</t>
  </si>
  <si>
    <t>https://twitter.com/et3rnalchamp</t>
  </si>
  <si>
    <t>https://twitter.com/flap_lucas</t>
  </si>
  <si>
    <t>https://twitter.com/nobnathan</t>
  </si>
  <si>
    <t>https://twitter.com/kennygomezcano</t>
  </si>
  <si>
    <t>https://twitter.com/falso9sportstd</t>
  </si>
  <si>
    <t>https://twitter.com/f9nba</t>
  </si>
  <si>
    <t>https://twitter.com/meggyanne</t>
  </si>
  <si>
    <t>https://twitter.com/tonibueno</t>
  </si>
  <si>
    <t>https://twitter.com/carlosolin</t>
  </si>
  <si>
    <t>https://twitter.com/sportsdaydfw</t>
  </si>
  <si>
    <t>https://twitter.com/damonmarxdmn</t>
  </si>
  <si>
    <t>https://twitter.com/morningmats</t>
  </si>
  <si>
    <t>https://twitter.com/rreisert</t>
  </si>
  <si>
    <t>https://twitter.com/kevinrh90</t>
  </si>
  <si>
    <t>https://twitter.com/lonzail</t>
  </si>
  <si>
    <t>https://twitter.com/sbtrileymcd</t>
  </si>
  <si>
    <t>https://twitter.com/rileymcd</t>
  </si>
  <si>
    <t>https://twitter.com/truefinance</t>
  </si>
  <si>
    <t>https://twitter.com/diamondsecretkn</t>
  </si>
  <si>
    <t>https://twitter.com/realtorjairo</t>
  </si>
  <si>
    <t>https://twitter.com/fastcashsystem1</t>
  </si>
  <si>
    <t>https://twitter.com/helpingthrubiz</t>
  </si>
  <si>
    <t>https://twitter.com/financial_team</t>
  </si>
  <si>
    <t>https://twitter.com/isabellafarmer</t>
  </si>
  <si>
    <t>https://twitter.com/ericramirez347</t>
  </si>
  <si>
    <t>https://twitter.com/abhijeet_zade</t>
  </si>
  <si>
    <t>https://twitter.com/sirstanford</t>
  </si>
  <si>
    <t>https://twitter.com/6446rules</t>
  </si>
  <si>
    <t>https://twitter.com/cmg1282</t>
  </si>
  <si>
    <t>https://twitter.com/royalwjohnson</t>
  </si>
  <si>
    <t>https://twitter.com/wearerealestate</t>
  </si>
  <si>
    <t>https://twitter.com/vninhiarbi</t>
  </si>
  <si>
    <t>https://twitter.com/sherifakhalek</t>
  </si>
  <si>
    <t>https://twitter.com/alphaic</t>
  </si>
  <si>
    <t>https://twitter.com/fgranik</t>
  </si>
  <si>
    <t>https://twitter.com/phi1618</t>
  </si>
  <si>
    <t>https://twitter.com/suitreport</t>
  </si>
  <si>
    <t>https://twitter.com/naicitybiz</t>
  </si>
  <si>
    <t>https://twitter.com/investorbull</t>
  </si>
  <si>
    <t>https://twitter.com/yahshuamob</t>
  </si>
  <si>
    <t>https://twitter.com/da_yungsaint</t>
  </si>
  <si>
    <t>https://twitter.com/investus_propty</t>
  </si>
  <si>
    <t>https://twitter.com/obaorilomo</t>
  </si>
  <si>
    <t>https://twitter.com/cnnbrk</t>
  </si>
  <si>
    <t>https://twitter.com/olamide_ybnl</t>
  </si>
  <si>
    <t>https://twitter.com/mckingmarcus</t>
  </si>
  <si>
    <t>https://twitter.com/geoffsdeskagent</t>
  </si>
  <si>
    <t>https://twitter.com/economaxn</t>
  </si>
  <si>
    <t>https://twitter.com/cybernewspaper</t>
  </si>
  <si>
    <t>https://twitter.com/mikewowbean</t>
  </si>
  <si>
    <t>https://twitter.com/eavonlake</t>
  </si>
  <si>
    <t>https://twitter.com/clevelandclass</t>
  </si>
  <si>
    <t>https://twitter.com/paymentplans</t>
  </si>
  <si>
    <t>https://twitter.com/miracleincle</t>
  </si>
  <si>
    <t>https://twitter.com/bailclasses</t>
  </si>
  <si>
    <t>https://twitter.com/allnews_24</t>
  </si>
  <si>
    <t>https://twitter.com/oddnevenkeys</t>
  </si>
  <si>
    <t>https://twitter.com/phokanemedia</t>
  </si>
  <si>
    <t>https://twitter.com/chongschwan</t>
  </si>
  <si>
    <t>https://twitter.com/ashleyperce</t>
  </si>
  <si>
    <t>https://twitter.com/bosbiotech</t>
  </si>
  <si>
    <t>https://twitter.com/elenorajansons</t>
  </si>
  <si>
    <t>https://twitter.com/piedadgallet</t>
  </si>
  <si>
    <t>https://twitter.com/jenelleadamsky</t>
  </si>
  <si>
    <t>https://twitter.com/carlosalemanjr</t>
  </si>
  <si>
    <t>https://twitter.com/deonnacaserta</t>
  </si>
  <si>
    <t>https://twitter.com/chints_1</t>
  </si>
  <si>
    <t>https://twitter.com/umezulike1</t>
  </si>
  <si>
    <t>https://twitter.com/vanpeltdusty</t>
  </si>
  <si>
    <t>https://twitter.com/heaithaddicts</t>
  </si>
  <si>
    <t>https://twitter.com/massainvestment</t>
  </si>
  <si>
    <t>https://twitter.com/cnnmoney</t>
  </si>
  <si>
    <t>https://twitter.com/lourdescluxton</t>
  </si>
  <si>
    <t>https://twitter.com/freddieherbin</t>
  </si>
  <si>
    <t>https://twitter.com/tobiemennen</t>
  </si>
  <si>
    <t>https://twitter.com/yellowbonebaddi</t>
  </si>
  <si>
    <t>https://twitter.com/dlusbusiness</t>
  </si>
  <si>
    <t>https://twitter.com/naturaihealth</t>
  </si>
  <si>
    <t>https://twitter.com/dlusvideonews</t>
  </si>
  <si>
    <t>https://twitter.com/news_simple</t>
  </si>
  <si>
    <t>https://twitter.com/sfbaynews</t>
  </si>
  <si>
    <t>https://twitter.com/realhd0310</t>
  </si>
  <si>
    <t>https://twitter.com/paco465601</t>
  </si>
  <si>
    <t>https://twitter.com/bradleyarcuri</t>
  </si>
  <si>
    <t>https://twitter.com/lanina14jr</t>
  </si>
  <si>
    <t>https://twitter.com/aceboogie5milli</t>
  </si>
  <si>
    <t>https://twitter.com/jfarguello09</t>
  </si>
  <si>
    <t>https://twitter.com/historyofnba</t>
  </si>
  <si>
    <t>https://twitter.com/sergserg4</t>
  </si>
  <si>
    <t>https://twitter.com/cristiaaan07</t>
  </si>
  <si>
    <t>https://twitter.com/jmdelavela</t>
  </si>
  <si>
    <t>https://twitter.com/raul_james00</t>
  </si>
  <si>
    <t>https://twitter.com/fonzerichardson</t>
  </si>
  <si>
    <t>https://twitter.com/albertolin17_96</t>
  </si>
  <si>
    <t>https://twitter.com/falso9sports</t>
  </si>
  <si>
    <t>https://twitter.com/benium11</t>
  </si>
  <si>
    <t>https://twitter.com/squirestocks</t>
  </si>
  <si>
    <t>https://twitter.com/breakingsfnews</t>
  </si>
  <si>
    <t>https://twitter.com/sunnyvale_news</t>
  </si>
  <si>
    <t>https://twitter.com/spurshotline</t>
  </si>
  <si>
    <t>https://twitter.com/davidtamburo11</t>
  </si>
  <si>
    <t>https://twitter.com/p_drosl</t>
  </si>
  <si>
    <t>https://twitter.com/tchang14</t>
  </si>
  <si>
    <t>https://twitter.com/imjoejones</t>
  </si>
  <si>
    <t>https://twitter.com/rleutysportsbiz</t>
  </si>
  <si>
    <t>https://twitter.com/queenbreane</t>
  </si>
  <si>
    <t>https://twitter.com/impressmemedia</t>
  </si>
  <si>
    <t>https://twitter.com/warriors_golden</t>
  </si>
  <si>
    <t>https://twitter.com/7david_juarez</t>
  </si>
  <si>
    <t>https://twitter.com/espndeportes</t>
  </si>
  <si>
    <t>https://twitter.com/stocktonbuzz</t>
  </si>
  <si>
    <t>https://twitter.com/magicostephen</t>
  </si>
  <si>
    <t>https://twitter.com/pedroycristi</t>
  </si>
  <si>
    <t>https://twitter.com/coque1990</t>
  </si>
  <si>
    <t>https://twitter.com/desire_ikoue</t>
  </si>
  <si>
    <t>https://twitter.com/jfcomunication</t>
  </si>
  <si>
    <t>https://twitter.com/stephencurryhub</t>
  </si>
  <si>
    <t>https://twitter.com/sportige</t>
  </si>
  <si>
    <t>https://twitter.com/kerrywilliams22</t>
  </si>
  <si>
    <t>https://twitter.com/ertme</t>
  </si>
  <si>
    <t>https://twitter.com/bp_sportsnews</t>
  </si>
  <si>
    <t>https://twitter.com/billjarmanjr</t>
  </si>
  <si>
    <t>https://twitter.com/basket_xeneize</t>
  </si>
  <si>
    <t>https://twitter.com/capelliadrian</t>
  </si>
  <si>
    <t>https://twitter.com/jump73</t>
  </si>
  <si>
    <t>https://twitter.com/jesusandujarrd</t>
  </si>
  <si>
    <t>lequipe
Les Golden State Warriors déroulent
face aux Dallas Mavericks avec
un Klay Thompson en… https://t.co/31Td8nqPi3
https://t.co/fj17mVLdOY</t>
  </si>
  <si>
    <t>mavericksdaily
Watch Golden State Warriors Vs.
Dallas Mavericks NBA Game Online
(Live Stream) https://t.co/vrpizfeyUg</t>
  </si>
  <si>
    <t>nbafeeds_
Wednesday NBA Roundup: Warriors
Far from Satisfied with Their Own
Dominance #nba @BleacherReport:
The Golden State… https://t.co/m1Ugzbsdpi</t>
  </si>
  <si>
    <t>myong_wisley
#NBA #Warriors Stephen Curry Golden
State Warriors Bobblehead All NBA
2nd Team https://t.co/EgrsNP19pM
#MVP https://t.co/mGP2DzW5oo</t>
  </si>
  <si>
    <t>kron4news
Klay Thompson's big scoring night
leads Golden State Warriors past
Dalls Mavericks https://t.co/wzCfhQdd40</t>
  </si>
  <si>
    <t>ericsports
The Golden State Warriors have
now won 40 straight games at home</t>
  </si>
  <si>
    <t>livebasketball
Golden State #Warriors v Dallas
#Mavericks #NBA Preview - Warriors
aiming for redemption https://t.co/KkPeCnW7xc
https://t.co/W3pydsuE74</t>
  </si>
  <si>
    <t>rgeertsen43
Golden State Warriors with 5 straight
games with 30+ assists as a team.
Stop and digest that fact for a
minute. Incredible! @warriors</t>
  </si>
  <si>
    <t>iyanfarikh
Golden State Warriors berhasil
meraih kemenangan ke-22 di kandang.
https://t.co/I2SqzZnyj9</t>
  </si>
  <si>
    <t>gslatinoamerica
Golden State Warriors 👏👏👏👏</t>
  </si>
  <si>
    <t>camisetasnba23
Dallas Mavericks vs Golden State
Warriors https://t.co/wv2fUmI2k6</t>
  </si>
  <si>
    <t>sanfrancisco_ag
Golden State Warriors Defeat Dallas
Mavericks - CBS Local #dallas https://t.co/JK45T5ZY9B</t>
  </si>
  <si>
    <t>ny0face
Klay Thompson, Warriors' quiet
All-Star, drops 45 points on Mavericks
- ESPN (blog) https://t.co/oEzu83ODol
#dubs</t>
  </si>
  <si>
    <t>nba_de
Die Mavs schlagen sich beim Champion
auch ohne @swish41 ordentlich,
doch @KlayThompson ist einfach
zu viel: https://t.co/cCfJ1mb9wJ</t>
  </si>
  <si>
    <t>kiaenzona
10 puntos estadísticos para entender
a estos Warriors. @A_Monje hace
la cirugía https://t.co/Kj6WjtdtLO
https://t.co/nL3st4e0H7</t>
  </si>
  <si>
    <t>gs_warriors1
#Top Golden state warriors #Jersey
- David Lee #10 (home white) size
Large https://t.co/MsRhdjx13r #RT</t>
  </si>
  <si>
    <t>bgtennisnation
RT @SportsCenter: Warriors tie
the best start in NBA history through
46 games. Golden State knocks down
Mavericks, 127-107. https://t.co/k…</t>
  </si>
  <si>
    <t>gonzlez_marcelo
RT @Cooperativa: #NBA: Golden State
Warriors amplió su racha triunfal
tras derrotar a Dallas Mavericks
https://t.co/wrTwBqFKwp https://t.co…</t>
  </si>
  <si>
    <t>store_club_fan
#NBA #GOLDENSTATE - Stephen Curry
#30 Golden State Warriors Swingman
Adidas Blue Away J... https://t.co/WE8MgEe8ne
https://t.co/k33Sm3HFUt</t>
  </si>
  <si>
    <t>iamrichcole
RT @RichColeFanzz: Golden State
Warriors Anthem!! #DubNation (Locked
N Loaded) by @iamRichCole Download
Today on iTunes &amp;amp; more!! https:/…</t>
  </si>
  <si>
    <t>nbacom
After 46 games, @warriors are 1
game ahead of '95-96 Bulls' pace
when they won 72 LOOK: https://t.co/oB83gfSY23
https://t.co/FuMEsTauEK</t>
  </si>
  <si>
    <t>warriorsupdate
Popovich named West All-Star coach,
gets last laugh on Warriors https://t.co/tOCVr4ZpJ7</t>
  </si>
  <si>
    <t>seychellegab
Idk I just rly like golden state
warriors color scheme</t>
  </si>
  <si>
    <t>atlantahawks11
❤❤💚#Sports Kent Bazemore 13-14
Panini #NBA #BasketBall Titanium
Auto Golden State Warriors #Like
https://t.co/Dpt4QGpP0h</t>
  </si>
  <si>
    <t>pjhomieee
RT @NBAcom: After 46 games, @warriors
are 1 game ahead of '95-96 Bulls'
pace when they won 72 LOOK: https://t.co/oB83gfSY23
https://t.co/F…</t>
  </si>
  <si>
    <t>a_monje
Cada jueves hablaré de datos avanzados
en @kiaenzona. Arrancamos con las
(legendarias) cifras tras estos
GSW -- https://t.co/Q6quL8pH43</t>
  </si>
  <si>
    <t>warriors_fz
#NBA #Warriors Steve Kerr Returns
as Golden State Warriors Head Coach
https://t.co/cTZF6F74ct https://t.co/bxX5BRPBqa</t>
  </si>
  <si>
    <t>warriorsviews
#GoldenState #WarriorsGround #GSW
New Golden State Warriors Rumors.
Thursday, January 28 2016 https://t.co/UTtfJRm2v0</t>
  </si>
  <si>
    <t>stephcurrybuzz
#Warriors #Champions Stephen #Curry
Golden State Warriors Bobblehead
All… https://t.co/Cr3OYMW6sa #Greatest
#Shooter https://t.co/DCzwafM0rC</t>
  </si>
  <si>
    <t>newsfromdallas
#dallas Short-handed Mavs battle
but fall to a force far greater
as Warriors take 127-107 win https://t.co/BveukFQPdr</t>
  </si>
  <si>
    <t>giovacaze
RT @ZonaDeportivaZD: Golden State
127-107 Dallas. Una más. Y otra
vez por paliza. Los Warriors (42-4)
siguen haciendo historia. 45 puntos
T…</t>
  </si>
  <si>
    <t>espnmx
#NBA Los Golden State Warriors
superaron la marca de los Chicago
Bulls ('95-'96) después de 46 juegos
https://t.co/dioFXcZyy8</t>
  </si>
  <si>
    <t>jackmooney_
Golden State Warriors #apistheshizniz
@anotherpair_</t>
  </si>
  <si>
    <t>avneeshnigam
JPMorgan Chase &amp;amp; Co. #WarriorsGround
https://t.co/04iXQMepxf</t>
  </si>
  <si>
    <t>remy_g_lebeau
I added a video to a @YouTube playlist
https://t.co/SZd1ciSw7K NBA 2015
Finals Game 5 Golden State Warriors
vs Cleveland Cavaliers</t>
  </si>
  <si>
    <t>fumblenanet
@BostonSportsBR esse tá em HOUvsSA,
mas deve passar na sequencia https://t.co/MaClP1ykC6
(mas tem ads pra caramba)</t>
  </si>
  <si>
    <t xml:space="preserve">bostonsportsbr
</t>
  </si>
  <si>
    <t>nbadailyinsider
Live home favorite tonight ! Golden
State Warriors -17 vs Dallas Mavericks
on a back to back with Dirk resting
@GSWarriors_ @thedfsdojo</t>
  </si>
  <si>
    <t xml:space="preserve">thedfsdojo
</t>
  </si>
  <si>
    <t xml:space="preserve">gswarriors_
</t>
  </si>
  <si>
    <t>ticketchatterdc
#Washington: Washington Wizards
vs. Golden State Warriors at Verizon
Center - DC - Feb 03 ► Ticket Info:
https://t.co/uOxHoF36i9</t>
  </si>
  <si>
    <t>zgrantbess
@jacobtgraf @RAIDERS @Gizmodo correction
"What is Football?" As they fawn
over @StephenCurry30 and the Golden
State @warriors 🏀</t>
  </si>
  <si>
    <t xml:space="preserve">gizmodo
</t>
  </si>
  <si>
    <t xml:space="preserve">raiders
</t>
  </si>
  <si>
    <t xml:space="preserve">jacobtgraf
</t>
  </si>
  <si>
    <t>jerseyworldcity
watching Dallas Mavericks vs Golden
State Warriors</t>
  </si>
  <si>
    <t>baileyoconnell6
@IsabellePingol golden state warriors
boi</t>
  </si>
  <si>
    <t xml:space="preserve">isabellepingol
</t>
  </si>
  <si>
    <t>clcsharecloud
RT @hotvideo: https://t.co/yXxLCxR3fN
San Antonio Spurs vs Golden State
Warriors - January 25, 2016 #video
#san #antonio #spurs #golden #st…</t>
  </si>
  <si>
    <t xml:space="preserve">hotvideo
</t>
  </si>
  <si>
    <t>irrationalfan7
RT @ryenarussillo: You convinced
me! I'm in. RT @MagicJohnson: The
Golden State Warriors are the best
team and the most exciting team
in th…</t>
  </si>
  <si>
    <t xml:space="preserve">magicjohnson
</t>
  </si>
  <si>
    <t xml:space="preserve">ryenarussillo
</t>
  </si>
  <si>
    <t>innotolentino
RT @diamond83: New Golden State
Warriors arena in San Francisco
to be named Chase Center https://t.co/7VUVnnegIP</t>
  </si>
  <si>
    <t xml:space="preserve">diamond83
</t>
  </si>
  <si>
    <t>thompsonxbianca
RT @SFWarriorNation: BREAKING:
Dirk Nowitzki will NOT play tonight
against the Golden State Warriors.
https://t.co/7hB1Smlywt</t>
  </si>
  <si>
    <t>beccaaftersix
GAME THREAD: Dallas Mavericks at
Golden State Warriors (ft. REM)
https://t.co/g3ysDmapvf https://t.co/9Lghz9TVvI</t>
  </si>
  <si>
    <t>franksawyer_hs
Twitter Free Play for Wednesday:
Take the Dallas Mavericks-Golden
State Warriors Under the Total
in the NBA. Best of luck -- Frank.</t>
  </si>
  <si>
    <t>sportsstreams1
GS Warriors have chance to beat
the only team they have faced that
they've yet to beat https://t.co/46YdxbMCug
https://t.co/UzHmvLUTwv</t>
  </si>
  <si>
    <t>thirdrp
No caveats: Golden State Warriors
are the team to beat</t>
  </si>
  <si>
    <t>frankthetank827
RT @warriors: Tonight the Dubs
go for their 40th-straight reg
season home win. Protect #WarriorsGround
» https://t.co/lM1fDtFlZo https://t.…</t>
  </si>
  <si>
    <t>terril_whitlock
Sweet!!! About game time! https://t.co/bDhEljPCzq</t>
  </si>
  <si>
    <t>megasportsworld
Dallas Mavericks will face Golden
State warriors later 11:30am. Which
team will win? Odds on https://t.co/KvTmMkHMUj</t>
  </si>
  <si>
    <t>theroarsports
Golden State Warriors vs Dallas
Mavericks: NBA live scores - https://t.co/AjUWM27Rv1
https://t.co/XLccrXKK3e</t>
  </si>
  <si>
    <t>lukeconners
W.a.t.c.h Golden State Warriors
vs Dallas Mavericks Live s.t.r.e.a.m..
Pre Season .. F.R.E.E NBA O.n.l.i.n.e..
via… https://t.co/hFjeDJ6sdE</t>
  </si>
  <si>
    <t>carolanncan
Shoot around @ Golden State Warriors
Home Game https://t.co/fKWEp9ESWB</t>
  </si>
  <si>
    <t>dallasnelson35
RT @billbarnwell: Golden State
got Pop so angry that this should
count as a win for the Warriors,
too.</t>
  </si>
  <si>
    <t xml:space="preserve">billbarnwell
</t>
  </si>
  <si>
    <t>drummerfabien
@Djakout1 kanpe en mode golden
State Warriors. Chabibi Stephen
Curry ,@tiregidjakout Thompson.
Mamane Bass LA move</t>
  </si>
  <si>
    <t xml:space="preserve">tiregidjakout
</t>
  </si>
  <si>
    <t xml:space="preserve">djakout1
</t>
  </si>
  <si>
    <t>rulas_5
RT @GametimeSF: Chase Center, home
of the Warriors. https://t.co/gnT2MYKbl1</t>
  </si>
  <si>
    <t xml:space="preserve">gametimesf
</t>
  </si>
  <si>
    <t>jstew262
Next on ESPN: watch the golden
state warriors slaughter yet another
NBA team</t>
  </si>
  <si>
    <t>mainejr89
RT @warriors: A limited # of tickets
are still available for the most
anticipated matchup of the season
» https://t.co/9qmOsp2uiv https://t…</t>
  </si>
  <si>
    <t>nfl_live_tv1
WATCH: Golden State Warriors vs
Dallas Mavericks. Live Stream:
https://t.co/34LavByuk0</t>
  </si>
  <si>
    <t>astream_eu
WATCH: Golden State Warriors vs
Dallas Mavericks. Live Stream:
https://t.co/WfuLBPhkgf</t>
  </si>
  <si>
    <t>officialalec
Currently gettin buckets thanks
to Blaine 🏀 @ Golden State Warriors
Home Game https://t.co/F9IUIf7vjd</t>
  </si>
  <si>
    <t>visaonair
RT @GametimeSF: Chase Center, home
of the Warriors. https://t.co/gnT2MYKbl1</t>
  </si>
  <si>
    <t>richxotwod
RT @zach_zuazua: Buffalo Wild Wings
fixing to watch Golden State Warriors
beat Dallas Mavericks 😈</t>
  </si>
  <si>
    <t xml:space="preserve">zach_zuazua
</t>
  </si>
  <si>
    <t>bonnermvp
RT @BrasilWarriors: https://t.co/Yg7qi5hVAq
acredito que esse link seja compatível
pra celular</t>
  </si>
  <si>
    <t>brasilwarriors
@FrangoFFC Por PC, esse https://t.co/MHMf5bOP6n</t>
  </si>
  <si>
    <t>knicksviews
#NYKnicks #Tickets New York Knicks
vs Golden State Warriors 1/31 Chase
Bridges 3 tickets: ... https://t.co/PjLCDhJVJY
#NewYorkKnicks #NYK</t>
  </si>
  <si>
    <t>jchmielewski44
So what does everybody think the
spread will be for #Warriors at
#Sixers Friday? Golden State-20
maybe even on road?</t>
  </si>
  <si>
    <t>scotbaker447
Great early music. @ Golden State
Warriors Home Game https://t.co/iB9EC0Q1an</t>
  </si>
  <si>
    <t>horton2415
RT @NESN: Steph Curry. Dirk Nowitzki.
We know you want to watch Warriors
vs. Mavericks. Here's how: https://t.co/iVAGOjezoO
https://t.co/…</t>
  </si>
  <si>
    <t xml:space="preserve">nesn
</t>
  </si>
  <si>
    <t>roniemercado
Yep — watching Dallas Mavericks
vs Golden State Warriors</t>
  </si>
  <si>
    <t>kayser_sccp
@BrasilWarriors é o mesmo desse
https://t.co/QPSN2wOE9c</t>
  </si>
  <si>
    <t>barsonbeatzz
Golden State Warriors on mine baby!!!
@warriors</t>
  </si>
  <si>
    <t>joannvitali
RT @NESN: Steph Curry. Dirk Nowitzki.
We know you want to watch Warriors
vs. Mavericks. Here's how: https://t.co/iVAGOjezoO
https://t.co/…</t>
  </si>
  <si>
    <t>caitlinintexas
Can't stay up to watch Mavs and
Warriors but we all know what's
going to happen. The Mavs clearly
OWN Golden State. They won that
one time.</t>
  </si>
  <si>
    <t>zgianos
Thanks, Mark! #warriors #mavericks
@scoutible @ Golden State Warriors
Home Game https://t.co/5dDWTferLp</t>
  </si>
  <si>
    <t xml:space="preserve">scoutible
</t>
  </si>
  <si>
    <t>pippi_dust
RT @psswstyles: #NBAFinals 2 Golden
State Warriors Los Angeles 3/6
Tickets 3rd Row BIN=FREE LAKERS
T-Shirt https://t.co/N25d34Lou1
#CavsWar…</t>
  </si>
  <si>
    <t>psswstyles
#NBAFinals HOT! 2 LOS ANGELES Clippers
GOLDEN STATE WARRIORS Tickets *
SEC 106 ROW 6 * 2/20 https://t.co/30Yq49Hdcx
#CavsWarriors #NBA</t>
  </si>
  <si>
    <t xml:space="preserve">frangoffc
</t>
  </si>
  <si>
    <t>varonda
#warriors #mavsnation󾟖󾟖󾟖󾟖 —
watching Dallas Mavericks vs Golden
State Warriors</t>
  </si>
  <si>
    <t>luckyyxiii
RT @SFWarriorNation: BREAKING:
Dirk Nowitzki will NOT play tonight
against the Golden State Warriors.
https://t.co/7hB1Smlywt</t>
  </si>
  <si>
    <t>burtlikko
And the Lamb opened the sixth seal,
and lo! The Golden State Warriors
won more than nine games out of
every ten, yet the Lakers were
awful.</t>
  </si>
  <si>
    <t>mattk1616
It's honestly crazy that the Golden
State Warriors are 41-4 lol</t>
  </si>
  <si>
    <t>loissnapback
#NW Dallas Mavericks vs Golden
State Warriors</t>
  </si>
  <si>
    <t>nick_tele
ESPN is really showing the mavericks
and warriors game.. golden state
winning by 30 easily.</t>
  </si>
  <si>
    <t>nbabywordlink
Watch Golden State Warriors Vs.
Dallas Mavericks NBA Game Online
(Live Stream) #nba https://t.co/Wwx3Qlilhp
https://t.co/ANagS0H9hx</t>
  </si>
  <si>
    <t>suze612
RT @GrantLodes: Just in: Warriors'
new SF arena to be named Chase
Center. Terms not disclosed. Barclays
paid $200 mil for Nets deal. https:…</t>
  </si>
  <si>
    <t xml:space="preserve">grantlodes
</t>
  </si>
  <si>
    <t>charlesmonroe33
@United2706 https://t.co/CGLmqp03lk</t>
  </si>
  <si>
    <t xml:space="preserve">united2706
</t>
  </si>
  <si>
    <t>russel510
Against any other team not named
the Golden State #Warriors, the
#Spurs are fairly unstoppable</t>
  </si>
  <si>
    <t>brrendar
AAAAAwesome #warriors vs Mavs,
loving life. #blessed @ Golden
State Warriors Home Game https://t.co/idY3Jv2YXb</t>
  </si>
  <si>
    <t>gtowns_finest
Stephen a brought up a good point
about the golden state warriors</t>
  </si>
  <si>
    <t>mirandahelmer
Cutest. Thing. Ever. #goldenstatewarriors
#warriors @ Golden State Warriors
Home Game https://t.co/dns4fHj2cR</t>
  </si>
  <si>
    <t>fahmi1919
let's take our revenge !! WARRIORS
– en train de regarder Dallas Mavericks
vs Golden State Warriors</t>
  </si>
  <si>
    <t>crf_br7
RT @EQSportsNews: Vai subir a bola
na Oracle Arena, para Golden State
Warriors x Dallas Mavericks https://t.co/n6PI0jjC2p</t>
  </si>
  <si>
    <t>eqsportsnews
Golden State Warriors na temporada
2015/16: 46 jogos 42 vitórias 4
derrotas (Bucks, Mavs, Nuggets
e Pistons) https://t.co/VMjpvHgRUf</t>
  </si>
  <si>
    <t>priceless0198
Golden State Warriors NBA Basketball
MVP Poster (24X32Inch) - Stephen
Curry https://t.co/mM2Hj0AVG3</t>
  </si>
  <si>
    <t>carljuni0r
I would really like to go to a
Golden State Warriors ASAP</t>
  </si>
  <si>
    <t>andreas_ditto
Golden State Warriors VS Dallas
Mavericks #NBA and Novak Djokovic
VS Roger Federer #AusOpen . Who
will win the match today ?</t>
  </si>
  <si>
    <t>tyronela_marrs
Are the 2015-2016 Golden State
Warriors better than the 1995-'96
Chicago Bulls?</t>
  </si>
  <si>
    <t>trilliamjackson
NBA: Warriors host Mavericks live
on ESPN on one-year anniversary
of Golden State's last home loss.
https://t.co/NN6NIhg5pN</t>
  </si>
  <si>
    <t>ny_talent
Golden state warriors are just
way too good</t>
  </si>
  <si>
    <t>b_money92
NBA: Warriors host Mavericks live
on ESPN on one-year anniversary
of Golden State's last home loss</t>
  </si>
  <si>
    <t>jon_rodriguez20
I kinda want to see the SAN ANTONIO
SPURS play the GOLDEN STATE WARRIORS
in the NBA FINALS</t>
  </si>
  <si>
    <t>strudle14
Time to watch must see TV. The
Golden State Warriors</t>
  </si>
  <si>
    <t>ilaavynn
RT @warriors: Tonight the Dubs
go for their 40th-straight reg
season home win. Protect #WarriorsGround
» https://t.co/lM1fDtFlZo https://t.…</t>
  </si>
  <si>
    <t>oneonlyarts
Golden State Warriors vs Cleveland
Cavaliers - Full Game Highlights
| January 18, 2016 | NBA https://t.co/aci77T3qYr</t>
  </si>
  <si>
    <t>louisvaldez1
Houston Rockets 99 - San Antonio
Spurs 130 Great TEAM win over Houston!
After that awful loss to the Golden
State Warriors. #SpursNation</t>
  </si>
  <si>
    <t>elwray1989
Bright side of not being able to
work...actually watching sports.
— watching Dallas Mavericks vs
Golden State Warriors</t>
  </si>
  <si>
    <t>sarko_junior
The quest for 72 — watching Dallas
Mavericks vs Golden State Warriors</t>
  </si>
  <si>
    <t>monkeyboy70721
RT @warriors: Tonight the Dubs
go for their 40th-straight reg
season home win. Protect #WarriorsGround
» https://t.co/lM1fDtFlZo https://t.…</t>
  </si>
  <si>
    <t>efrenjrnolasco
watching Dallas Mavericks vs Golden
State Warriors</t>
  </si>
  <si>
    <t>qman3x
RT @KidKypree: let's go warriors
lets get this win in golden state
🙌🏽 #champs</t>
  </si>
  <si>
    <t>kidkypree
let's go warriors lets get this
win in golden state 🙌🏽 #champs</t>
  </si>
  <si>
    <t>_foodandmusic_
RT @KidKypree: let's go warriors
lets get this win in golden state
🙌🏽 #champs</t>
  </si>
  <si>
    <t>sung_ham3
My roommate just asked, "is the
Warriors playing Golden State?"
Don't judge my boy. He's a cross
country runner.</t>
  </si>
  <si>
    <t>jsmilez_1
RT @KidKypree: let's go warriors
lets get this win in golden state
🙌🏽 #champs</t>
  </si>
  <si>
    <t>trey817
watching Dallas Mavericks vs Golden
State Warriors</t>
  </si>
  <si>
    <t>tahoboi
#nowhappening, @dallasmavs vs.
Golden State @warriors. #DALatGSW</t>
  </si>
  <si>
    <t>closetglamstore
Stop hating Son. We gonna put it
on ya #BabyFaceAssassin #GSW —
watching Dallas Mavericks vs Golden
State Warriors</t>
  </si>
  <si>
    <t>uraqttt
RT @KidKypree: let's go warriors
lets get this win in golden state
🙌🏽 #champs</t>
  </si>
  <si>
    <t>ballout_gray1
RT @KidKypree: let's go warriors
lets get this win in golden state
🙌🏽 #champs</t>
  </si>
  <si>
    <t>watchthespace12
Mavericks aim to improve to 2-0
against Warriors this season live
on ESPN; lost five straight games
at Golden State (ESPN) …</t>
  </si>
  <si>
    <t>kjp_23
Golden State @Warriors fans, established
2015</t>
  </si>
  <si>
    <t>thakursush
Mavericks aim to improve to 2-0
against Warriors this season live
on ESPN; lost five straight games
at Golden State (ESPN) …</t>
  </si>
  <si>
    <t>thegeorge407
Why do star players keep sitting
out against the Golden State Warriors?</t>
  </si>
  <si>
    <t>ohsuzyq
Watching Dallas Mavericks at Golden
State Warriors #viggle</t>
  </si>
  <si>
    <t>nbafeed365
Warriors look to stay perfect at
home, face Mavericks live on ESPN;
1-year anniversary of Golden State's
last home… https://t.co/KkbDGXpE2E</t>
  </si>
  <si>
    <t>elpalco_sv
RT @warriors: Tonight the Dubs
go for their 40th-straight reg
season home win. Protect #WarriorsGround
» https://t.co/lM1fDtFlZo https://t.…</t>
  </si>
  <si>
    <t>elrobinso
watching Dallas Mavericks vs Golden
State Warriors</t>
  </si>
  <si>
    <t>fwapboyt
Golden State Warriors 🔥🔥🔥</t>
  </si>
  <si>
    <t>goldminr212
Warriors look to stay perfect at
home, face Mavericks live on ESPN;
1-year anniversary of Golden State's
last home… https://t.co/5bjdeTyzYv</t>
  </si>
  <si>
    <t>finalreg
Mavericks aim to improve to 2-0
against Warriors this season live
on ESPN; lost five straight games
at Golden State (ESPN) #nba</t>
  </si>
  <si>
    <t>questionmarcs
The Warriors' home game tonight
falls on the 1-year anniversary
of their last loss in Golden State.
Puts their dominance into perspective.</t>
  </si>
  <si>
    <t>wizcalina
RT @SFWarriorNation: BREAKING:
Dirk Nowitzki will NOT play tonight
against the Golden State Warriors.
https://t.co/7hB1Smlywt</t>
  </si>
  <si>
    <t>southernkeeks
Watching the Golden State Warriors.
Cc. @bitemyapp</t>
  </si>
  <si>
    <t xml:space="preserve">bitemyapp
</t>
  </si>
  <si>
    <t>richchua
Warriors!!!!! @ Golden State Warriors
Home Game https://t.co/D9wPuHG9eR</t>
  </si>
  <si>
    <t>resilient_ent
The Margin: JPMorgan Chase buys
naming rights to Warriors’ new
arena in San Francisco: The Golden
State Warrio... https://t.co/vo6TFQC5jb</t>
  </si>
  <si>
    <t>themanilalink
BREAKING: Warriors look to stay
perfect at home, face Mavericks
live on ESPN; 1-year anniversary
of Golden State's… https://t.co/PsdVchdaTC</t>
  </si>
  <si>
    <t>bgs_jones
This Golden State Warriors team
is just crazy</t>
  </si>
  <si>
    <t>bang4urbuk
The Golden State Warriors are the
greatest show on court.</t>
  </si>
  <si>
    <t>zackrko
Golden State Warriors can beat
the East All Stars.</t>
  </si>
  <si>
    <t>mariadarino
Mavericks aim to improve to 2-0
against Warriors this season live
on ESPN; lost five straight games
at Golden State (ESPN) #NBA</t>
  </si>
  <si>
    <t>hailee_miguel
#LetsGoWarriors #DubNation #WarriorsGround
#Warriors @ Golden State Warriors
Home Game https://t.co/Tnup3aHanp</t>
  </si>
  <si>
    <t>free_throw_line
Mavericks aim to improve to 2-0
against Warriors this season live
on ESPN; lost five straight games
at Golden State (ESPN) …</t>
  </si>
  <si>
    <t>jessicadorr
When I grow up, I will either be
Serena Williams or the Golden State
Warriors. It's so good to have
that figured out.</t>
  </si>
  <si>
    <t>teamriconda
@warriors up 11 on the @dallasmavs
not even 4 minutes into the game.
@mcuban currently on the phone
looking to invest in Golden State...</t>
  </si>
  <si>
    <t xml:space="preserve">mcuban
</t>
  </si>
  <si>
    <t>saucyrenz
RT @SFWarriorNation: BREAKING:
Dirk Nowitzki will NOT play tonight
against the Golden State Warriors.
https://t.co/7hB1Smlywt</t>
  </si>
  <si>
    <t>daheclor
I would have called that timeout
ass soon as the warriors went up
2. You can't take any chances with
Golden State</t>
  </si>
  <si>
    <t>josh_t_rosen
Golden state warriors are by far
the best team in the NBA</t>
  </si>
  <si>
    <t>qmauewwvx
Mavericks aim to improve to 2-0
against Warriors this season live
on ESPN; lost five straight games
at Golden State (ESPN) #NBA</t>
  </si>
  <si>
    <t>marwanco
Mavericks aim to improve to 2-0
against Warriors this season live
on ESPN; lost five straight games
at Golden State (ESPN) …</t>
  </si>
  <si>
    <t xml:space="preserve">mar
</t>
  </si>
  <si>
    <t>djjuice404
So ummm Dallas Mavericks i want
you to go take a nap... then when
you wake up try again... Golden
State Warriors... https://t.co/E2SgTb8vFm</t>
  </si>
  <si>
    <t>baysports101
Golden State Warriors' Stephen
Curry shows up at Oakland school
to promote health, fitness https://t.co/Tjc2cp9FGM
via @abc7newsbayarea</t>
  </si>
  <si>
    <t xml:space="preserve">abc7newsbayarea
</t>
  </si>
  <si>
    <t>proballmetrics
Mavericks aim to improve to 2-0
against Warriors this season live
on ESPN; lost five straight games
at Golden State (ESPN) …</t>
  </si>
  <si>
    <t>markedwhit
Every Golden State Warriors game
should be on ESPN. This is the
best team I've ever seen. How did
the Pistons beat them?</t>
  </si>
  <si>
    <t>davem234
Another night, another NBA team
being led to the joyful slaughter
known as the Golden State Warriors.</t>
  </si>
  <si>
    <t>doctor_krieger
RT @davem234: Another night, another
NBA team being led to the joyful
slaughter known as the Golden State
Warriors.</t>
  </si>
  <si>
    <t>macrophenomenal
#workin @ Golden State Warriors
Home Game https://t.co/Dzxs8hSMAm</t>
  </si>
  <si>
    <t>sirgottie
Warriors look to stay perfect at
home, face Mavericks live on ESPN;
1-year anniversary of Golden State's
last home… https://t.co/T2JVMc5pHM</t>
  </si>
  <si>
    <t>mannofarcadia
Golden state warriors fucking da
NBA up dey got teams making Niggaz
missed da game dey dnt want no
part of the Warriors lol</t>
  </si>
  <si>
    <t>always__number1
RT @MANNofARCADIA: Golden state
warriors fucking da NBA up dey
got teams making Niggaz missed
da game dey dnt want no part of
the Warriors …</t>
  </si>
  <si>
    <t>hippiesmiles_am
No surprise that the Golden State
Warriors have a 10 point lead</t>
  </si>
  <si>
    <t>bobwhitebrand
@NBA @spurs @HoustonRockets Wow
@spurs, win by 30 plus, who do
you guys think you are, Golden
State @warriors ?</t>
  </si>
  <si>
    <t xml:space="preserve">houstonrockets
</t>
  </si>
  <si>
    <t xml:space="preserve">spurs
</t>
  </si>
  <si>
    <t>itsjayy_baee
RT @KidKypree: let's go warriors
lets get this win in golden state
🙌🏽 #champs</t>
  </si>
  <si>
    <t>krookedradio
Warriors look to stay perfect at
home, face Mavericks live on ESPN;
1-year anniversary of Golden State's
last... https://t.co/7SHRhIWjxu</t>
  </si>
  <si>
    <t>flyboybuggzy
#nowwatching Dallas Mavericks Vs
Golden State Warriors via @ESPN</t>
  </si>
  <si>
    <t>abigailohland
Golden State Warriors 😍💪🏀</t>
  </si>
  <si>
    <t>papichullo105
Warriors look to stay perfect at
home, face Mavericks live on ESPN;
1-year anniversary of Golden State's
last home… https://t.co/n5VX3AVZ6O</t>
  </si>
  <si>
    <t>acbjv
Warriors look to stay perfect at
home, face Mavericks live on ESPN;
1-year anniversary of Golden State's
last home… https://t.co/KWUig38iH5</t>
  </si>
  <si>
    <t>p_cheesesteak
Warriors look to stay perfect at
home, face Mavericks live on ESPN;
1-year anniversary of Golden State's
last home… https://t.co/02bJwHAfbf</t>
  </si>
  <si>
    <t>sexandsushi
Spurs vs golden state warriors
western conference finals</t>
  </si>
  <si>
    <t>themaineventcle
Warriors look to stay perfect at
home, face Mavericks live on ESPN;
1-year anniversary of Golden State's
last home… https://t.co/BANw44oCKM</t>
  </si>
  <si>
    <t>gametimedal
Mavericks aim to improve to 2-0
against Warriors this season live
on ESPN; lost five straight games
at Golden State (ESPN) …</t>
  </si>
  <si>
    <t>benbritton81
RT @fakevmart41: You're basketball
team didn't beat the Golden State
Warriors by at least 18? Seriously?
Wish I could relate</t>
  </si>
  <si>
    <t xml:space="preserve">fakevmart41
</t>
  </si>
  <si>
    <t>ayyooostephh
󾌧󾟖 Steph 󾌳󾌳󾮟🏽 — watching
Dallas Mavericks vs Golden State
Warriors</t>
  </si>
  <si>
    <t>carivibes
Game time — watching Dallas Mavericks
vs Golden State Warriors</t>
  </si>
  <si>
    <t>bezzyyt
Golden state already 11 point lead
7 mins in. #DubNation @warriors
@dallasmavs</t>
  </si>
  <si>
    <t>itskhaledboii
Golden State Warriors let's get
it 🙏🏽 https://t.co/PsD4SivMdG</t>
  </si>
  <si>
    <t>tanner_maurice
Is there anyway to properly become
a bandwagon Golden State fan? because
I absolutely LOVE watching the
Warriors ball.</t>
  </si>
  <si>
    <t>sc_michigan
Warriors look to stay perfect at
home, face Mavericks live on ESPN;
1-year anniversary of Golden State's
last home… https://t.co/1Fla01UFw6</t>
  </si>
  <si>
    <t>_chintanshah
Warriors look to stay perfect at
home, face Mavericks live on ESPN;
1-year anniversary of Golden State's
last home… https://t.co/RipbBcZGUu</t>
  </si>
  <si>
    <t>thriftesquirrel
Warriors look to stay perfect at
home, face Mavericks live on ESPN;
1-year anniversary of Golden State's
last home… https://t.co/pj6pfhst4o</t>
  </si>
  <si>
    <t>johnnywestboy
watching Dallas Mavericks vs Golden
State Warriors</t>
  </si>
  <si>
    <t>everydayyyyy
golden state warriors jwe menm
ak non yo......</t>
  </si>
  <si>
    <t>higgins_lela
Warriors look to stay perfect at
home, face Mavericks live on ESPN;
1-year anniversary of Golden State's
last home… https://t.co/lxhrtJeLMt</t>
  </si>
  <si>
    <t>williamdale_md
Why the Warriors’ Offense is so
Unstoppable #NBA https://t.co/VU2DPqVTYN</t>
  </si>
  <si>
    <t>thejakjohn
Warriors look to stay perfect at
home, face Mavericks live on ESPN;
1-year anniversary of Golden State's
last home… https://t.co/TnP13eW0Xw</t>
  </si>
  <si>
    <t>nbalivetv1
WATCH: Golden State Warriors vs
Dallas Mavericks. Live Stream:
https://t.co/waep3jUrGQ</t>
  </si>
  <si>
    <t>laziafresh15
RT @NBALiveTv1: WATCH: Golden State
Warriors vs Dallas Mavericks. Live
Stream: https://t.co/waep3jUrGQ</t>
  </si>
  <si>
    <t>tonycaraballo85
Just posted a photo @ Golden State
Warriors Home Game https://t.co/DYHZV6OD4C</t>
  </si>
  <si>
    <t>yungdustpan
@warriors Hey Golden State, I challenge
your squad to a 5v5 basketball
game at the healthpark next Tuesday
night. I'm thinking 24 by four.</t>
  </si>
  <si>
    <t>wrigleyhodges
RT @yungdustpan: @warriors Hey
Golden State, I challenge your
squad to a 5v5 basketball game
at the healthpark next Tuesday
night. I'm thin…</t>
  </si>
  <si>
    <t>fd30pr
@vuralj @VolkanYegin_ https://t.co/YkHriaIMng</t>
  </si>
  <si>
    <t xml:space="preserve">volkanyegin_
</t>
  </si>
  <si>
    <t xml:space="preserve">vuralj
</t>
  </si>
  <si>
    <t>iseattlenews
Golden State Warriors vs Dallas
Mavericks Live Stream, Start Time:
Watch NBA Online https://t.co/gBaNLp8fwx
#Seattle #WA #News</t>
  </si>
  <si>
    <t>iphillynews
Golden State Warriors vs Dallas
Mavericks Live Stream, Start Time:
Watch NBA Online https://t.co/HENjZGRn6s
#Philadelphia #News</t>
  </si>
  <si>
    <t>iamsterdamnews
Golden State Warriors vs Dallas
Mavericks Live Stream, Start Time:
Watch NBA Online https://t.co/nXPc5Tk5FX
#Amsterdam #News</t>
  </si>
  <si>
    <t>followparisnews
Golden State Warriors vs Dallas
Mavericks Live Stream, Start Time:
Watch NBA Online https://t.co/waRDv7QlST
#Paris #France #News</t>
  </si>
  <si>
    <t>ichristnews
Golden State Warriors vs Dallas
Mavericks Live Stream, Start Time:
Watch NBA Online https://t.co/lPTlNj1f69
#Christian #News</t>
  </si>
  <si>
    <t>isydneynews
Golden State Warriors vs Dallas
Mavericks Live Stream, Start Time:
Watch NBA Online https://t.co/RpFIPF3LQA
#Sydney #News #Aus</t>
  </si>
  <si>
    <t>mpl3133
@a_Lo85 https://t.co/cGpfsrvo3p
apparently the rule goes back to
the 80's</t>
  </si>
  <si>
    <t xml:space="preserve">a_lo85
</t>
  </si>
  <si>
    <t>republiclowns
watching Dallas Mavericks vs Golden
State Warriors</t>
  </si>
  <si>
    <t>carey88k
Now watching golden state warriors
play. These guys are fun to watch.
Fast pace. Shoot lights out. No
team like them in NBA</t>
  </si>
  <si>
    <t>tomwilson0
RT @KRON4GRadnich: Maybe call the
season and give Golden State the
title. Can San Antonio or Cleveland
compete in a 7 game series? Warriors…</t>
  </si>
  <si>
    <t xml:space="preserve">kron4gradnich
</t>
  </si>
  <si>
    <t>jaz_rangersfan5
Mavs and Golden State!!! 💙🐎 vs
💛💙 #DALvsGS #Mavericks #Warriors</t>
  </si>
  <si>
    <t>tinseltownnews
Golden State Warriors Vs. Dallas
Mavericks Live Stream — Watch The
Game Online - https://t.co/6VKNEpuitd</t>
  </si>
  <si>
    <t>woundtight
RT @KDPomp: When was the last time
@dallasmavs were 17.5 POINT underdogs?
They are tonight at Golden State
where @Warriors go for 40th stra…</t>
  </si>
  <si>
    <t>kdpomp
Golden State Blows out another
-- @Warriors 127 @dallasmavs 107.
Golden State has now won 40 STRAIGHT
at home.</t>
  </si>
  <si>
    <t>necahuitlali
watching Dallas Mavericks vs Golden
State Warriors</t>
  </si>
  <si>
    <t>drerenee77
watching Dallas Mavericks vs Golden
State Warriors</t>
  </si>
  <si>
    <t>furqanaisha
That's a golden state Rush! #brandonrush
#GoldenState @warriors</t>
  </si>
  <si>
    <t>scottv226
Golden state Warriors might be
the least tattooed team in the
NBA.</t>
  </si>
  <si>
    <t>angelterrero
Golden State @Warriors 32puntos
Stephen Curry 0 puntos 1er cuarto</t>
  </si>
  <si>
    <t>swish23eg
Alright I'm done looking for flaws
in the Golden State Warriors....
I can't find any😑</t>
  </si>
  <si>
    <t>lanesmith11
RT @Swish23Eg: Alright I'm done
looking for flaws in the Golden
State Warriors.... I can't find
any😑</t>
  </si>
  <si>
    <t>mlbscoresfinals
🏀at the end of the 1st in Golden
State, the #Warriors lead the #Mavericks
32-22.🏀</t>
  </si>
  <si>
    <t>livebasket24
#watch #live Golden State Warriors
vs Dallas Mavericks #basketball
stream online .</t>
  </si>
  <si>
    <t>yooojamess
RT @SFWarriorNation: BREAKING:
Dirk Nowitzki will NOT play tonight
against the Golden State Warriors.
https://t.co/7hB1Smlywt</t>
  </si>
  <si>
    <t>mo314sbnobs
#splash — watching Dallas Mavericks
vs Golden State Warriors</t>
  </si>
  <si>
    <t>niyahxx
RT @SFWarriorNation: BREAKING:
Dirk Nowitzki will NOT play tonight
against the Golden State Warriors.
https://t.co/7hB1Smlywt</t>
  </si>
  <si>
    <t>ovozakaria
Golden State, no Warriors https://t.co/C0kWOdEbpB</t>
  </si>
  <si>
    <t>therealestnegg
RT @ovozakaria: Golden State, no
Warriors https://t.co/C0kWOdEbpB</t>
  </si>
  <si>
    <t>wase_n
RT @TeamKlay: Sports Science on
the Golden State Warriors basically
tells you that your defense LITERALLY
doesn't stand a chance... 🙈🤔</t>
  </si>
  <si>
    <t xml:space="preserve">teamklay
</t>
  </si>
  <si>
    <t>luii_hd
RT @SFWarriorNation: BREAKING:
Dirk Nowitzki will NOT play tonight
against the Golden State Warriors.
https://t.co/7hB1Smlywt</t>
  </si>
  <si>
    <t>jamesharden1v
TIX https://t.co/J0APjnhMwF ❤❤💙💙GOLDEN
STATE WARRIORS VS HOUSTON #Rockets
VIP PARKING PASS 2/9 https://t.co/JRberZbrZO
#Ticket #Tickets</t>
  </si>
  <si>
    <t>ratherbrunnin
"Golden State Warriors on Instagram:
“Guess who scored 12 points in
the first 8 minutes tonight?”"
via @TeamStream https://t.co/ZMXiy0b6NV</t>
  </si>
  <si>
    <t xml:space="preserve">teamstream
</t>
  </si>
  <si>
    <t>griffinboi15
RT @Burt2Burt: Training day: How
to work out like Stephen Curry
https://t.co/Cpywkdq9Ge  -via ESPN
https://t.co/5JA59VThXV</t>
  </si>
  <si>
    <t xml:space="preserve">burt2burt
</t>
  </si>
  <si>
    <t>liankate
WHY IS HE PERFECT?! WHYYYYYYY and
HOW?! Stephen Curry | Golden State
Warriors https://t.co/amF5Y5pNQz</t>
  </si>
  <si>
    <t>edgarntege
RT @SFWarriorNation: BREAKING:
Dirk Nowitzki will NOT play tonight
against the Golden State Warriors.
https://t.co/7hB1Smlywt</t>
  </si>
  <si>
    <t>therealestbw0
Get excited when I see golden state
warriors playing...makes my night
#GS #DubNation</t>
  </si>
  <si>
    <t>beck_eleonora
Golden State Warriors prove that
good things happen when you share.</t>
  </si>
  <si>
    <t>deeliteeee
watching Dallas Mavericks vs Golden
State Warriors</t>
  </si>
  <si>
    <t>overtimecol
Una locura lo superiores que estan
siendo los Golden State Warriors
a lo largo de toda la temporada.
Son el mejor equipo, lejos.</t>
  </si>
  <si>
    <t>villauldarico4
RICK BARRY SIGNED / AUTO 1994 ACTION
PACKED GOLDEN STATE WARRIORS (AUTO
ON BACK) https://t.co/CiTi2cBx5P
https://t.co/cOc1Vehqi2</t>
  </si>
  <si>
    <t>heyitszumbo
RT @SFWarriorNation: BREAKING:
Dirk Nowitzki will NOT play tonight
against the Golden State Warriors.
https://t.co/7hB1Smlywt</t>
  </si>
  <si>
    <t>syracuse_dreams
RT @SFWarriorNation: BREAKING:
Dirk Nowitzki will NOT play tonight
against the Golden State Warriors.
https://t.co/7hB1Smlywt</t>
  </si>
  <si>
    <t>marcelomorato
O Golden State Warriors ter se
consolidado como o maior time da
NBA é uma prova de que absolutamente
nada é impossível, né?</t>
  </si>
  <si>
    <t>bapalmeida
RT @marcelomorato: O Golden State
Warriors ter se consolidado como
o maior time da NBA é uma prova
de que absolutamente nada é impossível,
…</t>
  </si>
  <si>
    <t>mr_febreze
Lets beat them again — watching
Dallas Mavericks vs Golden State
Warriors</t>
  </si>
  <si>
    <t>rloftis4
RT @ATLHawks: Every NBA team as
a @Drake song from @ThePostGame:
https://t.co/ryLfu2TBNr Ours is
"Up All Night." Agree? https://t.co/Jv15f…</t>
  </si>
  <si>
    <t>sebastiancaar
RT @SFWarriorNation: BREAKING:
Dirk Nowitzki will NOT play tonight
against the Golden State Warriors.
https://t.co/7hB1Smlywt</t>
  </si>
  <si>
    <t>uefachampz2015
@NBAJPN Golden State Warriors -
Dallas Mavericks at https://t.co/45uZPQdXj7</t>
  </si>
  <si>
    <t xml:space="preserve">nba2k
</t>
  </si>
  <si>
    <t xml:space="preserve">taiwannba2kol
</t>
  </si>
  <si>
    <t xml:space="preserve">nbatv
</t>
  </si>
  <si>
    <t xml:space="preserve">nba_philippines
</t>
  </si>
  <si>
    <t xml:space="preserve">btvhoops
</t>
  </si>
  <si>
    <t>ennewssport
Steve Kerr says Steph Curry shares
one thing with Michael Jordan -
https://t.co/8LAKVPHxn2 https://t.co/RrwL5OvjdH
#sport #news</t>
  </si>
  <si>
    <t>yuhang4
Golden State Warriors make the
rest 29 teams look like BBQ chicken
buckets</t>
  </si>
  <si>
    <t>m_lamine_b
Golden State @warriors #DubNation</t>
  </si>
  <si>
    <t>trae336
watching Dallas Mavericks vs Golden
State Warriors</t>
  </si>
  <si>
    <t>thefletchers16
Let's go Golden State Warriors!!!!</t>
  </si>
  <si>
    <t>jaki3535
I'm watching Dallas Mavericks at
Golden State Warriors and earning
great rewards from #viggle</t>
  </si>
  <si>
    <t>_arielriv
RT @SFWarriorNation: BREAKING:
Dirk Nowitzki will NOT play tonight
against the Golden State Warriors.
https://t.co/7hB1Smlywt</t>
  </si>
  <si>
    <t>politicaltwain1
Wow! Is GSW on track to break the
Bull's 72-10 record? — watching
Dallas Mavericks vs Golden State
Warriors</t>
  </si>
  <si>
    <t>ryansilapan
Let's see how Kevon Looney does
in his first action in a Golden
State Warriors uniform.</t>
  </si>
  <si>
    <t>jamesconnrules
Lets go Mavs.. — watching Dallas
Mavericks vs Golden State Warriors</t>
  </si>
  <si>
    <t>_desssssx3
RT @KidKypree: let's go warriors
lets get this win in golden state
🙌🏽 #champs</t>
  </si>
  <si>
    <t>ny_knicks_fans1
TIX https://t.co/KjblDv8TK3 L B
New York #Knicks vs Golden State
Warriors 1/31 Chase Bridges 3 tickets
https://t.co/RKFn6eENLh #Ticket…</t>
  </si>
  <si>
    <t>hashbasketball
Festus Ezeli inactive Wednesday
against dallas. More at https://t.co/UdN225oGKO</t>
  </si>
  <si>
    <t>derrickrson
You can't stop the Golden State
Warriors</t>
  </si>
  <si>
    <t>devinlauria
RT @DerrickRSon: You can't stop
the Golden State Warriors</t>
  </si>
  <si>
    <t>cocothorette
#Espn#golden state Warriors could
you please shut up with the interview
and show the game.</t>
  </si>
  <si>
    <t>imcarin
JPMorgan Chase buys naming rights
to Warriors arena (Video) https://t.co/f8SbzfcWUW
via @SFBusinessTimes</t>
  </si>
  <si>
    <t>sfbusinesstimes
JPMorgan Chase buys naming rights
to @warriors arena $JPM https://t.co/kBGG4EToMc
https://t.co/AAbUaVLqAP</t>
  </si>
  <si>
    <t>rickmcclain3
Hoping for another 30 pt win. Go
Champs @ Golden State Warriors
Home Game https://t.co/ScK8IPsd7X</t>
  </si>
  <si>
    <t>francoishot
#Mavericks #Warriors #ys https://t.co/J1PGycGUL3
got money on Dallas and the over
ain't nuttin https://t.co/JhGHtDPpVV</t>
  </si>
  <si>
    <t>d_yap20
Dallas Mavaricks be playing the
Golden State Warriors right now.
Go Mavs!</t>
  </si>
  <si>
    <t>maddysonn_
some guy from SC Warriors gave
my aunt his number and he's now
playing for the Golden State Warriors,
but she won't call him. 😒</t>
  </si>
  <si>
    <t>riccardoterzi
Go Warriors ! @ Golden State Warriors
Home Game https://t.co/dVOUocdvMu</t>
  </si>
  <si>
    <t>elliotmann
It's amazing to flip from college
basketball -- and a bad team at
that -- to watching the Golden
State Warriors.</t>
  </si>
  <si>
    <t>toyotafanzone
A rebound for Looney, his first
official stat with Golden State.
#Warriors</t>
  </si>
  <si>
    <t>salimjabril
I'm watching "Dallas Mavericks
at Golden State Warriors" and earning
great rewards from #ViggleTV</t>
  </si>
  <si>
    <t>kaptainkwok
Localized Snapback Golden State
Warriors | Mitchell &amp;amp; Ness
@thenanchi @michael_uu https://t.co/UtT3djBNEe</t>
  </si>
  <si>
    <t xml:space="preserve">michael_uu
</t>
  </si>
  <si>
    <t xml:space="preserve">thenanchi
</t>
  </si>
  <si>
    <t>vdutat
Watching Golden State Warriors
https://t.co/vYvYiAukkT</t>
  </si>
  <si>
    <t>se7ensees
watching Dallas Mavericks vs Golden
State Warriors</t>
  </si>
  <si>
    <t>ianclarkupdate
Golden State Warriors vs Dallas
Mavericks Live Stream: Watch NBA
Basketball 2016 Online https://t.co/hZspAjFks7</t>
  </si>
  <si>
    <t>schoolerla
RT @guardian_sport: The unstoppable
Warriors and why the NBA might
have a Superman problem on its
hands. By @HunterFelt https://t.co/bV2Am…</t>
  </si>
  <si>
    <t xml:space="preserve">hunterfelt
</t>
  </si>
  <si>
    <t xml:space="preserve">guardian_sport
</t>
  </si>
  <si>
    <t>moondrums
lingin ang bola ! — watching Dallas
Mavericks vs Golden State Warriors</t>
  </si>
  <si>
    <t>iamnevardjones
Golden state on against Dallas
it was 2 point lead now warriors
up 10</t>
  </si>
  <si>
    <t>itsimjm
S/O to the plug... #DUBNATION @
Golden State Warriors Home Game
https://t.co/nU5QsQRNDg</t>
  </si>
  <si>
    <t>errin20
What a time to be alive @ Golden
State Warriors Home Game https://t.co/e1YrBmahbK</t>
  </si>
  <si>
    <t>qweboonews
RT @GS_Warriors1: #News Golden
State Warriors 2015 #NBA Champions
#Adidas #NBA #Basketball… https://t.co/oxOnolgBR5
#TeamFollowBack https:/…</t>
  </si>
  <si>
    <t>eszewiked
Golden State Warriors vs Dallas
Mavs.. Lets go warriors🏀👍 #Warriors</t>
  </si>
  <si>
    <t>imsowest
RT @SFWarriorNation: BREAKING:
Dirk Nowitzki will NOT play tonight
against the Golden State Warriors.
https://t.co/7hB1Smlywt</t>
  </si>
  <si>
    <t>dneville3
watching Dallas Mavericks vs Golden
State Warriors</t>
  </si>
  <si>
    <t>_tblanco23
RT @warriors: Tonight the Dubs
go for their 40th-straight reg
season home win. Protect #WarriorsGround
» https://t.co/lM1fDtFlZo https://t.…</t>
  </si>
  <si>
    <t>herbyandorganix
https://t.co/GNzNTK6gaF https://t.co/4h5P3tThaV</t>
  </si>
  <si>
    <t>jaelynrobinson5
RT @JonB_954: The Golden State
Warriors WILL win the NBA Championship
🏀🏆</t>
  </si>
  <si>
    <t>jonb_954
The Golden State Warriors WILL
win the NBA Championship 🏀🏆</t>
  </si>
  <si>
    <t>kikiboosexy
RT @JonB_954: The Golden State
Warriors WILL win the NBA Championship
🏀🏆</t>
  </si>
  <si>
    <t>willisswagout
RT @JonB_954: The Golden State
Warriors WILL win the NBA Championship
🏀🏆</t>
  </si>
  <si>
    <t>dlc_cunningham_
RT @JonB_954: The Golden State
Warriors WILL win the NBA Championship
🏀🏆</t>
  </si>
  <si>
    <t>omariracks22
RT @JonB_954: The Golden State
Warriors WILL win the NBA Championship
🏀🏆</t>
  </si>
  <si>
    <t>_takecareeee
RT @JonB_954: The Golden State
Warriors WILL win the NBA Championship
🏀🏆</t>
  </si>
  <si>
    <t>low_key30
RT @JonB_954: The Golden State
Warriors WILL win the NBA Championship
🏀🏆</t>
  </si>
  <si>
    <t>dyonperque
RT @JonB_954: The Golden State
Warriors WILL win the NBA Championship
🏀🏆</t>
  </si>
  <si>
    <t>slimmcain
RT @JonB_954: The Golden State
Warriors WILL win the NBA Championship
🏀🏆</t>
  </si>
  <si>
    <t>morgghhann
RT @JonB_954: The Golden State
Warriors WILL win the NBA Championship
🏀🏆</t>
  </si>
  <si>
    <t>degreetaylor
RT @JonB_954: The Golden State
Warriors WILL win the NBA Championship
🏀🏆</t>
  </si>
  <si>
    <t>rivalsjeremy
@RivalsStubbs it's a great strategy
if you're the Golden State Warriors.</t>
  </si>
  <si>
    <t xml:space="preserve">rivalsstubbs
</t>
  </si>
  <si>
    <t>the_noceur
RT @JonB_954: The Golden State
Warriors WILL win the NBA Championship
🏀🏆</t>
  </si>
  <si>
    <t>wade_w97
RT @JonB_954: The Golden State
Warriors WILL win the NBA Championship
🏀🏆</t>
  </si>
  <si>
    <t>t_eels
RT @JonB_954: The Golden State
Warriors WILL win the NBA Championship
🏀🏆</t>
  </si>
  <si>
    <t>da_davies
NBA Adidas Swingman Stephen Curry
Golden State Warriors Hardwood
Classic Jersey: $49.99End Date:
Saturday Feb... https://t.co/5BnhU5C44k</t>
  </si>
  <si>
    <t>prettyboiskate
RT @JonB_954: The Golden State
Warriors WILL win the NBA Championship
🏀🏆</t>
  </si>
  <si>
    <t>jam_believer
Golden State Warriors fans boo
owner Joe Lacob during Chris Mullin
jersey retirement https://t.co/NYOGaXgEX0</t>
  </si>
  <si>
    <t>iamjuuprince
RT @JonB_954: The Golden State
Warriors WILL win the NBA Championship
🏀🏆</t>
  </si>
  <si>
    <t>wildlife_jon
RT @JonB_954: The Golden State
Warriors WILL win the NBA Championship
🏀🏆</t>
  </si>
  <si>
    <t>swishdraper
RT @JonB_954: The Golden State
Warriors WILL win the NBA Championship
🏀🏆</t>
  </si>
  <si>
    <t>jo_lyy
RT @JonB_954: The Golden State
Warriors WILL win the NBA Championship
🏀🏆</t>
  </si>
  <si>
    <t>nirujanp
RT @JonB_954: The Golden State
Warriors WILL win the NBA Championship
🏀🏆</t>
  </si>
  <si>
    <t>_0v0xo
RT @JonB_954: The Golden State
Warriors WILL win the NBA Championship
🏀🏆</t>
  </si>
  <si>
    <t>erkkaaaa
RT @JonB_954: The Golden State
Warriors WILL win the NBA Championship
🏀🏆</t>
  </si>
  <si>
    <t>tymesharzze
New Golden State Warriors arena
in San Francisco to be named Chase
Center https://t.co/hDlFcpJwP4
via @abc7newsbayarea</t>
  </si>
  <si>
    <t>_lillogan_
Golden State Warriors Are Still
No 1 in the nation since January
2015 An OKC is No 3 In The Nation
So Keep Up The Good Work NBA P
@espn</t>
  </si>
  <si>
    <t>__itsmaribaby
RT @JonB_954: The Golden State
Warriors WILL win the NBA Championship
🏀🏆</t>
  </si>
  <si>
    <t>chapo_jj
RT @JonB_954: The Golden State
Warriors WILL win the NBA Championship
🏀🏆</t>
  </si>
  <si>
    <t>quickc56
On to the next one! — watching
Dallas Mavericks vs Golden State
Warriors</t>
  </si>
  <si>
    <t>invisible_2_u21
RT @JonB_954: The Golden State
Warriors WILL win the NBA Championship
🏀🏆</t>
  </si>
  <si>
    <t>_shannon32
RT @JonB_954: The Golden State
Warriors WILL win the NBA Championship
🏀🏆</t>
  </si>
  <si>
    <t>ceg_king061
RT @JonB_954: The Golden State
Warriors WILL win the NBA Championship
🏀🏆</t>
  </si>
  <si>
    <t>bhtruth
RT @JonB_954: The Golden State
Warriors WILL win the NBA Championship
🏀🏆</t>
  </si>
  <si>
    <t>lovetonka
RT @JonB_954: The Golden State
Warriors WILL win the NBA Championship
🏀🏆</t>
  </si>
  <si>
    <t>kyralelee
RT @JonB_954: The Golden State
Warriors WILL win the NBA Championship
🏀🏆</t>
  </si>
  <si>
    <t>zorriej
RT @JonB_954: The Golden State
Warriors WILL win the NBA Championship
🏀🏆</t>
  </si>
  <si>
    <t>84bonbon
RT @warriors: Tonight the Dubs
go for their 40th-straight reg
season home win. Protect #WarriorsGround
» https://t.co/lM1fDtFlZo https://t.…</t>
  </si>
  <si>
    <t>dollar_davis
RT @JonB_954: The Golden State
Warriors WILL win the NBA Championship
🏀🏆</t>
  </si>
  <si>
    <t>jvdagreat_
RT @JonB_954: The Golden State
Warriors WILL win the NBA Championship
🏀🏆</t>
  </si>
  <si>
    <t>well_damndada
RT @JonB_954: The Golden State
Warriors WILL win the NBA Championship
🏀🏆</t>
  </si>
  <si>
    <t>_justinlastra
RT @JonB_954: The Golden State
Warriors WILL win the NBA Championship
🏀🏆</t>
  </si>
  <si>
    <t>mixthicchic
I'm tiring to finish WATCHING!!
— watching Dallas Mavericks vs
Golden State Warriors</t>
  </si>
  <si>
    <t>yoameeracle
RT @JonB_954: The Golden State
Warriors WILL win the NBA Championship
🏀🏆</t>
  </si>
  <si>
    <t>luvhard3
RT @JonB_954: The Golden State
Warriors WILL win the NBA Championship
🏀🏆</t>
  </si>
  <si>
    <t>gabrielcosta077
Que isso, to acordado ate agr,
mas fui premiado com um jogo do
Golden State Warriors agr! (Nao
eh ao vivo, n me falem quanto foi)</t>
  </si>
  <si>
    <t>darealstrilla
RT @JonB_954: The Golden State
Warriors WILL win the NBA Championship
🏀🏆</t>
  </si>
  <si>
    <t>therealtatianna
RT @JonB_954: The Golden State
Warriors WILL win the NBA Championship
🏀🏆</t>
  </si>
  <si>
    <t>amg_hollywood__
RT @JonB_954: The Golden State
Warriors WILL win the NBA Championship
🏀🏆</t>
  </si>
  <si>
    <t>lifewithkee
RT @JonB_954: The Golden State
Warriors WILL win the NBA Championship
🏀🏆</t>
  </si>
  <si>
    <t>radborghini
I really hate the Golden State
Warriors.</t>
  </si>
  <si>
    <t>tarrynskye_
RT @JonB_954: The Golden State
Warriors WILL win the NBA Championship
🏀🏆</t>
  </si>
  <si>
    <t>sappley
JPMorgan Chase buys naming rights
to Warriors arena (Video) https://t.co/XjGHX9xiIA
via SFBusinessTimes</t>
  </si>
  <si>
    <t>qbroward001
RT @JonB_954: The Golden State
Warriors WILL win the NBA Championship
🏀🏆</t>
  </si>
  <si>
    <t>upttrina99
#TeamGoldenState — watching Dallas
Mavericks vs Golden State Warriors</t>
  </si>
  <si>
    <t>cal_state757
Golden State Warriors Gonna 3 Peat
😐</t>
  </si>
  <si>
    <t>cowboynewsbot
RT @GS_Warriors1: #News #NBA Golden
State Warriors Hat Cap SnapBack
Adult Men's New https://t.co/DCXqgQNCSy
#TeamFollowBack https://t.co/PI…</t>
  </si>
  <si>
    <t>curtistrill16
RT @SFWarriorNation: BREAKING:
Dirk Nowitzki will NOT play tonight
against the Golden State Warriors.
https://t.co/7hB1Smlywt</t>
  </si>
  <si>
    <t>itssmac
#baein3words Golden State Warriors</t>
  </si>
  <si>
    <t>gotrbayarea
Girls on the Run coaches represent
at the Warriors game! Thanks Golden
State Warriors for a great evening!...
https://t.co/nGykziBVtO</t>
  </si>
  <si>
    <t>basketballbuzz
Golden State Warriors 68 - Dallas
Mavericks 64 | 7:00, 3rd Q. #NBA</t>
  </si>
  <si>
    <t>todd_dybas
Golden State Warriors: Calm like
a bomb.</t>
  </si>
  <si>
    <t>notthethao
RT @SFWarriorNation: BREAKING:
Dirk Nowitzki will NOT play tonight
against the Golden State Warriors.
https://t.co/7hB1Smlywt</t>
  </si>
  <si>
    <t>josepholender
2015-2016 Golden State Warriors
are a gift to humanity.</t>
  </si>
  <si>
    <t>jbottala23
RT @josepholender: 2015-2016 Golden
State Warriors are a gift to humanity.</t>
  </si>
  <si>
    <t>fnunnes
Mais impressionante do Golden State
Warriors é que o jogo estábem parelho
em um instante, você pisca, e a
diferença aumenta abruptamente.</t>
  </si>
  <si>
    <t>ryancav7
The Golden State Warriors are so
much fun to watch. They make every
team they play the second most
exciting team in the league.</t>
  </si>
  <si>
    <t>krispysavage
RT @JonB_954: The Golden State
Warriors WILL win the NBA Championship
🏀🏆</t>
  </si>
  <si>
    <t>jbpsports
RT @livebasketball: Golden State
#Warriors v Dallas #Mavericks #NBA
Preview - Warriors aiming for redemption
https://t.co/KkPeCnW7xc https:…</t>
  </si>
  <si>
    <t>uwishvacations
Let's do this! — watching Dallas
Mavericks vs Golden State Warriors</t>
  </si>
  <si>
    <t>sunspots1
#MFFL In Yugioh terms, the Golden
State Warriors just played Blue
Eyed White Dragon</t>
  </si>
  <si>
    <t>riptanner
RT @Sunspots1: #MFFL In Yugioh
terms, the Golden State Warriors
just played Blue Eyed White Dragon</t>
  </si>
  <si>
    <t>dark_dragon34
San Antonio Spurs vs Golden State
Warriors - Full Game Highlights
| January 25, 2016 | NBA https://t.co/GzfMQkiJ6H</t>
  </si>
  <si>
    <t>stonedphillyfan
Damn dude the Golden State Warriors
are good.</t>
  </si>
  <si>
    <t>buybestoffers
Starter GOLDEN STATE st WARRIORS
blue nylon JACKET mens LARGE L
lined used zip https://t.co/j0dMGFi52T
https://t.co/AZjODuRacC</t>
  </si>
  <si>
    <t>09_23_1997
RT @diamond83: New Golden State
Warriors arena in San Francisco
to be named Chase Center https://t.co/7VUVnnegIP</t>
  </si>
  <si>
    <t>davin_perry
@SHAQ Mejri for the Mavs in Golden
State Warriors game 3rd quarter!
#ShaqtinAFool</t>
  </si>
  <si>
    <t xml:space="preserve">shaq
</t>
  </si>
  <si>
    <t>authlife619
RT @JonB_954: The Golden State
Warriors WILL win the NBA Championship
🏀🏆</t>
  </si>
  <si>
    <t>sportswaul
3 point shootout in Golden State.
Watch out Warriors. #DALatGSW #MFFL
#USCAISMS</t>
  </si>
  <si>
    <t>allen_sch
Talking to James James: are you
watching the game Me: who's playing
James: Golden state vs the Warriors</t>
  </si>
  <si>
    <t>itemdazzle
Starter GOLDEN STATE st WARRIORS
blue nylon JACKET mens LARGE L
lined used zip https://t.co/HFKntklrxQ
https://t.co/zpRtgISpT9</t>
  </si>
  <si>
    <t>canolz
Watching Golden State push the
floor step up and Jay 3's is just
something else. #Warriors #Nba</t>
  </si>
  <si>
    <t>kevisawesome123
Wild West Shootout in Golden State
@dallasmavs @warriors</t>
  </si>
  <si>
    <t>nick_dauphin
Mavs team keeping the Warriors
in check in Golden State w/o Dirk.</t>
  </si>
  <si>
    <t>jimmybon3zz
You can't run with the Golden State
Warriors</t>
  </si>
  <si>
    <t>ronomic
Golden State Warriors are a video
game team</t>
  </si>
  <si>
    <t>uber_trooper
Mavs and Warriors only shooting
the 3-ball. You don't wanna get
into that fight with Golden State</t>
  </si>
  <si>
    <t>colema88oliver
Golden state Warriors has unstoppable
talent on their roster</t>
  </si>
  <si>
    <t>thisisbenphelps
Casual observation: golden state
warriors are quite good</t>
  </si>
  <si>
    <t>mr_nweke
I love Golden State Warriors biko</t>
  </si>
  <si>
    <t>rafa_c_g_e
RT @NBATercerEquipo: Golden State
Warriors va camino de hacer algo
muy grande... https://t.co/1UTLnk9JRL</t>
  </si>
  <si>
    <t xml:space="preserve">nbaplus
</t>
  </si>
  <si>
    <t xml:space="preserve">nbatercerequipo
</t>
  </si>
  <si>
    <t>speakerman2000
Just trying to do a little late
night decompression and watching
the Golden State Warriors play
the Dallas... https://t.co/a709RAtAiX</t>
  </si>
  <si>
    <t>nycgal8
RT @NRMoyle: #Spurs recover from
#Warriors thumping in impressive
style https://t.co/NZ2pRbBIUv via
@mySA</t>
  </si>
  <si>
    <t xml:space="preserve">mysa
</t>
  </si>
  <si>
    <t>spurs_nation
#Spurs recover from #Warriors thumping
in impressive style https://t.co/wxn6P6HE71
via @mySA</t>
  </si>
  <si>
    <t>nrmoyle
#Spurs recover from #Warriors thumping
in impressive style https://t.co/NZ2pRbBIUv
via @mySA</t>
  </si>
  <si>
    <t>tkeys10
It really has to suck playing the
Warriors. Dallas is playing well
and golden state hasn't been down
all game. Splash bros don't miss</t>
  </si>
  <si>
    <t>eccacentric
Quecca time at Oracle Arena #warriorsground
#warriorsvsmavs @ Golden State
Warriors Home Game https://t.co/qYB4suTChH</t>
  </si>
  <si>
    <t>amirbagradi
RT @Spurs_Nation: #Spurs recover
from #Warriors thumping in impressive
style https://t.co/wxn6P6HE71 via
@mySA</t>
  </si>
  <si>
    <t>gino_fuentes
The Warriors are amazing. The Mavs
are playing their asses off but
they can't keep up... Golden State
just doesn't miss!</t>
  </si>
  <si>
    <t>ejeolomoskeendy
RT @Gino_Fuentes: The Warriors
are amazing. The Mavs are playing
their asses off but they can't
keep up... Golden State just doesn't
miss!</t>
  </si>
  <si>
    <t>warriorstown
#Warriors Wire: Adrian Wojnarowski
on David Blatt, LeBron James and
the Golden State… https://t.co/trJV4zH0uF
#NBA https://t.co/GodgpQ3rTj</t>
  </si>
  <si>
    <t>kayjay812
Shouts out to the Golden State
@warriors . Your fans are amazing.
#StadiumStatus</t>
  </si>
  <si>
    <t>sportsnut2013
RT @NBAcom: After last night's
win vs. Spurs, how do @warriors
stack up against '95-96 Bulls?
LOOK: https://t.co/kraadL1piG https://t.co/X…</t>
  </si>
  <si>
    <t>bodogasia
#bodogbasketball Dallas Mavericks
vs Golden State Warriors 2016 Betting
Odds &amp;amp; Prediction: We... https://t.co/lTzAqphMOa
#basketball #nba</t>
  </si>
  <si>
    <t>bodog
#bodogbasketball Dallas Mavericks
vs Golden State Warriors 2016 Betting
Odds &amp;amp; Prediction: We... https://t.co/qGHVFJxKWt
#basketball #nba</t>
  </si>
  <si>
    <t>retweeterstein
Golden State Warriors Christmas
Day 2015 XL White Out SGA https://t.co/CXqCoKIFFz
[https://t.co/CszGKMiAWT]&amp;lt;-Custom
Clothing</t>
  </si>
  <si>
    <t>disgustednyer
I feel tempted to go to the Knicks
game Sunday. Yeah it's expensive,
but it's the Golden State Warriors.</t>
  </si>
  <si>
    <t>abcdefghijkyle
Best thing about liking the golden
state warriors is I can always
catch a little bit of the game
after work</t>
  </si>
  <si>
    <t>stormchaser111
@erush710 I don't know how anybody
could think the golden state warriors
aren't going to KILL everybody
they come across. Schein is smoked.</t>
  </si>
  <si>
    <t xml:space="preserve">erush710
</t>
  </si>
  <si>
    <t>sethgoldberg17
Wasn't Warriors-Mavs just like
a 1-point game? Golden State up
18 now. Yup, that's normal.</t>
  </si>
  <si>
    <t>arekaolson
On an even realer note, wtf are
they feeding those warriors out
there in the golden state? Like
all their guys hit 3s</t>
  </si>
  <si>
    <t>reyesalice76
RT @diamond83: New Golden State
Warriors arena in San Francisco
to be named Chase Center https://t.co/7VUVnnegIP</t>
  </si>
  <si>
    <t>kylegay1622
The Mavs have hung in with the
Warriors for the most part, but
Golden State really starting to
pull away now https://t.co/gWQ2gySMID</t>
  </si>
  <si>
    <t>adityabringsit
The Golden State Warriors ball
movement, Damn. I got nothing but
respect for them</t>
  </si>
  <si>
    <t>avaldez01
@Jmoneyyy12 @ScottyMillz1 that
boy Scotty love steph and them
golden state warriors huh? Hahaha</t>
  </si>
  <si>
    <t xml:space="preserve">scottymillz1
</t>
  </si>
  <si>
    <t xml:space="preserve">jmoneyyy12
</t>
  </si>
  <si>
    <t>geezer1981
#NBA Golden State Warriors 95 Dallas
Mavericks 77 Fin Tercer Parcial</t>
  </si>
  <si>
    <t>ya_gurl_leecy
RT @SFWarriorNation: BREAKING:
Dirk Nowitzki will NOT play tonight
against the Golden State Warriors.
https://t.co/7hB1Smlywt</t>
  </si>
  <si>
    <t>joeecrowley
Golden state warriors are just
lethal</t>
  </si>
  <si>
    <t>farsi_top_tweet
Golden State Warriors Christmas
Day 2015 XL White Out SGA https://t.co/XipUTBo8A5
[https://t.co/CbM5vbn3cp Clothing</t>
  </si>
  <si>
    <t>slimbugz
Golden State Warriors are angry.
Throwing 3's anyhow like its moin-moin.
My #dallasmavs are trailing surreptitiously.
#GoMavs you can DO IT</t>
  </si>
  <si>
    <t>luke_jones33
It's the freaking Golden State
Warriors.</t>
  </si>
  <si>
    <t>mananui
Dad's team is the Warriors, and
they're playing great tonight —
watching Dallas Mavericks vs Golden
State Warriors</t>
  </si>
  <si>
    <t>tecmobot
RT @AaronWardrum: Golden State
Warriors have reached Bo Jackson
Tecmo Bowl level where it feels
like they score whenever they have
the ball…</t>
  </si>
  <si>
    <t>aaronwardrum
Golden State Warriors have reached
Bo Jackson Tecmo Bowl level where
it feels like they score whenever
they have the ball &amp;amp; it seems
unfair.</t>
  </si>
  <si>
    <t>houstonfan00
RT @espn_macmahon: Warriors 95,
Mavs 77 after three quarters. Dallas
cut deficit to one in the third
before a Golden State run.... https://…</t>
  </si>
  <si>
    <t>espn_macmahon
Warriors 95, Mavs 77 after three
quarters. Dallas cut deficit to
one in the third before a Golden
State run.... https://t.co/Mer1l7reqh</t>
  </si>
  <si>
    <t>broncositaly
the Warriors up 95-77 on the Mavericks
after three, Golden State was +10
(39-29) in the stanza. They just
catch fire out of the blue</t>
  </si>
  <si>
    <t>prestigedr
Let's make this a close one, Mavs!
— watching Dallas Mavericks vs
Golden State Warriors</t>
  </si>
  <si>
    <t>vondillinger
Golden state warriors....who would
have thought these boys something
serious</t>
  </si>
  <si>
    <t>mikeb2211
So its been 1 year exactly to the
day today that the Golden State
Warriors last lost a home game
#warriors #gsw #back2back</t>
  </si>
  <si>
    <t>msladyd111
watching Dallas Mavericks vs Golden
State Warriors</t>
  </si>
  <si>
    <t>itstank32
RT @espn_macmahon: Warriors 95,
Mavs 77 after three quarters. Dallas
cut deficit to one in the third
before a Golden State run.... https://…</t>
  </si>
  <si>
    <t>cjluckeydope
The Golden State @warriors are
scary. My @dallasmavs were down
1 &amp;amp; Golden State quickly extended
that lead to 18 like it was nothing
smh.</t>
  </si>
  <si>
    <t>thedudesuave116
RT @CJLuckeyDope: The Golden State
@warriors are scary. My @dallasmavs
were down 1 &amp;amp; Golden State
quickly extended that lead to 18
like it …</t>
  </si>
  <si>
    <t>zhakki13ghie
RT @warriors: Tonight the Dubs
go for their 40th-straight reg
season home win. Protect #WarriorsGround
» https://t.co/lM1fDtFlZo https://t.…</t>
  </si>
  <si>
    <t>dzeyvivi
Dubs up by 18 after Q3. DUBS -
95 MAVS - 77 #DubNation #LetsGoWarriorsLive
— watching Dallas Mavericks vs
Golden State Warriors</t>
  </si>
  <si>
    <t>jacktrefry
Golden State are like the white
walkers. They can't be stopped.
#GameOfThrones #NBA #ESPN #Warriors</t>
  </si>
  <si>
    <t>sonarl1992
So its been 1 year exactly to the
day today that the Golden State
Warriors last lost a home game
#warriors #gsw #back2back"</t>
  </si>
  <si>
    <t>jnrthesportsfan
RT @SirGoonieJ: Y’all ever watch
the golden state warriors while
listening to Marc Anthony? Shits
life changing #BallisLife</t>
  </si>
  <si>
    <t>sirgooniej
Y’all ever watch the golden state
warriors while listening to Marc
Anthony? Shits life changing #BallisLife</t>
  </si>
  <si>
    <t>mikejizzle23
RT @AaronWardrum: Golden State
Warriors have reached Bo Jackson
Tecmo Bowl level where it feels
like they score whenever they have
the ball…</t>
  </si>
  <si>
    <t>nicholstaye
Chicago Bulls, Golden State Warriors,
And Indiana Pacers. 🏀🏀🏀 https://t.co/1eJHqctJGE</t>
  </si>
  <si>
    <t>sincerely_l
Golden State Warriors 🙌🏽😏</t>
  </si>
  <si>
    <t>itsmeniqueee
Another one. #warriorsground #letsgowarriors
💙💛✨ @ Golden State Warriors Home
Game https://t.co/Vwqw0xVTiZ</t>
  </si>
  <si>
    <t>mspersia
Date night! Party of one. #dubnation
@ Golden State Warriors Home Game
https://t.co/y8HHZ0scvY</t>
  </si>
  <si>
    <t>gbemiga_ayeni
Golden State Warriors are deep.</t>
  </si>
  <si>
    <t>proosakos
@KNBR But I thought... https://t.co/hAKSxM5YJa</t>
  </si>
  <si>
    <t xml:space="preserve">knbr
</t>
  </si>
  <si>
    <t>chibangerz
RT @SirGoonieJ: Y’all ever watch
the golden state warriors while
listening to Marc Anthony? Shits
life changing #BallisLife</t>
  </si>
  <si>
    <t>sayslimmm
RT @JonB_954: The Golden State
Warriors WILL win the NBA Championship
🏀🏆</t>
  </si>
  <si>
    <t>livestreamingus
Golden State Warriors Vs. Dallas
Mavericks Live Stream — Watch The
Game Online https://t.co/VlBcCycMOo
#stream</t>
  </si>
  <si>
    <t>merttemizel9
Valla golden state warriors gibisin
yenmesine alışık oldugumuz gibi
seninde gitmene alışıgız onlar
arada yeniliyo ama neyse 😉</t>
  </si>
  <si>
    <t>mattbrownm2
Golden State Warriors. Crushing
4th quarter viewing experiences
since 2015.</t>
  </si>
  <si>
    <t>lagrancebolla
Hoy lo escribo Warriors Golden
State ganaran 75-7 rompiendo el
récord de los Bulls 72-10 el pronostico
del futuro</t>
  </si>
  <si>
    <t>realgregfisher
RT @Mrs_MaineG: Fuck the Golden
State Warriors as a staff, basketball
team, and crew.</t>
  </si>
  <si>
    <t xml:space="preserve">mrs_maineg
</t>
  </si>
  <si>
    <t>nashtastic_41
Damn Golden State @warriors are
to raw #historical</t>
  </si>
  <si>
    <t>mistralwinds
Golden State Warriors! https://t.co/KzXkVjBJmE</t>
  </si>
  <si>
    <t>amaurythegreat_
@BryanAntigua_ You mean Golden
State Warriors?</t>
  </si>
  <si>
    <t xml:space="preserve">bryanantigua_
</t>
  </si>
  <si>
    <t>diploo70
watching Dallas Mavericks vs Golden
State Warriors</t>
  </si>
  <si>
    <t>skullkid_64
RT @GSlatinoamerica: Golden State
Warriors 👏👏👏👏</t>
  </si>
  <si>
    <t>buygreatdeals6
Golden State Warriors Basket Ball
Shower Curtain 60"x72" 66"x72"
High Quality https://t.co/es6vet701N
https://t.co/VfOIXdeymQ</t>
  </si>
  <si>
    <t>rhefner11
It's ridiculous how fun it is to
watch the Golden State Warriors</t>
  </si>
  <si>
    <t>rodney_berry
I've turned on the Golden State
Warriors I hate them now. They
are the bad guys. I'm feeling good
about this decision.</t>
  </si>
  <si>
    <t>deluxe_deals
Golden State Warriors Basket Ball
Shower Curtain 60"x72" 66"x72"
High Quality https://t.co/9Qc3nM0qoN
https://t.co/9cND3GZzFK</t>
  </si>
  <si>
    <t>omarvelous89
Golden State Warriors are unstoppable</t>
  </si>
  <si>
    <t>items_great
Golden State Warriors Basket Ball
Shower Curtain 60"x72" 66"x72"
High Quality https://t.co/kcfdoGKYug
https://t.co/lYgGhHPZ6a</t>
  </si>
  <si>
    <t>miss_alma_marie
RT @Juuwah: Golden State Warriors
the New 2016 NBA Champions. lets
just be honest with ourselves smh.</t>
  </si>
  <si>
    <t>juuwah
Golden State Warriors the New 2016
NBA Champions. lets just be honest
with ourselves smh.</t>
  </si>
  <si>
    <t>itswanda
RT @cindichristie: Photographer
@rayinaction is on the floor at
the #Warriors game tonight. #DubNation
https://t.co/73Eayjh3UK</t>
  </si>
  <si>
    <t>rayinaction
RT @cindichristie: Photographer
@rayinaction is on the floor at
the #Warriors game tonight. #DubNation
https://t.co/73Eayjh3UK</t>
  </si>
  <si>
    <t>cindichristie
Photographer @rayinaction is on
the floor at the #Warriors game
tonight. #DubNation https://t.co/73Eayjh3UK</t>
  </si>
  <si>
    <t>dpimentel32
RT @cindichristie: Photographer
@rayinaction is on the floor at
the #Warriors game tonight. #DubNation
https://t.co/73Eayjh3UK</t>
  </si>
  <si>
    <t>smoove1906
Golden State @warriors are just
fun to watch...</t>
  </si>
  <si>
    <t>rubio_dorothy
RT @Spurs_Nation: #Spurs recover
from #Warriors thumping in impressive
style https://t.co/wxn6P6HE71 via
@mySA</t>
  </si>
  <si>
    <t>adep
RT @cindichristie: Photographer
@rayinaction is on the floor at
the #Warriors game tonight. #DubNation
https://t.co/73Eayjh3UK</t>
  </si>
  <si>
    <t>92chill
Yup lmao RT @Juuwah Golden State
Warriors the New 2016 NBA Champions.
lets just be honest with ourselves
smh.</t>
  </si>
  <si>
    <t>sanjoserealtime
Thompson: Pursuit of 73 wins is
Warriors' best motivator now: The
Golden State Warriors have proved
they can beat… https://t.co/poRaDgiCdH</t>
  </si>
  <si>
    <t>breakingsjnews
Thompson: Pursuit of 73 wins is
Warriors' best motivator now: The
Golden State Warriors have proved
they can beat… https://t.co/nnBRFMo7G9</t>
  </si>
  <si>
    <t>sheloveantonio
Golden State Warriors making history
this year 😁</t>
  </si>
  <si>
    <t>diegohustla
Real talk Luke Walton n Steve Kerr
even lucky even coaching the golden
state warriors god seriously hooked
both of u NBA scrubs fat say ty😠</t>
  </si>
  <si>
    <t>immawhitekid
Here I was thinking the Mavs might
come close — watching Dallas Mavericks
vs Golden State Warriors</t>
  </si>
  <si>
    <t>chamcybil
Real talk Luke Walton n Steve Kerr
even lucky even coaching the golden
state warriors https://t.co/jqPrQXZS7C
https://t.co/tfjuMQ7yTs</t>
  </si>
  <si>
    <t>tom_orsborn
RT @NRMoyle: #Spurs recover from
#Warriors thumping in impressive
style https://t.co/NZ2pRbBIUv via
@mySA</t>
  </si>
  <si>
    <t>koboimc12
GOLDEN STATE WARRIORS FANS ARE
SO ANNOYING 🙄</t>
  </si>
  <si>
    <t>ruthlessroot
RT @seychellegab: Idk I just rly
like golden state warriors color
scheme</t>
  </si>
  <si>
    <t>pleasanthillnow
Thompson: Pursuit of 73 wins is
Warriors' best motivator now: The
Golden State Warriors have proved
they can beat… https://t.co/NpipLQ9XT7</t>
  </si>
  <si>
    <t>ozzyguy05
Golden state warriors are to good.</t>
  </si>
  <si>
    <t>rw_msty
Yay sold the golden State Warriors
Jersey</t>
  </si>
  <si>
    <t>jaredsiminoff
The Golden State Warriors are now
42-4 (.913) this season. They need
to go 31-5 (.861) to break the
NBA wins record (72-10 96 Bulls/Jordan).</t>
  </si>
  <si>
    <t>kedodaproducer
Golden state warriors as a team
are insane might repeat this year
who gone stop em</t>
  </si>
  <si>
    <t>hdstreamsports
Now! Golden State Warriors - Dallas
Mavericks https://t.co/opLigDMvKu
#basketball #warriors #gsw #nba
#mavericks #GSWvsDAL</t>
  </si>
  <si>
    <t>thesportshubb
The Warriors are killing it, but
the Spurs have only lost 3 more
games then Golden State. For people
who don't know that's not a huge
margin</t>
  </si>
  <si>
    <t>mufff_
Golden State Warriors fans have
redefined hype beast</t>
  </si>
  <si>
    <t>blujan_14
This lady asked "Golden State Warriors,
where are they from? Fresno?" Slap
yo self</t>
  </si>
  <si>
    <t>seegreen13
The Golden State Warriors look
unstoppable. Obviously, that goes
without saying.</t>
  </si>
  <si>
    <t>icontrol_uhoes_
watching Dallas Mavericks vs Golden
State Warriors</t>
  </si>
  <si>
    <t>josh23reed
This just in. That other splash
brother out in Golden State is
pretty damn good @warriors</t>
  </si>
  <si>
    <t>bhotwheelz
If the Golden State Warriors stay
healthy they'll win back2back championships</t>
  </si>
  <si>
    <t>idkgiaaa
RT @seychellegab: Idk I just rly
like golden state warriors color
scheme</t>
  </si>
  <si>
    <t>its_coachbakari
RT @ericsports: The Golden State
Warriors have now won 40 straight
games at home</t>
  </si>
  <si>
    <t>smithboyrd
Other teams don't even think they
can beat Golden State so they sit
older stars. Duncan and Dirk both
got nights off vs Warriors.</t>
  </si>
  <si>
    <t>rhonradaaa8
RT @ericsports: The Golden State
Warriors have now won 40 straight
games at home</t>
  </si>
  <si>
    <t>bshepjr
RT @ericsports: The Golden State
Warriors have now won 40 straight
games at home</t>
  </si>
  <si>
    <t>luluaestevane
RT @ericsports: The Golden State
Warriors have now won 40 straight
games at home</t>
  </si>
  <si>
    <t>rokabody
@CHerrera1106 get rok-n like Golden
State!! Warriors rok!!! #RokABody
https://t.co/U67H5CECYq</t>
  </si>
  <si>
    <t>cherrera1106
RT @RokABody: @CHerrera1106 get
rok-n like Golden State!! Warriors
rok!!! #RokABody https://t.co/U67H5CECYq</t>
  </si>
  <si>
    <t>chlo_chlo16
RT @ericsports: The Golden State
Warriors have now won 40 straight
games at home</t>
  </si>
  <si>
    <t>theofficiald4ve
RT @ericsports: The Golden State
Warriors have now won 40 straight
games at home</t>
  </si>
  <si>
    <t>calvinpayne18
I want to see the Golden State
Warriors in a series against the
Milwaukee Bucks I'm going to pick
Milwaukee</t>
  </si>
  <si>
    <t>emma_rafeal
RT @ericsports: The Golden State
Warriors have now won 40 straight
games at home</t>
  </si>
  <si>
    <t>trippykicka
The Golden State Warriors gonna
repeat aint nobody fucking with
them in a best of 7</t>
  </si>
  <si>
    <t>raul_barraza
If #Mavs #Warriors played in a
playoff series. One things for
sure. Dallas would make Golden
State earn every win.</t>
  </si>
  <si>
    <t>ic316
RT @ericsports: The Golden State
Warriors have now won 40 straight
games at home</t>
  </si>
  <si>
    <t>rockman2play
Golden State Warriors baby</t>
  </si>
  <si>
    <t>coltenebeling
RT @ericsports: The Golden State
Warriors have now won 40 straight
games at home</t>
  </si>
  <si>
    <t>andrewsheehy228
The Golden State Warriors are 42-4.
Best start through 46 Games in
NBA History.</t>
  </si>
  <si>
    <t>timothyfjr
"closest anyone has been to Golden
State in over a week." Warriors
up 22.</t>
  </si>
  <si>
    <t>davidharley46
The Golden State Warriors are must
see TV right now.</t>
  </si>
  <si>
    <t>hughes_richard1
The Golden State Warriors are the
prettiest thing on TV, and it's
not even close. Just gorgeous basketball.</t>
  </si>
  <si>
    <t>_javi35
RT @ericsports: The Golden State
Warriors have now won 40 straight
games at home</t>
  </si>
  <si>
    <t>jerseyhaas
Best thing outta Oakland since
MC Hammer... our Golden State Warriors!!!
@ColemanESPN</t>
  </si>
  <si>
    <t xml:space="preserve">colemanespn
</t>
  </si>
  <si>
    <t>justiceputnam
Another home win for The Golden
State @warriors!</t>
  </si>
  <si>
    <t>common_genius
RT @ericsports: The Golden State
Warriors have now won 40 straight
games at home</t>
  </si>
  <si>
    <t>almightylaker
Fuck the Warriors. The fans. The
mayor of Golden State. Fuck any
team that wears gold and blue.
Fuck all them niggas</t>
  </si>
  <si>
    <t>abdullahjj4
RT @ericsports: The Golden State
Warriors have now won 40 straight
games at home</t>
  </si>
  <si>
    <t>curtos07
Another game, another blowout win
for the Golden State Warriors.
https://t.co/hGJeCVteZ9</t>
  </si>
  <si>
    <t>lcleonardo2
Final in Oakland. Mavs fall 127-107
at the hands of the Golden State
Warriors.</t>
  </si>
  <si>
    <t>scoresprolive
#Basketball #Livescore @ScoresPro:
(USA-) #Golden State Warriors vs
#Dallas Mavericks: 127-107 ...</t>
  </si>
  <si>
    <t xml:space="preserve">scorespro
</t>
  </si>
  <si>
    <t>gnanodayam
Golden State Warriors 40 home game
winning streak. #Hot #Nasty</t>
  </si>
  <si>
    <t>saintbrendan
RT @ericsports: The Golden State
Warriors have now won 40 straight
games at home</t>
  </si>
  <si>
    <t>mapka_r
Golden State Warriors 42-4!!!!!!!!!!!!!!!!!!!!!!!!!!!11
#NBA #LESTGOWARRIORS</t>
  </si>
  <si>
    <t>kennogreen
RT @AmbitiousAbe: I can just imagine
what it's like to be a TRUE Golden
State Warriors fan.</t>
  </si>
  <si>
    <t>ambitiousabe
I can just imagine what it's like
to be a TRUE Golden State Warriors
fan.</t>
  </si>
  <si>
    <t>zelohorrorshow
fim de jogo: Golden State Warriors
127 x 107 Dallas Mavericks</t>
  </si>
  <si>
    <t>serioussalema
RT @ericsports: The Golden State
Warriors have now won 40 straight
games at home</t>
  </si>
  <si>
    <t>star_chae
Golden State Warriors 40 home game
win streak 42-4 Thompson killed
it tonight.</t>
  </si>
  <si>
    <t>tamantha_5
RT @ericsports: The Golden State
Warriors have now won 40 straight
games at home</t>
  </si>
  <si>
    <t>statman_max
And Golden State just hit 22-0
at home. This is insane. Warriors-Spurs
in San Antonio is gonna be fun.
https://t.co/6d66LAf3Jb</t>
  </si>
  <si>
    <t>asdem
Your Golden State Warriors are
42-4. They are on a 5 game winning
streak &amp;amp; need 31 victories
to break the all-time single season
record.</t>
  </si>
  <si>
    <t>mattortega
RT @ASDem: Your Golden State Warriors
are 42-4. They are on a 5 game
winning streak &amp;amp; need 31 victories
to break the all-time single seaso…</t>
  </si>
  <si>
    <t>mattjgorman
@warriors @Adam_Jacobi ADA... *BIGGER
BOLD* GOLDEN STATE WARRIORS</t>
  </si>
  <si>
    <t xml:space="preserve">adam_jacobi
</t>
  </si>
  <si>
    <t>mrmarshall254
RT @ericsports: The Golden State
Warriors have now won 40 straight
games at home</t>
  </si>
  <si>
    <t>themax_pronos
NBA 🇺🇸 🏆 PRONO CONFIANCE 🏆
🏀 MINNESOTA TIMBERWOLVES H+13
➡️ 1.41 ✅ 🏀 GOLDEN STATE WARRIORS
H-11 ➡️ 1.41 ✅ ↪️ 1.99 ✅ #ParionsSport</t>
  </si>
  <si>
    <t>thechosen1jr
RT @iamRichCole: Best In The NBA!!
42 - 4 🏀 Golden State @Warriors
#DubNation ( @DJdSharp ) https://t.co/sJsfvzvgqp</t>
  </si>
  <si>
    <t>mallred45
RT @ericsports: The Golden State
Warriors have now won 40 straight
games at home</t>
  </si>
  <si>
    <t>24_7nba_ball
RT @ericsports: The Golden State
Warriors have now won 40 straight
games at home</t>
  </si>
  <si>
    <t>itskdh
RT @iamRichCole: Best In The NBA!!
42 - 4 🏀 Golden State @Warriors
#DubNation ( @DJdSharp ) https://t.co/sJsfvzvgqp</t>
  </si>
  <si>
    <t>arachiu
Golden State Warriors 👌🙌👌</t>
  </si>
  <si>
    <t>tbackers
JPMorgan Chase buys naming rights
for future Warriors arena: SAN
FRANCISCO (AP) - Golden State Warriors
Presid... https://t.co/pYAuXGOTkU</t>
  </si>
  <si>
    <t>fatty_pat
RT @ericsports: The Golden State
Warriors have now won 40 straight
games at home</t>
  </si>
  <si>
    <t>2014giovanni
The '15-'16 Golden State Warriors
are literally the best team any
of us have ever witnessed.</t>
  </si>
  <si>
    <t>stevenwilk
Another Warriors win! Go Dubs!
#dubnation @ Golden State Warriors…
https://t.co/1loRxT73Gm</t>
  </si>
  <si>
    <t>barcafcleomessi
RT @EQSportsNews: Golden State
Warriors na temporada 2015/16:
46 jogos 42 vitórias 4 derrotas
(Bucks, Mavs, Nuggets e Pistons)
https://t.c…</t>
  </si>
  <si>
    <t>lovesoccer9876
RT @EQSportsNews: Golden State
Warriors na temporada 2015/16:
46 jogos 42 vitórias 4 derrotas
(Bucks, Mavs, Nuggets e Pistons)
https://t.c…</t>
  </si>
  <si>
    <t>futebasquete
RT @EQSportsNews: Golden State
Warriors na temporada 2015/16:
46 jogos 42 vitórias 4 derrotas
(Bucks, Mavs, Nuggets e Pistons)
https://t.c…</t>
  </si>
  <si>
    <t>erickmattos12
RT @EQSportsNews: Golden State
Warriors na temporada 2015/16:
46 jogos 42 vitórias 4 derrotas
(Bucks, Mavs, Nuggets e Pistons)
https://t.c…</t>
  </si>
  <si>
    <t>lallakers2
RT @EQSportsNews: Golden State
Warriors na temporada 2015/16:
46 jogos 42 vitórias 4 derrotas
(Bucks, Mavs, Nuggets e Pistons)
https://t.c…</t>
  </si>
  <si>
    <t>bvbamorverdader
RT @EQSportsNews: Golden State
Warriors na temporada 2015/16:
46 jogos 42 vitórias 4 derrotas
(Bucks, Mavs, Nuggets e Pistons)
https://t.c…</t>
  </si>
  <si>
    <t>mountainj1991
The Golden State Warriors, ladies
and gentlemen #BellLetsTalk</t>
  </si>
  <si>
    <t>pacino718
RT @AmbitiousAbe: I can just imagine
what it's like to be a TRUE Golden
State Warriors fan.</t>
  </si>
  <si>
    <t>magallanes186
RT @FOXSportsNews: WARRIORS GET
40TH-STRAIGHT AT HOME: Golden State
beat Dallas 127-107 behind 45pts
for Klay Thompson #NBA https://t.co/KN…</t>
  </si>
  <si>
    <t>foxsportsnews
WARRIORS GET 40TH-STRAIGHT AT HOME:
Golden State beat Dallas 127-107
behind 45pts for Klay Thompson
#NBA https://t.co/KNUaBfcwg5</t>
  </si>
  <si>
    <t>mr_bamwesiga
RT @FOXSportsNews: WARRIORS GET
40TH-STRAIGHT AT HOME: Golden State
beat Dallas 127-107 behind 45pts
for Klay Thompson #NBA https://t.co/KN…</t>
  </si>
  <si>
    <t>tchooper_21
RT @FOXSports: Steve Kerr says
Steph Curry shares one thing with
Michael Jordan. https://t.co/8SoaSEneWk</t>
  </si>
  <si>
    <t>sporx
Maç Sonucu: Golden State Warriors
127-107 Dallas Mavericks! Klay
Thompson'dan 45, Steph Curry'den
14 sayı! #SporxNBA</t>
  </si>
  <si>
    <t>dbrkandz20
Golden State Warriors Mobile: 11-Year-Old
Kid Shows Off His Handles on Warriors
Ground https://t.co/BCM0tPdSG8</t>
  </si>
  <si>
    <t>hoopstube
NBA Updates Watch Golden State
Warriors Vs. Dallas Mavericks NBA
Game Online (Live Stream) https://t.co/1aeYhew0iO</t>
  </si>
  <si>
    <t>sportsrandr
RT @FOXSportsNews: WARRIORS GET
40TH-STRAIGHT AT HOME: Golden State
beat Dallas 127-107 behind 45pts
for Klay Thompson #NBA https://t.co/KN…</t>
  </si>
  <si>
    <t>ebrindley
NBA Dallas Mavericks 107 Golden
State Warriors 127 FINAL Warriors
42-4</t>
  </si>
  <si>
    <t>elaineg16
RT @JonB_954: The Golden State
Warriors WILL win the NBA Championship
🏀🏆</t>
  </si>
  <si>
    <t>banderasports
NBA: Golden State Warriors dinurog
ang Dallas Mavericks, 127-107.</t>
  </si>
  <si>
    <t>ytcotton
The Golden State Warriors have
become such must-see TV that it
only seems right to force them
to move to the East Coast.</t>
  </si>
  <si>
    <t>prosportsmedia
20 points gots the job done...
Golden State Warriors 127 - 120
Dallas</t>
  </si>
  <si>
    <t>benaclekwakye
GSW 127-107 DAL | Golden State
Warriors - Dallas Mavericks</t>
  </si>
  <si>
    <t>scubaisback15
Golden state Warriors is that #squad
Why does it seem like someone playing
2k with them day in, day out? #ESPN
#nbatalk #nbainsider</t>
  </si>
  <si>
    <t>everylilthing
RT @warriors: Tonight the Dubs
go for their 40th-straight reg
season home win. Protect #WarriorsGround
» https://t.co/lM1fDtFlZo https://t.…</t>
  </si>
  <si>
    <t>iluvbeingmitch
What else is left for these Golden
State Warriors to prove? Just lucky
to witness this team's fun atm
historical greatness, ehem, admit
it 😉</t>
  </si>
  <si>
    <t>tikotderoa
@deckard1980rmcf https://t.co/0AFF6KB30u</t>
  </si>
  <si>
    <t xml:space="preserve">deckard1980rmcf
</t>
  </si>
  <si>
    <t>thedsportsrant
Dallas worn down by Klay Thompson,
Golden State, 127-107 https://t.co/XJstViSj3u
https://t.co/pOgRE88txm</t>
  </si>
  <si>
    <t>lucasmalaker
Golden State Warriors jogam demais,sé
loko</t>
  </si>
  <si>
    <t>jairodavidruiz
Golden State Warriors.</t>
  </si>
  <si>
    <t>hacksaw1090
Best 15....Golden State Steph Curry
has really bad nite...Warriors
still roll up (127P) in win over
Dallas...</t>
  </si>
  <si>
    <t>scarletrobeson
The violence with which the Golden
State #Warriors are dispatching
their opponents is a celebration
of the heights of human performance.</t>
  </si>
  <si>
    <t>marcelledoux
@warriors using nothing but Kanye
gifs tonight.. I see you Golden
State..</t>
  </si>
  <si>
    <t>lukarnieto
#NBA | #RegSeason 2015-16 | Dallas
#Mavericks (26-22) 107-127 (42-04)
Golden State #Warriors | Final
| #OracleArena | #GoWarriors</t>
  </si>
  <si>
    <t>gloflee
RT @SportsCenter: Warriors tie
the best start in NBA history through
46 games. Golden State knocks down
Mavericks, 127-107. https://t.co/k…</t>
  </si>
  <si>
    <t>sportscenter
Warriors tie the best start in
NBA history through 46 games. Golden
State knocks down Mavericks, 127-107.
https://t.co/kJzxqw7A7u</t>
  </si>
  <si>
    <t>ovoshady77
RT @SportsCenter: Warriors tie
the best start in NBA history through
46 games. Golden State knocks down
Mavericks, 127-107. https://t.co/k…</t>
  </si>
  <si>
    <t>alex_fernandez4
RT @SportsCenter: Warriors tie
the best start in NBA history through
46 games. Golden State knocks down
Mavericks, 127-107. https://t.co/k…</t>
  </si>
  <si>
    <t>am7e33
RT @SportsCenter: Warriors tie
the best start in NBA history through
46 games. Golden State knocks down
Mavericks, 127-107. https://t.co/k…</t>
  </si>
  <si>
    <t>pedrominguez_
RT @SportsCenter: Warriors tie
the best start in NBA history through
46 games. Golden State knocks down
Mavericks, 127-107. https://t.co/k…</t>
  </si>
  <si>
    <t>carlosrwc650
RT @SportsCenter: Warriors tie
the best start in NBA history through
46 games. Golden State knocks down
Mavericks, 127-107. https://t.co/k…</t>
  </si>
  <si>
    <t>indiana85
RT @SportsCenter: Warriors tie
the best start in NBA history through
46 games. Golden State knocks down
Mavericks, 127-107. https://t.co/k…</t>
  </si>
  <si>
    <t>mary_dunleavy
RT @SportsCenter: Warriors tie
the best start in NBA history through
46 games. Golden State knocks down
Mavericks, 127-107. https://t.co/k…</t>
  </si>
  <si>
    <t>westward15
RT @SportsCenter: Warriors tie
the best start in NBA history through
46 games. Golden State knocks down
Mavericks, 127-107. https://t.co/k…</t>
  </si>
  <si>
    <t>hipsterickster
RT @SportsCenter: Warriors tie
the best start in NBA history through
46 games. Golden State knocks down
Mavericks, 127-107. https://t.co/k…</t>
  </si>
  <si>
    <t>lukeskypimpin
RT @SportsCenter: Warriors tie
the best start in NBA history through
46 games. Golden State knocks down
Mavericks, 127-107. https://t.co/k…</t>
  </si>
  <si>
    <t>cuevassion_84
RT @SportsCenter: Warriors tie
the best start in NBA history through
46 games. Golden State knocks down
Mavericks, 127-107. https://t.co/k…</t>
  </si>
  <si>
    <t>maiyahall
RT @SportsCenter: Warriors tie
the best start in NBA history through
46 games. Golden State knocks down
Mavericks, 127-107. https://t.co/k…</t>
  </si>
  <si>
    <t>unsophgentleman
RT @SportsCenter: Warriors tie
the best start in NBA history through
46 games. Golden State knocks down
Mavericks, 127-107. https://t.co/k…</t>
  </si>
  <si>
    <t>mr_lcancer
RT @SportsCenter: Warriors tie
the best start in NBA history through
46 games. Golden State knocks down
Mavericks, 127-107. https://t.co/k…</t>
  </si>
  <si>
    <t>montgomery_sean
RT @SportsCenter: Warriors tie
the best start in NBA history through
46 games. Golden State knocks down
Mavericks, 127-107. https://t.co/k…</t>
  </si>
  <si>
    <t>activitydoer
RT @SportsCenter: Warriors tie
the best start in NBA history through
46 games. Golden State knocks down
Mavericks, 127-107. https://t.co/k…</t>
  </si>
  <si>
    <t>raxo_
RT @SportsCenter: Warriors tie
the best start in NBA history through
46 games. Golden State knocks down
Mavericks, 127-107. https://t.co/k…</t>
  </si>
  <si>
    <t>elusiveandpvthd
RT @SportsCenter: Warriors tie
the best start in NBA history through
46 games. Golden State knocks down
Mavericks, 127-107. https://t.co/k…</t>
  </si>
  <si>
    <t>readyy_eddiee
RT @SportsCenter: Warriors tie
the best start in NBA history through
46 games. Golden State knocks down
Mavericks, 127-107. https://t.co/k…</t>
  </si>
  <si>
    <t>breezybasedgod
RT @SportsCenter: Warriors tie
the best start in NBA history through
46 games. Golden State knocks down
Mavericks, 127-107. https://t.co/k…</t>
  </si>
  <si>
    <t>wbeach78
RT @SportsCenter: Warriors tie
the best start in NBA history through
46 games. Golden State knocks down
Mavericks, 127-107. https://t.co/k…</t>
  </si>
  <si>
    <t>carlotulaylay
RT @SportsCenter: Warriors tie
the best start in NBA history through
46 games. Golden State knocks down
Mavericks, 127-107. https://t.co/k…</t>
  </si>
  <si>
    <t>yazzy_123
RT @SportsCenter: Warriors tie
the best start in NBA history through
46 games. Golden State knocks down
Mavericks, 127-107. https://t.co/k…</t>
  </si>
  <si>
    <t>sj422_
RT @SportsCenter: Warriors tie
the best start in NBA history through
46 games. Golden State knocks down
Mavericks, 127-107. https://t.co/k…</t>
  </si>
  <si>
    <t>girlthatsrondo
RT @SportsCenter: Warriors tie
the best start in NBA history through
46 games. Golden State knocks down
Mavericks, 127-107. https://t.co/k…</t>
  </si>
  <si>
    <t>captain2425
RT @SportsCenter: Warriors tie
the best start in NBA history through
46 games. Golden State knocks down
Mavericks, 127-107. https://t.co/k…</t>
  </si>
  <si>
    <t>shootergtak25
RT @SportsCenter: Warriors tie
the best start in NBA history through
46 games. Golden State knocks down
Mavericks, 127-107. https://t.co/k…</t>
  </si>
  <si>
    <t>leslie_hobbs_
RT @SportsCenter: Warriors tie
the best start in NBA history through
46 games. Golden State knocks down
Mavericks, 127-107. https://t.co/k…</t>
  </si>
  <si>
    <t>kazimahmood15
RT @SportsCenter: Warriors tie
the best start in NBA history through
46 games. Golden State knocks down
Mavericks, 127-107. https://t.co/k…</t>
  </si>
  <si>
    <t>johnathanhewlet
RT @SportsCenter: Warriors tie
the best start in NBA history through
46 games. Golden State knocks down
Mavericks, 127-107. https://t.co/k…</t>
  </si>
  <si>
    <t>baileyh18
RT @SportsCenter: Warriors tie
the best start in NBA history through
46 games. Golden State knocks down
Mavericks, 127-107. https://t.co/k…</t>
  </si>
  <si>
    <t>diaz_smith13
RT @SportsCenter: Warriors tie
the best start in NBA history through
46 games. Golden State knocks down
Mavericks, 127-107. https://t.co/k…</t>
  </si>
  <si>
    <t>cappz
RT @SportsCenter: Warriors tie
the best start in NBA history through
46 games. Golden State knocks down
Mavericks, 127-107. https://t.co/k…</t>
  </si>
  <si>
    <t>arianapla_
RT @SportsCenter: Warriors tie
the best start in NBA history through
46 games. Golden State knocks down
Mavericks, 127-107. https://t.co/k…</t>
  </si>
  <si>
    <t>mybouhali
RT @SportsCenter: Warriors tie
the best start in NBA history through
46 games. Golden State knocks down
Mavericks, 127-107. https://t.co/k…</t>
  </si>
  <si>
    <t>tmac1961mt
RT @SportsCenter: Warriors tie
the best start in NBA history through
46 games. Golden State knocks down
Mavericks, 127-107. https://t.co/k…</t>
  </si>
  <si>
    <t>detroitmadeliz
RT @SportsCenter: Warriors tie
the best start in NBA history through
46 games. Golden State knocks down
Mavericks, 127-107. https://t.co/k…</t>
  </si>
  <si>
    <t>younguggla
RT @SportsCenter: Warriors tie
the best start in NBA history through
46 games. Golden State knocks down
Mavericks, 127-107. https://t.co/k…</t>
  </si>
  <si>
    <t>manula_herath
RT @SportsCenter: Warriors tie
the best start in NBA history through
46 games. Golden State knocks down
Mavericks, 127-107. https://t.co/k…</t>
  </si>
  <si>
    <t>kaypizzle__
RT @SportsCenter: Warriors tie
the best start in NBA history through
46 games. Golden State knocks down
Mavericks, 127-107. https://t.co/k…</t>
  </si>
  <si>
    <t>ciscobruh
RT @SportsCenter: Warriors tie
the best start in NBA history through
46 games. Golden State knocks down
Mavericks, 127-107. https://t.co/k…</t>
  </si>
  <si>
    <t>_nard3
RT @SportsCenter: Warriors tie
the best start in NBA history through
46 games. Golden State knocks down
Mavericks, 127-107. https://t.co/k…</t>
  </si>
  <si>
    <t>_caseychiefs
RT @SportsCenter: Warriors tie
the best start in NBA history through
46 games. Golden State knocks down
Mavericks, 127-107. https://t.co/k…</t>
  </si>
  <si>
    <t>dre_juarez
RT @SportsCenter: Warriors tie
the best start in NBA history through
46 games. Golden State knocks down
Mavericks, 127-107. https://t.co/k…</t>
  </si>
  <si>
    <t>athechamp
RT @SportsCenter: Warriors tie
the best start in NBA history through
46 games. Golden State knocks down
Mavericks, 127-107. https://t.co/k…</t>
  </si>
  <si>
    <t>dnikdub
RT @SportsCenter: Warriors tie
the best start in NBA history through
46 games. Golden State knocks down
Mavericks, 127-107. https://t.co/k…</t>
  </si>
  <si>
    <t>weskcrochet
RT @SportsCenter: Warriors tie
the best start in NBA history through
46 games. Golden State knocks down
Mavericks, 127-107. https://t.co/k…</t>
  </si>
  <si>
    <t>airingitout
RT @SportsCenter: Warriors tie
the best start in NBA history through
46 games. Golden State knocks down
Mavericks, 127-107. https://t.co/k…</t>
  </si>
  <si>
    <t>aaikens97
RT @SportsCenter: Warriors tie
the best start in NBA history through
46 games. Golden State knocks down
Mavericks, 127-107. https://t.co/k…</t>
  </si>
  <si>
    <t>kamicoze
RT @ericsports: The Golden State
Warriors have now won 40 straight
games at home</t>
  </si>
  <si>
    <t>andrayce
RT @SportsCenter: Warriors tie
the best start in NBA history through
46 games. Golden State knocks down
Mavericks, 127-107. https://t.co/k…</t>
  </si>
  <si>
    <t>juanifigueroaok
RT @SportsCenter: Warriors tie
the best start in NBA history through
46 games. Golden State knocks down
Mavericks, 127-107. https://t.co/k…</t>
  </si>
  <si>
    <t>thejayburns
RT @SportsCenter: Warriors tie
the best start in NBA history through
46 games. Golden State knocks down
Mavericks, 127-107. https://t.co/k…</t>
  </si>
  <si>
    <t>valley_230
RT @SportsCenter: Warriors tie
the best start in NBA history through
46 games. Golden State knocks down
Mavericks, 127-107. https://t.co/k…</t>
  </si>
  <si>
    <t>j_rome3075
RT @SportsCenter: Warriors tie
the best start in NBA history through
46 games. Golden State knocks down
Mavericks, 127-107. https://t.co/k…</t>
  </si>
  <si>
    <t>anoyes96
RT @SportsCenter: Warriors tie
the best start in NBA history through
46 games. Golden State knocks down
Mavericks, 127-107. https://t.co/k…</t>
  </si>
  <si>
    <t>reymundo23_
RT @SportsCenter: Warriors tie
the best start in NBA history through
46 games. Golden State knocks down
Mavericks, 127-107. https://t.co/k…</t>
  </si>
  <si>
    <t>berriossssss__
RT @SportsCenter: Warriors tie
the best start in NBA history through
46 games. Golden State knocks down
Mavericks, 127-107. https://t.co/k…</t>
  </si>
  <si>
    <t>skreenlooker89
RT @SportsCenter: Warriors tie
the best start in NBA history through
46 games. Golden State knocks down
Mavericks, 127-107. https://t.co/k…</t>
  </si>
  <si>
    <t>c_scott6
RT @ericsports: The Golden State
Warriors have now won 40 straight
games at home</t>
  </si>
  <si>
    <t>blujayy23
RT @SportsCenter: Warriors tie
the best start in NBA history through
46 games. Golden State knocks down
Mavericks, 127-107. https://t.co/k…</t>
  </si>
  <si>
    <t>katiemac95
RT @SportsCenter: Warriors tie
the best start in NBA history through
46 games. Golden State knocks down
Mavericks, 127-107. https://t.co/k…</t>
  </si>
  <si>
    <t>brooke4554
RT @TheAOSNOfficial: The Golden
State #Warriors: The Greatest Of
This Era? https://t.co/jZE62uoH4J
https://t.co/ckxzfpSUmE</t>
  </si>
  <si>
    <t>j_punk7
RT @SportsCenter: Warriors tie
the best start in NBA history through
46 games. Golden State knocks down
Mavericks, 127-107. https://t.co/k…</t>
  </si>
  <si>
    <t>brandonmount
RT @SportsCenter: Warriors tie
the best start in NBA history through
46 games. Golden State knocks down
Mavericks, 127-107. https://t.co/k…</t>
  </si>
  <si>
    <t>captainmc21
RT @SportsCenter: Warriors tie
the best start in NBA history through
46 games. Golden State knocks down
Mavericks, 127-107. https://t.co/k…</t>
  </si>
  <si>
    <t>sportsshan9115
RT @SportsCenter: Warriors tie
the best start in NBA history through
46 games. Golden State knocks down
Mavericks, 127-107. https://t.co/k…</t>
  </si>
  <si>
    <t>young_j415
RT @SportsCenter: Warriors tie
the best start in NBA history through
46 games. Golden State knocks down
Mavericks, 127-107. https://t.co/k…</t>
  </si>
  <si>
    <t>antochemii
RT @SportsCenter: Warriors tie
the best start in NBA history through
46 games. Golden State knocks down
Mavericks, 127-107. https://t.co/k…</t>
  </si>
  <si>
    <t>fortyninegiants
RT @SportsCenter: Warriors tie
the best start in NBA history through
46 games. Golden State knocks down
Mavericks, 127-107. https://t.co/k…</t>
  </si>
  <si>
    <t>arelizgabreal
RT @SportsCenter: Warriors tie
the best start in NBA history through
46 games. Golden State knocks down
Mavericks, 127-107. https://t.co/k…</t>
  </si>
  <si>
    <t>necioliveinrome
RT @SportsCenter: Warriors tie
the best start in NBA history through
46 games. Golden State knocks down
Mavericks, 127-107. https://t.co/k…</t>
  </si>
  <si>
    <t>messiless_10
RT @iamRichCole: Best In The NBA!!
42 - 4 🏀 Golden State @Warriors
#DubNation ( @DJdSharp ) https://t.co/sJsfvzvgqp</t>
  </si>
  <si>
    <t>z_a_y__
RT @SportsCenter: Warriors tie
the best start in NBA history through
46 games. Golden State knocks down
Mavericks, 127-107. https://t.co/k…</t>
  </si>
  <si>
    <t>tonybrunoshow
RT @SportsCenter: Warriors tie
the best start in NBA history through
46 games. Golden State knocks down
Mavericks, 127-107. https://t.co/k…</t>
  </si>
  <si>
    <t>hugoo_15
RT @SportsCenter: Warriors tie
the best start in NBA history through
46 games. Golden State knocks down
Mavericks, 127-107. https://t.co/k…</t>
  </si>
  <si>
    <t>natelewis___
RT @SportsCenter: Warriors tie
the best start in NBA history through
46 games. Golden State knocks down
Mavericks, 127-107. https://t.co/k…</t>
  </si>
  <si>
    <t>linbo_slice
RT @SportsCenter: Warriors tie
the best start in NBA history through
46 games. Golden State knocks down
Mavericks, 127-107. https://t.co/k…</t>
  </si>
  <si>
    <t>yvng_chriscurry
RT @SportsCenter: Warriors tie
the best start in NBA history through
46 games. Golden State knocks down
Mavericks, 127-107. https://t.co/k…</t>
  </si>
  <si>
    <t>deven_neal14
RT @SportsCenter: Warriors tie
the best start in NBA history through
46 games. Golden State knocks down
Mavericks, 127-107. https://t.co/k…</t>
  </si>
  <si>
    <t>optimus_slime
RT @SportsCenter: Warriors tie
the best start in NBA history through
46 games. Golden State knocks down
Mavericks, 127-107. https://t.co/k…</t>
  </si>
  <si>
    <t>balreetislife
RT @SportsCenter: Warriors tie
the best start in NBA history through
46 games. Golden State knocks down
Mavericks, 127-107. https://t.co/k…</t>
  </si>
  <si>
    <t>czaweenie
RT @SportsCenter: Warriors tie
the best start in NBA history through
46 games. Golden State knocks down
Mavericks, 127-107. https://t.co/k…</t>
  </si>
  <si>
    <t>miguel_6719
RT @SportsCenter: Warriors tie
the best start in NBA history through
46 games. Golden State knocks down
Mavericks, 127-107. https://t.co/k…</t>
  </si>
  <si>
    <t>tntcoachg
RT @SportsCenter: Warriors tie
the best start in NBA history through
46 games. Golden State knocks down
Mavericks, 127-107. https://t.co/k…</t>
  </si>
  <si>
    <t>mrclv_
RT @SportsCenter: Warriors tie
the best start in NBA history through
46 games. Golden State knocks down
Mavericks, 127-107. https://t.co/k…</t>
  </si>
  <si>
    <t>realhumble_
RT @SportsCenter: Warriors tie
the best start in NBA history through
46 games. Golden State knocks down
Mavericks, 127-107. https://t.co/k…</t>
  </si>
  <si>
    <t>lordmattymalik
RT @SportsCenter: Warriors tie
the best start in NBA history through
46 games. Golden State knocks down
Mavericks, 127-107. https://t.co/k…</t>
  </si>
  <si>
    <t>no_way_aroundit
RT @SportsCenter: Warriors tie
the best start in NBA history through
46 games. Golden State knocks down
Mavericks, 127-107. https://t.co/k…</t>
  </si>
  <si>
    <t>panthergirljess
RT @SportsCenter: Warriors tie
the best start in NBA history through
46 games. Golden State knocks down
Mavericks, 127-107. https://t.co/k…</t>
  </si>
  <si>
    <t>wsupullman
RT @SportsCenter: Warriors tie
the best start in NBA history through
46 games. Golden State knocks down
Mavericks, 127-107. https://t.co/k…</t>
  </si>
  <si>
    <t>dmontiforte26
RT @SportsCenter: Warriors tie
the best start in NBA history through
46 games. Golden State knocks down
Mavericks, 127-107. https://t.co/k…</t>
  </si>
  <si>
    <t>fredo600_
RT @SportsCenter: Warriors tie
the best start in NBA history through
46 games. Golden State knocks down
Mavericks, 127-107. https://t.co/k…</t>
  </si>
  <si>
    <t>yungzaygetdough
RT @SportsCenter: Warriors tie
the best start in NBA history through
46 games. Golden State knocks down
Mavericks, 127-107. https://t.co/k…</t>
  </si>
  <si>
    <t>anewsome01
RT @SportsCenter: Warriors tie
the best start in NBA history through
46 games. Golden State knocks down
Mavericks, 127-107. https://t.co/k…</t>
  </si>
  <si>
    <t>aquaafps
RT @SportsCenter: Warriors tie
the best start in NBA history through
46 games. Golden State knocks down
Mavericks, 127-107. https://t.co/k…</t>
  </si>
  <si>
    <t>unclelace
RT @SportsCenter: Warriors tie
the best start in NBA history through
46 games. Golden State knocks down
Mavericks, 127-107. https://t.co/k…</t>
  </si>
  <si>
    <t>_obiwann
RT @SportsCenter: Warriors tie
the best start in NBA history through
46 games. Golden State knocks down
Mavericks, 127-107. https://t.co/k…</t>
  </si>
  <si>
    <t>michaelgibney15
RT @SportsCenter: Warriors tie
the best start in NBA history through
46 games. Golden State knocks down
Mavericks, 127-107. https://t.co/k…</t>
  </si>
  <si>
    <t>jearbearstyle
RT @SportsCenter: Warriors tie
the best start in NBA history through
46 games. Golden State knocks down
Mavericks, 127-107. https://t.co/k…</t>
  </si>
  <si>
    <t>atcq_
RT @SportsCenter: Warriors tie
the best start in NBA history through
46 games. Golden State knocks down
Mavericks, 127-107. https://t.co/k…</t>
  </si>
  <si>
    <t>m4tthious
RT @SFWarriorNation: BREAKING:
Dirk Nowitzki will NOT play tonight
against the Golden State Warriors.
https://t.co/7hB1Smlywt</t>
  </si>
  <si>
    <t>annacams
RT @SportsCenter: Warriors tie
the best start in NBA history through
46 games. Golden State knocks down
Mavericks, 127-107. https://t.co/k…</t>
  </si>
  <si>
    <t>ceej_og
RT @SportsCenter: Warriors tie
the best start in NBA history through
46 games. Golden State knocks down
Mavericks, 127-107. https://t.co/k…</t>
  </si>
  <si>
    <t>saurabh63573542
RT @SportsCenter: Warriors tie
the best start in NBA history through
46 games. Golden State knocks down
Mavericks, 127-107. https://t.co/k…</t>
  </si>
  <si>
    <t>sagaryshah
RT @SportsCenter: Warriors tie
the best start in NBA history through
46 games. Golden State knocks down
Mavericks, 127-107. https://t.co/k…</t>
  </si>
  <si>
    <t>n8mchugh
RT @SportsCenter: Warriors tie
the best start in NBA history through
46 games. Golden State knocks down
Mavericks, 127-107. https://t.co/k…</t>
  </si>
  <si>
    <t>kfurlong94
RT @SportsCenter: Warriors tie
the best start in NBA history through
46 games. Golden State knocks down
Mavericks, 127-107. https://t.co/k…</t>
  </si>
  <si>
    <t>sedgleyswag
RT @SportsCenter: Warriors tie
the best start in NBA history through
46 games. Golden State knocks down
Mavericks, 127-107. https://t.co/k…</t>
  </si>
  <si>
    <t>mrbagy33
Final: Warriors 127 Mavericks 107.
DAL: C Parsons 23pts, 7reb, 1ast
GS: K Thompson 45pts, 5reb, 1ast
(ESPN) https://t.co/vK1jravCGE</t>
  </si>
  <si>
    <t>wintonannie
RT @SportsCenter: Warriors tie
the best start in NBA history through
46 games. Golden State knocks down
Mavericks, 127-107. https://t.co/k…</t>
  </si>
  <si>
    <t>davisinho27dm
RT @SportsCenter: Warriors tie
the best start in NBA history through
46 games. Golden State knocks down
Mavericks, 127-107. https://t.co/k…</t>
  </si>
  <si>
    <t>janders_7
RT @SportsCenter: Warriors tie
the best start in NBA history through
46 games. Golden State knocks down
Mavericks, 127-107. https://t.co/k…</t>
  </si>
  <si>
    <t>andyleewtva
RT @SportsCenter: Warriors tie
the best start in NBA history through
46 games. Golden State knocks down
Mavericks, 127-107. https://t.co/k…</t>
  </si>
  <si>
    <t>_lildonnie212
RT @SportsCenter: Warriors tie
the best start in NBA history through
46 games. Golden State knocks down
Mavericks, 127-107. https://t.co/k…</t>
  </si>
  <si>
    <t>williammendez_
RT @SportsCenter: Warriors tie
the best start in NBA history through
46 games. Golden State knocks down
Mavericks, 127-107. https://t.co/k…</t>
  </si>
  <si>
    <t>josh_amacher
RT @SportsCenter: Warriors tie
the best start in NBA history through
46 games. Golden State knocks down
Mavericks, 127-107. https://t.co/k…</t>
  </si>
  <si>
    <t>waayynee_
RT @SportsCenter: Warriors tie
the best start in NBA history through
46 games. Golden State knocks down
Mavericks, 127-107. https://t.co/k…</t>
  </si>
  <si>
    <t>run_on_air
RT @SportsCenter: Warriors tie
the best start in NBA history through
46 games. Golden State knocks down
Mavericks, 127-107. https://t.co/k…</t>
  </si>
  <si>
    <t>jakesharp22
RT @SportsCenter: Warriors tie
the best start in NBA history through
46 games. Golden State knocks down
Mavericks, 127-107. https://t.co/k…</t>
  </si>
  <si>
    <t>ferragamodurag
RT @SportsCenter: Warriors tie
the best start in NBA history through
46 games. Golden State knocks down
Mavericks, 127-107. https://t.co/k…</t>
  </si>
  <si>
    <t>ickoal
RT @SportsCenter: Warriors tie
the best start in NBA history through
46 games. Golden State knocks down
Mavericks, 127-107. https://t.co/k…</t>
  </si>
  <si>
    <t>xavieroneil_
RT @SportsCenter: Warriors tie
the best start in NBA history through
46 games. Golden State knocks down
Mavericks, 127-107. https://t.co/k…</t>
  </si>
  <si>
    <t>devinism101
RT @SportsCenter: Warriors tie
the best start in NBA history through
46 games. Golden State knocks down
Mavericks, 127-107. https://t.co/k…</t>
  </si>
  <si>
    <t>sammnavarro20
RT @SportsCenter: Warriors tie
the best start in NBA history through
46 games. Golden State knocks down
Mavericks, 127-107. https://t.co/k…</t>
  </si>
  <si>
    <t>taiping2
RT @SportsCenter: Warriors tie
the best start in NBA history through
46 games. Golden State knocks down
Mavericks, 127-107. https://t.co/k…</t>
  </si>
  <si>
    <t>ruddyy23
RT @SportsCenter: Warriors tie
the best start in NBA history through
46 games. Golden State knocks down
Mavericks, 127-107. https://t.co/k…</t>
  </si>
  <si>
    <t>usgregeaston
RT @SportsCenter: Warriors tie
the best start in NBA history through
46 games. Golden State knocks down
Mavericks, 127-107. https://t.co/k…</t>
  </si>
  <si>
    <t>_parrax7
RT @SportsCenter: Warriors tie
the best start in NBA history through
46 games. Golden State knocks down
Mavericks, 127-107. https://t.co/k…</t>
  </si>
  <si>
    <t>b_lobre92
RT @SportsCenter: Warriors tie
the best start in NBA history through
46 games. Golden State knocks down
Mavericks, 127-107. https://t.co/k…</t>
  </si>
  <si>
    <t>jtrompke
RT @SportsCenter: Warriors tie
the best start in NBA history through
46 games. Golden State knocks down
Mavericks, 127-107. https://t.co/k…</t>
  </si>
  <si>
    <t>castellanosking
RT @SportsCenter: Warriors tie
the best start in NBA history through
46 games. Golden State knocks down
Mavericks, 127-107. https://t.co/k…</t>
  </si>
  <si>
    <t>cfan_fan15
RT @SportsCenter: Warriors tie
the best start in NBA history through
46 games. Golden State knocks down
Mavericks, 127-107. https://t.co/k…</t>
  </si>
  <si>
    <t>_shittingonem
RT @SportsCenter: Warriors tie
the best start in NBA history through
46 games. Golden State knocks down
Mavericks, 127-107. https://t.co/k…</t>
  </si>
  <si>
    <t>imaheatfan_
RT @SportsCenter: Warriors tie
the best start in NBA history through
46 games. Golden State knocks down
Mavericks, 127-107. https://t.co/k…</t>
  </si>
  <si>
    <t>_foodoverlove
RT @SportsCenter: Warriors tie
the best start in NBA history through
46 games. Golden State knocks down
Mavericks, 127-107. https://t.co/k…</t>
  </si>
  <si>
    <t>_mythiclive
RT @SportsCenter: Warriors tie
the best start in NBA history through
46 games. Golden State knocks down
Mavericks, 127-107. https://t.co/k…</t>
  </si>
  <si>
    <t>l_crossover
RT @SportsCenter: Warriors tie
the best start in NBA history through
46 games. Golden State knocks down
Mavericks, 127-107. https://t.co/k…</t>
  </si>
  <si>
    <t>bmanbishop
RT @SportsCenter: Warriors tie
the best start in NBA history through
46 games. Golden State knocks down
Mavericks, 127-107. https://t.co/k…</t>
  </si>
  <si>
    <t>delx_2
RT @SportsCenter: Warriors tie
the best start in NBA history through
46 games. Golden State knocks down
Mavericks, 127-107. https://t.co/k…</t>
  </si>
  <si>
    <t>laframboise23
RT @SportsCenter: Warriors tie
the best start in NBA history through
46 games. Golden State knocks down
Mavericks, 127-107. https://t.co/k…</t>
  </si>
  <si>
    <t>barrera3raul
RT @SportsCenter: Warriors tie
the best start in NBA history through
46 games. Golden State knocks down
Mavericks, 127-107. https://t.co/k…</t>
  </si>
  <si>
    <t>tianreyesss
RT @SportsCenter: Warriors tie
the best start in NBA history through
46 games. Golden State knocks down
Mavericks, 127-107. https://t.co/k…</t>
  </si>
  <si>
    <t>shortround_gkt
RT @SportsCenter: Warriors tie
the best start in NBA history through
46 games. Golden State knocks down
Mavericks, 127-107. https://t.co/k…</t>
  </si>
  <si>
    <t>jackflorek84
RT @SportsCenter: Warriors tie
the best start in NBA history through
46 games. Golden State knocks down
Mavericks, 127-107. https://t.co/k…</t>
  </si>
  <si>
    <t>cvrlton__
RT @SportsCenter: Warriors tie
the best start in NBA history through
46 games. Golden State knocks down
Mavericks, 127-107. https://t.co/k…</t>
  </si>
  <si>
    <t>jtgreen_32
RT @SportsCenter: Warriors tie
the best start in NBA history through
46 games. Golden State knocks down
Mavericks, 127-107. https://t.co/k…</t>
  </si>
  <si>
    <t>ogockam
RT @SportsCenter: Warriors tie
the best start in NBA history through
46 games. Golden State knocks down
Mavericks, 127-107. https://t.co/k…</t>
  </si>
  <si>
    <t>a10_alejo
RT @SportsCenter: Warriors tie
the best start in NBA history through
46 games. Golden State knocks down
Mavericks, 127-107. https://t.co/k…</t>
  </si>
  <si>
    <t>nunu13066762
RT @SportsCenter: Warriors tie
the best start in NBA history through
46 games. Golden State knocks down
Mavericks, 127-107. https://t.co/k…</t>
  </si>
  <si>
    <t>bsmitty_20
RT @SportsCenter: Warriors tie
the best start in NBA history through
46 games. Golden State knocks down
Mavericks, 127-107. https://t.co/k…</t>
  </si>
  <si>
    <t>niko_duke_33
RT @SportsCenter: Warriors tie
the best start in NBA history through
46 games. Golden State knocks down
Mavericks, 127-107. https://t.co/k…</t>
  </si>
  <si>
    <t>_crystalthomas
RT @SportsCenter: Warriors tie
the best start in NBA history through
46 games. Golden State knocks down
Mavericks, 127-107. https://t.co/k…</t>
  </si>
  <si>
    <t>laloo050
RT @SportsCenter: Warriors tie
the best start in NBA history through
46 games. Golden State knocks down
Mavericks, 127-107. https://t.co/k…</t>
  </si>
  <si>
    <t>jared_mortensen
RT @SportsCenter: Warriors tie
the best start in NBA history through
46 games. Golden State knocks down
Mavericks, 127-107. https://t.co/k…</t>
  </si>
  <si>
    <t>megbrenss
RT @SportsCenter: Warriors tie
the best start in NBA history through
46 games. Golden State knocks down
Mavericks, 127-107. https://t.co/k…</t>
  </si>
  <si>
    <t>dopetastic99
RT @SportsCenter: Warriors tie
the best start in NBA history through
46 games. Golden State knocks down
Mavericks, 127-107. https://t.co/k…</t>
  </si>
  <si>
    <t>kw_1x
RT @SportsCenter: Warriors tie
the best start in NBA history through
46 games. Golden State knocks down
Mavericks, 127-107. https://t.co/k…</t>
  </si>
  <si>
    <t>josealfredopd
RT @SportsCenter: Warriors tie
the best start in NBA history through
46 games. Golden State knocks down
Mavericks, 127-107. https://t.co/k…</t>
  </si>
  <si>
    <t>ndnelson_9
RT @SportsCenter: Warriors tie
the best start in NBA history through
46 games. Golden State knocks down
Mavericks, 127-107. https://t.co/k…</t>
  </si>
  <si>
    <t>yomontell
RT @SportsCenter: Warriors tie
the best start in NBA history through
46 games. Golden State knocks down
Mavericks, 127-107. https://t.co/k…</t>
  </si>
  <si>
    <t>egessepei
RT @SportsCenter: Warriors tie
the best start in NBA history through
46 games. Golden State knocks down
Mavericks, 127-107. https://t.co/k…</t>
  </si>
  <si>
    <t>tron_gato
RT @SportsCenter: Warriors tie
the best start in NBA history through
46 games. Golden State knocks down
Mavericks, 127-107. https://t.co/k…</t>
  </si>
  <si>
    <t>trawww_15
RT @SportsCenter: Warriors tie
the best start in NBA history through
46 games. Golden State knocks down
Mavericks, 127-107. https://t.co/k…</t>
  </si>
  <si>
    <t>ayooodest_
RT @SportsCenter: Warriors tie
the best start in NBA history through
46 games. Golden State knocks down
Mavericks, 127-107. https://t.co/k…</t>
  </si>
  <si>
    <t>deandrethetruth
RT @SportsCenter: Warriors tie
the best start in NBA history through
46 games. Golden State knocks down
Mavericks, 127-107. https://t.co/k…</t>
  </si>
  <si>
    <t>therealwavybaby
RT @SportsCenter: Warriors tie
the best start in NBA history through
46 games. Golden State knocks down
Mavericks, 127-107. https://t.co/k…</t>
  </si>
  <si>
    <t>thealvareezy_21
RT @SportsCenter: Warriors tie
the best start in NBA history through
46 games. Golden State knocks down
Mavericks, 127-107. https://t.co/k…</t>
  </si>
  <si>
    <t>reidurban
RT @SportsCenter: Warriors tie
the best start in NBA history through
46 games. Golden State knocks down
Mavericks, 127-107. https://t.co/k…</t>
  </si>
  <si>
    <t>ddt43
RT @SportsCenter: Warriors tie
the best start in NBA history through
46 games. Golden State knocks down
Mavericks, 127-107. https://t.co/k…</t>
  </si>
  <si>
    <t>derektahara30
RT @SportsCenter: Warriors tie
the best start in NBA history through
46 games. Golden State knocks down
Mavericks, 127-107. https://t.co/k…</t>
  </si>
  <si>
    <t>okcstormwatcher
Final: Warriors 127 Mavericks 107.
DAL: C Parsons 23pts, 7reb, 1ast
GS: K Thompson 45pts, 5reb, 1ast
(ESPN) https://t.co/kgUnNrJep8</t>
  </si>
  <si>
    <t>tedmccann
RT @SportsCenter: Warriors tie
the best start in NBA history through
46 games. Golden State knocks down
Mavericks, 127-107. https://t.co/k…</t>
  </si>
  <si>
    <t>t_russ10
RT @SportsCenter: Warriors tie
the best start in NBA history through
46 games. Golden State knocks down
Mavericks, 127-107. https://t.co/k…</t>
  </si>
  <si>
    <t>kmennerfineart
RT @psswstyles: #NBAFinals HOT!
2 LOS ANGELES Clippers GOLDEN STATE
WARRIORS Tickets * SEC 106 ROW
6 * 2/20 https://t.co/30Yq49Hdcx
#CavsWa…</t>
  </si>
  <si>
    <t>100totheyard_
RT @SportsCenter: Warriors tie
the best start in NBA history through
46 games. Golden State knocks down
Mavericks, 127-107. https://t.co/k…</t>
  </si>
  <si>
    <t>aliciabarreratv
RT @SportsCenter: Warriors tie
the best start in NBA history through
46 games. Golden State knocks down
Mavericks, 127-107. https://t.co/k…</t>
  </si>
  <si>
    <t>evans_iii
@SFWarriorNation @MCHammer @StephenCurry30
@KlayThompson @Money23Green @hbarnes
Congrats to the Golden State Warriors
42-4 @NBA Record🏀</t>
  </si>
  <si>
    <t xml:space="preserve">hbarnes
</t>
  </si>
  <si>
    <t xml:space="preserve">mchammer
</t>
  </si>
  <si>
    <t>franklingino
RT @SportsCenter: Warriors tie
the best start in NBA history through
46 games. Golden State knocks down
Mavericks, 127-107. https://t.co/k…</t>
  </si>
  <si>
    <t>t6tina1
RT @SportsCenter: Warriors tie
the best start in NBA history through
46 games. Golden State knocks down
Mavericks, 127-107. https://t.co/k…</t>
  </si>
  <si>
    <t>luistm98
RT @SportsCenter: Warriors tie
the best start in NBA history through
46 games. Golden State knocks down
Mavericks, 127-107. https://t.co/k…</t>
  </si>
  <si>
    <t>chiefmanstan
RT @SportsCenter: Warriors tie
the best start in NBA history through
46 games. Golden State knocks down
Mavericks, 127-107. https://t.co/k…</t>
  </si>
  <si>
    <t>niley__
RT @iamRichCole: Best In The NBA!!
42 - 4 🏀 Golden State @Warriors
#DubNation ( @DJdSharp ) https://t.co/sJsfvzvgqp</t>
  </si>
  <si>
    <t>babydavs
RT @SportsCenter: Warriors tie
the best start in NBA history through
46 games. Golden State knocks down
Mavericks, 127-107. https://t.co/k…</t>
  </si>
  <si>
    <t>kaley09
RT @SportsCenter: Warriors tie
the best start in NBA history through
46 games. Golden State knocks down
Mavericks, 127-107. https://t.co/k…</t>
  </si>
  <si>
    <t>fvckrvcism
RT @SportsCenter: Warriors tie
the best start in NBA history through
46 games. Golden State knocks down
Mavericks, 127-107. https://t.co/k…</t>
  </si>
  <si>
    <t>estradax_18
RT @SportsCenter: Warriors tie
the best start in NBA history through
46 games. Golden State knocks down
Mavericks, 127-107. https://t.co/k…</t>
  </si>
  <si>
    <t>gonzales_ser
RT @SportsCenter: Warriors tie
the best start in NBA history through
46 games. Golden State knocks down
Mavericks, 127-107. https://t.co/k…</t>
  </si>
  <si>
    <t>_reign_supreme
RT @SportsCenter: Warriors tie
the best start in NBA history through
46 games. Golden State knocks down
Mavericks, 127-107. https://t.co/k…</t>
  </si>
  <si>
    <t>sebajun3030
J'ai regardé le score de Warriors
- Mavs à 6h, y'avait 65-64. 5 min
plus tard Golden State avait pris
12 points d'avance</t>
  </si>
  <si>
    <t>jamesuwmoberg
RT @SportsCenter: Warriors tie
the best start in NBA history through
46 games. Golden State knocks down
Mavericks, 127-107. https://t.co/k…</t>
  </si>
  <si>
    <t>_theeblacksheep
RT @SportsCenter: Warriors tie
the best start in NBA history through
46 games. Golden State knocks down
Mavericks, 127-107. https://t.co/k…</t>
  </si>
  <si>
    <t>nicolaswatson_
RT @SportsCenter: Warriors tie
the best start in NBA history through
46 games. Golden State knocks down
Mavericks, 127-107. https://t.co/k…</t>
  </si>
  <si>
    <t>xxscofieldx
RT @SportsCenter: Warriors tie
the best start in NBA history through
46 games. Golden State knocks down
Mavericks, 127-107. https://t.co/k…</t>
  </si>
  <si>
    <t>kayceexryan
RT @SportsCenter: Warriors tie
the best start in NBA history through
46 games. Golden State knocks down
Mavericks, 127-107. https://t.co/k…</t>
  </si>
  <si>
    <t>puremassacre89
RT @SportsCenter: Warriors tie
the best start in NBA history through
46 games. Golden State knocks down
Mavericks, 127-107. https://t.co/k…</t>
  </si>
  <si>
    <t>cooperreily
RT @SportsCenter: Warriors tie
the best start in NBA history through
46 games. Golden State knocks down
Mavericks, 127-107. https://t.co/k…</t>
  </si>
  <si>
    <t>mrsunwin
Final: Warriors 127 Mavericks 107.
DAL: C Parsons 23pts, 7reb, 1ast
GS: K Thompson 45pts, 5reb, 1ast
(ESPN) https://t.co/SEnZc6fRB9</t>
  </si>
  <si>
    <t>gagampowie
RT @SportsCenter: Warriors tie
the best start in NBA history through
46 games. Golden State knocks down
Mavericks, 127-107. https://t.co/k…</t>
  </si>
  <si>
    <t>unlewis
RT @ericsports: The Golden State
Warriors have now won 40 straight
games at home</t>
  </si>
  <si>
    <t>andrewmahlow1
RT @SportsCenter: Warriors tie
the best start in NBA history through
46 games. Golden State knocks down
Mavericks, 127-107. https://t.co/k…</t>
  </si>
  <si>
    <t>timconcussion
RT @SportsCenter: Warriors tie
the best start in NBA history through
46 games. Golden State knocks down
Mavericks, 127-107. https://t.co/k…</t>
  </si>
  <si>
    <t>dylanbdavis
RT @SportsCenter: Warriors tie
the best start in NBA history through
46 games. Golden State knocks down
Mavericks, 127-107. https://t.co/k…</t>
  </si>
  <si>
    <t>dirvin21
RT @SportsCenter: Warriors tie
the best start in NBA history through
46 games. Golden State knocks down
Mavericks, 127-107. https://t.co/k…</t>
  </si>
  <si>
    <t>chriscanovas
RT @SportsCenter: Warriors tie
the best start in NBA history through
46 games. Golden State knocks down
Mavericks, 127-107. https://t.co/k…</t>
  </si>
  <si>
    <t>b_kratz69
RT @SportsCenter: Warriors tie
the best start in NBA history through
46 games. Golden State knocks down
Mavericks, 127-107. https://t.co/k…</t>
  </si>
  <si>
    <t>tamaruhhhh
RT @SportsCenter: Warriors tie
the best start in NBA history through
46 games. Golden State knocks down
Mavericks, 127-107. https://t.co/k…</t>
  </si>
  <si>
    <t>tae_grace
RT @SportsCenter: Warriors tie
the best start in NBA history through
46 games. Golden State knocks down
Mavericks, 127-107. https://t.co/k…</t>
  </si>
  <si>
    <t>bdl_w_rep
RT @SportsCenter: Warriors tie
the best start in NBA history through
46 games. Golden State knocks down
Mavericks, 127-107. https://t.co/k…</t>
  </si>
  <si>
    <t>officialtsharpe
RT @SportsCenter: Warriors tie
the best start in NBA history through
46 games. Golden State knocks down
Mavericks, 127-107. https://t.co/k…</t>
  </si>
  <si>
    <t>theishyu
RT @SportsCenter: Warriors tie
the best start in NBA history through
46 games. Golden State knocks down
Mavericks, 127-107. https://t.co/k…</t>
  </si>
  <si>
    <t>stephlaurenquin
RT @SportsCenter: Warriors tie
the best start in NBA history through
46 games. Golden State knocks down
Mavericks, 127-107. https://t.co/k…</t>
  </si>
  <si>
    <t>stubby_25
RT @SportsCenter: Warriors tie
the best start in NBA history through
46 games. Golden State knocks down
Mavericks, 127-107. https://t.co/k…</t>
  </si>
  <si>
    <t>powered_by_pork
Final: Warriors 127 Mavericks 107.
DAL: C Parsons 23pts, 7reb, 1ast
GS: K Thompson 45pts, 5reb, 1ast
(ESPN) https://t.co/XLDG6oUcLK
Go Dub…</t>
  </si>
  <si>
    <t>bambiii26
RT @SportsCenter: Warriors tie
the best start in NBA history through
46 games. Golden State knocks down
Mavericks, 127-107. https://t.co/k…</t>
  </si>
  <si>
    <t>coach_omarayub
RT @SportsCenter: Warriors tie
the best start in NBA history through
46 games. Golden State knocks down
Mavericks, 127-107. https://t.co/k…</t>
  </si>
  <si>
    <t>dream_rise_on
RT @SportsCenter: Warriors tie
the best start in NBA history through
46 games. Golden State knocks down
Mavericks, 127-107. https://t.co/k…</t>
  </si>
  <si>
    <t>shameleon123
RT @SportsCenter: Warriors tie
the best start in NBA history through
46 games. Golden State knocks down
Mavericks, 127-107. https://t.co/k…</t>
  </si>
  <si>
    <t>based_k1ng
RT @SportsCenter: Warriors tie
the best start in NBA history through
46 games. Golden State knocks down
Mavericks, 127-107. https://t.co/k…</t>
  </si>
  <si>
    <t>bbc_bait
RT @SportsCenter: Warriors tie
the best start in NBA history through
46 games. Golden State knocks down
Mavericks, 127-107. https://t.co/k…</t>
  </si>
  <si>
    <t>tommytannguyen2
RT @SportsCenter: Warriors tie
the best start in NBA history through
46 games. Golden State knocks down
Mavericks, 127-107. https://t.co/k…</t>
  </si>
  <si>
    <t>realbrandondube
RT @SportsCenter: Warriors tie
the best start in NBA history through
46 games. Golden State knocks down
Mavericks, 127-107. https://t.co/k…</t>
  </si>
  <si>
    <t>jjstewart22
RT @SportsCenter: Warriors tie
the best start in NBA history through
46 games. Golden State knocks down
Mavericks, 127-107. https://t.co/k…</t>
  </si>
  <si>
    <t>caitlinchap33
RT @SportsCenter: Warriors tie
the best start in NBA history through
46 games. Golden State knocks down
Mavericks, 127-107. https://t.co/k…</t>
  </si>
  <si>
    <t>doublerm11
RT @SportsCenter: Warriors tie
the best start in NBA history through
46 games. Golden State knocks down
Mavericks, 127-107. https://t.co/k…</t>
  </si>
  <si>
    <t>adriancasstro
RT @SportsCenter: Warriors tie
the best start in NBA history through
46 games. Golden State knocks down
Mavericks, 127-107. https://t.co/k…</t>
  </si>
  <si>
    <t>jb_longway_
I wonder will the Golden State
Warriors play like this in the
playoffs</t>
  </si>
  <si>
    <t>alxmth03
Final: Warriors 127 Mavericks 107.
DAL: C Parsons 23pts, 7reb, 1ast
GS: K Thompson 45pts, 5reb, 1ast
(ESPN) https://t.co/hqaelnyAfV</t>
  </si>
  <si>
    <t>junior_diaz3
RT @SportsCenter: Warriors tie
the best start in NBA history through
46 games. Golden State knocks down
Mavericks, 127-107. https://t.co/k…</t>
  </si>
  <si>
    <t>_juniortyb_
RT @SportsCenter: Warriors tie
the best start in NBA history through
46 games. Golden State knocks down
Mavericks, 127-107. https://t.co/k…</t>
  </si>
  <si>
    <t>thatguycp5
RT @SportsCenter: Warriors tie
the best start in NBA history through
46 games. Golden State knocks down
Mavericks, 127-107. https://t.co/k…</t>
  </si>
  <si>
    <t>xii_gage
RT @SportsCenter: Warriors tie
the best start in NBA history through
46 games. Golden State knocks down
Mavericks, 127-107. https://t.co/k…</t>
  </si>
  <si>
    <t>squalgod_
RT @SportsCenter: Warriors tie
the best start in NBA history through
46 games. Golden State knocks down
Mavericks, 127-107. https://t.co/k…</t>
  </si>
  <si>
    <t>djshaadsmooth
RT @SportsCenter: Warriors tie
the best start in NBA history through
46 games. Golden State knocks down
Mavericks, 127-107. https://t.co/k…</t>
  </si>
  <si>
    <t>thatboy_g_6
RT @SportsCenter: Warriors tie
the best start in NBA history through
46 games. Golden State knocks down
Mavericks, 127-107. https://t.co/k…</t>
  </si>
  <si>
    <t>sachewithers12
RT @SportsCenter: Warriors tie
the best start in NBA history through
46 games. Golden State knocks down
Mavericks, 127-107. https://t.co/k…</t>
  </si>
  <si>
    <t>ohh_lilant
RT @SportsCenter: Warriors tie
the best start in NBA history through
46 games. Golden State knocks down
Mavericks, 127-107. https://t.co/k…</t>
  </si>
  <si>
    <t>jstlvbsktbll
USA &amp;gt; NBA &amp;gt; GOLDEN STATE
WARRIORS (127) - (107) DALLAS MAVERICKS
&amp;gt; 00:00 4Q https://t.co/wXAQkYfhjk</t>
  </si>
  <si>
    <t>lilglo24
RT @SportsCenter: Warriors tie
the best start in NBA history through
46 games. Golden State knocks down
Mavericks, 127-107. https://t.co/k…</t>
  </si>
  <si>
    <t>faridaniel2
RT @SportsCenter: Warriors tie
the best start in NBA history through
46 games. Golden State knocks down
Mavericks, 127-107. https://t.co/k…</t>
  </si>
  <si>
    <t>ironnmann3
RT @SportsCenter: Warriors tie
the best start in NBA history through
46 games. Golden State knocks down
Mavericks, 127-107. https://t.co/k…</t>
  </si>
  <si>
    <t>gerry209
RT @SportsCenter: Warriors tie
the best start in NBA history through
46 games. Golden State knocks down
Mavericks, 127-107. https://t.co/k…</t>
  </si>
  <si>
    <t>mlnxlk
RT @SportsCenter: Warriors tie
the best start in NBA history through
46 games. Golden State knocks down
Mavericks, 127-107. https://t.co/k…</t>
  </si>
  <si>
    <t>malcc_4
RT @SportsCenter: Warriors tie
the best start in NBA history through
46 games. Golden State knocks down
Mavericks, 127-107. https://t.co/k…</t>
  </si>
  <si>
    <t>ryedjhonesdcl
RT @SportsCenter: Warriors tie
the best start in NBA history through
46 games. Golden State knocks down
Mavericks, 127-107. https://t.co/k…</t>
  </si>
  <si>
    <t>diazkelvin67
RT @SportsCenter: Warriors tie
the best start in NBA history through
46 games. Golden State knocks down
Mavericks, 127-107. https://t.co/k…</t>
  </si>
  <si>
    <t>prudenciosarah
Ayesha's just so supportive. 40
home streaks. So good 󾌰󾟛󾟖 #GSW
— watching Dallas Mavericks vs
Golden State Warriors</t>
  </si>
  <si>
    <t>jasonaguilarut
RT @SportsCenter: Warriors tie
the best start in NBA history through
46 games. Golden State knocks down
Mavericks, 127-107. https://t.co/k…</t>
  </si>
  <si>
    <t>mufcjchall
RT @SportsCenter: Warriors tie
the best start in NBA history through
46 games. Golden State knocks down
Mavericks, 127-107. https://t.co/k…</t>
  </si>
  <si>
    <t>gorgexus
RT @SportsCenter: Warriors tie
the best start in NBA history through
46 games. Golden State knocks down
Mavericks, 127-107. https://t.co/k…</t>
  </si>
  <si>
    <t>bigjoeman224
RT @SportsCenter: Warriors tie
the best start in NBA history through
46 games. Golden State knocks down
Mavericks, 127-107. https://t.co/k…</t>
  </si>
  <si>
    <t>bjackson17
RT @SportsCenter: Warriors tie
the best start in NBA history through
46 games. Golden State knocks down
Mavericks, 127-107. https://t.co/k…</t>
  </si>
  <si>
    <t>eric_delaluz
RT @SportsCenter: Warriors tie
the best start in NBA history through
46 games. Golden State knocks down
Mavericks, 127-107. https://t.co/k…</t>
  </si>
  <si>
    <t>ferraribytaylor
RT @SportsCenter: Warriors tie
the best start in NBA history through
46 games. Golden State knocks down
Mavericks, 127-107. https://t.co/k…</t>
  </si>
  <si>
    <t>uh_hara
RT @SportsCenter: Warriors tie
the best start in NBA history through
46 games. Golden State knocks down
Mavericks, 127-107. https://t.co/k…</t>
  </si>
  <si>
    <t>all_n_yastomach
RT @SportsCenter: Warriors tie
the best start in NBA history through
46 games. Golden State knocks down
Mavericks, 127-107. https://t.co/k…</t>
  </si>
  <si>
    <t>austin_adams14
RT @SportsCenter: Warriors tie
the best start in NBA history through
46 games. Golden State knocks down
Mavericks, 127-107. https://t.co/k…</t>
  </si>
  <si>
    <t>calinurse2010
RT @ericsports: The Golden State
Warriors have now won 40 straight
games at home</t>
  </si>
  <si>
    <t>brycoll3
RT @SportsCenter: Warriors tie
the best start in NBA history through
46 games. Golden State knocks down
Mavericks, 127-107. https://t.co/k…</t>
  </si>
  <si>
    <t>igetcalledmatty
RT @SportsCenter: Warriors tie
the best start in NBA history through
46 games. Golden State knocks down
Mavericks, 127-107. https://t.co/k…</t>
  </si>
  <si>
    <t>zak_moe
RT @SportsCenter: Warriors tie
the best start in NBA history through
46 games. Golden State knocks down
Mavericks, 127-107. https://t.co/k…</t>
  </si>
  <si>
    <t>_hvll
RT @SportsCenter: Warriors tie
the best start in NBA history through
46 games. Golden State knocks down
Mavericks, 127-107. https://t.co/k…</t>
  </si>
  <si>
    <t>dennismack17
RT @SportsCenter: Warriors tie
the best start in NBA history through
46 games. Golden State knocks down
Mavericks, 127-107. https://t.co/k…</t>
  </si>
  <si>
    <t>ryan_is_sexaaay
RT @SportsCenter: Warriors tie
the best start in NBA history through
46 games. Golden State knocks down
Mavericks, 127-107. https://t.co/k…</t>
  </si>
  <si>
    <t>monster_t20
RT @SportsCenter: Warriors tie
the best start in NBA history through
46 games. Golden State knocks down
Mavericks, 127-107. https://t.co/k…</t>
  </si>
  <si>
    <t>davebake0
RT @SportsCenter: Warriors tie
the best start in NBA history through
46 games. Golden State knocks down
Mavericks, 127-107. https://t.co/k…</t>
  </si>
  <si>
    <t>sportsboy1325
RT @SportsCenter: Warriors tie
the best start in NBA history through
46 games. Golden State knocks down
Mavericks, 127-107. https://t.co/k…</t>
  </si>
  <si>
    <t>lgilmore_11
RT @SportsCenter: Warriors tie
the best start in NBA history through
46 games. Golden State knocks down
Mavericks, 127-107. https://t.co/k…</t>
  </si>
  <si>
    <t>greatbossmoves
https://t.co/ZWhsPEkd3S #shoes
Asics Gel Lyte V X Bait X Golden
State Warriors</t>
  </si>
  <si>
    <t>__imabornsinner
RT @SportsCenter: Warriors tie
the best start in NBA history through
46 games. Golden State knocks down
Mavericks, 127-107. https://t.co/k…</t>
  </si>
  <si>
    <t>karabin_ryan
RT @SportsCenter: Warriors tie
the best start in NBA history through
46 games. Golden State knocks down
Mavericks, 127-107. https://t.co/k…</t>
  </si>
  <si>
    <t>antoniopuma1979
RT @SportsCenter: Warriors tie
the best start in NBA history through
46 games. Golden State knocks down
Mavericks, 127-107. https://t.co/k…</t>
  </si>
  <si>
    <t>d6nation
RT @SportsCenter: Warriors tie
the best start in NBA history through
46 games. Golden State knocks down
Mavericks, 127-107. https://t.co/k…</t>
  </si>
  <si>
    <t>exonick__
RT @SportsCenter: Warriors tie
the best start in NBA history through
46 games. Golden State knocks down
Mavericks, 127-107. https://t.co/k…</t>
  </si>
  <si>
    <t>rg_belbes
RT @SportsCenter: Warriors tie
the best start in NBA history through
46 games. Golden State knocks down
Mavericks, 127-107. https://t.co/k…</t>
  </si>
  <si>
    <t>frankrealii
RT @SportsCenter: Warriors tie
the best start in NBA history through
46 games. Golden State knocks down
Mavericks, 127-107. https://t.co/k…</t>
  </si>
  <si>
    <t>ceramirez4
RT @iamRichCole: Best In The NBA!!
42 - 4 🏀 Golden State @Warriors
#DubNation ( @DJdSharp ) https://t.co/sJsfvzvgqp</t>
  </si>
  <si>
    <t>had20
RT @SportsCenter: Warriors tie
the best start in NBA history through
46 games. Golden State knocks down
Mavericks, 127-107. https://t.co/k…</t>
  </si>
  <si>
    <t>yoursportsnews1
SportsCenter : Warriors tie the
best start in NBA history through
46 games. Golden State … https://t.co/DHliwhGvmD)
https://t.co/7wLLH3YTnb</t>
  </si>
  <si>
    <t>goldenstatefan
RT @SportsCenter: Warriors tie
the best start in NBA history through
46 games. Golden State knocks down
Mavericks, 127-107. https://t.co/k…</t>
  </si>
  <si>
    <t>jimholder
RT @SportsCenter: Warriors tie
the best start in NBA history through
46 games. Golden State knocks down
Mavericks, 127-107. https://t.co/k…</t>
  </si>
  <si>
    <t>jacobtylercan
RT @SportsCenter: Warriors tie
the best start in NBA history through
46 games. Golden State knocks down
Mavericks, 127-107. https://t.co/k…</t>
  </si>
  <si>
    <t>supersportstuff
RT @SportsCenter: Warriors tie
the best start in NBA history through
46 games. Golden State knocks down
Mavericks, 127-107. https://t.co/k…</t>
  </si>
  <si>
    <t>rileyrobsonsq
RT @SportsCenter: Warriors tie
the best start in NBA history through
46 games. Golden State knocks down
Mavericks, 127-107. https://t.co/k…</t>
  </si>
  <si>
    <t>deeznuts707
RT @SportsCenter: Warriors tie
the best start in NBA history through
46 games. Golden State knocks down
Mavericks, 127-107. https://t.co/k…</t>
  </si>
  <si>
    <t>_roger08
RT @SportsCenter: Warriors tie
the best start in NBA history through
46 games. Golden State knocks down
Mavericks, 127-107. https://t.co/k…</t>
  </si>
  <si>
    <t>iamsemajcoleman
RT @SportsCenter: Warriors tie
the best start in NBA history through
46 games. Golden State knocks down
Mavericks, 127-107. https://t.co/k…</t>
  </si>
  <si>
    <t>curlyheadedfucc
RT @SportsCenter: Warriors tie
the best start in NBA history through
46 games. Golden State knocks down
Mavericks, 127-107. https://t.co/k…</t>
  </si>
  <si>
    <t>gibby_2432
RT @SportsCenter: Warriors tie
the best start in NBA history through
46 games. Golden State knocks down
Mavericks, 127-107. https://t.co/k…</t>
  </si>
  <si>
    <t>mateofruzzetti
RT @SportsCenter: Warriors tie
the best start in NBA history through
46 games. Golden State knocks down
Mavericks, 127-107. https://t.co/k…</t>
  </si>
  <si>
    <t>galindoalec_6
RT @SportsCenter: Warriors tie
the best start in NBA history through
46 games. Golden State knocks down
Mavericks, 127-107. https://t.co/k…</t>
  </si>
  <si>
    <t>josebarajas_
Final: Warriors 127 Mavericks 107.
DAL: C Parsons 23pts, 7reb, 1ast
GS: K Thompson 45pts, 5reb, 1ast
(ESPN) https://t.co/yNQOcF08Sn</t>
  </si>
  <si>
    <t>sa_1953
RT @SportsCenter: Warriors tie
the best start in NBA history through
46 games. Golden State knocks down
Mavericks, 127-107. https://t.co/k…</t>
  </si>
  <si>
    <t>lira_post
RT @SportsCenter: Warriors tie
the best start in NBA history through
46 games. Golden State knocks down
Mavericks, 127-107. https://t.co/k…</t>
  </si>
  <si>
    <t>deegreatest__
RT @SportsCenter: Warriors tie
the best start in NBA history through
46 games. Golden State knocks down
Mavericks, 127-107. https://t.co/k…</t>
  </si>
  <si>
    <t>itzcruzzzzz
RT @SportsCenter: Warriors tie
the best start in NBA history through
46 games. Golden State knocks down
Mavericks, 127-107. https://t.co/k…</t>
  </si>
  <si>
    <t>lilbicbichel
RT @SportsCenter: Warriors tie
the best start in NBA history through
46 games. Golden State knocks down
Mavericks, 127-107. https://t.co/k…</t>
  </si>
  <si>
    <t>_bmac1991
RT @SportsCenter: Warriors tie
the best start in NBA history through
46 games. Golden State knocks down
Mavericks, 127-107. https://t.co/k…</t>
  </si>
  <si>
    <t>dylancaulfield1
RT @SportsCenter: Warriors tie
the best start in NBA history through
46 games. Golden State knocks down
Mavericks, 127-107. https://t.co/k…</t>
  </si>
  <si>
    <t>captainsnapp34
RT @SportsCenter: Warriors tie
the best start in NBA history through
46 games. Golden State knocks down
Mavericks, 127-107. https://t.co/k…</t>
  </si>
  <si>
    <t>fookdaddy55
RT @SportsCenter: Warriors tie
the best start in NBA history through
46 games. Golden State knocks down
Mavericks, 127-107. https://t.co/k…</t>
  </si>
  <si>
    <t>bcolecampbell26
RT @SportsCenter: Warriors tie
the best start in NBA history through
46 games. Golden State knocks down
Mavericks, 127-107. https://t.co/k…</t>
  </si>
  <si>
    <t>44xm4gic
RT @SportsCenter: Warriors tie
the best start in NBA history through
46 games. Golden State knocks down
Mavericks, 127-107. https://t.co/k…</t>
  </si>
  <si>
    <t>bestdailysports
Final: Warriors 127 Mavericks 107.
DAL: C Parsons 23pts, 7reb, 1ast
GS: K Thompson 45pts, 5reb, 1ast
(ESPN) https://t.co/Q9zYYQeF5a</t>
  </si>
  <si>
    <t>chrisgimenez5
RT @SportsCenter: Warriors tie
the best start in NBA history through
46 games. Golden State knocks down
Mavericks, 127-107. https://t.co/k…</t>
  </si>
  <si>
    <t>sportsfeed411
RT @SportsCenter: Warriors tie
the best start in NBA history through
46 games. Golden State knocks down
Mavericks, 127-107. https://t.co/k…</t>
  </si>
  <si>
    <t>jsimpson_32
RT @SportsCenter: Warriors tie
the best start in NBA history through
46 games. Golden State knocks down
Mavericks, 127-107. https://t.co/k…</t>
  </si>
  <si>
    <t>_alexlala
RT @SportsCenter: Warriors tie
the best start in NBA history through
46 games. Golden State knocks down
Mavericks, 127-107. https://t.co/k…</t>
  </si>
  <si>
    <t>getbucketss_
RT @SportsCenter: Warriors tie
the best start in NBA history through
46 games. Golden State knocks down
Mavericks, 127-107. https://t.co/k…</t>
  </si>
  <si>
    <t>notsocomedy
RT @SportsCenter: Warriors tie
the best start in NBA history through
46 games. Golden State knocks down
Mavericks, 127-107. https://t.co/k…</t>
  </si>
  <si>
    <t>madietrent
RT @SportsCenter: Warriors tie
the best start in NBA history through
46 games. Golden State knocks down
Mavericks, 127-107. https://t.co/k…</t>
  </si>
  <si>
    <t>gsw_italia
I Golden State Warriors vincono
127-107 contro i Dallas Mavericks
e si portano a 42-4! Partita in
controllo... https://t.co/OC4nQhRr8O</t>
  </si>
  <si>
    <t>dmedley15
RT @SportsCenter: Warriors tie
the best start in NBA history through
46 games. Golden State knocks down
Mavericks, 127-107. https://t.co/k…</t>
  </si>
  <si>
    <t>petrovic87
Final: Warriors 127 Mavericks 107.
DAL: C Parsons 23pts, 7reb, 1ast
GS: K Thompson 45pts, 5reb, 1ast
(ESPN) https://t.co/4lK0nTk5YQ</t>
  </si>
  <si>
    <t>albertzavala12
RT @SportsCenter: Warriors tie
the best start in NBA history through
46 games. Golden State knocks down
Mavericks, 127-107. https://t.co/k…</t>
  </si>
  <si>
    <t>_paulc09
RT @SportsCenter: Warriors tie
the best start in NBA history through
46 games. Golden State knocks down
Mavericks, 127-107. https://t.co/k…</t>
  </si>
  <si>
    <t>maaandax3
RT @SportsCenter: Warriors tie
the best start in NBA history through
46 games. Golden State knocks down
Mavericks, 127-107. https://t.co/k…</t>
  </si>
  <si>
    <t>emelendez30
RT @SportsCenter: Warriors tie
the best start in NBA history through
46 games. Golden State knocks down
Mavericks, 127-107. https://t.co/k…</t>
  </si>
  <si>
    <t>j_blevins7
RT @SportsCenter: Warriors tie
the best start in NBA history through
46 games. Golden State knocks down
Mavericks, 127-107. https://t.co/k…</t>
  </si>
  <si>
    <t>dalvinsmith270
RT @SportsCenter: Warriors tie
the best start in NBA history through
46 games. Golden State knocks down
Mavericks, 127-107. https://t.co/k…</t>
  </si>
  <si>
    <t>luke_pies
RT @FOXSportsNews: WARRIORS GET
40TH-STRAIGHT AT HOME: Golden State
beat Dallas 127-107 behind 45pts
for Klay Thompson #NBA https://t.co/KN…</t>
  </si>
  <si>
    <t>fun_crush
RT @SportsCenter: Warriors tie
the best start in NBA history through
46 games. Golden State knocks down
Mavericks, 127-107. https://t.co/k…</t>
  </si>
  <si>
    <t>caroline_3_21_
RT @seychellegab: Idk I just rly
like golden state warriors color
scheme</t>
  </si>
  <si>
    <t>ryantoland_
RT @SportsCenter: Warriors tie
the best start in NBA history through
46 games. Golden State knocks down
Mavericks, 127-107. https://t.co/k…</t>
  </si>
  <si>
    <t>eldiablofrankie
RT @SportsCenter: Warriors tie
the best start in NBA history through
46 games. Golden State knocks down
Mavericks, 127-107. https://t.co/k…</t>
  </si>
  <si>
    <t>mfiii_
RT @SportsCenter: Warriors tie
the best start in NBA history through
46 games. Golden State knocks down
Mavericks, 127-107. https://t.co/k…</t>
  </si>
  <si>
    <t>starchild098
The Golden State Warriors can go
0-36 the rest of the season and
still end the season with a winning
record. That's pretty good</t>
  </si>
  <si>
    <t>irishcarbomb21
RT @SportsCenter: Warriors tie
the best start in NBA history through
46 games. Golden State knocks down
Mavericks, 127-107. https://t.co/k…</t>
  </si>
  <si>
    <t>craigawhiteside
RT @SportsCenter: Warriors tie
the best start in NBA history through
46 games. Golden State knocks down
Mavericks, 127-107. https://t.co/k…</t>
  </si>
  <si>
    <t>ambraniar
RT @SportsCenter: Warriors tie
the best start in NBA history through
46 games. Golden State knocks down
Mavericks, 127-107. https://t.co/k…</t>
  </si>
  <si>
    <t>yo_migzzz
RT @SportsCenter: Warriors tie
the best start in NBA history through
46 games. Golden State knocks down
Mavericks, 127-107. https://t.co/k…</t>
  </si>
  <si>
    <t>one7_ky
RT @SportsCenter: Warriors tie
the best start in NBA history through
46 games. Golden State knocks down
Mavericks, 127-107. https://t.co/k…</t>
  </si>
  <si>
    <t>satriopradana7
RT @SportsCenter: Warriors tie
the best start in NBA history through
46 games. Golden State knocks down
Mavericks, 127-107. https://t.co/k…</t>
  </si>
  <si>
    <t>wild_cat94
RT @SportsCenter: Warriors tie
the best start in NBA history through
46 games. Golden State knocks down
Mavericks, 127-107. https://t.co/k…</t>
  </si>
  <si>
    <t>syd_shaffer002
RT @SportsCenter: Warriors tie
the best start in NBA history through
46 games. Golden State knocks down
Mavericks, 127-107. https://t.co/k…</t>
  </si>
  <si>
    <t>gurolgur
RT @SportsCenter: Warriors tie
the best start in NBA history through
46 games. Golden State knocks down
Mavericks, 127-107. https://t.co/k…</t>
  </si>
  <si>
    <t>matthewramon_3
RT @SportsCenter: Warriors tie
the best start in NBA history through
46 games. Golden State knocks down
Mavericks, 127-107. https://t.co/k…</t>
  </si>
  <si>
    <t>jada_t24
RT @SportsCenter: Warriors tie
the best start in NBA history through
46 games. Golden State knocks down
Mavericks, 127-107. https://t.co/k…</t>
  </si>
  <si>
    <t>_ashotofvodka
RT @SportsCenter: Warriors tie
the best start in NBA history through
46 games. Golden State knocks down
Mavericks, 127-107. https://t.co/k…</t>
  </si>
  <si>
    <t>chriso34
RT @SportsCenter: Warriors tie
the best start in NBA history through
46 games. Golden State knocks down
Mavericks, 127-107. https://t.co/k…</t>
  </si>
  <si>
    <t>marleymars15
RT @SportsCenter: Warriors tie
the best start in NBA history through
46 games. Golden State knocks down
Mavericks, 127-107. https://t.co/k…</t>
  </si>
  <si>
    <t>y_frizzy
RT @SportsCenter: Warriors tie
the best start in NBA history through
46 games. Golden State knocks down
Mavericks, 127-107. https://t.co/k…</t>
  </si>
  <si>
    <t>sabe_ramirez
RT @SportsCenter: Warriors tie
the best start in NBA history through
46 games. Golden State knocks down
Mavericks, 127-107. https://t.co/k…</t>
  </si>
  <si>
    <t>mounirgad
RT @SportsCenter: Warriors tie
the best start in NBA history through
46 games. Golden State knocks down
Mavericks, 127-107. https://t.co/k…</t>
  </si>
  <si>
    <t>fransancheez
Cómo les gusta comparar a éstos
Golden State Warriors con los Chicago
Bulls del 95-96...</t>
  </si>
  <si>
    <t>emmanuelfloresf
RT @SportsCenter: Warriors tie
the best start in NBA history through
46 games. Golden State knocks down
Mavericks, 127-107. https://t.co/k…</t>
  </si>
  <si>
    <t>lev_mejia
RT @ESPNmx: #NBA Los Golden State
Warriors superaron la marca de
los Chicago Bulls ('95-'96) después
de 46 juegos https://t.co/dioFXcZyy8</t>
  </si>
  <si>
    <t>ibeondat11
RT @SportsCenter: Warriors tie
the best start in NBA history through
46 games. Golden State knocks down
Mavericks, 127-107. https://t.co/k…</t>
  </si>
  <si>
    <t>trumarcus84
RT @SportsCenter: Warriors tie
the best start in NBA history through
46 games. Golden State knocks down
Mavericks, 127-107. https://t.co/k…</t>
  </si>
  <si>
    <t>thatboy_larry
RT @SportsCenter: Warriors tie
the best start in NBA history through
46 games. Golden State knocks down
Mavericks, 127-107. https://t.co/k…</t>
  </si>
  <si>
    <t>andre_40k
RT @SportsCenter: Warriors tie
the best start in NBA history through
46 games. Golden State knocks down
Mavericks, 127-107. https://t.co/k…</t>
  </si>
  <si>
    <t>614mafia
RT @SportsCenter: Warriors tie
the best start in NBA history through
46 games. Golden State knocks down
Mavericks, 127-107. https://t.co/k…</t>
  </si>
  <si>
    <t>johnwilson
RT @SportsCenter: Warriors tie
the best start in NBA history through
46 games. Golden State knocks down
Mavericks, 127-107. https://t.co/k…</t>
  </si>
  <si>
    <t>blaneburns_8
RT @SportsCenter: Warriors tie
the best start in NBA history through
46 games. Golden State knocks down
Mavericks, 127-107. https://t.co/k…</t>
  </si>
  <si>
    <t>led1969zepplin
RT @SportsCenter: Warriors tie
the best start in NBA history through
46 games. Golden State knocks down
Mavericks, 127-107. https://t.co/k…</t>
  </si>
  <si>
    <t>t_time03
RT @SportsCenter: Warriors tie
the best start in NBA history through
46 games. Golden State knocks down
Mavericks, 127-107. https://t.co/k…</t>
  </si>
  <si>
    <t>taymizell
RT @SportsCenter: Warriors tie
the best start in NBA history through
46 games. Golden State knocks down
Mavericks, 127-107. https://t.co/k…</t>
  </si>
  <si>
    <t>jonnprentice
RT @ericsports: The Golden State
Warriors have now won 40 straight
games at home</t>
  </si>
  <si>
    <t>kikekaliko
RT @ESPNmx: #NBA Los Golden State
Warriors superaron la marca de
los Chicago Bulls ('95-'96) después
de 46 juegos https://t.co/dioFXcZyy8</t>
  </si>
  <si>
    <t>daniybeat
RT @ESPNmx: #NBA Los Golden State
Warriors superaron la marca de
los Chicago Bulls ('95-'96) después
de 46 juegos https://t.co/dioFXcZyy8</t>
  </si>
  <si>
    <t>jharrissports
SportsCenter: Warriors tie the
best start in NBA history through
46 games. Golden State knocks down
Mavericks, 12… https://t.co/DJROXN7h81</t>
  </si>
  <si>
    <t>potro_mty
RT @ESPNmx: #NBA Los Golden State
Warriors superaron la marca de
los Chicago Bulls ('95-'96) después
de 46 juegos https://t.co/dioFXcZyy8</t>
  </si>
  <si>
    <t>skarraljay
RT @SportsCenter: Warriors tie
the best start in NBA history through
46 games. Golden State knocks down
Mavericks, 127-107. https://t.co/k…</t>
  </si>
  <si>
    <t>dee_majors
RT @SportsCenter: Warriors tie
the best start in NBA history through
46 games. Golden State knocks down
Mavericks, 127-107. https://t.co/k…</t>
  </si>
  <si>
    <t>lrichu
RT @ESPNmx: #NBA Los Golden State
Warriors superaron la marca de
los Chicago Bulls ('95-'96) después
de 46 juegos https://t.co/dioFXcZyy8</t>
  </si>
  <si>
    <t>iamchey_d
RT @SportsCenter: Warriors tie
the best start in NBA history through
46 games. Golden State knocks down
Mavericks, 127-107. https://t.co/k…</t>
  </si>
  <si>
    <t>torchedham
RT @SportsCenter: Warriors tie
the best start in NBA history through
46 games. Golden State knocks down
Mavericks, 127-107. https://t.co/k…</t>
  </si>
  <si>
    <t>lost_boyz_
RT @SportsCenter: Warriors tie
the best start in NBA history through
46 games. Golden State knocks down
Mavericks, 127-107. https://t.co/k…</t>
  </si>
  <si>
    <t>carlitosp8
RT @ESPNmx: #NBA Los Golden State
Warriors superaron la marca de
los Chicago Bulls ('95-'96) después
de 46 juegos https://t.co/dioFXcZyy8</t>
  </si>
  <si>
    <t>its_lancebro
RT @SportsCenter: Warriors tie
the best start in NBA history through
46 games. Golden State knocks down
Mavericks, 127-107. https://t.co/k…</t>
  </si>
  <si>
    <t>kdub0550
RT @SportsCenter: Warriors tie
the best start in NBA history through
46 games. Golden State knocks down
Mavericks, 127-107. https://t.co/k…</t>
  </si>
  <si>
    <t>jeduprea
RT @ESPNmx: #NBA Los Golden State
Warriors superaron la marca de
los Chicago Bulls ('95-'96) después
de 46 juegos https://t.co/dioFXcZyy8</t>
  </si>
  <si>
    <t>likemance_
RT @SportsCenter: Warriors tie
the best start in NBA history through
46 games. Golden State knocks down
Mavericks, 127-107. https://t.co/k…</t>
  </si>
  <si>
    <t>therealking__03
RT @SportsCenter: Warriors tie
the best start in NBA history through
46 games. Golden State knocks down
Mavericks, 127-107. https://t.co/k…</t>
  </si>
  <si>
    <t>migueltejada16
RT @SportsCenter: Warriors tie
the best start in NBA history through
46 games. Golden State knocks down
Mavericks, 127-107. https://t.co/k…</t>
  </si>
  <si>
    <t>jemuelexodus615
RT @SportsCenter: Warriors tie
the best start in NBA history through
46 games. Golden State knocks down
Mavericks, 127-107. https://t.co/k…</t>
  </si>
  <si>
    <t>kjones88swag
RT @SportsCenter: Warriors tie
the best start in NBA history through
46 games. Golden State knocks down
Mavericks, 127-107. https://t.co/k…</t>
  </si>
  <si>
    <t>angusbeast96
RT @SportsCenter: Warriors tie
the best start in NBA history through
46 games. Golden State knocks down
Mavericks, 127-107. https://t.co/k…</t>
  </si>
  <si>
    <t>dallisage1
RT @SportsCenter: Warriors tie
the best start in NBA history through
46 games. Golden State knocks down
Mavericks, 127-107. https://t.co/k…</t>
  </si>
  <si>
    <t>rick_clevenger
RT @TodaysFastbreak: From earlier,
@KellyScaletta wrote about how
and why the #Warriors are so great
offensively. Cool visuals in here.
htt…</t>
  </si>
  <si>
    <t>kellyscaletta
RT @TodaysFastbreak: Other #Warriors
stuff: @KellyScaletta on ridiculous
O: https://t.co/tuP4RkANmF @FOXSportsFoster
on Death Lineup: http…</t>
  </si>
  <si>
    <t>todaysfastbreak
Other #Warriors stuff: @KellyScaletta
on ridiculous O: https://t.co/tuP4RkANmF
@FOXSportsFoster on Death Lineup:
https://t.co/td44PvfDN4</t>
  </si>
  <si>
    <t>anya_koren
RT @SportsCenter: Warriors tie
the best start in NBA history through
46 games. Golden State knocks down
Mavericks, 127-107. https://t.co/k…</t>
  </si>
  <si>
    <t>sumitja60156453
RT @SportsCenter: Warriors tie
the best start in NBA history through
46 games. Golden State knocks down
Mavericks, 127-107. https://t.co/k…</t>
  </si>
  <si>
    <t>timiatootrill
RT @SportsCenter: Warriors tie
the best start in NBA history through
46 games. Golden State knocks down
Mavericks, 127-107. https://t.co/k…</t>
  </si>
  <si>
    <t>psainiaz
RT @SportsCenter: Warriors tie
the best start in NBA history through
46 games. Golden State knocks down
Mavericks, 127-107. https://t.co/k…</t>
  </si>
  <si>
    <t>papotemarquez
RT @SportsCenter: Warriors tie
the best start in NBA history through
46 games. Golden State knocks down
Mavericks, 127-107. https://t.co/k…</t>
  </si>
  <si>
    <t>ceisenhauer4
RT @SportsCenter: Warriors tie
the best start in NBA history through
46 games. Golden State knocks down
Mavericks, 127-107. https://t.co/k…</t>
  </si>
  <si>
    <t>sportsheetlive
RT @SportsCenter: Warriors tie
the best start in NBA history through
46 games. Golden State knocks down
Mavericks, 127-107. https://t.co/k…</t>
  </si>
  <si>
    <t>nolimit_taiwo
RT @SportsCenter: Warriors tie
the best start in NBA history through
46 games. Golden State knocks down
Mavericks, 127-107. https://t.co/k…</t>
  </si>
  <si>
    <t>nestorosb
#NBA Los Golden State Warriors
superaron la marca de los Chicago
Bulls ('95-'96) después de 46 juegos
https://t.co/kdK8hip5dX</t>
  </si>
  <si>
    <t>zettelat
#NBA Los Golden State Warriors
superaron la marca de los Chicago
Bulls ('95-'96) después de 46 juegos
https://t.co/1yYlKeAxL6</t>
  </si>
  <si>
    <t>flawedlogics
RT @SportsCenter: Warriors tie
the best start in NBA history through
46 games. Golden State knocks down
Mavericks, 127-107. https://t.co/k…</t>
  </si>
  <si>
    <t>bobtinetti
RT @SportsCenter: Warriors tie
the best start in NBA history through
46 games. Golden State knocks down
Mavericks, 127-107. https://t.co/k…</t>
  </si>
  <si>
    <t>danivillarreal_
Final: Warriors 127 Mavericks 107.
DAL: C Parsons 23pts, 7reb, 1ast
GS: K Thompson 45pts, 5reb, 1ast
(ESPN) https://t.co/qmVes8tBkQ</t>
  </si>
  <si>
    <t>jesusmtz_17
RT @ESPNmx: #NBA Los Golden State
Warriors superaron la marca de
los Chicago Bulls ('95-'96) después
de 46 juegos https://t.co/dioFXcZyy8</t>
  </si>
  <si>
    <t>noah_cuadras_
RT @SportsCenter: Warriors tie
the best start in NBA history through
46 games. Golden State knocks down
Mavericks, 127-107. https://t.co/k…</t>
  </si>
  <si>
    <t>boneythug44
RT @SportsCenter: Warriors tie
the best start in NBA history through
46 games. Golden State knocks down
Mavericks, 127-107. https://t.co/k…</t>
  </si>
  <si>
    <t>the_real_aldama
RT @SportsCenter: Warriors tie
the best start in NBA history through
46 games. Golden State knocks down
Mavericks, 127-107. https://t.co/k…</t>
  </si>
  <si>
    <t>xdovanatorx
RT @SportsCenter: Warriors tie
the best start in NBA history through
46 games. Golden State knocks down
Mavericks, 127-107. https://t.co/k…</t>
  </si>
  <si>
    <t>minaaaax
RT @SportsCenter: Warriors tie
the best start in NBA history through
46 games. Golden State knocks down
Mavericks, 127-107. https://t.co/k…</t>
  </si>
  <si>
    <t>chadpitt
RT @SportsCenter: Warriors tie
the best start in NBA history through
46 games. Golden State knocks down
Mavericks, 127-107. https://t.co/k…</t>
  </si>
  <si>
    <t>im_francesc
RT @SportsCenter: Warriors tie
the best start in NBA history through
46 games. Golden State knocks down
Mavericks, 127-107. https://t.co/k…</t>
  </si>
  <si>
    <t>pointerr11
RT @SportsCenter: Warriors tie
the best start in NBA history through
46 games. Golden State knocks down
Mavericks, 127-107. https://t.co/k…</t>
  </si>
  <si>
    <t>imargo_ceo
RT @SportsCenter: Warriors tie
the best start in NBA history through
46 games. Golden State knocks down
Mavericks, 127-107. https://t.co/k…</t>
  </si>
  <si>
    <t>chadwittmanlist
Final: Warriors 127 Mavericks 107.
DAL: C Parsons 23pts, 7reb, 1ast
GS: K Thompson 45pts, 5reb, 1ast
(ESPN) https://t.co/kxoKtUHbPe</t>
  </si>
  <si>
    <t>lovella2090
RT @StephCurryBuzz: 🏀🏀😄#Top
#Collection Stephen #Curry Golden
State Warriors Signed 16x20 2015
#NBA… #MVP………… https://t.co/dL3xJO88ew
https…</t>
  </si>
  <si>
    <t>jordan86004
RT @SportsCenter: Warriors tie
the best start in NBA history through
46 games. Golden State knocks down
Mavericks, 127-107. https://t.co/k…</t>
  </si>
  <si>
    <t>itsmeeespeleta
RT @SportsCenter: Warriors tie
the best start in NBA history through
46 games. Golden State knocks down
Mavericks, 127-107. https://t.co/k…</t>
  </si>
  <si>
    <t>aye_its_joshua_
RT @SportsCenter: Warriors tie
the best start in NBA history through
46 games. Golden State knocks down
Mavericks, 127-107. https://t.co/k…</t>
  </si>
  <si>
    <t>woodslounge
RT @SportsCenter: Warriors tie
the best start in NBA history through
46 games. Golden State knocks down
Mavericks, 127-107. https://t.co/k…</t>
  </si>
  <si>
    <t>gosneedgo
RT @SportsCenter: Warriors tie
the best start in NBA history through
46 games. Golden State knocks down
Mavericks, 127-107. https://t.co/k…</t>
  </si>
  <si>
    <t>h_spencer509
RT @SportsCenter: Warriors tie
the best start in NBA history through
46 games. Golden State knocks down
Mavericks, 127-107. https://t.co/k…</t>
  </si>
  <si>
    <t>sanfranniner
RT @SportsCenter: Warriors tie
the best start in NBA history through
46 games. Golden State knocks down
Mavericks, 127-107. https://t.co/k…</t>
  </si>
  <si>
    <t>juanmwhite
RT @ESPNmx: #NBA Los Golden State
Warriors superaron la marca de
los Chicago Bulls ('95-'96) después
de 46 juegos https://t.co/dioFXcZyy8</t>
  </si>
  <si>
    <t>trap_boy_27
RT @SportsCenter: Warriors tie
the best start in NBA history through
46 games. Golden State knocks down
Mavericks, 127-107. https://t.co/k…</t>
  </si>
  <si>
    <t>gr8xman
RT @SportsCenter: Warriors tie
the best start in NBA history through
46 games. Golden State knocks down
Mavericks, 127-107. https://t.co/k…</t>
  </si>
  <si>
    <t>__tgreen__
RT @SportsCenter: Warriors tie
the best start in NBA history through
46 games. Golden State knocks down
Mavericks, 127-107. https://t.co/k…</t>
  </si>
  <si>
    <t>mkbbcsbeg
RT @SportsCenter: Warriors tie
the best start in NBA history through
46 games. Golden State knocks down
Mavericks, 127-107. https://t.co/k…</t>
  </si>
  <si>
    <t>gil2598
Final: Warriors 127 Mavericks 107.
DAL: C Parsons 23pts, 7reb, 1ast
GS: K Thompson 45pts, 5reb, 1ast
(ESPN) https://t.co/cqyv5z0OGl</t>
  </si>
  <si>
    <t>richierich680
RT @SportsCenter: Warriors tie
the best start in NBA history through
46 games. Golden State knocks down
Mavericks, 127-107. https://t.co/k…</t>
  </si>
  <si>
    <t>matthewsaffo
RT @SportsCenter: Warriors tie
the best start in NBA history through
46 games. Golden State knocks down
Mavericks, 127-107. https://t.co/k…</t>
  </si>
  <si>
    <t>tpfdrummer
RT @SportsCenter: Warriors tie
the best start in NBA history through
46 games. Golden State knocks down
Mavericks, 127-107. https://t.co/k…</t>
  </si>
  <si>
    <t>jcobba90
RT @SportsCenter: Warriors tie
the best start in NBA history through
46 games. Golden State knocks down
Mavericks, 127-107. https://t.co/k…</t>
  </si>
  <si>
    <t>youngandwiseme1
RT @SportsCenter: Warriors tie
the best start in NBA history through
46 games. Golden State knocks down
Mavericks, 127-107. https://t.co/k…</t>
  </si>
  <si>
    <t>_xchampagnepvpi
RT @SportsCenter: Warriors tie
the best start in NBA history through
46 games. Golden State knocks down
Mavericks, 127-107. https://t.co/k…</t>
  </si>
  <si>
    <t>ak40sven
Final: Warriors 127 Mavericks 107.
DAL: C Parsons 23pts, 7reb, 1ast
GS: K Thompson 45pts, 5reb, 1ast
(ESPN) https://t.co/KONkx5nX7E</t>
  </si>
  <si>
    <t>pastorgzz
RT @ESPNmx: #NBA Los Golden State
Warriors superaron la marca de
los Chicago Bulls ('95-'96) después
de 46 juegos https://t.co/dioFXcZyy8</t>
  </si>
  <si>
    <t>bigpapasmurf16
RT @SportsCenter: Warriors tie
the best start in NBA history through
46 games. Golden State knocks down
Mavericks, 127-107. https://t.co/k…</t>
  </si>
  <si>
    <t>clarencehilljr
RT @SportsCenter: Warriors tie
the best start in NBA history through
46 games. Golden State knocks down
Mavericks, 127-107. https://t.co/k…</t>
  </si>
  <si>
    <t>jamaallewis
RT @SportsCenter: Warriors tie
the best start in NBA history through
46 games. Golden State knocks down
Mavericks, 127-107. https://t.co/k…</t>
  </si>
  <si>
    <t>_rojooo
RT @SportsCenter: Warriors tie
the best start in NBA history through
46 games. Golden State knocks down
Mavericks, 127-107. https://t.co/k…</t>
  </si>
  <si>
    <t>jolieaoeur
RT @SportsCenter: Warriors tie
the best start in NBA history through
46 games. Golden State knocks down
Mavericks, 127-107. https://t.co/k…</t>
  </si>
  <si>
    <t>dopeasdan
RT @SportsCenter: Warriors tie
the best start in NBA history through
46 games. Golden State knocks down
Mavericks, 127-107. https://t.co/k…</t>
  </si>
  <si>
    <t>lawdiesel
RT @SportsCenter: Warriors tie
the best start in NBA history through
46 games. Golden State knocks down
Mavericks, 127-107. https://t.co/k…</t>
  </si>
  <si>
    <t>nicoletterassxo
RT @SportsCenter: Warriors tie
the best start in NBA history through
46 games. Golden State knocks down
Mavericks, 127-107. https://t.co/k…</t>
  </si>
  <si>
    <t>omar49_eric
RT @SportsCenter: Warriors tie
the best start in NBA history through
46 games. Golden State knocks down
Mavericks, 127-107. https://t.co/k…</t>
  </si>
  <si>
    <t>djr2c2
RT @SportsCenter: Warriors tie
the best start in NBA history through
46 games. Golden State knocks down
Mavericks, 127-107. https://t.co/k…</t>
  </si>
  <si>
    <t>cleatsheet
RT @SportsCenter: Warriors tie
the best start in NBA history through
46 games. Golden State knocks down
Mavericks, 127-107. https://t.co/k…</t>
  </si>
  <si>
    <t>newyorkforce
Final: Warriors 127 Mavericks 107.
DAL: C Parsons 23pts, 7reb, 1ast
GS: K Thompson 45pts, 5reb, 1ast
(ESPN) https://t.co/j5l3Nupwum</t>
  </si>
  <si>
    <t>futurepro_89
RT @SportsCenter: Warriors tie
the best start in NBA history through
46 games. Golden State knocks down
Mavericks, 127-107. https://t.co/k…</t>
  </si>
  <si>
    <t>avgzafira
RT @SportsCenter: Warriors tie
the best start in NBA history through
46 games. Golden State knocks down
Mavericks, 127-107. https://t.co/k…</t>
  </si>
  <si>
    <t>marshaunj23
RT @SportsCenter: Warriors tie
the best start in NBA history through
46 games. Golden State knocks down
Mavericks, 127-107. https://t.co/k…</t>
  </si>
  <si>
    <t>jackson4wagner
RT @SportsCenter: Warriors tie
the best start in NBA history through
46 games. Golden State knocks down
Mavericks, 127-107. https://t.co/k…</t>
  </si>
  <si>
    <t>adambale04
RT @SportsCenter: Warriors tie
the best start in NBA history through
46 games. Golden State knocks down
Mavericks, 127-107. https://t.co/k…</t>
  </si>
  <si>
    <t>vince_cestone
@mariosevilla @Vince_Cestone @KRON4APero
From a Golden State Warriors glass!!!</t>
  </si>
  <si>
    <t xml:space="preserve">kron4apero
</t>
  </si>
  <si>
    <t xml:space="preserve">mariosevilla
</t>
  </si>
  <si>
    <t>eskissoccerstud
RT @SportsCenter: Warriors tie
the best start in NBA history through
46 games. Golden State knocks down
Mavericks, 127-107. https://t.co/k…</t>
  </si>
  <si>
    <t>yaboybrendan
RT @SportsCenter: Warriors tie
the best start in NBA history through
46 games. Golden State knocks down
Mavericks, 127-107. https://t.co/k…</t>
  </si>
  <si>
    <t>_djvoda
RT @SportsCenter: Warriors tie
the best start in NBA history through
46 games. Golden State knocks down
Mavericks, 127-107. https://t.co/k…</t>
  </si>
  <si>
    <t>edward_jm
RT @ESPNmx: #NBA Los Golden State
Warriors superaron la marca de
los Chicago Bulls ('95-'96) después
de 46 juegos https://t.co/dioFXcZyy8</t>
  </si>
  <si>
    <t>johneeboy12
RT @SportsCenter: Warriors tie
the best start in NBA history through
46 games. Golden State knocks down
Mavericks, 127-107. https://t.co/k…</t>
  </si>
  <si>
    <t>affectedfps
RT @SportsCenter: Warriors tie
the best start in NBA history through
46 games. Golden State knocks down
Mavericks, 127-107. https://t.co/k…</t>
  </si>
  <si>
    <t>_karenperdomo
RT @SportsCenter: Warriors tie
the best start in NBA history through
46 games. Golden State knocks down
Mavericks, 127-107. https://t.co/k…</t>
  </si>
  <si>
    <t>razerwares
RT @SportsCenter: Warriors tie
the best start in NBA history through
46 games. Golden State knocks down
Mavericks, 127-107. https://t.co/k…</t>
  </si>
  <si>
    <t>reina_mitzie
RT @SportsCenter: Warriors tie
the best start in NBA history through
46 games. Golden State knocks down
Mavericks, 127-107. https://t.co/k…</t>
  </si>
  <si>
    <t>r_leturia
RT @SportsCenter: Warriors tie
the best start in NBA history through
46 games. Golden State knocks down
Mavericks, 127-107. https://t.co/k…</t>
  </si>
  <si>
    <t>dre_clutch
RT @SportsCenter: Warriors tie
the best start in NBA history through
46 games. Golden State knocks down
Mavericks, 127-107. https://t.co/k…</t>
  </si>
  <si>
    <t>gabshz88
RT @SportsCenter: Warriors tie
the best start in NBA history through
46 games. Golden State knocks down
Mavericks, 127-107. https://t.co/k…</t>
  </si>
  <si>
    <t>ahad_ali123
RT @SportsCenter: Warriors tie
the best start in NBA history through
46 games. Golden State knocks down
Mavericks, 127-107. https://t.co/k…</t>
  </si>
  <si>
    <t>qaswar832
Warriors tie the best start in
NBA history through 46 games. Golden
State knocks down Mavericks, 127-107.
https://t.co/VN2ECTUKsd</t>
  </si>
  <si>
    <t>38a978e444c240f
RT @SportsCenter: Warriors tie
the best start in NBA history through
46 games. Golden State knocks down
Mavericks, 127-107. https://t.co/k…</t>
  </si>
  <si>
    <t>mattdriver16
RT @SportsCenter: Warriors tie
the best start in NBA history through
46 games. Golden State knocks down
Mavericks, 127-107. https://t.co/k…</t>
  </si>
  <si>
    <t>_dopepatron
RT @SportsCenter: Warriors tie
the best start in NBA history through
46 games. Golden State knocks down
Mavericks, 127-107. https://t.co/k…</t>
  </si>
  <si>
    <t>carlos10113158
RT @SportsCenter: Warriors tie
the best start in NBA history through
46 games. Golden State knocks down
Mavericks, 127-107. https://t.co/k…</t>
  </si>
  <si>
    <t>pf402
RT @SportsCenter: Warriors tie
the best start in NBA history through
46 games. Golden State knocks down
Mavericks, 127-107. https://t.co/k…</t>
  </si>
  <si>
    <t>t6j__
RT @SportsCenter: Warriors tie
the best start in NBA history through
46 games. Golden State knocks down
Mavericks, 127-107. https://t.co/k…</t>
  </si>
  <si>
    <t>sillviagpe23
RT @ESPNmx: #NBA Los Golden State
Warriors superaron la marca de
los Chicago Bulls ('95-'96) después
de 46 juegos https://t.co/dioFXcZyy8</t>
  </si>
  <si>
    <t>mostlywhatevr
Final: Warriors 127 Mavericks 107.
DAL: C Parsons 23pts, 7reb, 1ast
GS: K Thompson 45pts, 5reb, 1ast
(ESPN) https://t.co/PXz63k062D</t>
  </si>
  <si>
    <t>longlivestone_
RT @SportsCenter: Warriors tie
the best start in NBA history through
46 games. Golden State knocks down
Mavericks, 127-107. https://t.co/k…</t>
  </si>
  <si>
    <t>jiji_yj
RT @SportsCenter: Warriors tie
the best start in NBA history through
46 games. Golden State knocks down
Mavericks, 127-107. https://t.co/k…</t>
  </si>
  <si>
    <t>fcb_gardezi
RT @SportsCenter: Warriors tie
the best start in NBA history through
46 games. Golden State knocks down
Mavericks, 127-107. https://t.co/k…</t>
  </si>
  <si>
    <t>sharmadude1
RT @SportsCenter: Warriors tie
the best start in NBA history through
46 games. Golden State knocks down
Mavericks, 127-107. https://t.co/k…</t>
  </si>
  <si>
    <t>hayden_mcgarity
RT @SportsCenter: Warriors tie
the best start in NBA history through
46 games. Golden State knocks down
Mavericks, 127-107. https://t.co/k…</t>
  </si>
  <si>
    <t>paxarock
RT @ESPNmx: #NBA Los Golden State
Warriors superaron la marca de
los Chicago Bulls ('95-'96) después
de 46 juegos https://t.co/dioFXcZyy8</t>
  </si>
  <si>
    <t>chessfinesse
RT @SportsCenter: Warriors tie
the best start in NBA history through
46 games. Golden State knocks down
Mavericks, 127-107. https://t.co/k…</t>
  </si>
  <si>
    <t>rocketshipguy
RT @SportsCenter: Warriors tie
the best start in NBA history through
46 games. Golden State knocks down
Mavericks, 127-107. https://t.co/k…</t>
  </si>
  <si>
    <t>kristiana14
RT @SportsCenter: Warriors tie
the best start in NBA history through
46 games. Golden State knocks down
Mavericks, 127-107. https://t.co/k…</t>
  </si>
  <si>
    <t>airmere23
RT @SportsCenter: Warriors tie
the best start in NBA history through
46 games. Golden State knocks down
Mavericks, 127-107. https://t.co/k…</t>
  </si>
  <si>
    <t>sportslovin
RT @SportsCenter: Warriors tie
the best start in NBA history through
46 games. Golden State knocks down
Mavericks, 127-107. https://t.co/k…</t>
  </si>
  <si>
    <t>mammothdubz
Final: Warriors 127 Mavericks 107.
DAL: C Parsons 23pts, 7reb, 1ast
GS: K Thompson 45pts, 5reb, 1ast
(ESPN) https://t.co/PTFL3yvmvD</t>
  </si>
  <si>
    <t>daviannowitzki
RT @SportsCenter: Warriors tie
the best start in NBA history through
46 games. Golden State knocks down
Mavericks, 127-107. https://t.co/k…</t>
  </si>
  <si>
    <t>_benskywalker
RT @SportsCenter: Warriors tie
the best start in NBA history through
46 games. Golden State knocks down
Mavericks, 127-107. https://t.co/k…</t>
  </si>
  <si>
    <t>batistamr
Final: Warriors 127 Mavericks 107.
DAL: C Parsons 23pts, 7reb, 1ast
GS: K Thompson 45pts, 5reb, 1ast
(ESPN) https://t.co/0yvTF1J9MN</t>
  </si>
  <si>
    <t>maryyyalicia
RT @SportsCenter: Warriors tie
the best start in NBA history through
46 games. Golden State knocks down
Mavericks, 127-107. https://t.co/k…</t>
  </si>
  <si>
    <t>bobarcher1
RT SportsCenter "Warriors tie the
best start in NBA history through
46 games. Golden State knocks down
Mavericks,… https://t.co/aPDKQXqOXO"</t>
  </si>
  <si>
    <t>fatlab_
RT @SportsCenter: Warriors tie
the best start in NBA history through
46 games. Golden State knocks down
Mavericks, 127-107. https://t.co/k…</t>
  </si>
  <si>
    <t>officialzj24
RT @SportsCenter: Warriors tie
the best start in NBA history through
46 games. Golden State knocks down
Mavericks, 127-107. https://t.co/k…</t>
  </si>
  <si>
    <t>whatwilliam15
RT @SportsCenter: Warriors tie
the best start in NBA history through
46 games. Golden State knocks down
Mavericks, 127-107. https://t.co/k…</t>
  </si>
  <si>
    <t>sondawg10
RT @SportsCenter: Warriors tie
the best start in NBA history through
46 games. Golden State knocks down
Mavericks, 127-107. https://t.co/k…</t>
  </si>
  <si>
    <t>coachmitch1911
RT @SportsCenter: Warriors tie
the best start in NBA history through
46 games. Golden State knocks down
Mavericks, 127-107. https://t.co/k…</t>
  </si>
  <si>
    <t>caprijuicee
RT @SportsCenter: Warriors tie
the best start in NBA history through
46 games. Golden State knocks down
Mavericks, 127-107. https://t.co/k…</t>
  </si>
  <si>
    <t>alexsj09
RT @SportsCenter: Warriors tie
the best start in NBA history through
46 games. Golden State knocks down
Mavericks, 127-107. https://t.co/k…</t>
  </si>
  <si>
    <t>rhoyalsarcasm
RT @SportsCenter: Warriors tie
the best start in NBA history through
46 games. Golden State knocks down
Mavericks, 127-107. https://t.co/k…</t>
  </si>
  <si>
    <t>_jacoblloyd
RT @SportsCenter: Warriors tie
the best start in NBA history through
46 games. Golden State knocks down
Mavericks, 127-107. https://t.co/k…</t>
  </si>
  <si>
    <t>sain3m
Final: Warriors 127 Mavericks 107.
DAL: C Parsons 23pts, 7reb, 1ast
GS: K Thompson 45pts, 5reb, 1ast
(ESPN) https://t.co/XRJ2FntaDJ</t>
  </si>
  <si>
    <t>teamphizzy
RT @SportsCenter: Warriors tie
the best start in NBA history through
46 games. Golden State knocks down
Mavericks, 127-107. https://t.co/k…</t>
  </si>
  <si>
    <t>muvimotv
New Video: Adrian Wojnarowski on
David Blatt, LeBron James and the
Golden State Warriors https://t.co/iKctnyq55m</t>
  </si>
  <si>
    <t>emjay2393
RT @SportsCenter: Warriors tie
the best start in NBA history through
46 games. Golden State knocks down
Mavericks, 127-107. https://t.co/k…</t>
  </si>
  <si>
    <t>underwear_ufm
UFM likes ESPN SportsCenter - Warriors
tie the best start in NBA history
through 46 games. Golden State
knocks do… https://t.co/P33E85qT2n</t>
  </si>
  <si>
    <t>condor_smith
RT @SportsCenter: Warriors tie
the best start in NBA history through
46 games. Golden State knocks down
Mavericks, 127-107. https://t.co/k…</t>
  </si>
  <si>
    <t>isaiahrodzz
RT @SportsCenter: Warriors tie
the best start in NBA history through
46 games. Golden State knocks down
Mavericks, 127-107. https://t.co/k…</t>
  </si>
  <si>
    <t>jtmartinez00
RT @SportsCenter: Warriors tie
the best start in NBA history through
46 games. Golden State knocks down
Mavericks, 127-107. https://t.co/k…</t>
  </si>
  <si>
    <t>90aesm
RT @ESPNmx: #NBA Los Golden State
Warriors superaron la marca de
los Chicago Bulls ('95-'96) después
de 46 juegos https://t.co/dioFXcZyy8</t>
  </si>
  <si>
    <t>anthonyc5797
RT @SportsCenter: Warriors tie
the best start in NBA history through
46 games. Golden State knocks down
Mavericks, 127-107. https://t.co/k…</t>
  </si>
  <si>
    <t>gamaney_joker
RT @SportsCenter: Warriors tie
the best start in NBA history through
46 games. Golden State knocks down
Mavericks, 127-107. https://t.co/k…</t>
  </si>
  <si>
    <t>cburksiii
RT @SportsCenter: Warriors tie
the best start in NBA history through
46 games. Golden State knocks down
Mavericks, 127-107. https://t.co/k…</t>
  </si>
  <si>
    <t>aimmia__
RT @SportsCenter: Warriors tie
the best start in NBA history through
46 games. Golden State knocks down
Mavericks, 127-107. https://t.co/k…</t>
  </si>
  <si>
    <t>kikoparley
Final: Warriors 127 Mavericks 107.
DAL: C Parsons 23pts, 7reb, 1ast
GS: K Thompson 45pts, 5reb, 1ast
(ESPN) https://t.co/rCx74KUxqt
#KIKOp…</t>
  </si>
  <si>
    <t>jamesqquick
Final: Warriors 127 Mavericks 107.
DAL: C Parsons 23pts, 7reb, 1ast
GS: K Thompson 45pts, 5reb, 1ast
(ESPN) https://t.co/8hV7otokmL</t>
  </si>
  <si>
    <t>zyanyarupert
RT @SportsCenter: Warriors tie
the best start in NBA history through
46 games. Golden State knocks down
Mavericks, 127-107. https://t.co/k…</t>
  </si>
  <si>
    <t>philmsr17
Final: Warriors 127 Mavericks 107.
DAL: C Parsons 23pts, 7reb, 1ast
GS: K Thompson 45pts, 5reb, 1ast
(ESPN) https://t.co/MISnEBA9E6
#Curry…</t>
  </si>
  <si>
    <t>malikmamu
RT @SportsCenter: Warriors tie
the best start in NBA history through
46 games. Golden State knocks down
Mavericks, 127-107. https://t.co/k…</t>
  </si>
  <si>
    <t>brysonhouston
RT @SportsCenter: Warriors tie
the best start in NBA history through
46 games. Golden State knocks down
Mavericks, 127-107. https://t.co/k…</t>
  </si>
  <si>
    <t>grxg_
RT @SportsCenter: Warriors tie
the best start in NBA history through
46 games. Golden State knocks down
Mavericks, 127-107. https://t.co/k…</t>
  </si>
  <si>
    <t>ernesto_mtzg
RT @ESPNmx: #NBA Los Golden State
Warriors superaron la marca de
los Chicago Bulls ('95-'96) después
de 46 juegos https://t.co/dioFXcZyy8</t>
  </si>
  <si>
    <t>kcswag77
Warriors Highlight: Klay Thompson
pours in season-high 45 points,
home win streak at 40 after 127-107
win vs. Mave… https://t.co/ZKOFncOAXT</t>
  </si>
  <si>
    <t>dayapper
RT @SportsCenter: Warriors tie
the best start in NBA history through
46 games. Golden State knocks down
Mavericks, 127-107. https://t.co/k…</t>
  </si>
  <si>
    <t>amsthegreat1
RT @SportsCenter: Warriors tie
the best start in NBA history through
46 games. Golden State knocks down
Mavericks, 127-107. https://t.co/k…</t>
  </si>
  <si>
    <t>moe_ciroc
RT @SportsCenter: Warriors tie
the best start in NBA history through
46 games. Golden State knocks down
Mavericks, 127-107. https://t.co/k…</t>
  </si>
  <si>
    <t>makimanguiat
Final: Warriors 127 Mavericks 107.
DAL: C Parsons 23pts, 7reb, 1ast
GS: K Thompson 45pts, 5reb, 1ast
(ESPN) https://t.co/gNCfiph8A1</t>
  </si>
  <si>
    <t>lilj622
Warriors Highlight: Klay Thompson
pours in season-high 45 points,
home win streak at 40 after 127-107
win vs. Mave… https://t.co/AVSdxR4zEy</t>
  </si>
  <si>
    <t>pepsi7965
RT @SportsCenter: Warriors tie
the best start in NBA history through
46 games. Golden State knocks down
Mavericks, 127-107. https://t.co/k…</t>
  </si>
  <si>
    <t>josepablog99
Dallas Mavericks vs Golden State
Warriors – Jan 27, 2016: Watch
NBA Replay Dallas Mavericks vs
Golden State Wa... https://t.co/CPK4v2ApWT</t>
  </si>
  <si>
    <t>xomariahhhhh
RT @SportsCenter: Warriors tie
the best start in NBA history through
46 games. Golden State knocks down
Mavericks, 127-107. https://t.co/k…</t>
  </si>
  <si>
    <t>vcent55
RT @SportsCenter: Warriors tie
the best start in NBA history through
46 games. Golden State knocks down
Mavericks, 127-107. https://t.co/k…</t>
  </si>
  <si>
    <t>gurpuneetsingh
RT @SportsCenter: Warriors tie
the best start in NBA history through
46 games. Golden State knocks down
Mavericks, 127-107. https://t.co/k…</t>
  </si>
  <si>
    <t>leroymtz06
RT @SportsCenter: Warriors tie
the best start in NBA history through
46 games. Golden State knocks down
Mavericks, 127-107. https://t.co/k…</t>
  </si>
  <si>
    <t>ingsanchez1991
RT @ESPNmx: #NBA Los Golden State
Warriors superaron la marca de
los Chicago Bulls ('95-'96) después
de 46 juegos https://t.co/dioFXcZyy8</t>
  </si>
  <si>
    <t>bhbahigh2011
RT @SportsCenter: Warriors tie
the best start in NBA history through
46 games. Golden State knocks down
Mavericks, 127-107. https://t.co/k…</t>
  </si>
  <si>
    <t>jayobeensaucin
RT @SportsCenter: Warriors tie
the best start in NBA history through
46 games. Golden State knocks down
Mavericks, 127-107. https://t.co/k…</t>
  </si>
  <si>
    <t>dfwsportsupdate
MavsMoneyBall: Dallas worn down
by Klay Thompson and the Warriors,
lose 127-107 https://t.co/zlWJS3y9Qt</t>
  </si>
  <si>
    <t>rozellak
RT @SportsCenter: Warriors tie
the best start in NBA history through
46 games. Golden State knocks down
Mavericks, 127-107. https://t.co/k…</t>
  </si>
  <si>
    <t>diilima_
RT @SportsCenter: Warriors tie
the best start in NBA history through
46 games. Golden State knocks down
Mavericks, 127-107. https://t.co/k…</t>
  </si>
  <si>
    <t>hennyheathen
RT @SportsCenter: Warriors tie
the best start in NBA history through
46 games. Golden State knocks down
Mavericks, 127-107. https://t.co/k…</t>
  </si>
  <si>
    <t>flyguy4lyfe
RT @SportsCenter: Warriors tie
the best start in NBA history through
46 games. Golden State knocks down
Mavericks, 127-107. https://t.co/k…</t>
  </si>
  <si>
    <t>mistah_parkerr
RT @SportsCenter: Warriors tie
the best start in NBA history through
46 games. Golden State knocks down
Mavericks, 127-107. https://t.co/k…</t>
  </si>
  <si>
    <t>steelegolfing
RT @billbarnwell: Golden State
got Pop so angry that this should
count as a win for the Warriors,
too.</t>
  </si>
  <si>
    <t>millamoesleek
RT @SportsCenter: Warriors tie
the best start in NBA history through
46 games. Golden State knocks down
Mavericks, 127-107. https://t.co/k…</t>
  </si>
  <si>
    <t>mr_getfamiliar
RT @SportsCenter: Warriors tie
the best start in NBA history through
46 games. Golden State knocks down
Mavericks, 127-107. https://t.co/k…</t>
  </si>
  <si>
    <t>lplattneratc
RT @SportsCenter: Warriors tie
the best start in NBA history through
46 games. Golden State knocks down
Mavericks, 127-107. https://t.co/k…</t>
  </si>
  <si>
    <t>anthonyspinajr
RT @SportsCenter: Warriors tie
the best start in NBA history through
46 games. Golden State knocks down
Mavericks, 127-107. https://t.co/k…</t>
  </si>
  <si>
    <t>keenanromeo
RT @SportsCenter: Warriors tie
the best start in NBA history through
46 games. Golden State knocks down
Mavericks, 127-107. https://t.co/k…</t>
  </si>
  <si>
    <t>gamark15
RT @SportsCenter: Warriors tie
the best start in NBA history through
46 games. Golden State knocks down
Mavericks, 127-107. https://t.co/k…</t>
  </si>
  <si>
    <t>uneekvero
RT @SportsCenter: Warriors tie
the best start in NBA history through
46 games. Golden State knocks down
Mavericks, 127-107. https://t.co/k…</t>
  </si>
  <si>
    <t>clintonmulligan
@SpearsNBAYahoo The Golden State
Warriors should be the Western
Conference All-Stars</t>
  </si>
  <si>
    <t xml:space="preserve">spearsnbayahoo
</t>
  </si>
  <si>
    <t>ohemgsus
RT @SportsCenter: Warriors tie
the best start in NBA history through
46 games. Golden State knocks down
Mavericks, 127-107. https://t.co/k…</t>
  </si>
  <si>
    <t>timtknowsbest
RT @SportsCenter: Warriors tie
the best start in NBA history through
46 games. Golden State knocks down
Mavericks, 127-107. https://t.co/k…</t>
  </si>
  <si>
    <t>_malizard
RT @SportsCenter: Warriors tie
the best start in NBA history through
46 games. Golden State knocks down
Mavericks, 127-107. https://t.co/k…</t>
  </si>
  <si>
    <t>jae_riptyson24
RT @SportsCenter: Warriors tie
the best start in NBA history through
46 games. Golden State knocks down
Mavericks, 127-107. https://t.co/k…</t>
  </si>
  <si>
    <t>ileadhoesfollow
RT @SportsCenter: Warriors tie
the best start in NBA history through
46 games. Golden State knocks down
Mavericks, 127-107. https://t.co/k…</t>
  </si>
  <si>
    <t>mayaisabelnava1
RT @ESPNmx: #NBA Los Golden State
Warriors superaron la marca de
los Chicago Bulls ('95-'96) después
de 46 juegos https://t.co/dioFXcZyy8</t>
  </si>
  <si>
    <t>jaylin_trotman
RT @SportsCenter: Warriors tie
the best start in NBA history through
46 games. Golden State knocks down
Mavericks, 127-107. https://t.co/k…</t>
  </si>
  <si>
    <t>_beezo7
RT @SportsCenter: Warriors tie
the best start in NBA history through
46 games. Golden State knocks down
Mavericks, 127-107. https://t.co/k…</t>
  </si>
  <si>
    <t>dennis_vinod
Golden State Warriors won on my
Birthday Day over Dallas</t>
  </si>
  <si>
    <t>krit_dontforget
I'm just saying, before last year
playoffs ... Who were the Golden
State Warriors ?</t>
  </si>
  <si>
    <t>herreraricky_12
RT @SportsCenter: Warriors tie
the best start in NBA history through
46 games. Golden State knocks down
Mavericks, 127-107. https://t.co/k…</t>
  </si>
  <si>
    <t>americkazchild
RT @SportsCenter: Warriors tie
the best start in NBA history through
46 games. Golden State knocks down
Mavericks, 127-107. https://t.co/k…</t>
  </si>
  <si>
    <t>warriorsgameday
RT @SportsCenter: Warriors tie
the best start in NBA history through
46 games. Golden State knocks down
Mavericks, 127-107. https://t.co/k…</t>
  </si>
  <si>
    <t>doncanchitas
RT @SportsCenter: Warriors tie
the best start in NBA history through
46 games. Golden State knocks down
Mavericks, 127-107. https://t.co/k…</t>
  </si>
  <si>
    <t>weshyvonen
RT @SportsCenter: Warriors tie
the best start in NBA history through
46 games. Golden State knocks down
Mavericks, 127-107. https://t.co/k…</t>
  </si>
  <si>
    <t>14_broooke
RT @SportsCenter: Warriors tie
the best start in NBA history through
46 games. Golden State knocks down
Mavericks, 127-107. https://t.co/k…</t>
  </si>
  <si>
    <t>earika96
RT @SportsCenter: Warriors tie
the best start in NBA history through
46 games. Golden State knocks down
Mavericks, 127-107. https://t.co/k…</t>
  </si>
  <si>
    <t>proofofnoah
RT @SportsCenter: Warriors tie
the best start in NBA history through
46 games. Golden State knocks down
Mavericks, 127-107. https://t.co/k…</t>
  </si>
  <si>
    <t>kingdamien3
RT @SportsCenter: Warriors tie
the best start in NBA history through
46 games. Golden State knocks down
Mavericks, 127-107. https://t.co/k…</t>
  </si>
  <si>
    <t>msmelo_breezy
RT @SportsCenter: Warriors tie
the best start in NBA history through
46 games. Golden State knocks down
Mavericks, 127-107. https://t.co/k…</t>
  </si>
  <si>
    <t>mechalmikael
RT @SportsCenter: Warriors tie
the best start in NBA history through
46 games. Golden State knocks down
Mavericks, 127-107. https://t.co/k…</t>
  </si>
  <si>
    <t>chris_quinn5
RT @SportsCenter: Warriors tie
the best start in NBA history through
46 games. Golden State knocks down
Mavericks, 127-107. https://t.co/k…</t>
  </si>
  <si>
    <t>n_jovy
Golden state warriors 😭😭😭. You
are awesome!!</t>
  </si>
  <si>
    <t>jimmcarr
Klay Thompson’s big scoring night
leads Golden State Warriors past
Dalls Mavericks https://t.co/Y4Tosi28va
#sf</t>
  </si>
  <si>
    <t>dailysanfran
Klay Thompson’s big scoring night
leads Golden State Warriors past
Dalls Mavericks #news</t>
  </si>
  <si>
    <t>t_2ndh
Warriors Highlight: Klay Thompson
pours in season-high 45 points,
home win streak at 40 after 127-107
win vs. Mave… https://t.co/AkvtIu8Gwa</t>
  </si>
  <si>
    <t>minishaq5
RT @SportsCenter: Warriors tie
the best start in NBA history through
46 games. Golden State knocks down
Mavericks, 127-107. https://t.co/k…</t>
  </si>
  <si>
    <t>fmrocker
Check out the Mavericks @ Warriors
on Yahoo Sports https://t.co/aEy6cXIBfV</t>
  </si>
  <si>
    <t>garcia_daniel24
RT @SportsCenter: Warriors tie
the best start in NBA history through
46 games. Golden State knocks down
Mavericks, 127-107. https://t.co/k…</t>
  </si>
  <si>
    <t>ebaynews365
#NBA Used NBA Golden State Warriors
2015 Playoffs T-Shirt (XL) Conference
Semis: $4.99End Date: Wedne...
https://t.co/jOinX7o0jD #eBayUS</t>
  </si>
  <si>
    <t>theatlsportsbar
SCORE ALERT: #Basketball #Livescore
@ScoresPro: (USA-) #Golden State
Warriors vs #Dallas Mavericks:
127-107</t>
  </si>
  <si>
    <t>scoresrss
#Basketball #Livescore @ScoresPro:
(USA-) #Golden State Warriors vs
#Dallas Mavericks: 1... https://t.co/k7F0aznjiH</t>
  </si>
  <si>
    <t>kevyn1369
RT @SportsCenter: Warriors tie
the best start in NBA history through
46 games. Golden State knocks down
Mavericks, 127-107. https://t.co/k…</t>
  </si>
  <si>
    <t>bustos_2dope
RT @SportsCenter: Warriors tie
the best start in NBA history through
46 games. Golden State knocks down
Mavericks, 127-107. https://t.co/k…</t>
  </si>
  <si>
    <t>zackarygirgis
RT @SportsCenter: Warriors tie
the best start in NBA history through
46 games. Golden State knocks down
Mavericks, 127-107. https://t.co/k…</t>
  </si>
  <si>
    <t>adamsjr82
RT @SportsCenter: Warriors tie
the best start in NBA history through
46 games. Golden State knocks down
Mavericks, 127-107. https://t.co/k…</t>
  </si>
  <si>
    <t>yrich09
I liked a @YouTube video https://t.co/TL6K38g9ad
Golden State Warriors vs San Antonio
Spurs (Full Game HD) | January,
2016</t>
  </si>
  <si>
    <t>shanntondagoat
RT @SportsCenter: Warriors tie
the best start in NBA history through
46 games. Golden State knocks down
Mavericks, 127-107. https://t.co/k…</t>
  </si>
  <si>
    <t>jaeeeex03
RT @SportsCenter: Warriors tie
the best start in NBA history through
46 games. Golden State knocks down
Mavericks, 127-107. https://t.co/k…</t>
  </si>
  <si>
    <t>amber_delatorre
RT @SportsCenter: Warriors tie
the best start in NBA history through
46 games. Golden State knocks down
Mavericks, 127-107. https://t.co/k…</t>
  </si>
  <si>
    <t>mosully
RT @kron4news: Klay Thompson's
big scoring night leads Golden
State Warriors past Dalls Mavericks
https://t.co/wzCfhQdd40</t>
  </si>
  <si>
    <t>hashtag_keyword
Golden State Warriors Vs. Dallas
Mavericks Live Stream — Watch The
Game Online - Hollywood Life #test
https://t.co/mPQxedLsD6</t>
  </si>
  <si>
    <t>sport1_us
Thompson schießt dezimierte Mavs
ab https://t.co/Olm4Ui1yOC https://t.co/Tbhjd4K95b</t>
  </si>
  <si>
    <t>allendeisrael
RT @ESPNmx: #NBA Los Golden State
Warriors superaron la marca de
los Chicago Bulls ('95-'96) después
de 46 juegos https://t.co/dioFXcZyy8</t>
  </si>
  <si>
    <t>landinorossi
RT @ericsports: The Golden State
Warriors have now won 40 straight
games at home</t>
  </si>
  <si>
    <t>nibielscki
RT @SportsCenter: Warriors tie
the best start in NBA history through
46 games. Golden State knocks down
Mavericks, 127-107. https://t.co/k…</t>
  </si>
  <si>
    <t>urbanbizpartner
RT @SportsCenter: Warriors tie
the best start in NBA history through
46 games. Golden State knocks down
Mavericks, 127-107. https://t.co/k…</t>
  </si>
  <si>
    <t>blssblog
RT @NBAOnDefPen: VIDEO: Klay Thompson
Catches on Fire, Scores 45 on Mavericks
- https://t.co/QUqBllZOGC https://t.co/F7cT7eLLEe</t>
  </si>
  <si>
    <t>nbaondefpen
VIDEO: #Warriors Klay Thompson
Catches on Fire, Scores 45 on #Mavs
- https://t.co/QUqBllIdi2 https://t.co/F7cT7eLLEe</t>
  </si>
  <si>
    <t>j_helman23
RT @SportsCenter: Warriors tie
the best start in NBA history through
46 games. Golden State knocks down
Mavericks, 127-107. https://t.co/k…</t>
  </si>
  <si>
    <t>dealsusa365
#deals #NBA Used NBA Golden State
Warriors 2015 Playoffs T-Shirt
(XL) Conference Semis: $4.99End
Date: Wedne... https://t.co/WMQIijhShl
#…</t>
  </si>
  <si>
    <t>yannickom59
RT @LesPronos2Cardo: 🌟 Pronos
Tipster League 🌟 🏀 Golden State
Warriors -4 1QT @1.80 #ParionsSport
#TeamParieur #NBA #TipsterActu
@Tipst…</t>
  </si>
  <si>
    <t xml:space="preserve">tipst
</t>
  </si>
  <si>
    <t xml:space="preserve">1
</t>
  </si>
  <si>
    <t xml:space="preserve">lespronos2cardo
</t>
  </si>
  <si>
    <t>shayne_matthew
RT @SportsCenter: Warriors tie
the best start in NBA history through
46 games. Golden State knocks down
Mavericks, 127-107. https://t.co/k…</t>
  </si>
  <si>
    <t>mavsmoneyball
Dallas worn down by Klay Thompson,
Golden State, 127-107 https://t.co/ijBCekWEbH
https://t.co/5zAk9pNqjN</t>
  </si>
  <si>
    <t>suzanne_tabor
RT @mavsmoneyball: Dallas worn
down by Klay Thompson, Golden State,
127-107 https://t.co/ijBCekWEbH
https://t.co/5zAk9pNqjN</t>
  </si>
  <si>
    <t>pherson97_m
RT @SportsCenter: Warriors tie
the best start in NBA history through
46 games. Golden State knocks down
Mavericks, 127-107. https://t.co/k…</t>
  </si>
  <si>
    <t>friasbreh
RT @SportsCenter: Warriors tie
the best start in NBA history through
46 games. Golden State knocks down
Mavericks, 127-107. https://t.co/k…</t>
  </si>
  <si>
    <t>reycachora
RT @ESPNmx: #NBA Los Golden State
Warriors superaron la marca de
los Chicago Bulls ('95-'96) después
de 46 juegos https://t.co/dioFXcZyy8</t>
  </si>
  <si>
    <t>offer_find
Golden State Warriors MVP "Stephen
Curry" 30! Royal Blue Jersey Tee.
Up to 4XL https://t.co/giTeVgEi7m
https://t.co/Dqdhoz61ob</t>
  </si>
  <si>
    <t>katie_milesky
RT @SportsCenter: Warriors tie
the best start in NBA history through
46 games. Golden State knocks down
Mavericks, 127-107. https://t.co/k…</t>
  </si>
  <si>
    <t>_jrose24
RT @SportsCenter: Warriors tie
the best start in NBA history through
46 games. Golden State knocks down
Mavericks, 127-107. https://t.co/k…</t>
  </si>
  <si>
    <t>albertoduffis
@2010MisterChip Míster hasta cuando
va parar la racha ganadora de los
Golden State Warriors?.</t>
  </si>
  <si>
    <t xml:space="preserve">2010misterchip
</t>
  </si>
  <si>
    <t>isoike
@SheldonW_2 The 95-96 bulls would
be the current warriors. The 95-96
bulls, supersonics, and Magic would
all beat golden state</t>
  </si>
  <si>
    <t xml:space="preserve">sheldonw_2
</t>
  </si>
  <si>
    <t>bachjordan
RT @SportsCenter: Warriors tie
the best start in NBA history through
46 games. Golden State knocks down
Mavericks, 127-107. https://t.co/k…</t>
  </si>
  <si>
    <t>roddyrod24
RT @SportsCenter: Warriors tie
the best start in NBA history through
46 games. Golden State knocks down
Mavericks, 127-107. https://t.co/k…</t>
  </si>
  <si>
    <t>mdot95
RT @SportsCenter: Warriors tie
the best start in NBA history through
46 games. Golden State knocks down
Mavericks, 127-107. https://t.co/k…</t>
  </si>
  <si>
    <t>deee_brown22
RT @SportsCenter: Warriors tie
the best start in NBA history through
46 games. Golden State knocks down
Mavericks, 127-107. https://t.co/k…</t>
  </si>
  <si>
    <t>jamaalaldin_tv
227's YouTube Chili' Golden State
Warriors vs Dallas Mavericks |
Full Highlights | Januar... https://t.co/fcecDhwtWN
jamaalaldin_tv - NBA</t>
  </si>
  <si>
    <t>amkevunpls
RT @SportsCenter: Warriors tie
the best start in NBA history through
46 games. Golden State knocks down
Mavericks, 127-107. https://t.co/k…</t>
  </si>
  <si>
    <t>ramirooog7
RT @SportsCenter: Warriors tie
the best start in NBA history through
46 games. Golden State knocks down
Mavericks, 127-107. https://t.co/k…</t>
  </si>
  <si>
    <t>twstelter
Warriors Highlight: Klay Thompson
pours in season-high 45 points,
home win streak at 40 after 127-107
win vs. Mave… https://t.co/9jkbG7qxIe</t>
  </si>
  <si>
    <t>anjaliee12
RT @SportsCenter: Warriors tie
the best start in NBA history through
46 games. Golden State knocks down
Mavericks, 127-107. https://t.co/k…</t>
  </si>
  <si>
    <t>dormans2006
RT @SportsCenter: Warriors tie
the best start in NBA history through
46 games. Golden State knocks down
Mavericks, 127-107. https://t.co/k…</t>
  </si>
  <si>
    <t>rodrigohs98
RT @SportsCenter: Warriors tie
the best start in NBA history through
46 games. Golden State knocks down
Mavericks, 127-107. https://t.co/k…</t>
  </si>
  <si>
    <t>msumontes
RT @SportsCenter: Warriors tie
the best start in NBA history through
46 games. Golden State knocks down
Mavericks, 127-107. https://t.co/k…</t>
  </si>
  <si>
    <t>sexxxixena
RT @SportsCenter: Warriors tie
the best start in NBA history through
46 games. Golden State knocks down
Mavericks, 127-107. https://t.co/k…</t>
  </si>
  <si>
    <t>nac_deportiva
Dallas Mavericks vs Golden State
Warriors - Full Game Highlights
| Jan 27, 2016 | NBA 2015-16 Season
https://t.co/Nk3hJ0OOKn</t>
  </si>
  <si>
    <t>jessemalachio
RT @SportsCenter: Warriors tie
the best start in NBA history through
46 games. Golden State knocks down
Mavericks, 127-107. https://t.co/k…</t>
  </si>
  <si>
    <t>nataliebusscher
RT @SportsCenter: Warriors tie
the best start in NBA history through
46 games. Golden State knocks down
Mavericks, 127-107. https://t.co/k…</t>
  </si>
  <si>
    <t>st920
Golden State Warriors defeat the
Dallas Mavericks 127-107 #NBA</t>
  </si>
  <si>
    <t>mauriberthor
Klay (45pts) hace de Curry y evita
el milagro de Carlisle - Otra victoria
de los Golden State Warriors y
una gr... https://t.co/Gp8Fz34mP0</t>
  </si>
  <si>
    <t>lupee_19
RT @SportsCenter: Warriors tie
the best start in NBA history through
46 games. Golden State knocks down
Mavericks, 127-107. https://t.co/k…</t>
  </si>
  <si>
    <t>tjjmorrison
RT @SportsCenter: Warriors tie
the best start in NBA history through
46 games. Golden State knocks down
Mavericks, 127-107. https://t.co/k…</t>
  </si>
  <si>
    <t>worldhoops_
RT @SportsCenter: Warriors tie
the best start in NBA history through
46 games. Golden State knocks down
Mavericks, 127-107. https://t.co/k…</t>
  </si>
  <si>
    <t>sport1update
Nowitzki raus, Thompson ballert
Mavs ab: Böse Klatsche für die
Dallas Mavericks: Ohne Dirk Nowitzki
sind die… https://t.co/5ZujhBwfSz</t>
  </si>
  <si>
    <t>ktut12
RT @SportsCenter: Warriors tie
the best start in NBA history through
46 games. Golden State knocks down
Mavericks, 127-107. https://t.co/k…</t>
  </si>
  <si>
    <t>mreyefone
VIDEO: Warriors' Speights punishes
rim, Mavericks: Golden State Warriors
head coach Steve Kerr unleashed
Marre... https://t.co/Xb8zJ180Cf</t>
  </si>
  <si>
    <t>jtaylor2324
RT @SportsCenter: Warriors tie
the best start in NBA history through
46 games. Golden State knocks down
Mavericks, 127-107. https://t.co/k…</t>
  </si>
  <si>
    <t>leopoldomanzo
RT @SportsCenter: Warriors tie
the best start in NBA history through
46 games. Golden State knocks down
Mavericks, 127-107. https://t.co/k…</t>
  </si>
  <si>
    <t>demiguerra
RT @SportsCenter: Warriors tie
the best start in NBA history through
46 games. Golden State knocks down
Mavericks, 127-107. https://t.co/k…</t>
  </si>
  <si>
    <t>ivanecheverriak
RT @ESPNmx: #NBA Los Golden State
Warriors superaron la marca de
los Chicago Bulls ('95-'96) después
de 46 juegos https://t.co/dioFXcZyy8</t>
  </si>
  <si>
    <t>omarlodhi11
RT @SportsCenter: Warriors tie
the best start in NBA history through
46 games. Golden State knocks down
Mavericks, 127-107. https://t.co/k…</t>
  </si>
  <si>
    <t>kaevang
RT @SportsCenter: Warriors tie
the best start in NBA history through
46 games. Golden State knocks down
Mavericks, 127-107. https://t.co/k…</t>
  </si>
  <si>
    <t>petersonk6
RT @SportsCenter: Warriors tie
the best start in NBA history through
46 games. Golden State knocks down
Mavericks, 127-107. https://t.co/k…</t>
  </si>
  <si>
    <t>simrankular8
RT @warriors: Tonight the Dubs
go for their 40th-straight reg
season home win. Protect #WarriorsGround
» https://t.co/lM1fDtFlZo https://t.…</t>
  </si>
  <si>
    <t>___jpe23
RT @SportsCenter: Warriors tie
the best start in NBA history through
46 games. Golden State knocks down
Mavericks, 127-107. https://t.co/k…</t>
  </si>
  <si>
    <t>shottasham_iam
RT @SportsCenter: Warriors tie
the best start in NBA history through
46 games. Golden State knocks down
Mavericks, 127-107. https://t.co/k…</t>
  </si>
  <si>
    <t>jaxin414
Golden State Warriors genuinely
look unstoppable</t>
  </si>
  <si>
    <t>alramirezusa
RT @kron4news: Klay Thompson's
big scoring night leads Golden
State Warriors past Dalls Mavericks
https://t.co/wzCfhQdd40</t>
  </si>
  <si>
    <t>donjulio_sb
RT @SportsCenter: Warriors tie
the best start in NBA history through
46 games. Golden State knocks down
Mavericks, 127-107. https://t.co/k…</t>
  </si>
  <si>
    <t>yankeerunnerlv
RT @SportsCenter: Warriors tie
the best start in NBA history through
46 games. Golden State knocks down
Mavericks, 127-107. https://t.co/k…</t>
  </si>
  <si>
    <t>youonlylukeonce
This just in, the Golden State
Warriors are kinda good</t>
  </si>
  <si>
    <t>nickfountain14
RT @YouOnlyLukeOnce: This just
in, the Golden State Warriors are
kinda good</t>
  </si>
  <si>
    <t>kevinnewcomb70
RT @SportsCenter: Warriors tie
the best start in NBA history through
46 games. Golden State knocks down
Mavericks, 127-107. https://t.co/k…</t>
  </si>
  <si>
    <t>le0nardanthony
RT @SportsCenter: Warriors tie
the best start in NBA history through
46 games. Golden State knocks down
Mavericks, 127-107. https://t.co/k…</t>
  </si>
  <si>
    <t>ethanbaltazar11
RT @SportsCenter: Warriors tie
the best start in NBA history through
46 games. Golden State knocks down
Mavericks, 127-107. https://t.co/k…</t>
  </si>
  <si>
    <t>chris_hurtado15
RT @SportsCenter: Warriors tie
the best start in NBA history through
46 games. Golden State knocks down
Mavericks, 127-107. https://t.co/k…</t>
  </si>
  <si>
    <t>fuad_22
RT @SportsCenter: Warriors tie
the best start in NBA history through
46 games. Golden State knocks down
Mavericks, 127-107. https://t.co/k…</t>
  </si>
  <si>
    <t>jorgeduardo24
RT @SportsCenter: Warriors tie
the best start in NBA history through
46 games. Golden State knocks down
Mavericks, 127-107. https://t.co/k…</t>
  </si>
  <si>
    <t>rafaelyyyyy
RT @SportsCenter: Warriors tie
the best start in NBA history through
46 games. Golden State knocks down
Mavericks, 127-107. https://t.co/k…</t>
  </si>
  <si>
    <t>kuhn5joseph
RT @StephCurryNews: Steve Kerr
says Steph Curry shares one thing
with Michael Jordan https://t.co/yQEy1Vm0qj</t>
  </si>
  <si>
    <t>stephcurrynews
Steve Kerr says Steph Curry shares
one thing with Michael Jordan https://t.co/yQEy1Vm0qj</t>
  </si>
  <si>
    <t>licangelgbg
RT @ESPNmx: #NBA Los Golden State
Warriors superaron la marca de
los Chicago Bulls ('95-'96) después
de 46 juegos https://t.co/dioFXcZyy8</t>
  </si>
  <si>
    <t>stayjiggywithit
RT @SportsCenter: Warriors tie
the best start in NBA history through
46 games. Golden State knocks down
Mavericks, 127-107. https://t.co/k…</t>
  </si>
  <si>
    <t>pinoynewslive
Warriors now 22-0 at home as Klay
Thompson drops 45 on Mavericks
https://t.co/aCLx8vVZp8 | via Sports
Interactive Network</t>
  </si>
  <si>
    <t>wwbainc
RT @SportsCenter: Warriors tie
the best start in NBA history through
46 games. Golden State knocks down
Mavericks, 127-107. https://t.co/k…</t>
  </si>
  <si>
    <t>sfsportshub
Watch Golden State Warriors Vs.
Dallas Mavericks NBA Game Online
(Live Stream) https://t.co/CPfLYw0zws</t>
  </si>
  <si>
    <t>ramiro_aguado88
RT @SportsCenter: Warriors tie
the best start in NBA history through
46 games. Golden State knocks down
Mavericks, 127-107. https://t.co/k…</t>
  </si>
  <si>
    <t>missmollie___
RT @SportsCenter: Warriors tie
the best start in NBA history through
46 games. Golden State knocks down
Mavericks, 127-107. https://t.co/k…</t>
  </si>
  <si>
    <t>_2kcee4_
RT @SportsCenter: Warriors tie
the best start in NBA history through
46 games. Golden State knocks down
Mavericks, 127-107. https://t.co/k…</t>
  </si>
  <si>
    <t>tonigoetz4biz
RT @SportsCenter: Warriors tie
the best start in NBA history through
46 games. Golden State knocks down
Mavericks, 127-107. https://t.co/k…</t>
  </si>
  <si>
    <t>all_nba_teams
#NBA #TheScore - VIDEO: Warriors'
Speights punishes rim, Mavericks:
Golden State Warrio... https://t.co/Pexa2alxLl
https://t.co/lQmogZfBKD</t>
  </si>
  <si>
    <t>nekidecko23
RT @all_nba_teams: #NBA #TheScore
- VIDEO: Warriors' Speights punishes
rim, Mavericks: Golden State Warrio...
https://t.co/Pexa2alxLl https…</t>
  </si>
  <si>
    <t>wishupshun
However it won't mean a thing because
the Golden State Warriors will
not get the Ring. https://t.co/PkTZkygEh2</t>
  </si>
  <si>
    <t>therealpepman
RT @beafabregas: I seriously don't
know how to emotionally deal with
the Golden State Warriors.</t>
  </si>
  <si>
    <t>beafabregas
I seriously don't know how to emotionally
deal with the Golden State Warriors.</t>
  </si>
  <si>
    <t>andresanfer
RT @ZonaDeportivaZD: Golden State
127-107 Dallas. Una más. Y otra
vez por paliza. Los Warriors (42-4)
siguen haciendo historia. 45 puntos
T…</t>
  </si>
  <si>
    <t>zonadeportivazd
Golden State 127-107 Dallas. Una
más. Y otra vez por paliza. Los
Warriors (42-4) siguen haciendo
historia. 45 puntos Thompson y
14 Curry.</t>
  </si>
  <si>
    <t>dj_keoni510
RT @SportsCenter: Warriors tie
the best start in NBA history through
46 games. Golden State knocks down
Mavericks, 127-107. https://t.co/k…</t>
  </si>
  <si>
    <t>motolaanthony
RT @SportsCenter: Warriors tie
the best start in NBA history through
46 games. Golden State knocks down
Mavericks, 127-107. https://t.co/k…</t>
  </si>
  <si>
    <t>whatthesplash
RT @spinph: Warriors now 22-0 at
home as Klay Thompson drops 45
on Mavericks https://t.co/mVeUhHAtJ1
via @spinph</t>
  </si>
  <si>
    <t>spinph
Warriors now 22-0 at home as Klay
Thompson drops 45 on Mavericks
https://t.co/mVeUhHAtJ1 via @spinph</t>
  </si>
  <si>
    <t>pookielabats12
RT @SportsCenter: Warriors tie
the best start in NBA history through
46 games. Golden State knocks down
Mavericks, 127-107. https://t.co/k…</t>
  </si>
  <si>
    <t>bchanakira2
RT @ericsports: The Golden State
Warriors have now won 40 straight
games at home</t>
  </si>
  <si>
    <t>heyyouangelica
RT @StephCurryNews: Steve Kerr
says Steph Curry shares one thing
with Michael Jordan https://t.co/yQEy1Vm0qj</t>
  </si>
  <si>
    <t>momointhemoanin
RT @SportsCenter: Warriors tie
the best start in NBA history through
46 games. Golden State knocks down
Mavericks, 127-107. https://t.co/k…</t>
  </si>
  <si>
    <t>jtorres22jose
RT @SportsCenter: Warriors tie
the best start in NBA history through
46 games. Golden State knocks down
Mavericks, 127-107. https://t.co/k…</t>
  </si>
  <si>
    <t>ta_ps0401
RT @spinph: Warriors now 22-0 at
home as Klay Thompson drops 45
on Mavericks https://t.co/mVeUhHAtJ1
via @spinph</t>
  </si>
  <si>
    <t>jackiechanscuz
RT @ericsports: The Golden State
Warriors have now won 40 straight
games at home</t>
  </si>
  <si>
    <t>13_ph
RT @Pasion_Basket: Resumen COMPLETO
San Antonio Spurs-Golden State
Warriors ➡ https://t.co/Tg0e4vpf0g</t>
  </si>
  <si>
    <t xml:space="preserve">pasion_basket
</t>
  </si>
  <si>
    <t>vickybrodsky
I almost spy a smile one_shoe_gunn
😘💙💛 @ Golden State Warriors
Home… https://t.co/c73rAyfqWo</t>
  </si>
  <si>
    <t>awesomebrandt
RT @SportsCenter: Warriors tie
the best start in NBA history through
46 games. Golden State knocks down
Mavericks, 127-107. https://t.co/k…</t>
  </si>
  <si>
    <t>katiecampanella
RT @SportsCenter: Warriors tie
the best start in NBA history through
46 games. Golden State knocks down
Mavericks, 127-107. https://t.co/k…</t>
  </si>
  <si>
    <t>dannyshollen
RT @SportsCenter: Warriors tie
the best start in NBA history through
46 games. Golden State knocks down
Mavericks, 127-107. https://t.co/k…</t>
  </si>
  <si>
    <t>ovo_julio17
The Golden State Warriors are unstoppable
tbh</t>
  </si>
  <si>
    <t>court_cody
RT @SportsCenter: Warriors tie
the best start in NBA history through
46 games. Golden State knocks down
Mavericks, 127-107. https://t.co/k…</t>
  </si>
  <si>
    <t>krizinhell
RT @ESPNmx: #NBA Los Golden State
Warriors superaron la marca de
los Chicago Bulls ('95-'96) después
de 46 juegos https://t.co/dioFXcZyy8</t>
  </si>
  <si>
    <t>daprynce_
RT @SportsCenter: Warriors tie
the best start in NBA history through
46 games. Golden State knocks down
Mavericks, 127-107. https://t.co/k…</t>
  </si>
  <si>
    <t>thehutchster
@spurs @TheEricBowen @NBA YEAH.
WHATEVER THE FUCKING GOLDEN STATE
WARRIORS KICK SPURS ASS</t>
  </si>
  <si>
    <t xml:space="preserve">theericbowen
</t>
  </si>
  <si>
    <t>alahrod
RT @SportsCenter: Warriors tie
the best start in NBA history through
46 games. Golden State knocks down
Mavericks, 127-107. https://t.co/k…</t>
  </si>
  <si>
    <t>thefastingasian
RT @SFWarriorNation: BREAKING:
Dirk Nowitzki will NOT play tonight
against the Golden State Warriors.
https://t.co/7hB1Smlywt</t>
  </si>
  <si>
    <t>justizzzle
RT @seychellegab: Idk I just rly
like golden state warriors color
scheme</t>
  </si>
  <si>
    <t>khick33
RT @SportsCenter: Warriors tie
the best start in NBA history through
46 games. Golden State knocks down
Mavericks, 127-107. https://t.co/k…</t>
  </si>
  <si>
    <t>bunyfirat
RT @SportsCenter: Warriors tie
the best start in NBA history through
46 games. Golden State knocks down
Mavericks, 127-107. https://t.co/k…</t>
  </si>
  <si>
    <t>loganheer
This Golden State Warriors team
is actually above average, why
hasn't ESPN picked up on this yet?</t>
  </si>
  <si>
    <t>tspink30
RT @warriors: Tonight the Dubs
go for their 40th-straight reg
season home win. Protect #WarriorsGround
» https://t.co/lM1fDtFlZo https://t.…</t>
  </si>
  <si>
    <t>richcolefanzz
Golden State Warriors Anthem!!
#DubNation (Locked N Loaded) by
@iamRichCole Download Today on
iTunes &amp;amp; more!! https://t.co/xNHH3csiw5</t>
  </si>
  <si>
    <t>andreaderiu_
Curry = alieno @warriors @ Golden
State Warriors Home Game https://t.co/1y1Cjn1TRj</t>
  </si>
  <si>
    <t>chrlsbonzon
RT @SportsCenter: Warriors tie
the best start in NBA history through
46 games. Golden State knocks down
Mavericks, 127-107. https://t.co/k…</t>
  </si>
  <si>
    <t>dfscab
Straight outta @foxsports Watch
Steph Curry meet young Dubs fan
who asked Riley to be his Valentine
https://t.co/AVNESDDNbF</t>
  </si>
  <si>
    <t>gazzetta_gr
Δεν καταλαβαίνουν τίποτα οι Golden
State Warriors! Έκαναν... πλάκα
και στους Dallas Mavericks!!! https://t.co/1tmdEptZPp</t>
  </si>
  <si>
    <t>youngmurk361
RT @SportsCenter: Warriors tie
the best start in NBA history through
46 games. Golden State knocks down
Mavericks, 127-107. https://t.co/k…</t>
  </si>
  <si>
    <t>diegoruizcom
Klay (45pts) hace de Curry y evita
el milagro de Carlisle - Otra victoria
de los Golden State Warriors y
una gr... https://t.co/3SxnOot6iL</t>
  </si>
  <si>
    <t>rad_loc
RT @SportsCenter: Warriors tie
the best start in NBA history through
46 games. Golden State knocks down
Mavericks, 127-107. https://t.co/k…</t>
  </si>
  <si>
    <t>zach_parker6
RT @SportsCenter: Warriors tie
the best start in NBA history through
46 games. Golden State knocks down
Mavericks, 127-107. https://t.co/k…</t>
  </si>
  <si>
    <t>juanseco194
Klay (45pts) hace de Curry y evita
el milagro de Carlisle - Otra victoria
de los Golden State Warriors y
una gr... https://t.co/4Ap1blX554</t>
  </si>
  <si>
    <t>undeefined_
RT @SportsCenter: Warriors tie
the best start in NBA history through
46 games. Golden State knocks down
Mavericks, 127-107. https://t.co/k…</t>
  </si>
  <si>
    <t>lifeasaverage
RT @SportsCenter: Warriors tie
the best start in NBA history through
46 games. Golden State knocks down
Mavericks, 127-107. https://t.co/k…</t>
  </si>
  <si>
    <t>gobentnt
Klay (45pts) hace de Curry y evita
el milagro de Carlisle - Otra victoria
de los Golden State Warriors y
una gr... https://t.co/qJkrpUgcri</t>
  </si>
  <si>
    <t>rellzayyy
RT @SportsCenter: Warriors tie
the best start in NBA history through
46 games. Golden State knocks down
Mavericks, 127-107. https://t.co/k…</t>
  </si>
  <si>
    <t>emma_mac10
RT @SportsCenter: Warriors tie
the best start in NBA history through
46 games. Golden State knocks down
Mavericks, 127-107. https://t.co/k…</t>
  </si>
  <si>
    <t>tsarlestheroxas
Grabe na talaga Golden State Warriors!
Lahat na tinatambakan!! 😂😂😂</t>
  </si>
  <si>
    <t>fxstefan
Nowitzki raus, Thompson ballert
Mavs ab: Böse Klatsche für die
Dallas Mavericks: Ohne Dirk Nowitzk...
https://t.co/YFPrfOtwDE #sport
#usa</t>
  </si>
  <si>
    <t>_tweezyf_
RT @SportsCenter: Warriors tie
the best start in NBA history through
46 games. Golden State knocks down
Mavericks, 127-107. https://t.co/k…</t>
  </si>
  <si>
    <t>lake_tahoe_news
JPMorgan Chase Buys Naming Rights
For Future Warriors Arena: Golden
State Warriors President Rick Welts
says the… https://t.co/uw4O6r2m4S</t>
  </si>
  <si>
    <t>pendulum5884
RT @SportsCenter: Warriors tie
the best start in NBA history through
46 games. Golden State knocks down
Mavericks, 127-107. https://t.co/k…</t>
  </si>
  <si>
    <t>kalebowens8
RT @SportsCenter: Warriors tie
the best start in NBA history through
46 games. Golden State knocks down
Mavericks, 127-107. https://t.co/k…</t>
  </si>
  <si>
    <t>livestreamingx
Golden State Warriors vs Dallas
Mavericks Live Stream: Watch NBA
Basketball 2016 Online https://t.co/ZpR4Cq6Z2y
#Live #stream</t>
  </si>
  <si>
    <t>drjzlecter
RT @SportsCenter: Warriors tie
the best start in NBA history through
46 games. Golden State knocks down
Mavericks, 127-107. https://t.co/k…</t>
  </si>
  <si>
    <t>yo_michael24
RT @SportsCenter: Warriors tie
the best start in NBA history through
46 games. Golden State knocks down
Mavericks, 127-107. https://t.co/k…</t>
  </si>
  <si>
    <t>basketnoti
Watch Golden State Warriors Vs.
Dallas Mavericks NBA Game Online
(Live Stream) - https://t.co/JVBEn44E10
https://t.co/IJSG8Z8la3</t>
  </si>
  <si>
    <t>alexblake312
RT @Media_nba: #NBA San Antonio
Spurs vs Golden State Warriors
- Full Game Highlights | January
25, ... https://t.co/SgtSOCCeRX
https://t.c…</t>
  </si>
  <si>
    <t>media_nba
#NBA Golden State Warriors vs San
Antonio Spurs sets new NBA TV record
https://t.co/JXSflDQmjP https://t.co/6GWUdGtSF7</t>
  </si>
  <si>
    <t>geenomorua
RT @SportsCenter: Warriors tie
the best start in NBA history through
46 games. Golden State knocks down
Mavericks, 127-107. https://t.co/k…</t>
  </si>
  <si>
    <t>rodrixcalmen
RT @ESPNmx: #NBA Los Golden State
Warriors superaron la marca de
los Chicago Bulls ('95-'96) después
de 46 juegos https://t.co/dioFXcZyy8</t>
  </si>
  <si>
    <t>dervissoglouhug
Dallas Mavericks 107 Golden State
Warriors 127 Kyle Thompson 45 /
5 / 1</t>
  </si>
  <si>
    <t>deglo_
Golden State Warriors fans are
more annoying than the MVP Derrick
Rose and Back2Back Miami Heat fans</t>
  </si>
  <si>
    <t>1987kaybee
RT @SportsCenter: Warriors tie
the best start in NBA history through
46 games. Golden State knocks down
Mavericks, 127-107. https://t.co/k…</t>
  </si>
  <si>
    <t>lorenzomarvin
RT @beafabregas: I seriously don't
know how to emotionally deal with
the Golden State Warriors.</t>
  </si>
  <si>
    <t>nereydaalvarad2
RT @StephCurryNews: Steve Kerr
says Steph Curry shares one thing
with Michael Jordan https://t.co/yQEy1Vm0qj</t>
  </si>
  <si>
    <t>2murphy2
RT @SportsCenter: Warriors tie
the best start in NBA history through
46 games. Golden State knocks down
Mavericks, 127-107. https://t.co/k…</t>
  </si>
  <si>
    <t>3ptsfromdwntown
USA #NBA Golden State Warriors
127 Dallas Mavericks 107</t>
  </si>
  <si>
    <t>thugmafiablog
VIDEO: Warriors’ Speights punishes
rim, Mavericks: Golden State Warriors
head coach Steve Kerr unl... https://t.co/gO9AIUeB5G
#rapretweet</t>
  </si>
  <si>
    <t>zenibot
RT @lequipe: Les Golden State Warriors
déroulent face aux Dallas Mavericks
avec un Klay Thompson en… https://t.co/31Td8nqPi3
https://t.co/f…</t>
  </si>
  <si>
    <t>therealrapgame1
VIDEO: Warriors’ Speights punishes
rim, Mavericks: Golden State Warriors
head coach Steve Kerr unl... https://t.co/inud3HCPJ7
#rapretweet</t>
  </si>
  <si>
    <t>jbenony
RT @lequipe: Les Golden State Warriors
déroulent face aux Dallas Mavericks
avec un Klay Thompson en… https://t.co/31Td8nqPi3
https://t.co/f…</t>
  </si>
  <si>
    <t>lordgella
RT @SportsCenter: Warriors tie
the best start in NBA history through
46 games. Golden State knocks down
Mavericks, 127-107. https://t.co/k…</t>
  </si>
  <si>
    <t>rdp_sport
Basket - NBA - Les Golden State
Warriors déroulent face aux Dallas
Mavericks avec… https://t.co/K9eJFywr35
https://t.co/k3WVAhLwAo</t>
  </si>
  <si>
    <t>insideerick
Golden State Warriors ini kapan
sih bisa kalah :)))</t>
  </si>
  <si>
    <t>ben1diaph
RT @lequipe: Les Golden State Warriors
déroulent face aux Dallas Mavericks
avec un Klay Thompson en… https://t.co/31Td8nqPi3
https://t.co/f…</t>
  </si>
  <si>
    <t>24h_news_
Basket - NBA - Les Golden State
Warriors déroulent face aux Dallas
Mavericks avec un Klay Thompson
en grande forme https://t.co/EcRELd94Ou</t>
  </si>
  <si>
    <t>fanste13
RT @lequipe: Les Golden State Warriors
déroulent face aux Dallas Mavericks
avec un Klay Thompson en… https://t.co/31Td8nqPi3
https://t.co/f…</t>
  </si>
  <si>
    <t>maxwebservice
Basket - NBA - Les Golden State
Warriors déroulent face aux Dallas
Mavericks avec un Klay Thompson
en grande forme https://t.co/qmL8pgkFPS…</t>
  </si>
  <si>
    <t>hubermeersmans
New Arena in San Francisco to Reportedly
Be Named 'Chase Center'; GSW Set
to Play in There in 2019-20 Season
https://t.co/cdpyUsNCrW</t>
  </si>
  <si>
    <t>jpfromcabana
RT @SportsCenter: Warriors tie
the best start in NBA history through
46 games. Golden State knocks down
Mavericks, 127-107. https://t.co/k…</t>
  </si>
  <si>
    <t>yfndrizzyy
Golden State Warriors bihhh 🙌💪👍👌👏💯💯💯🏀🔥🔥🔥</t>
  </si>
  <si>
    <t>ms_tlovee
RT @SportsCenter: Warriors tie
the best start in NBA history through
46 games. Golden State knocks down
Mavericks, 127-107. https://t.co/k…</t>
  </si>
  <si>
    <t>worldsports14tz
FT Golden State Warriors 127-107
Dallas Mavericks Klay Thompson
amefunga Pointi 45. Steph… https://t.co/dzMwu2PF0k</t>
  </si>
  <si>
    <t>waymoredoper
RT @SportsCenter: Warriors tie
the best start in NBA history through
46 games. Golden State knocks down
Mavericks, 127-107. https://t.co/k…</t>
  </si>
  <si>
    <t>fr6hm
RT @SportsCenter: Warriors tie
the best start in NBA history through
46 games. Golden State knocks down
Mavericks, 127-107. https://t.co/k…</t>
  </si>
  <si>
    <t>yungtyflex
RT @Spurs_Nation: #Spurs recover
from #Warriors thumping in impressive
style https://t.co/wxn6P6HE71 via
@mySA</t>
  </si>
  <si>
    <t>m0nstarsbball
[Post Game Thread] Golden State
Warriors (42-4) defeat Dallas Mavericks
(26-22) 107-127 via /r/nba https://t.co/ybcBcXvqyJ</t>
  </si>
  <si>
    <t>batmanrobin251
RT @SportsCenter: Warriors tie
the best start in NBA history through
46 games. Golden State knocks down
Mavericks, 127-107. https://t.co/k…</t>
  </si>
  <si>
    <t>rebotoneb
A 42-4 run for the Golden State
Warriors. Keep rolling dubs! #GoldenStateWarriors</t>
  </si>
  <si>
    <t>gabyh0010
RT @SportsCenter: Warriors tie
the best start in NBA history through
46 games. Golden State knocks down
Mavericks, 127-107. https://t.co/k…</t>
  </si>
  <si>
    <t>hann_333
RT @SportsCenter: Warriors tie
the best start in NBA history through
46 games. Golden State knocks down
Mavericks, 127-107. https://t.co/k…</t>
  </si>
  <si>
    <t>sport_networks
#Basket Basket - NBA - Les Golden
State Warriors déroulent face aux
Dallas Mavericks avec un Klay ...
https://t.co/OVRc0XuOGk #sport
#NBA</t>
  </si>
  <si>
    <t>alp_basket
Basket - NBA - Les Golden State
Warriors déroulent face aux Dallas
Mavericks avec un Klay Thompson
en grande f... https://t.co/dnabkEyNzR</t>
  </si>
  <si>
    <t>toutelactusport
Basket - NBA - Les Golden State
Warriors déroulent face aux Dallas
Mavericks avec un Klay Thompson
en grande f... https://t.co/YcQ90ocQlS</t>
  </si>
  <si>
    <t>dydou_kivouvou
RT @lequipe: Les Golden State Warriors
déroulent face aux Dallas Mavericks
avec un Klay Thompson en… https://t.co/31Td8nqPi3
https://t.co/f…</t>
  </si>
  <si>
    <t>nbacapshats
Golden State Warriors New Era Gray
Team Secondary Logo 9FIFTY Snapback
Adjustable Hat,$29.99 https://t.co/gPY3QZGMNa
https://t.co/V59ZS6a6Sm</t>
  </si>
  <si>
    <t>hobie859
RT @SportsCenter: Warriors tie
the best start in NBA history through
46 games. Golden State knocks down
Mavericks, 127-107. https://t.co/k…</t>
  </si>
  <si>
    <t>mathilde_ol
RT @lequipe: Les Golden State Warriors
déroulent face aux Dallas Mavericks
avec un Klay Thompson en… https://t.co/31Td8nqPi3
https://t.co/f…</t>
  </si>
  <si>
    <t>webissimo
Basket – NBA – Les Golden State
Warriors déroulent face aux Dallas
Mavericks avec un Klay… https://t.co/nGAGialGBo
https://t.co/p3HXBcv0fL</t>
  </si>
  <si>
    <t>trevorsms
Klay (45pts) hace de Curry y evita
el milagro de Carlisle - Otra victoria
de los Golden State Warriors y
una gr... https://t.co/M5urOEFJ4B</t>
  </si>
  <si>
    <t>ronaldhinooo
RT @lequipe: Les Golden State Warriors
déroulent face aux Dallas Mavericks
avec un Klay Thompson en… https://t.co/31Td8nqPi3
https://t.co/f…</t>
  </si>
  <si>
    <t>urbanumpires
The amazing warriors intro....
@ Golden State Warriors Home Game
https://t.co/Mvgqovw1cs</t>
  </si>
  <si>
    <t>matchactus
Basket - NBA - Les Golden State
Warriors déroulent face aux Dallas
Mavericks avec un Klay Thompson
en grande forme https://t.co/f6SDl9wlsQ</t>
  </si>
  <si>
    <t>pauldavidperry
Irish Heritage Night! #warriors
@ Golden State Warriors Home Game
https://t.co/ndKEgVVljZ</t>
  </si>
  <si>
    <t>martinmaxime21
RT @lequipe: Les Golden State Warriors
déroulent face aux Dallas Mavericks
avec un Klay Thompson en… https://t.co/31Td8nqPi3
https://t.co/f…</t>
  </si>
  <si>
    <t>seenarj
RT @WYN_NBA: Basket - NBA - Les
Golden State Warriors déroulent
face aux Dallas Mavericks avec…
https://t.co/VFWqBP3TXw https://t.co/jR6DJ4…</t>
  </si>
  <si>
    <t>wyn_nba
Basket - NBA - Les Golden State
Warriors déroulent face aux Dallas
Mavericks avec… https://t.co/VFWqBP3TXw
https://t.co/jR6DJ4pMQj</t>
  </si>
  <si>
    <t>kathiekaye08
Call me a hater but am sick of
this Warriors' history madness,dear
Cavs could u save us from this
Golden State....yes @saudakig am
tired</t>
  </si>
  <si>
    <t xml:space="preserve">saudakig
</t>
  </si>
  <si>
    <t>shesin_hevin
RT @SportsCenter: Warriors tie
the best start in NBA history through
46 games. Golden State knocks down
Mavericks, 127-107. https://t.co/k…</t>
  </si>
  <si>
    <t>wenzlnba
Warriors defeat Mavericks 127-107
https://t.co/6FU8r9ncdU #Warriors
#DubNation https://t.co/RHaxMT1NXA</t>
  </si>
  <si>
    <t>jaydelgado_9
RT @SportsCenter: Warriors tie
the best start in NBA history through
46 games. Golden State knocks down
Mavericks, 127-107. https://t.co/k…</t>
  </si>
  <si>
    <t>rapmagsport
#RapMagBasket Basket - NBA - Les
Golden State Warriors déroulent
face aux Dallas Mavericks avec
un Klay Thompson e… https://t.co/8jsAZ77ar4</t>
  </si>
  <si>
    <t>figgymac22
RT @SportsCenter: Warriors tie
the best start in NBA history through
46 games. Golden State knocks down
Mavericks, 127-107. https://t.co/k…</t>
  </si>
  <si>
    <t>kcbsnews
Golden State Warriors defeat Dallas
Mavericks. https://t.co/7K8LKYHgIY</t>
  </si>
  <si>
    <t>akhilanil96
RT @SportsCenter: Warriors tie
the best start in NBA history through
46 games. Golden State knocks down
Mavericks, 127-107. https://t.co/k…</t>
  </si>
  <si>
    <t>enuayi8
RT @lequipe: Les Golden State Warriors
déroulent face aux Dallas Mavericks
avec un Klay Thompson en… https://t.co/31Td8nqPi3
https://t.co/f…</t>
  </si>
  <si>
    <t>jeramiefrazier
RT @SportsCenter: Warriors tie
the best start in NBA history through
46 games. Golden State knocks down
Mavericks, 127-107. https://t.co/k…</t>
  </si>
  <si>
    <t>mauricioortm
RT @ESPNmx: #NBA Los Golden State
Warriors superaron la marca de
los Chicago Bulls ('95-'96) después
de 46 juegos https://t.co/dioFXcZyy8</t>
  </si>
  <si>
    <t>florian_cedric
RT @lequipe: Les Golden State Warriors
déroulent face aux Dallas Mavericks
avec un Klay Thompson en… https://t.co/31Td8nqPi3
https://t.co/f…</t>
  </si>
  <si>
    <t>andre1884137jct
45 Poin Klay Thompson Antar Warriors
Balas Dendam pada Mavericks Golden
State Wa https://t.co/tMqgrlIn4a</t>
  </si>
  <si>
    <t>jkt48_football
45 Poin Klay Thompson Antar Warriors
Balas Dendam pada Mavericks Golden
State Wa https://t.co/GAMTwgfrZF</t>
  </si>
  <si>
    <t>hearsomelittle
RT @SportsCenter: Warriors tie
the best start in NBA history through
46 games. Golden State knocks down
Mavericks, 127-107. https://t.co/k…</t>
  </si>
  <si>
    <t>alexiis0619
RT @lequipe: Les Golden State Warriors
déroulent face aux Dallas Mavericks
avec un Klay Thompson en… https://t.co/31Td8nqPi3
https://t.co/f…</t>
  </si>
  <si>
    <t>sportnieuwsnl
Golden State Warriors heeft revanche
genomen voor één van de slechts
vier nederlagen die het dit seizoen
incasseerde https://t.co/EuZpeCnL8I</t>
  </si>
  <si>
    <t>dcnyatl
RT @SportsCenter: Warriors tie
the best start in NBA history through
46 games. Golden State knocks down
Mavericks, 127-107. https://t.co/k…</t>
  </si>
  <si>
    <t>_francistt
RT @SportsCenter: Warriors tie
the best start in NBA history through
46 games. Golden State knocks down
Mavericks, 127-107. https://t.co/k…</t>
  </si>
  <si>
    <t>tndhdsptr
#TENews 45 Poin Klay Thompson Antar
Warriors Balas Dendam pada Mavericks:
Golden State… https://t.co/Q15d0a4N5t</t>
  </si>
  <si>
    <t>tarastafford
RT @SportsCenter: Warriors tie
the best start in NBA history through
46 games. Golden State knocks down
Mavericks, 127-107. https://t.co/k…</t>
  </si>
  <si>
    <t>daniel_fleischr
RT @ESPNmx: #NBA Los Golden State
Warriors superaron la marca de
los Chicago Bulls ('95-'96) después
de 46 juegos https://t.co/dioFXcZyy8</t>
  </si>
  <si>
    <t>thomegag
RT @SportsCenter: Warriors tie
the best start in NBA history through
46 games. Golden State knocks down
Mavericks, 127-107. https://t.co/k…</t>
  </si>
  <si>
    <t>overratedsanity
RT @StephCurryNews: Steve Kerr
says Steph Curry shares one thing
with Michael Jordan https://t.co/yQEy1Vm0qj</t>
  </si>
  <si>
    <t>jdubgroot8
RT @ericsports: The Golden State
Warriors have now won 40 straight
games at home</t>
  </si>
  <si>
    <t>amp2223
RT @SportsCenter: Warriors tie
the best start in NBA history through
46 games. Golden State knocks down
Mavericks, 127-107. https://t.co/k…</t>
  </si>
  <si>
    <t>agustinlikes
Klay (45pts) hace de Curry y evita
el milagro de Carlisle - Otra victoria
de los Golden State Warriors y
una gr... https://t.co/k2axbVINB1</t>
  </si>
  <si>
    <t>buyamazingdeal4
Golden State Warriors 47 Brand
Shakedown Street Flatbill Fitted
Hat Black 7 1/4 https://t.co/ELYutq8C1X
https://t.co/zDQ2JEreiC</t>
  </si>
  <si>
    <t>gilguerrero1024
RT @ESPNmx: #NBA Los Golden State
Warriors superaron la marca de
los Chicago Bulls ('95-'96) después
de 46 juegos https://t.co/dioFXcZyy8</t>
  </si>
  <si>
    <t>richmondsfnews
Golden State Warriors Defeat Dallas
Mavericks https://t.co/Oq1e9ZbTzJ</t>
  </si>
  <si>
    <t>adrianlaxbro123
RT @SportsCenter: Warriors tie
the best start in NBA history through
46 games. Golden State knocks down
Mavericks, 127-107. https://t.co/k…</t>
  </si>
  <si>
    <t>dealsuperb
Golden State Warriors 47 Brand
Shakedown Street Flatbill Fitted
Hat Black 7 1/4 https://t.co/hJ3B6m3CuZ
https://t.co/4nEDoJiCKm</t>
  </si>
  <si>
    <t>maycee2325
RT @SportsCenter: Warriors tie
the best start in NBA history through
46 games. Golden State knocks down
Mavericks, 127-107. https://t.co/k…</t>
  </si>
  <si>
    <t>stephcurrynba
Steve Kerr says Steph Curry shares
one thing with Michael Jordan https://t.co/0WC7jV6usr</t>
  </si>
  <si>
    <t>nba_1world
Golden State Warriors Are No. 1
This Season - CDA News https://t.co/WpFoRrQ0iu</t>
  </si>
  <si>
    <t>breakingnewswat
Watch Golden State Warriors Vs.
Dallas ... - #DallasMavericks #GoldenStateWarriors
https://t.co/nPa43k6STd https://t.co/vp0jZwgoZW</t>
  </si>
  <si>
    <t>demetrislea
RT @SportsCenter: Warriors tie
the best start in NBA history through
46 games. Golden State knocks down
Mavericks, 127-107. https://t.co/k…</t>
  </si>
  <si>
    <t>tammytmb
RT @SportsCenter: Warriors tie
the best start in NBA history through
46 games. Golden State knocks down
Mavericks, 127-107. https://t.co/k…</t>
  </si>
  <si>
    <t>sherirothschild
RT @SportsCenter: Warriors tie
the best start in NBA history through
46 games. Golden State knocks down
Mavericks, 127-107. https://t.co/k…</t>
  </si>
  <si>
    <t>dallassportspro
Watch Golden State Warriors Vs.
Dallas Mavericks NBA Game Online
(Live Stream) https://t.co/cljz0ltpr4</t>
  </si>
  <si>
    <t>maggiofficial_
RT @ManuelTenedor: Es cierto, los
Golden State Warriors no son los
Toros de Jordan y que bueno. Están
escribiendo su propia historia.
https…</t>
  </si>
  <si>
    <t>manueltenedor
Es cierto, los Golden State Warriors
no son los Toros de Jordan y que
bueno. Están escribiendo su propia
historia. https://t.co/BZHQPB6EuS</t>
  </si>
  <si>
    <t>faridsaavedra
RT @ManuelTenedor: Es cierto, los
Golden State Warriors no son los
Toros de Jordan y que bueno. Están
escribiendo su propia historia.
https…</t>
  </si>
  <si>
    <t>basketmonde
Les Golden State Warriors déroulent
face aux Dallas Mavericks ... -
L'Équipe.fr https://t.co/DJGawgu4wR
https://t.co/3IlO4ujaSV</t>
  </si>
  <si>
    <t>cappertek
NBA Recap: Dallas Mavericks (107)
vs. Golden State Warriors (127)
- 1/27/2016 - READ HERE: https://t.co/Jv5y4laPdm</t>
  </si>
  <si>
    <t>calistyle510
Klay Thompson's big scoring leads
Warriors past #Mavs https://t.co/QwWSBTc2QY</t>
  </si>
  <si>
    <t>mcfitlife
RT @SportsCenter: Warriors tie
the best start in NBA history through
46 games. Golden State knocks down
Mavericks, 127-107. https://t.co/k…</t>
  </si>
  <si>
    <t>chocobo_dungeon
RT @ManuelTenedor: Es cierto, los
Golden State Warriors no son los
Toros de Jordan y que bueno. Están
escribiendo su propia historia.
https…</t>
  </si>
  <si>
    <t>denieuwsvolger
#rtlsport Warriors nemen revanche
op Dallas Mavericks: Golden State
Warriors heeft revanche genomen
voor één v... https://t.co/FVU67wHMZA</t>
  </si>
  <si>
    <t>sportvandaag_
Warriors nemen revanche op Dallas
Mavericks: Golden State Warriors
heeft revanche genomen voor é...
https://t.co/SB1vKlhdyn #SPORTVANDAAG</t>
  </si>
  <si>
    <t>gurleyham
#NBA #Warriors Warriors expert
on what the Spurs need to do against
Golden State https://t.co/xs9O9zplUC
https://t.co/L4nP3cwdSX</t>
  </si>
  <si>
    <t>fuckingmetalovr
RT @ESPNmx: #NBA Los Golden State
Warriors superaron la marca de
los Chicago Bulls ('95-'96) después
de 46 juegos https://t.co/dioFXcZyy8</t>
  </si>
  <si>
    <t>la_clippers1v
TIX https://t.co/99Sdr28C3O L L
B 1-1 PARKING 2/20/16 Los Angeles
#Clippers Vs. Golden State Warriors…
https://t.co/glypzUQq1m #Tickets…</t>
  </si>
  <si>
    <t>kingwwe316
[NBA] DAL @ GS, Final: 107 - 127
Hell yeah Golden State Warriors
👍👍👍 https://t.co/JvoG81GSlr</t>
  </si>
  <si>
    <t>ruizm22
RT @SportsCenter: Warriors tie
the best start in NBA history through
46 games. Golden State knocks down
Mavericks, 127-107. https://t.co/k…</t>
  </si>
  <si>
    <t>jthespokanekid
RT @SportsCenter: Warriors tie
the best start in NBA history through
46 games. Golden State knocks down
Mavericks, 127-107. https://t.co/k…</t>
  </si>
  <si>
    <t>manu_dest
RT @lequipe: Les Golden State Warriors
déroulent face aux Dallas Mavericks
avec un Klay Thompson en… https://t.co/31Td8nqPi3
https://t.co/f…</t>
  </si>
  <si>
    <t>imwilliampalmer
RT @SportsCenter: Warriors tie
the best start in NBA history through
46 games. Golden State knocks down
Mavericks, 127-107. https://t.co/k…</t>
  </si>
  <si>
    <t>irving_radilla
RT @SportsCenter: Warriors tie
the best start in NBA history through
46 games. Golden State knocks down
Mavericks, 127-107. https://t.co/k…</t>
  </si>
  <si>
    <t>khoubier
I "volunteered" my time at the
World Champs Golden State Warriors
game tonight. #winning @SAP &amp;gt;
Oracle #SB50 @SAPsv https://t.co/Xrw7xrZBbj</t>
  </si>
  <si>
    <t xml:space="preserve">sapsv
</t>
  </si>
  <si>
    <t xml:space="preserve">sap
</t>
  </si>
  <si>
    <t>selancarbola
45 Poin Klay Thompson Antar Warriors
Balas Dendam pada Mavericks: Golden
State Warriors… #selancarbola #detik</t>
  </si>
  <si>
    <t>maywetherct
RT @SportsCenter: Warriors tie
the best start in NBA history through
46 games. Golden State knocks down
Mavericks, 127-107. https://t.co/k…</t>
  </si>
  <si>
    <t>sportnewsblog_
NBA: Mavs scheitern an Thompson-Show
https://t.co/FBofKGSnkC #nba #nhl
#football #baseball</t>
  </si>
  <si>
    <t>daralbarney
RT @SportsCenter: Warriors tie
the best start in NBA history through
46 games. Golden State knocks down
Mavericks, 127-107. https://t.co/k…</t>
  </si>
  <si>
    <t>rira1314
RT @ESPNmx: #NBA Los Golden State
Warriors superaron la marca de
los Chicago Bulls ('95-'96) después
de 46 juegos https://t.co/dioFXcZyy8</t>
  </si>
  <si>
    <t>oaklandcarr
Golden State Warriors beat Dallas
Mavericks 127-107 for their 40th
consecutive home win https://t.co/RaAC6W4J7n
https://t.co/CkKQYThsvK</t>
  </si>
  <si>
    <t>justiceleague00
JPMorgan Chase buys naming rights
to Golden State Warriors’ new arena
in San Francisco https://t.co/vyHHzRQalw</t>
  </si>
  <si>
    <t>shantydorm
Rewatching this Warriors / Mavericks
game ... Smh golden state too nasty
man. NBA finally getting that vibe
of true basketball back</t>
  </si>
  <si>
    <t>ranz_97
RT @SportsCenter: Warriors tie
the best start in NBA history through
46 games. Golden State knocks down
Mavericks, 127-107. https://t.co/k…</t>
  </si>
  <si>
    <t>pqkiko
RT @warriors: Tonight the Dubs
go for their 40th-straight reg
season home win. Protect #WarriorsGround
» https://t.co/lM1fDtFlZo https://t.…</t>
  </si>
  <si>
    <t>gcitdeportes
#Marca WARRIORS 127-107 MAVS|Golden
State firma el mejor balance https://t.co/PPmeMjnh9a</t>
  </si>
  <si>
    <t>_grasko
RT @lequipe: Les Golden State Warriors
déroulent face aux Dallas Mavericks
avec un Klay Thompson en… https://t.co/31Td8nqPi3
https://t.co/f…</t>
  </si>
  <si>
    <t>krantenkoppen
Warriors nemen revanche op Dallas
Mavericks: Golden State Warriors
heeft… https://t.co/3e1IUNqBV4
#nieuws #nl</t>
  </si>
  <si>
    <t>briizydj
RT @SportsCenter: Warriors tie
the best start in NBA history through
46 games. Golden State knocks down
Mavericks, 127-107. https://t.co/k…</t>
  </si>
  <si>
    <t>getforties
RT @SportsCenter: Warriors tie
the best start in NBA history through
46 games. Golden State knocks down
Mavericks, 127-107. https://t.co/k…</t>
  </si>
  <si>
    <t>jmonster310
RT @WYN_NBA: Basket - NBA - Les
Golden State Warriors déroulent
face aux Dallas Mavericks avec…
https://t.co/VFWqBP3TXw https://t.co/jR6DJ4…</t>
  </si>
  <si>
    <t>cardosloria
RT @SportsCenter: Warriors tie
the best start in NBA history through
46 games. Golden State knocks down
Mavericks, 127-107. https://t.co/k…</t>
  </si>
  <si>
    <t>ohluwanome
Wednesday NBA Roundup: Warriors
Far from Satisfied with Their Own
Dominance: The Golden State Warriors
are a t... https://t.co/7C1unm2lr5</t>
  </si>
  <si>
    <t>nbaustates
Wednesday NBA Roundup: Warriors
Far from Satisfied with Their Own
Dominance: The Golden State Warrio...
https://t.co/GIOeTNBp8F #NBA #USA</t>
  </si>
  <si>
    <t>aleksaaaa7
RT @SportsCenter: Warriors tie
the best start in NBA history through
46 games. Golden State knocks down
Mavericks, 127-107. https://t.co/k…</t>
  </si>
  <si>
    <t>infosportid
45 Poin Klay Thompson Antar Warriors
Balas Dendam pada Mavericks: Golden
State Warriors berhasil membalas
keka... https://t.co/U76qrQCfIg</t>
  </si>
  <si>
    <t>maddieroberts16
Truly obsessed with the Golden
State Warriors now! I ain't from
the Bay Area, but I'll be supporting
them so hard 💛💙💛💙 #Warriors
#DubNation</t>
  </si>
  <si>
    <t>risasweb
45 Poin Klay Thompson Antar Warriors
Balas Dendam pada Mavericks: Golden
State Warriors berhasil membalas
keka... https://t.co/qIf7XbYCVc</t>
  </si>
  <si>
    <t>officialesjnews
45 Poin Klay Thompson Antar Warriors
Balas Dendam pada Mavericks: Golden
State Warriors berhasil membalas
keka... https://t.co/dijJ8MqClh</t>
  </si>
  <si>
    <t>reds_holic
45 Poin Klay Thompson Antar Warriors
Balas Dendam pada Mavericks: Golden
State Warriors berhasil membalas
keka... https://t.co/dPYFh0pkJj</t>
  </si>
  <si>
    <t>akaasabikis
45 Poin Klay Thompson Antar Warriors
Balas Dendam pada Mavericks: Golden
State Warriors berhasil membalas
keka... https://t.co/Bj33d90Vub</t>
  </si>
  <si>
    <t>kucekid
45 Poin Klay Thompson Antar Warriors
Balas Dendam pada Mavericks: Golden
State Warriors berhasil membalas
keka... https://t.co/xcuPNES0IE</t>
  </si>
  <si>
    <t>mcproenterprise
45 Poin Klay Thompson Antar Warriors
Balas Dendam pada Mavericks: Golden
State Warriors berhasil membalas
keka... https://t.co/ko5pza2XzY</t>
  </si>
  <si>
    <t>yif_men
45 Poin Klay Thompson Antar Warriors
Balas Dendam pada Mavericks: Golden
State Warriors berhasil membalas
keka... https://t.co/DkrBiqLHXI</t>
  </si>
  <si>
    <t>news__about
#JFB 45 Poin Klay Thompson Antar
Warriors Balas Dendam pada Mavericks:
Golden State Warriors berhasil
membalas... https://t.co/7zBnWsk7MH</t>
  </si>
  <si>
    <t>raflydf
#ZeynNews 45 Poin Klay Thompson
Antar Warriors Balas Dendam pada
Mavericks: Golden State Warriors
berhasil mem... https://t.co/l8hHeAe2H6</t>
  </si>
  <si>
    <t>cyberblora
45 Poin Klay Thompson Antar Warriors
Balas Dendam pada Mavericks: Golden
State Warriors berhasil membalas
keka... https://t.co/IoQ1vtJGWu</t>
  </si>
  <si>
    <t>rahman_rifki98
45 Poin Klay Thompson Antar Warriors
Balas Dendam pada Mavericks: Golden
State Warriors berhasil membalas
keka... https://t.co/RvWlkmyGh1</t>
  </si>
  <si>
    <t>hawk_idn
[INFO] 45 Poin Klay Thompson Antar
Warriors Balas Dendam pada Mavericks:
Golden State W... https://t.co/bxO8SrRvM5
https://t.co/xScXQVRd1S</t>
  </si>
  <si>
    <t>retlawjr21
RT @SportsCenter: Warriors tie
the best start in NBA history through
46 games. Golden State knocks down
Mavericks, 127-107. https://t.co/k…</t>
  </si>
  <si>
    <t>melostayballin
RT @SportsCenter: Warriors tie
the best start in NBA history through
46 games. Golden State knocks down
Mavericks, 127-107. https://t.co/k…</t>
  </si>
  <si>
    <t>hunterwood2
RT @SportsCenter: Warriors tie
the best start in NBA history through
46 games. Golden State knocks down
Mavericks, 127-107. https://t.co/k…</t>
  </si>
  <si>
    <t>hljtt
RT @SportsCenter: Warriors tie
the best start in NBA history through
46 games. Golden State knocks down
Mavericks, 127-107. https://t.co/k…</t>
  </si>
  <si>
    <t>ferborcito
RT @SportsCenter: Warriors tie
the best start in NBA history through
46 games. Golden State knocks down
Mavericks, 127-107. https://t.co/k…</t>
  </si>
  <si>
    <t>bwarayyy_
RT @SportsCenter: Warriors tie
the best start in NBA history through
46 games. Golden State knocks down
Mavericks, 127-107. https://t.co/k…</t>
  </si>
  <si>
    <t>jobomo15
Notimex Esta noche Klay Thompson
tomó la batuta para dirigir a Warriors
de Golden State a su victoria 42,
por cuatro derrotas, en la ...</t>
  </si>
  <si>
    <t>pastornategill
RT @SportsCenter: Warriors tie
the best start in NBA history through
46 games. Golden State knocks down
Mavericks, 127-107. https://t.co/k…</t>
  </si>
  <si>
    <t>querin_era
RT @SportsCenter: Warriors tie
the best start in NBA history through
46 games. Golden State knocks down
Mavericks, 127-107. https://t.co/k…</t>
  </si>
  <si>
    <t>suzaltobello
Short-handed Mavs battle but fall
to a force far greater as Warriors
take 127-107 win https://t.co/7bw7pEkzCB</t>
  </si>
  <si>
    <t>eastdallasnews
Short-handed Mavs battle but fall
to a force far greater as Warriors
take 127-107 win https://t.co/nFt0X4Pv3l</t>
  </si>
  <si>
    <t>jessicamostdope
RT @SportsCenter: Warriors tie
the best start in NBA history through
46 games. Golden State knocks down
Mavericks, 127-107. https://t.co/k…</t>
  </si>
  <si>
    <t>trans7news
Sport | 45 Poin Klay Thompson Antar
Warriors Balas Dendam pada Mavericks:
Golden State Warrio... https://t.co/R2ehLpybfC
| #beritaterkini</t>
  </si>
  <si>
    <t>sportsstandings
RT @SportsCenter: Warriors tie
the best start in NBA history through
46 games. Golden State knocks down
Mavericks, 127-107. https://t.co/k…</t>
  </si>
  <si>
    <t>sahilpyro1878
RT @SportsCenter: Warriors tie
the best start in NBA history through
46 games. Golden State knocks down
Mavericks, 127-107. https://t.co/k…</t>
  </si>
  <si>
    <t>kasufesakih
RT @bifosyzehoh: Stephen Curry
scored 35 points as Golden State
coasted to a 132-98 victory at
Quicken Loans Arena, where the
Warriors clin…</t>
  </si>
  <si>
    <t xml:space="preserve">bifosyzehoh
</t>
  </si>
  <si>
    <t>moho35
RT @SportsCenter: Warriors tie
the best start in NBA history through
46 games. Golden State knocks down
Mavericks, 127-107. https://t.co/k…</t>
  </si>
  <si>
    <t>tusnoticias24
¿Qué ha pasado en la NBA? Warriors
y Spurs, intratables en casa: Golden
State lleva ganados 40 partidos
seguid... https://t.co/g2f2aDTaVV</t>
  </si>
  <si>
    <t>canariasacb
by: @ACBCOM ¿Qué ha pasado en la
NBA? Warriors y Spurs, intratables
en casa: Golden State lleva ganados
40 par... https://t.co/vJ5soypxPE</t>
  </si>
  <si>
    <t xml:space="preserve">acbcom
</t>
  </si>
  <si>
    <t>basketcrazies
¿Qué ha pasado en la NBA? Warriors
y Spurs, intratables en casa: Golden
State lleva ganados 40 partidos
seguid... https://t.co/AnzEPHVxKF</t>
  </si>
  <si>
    <t>linnoubre
Warriors' San Francisco Arena Will
Be Called 'Chase Center': As the
Golden State Warri https://t.co/8UF0xXZaBZ
https://t.co/gkaqFICGSr</t>
  </si>
  <si>
    <t>krcforweezy
RT @SportsCenter: Warriors tie
the best start in NBA history through
46 games. Golden State knocks down
Mavericks, 127-107. https://t.co/k…</t>
  </si>
  <si>
    <t>n1x0
RT @SportsCenter: Warriors tie
the best start in NBA history through
46 games. Golden State knocks down
Mavericks, 127-107. https://t.co/k…</t>
  </si>
  <si>
    <t>icksanramadhan
Autotweet: 45 Poin Klay Thompson
Antar Warriors Balas Dendam pada
Mavericks: Golden State Wa... https://t.co/443lUd4Mis
By IcksanRamadhan</t>
  </si>
  <si>
    <t>acepsukun
#NewUpdate 45 Poin Klay Thompson
Antar Warriors Balas Dendam pada
Mavericks: Golden State W... https://t.co/IolW5dOVfG
#MentionForFolBack</t>
  </si>
  <si>
    <t>patslivesmatter
RT @SportsCenter: Warriors tie
the best start in NBA history through
46 games. Golden State knocks down
Mavericks, 127-107. https://t.co/k…</t>
  </si>
  <si>
    <t>patrickmorris1
Klay Thompson's big scoring night
leads Warriors past Mavs https://t.co/wED3YhPzn3
GOLDEN STATE IS IN A LEAGUE OF
THERE OWN! QUEEN JAMES HA!</t>
  </si>
  <si>
    <t>cade_cade_cade
RT @SportsCenter: Warriors tie
the best start in NBA history through
46 games. Golden State knocks down
Mavericks, 127-107. https://t.co/k…</t>
  </si>
  <si>
    <t>juraganberita
#JuraganBerita 45 Poin Klay Thompson
Antar Warriors Balas Dendam pada
Mavericks: Golden State Warr...
https://t.co/2yqeUJ6M4y #DetikSport</t>
  </si>
  <si>
    <t>kocosports
RT @SportsCenter: Warriors tie
the best start in NBA history through
46 games. Golden State knocks down
Mavericks, 127-107. https://t.co/k…</t>
  </si>
  <si>
    <t>jhonygeneral
Semangat 45 Poin Klay Thompson
Antar Warriors Balas Dendam pada
Mavericks: Golden State Warri...
https://t.co/grSvuixwf8 #santunbersosial</t>
  </si>
  <si>
    <t>helprhys_lam
RT @SportsCenter: Warriors tie
the best start in NBA history through
46 games. Golden State knocks down
Mavericks, 127-107. https://t.co/k…</t>
  </si>
  <si>
    <t>glooboyymitch
RT @SportsCenter: Warriors tie
the best start in NBA history through
46 games. Golden State knocks down
Mavericks, 127-107. https://t.co/k…</t>
  </si>
  <si>
    <t>dogbefho
RT @SportsCenter: Warriors tie
the best start in NBA history through
46 games. Golden State knocks down
Mavericks, 127-107. https://t.co/k…</t>
  </si>
  <si>
    <t>chrissyykat
RT @SportsCenter: Warriors tie
the best start in NBA history through
46 games. Golden State knocks down
Mavericks, 127-107. https://t.co/k…</t>
  </si>
  <si>
    <t>pvirijevic99
RT @SportsCenter: Warriors tie
the best start in NBA history through
46 games. Golden State knocks down
Mavericks, 127-107. https://t.co/k…</t>
  </si>
  <si>
    <t>baderrrj
RT @SportsCenter: Warriors tie
the best start in NBA history through
46 games. Golden State knocks down
Mavericks, 127-107. https://t.co/k…</t>
  </si>
  <si>
    <t>stmariekenneth
RT @SportsCenter: Warriors tie
the best start in NBA history through
46 games. Golden State knocks down
Mavericks, 127-107. https://t.co/k…</t>
  </si>
  <si>
    <t>kev_fl
RT @SportsCenter: Warriors tie
the best start in NBA history through
46 games. Golden State knocks down
Mavericks, 127-107. https://t.co/k…</t>
  </si>
  <si>
    <t>cremise77
Les #Spurs se vengent (salement)
sur Houston, Klay Thompson flambe
avec les #Warriors - https://t.co/40PNEYeTxa
#NBA https://t.co/2oczqegskY</t>
  </si>
  <si>
    <t>sport24team
RT @CRemise77: Les #Spurs se vengent
(salement) sur Houston, Klay Thompson
flambe avec les #Warriors - https://t.co/40PNEYeTxa
#NBA https:/…</t>
  </si>
  <si>
    <t>chrisalji
RT @SportsCenter: Warriors tie
the best start in NBA history through
46 games. Golden State knocks down
Mavericks, 127-107. https://t.co/k…</t>
  </si>
  <si>
    <t xml:space="preserve">bluemanhoop
</t>
  </si>
  <si>
    <t xml:space="preserve">bleacherreport
</t>
  </si>
  <si>
    <t>mbretosespn
Pick any non Warriors starting
5 to play Golden State. Mine -
Westbrook, Kawhi, Lebron, Durant
&amp;amp; Cousins... Do they beat GSW?</t>
  </si>
  <si>
    <t>quinnpeaks
RT @mbretosESPN: Pick any non Warriors
starting 5 to play Golden State.
Mine - Westbrook, Kawhi, Lebron,
Durant &amp;amp; Cousins... Do they
beat G…</t>
  </si>
  <si>
    <t>simbacule
RT @SportsCenter: Warriors tie
the best start in NBA history through
46 games. Golden State knocks down
Mavericks, 127-107. https://t.co/k…</t>
  </si>
  <si>
    <t>engshyen
RT @SportsCenter: Warriors tie
the best start in NBA history through
46 games. Golden State knocks down
Mavericks, 127-107. https://t.co/k…</t>
  </si>
  <si>
    <t>4loko_fi3sta
RT @SportsCenter: Warriors tie
the best start in NBA history through
46 games. Golden State knocks down
Mavericks, 127-107. https://t.co/k…</t>
  </si>
  <si>
    <t>dnanto78
#Sport 45 Poin Klay Thompson Antar
Warriors Balas Dendam pada Mavericks:
Golden State Warrior... https://t.co/yLLjbLDF8D
@MajalahInternet</t>
  </si>
  <si>
    <t xml:space="preserve">majalahinternet
</t>
  </si>
  <si>
    <t>rams_hugo26
RT @SportsCenter: Warriors tie
the best start in NBA history through
46 games. Golden State knocks down
Mavericks, 127-107. https://t.co/k…</t>
  </si>
  <si>
    <t>joseph19982
RT @SportsCenter: Warriors tie
the best start in NBA history through
46 games. Golden State knocks down
Mavericks, 127-107. https://t.co/k…</t>
  </si>
  <si>
    <t>hxdlyy
RT @SportsCenter: Warriors tie
the best start in NBA history through
46 games. Golden State knocks down
Mavericks, 127-107. https://t.co/k…</t>
  </si>
  <si>
    <t>tycleveland80
RT @SportsCenter: Warriors tie
the best start in NBA history through
46 games. Golden State knocks down
Mavericks, 127-107. https://t.co/k…</t>
  </si>
  <si>
    <t>_shawnfrederick
RT @SportsCenter: Warriors tie
the best start in NBA history through
46 games. Golden State knocks down
Mavericks, 127-107. https://t.co/k…</t>
  </si>
  <si>
    <t>taidon
Klay Thompson, Warriors' quiet
All-Star, drops 45 points on Mavericks
https://t.co/0klUkMI1de</t>
  </si>
  <si>
    <t>cuffemchan
RT @SportsCenter: Warriors tie
the best start in NBA history through
46 games. Golden State knocks down
Mavericks, 127-107. https://t.co/k…</t>
  </si>
  <si>
    <t>mountbet
Basketball:Warriors tie the best
start in NBA history through 46
games. Golden State knocks down
Mavericks, 127-107. https://t.co/Y3zhwEvwrh</t>
  </si>
  <si>
    <t>shay8301
RT @MountBet: Basketball:Warriors
tie the best start in NBA history
through 46 games. Golden State
knocks down Mavericks, 127-107.
https://…</t>
  </si>
  <si>
    <t>rob_gettin_it
RT @SportsCenter: Warriors tie
the best start in NBA history through
46 games. Golden State knocks down
Mavericks, 127-107. https://t.co/k…</t>
  </si>
  <si>
    <t>j_r_clayton
RT @SportsCenter: Warriors tie
the best start in NBA history through
46 games. Golden State knocks down
Mavericks, 127-107. https://t.co/k…</t>
  </si>
  <si>
    <t>alex_moreira10
RT @SportsCenter: Warriors tie
the best start in NBA history through
46 games. Golden State knocks down
Mavericks, 127-107. https://t.co/k…</t>
  </si>
  <si>
    <t>karolina_kidd
RT @SportsCenter: Warriors tie
the best start in NBA history through
46 games. Golden State knocks down
Mavericks, 127-107. https://t.co/k…</t>
  </si>
  <si>
    <t>almighty_mick
RT @SportsCenter: Warriors tie
the best start in NBA history through
46 games. Golden State knocks down
Mavericks, 127-107. https://t.co/k…</t>
  </si>
  <si>
    <t>luis_perez55
RT @SportsCenter: Warriors tie
the best start in NBA history through
46 games. Golden State knocks down
Mavericks, 127-107. https://t.co/k…</t>
  </si>
  <si>
    <t>bonniesobeck
After a leave of absence, Kerr
returned to the Warriors’ bench
on Friday, receiving an ovation
before Golden State tipped off
against the</t>
  </si>
  <si>
    <t>quiksix_6
RT @SportsCenter: Warriors tie
the best start in NBA history through
46 games. Golden State knocks down
Mavericks, 127-107. https://t.co/k…</t>
  </si>
  <si>
    <t>chefbeezus
RT @SportsCenter: Warriors tie
the best start in NBA history through
46 games. Golden State knocks down
Mavericks, 127-107. https://t.co/k…</t>
  </si>
  <si>
    <t>holtz500
RT @SportsCenter: Warriors tie
the best start in NBA history through
46 games. Golden State knocks down
Mavericks, 127-107. https://t.co/k…</t>
  </si>
  <si>
    <t>clf_423
RT @SportsCenter: Warriors tie
the best start in NBA history through
46 games. Golden State knocks down
Mavericks, 127-107. https://t.co/k…</t>
  </si>
  <si>
    <t>lisabassett735
RT @SportsCenter: Warriors tie
the best start in NBA history through
46 games. Golden State knocks down
Mavericks, 127-107. https://t.co/k…</t>
  </si>
  <si>
    <t>diaz_leunam
RT @SportsCenter: Warriors tie
the best start in NBA history through
46 games. Golden State knocks down
Mavericks, 127-107. https://t.co/k…</t>
  </si>
  <si>
    <t>btm__11
RT @SportsCenter: Warriors tie
the best start in NBA history through
46 games. Golden State knocks down
Mavericks, 127-107. https://t.co/k…</t>
  </si>
  <si>
    <t>lil_pjr
RT @SportsCenter: Warriors tie
the best start in NBA history through
46 games. Golden State knocks down
Mavericks, 127-107. https://t.co/k…</t>
  </si>
  <si>
    <t>kingverse_06
RT @SportsCenter: Warriors tie
the best start in NBA history through
46 games. Golden State knocks down
Mavericks, 127-107. https://t.co/k…</t>
  </si>
  <si>
    <t>onsuccessrode_
RT @SportsCenter: Warriors tie
the best start in NBA history through
46 games. Golden State knocks down
Mavericks, 127-107. https://t.co/k…</t>
  </si>
  <si>
    <t>dantegenuine
RT @SportsCenter: Warriors tie
the best start in NBA history through
46 games. Golden State knocks down
Mavericks, 127-107. https://t.co/k…</t>
  </si>
  <si>
    <t>lashaun_mufc
RT @SportsCenter: Warriors tie
the best start in NBA history through
46 games. Golden State knocks down
Mavericks, 127-107. https://t.co/k…</t>
  </si>
  <si>
    <t>ionknowdem_
RT @SportsCenter: Warriors tie
the best start in NBA history through
46 games. Golden State knocks down
Mavericks, 127-107. https://t.co/k…</t>
  </si>
  <si>
    <t>usmiaminoticias
MiamiDiario - NBA: Warriors amplían
racha ganadora a cinco en fila
tras vencer a Mavericks https://t.co/TTzRC4cZpC</t>
  </si>
  <si>
    <t>averagejoegurus
RT @SportsCenter: Warriors tie
the best start in NBA history through
46 games. Golden State knocks down
Mavericks, 127-107. https://t.co/k…</t>
  </si>
  <si>
    <t>money_ambition
RT @SportsCenter: Warriors tie
the best start in NBA history through
46 games. Golden State knocks down
Mavericks, 127-107. https://t.co/k…</t>
  </si>
  <si>
    <t>rubenr1720
RT @SportsCenter: Warriors tie
the best start in NBA history through
46 games. Golden State knocks down
Mavericks, 127-107. https://t.co/k…</t>
  </si>
  <si>
    <t>tmanriquemiami
NBA: Warriors amplían racha ganadora
a cinco en fila tras vencer a Mavericks
https://t.co/5Nsf8JfG6u #MiamiNews
Tomás Manrique Miami</t>
  </si>
  <si>
    <t>haleyalexandra
RT @SportsCenter: Warriors tie
the best start in NBA history through
46 games. Golden State knocks down
Mavericks, 127-107. https://t.co/k…</t>
  </si>
  <si>
    <t>dtnnewzealand
DTN New Zealand: Thompson power
Warriors to victory over Mavericks:
OAKLAND, California (AP) " Golden
State's ... https://t.co/0j2iSmThSS</t>
  </si>
  <si>
    <t>notsosavagemat
RT @SportsCenter: Warriors tie
the best start in NBA history through
46 games. Golden State knocks down
Mavericks, 127-107. https://t.co/k…</t>
  </si>
  <si>
    <t>rosendopizano
RT @SportsCenter: Warriors tie
the best start in NBA history through
46 games. Golden State knocks down
Mavericks, 127-107. https://t.co/k…</t>
  </si>
  <si>
    <t>chrisjwhite92
RT @SportsCenter: Warriors tie
the best start in NBA history through
46 games. Golden State knocks down
Mavericks, 127-107. https://t.co/k…</t>
  </si>
  <si>
    <t>andre_suave
RT @SportsCenter: Warriors tie
the best start in NBA history through
46 games. Golden State knocks down
Mavericks, 127-107. https://t.co/k…</t>
  </si>
  <si>
    <t>imjuststretch
RT @SportsCenter: Warriors tie
the best start in NBA history through
46 games. Golden State knocks down
Mavericks, 127-107. https://t.co/k…</t>
  </si>
  <si>
    <t>_skuurrtt_
RT @SportsCenter: Warriors tie
the best start in NBA history through
46 games. Golden State knocks down
Mavericks, 127-107. https://t.co/k…</t>
  </si>
  <si>
    <t>braidenpaul16
RT @SportsCenter: Warriors tie
the best start in NBA history through
46 games. Golden State knocks down
Mavericks, 127-107. https://t.co/k…</t>
  </si>
  <si>
    <t>marcustillman4
RT @SportsCenter: Warriors tie
the best start in NBA history through
46 games. Golden State knocks down
Mavericks, 127-107. https://t.co/k…</t>
  </si>
  <si>
    <t>kingzo_6
RT @SportsCenter: Warriors tie
the best start in NBA history through
46 games. Golden State knocks down
Mavericks, 127-107. https://t.co/k…</t>
  </si>
  <si>
    <t>realboy_nithin
@Warriors tie the best start in
NBA history through 46 games. Golden
State knocks down @dallasmavs ,
127-107.💯🏀 https://t.co/66bphDtiEB</t>
  </si>
  <si>
    <t>c_stavrako
RT @SportsCenter: Warriors tie
the best start in NBA history through
46 games. Golden State knocks down
Mavericks, 127-107. https://t.co/k…</t>
  </si>
  <si>
    <t>kylenye
RT @SportsCenter: Warriors tie
the best start in NBA history through
46 games. Golden State knocks down
Mavericks, 127-107. https://t.co/k…</t>
  </si>
  <si>
    <t>nicolas247f
RT @SportsCenter: Warriors tie
the best start in NBA history through
46 games. Golden State knocks down
Mavericks, 127-107. https://t.co/k…</t>
  </si>
  <si>
    <t>r1212cc
RT @SportsCenter: Warriors tie
the best start in NBA history through
46 games. Golden State knocks down
Mavericks, 127-107. https://t.co/k…</t>
  </si>
  <si>
    <t>rayncastellon
RT @SportsCenter: Warriors tie
the best start in NBA history through
46 games. Golden State knocks down
Mavericks, 127-107. https://t.co/k…</t>
  </si>
  <si>
    <t>mharryva
RT @SportsCenter: Warriors tie
the best start in NBA history through
46 games. Golden State knocks down
Mavericks, 127-107. https://t.co/k…</t>
  </si>
  <si>
    <t>justinkrizel
RT @SportsCenter: Warriors tie
the best start in NBA history through
46 games. Golden State knocks down
Mavericks, 127-107. https://t.co/k…</t>
  </si>
  <si>
    <t>sportrepubblica
Basket, Nba: Golden State oltre
ogni record, Gallinari non basta
a Denver: I Warriors battono anche
Dallas gr... https://t.co/5fmtSzWcgs</t>
  </si>
  <si>
    <t>golpeaando
NBA: Warriors amplían racha ganadora
a cinco en fila tras vencer a Mavericks
https://t.co/YqEevVBrGb #Venezuela</t>
  </si>
  <si>
    <t>ufovenezuela
NBA: Warriors amplían racha ganadora
a cinco en fila tras vencer a Mavericks
https://t.co/KQp3TwhA3J</t>
  </si>
  <si>
    <t>romaybruh__
RT @SportsCenter: Warriors tie
the best start in NBA history through
46 games. Golden State knocks down
Mavericks, 127-107. https://t.co/k…</t>
  </si>
  <si>
    <t>courtmckelvey
RT @SportsCenter: Warriors tie
the best start in NBA history through
46 games. Golden State knocks down
Mavericks, 127-107. https://t.co/k…</t>
  </si>
  <si>
    <t>justmaso
Basket, Nba: Golden State oltre
ogni record, Gallinari non basta
a Denver: I Warriors battono anche
Dallas gra... https://t.co/sDsZhdla3V</t>
  </si>
  <si>
    <t>araosjoyce
RT @SportsCenter: Warriors tie
the best start in NBA history through
46 games. Golden State knocks down
Mavericks, 127-107. https://t.co/k…</t>
  </si>
  <si>
    <t>pawlingd
RT @SportsCenter: Warriors tie
the best start in NBA history through
46 games. Golden State knocks down
Mavericks, 127-107. https://t.co/k…</t>
  </si>
  <si>
    <t>karatekid_101
RT @SportsCenter: Warriors tie
the best start in NBA history through
46 games. Golden State knocks down
Mavericks, 127-107. https://t.co/k…</t>
  </si>
  <si>
    <t>js_dusser
De plus Golden State n'est plus
qu'à 4 victoires à la maison du
record des Bulls. Bulls 94-96 :
44 wins de suite Warriors 2014-16
: 40 wins</t>
  </si>
  <si>
    <t>domoflage1
RT @SportsCenter: Warriors tie
the best start in NBA history through
46 games. Golden State knocks down
Mavericks, 127-107. https://t.co/k…</t>
  </si>
  <si>
    <t>keviksg
RT @SportsCenter: Warriors tie
the best start in NBA history through
46 games. Golden State knocks down
Mavericks, 127-107. https://t.co/k…</t>
  </si>
  <si>
    <t>the_debranchula
RT @SportsCenter: Warriors tie
the best start in NBA history through
46 games. Golden State knocks down
Mavericks, 127-107. https://t.co/k…</t>
  </si>
  <si>
    <t>abo1140
RT @SportsCenter: Warriors tie
the best start in NBA history through
46 games. Golden State knocks down
Mavericks, 127-107. https://t.co/k…</t>
  </si>
  <si>
    <t>tougalootree
RT @SportsCenter: Warriors tie
the best start in NBA history through
46 games. Golden State knocks down
Mavericks, 127-107. https://t.co/k…</t>
  </si>
  <si>
    <t>zavide_bandz
RT @SportsCenter: Warriors tie
the best start in NBA history through
46 games. Golden State knocks down
Mavericks, 127-107. https://t.co/k…</t>
  </si>
  <si>
    <t>joeyguitard
RT @SportsCenter: Warriors tie
the best start in NBA history through
46 games. Golden State knocks down
Mavericks, 127-107. https://t.co/k…</t>
  </si>
  <si>
    <t>sherman513
RT @SportsCenter: Warriors tie
the best start in NBA history through
46 games. Golden State knocks down
Mavericks, 127-107. https://t.co/k…</t>
  </si>
  <si>
    <t>jeddisupreme
RT @SportsCenter: Warriors tie
the best start in NBA history through
46 games. Golden State knocks down
Mavericks, 127-107. https://t.co/k…</t>
  </si>
  <si>
    <t>futebolemrede
Klay Thompson faz 45 pontos e Warriors
batem os Mavericks: Golden State
soma 42 vitória em 46 jogos https://t.co/TpdyJDPm3g</t>
  </si>
  <si>
    <t>nytimesbrasil
Klay Thompson faz 45 pontos e Warriors
batem os Mavericks: Golden State
soma 42 vitória em 46 jogos https://t.co/selkD2yjZq</t>
  </si>
  <si>
    <t>guuhfeliciano
Klay Thompson faz 45 pontos e Warriors
batem os Mavericks: Golden State
soma 42 vitória em 46 jogos https://t.co/MFx49Csj64</t>
  </si>
  <si>
    <t>newsonline_
Warriors vs. Spurs final score:
3 things we learned as Golden State"s
offense … https://t.co/lfWXHuBsWz
Watch TV https://t.co/RCYrjVK1dd</t>
  </si>
  <si>
    <t>crysta598
RT @Edelmira1202: SACRAMENTO, Calif.
(AP) — Golden State's Stephen Curry
made eight 3-pointers and scored
38 points to lead the Warriors
to…</t>
  </si>
  <si>
    <t xml:space="preserve">edelmira1202
</t>
  </si>
  <si>
    <t>tattedupprice83
RT @SportsCenter: Warriors tie
the best start in NBA history through
46 games. Golden State knocks down
Mavericks, 127-107. https://t.co/k…</t>
  </si>
  <si>
    <t>houseofsports1
RT @SportsCenter: Warriors tie
the best start in NBA history through
46 games. Golden State knocks down
Mavericks, 127-107. https://t.co/k…</t>
  </si>
  <si>
    <t>aintyou_lenny
RT @SportsCenter: Warriors tie
the best start in NBA history through
46 games. Golden State knocks down
Mavericks, 127-107. https://t.co/k…</t>
  </si>
  <si>
    <t>enteratedominic
Warriors y Spurs no ceden su invicto
como locales: HOUSTON.- Los Warriors
de Golden State y los Spurs de
San A... https://t.co/vJCA2QQDtt</t>
  </si>
  <si>
    <t>nuris_esther
Warriors y Spurs no ceden su invicto
como locales: HOUSTON.- Los Warriors
de Golden State y los Spurs de
San A... https://t.co/LW0GQ217ok</t>
  </si>
  <si>
    <t>informador_rd
Warriors y Spurs no ceden su invicto
como locales: HOUSTON.- Los Warriors
de Golden State y los Spurs de
San A... https://t.co/vVwWvRANUf</t>
  </si>
  <si>
    <t>camardellebrett
RT @SportsCenter: Warriors tie
the best start in NBA history through
46 games. Golden State knocks down
Mavericks, 127-107. https://t.co/k…</t>
  </si>
  <si>
    <t>jarry2211
RT @SportsCenter: Warriors tie
the best start in NBA history through
46 games. Golden State knocks down
Mavericks, 127-107. https://t.co/k…</t>
  </si>
  <si>
    <t>asounded
RT @SportsCenter: Warriors tie
the best start in NBA history through
46 games. Golden State knocks down
Mavericks, 127-107. https://t.co/k…</t>
  </si>
  <si>
    <t>aggiejay_412
RT @SportsCenter: Warriors tie
the best start in NBA history through
46 games. Golden State knocks down
Mavericks, 127-107. https://t.co/k…</t>
  </si>
  <si>
    <t>romeotabares05
RT @SportsCenter: Warriors tie
the best start in NBA history through
46 games. Golden State knocks down
Mavericks, 127-107. https://t.co/k…</t>
  </si>
  <si>
    <t>jaq_inda_box
RT @SportsCenter: Warriors tie
the best start in NBA history through
46 games. Golden State knocks down
Mavericks, 127-107. https://t.co/k…</t>
  </si>
  <si>
    <t>robg413
RT @SportsCenter: Warriors tie
the best start in NBA history through
46 games. Golden State knocks down
Mavericks, 127-107. https://t.co/k…</t>
  </si>
  <si>
    <t>canadanickname
RT @SportsCenter: Warriors tie
the best start in NBA history through
46 games. Golden State knocks down
Mavericks, 127-107. https://t.co/k…</t>
  </si>
  <si>
    <t>presidentreag
RT @SportsCenter: Warriors tie
the best start in NBA history through
46 games. Golden State knocks down
Mavericks, 127-107. https://t.co/k…</t>
  </si>
  <si>
    <t>jbbellemore
RT @SportsCenter: Warriors tie
the best start in NBA history through
46 games. Golden State knocks down
Mavericks, 127-107. https://t.co/k…</t>
  </si>
  <si>
    <t>davidwhite007
Only 20 points? Man, if Dirk &amp;amp;
Zaza had played we'd so have beaten
Golden State last night! The Warriors
dodged a bullet last night. Bullet!</t>
  </si>
  <si>
    <t>mmoz40
RT @SportsCenter: Warriors tie
the best start in NBA history through
46 games. Golden State knocks down
Mavericks, 127-107. https://t.co/k…</t>
  </si>
  <si>
    <t>peterpanferrara
RT @SportsCenter: Warriors tie
the best start in NBA history through
46 games. Golden State knocks down
Mavericks, 127-107. https://t.co/k…</t>
  </si>
  <si>
    <t>rompiendonet
Warriors y Spurs no ceden su invicto
como locales: HOUSTON.- Los Warriors
de Golden State y… https://t.co/G7k5J9vGJb</t>
  </si>
  <si>
    <t>eljevito_rulay
Warriors y Spurs no ceden su invicto
como locales: Houston (EEUU), 28
ene (EFE).- Los Warriors de Golden
State y los Spurs de San Ant...</t>
  </si>
  <si>
    <t>topo_chawer07
Warriors y Spurs no ceden su invicto
como locales: Houston (EEUU), 28
ene (EFE).- Los Warriors de Golden
State y los Spurs de San Ant...</t>
  </si>
  <si>
    <t>02dilemard
Warriors y Spurs no ceden su invicto
como locales: Houston (EEUU), 28
ene (EFE).- Los Warriors de Golden
State y los Spurs de San Ant...</t>
  </si>
  <si>
    <t>bonitoinc
Warriors y Spurs no ceden su invicto
como locales: Houston (EEUU), 28
ene (EFE).- Los Warriors de Golden
State y los Spurs de San Ant...</t>
  </si>
  <si>
    <t>niino_rosario
Warriors y Spurs no ceden su invicto
como locales: Houston (EEUU), 28
ene (EFE).- Los Warriors de Golden
State y los Spurs de San Ant...</t>
  </si>
  <si>
    <t>estebanferrerts
Warriors y Spurs no ceden su invicto
como locales: Houston (EEUU), 28
ene (EFE).- Los Warriors de Golden
State y los Spurs de San Ant...</t>
  </si>
  <si>
    <t>edward_swagger2
Warriors y Spurs no ceden su invicto
como locales: Houston (EEUU), 28
ene (EFE).- Los Warriors de Golden
State y los Spurs de San Ant...</t>
  </si>
  <si>
    <t>tmoneyprice97
RT @SportsCenter: Warriors tie
the best start in NBA history through
46 games. Golden State knocks down
Mavericks, 127-107. https://t.co/k…</t>
  </si>
  <si>
    <t>princeeaasy
RT @SportsCenter: Warriors tie
the best start in NBA history through
46 games. Golden State knocks down
Mavericks, 127-107. https://t.co/k…</t>
  </si>
  <si>
    <t>laparanacional
Warriors y Spurs no ceden su invicto
como locales: HOUSTON.- Los Warriors
de Golden State y los Spurs de
San Antonio fueron los prota...</t>
  </si>
  <si>
    <t>tecnometall
Serena Williams, Novak Djokovich
y los Warriors de Golden State
están en otro planeta. Actualmente
parecen invencibles!</t>
  </si>
  <si>
    <t>hardearntv
RT @SportsCenter: Warriors tie
the best start in NBA history through
46 games. Golden State knocks down
Mavericks, 127-107. https://t.co/k…</t>
  </si>
  <si>
    <t>jgalloway_2
RT @SportsCenter: Warriors tie
the best start in NBA history through
46 games. Golden State knocks down
Mavericks, 127-107. https://t.co/k…</t>
  </si>
  <si>
    <t>joshprost99
RT @SportsCenter: Warriors tie
the best start in NBA history through
46 games. Golden State knocks down
Mavericks, 127-107. https://t.co/k…</t>
  </si>
  <si>
    <t>acadams80
RT @SportsCenter: Warriors tie
the best start in NBA history through
46 games. Golden State knocks down
Mavericks, 127-107. https://t.co/k…</t>
  </si>
  <si>
    <t>smellsliketeen
RT @A_Monje: Será todos los jueves.
Y para empezar: 'Especial GS Warriors:
Cifras de un año legendario' https://t.co/Q6quL8pH43
https://t…</t>
  </si>
  <si>
    <t>josereyesampeg
RT @DataDeportes: #NBA Los Warriors
de Golden State derrotaron 127-107
a Los Mavericks de Dallas con 45
pts de Klay Thompson. https://t.co/…</t>
  </si>
  <si>
    <t>datadeportes
#NBA Los Warriors de Golden State
derrotaron 127-107 a Los Mavericks
de Dallas con 45 pts de Klay Thompson.
https://t.co/ANImCCIRMN</t>
  </si>
  <si>
    <t>gianlucatedde
#notizie #sport Basket, Nba: Golden
State oltre ogni record, Gallinari
non basta a Denver: I Warriors
battono... https://t.co/vLu753kbJZ</t>
  </si>
  <si>
    <t>sbrandstatter3
RT @SportsCenter: Warriors tie
the best start in NBA history through
46 games. Golden State knocks down
Mavericks, 127-107. https://t.co/k…</t>
  </si>
  <si>
    <t>golazodeportiv
Warriors y Spurs no ceden su invicto
como locales: Los Warriors de Golden
State y los Spurs de San Antonio
fue... https://t.co/0qR4mUaWPR</t>
  </si>
  <si>
    <t>zabadeportes
Warriors y Spurs no ceden su invicto
como locales: Los Warriors de Golden
State y los Spurs de San Antonio
fue... https://t.co/nWTcAksk2M</t>
  </si>
  <si>
    <t>jnowak30
RT @SportsCenter: Warriors tie
the best start in NBA history through
46 games. Golden State knocks down
Mavericks, 127-107. https://t.co/k…</t>
  </si>
  <si>
    <t>brannko10
As a Cavs fan I hate saying this
but, just give the trophy to the
Golden State Warriors man</t>
  </si>
  <si>
    <t>priyarirayi
RT @Brannko10: As a Cavs fan I
hate saying this but, just give
the trophy to the Golden State
Warriors man</t>
  </si>
  <si>
    <t>joshuaares15
RT @A_Monje: Será todos los jueves.
Y para empezar: 'Especial GS Warriors:
Cifras de un año legendario' https://t.co/Q6quL8pH43
https://t…</t>
  </si>
  <si>
    <t>marcuscopo_
RT @SportsCenter: Warriors tie
the best start in NBA history through
46 games. Golden State knocks down
Mavericks, 127-107. https://t.co/k…</t>
  </si>
  <si>
    <t>viborarojabets
RT @A_Monje: Será todos los jueves.
Y para empezar: 'Especial GS Warriors:
Cifras de un año legendario' https://t.co/Q6quL8pH43
https://t…</t>
  </si>
  <si>
    <t>sergio_vera87
RT @A_Monje: Será todos los jueves.
Y para empezar: 'Especial GS Warriors:
Cifras de un año legendario' https://t.co/Q6quL8pH43
https://t…</t>
  </si>
  <si>
    <t>juliogaudi
RT @A_Monje: Será todos los jueves.
Y para empezar: 'Especial GS Warriors:
Cifras de un año legendario' https://t.co/Q6quL8pH43
https://t…</t>
  </si>
  <si>
    <t>crystalamyjohn
@980wcap Should you change the
name of the Washington Redskins
or the Golden State Warriors because
people might think the names are
racist?</t>
  </si>
  <si>
    <t xml:space="preserve">980wcap
</t>
  </si>
  <si>
    <t>infolnb
RT @DataDeportes: #NBA Los Warriors
de Golden State derrotaron 127-107
a Los Mavericks de Dallas con 45
pts de Klay Thompson. https://t.co/…</t>
  </si>
  <si>
    <t>finesseinisreal
RT @SportsCenter: Warriors tie
the best start in NBA history through
46 games. Golden State knocks down
Mavericks, 127-107. https://t.co/k…</t>
  </si>
  <si>
    <t>rclubeesporte
🏀 NBA : Jogos Encerrados na madrugada
de hoje Golden State Warriors 127
X 107 Dallas Mavericks Utah Jazz
102 X 73 Charlotte Hornets</t>
  </si>
  <si>
    <t>cameroncrazy25
RT @SportsCenter: Warriors tie
the best start in NBA history through
46 games. Golden State knocks down
Mavericks, 127-107. https://t.co/k…</t>
  </si>
  <si>
    <t>nbatseba
Partido completo: Dallas Mavericks
vs Golden State Warriors... https://t.co/gUEqIEQArT</t>
  </si>
  <si>
    <t>zzorilloj17
RT @YahooPH: #Warriors avenge last
month's loss to Mavericks with
emphatic127-107 victory #warriorsvsmavs
https://t.co/eSgmmqm0xc https://t…</t>
  </si>
  <si>
    <t>yahooph
#Warriors avenge last month's loss
to Mavericks with emphatic127-107
victory #warriorsvsmavs https://t.co/eSgmmqm0xc
https://t.co/rMnTTmHJ1a</t>
  </si>
  <si>
    <t>mylenedeleon1d
Maka Golden State Warriors din
siyaaaa !😍❤</t>
  </si>
  <si>
    <t>picapollo26
RT @SportsCenter: Warriors tie
the best start in NBA history through
46 games. Golden State knocks down
Mavericks, 127-107. https://t.co/k…</t>
  </si>
  <si>
    <t>stephanieu8719
RT @SportsCenter: Warriors tie
the best start in NBA history through
46 games. Golden State knocks down
Mavericks, 127-107. https://t.co/k…</t>
  </si>
  <si>
    <t>sports_replicas
SUBASTA EBAY CAMISETA NBA STEPHEN
CURRY GOLDEN STATE WARRIORS TALLA:
L PUJA EN: https://t.co/gxkZMHatbi
https://t.co/WWe8v43SsR</t>
  </si>
  <si>
    <t>saweeymasa
Golden State Warriors avenge Mavericks
defeat with convincing win - Yahoo
Sports Singapore https://t.co/h7psugUHbp</t>
  </si>
  <si>
    <t>quepalo
Golden State sobre los Mavs....
Debuta rookie de Warriors.... Buen
juego de BAREA https://t.co/r6PMnCWlk4</t>
  </si>
  <si>
    <t>ralcoveroti
RT @A_Monje: Será todos los jueves.
Y para empezar: 'Especial GS Warriors:
Cifras de un año legendario' https://t.co/Q6quL8pH43
https://t…</t>
  </si>
  <si>
    <t>l8tniteproducer
@JessiStone 'The Men Who Stare
at GOATS' (The 2015-2016 Golden
State Warriors.)</t>
  </si>
  <si>
    <t xml:space="preserve">jessistone
</t>
  </si>
  <si>
    <t>daniele_maggio
RT @NBAPassion_com: Ultima gara
di RS persa in casa dai Golden
State Warriors? 365 giorni fa.
TRECENTOSESSANTACINQUE. #NBAPassion
https:/…</t>
  </si>
  <si>
    <t>36_1abc
#8: Golden State Warriors 2014-15
Team Autographed Signed White Panel
NBA Champions… https://t.co/TQl8C1k6yI</t>
  </si>
  <si>
    <t>keithfeyen
The Spurs bounced back from their
loss to Golden State, last night
in a big way. They are a team that's
about as good as the Warriors.</t>
  </si>
  <si>
    <t>jeffrichgels
RT @madisondotcom: Video: Can anyone
stop the Golden State Warriors?
https://t.co/OTxWn7EjTf https://t.co/KaUSzi4KJB</t>
  </si>
  <si>
    <t>mattman12310
RT @SportsCenter: Warriors tie
the best start in NBA history through
46 games. Golden State knocks down
Mavericks, 127-107. https://t.co/k…</t>
  </si>
  <si>
    <t>justinmv15
RT @SportsCenter: Warriors tie
the best start in NBA history through
46 games. Golden State knocks down
Mavericks, 127-107. https://t.co/k…</t>
  </si>
  <si>
    <t>diehardkings
RT @YahooPH: #Warriors avenge last
month's loss to Mavericks with
emphatic127-107 victory #warriorsvsmavs
https://t.co/eSgmmqm0xc https://t…</t>
  </si>
  <si>
    <t>msunga327
RT @SportsCenter: Warriors tie
the best start in NBA history through
46 games. Golden State knocks down
Mavericks, 127-107. https://t.co/k…</t>
  </si>
  <si>
    <t>ricardosmilex
Golden State Warriors superaron
la marca de los Chicago Bulls ('95-'96)
después de 46 juegos 💥💥💥</t>
  </si>
  <si>
    <t>sportsrcollege
RT @YahooPH: #Warriors avenge last
month's loss to Mavericks with
emphatic127-107 victory #warriorsvsmavs
https://t.co/eSgmmqm0xc https://t…</t>
  </si>
  <si>
    <t>noticiasdenba
Warriors y Spurs no ceden su invicto
como locales: Los Warriors de Golden
State y los Spurs de... https://t.co/4kVbbpYdZ8
@YahooSportsNBA</t>
  </si>
  <si>
    <t xml:space="preserve">yahoosportsnba
</t>
  </si>
  <si>
    <t>lovets18
RT @YahooPH: #Warriors avenge last
month's loss to Mavericks with
emphatic127-107 victory #warriorsvsmavs
https://t.co/eSgmmqm0xc https://t…</t>
  </si>
  <si>
    <t>hernanrt
#Basket Golden State Warriors mantuvo
invicto en casa</t>
  </si>
  <si>
    <t>vinaco21
RT @SportsCenter: Warriors tie
the best start in NBA history through
46 games. Golden State knocks down
Mavericks, 127-107. https://t.co/k…</t>
  </si>
  <si>
    <t>perfectpostmc
RT @JonB_954: The Golden State
Warriors WILL win the NBA Championship
🏀🏆</t>
  </si>
  <si>
    <t>lasose2002
Golden State Warriors 127 Dallas
Mavericks 107 K Thompson 45 por
los Warriors C Parsons 23 por los
Mavericks C Villanueva 8 por Dallas</t>
  </si>
  <si>
    <t>joedrobinson4
PHOTO OF THE DAY: The Golden State
Warriors are rolling! https://t.co/EW3P4Rn65n</t>
  </si>
  <si>
    <t>ricomazz
@JoeSquawk The Golden State Warriors
are using Flubber .</t>
  </si>
  <si>
    <t xml:space="preserve">joesquawk
</t>
  </si>
  <si>
    <t>jasonjuarez_30
RT @NBAcom: After last night's
win, how do @warriors stack up
against '95-96 Bulls? LOOK: https://t.co/eI0bhCTD0v
https://t.co/wUAIGWg4EJ</t>
  </si>
  <si>
    <t>vipflowrd
Me ha gustado un vídeo de @YouTube
(https://t.co/z6F63onST8 - Dallas
Mavericks vs Golden State Warriors
- Full Game Highlights | Jan</t>
  </si>
  <si>
    <t>apost4156
Klay Thompson, Warriors' quiet
All-Star, drops 45 points on Mavericks
- ESPN https://t.co/egPo3s7raP</t>
  </si>
  <si>
    <t>carlosmanuel593
Dallas Mavericks vs Golden State
Warriors | January 27, 2016 https://t.co/XGspeDQCBm</t>
  </si>
  <si>
    <t>marqieee14
RT @JonB_954: The Golden State
Warriors WILL win the NBA Championship
🏀🏆</t>
  </si>
  <si>
    <t>sandi_cross
NBA 2015 Championship Floating
Locket Necklace,Golden State Warriors
… https://t.co/9nKdaLwCjf #CrossCollectionsStor
https://t.co/PYSnHpKv0d</t>
  </si>
  <si>
    <t>flpjapa
Sobre eu ter perdido o jogo do
Golden State Warriors... 😴😞</t>
  </si>
  <si>
    <t>thebiggame_12
RT @SportsCenter: Warriors tie
the best start in NBA history through
46 games. Golden State knocks down
Mavericks, 127-107. https://t.co/k…</t>
  </si>
  <si>
    <t>highlife_bd
RT @SportsCenter: Warriors tie
the best start in NBA history through
46 games. Golden State knocks down
Mavericks, 127-107. https://t.co/k…</t>
  </si>
  <si>
    <t>chicagosinfo
Golden State Warriors Tie NBA Record
for Best Start Through 46 Games,
Thanks To Stephen Curry’s And Klay
Thomp... https://t.co/6KLKcFb2LB</t>
  </si>
  <si>
    <t>jeelani_joggi
RT @SportsCenter: Warriors tie
the best start in NBA history through
46 games. Golden State knocks down
Mavericks, 127-107. https://t.co/k…</t>
  </si>
  <si>
    <t>tysona_98
RT @SportsCenter: Warriors tie
the best start in NBA history through
46 games. Golden State knocks down
Mavericks, 127-107. https://t.co/k…</t>
  </si>
  <si>
    <t>swaggywalters12
RT @SportsCenter: Warriors tie
the best start in NBA history through
46 games. Golden State knocks down
Mavericks, 127-107. https://t.co/k…</t>
  </si>
  <si>
    <t>lukaszewski_p
Jeszcze 2-3 lata temu mało kto
kojarzył wg logo Golden State Warriors,
a teraz rozjeżdżają dosłownie wszystkich
!</t>
  </si>
  <si>
    <t>sause_king
Steve Kerr says Steph Curry shares
one thing with Michael Jordan https://t.co/kR3q4WVWo2
via FoxSports</t>
  </si>
  <si>
    <t>the22ndreich
RT @EarlKSneed: Inside Report:
Shorthanded @dallasmavs fall at
Golden State to slide to 0-2 on
road trip http://t.co/4c9vUHf2Vl
#DALatGSW</t>
  </si>
  <si>
    <t xml:space="preserve">earlksneed
</t>
  </si>
  <si>
    <t>funboy93
Dallas Mavericks vs Golden State
Warriors | January 27, 2016 | NBA
2015-... https://t.co/SzCaZIZT8C
via @YouTube @NBAcom</t>
  </si>
  <si>
    <t>vincentvenson2
RT @CBSSF: Golden State Warriors
defeat Dallas Mavericks. https://t.co/unLJfoShZo</t>
  </si>
  <si>
    <t>cbssf
Golden State Warriors defeat Dallas
Mavericks. https://t.co/unLJfoShZo</t>
  </si>
  <si>
    <t>justeirving
RT @SportsCenter: Warriors tie
the best start in NBA history through
46 games. Golden State knocks down
Mavericks, 127-107. https://t.co/k…</t>
  </si>
  <si>
    <t>marco_playa
RT @ESPNmx: #NBA Los Golden State
Warriors superaron la marca de
los Chicago Bulls ('95-'96) después
de 46 juegos https://t.co/dioFXcZyy8</t>
  </si>
  <si>
    <t>tmorgan306
RT @SportsCenter: Warriors tie
the best start in NBA history through
46 games. Golden State knocks down
Mavericks, 127-107. https://t.co/k…</t>
  </si>
  <si>
    <t>juanandmantilla
RT @SportsCenter: Warriors tie
the best start in NBA history through
46 games. Golden State knocks down
Mavericks, 127-107. https://t.co/k…</t>
  </si>
  <si>
    <t>cruszaa
#GoldenStateWarriors’ Stephen Curry
shows up at Oakland... https://t.co/cTJ26A5W6E</t>
  </si>
  <si>
    <t>glued_ent
RT @SportsCenter: Warriors tie
the best start in NBA history through
46 games. Golden State knocks down
Mavericks, 127-107. https://t.co/k…</t>
  </si>
  <si>
    <t>hillbillytweet
RT @cowboys852: Dallas worn down
by Klay Thompson and the Warriors,
lose 127-107 #dallas #bhive https://t.co/ilC56vh8Gm</t>
  </si>
  <si>
    <t>saras_13
RT @A_Monje: Será todos los jueves.
Y para empezar: 'Especial GS Warriors:
Cifras de un año legendario' https://t.co/Q6quL8pH43
https://t…</t>
  </si>
  <si>
    <t>repubblicatv
Dallas Mavericks 107-127 Golden
State Warriors https://t.co/Fbx3QMH3tO</t>
  </si>
  <si>
    <t>denvernuggets50
RT @SportsCenter: Warriors tie
the best start in NBA history through
46 games. Golden State knocks down
Mavericks, 127-107. https://t.co/k…</t>
  </si>
  <si>
    <t>delewwood
RT @SportsCenter: Warriors tie
the best start in NBA history through
46 games. Golden State knocks down
Mavericks, 127-107. https://t.co/k…</t>
  </si>
  <si>
    <t>topsyasa2913215
RT @SportsCenter: Warriors tie
the best start in NBA history through
46 games. Golden State knocks down
Mavericks, 127-107. https://t.co/k…</t>
  </si>
  <si>
    <t>_bizzerk
@fanduel Thank you for the Orlando
Magic vs. Golden State Warriors
VIP Experience contest won looking
forward to it..</t>
  </si>
  <si>
    <t xml:space="preserve">fanduel
</t>
  </si>
  <si>
    <t>sacramentonews1
JPMorgan Chase buys naming rights
for future Warriors arena: SAN
FRANCISCO (AP) -- Golden State
Warriors Presi... https://t.co/HGOGz20QYQ</t>
  </si>
  <si>
    <t>italianeplayer
Dallas Mavericks 107-127 Golden
State Warriors. NBA TV</t>
  </si>
  <si>
    <t>cjswartz33
RT @JeopardySports: "Who are: the
Golden State Warriors?" #JeopardySports
https://t.co/CdtuLwt1Up</t>
  </si>
  <si>
    <t xml:space="preserve">jeopardysports
</t>
  </si>
  <si>
    <t>syndiicate_
Damn brah the Golden State Warriors
are (42-4) 😰 I hate to say it
but if everyone stays healthy they
will definitely win the chip again🏆</t>
  </si>
  <si>
    <t>matthew3_2
RT @SportsCenter: Warriors tie
the best start in NBA history through
46 games. Golden State knocks down
Mavericks, 127-107. https://t.co/k…</t>
  </si>
  <si>
    <t>judefelixtenywa
Wednesday NBA Roundup: Warriors
Far from Satisfied with Their Own
Dominance: The Golden State Warriors
are a t... https://t.co/aM1dqHn5b6</t>
  </si>
  <si>
    <t>joyceecoo
5 Golden State Warriors Among 30
Finalists for 2016 U.S.... https://t.co/mi4e1EWXjA
#goldenstatewarriors</t>
  </si>
  <si>
    <t>gotrange4
RT @SportsCenter: Warriors tie
the best start in NBA history through
46 games. Golden State knocks down
Mavericks, 127-107. https://t.co/k…</t>
  </si>
  <si>
    <t>treeshadow13
New Golden State Warriors T-Shirt
vs. Spurs 1/25/16 XL Plus Warriors
Lanyard: $23.00End Date: Saturday
Feb-27... https://t.co/LC0HmS7PJL</t>
  </si>
  <si>
    <t>terry_uzumaki21
RT @SportsCenter: Warriors tie
the best start in NBA history through
46 games. Golden State knocks down
Mavericks, 127-107. https://t.co/k…</t>
  </si>
  <si>
    <t>styerbachman
Golden State Warriors 127-107 win
over the Dallas Mavericks, only
four loses this season, they rock.
NBA at its finest. Go @StephenCurry30</t>
  </si>
  <si>
    <t>tweetsfromazune
The Golden State Warriors are a
really good basketball team</t>
  </si>
  <si>
    <t>imbrenden
RT @GSWarriorsclub: Popovich named
West All-Star coach, gets last
laugh on Warriors - https://t.co/D72rqQPgSH
https://t.co/GRHavC0Inf</t>
  </si>
  <si>
    <t>miaadeck
RT @SportsCenter: Warriors tie
the best start in NBA history through
46 games. Golden State knocks down
Mavericks, 127-107. https://t.co/k…</t>
  </si>
  <si>
    <t>murtinezpls
RT @SportsCenter: Warriors tie
the best start in NBA history through
46 games. Golden State knocks down
Mavericks, 127-107. https://t.co/k…</t>
  </si>
  <si>
    <t>kratzpusti
The Golden State Warriors are a
really good basketball team https://t.co/kOcp5aiBAd
https://t.co/oq1pputjp3</t>
  </si>
  <si>
    <t>spursdaily
Golden State Warriors news: Team
cruises past San Antonio Spurs
in lopsided 120-90 trouncing; Curry
scores 37 https://t.co/Qfo2aujGZe</t>
  </si>
  <si>
    <t>oploc2005
RT @SportsCenter: Warriors tie
the best start in NBA history through
46 games. Golden State knocks down
Mavericks, 127-107. https://t.co/k…</t>
  </si>
  <si>
    <t>gonzeffect
RT @A_Monje: Será todos los jueves.
Y para empezar: 'Especial GS Warriors:
Cifras de un año legendario' https://t.co/Q6quL8pH43
https://t…</t>
  </si>
  <si>
    <t>jmr_91
RT @A_Monje: Será todos los jueves.
Y para empezar: 'Especial GS Warriors:
Cifras de un año legendario' https://t.co/Q6quL8pH43
https://t…</t>
  </si>
  <si>
    <t>notanthony15
RT @SportsCenter: Warriors tie
the best start in NBA history through
46 games. Golden State knocks down
Mavericks, 127-107. https://t.co/k…</t>
  </si>
  <si>
    <t>davidtoross
Warriors y Spurs no ceden su invicto
como locales (+Video): Los Warriors
de Golden State y los Spurs de
San Antonio… https://t.co/RU0geK6Z47</t>
  </si>
  <si>
    <t>bigrings__
I think the Golden State Warriors
gone get another ring this year
😝💯</t>
  </si>
  <si>
    <t>musicalfm2010
RT @ElUniversal: Warriors de Golden
State llegan a 42 victorias #NBA
https://t.co/og8B9IrdQj https://t.co/kSsVZGOuqR</t>
  </si>
  <si>
    <t>eluniversal
Warriors de Golden State llegan
a 42 victorias #NBA https://t.co/og8B9IrdQj
https://t.co/kSsVZGOuqR</t>
  </si>
  <si>
    <t>informandoavzla
Warriors de Golden State llegan
a 42 victorias #NBA https://t.co/TNoszIG2F3
https://t.co/wnIwVDbyyO #Venezuela</t>
  </si>
  <si>
    <t>brendan_howard3
RT @SportsCenter: Warriors tie
the best start in NBA history through
46 games. Golden State knocks down
Mavericks, 127-107. https://t.co/k…</t>
  </si>
  <si>
    <t>thodgdon5
RT @SherwoodStrauss: The quiet
All-Star explodes for 45 https://t.co/jptA7RRL1g</t>
  </si>
  <si>
    <t>denisquijada
RT @EUDeporte: Warriors de Golden
State llegan a 42 victorias #NBA
https://t.co/X1do34vIcM https://t.co/pwiyFAdEkm</t>
  </si>
  <si>
    <t>eudeporte
Warriors de Golden State llegan
a 42 victorias #NBA https://t.co/X1do34vIcM
https://t.co/pwiyFAdEkm</t>
  </si>
  <si>
    <t>bryanakubuiro
RT @JonB_954: The Golden State
Warriors WILL win the NBA Championship
🏀🏆</t>
  </si>
  <si>
    <t>gosh_ken
RT @SportsCenter: Warriors tie
the best start in NBA history through
46 games. Golden State knocks down
Mavericks, 127-107. https://t.co/k…</t>
  </si>
  <si>
    <t>highhomiekent
Klay Thompson, Warriors' quiet
All-Star, drops 45 points on Mavericks
https://t.co/6CowL6OjA9</t>
  </si>
  <si>
    <t>migael02936
Golden State Warriors Tie NBA Record
for Best Start Through 46... https://t.co/uHYT6Dd6cV</t>
  </si>
  <si>
    <t>jelfridd
RT @EUDeporte: Warriors de Golden
State llegan a 42 victorias #NBA
https://t.co/X1do34vIcM https://t.co/pwiyFAdEkm</t>
  </si>
  <si>
    <t>_aj_18
RT @SportsCenter: Warriors tie
the best start in NBA history through
46 games. Golden State knocks down
Mavericks, 127-107. https://t.co/k…</t>
  </si>
  <si>
    <t>deltocuyo
Warriors de Golden State llegan
a 42 victorias https://t.co/FjGeHDT8Lv</t>
  </si>
  <si>
    <t>camilapino3000
nuevos..... Warriors de Golden
State llegan a 42 victorias https://t.co/OU5jOMVIqS</t>
  </si>
  <si>
    <t>bigmias21
RT @SportsCenter: Warriors tie
the best start in NBA history through
46 games. Golden State knocks down
Mavericks, 127-107. https://t.co/k…</t>
  </si>
  <si>
    <t>imvenuslopez
@ronzmarion hahaha gi atay!! 123...
Lets go Golden State Warriors!.
Hahaha amaw jud oh..</t>
  </si>
  <si>
    <t xml:space="preserve">ronzmarion
</t>
  </si>
  <si>
    <t>spursblogger12
Golden State Warriors news: Team
cruises past San Antonio Spurs
in lopsided 120-90 trouncing ...
#spurs #bhive https://t.co/ukSLrGKiRB</t>
  </si>
  <si>
    <t>vicentspagnuolo
"Warriors de Golden State llegan
a 42 victorias" https://t.co/CeKthq0hyy</t>
  </si>
  <si>
    <t>curryformvp
RT @SportsCenter: Warriors tie
the best start in NBA history through
46 games. Golden State knocks down
Mavericks, 127-107. https://t.co/k…</t>
  </si>
  <si>
    <t>klazykaykay
RT @SportsCenter: Warriors tie
the best start in NBA history through
46 games. Golden State knocks down
Mavericks, 127-107. https://t.co/k…</t>
  </si>
  <si>
    <t>jonhicks__
RT @NBAcom: After 46 games, @warriors
are 1 game ahead of '95-96 Bulls'
pace when they won 72 LOOK: https://t.co/oB83gfSY23
https://t.co/F…</t>
  </si>
  <si>
    <t>_datniggareek
RT @NBAcom: After 46 games, @warriors
are 1 game ahead of '95-96 Bulls'
pace when they won 72 LOOK: https://t.co/oB83gfSY23
https://t.co/F…</t>
  </si>
  <si>
    <t>currygin
RT @NBAcom: After 46 games, @warriors
are 1 game ahead of '95-96 Bulls'
pace when they won 72 LOOK: https://t.co/oB83gfSY23
https://t.co/F…</t>
  </si>
  <si>
    <t>imnotperfec_t
RT @NBAcom: After 46 games, @warriors
are 1 game ahead of '95-96 Bulls'
pace when they won 72 LOOK: https://t.co/oB83gfSY23
https://t.co/F…</t>
  </si>
  <si>
    <t>billherenda
RT @NBAcom: After 46 games, @warriors
are 1 game ahead of '95-96 Bulls'
pace when they won 72 LOOK: https://t.co/oB83gfSY23
https://t.co/F…</t>
  </si>
  <si>
    <t>jujukjuke
RT @SportsCenter: Warriors tie
the best start in NBA history through
46 games. Golden State knocks down
Mavericks, 127-107. https://t.co/k…</t>
  </si>
  <si>
    <t>davidluiiis
RT @NBAcom: After 46 games, @warriors
are 1 game ahead of '95-96 Bulls'
pace when they won 72 LOOK: https://t.co/oB83gfSY23
https://t.co/F…</t>
  </si>
  <si>
    <t>panduprasajab15
RT @NBAcom: After 46 games, @warriors
are 1 game ahead of '95-96 Bulls'
pace when they won 72 LOOK: https://t.co/oB83gfSY23
https://t.co/F…</t>
  </si>
  <si>
    <t>kfbk
RT @NBAcom: After 46 games, @warriors
are 1 game ahead of '95-96 Bulls'
pace when they won 72 LOOK: https://t.co/oB83gfSY23
https://t.co/F…</t>
  </si>
  <si>
    <t>royal_swank
RT @NBAcom: After 46 games, @warriors
are 1 game ahead of '95-96 Bulls'
pace when they won 72 LOOK: https://t.co/oB83gfSY23
https://t.co/F…</t>
  </si>
  <si>
    <t>jeff_caplan
Miss Dirk? My take on Dirk sitting
out another big game and the epidemic(?)
of rest in the NBA. For @FOXSports:
https://t.co/HYFwOvRyBx</t>
  </si>
  <si>
    <t>brettep
RT @Jeff_Caplan: Miss Dirk? My
take on Dirk sitting out another
big game and the epidemic(?) of
rest in the NBA. For @FOXSports:
https://t.…</t>
  </si>
  <si>
    <t>carlosgis
RT @NBAcom: After 46 games, @warriors
are 1 game ahead of '95-96 Bulls'
pace when they won 72 LOOK: https://t.co/oB83gfSY23
https://t.co/F…</t>
  </si>
  <si>
    <t>apureinforma
Warriors de Golden State llegan
a 42 victorias https://t.co/ZjmipcI5Fi</t>
  </si>
  <si>
    <t>mgtainforma
Warriors de Golden State llegan
a 42 victorias https://t.co/Zb51E5DVer</t>
  </si>
  <si>
    <t>travelflashnew
Warriors de Golden State llegan
a 42 victorias https://t.co/RHw7gm3MtL</t>
  </si>
  <si>
    <t>maturinenvivo
Warriors de Golden State llegan
a 42 victorias https://t.co/CAyFkzaTIa</t>
  </si>
  <si>
    <t>worldinoff
#DeportesOFF Warriors de Golden
State llegan a 42 victorias https://t.co/Y656ICfpHc</t>
  </si>
  <si>
    <t>guayanainforma
Warriors de Golden State llegan
a 42 victorias https://t.co/nqc9UAW8am</t>
  </si>
  <si>
    <t>toria_cisneros
RT @SportsCenter: Warriors tie
the best start in NBA history through
46 games. Golden State knocks down
Mavericks, 127-107. https://t.co/k…</t>
  </si>
  <si>
    <t>nachojuanrules
RT @A_Monje: Será todos los jueves.
Y para empezar: 'Especial GS Warriors:
Cifras de un año legendario' https://t.co/Q6quL8pH43
https://t…</t>
  </si>
  <si>
    <t>maracayinforma
Warriors de Golden State llegan
a 42 victorias https://t.co/mzjtayt2vE</t>
  </si>
  <si>
    <t>gabrigenrico
Pqp, alguém tem q vencer do Golden
State Warriors,devem ter feito
pacto com o diabo pra ganha tanto</t>
  </si>
  <si>
    <t>tabpr
#NBA - Con la victoria de los Warriors
de Golden State ayer llegan a las
42 victorias en 46 juegos. Esta...
https://t.co/KIXTHGnjOy</t>
  </si>
  <si>
    <t>noticiasveapp
Warriors de Golden State llegan
a 42 victorias https://t.co/Wdcvhq1igz</t>
  </si>
  <si>
    <t>dnv3276
Brutales los datos de los Warriors
está temporada https://t.co/RX4TBg8wAR</t>
  </si>
  <si>
    <t>fededaniel_
RT @psp_py: Hoy está de cumpleaños
el jugador de los Golden State
Warriors, Andre Iguodala (32).
MVP en las finales pasadas. https://t.co/l…</t>
  </si>
  <si>
    <t>psp_py
Hoy está de cumpleaños el jugador
de los Golden State Warriors, Andre
Iguodala (32). MVP en las finales
pasadas. https://t.co/luYnPd0cw4</t>
  </si>
  <si>
    <t>david_morgan13
RT @NBAcom: After 46 games, @warriors
are 1 game ahead of '95-96 Bulls'
pace when they won 72 LOOK: https://t.co/oB83gfSY23
https://t.co/F…</t>
  </si>
  <si>
    <t>maledetogamer
Gostei de um vídeo @YouTube https://t.co/OWNwyQWgik
of Zones: Golden State Warriors
Edition</t>
  </si>
  <si>
    <t>davidsardinero
El quinteto matador de los Warriors.
Sin pívot nato. Rendimiento, net-rating
y más datos: https://t.co/WpZFYqqGUR
https://t.co/Lgy9Ui8Lvp</t>
  </si>
  <si>
    <t>mariostojakovic
RT @davidsardinero: El quinteto
matador de los Warriors. Sin pívot
nato. Rendimiento, net-rating y
más datos: https://t.co/WpZFYqqGUR
https…</t>
  </si>
  <si>
    <t>colevitiritto
RT @NBAcom: After 46 games, @warriors
are 1 game ahead of '95-96 Bulls'
pace when they won 72 LOOK: https://t.co/oB83gfSY23
https://t.co/F…</t>
  </si>
  <si>
    <t>elyuka
RT @SportsCenter: Warriors tie
the best start in NBA history through
46 games. Golden State knocks down
Mavericks, 127-107. https://t.co/k…</t>
  </si>
  <si>
    <t>cm011565
RT @SportsCenter: Warriors tie
the best start in NBA history through
46 games. Golden State knocks down
Mavericks, 127-107. https://t.co/k…</t>
  </si>
  <si>
    <t>zayatheprophet
RT @NBAcom: After 46 games, @warriors
are 1 game ahead of '95-96 Bulls'
pace when they won 72 LOOK: https://t.co/oB83gfSY23
https://t.co/F…</t>
  </si>
  <si>
    <t>jcrespof
San Antonio #SpursNation y golden
state #Warriors par de abusadores
, juego y cantina carajo 💪💪💪</t>
  </si>
  <si>
    <t>keziahisidoro
RT @NBAcom: After 46 games, @warriors
are 1 game ahead of '95-96 Bulls'
pace when they won 72 LOOK: https://t.co/oB83gfSY23
https://t.co/F…</t>
  </si>
  <si>
    <t>maryhazellopez1
RT @SportsCenter: Warriors tie
the best start in NBA history through
46 games. Golden State knocks down
Mavericks, 127-107. https://t.co/k…</t>
  </si>
  <si>
    <t>dalert_vzla
Warriors de Golden State llegan
a 42 victorias https://t.co/GCwQlfOVXe</t>
  </si>
  <si>
    <t>yamaziin
RT @NBAcom: After 46 games, @warriors
are 1 game ahead of '95-96 Bulls'
pace when they won 72 LOOK: https://t.co/oB83gfSY23
https://t.co/F…</t>
  </si>
  <si>
    <t>jlpedauga
Warriors de Golden State llegan
a 42 victorias https://t.co/xRTMVOj6P6</t>
  </si>
  <si>
    <t>billete20
#Baloncesto Warriors de Golden
State llegan a 42 victorias https://t.co/G3h4hsFEVc</t>
  </si>
  <si>
    <t>lmejicano
Warriors de Golden State llegan
a 42 victorias https://t.co/RdJlJcYVzd</t>
  </si>
  <si>
    <t>teiocobro
Warriors de Golden State llegan
a 42 victorias https://t.co/uZjW629MfH
#SiguemeTeSigo #Noticias #Informate</t>
  </si>
  <si>
    <t>_kylejordan9
RT @SportsCenter: Warriors tie
the best start in NBA history through
46 games. Golden State knocks down
Mavericks, 127-107. https://t.co/k…</t>
  </si>
  <si>
    <t>alfredov2012
RT @SportsCenter: Warriors tie
the best start in NBA history through
46 games. Golden State knocks down
Mavericks, 127-107. https://t.co/k…</t>
  </si>
  <si>
    <t>bdurka30
Golden State Warriors ! #followme
#like4like #TagsForLikes #TFLers
#liker #likes #l4l… https://t.co/GxWZgW9WB1</t>
  </si>
  <si>
    <t>noticell
Warriors de Golden State llegan
a 42 victorias</t>
  </si>
  <si>
    <t>ds_worldnews
Warriors de Golden State llegan
a 42 victorias https://t.co/Oj4s92Bytf
#Deportes</t>
  </si>
  <si>
    <t>gamesrnews
After 46 games, warriors are 1
game ahead of '95-96 Bulls' pace
when they won 72 LOOK: https://t.co/ChVyOntg8u
https://t.co/qumveec2iv</t>
  </si>
  <si>
    <t>domnevalow
RT @SportsCenter: Warriors tie
the best start in NBA history through
46 games. Golden State knocks down
Mavericks, 127-107. https://t.co/k…</t>
  </si>
  <si>
    <t>gobluetree629
RT @NBAcom: After 46 games, @warriors
are 1 game ahead of '95-96 Bulls'
pace when they won 72 LOOK: https://t.co/oB83gfSY23
https://t.co/F…</t>
  </si>
  <si>
    <t>tgoldwater
Interesting to see @warriors naming
rights go to @jpmorgan. Strong
move to plant a stake in the Bay
Area market. https://t.co/25t8ig1oC2</t>
  </si>
  <si>
    <t xml:space="preserve">jpmorgan
</t>
  </si>
  <si>
    <t>ledmonds96
RT @SportsCenter: Warriors tie
the best start in NBA history through
46 games. Golden State knocks down
Mavericks, 127-107. https://t.co/k…</t>
  </si>
  <si>
    <t>shaesharpe
RT @SportsCenter: Warriors tie
the best start in NBA history through
46 games. Golden State knocks down
Mavericks, 127-107. https://t.co/k…</t>
  </si>
  <si>
    <t>yuma1shogo
RT @NBAcom: After 46 games, @warriors
are 1 game ahead of '95-96 Bulls'
pace when they won 72 LOOK: https://t.co/oB83gfSY23
https://t.co/F…</t>
  </si>
  <si>
    <t>conocesated
RT @A_Monje: Será todos los jueves.
Y para empezar: 'Especial GS Warriors:
Cifras de un año legendario' https://t.co/Q6quL8pH43
https://t…</t>
  </si>
  <si>
    <t>jkubatko
Golden State is averaging 115.1
PPG this season. Last team to average
115+ PPG was '91-92 Warriors (via
@statmuse): https://t.co/7dJ33dgkwx</t>
  </si>
  <si>
    <t xml:space="preserve">statmuse
</t>
  </si>
  <si>
    <t>jaymesetera
RT @NBAcom: After 46 games, @warriors
are 1 game ahead of '95-96 Bulls'
pace when they won 72 LOOK: https://t.co/oB83gfSY23
https://t.co/F…</t>
  </si>
  <si>
    <t>nj_bturner
RT @SportsCenter: Warriors tie
the best start in NBA history through
46 games. Golden State knocks down
Mavericks, 127-107. https://t.co/k…</t>
  </si>
  <si>
    <t>vikyandrade
Innovando: Warriors de Golden State
llegan a 42 victorias https://t.co/1OfZJPQpGv</t>
  </si>
  <si>
    <t>stephencurrypro
Steve Kerr says Steph Curry shares
one thing with Michael Jordan https://t.co/saSZZe05Kw</t>
  </si>
  <si>
    <t>puentes_rosa
en forma Warriors de Golden State
llegan a 42 victorias - El conjunto
de San Francisco superó 127-107
a los Mav... https://t.co/am7JC6ux6w</t>
  </si>
  <si>
    <t>ezeblanco133
Golden State Warriors le ganaron
127 a 107 a Dallas Mavericks.</t>
  </si>
  <si>
    <t>dwyanew61969006
RT @NBAcom: After 46 games, @warriors
are 1 game ahead of '95-96 Bulls'
pace when they won 72 LOOK: https://t.co/oB83gfSY23
https://t.co/F…</t>
  </si>
  <si>
    <t>pinteadrien
Les Golden State Warriors c'est
40 victoires consécutives à domicile
série e cours .. Juste épique !!
#Nba #amazingteam</t>
  </si>
  <si>
    <t>strtnyc
JPMorgan Chase buys naming rights
to Warriors arena (Video): JPMorgan
Chase &amp;amp; Co. has purchased the
naming rights… https://t.co/87jwb9P9iV</t>
  </si>
  <si>
    <t>breakingnycnews
JPMorgan Chase buys naming rights
to Warriors arena (Video): JPMorgan
Chase &amp;amp; Co. has purchased the
naming rights… https://t.co/XU7Z7NcHTB</t>
  </si>
  <si>
    <t>_mikestvz
RT @A_Monje: Será todos los jueves.
Y para empezar: 'Especial GS Warriors:
Cifras de un año legendario' https://t.co/Q6quL8pH43
https://t…</t>
  </si>
  <si>
    <t>sponsorpitch
Warriors get naming rights partner
for new arena https://t.co/7QZYlXrAtp
#deals</t>
  </si>
  <si>
    <t>leontae1979
RT @NBATVCanada: LIVE NBA Game:
Golden State Warriors @Houston
Rockets tonight @9:30pmET on NBATV
Canada</t>
  </si>
  <si>
    <t xml:space="preserve">houston
</t>
  </si>
  <si>
    <t xml:space="preserve">nbatvcanada
</t>
  </si>
  <si>
    <t>jorgerico21
RT @ESPNmx: #NBA Los Golden State
Warriors superaron la marca de
los Chicago Bulls ('95-'96) después
de 46 juegos https://t.co/dioFXcZyy8</t>
  </si>
  <si>
    <t>crisbasquet12
RT @A_Monje: Cada jueves hablaré
de datos avanzados en @kiaenzona.
Arrancamos con las (legendarias)
cifras tras estos GSW -- https://t.co…</t>
  </si>
  <si>
    <t>rebote22
Warriors y Spurs no ceden su invicto
como locales: Los Warriors de Golden
State y los Spurs de San Antonio
fue... https://t.co/JhboRcsYfN</t>
  </si>
  <si>
    <t>icaicedosanchez
INVENCIONES CAICEDO SANCHEZ informa:
Warriors de Golden State llegan
a 42 victorias</t>
  </si>
  <si>
    <t>gmontague1234
RT @SportsCenter: Warriors tie
the best start in NBA history through
46 games. Golden State knocks down
Mavericks, 127-107. https://t.co/k…</t>
  </si>
  <si>
    <t>bon_illa19
RT @SportsCenter: Warriors tie
the best start in NBA history through
46 games. Golden State knocks down
Mavericks, 127-107. https://t.co/k…</t>
  </si>
  <si>
    <t>jg_juice
RT @NBAcom: After 46 games, @warriors
are 1 game ahead of '95-96 Bulls'
pace when they won 72 LOOK: https://t.co/oB83gfSY23
https://t.co/F…</t>
  </si>
  <si>
    <t>qbankendy
RT @France24_en: Golden State Warriors
avenge Mavericks defeat with convincing
win https://t.co/GSAeY5S8jR</t>
  </si>
  <si>
    <t>france24_en
Golden State Warriors avenge Mavericks
defeat with convincing win https://t.co/GSAeY5S8jR</t>
  </si>
  <si>
    <t>allenanindy
Mavericks Jadi Korban Keangkeran
Oracle Arena: Golden State Warriors
berhasil meraih kemenangan ke-22
di kandang. https://t.co/8llD82lGIt</t>
  </si>
  <si>
    <t>mariam_simanis
#Sport #OpenFollow Mavericks Jadi
Korban Keangkeran Oracle Arena:
Golden State Warriors berhas...
https://t.co/WZDVJQBwX2 #TeamFollowBack</t>
  </si>
  <si>
    <t>romi_kartiko
#Sport #OpenFollow Mavericks Jadi
Korban Keangkeran Oracle Arena:
Golden State Warriors berhas...
https://t.co/4WKQMBPYC9 #TeamFollowBack</t>
  </si>
  <si>
    <t>sandyhp17
Mavericks Jadi Korban Keangkeran
Oracle Arena: Golden State Warriors
berhasil meraih kemenangan ke-22
di kandang. https://t.co/I5XUp3hCTI</t>
  </si>
  <si>
    <t>hasanah2015
Mavericks Jadi Korban Keangkeran
Oracle Arena: Golden State Warriors
berhasil meraih kemenangan ke-22
di kandang. https://t.co/beCEkhUNkC</t>
  </si>
  <si>
    <t>sedaik_
Mavericks Jadi Korban Keangkeran
Oracle Arena: Golden State Warriors
berhasil meraih kemenangan ke-22
di kandang. https://t.co/pBmonMtg30</t>
  </si>
  <si>
    <t>rulz_malik
Mavericks Jadi Korban Keangkeran
Oracle Arena: Golden State Warriors
berhasil meraih kemenangan ke-22
di kandang. https://t.co/3KKhck4F85</t>
  </si>
  <si>
    <t>venitaverly
Mavericks Jadi Korban Keangkeran
Oracle Arena: Golden State Warriors
berhasil meraih kemenangan ke-22
di kandang. https://t.co/nKdwbmr422</t>
  </si>
  <si>
    <t>ip_ipm
Mavericks Jadi Korban Keangkeran
Oracle Arena: Golden State Warriors
berhasil meraih kemenangan ke-22
di kandang. https://t.co/XVzkO1z9JM</t>
  </si>
  <si>
    <t>watson_super
Mavericks Jadi Korban Keangkeran
Oracle Arena: Golden State Warriors
berhasil meraih kemenangan ke-22
di kandang. https://t.co/EkrRSBNi8J</t>
  </si>
  <si>
    <t>yukisekkarou
Mavericks Jadi Korban Keangkeran
Oracle Arena: Golden State Warriors
berhasil meraih kemenangan ke-22
di kandang. https://t.co/pmC6EvFWII</t>
  </si>
  <si>
    <t>maogillafirefox
Mavericks Jadi Korban Keangkeran
Oracle Arena: Golden State Warriors
berhasil meraih kemenangan ke-22
di kandang. https://t.co/nxcbE9akXM</t>
  </si>
  <si>
    <t>arsene_lup
Mavericks Jadi Korban Keangkeran
Oracle Arena: Golden State Warriors
berhasil meraih kemenangan ke-22
di kandang. https://t.co/4UmPI7pklT</t>
  </si>
  <si>
    <t>reinjia
Mavericks Jadi Korban Keangkeran
Oracle Arena: Golden State Warriors
berhasil meraih kemenangan ke-22
di kandang. https://t.co/7dEsnjX3Jt</t>
  </si>
  <si>
    <t>carlzippo
Mavericks Jadi Korban Keangkeran
Oracle Arena: Golden State Warriors
berhasil meraih kemenangan ke-22
di kandang. https://t.co/1aZWHrVmVG</t>
  </si>
  <si>
    <t>parker_super
Mavericks Jadi Korban Keangkeran
Oracle Arena: Golden State Warriors
berhasil meraih kemenangan ke-22
di kandang. https://t.co/BhUwHPKvMX</t>
  </si>
  <si>
    <t>sc_harryp
Mavericks Jadi Korban Keangkeran
Oracle Arena: Golden State Warriors
berhasil meraih kemenangan ke-22
di kandang. https://t.co/HMf1ZYno3b</t>
  </si>
  <si>
    <t>rexi_ti
Mavericks Jadi Korban Keangkeran
Oracle Arena: Golden State Warriors
berhasil meraih kemenangan ke-22
di kandang. https://t.co/dMgkpSNkQJ</t>
  </si>
  <si>
    <t>lchevra
Mavericks Jadi Korban Keangkeran
Oracle Arena: Golden State Warriors
berhasil meraih kemenangan ke-22
di kandang. https://t.co/QICYB9f43X</t>
  </si>
  <si>
    <t>ya_rikuo
Mavericks Jadi Korban Keangkeran
Oracle Arena: Golden State Warriors
berhasil meraih kemenangan ke-22
di kandang. https://t.co/iu1AdYSzDC</t>
  </si>
  <si>
    <t>lehn_erik
Mavericks Jadi Korban Keangkeran
Oracle Arena: Golden State Warriors
berhasil meraih kemenangan ke-22
di kandang. https://t.co/jDDNVi75zc</t>
  </si>
  <si>
    <t>zezel_
Mavericks Jadi Korban Keangkeran
Oracle Arena: Golden State Warriors
berhasil meraih kemenangan ke-22
di kandang. https://t.co/59Y75I4BFW</t>
  </si>
  <si>
    <t>ramrembo
Mavericks Jadi Korban Keangkeran
Oracle Arena: Golden State Warriors
berhasil meraih kemenangan ke-22
di kandang. https://t.co/rlpgWKSbIa</t>
  </si>
  <si>
    <t>r_armit
Mavericks Jadi Korban Keangkeran
Oracle Arena: Golden State Warriors
berhasil meraih kemenangan ke-22
di kandang. https://t.co/ZNFdPMKgdx</t>
  </si>
  <si>
    <t>bitovimanovski
Mavericks Jadi Korban Keangkeran
Oracle Arena: Golden State Warriors
berhasil meraih kemenangan ke-22
di kandang. https://t.co/wEpPCWqY2l</t>
  </si>
  <si>
    <t>vulnerabiility
Mavericks Jadi Korban Keangkeran
Oracle Arena: Golden State Warriors
berhasil meraih kemenangan ke-22
di kandang. https://t.co/iB0Z0rCXcZ</t>
  </si>
  <si>
    <t>olahraga_update
Mavericks Jadi Korban Keangkeran
Oracle Arena: Golden State Warriors
berhasil meraih kemenangan ke-22
di kandang. https://t.co/FzzWRmddgL</t>
  </si>
  <si>
    <t>andikagulla
Mavericks Jadi Korban Keangkeran
Oracle Arena: Golden State Warriors
berhasil meraih kemenangan ke-22
di kandang. https://t.co/1scrOiYNee</t>
  </si>
  <si>
    <t>hariillustrated
Golden State Warriors vs Dallas
Mavericks 1/28/2016まとめ https://t.co/ImOeW8vRrb</t>
  </si>
  <si>
    <t>suzakumyh
Golden State Warriors' Klay Thompson
scores season-high 45 points in
win over Dallas Mavericks</t>
  </si>
  <si>
    <t>mentawaiisland
#BreakingNews Mavericks Jadi Korban
Keangkeran Oracle Arena: Golden
State Warriors berhasil meraih
kemenangan ke-22 di kandang. #followMe</t>
  </si>
  <si>
    <t>zportt
Golden State Warriors alarga su
racha ganadora de local 40—0, iguala
la 2da mejor marca de la historia
(Magic 1994-96).</t>
  </si>
  <si>
    <t>ralfely
RT @France24_en: Golden State Warriors
avenge Mavericks defeat with convincing
win https://t.co/GSAeY5S8jR</t>
  </si>
  <si>
    <t>defpensports
VIDEO: #Warriors Klay Thompson
Catches on Fire, Scores 45 on #Mavs
- https://t.co/nmKmOgW9h0 https://t.co/jrJ9VA4TKt</t>
  </si>
  <si>
    <t>miamidiario
#NBA: Warriors amplían racha ganadora
a cinco en fila tras vencer a Mavericks
https://t.co/ykqv0xJtk5 https://t.co/A9idboOjqx</t>
  </si>
  <si>
    <t>hallakvoy
RT @A_Monje: Cada jueves hablaré
de datos avanzados en @kiaenzona.
Arrancamos con las (legendarias)
cifras tras estos GSW -- https://t.co…</t>
  </si>
  <si>
    <t>mr_t_e_a
RT @NBAOnDefPen: VIDEO: #Warriors
Klay Thompson Catches on Fire,
Scores 45 on #Mavs - https://t.co/QUqBllIdi2
https://t.co/F7cT7eLLEe</t>
  </si>
  <si>
    <t>nba_links
Draymond Green pretends to pass
blunt to Steph Curry (Video): How
much fun are the Golden State...
https://t.co/OaghxzaBKZ #NBA #Warriors</t>
  </si>
  <si>
    <t>m3tal3r0
RT @ElUniversal: Warriors de Golden
State llegan a 42 victorias #NBA
https://t.co/og8B9IrdQj https://t.co/kSsVZGOuqR</t>
  </si>
  <si>
    <t>manyhatsman
Remember when Golden State almost
traded Klay Thompson. Seems to
have worked out for Warriors. https://t.co/1fQrix6hAb</t>
  </si>
  <si>
    <t>notideportes24
DeporEU: Warriors de Golden State
llegan a 42 victorias: El conjunto
de San Francisco superó 127-107
a los Mav... https://t.co/tdP0SsS1nt</t>
  </si>
  <si>
    <t>geedupprod
RT @NBAcom: After last night's
win, how do @warriors stack up
against '95-96 Bulls? LOOK: https://t.co/eI0bhCTD0v
https://t.co/wUAIGWg4EJ</t>
  </si>
  <si>
    <t>nota973
Warriors de Golden State llegan
a 42 victorias https://t.co/xwS7XGOE66
#Impactante</t>
  </si>
  <si>
    <t>deportesactivo
#SiguemeYTeSigo Warriors de Golden
State llegan a 42 victorias https://t.co/GiRrC0byZ5
#Deportes #Venezuela</t>
  </si>
  <si>
    <t>dferreralp
RT @Sillonbolcom: Lección de @A_Monje
sobre adv stats. El dato del "quinteto
devastador" es https://t.co/XIoArgkfoA
Es..joder, devastador!</t>
  </si>
  <si>
    <t>sillonbolcom
Lección de @A_Monje sobre adv stats.
El dato del "quinteto devastador"
es https://t.co/XIoArgkfoA Es..joder,
devastador!</t>
  </si>
  <si>
    <t>paradigmafm
#NoticiasParadigma Warriors de
Golden State llegan a 42 victorias
https://t.co/d657i4Wkxh</t>
  </si>
  <si>
    <t>rodrigorp98
RT @psp_py: Hoy está de cumpleaños
el jugador de los Golden State
Warriors, Andre Iguodala (32).
MVP en las finales pasadas. https://t.co/l…</t>
  </si>
  <si>
    <t>bupalondon10000
Golden State Warriors avenge Mavericks
defeat with convincing win Klay
Thompson outshone teammate Steph
Curry as the Golden State Warriors
a</t>
  </si>
  <si>
    <t>polskikosz
NBA: Derby dla Spurs, problemy
Thunder: San Antonio Spurs podnoszą
się po porażce z Golden State Warriors
i gr... https://t.co/nhotAKOrOg</t>
  </si>
  <si>
    <t>havefaithin88
Warriors vs. Mavericks. @ Golden
State Warriors Home Game https://t.co/L7tkL0X0Rp</t>
  </si>
  <si>
    <t>stovall_special
RT @NBAOnDefPen: VIDEO: #Warriors
Klay Thompson Catches on Fire,
Scores 45 on #Mavs - https://t.co/QUqBllIdi2
https://t.co/F7cT7eLLEe</t>
  </si>
  <si>
    <t>tribunerouda
¿Sabíais que Phoenix Suns (equipo
de Sarver) podría tener a la mitad
del staff y plantilla de Golden
State Warriors (campeones NBA)?</t>
  </si>
  <si>
    <t>rmcelhattan
RT @SportsCenter: Warriors tie
the best start in NBA history through
46 games. Golden State knocks down
Mavericks, 127-107. https://t.co/k…</t>
  </si>
  <si>
    <t>jeps2009
Dallas Mavericks vs Golden State
Warriors - Full Game Highlights
| Jan 2... https://t.co/CyjFedXNjN
vía @YouTube</t>
  </si>
  <si>
    <t>potterpero
RT @A_Monje: Cada jueves hablaré
de datos avanzados en @kiaenzona.
Arrancamos con las (legendarias)
cifras tras estos GSW -- https://t.co…</t>
  </si>
  <si>
    <t>ronfromlasvegas
#NBA RECORDS: 1995 -1996 CHICAGO
BULLS RECORD OF 44 REG SEASON HOME
WINS IN JEOPARDY : THE GOLDEN STATE
WARRIORS ARE 40 -0 SINCE LAST YEAR</t>
  </si>
  <si>
    <t>derechoasaberdo
Los Warriors de Golden State y
los Spurs de San Antonio no ceden
su invicto como locales https://t.co/0bDqv50f9J
https://t.co/dOj0JAW8Xz</t>
  </si>
  <si>
    <t>bulls_jay
Other #Warriors stuff: @KellyScaletta
on ridiculous O: https://t.co/HhQgi32BmE
@FOXSportsFoster on Death Lineup:
https://t.co/2cTXe8P2cq</t>
  </si>
  <si>
    <t>foxsportsfoster
I broke down Golden State's Lineup
of Death, and I'm still not sure
how these numbers can be real:
https://t.co/rR3ASCeXKq</t>
  </si>
  <si>
    <t>n4t3_g
RT @SportsCenter: Warriors tie
the best start in NBA history through
46 games. Golden State knocks down
Mavericks, 127-107. https://t.co/k…</t>
  </si>
  <si>
    <t>uruguayhoy24h
#Uruguay Warriors y Spurs amplían
su invicto en casa: Los Warriors
de Golden State y los Spurs de
San Antonio... https://t.co/N6N0FfE0Qu</t>
  </si>
  <si>
    <t>teamfantasydraf
Splash, bro: Klay's 45 powers Dubs
to 40th straight home W (Video)
https://t.co/RDKFYhffSQ https://t.co/VjfwfnAxT4</t>
  </si>
  <si>
    <t>albert_1023
RT @A_Monje: Será todos los jueves.
Y para empezar: 'Especial GS Warriors:
Cifras de un año legendario' https://t.co/Q6quL8pH43
https://t…</t>
  </si>
  <si>
    <t>enteratelara
Warriors de Golden State llegan
a 42 victorias https://t.co/ZHYXQEMbgf</t>
  </si>
  <si>
    <t>latameplayer
NBA: Golden State Warriors 127-107
Dallas Mavericks. Canal: NBA TV.</t>
  </si>
  <si>
    <t>coachbwings
RT @billbarnwell: Golden State
got Pop so angry that this should
count as a win for the Warriors,
too.</t>
  </si>
  <si>
    <t>bryceisbased
RT @SportsCenter: Warriors tie
the best start in NBA history through
46 games. Golden State knocks down
Mavericks, 127-107. https://t.co/k…</t>
  </si>
  <si>
    <t>cav_gunner
Someone tell the dude at @SuperSportBlitz
that Coach Kerr is back in charge
at the Golden State Warriors.</t>
  </si>
  <si>
    <t>raulpato82
RT @A_Monje: Cada jueves hablaré
de datos avanzados en @kiaenzona.
Arrancamos con las (legendarias)
cifras tras estos GSW -- https://t.co…</t>
  </si>
  <si>
    <t>icecreamyoga
RT @SportsCenter: Warriors tie
the best start in NBA history through
46 games. Golden State knocks down
Mavericks, 127-107. https://t.co/k…</t>
  </si>
  <si>
    <t>silvio_siergo
@Gush21 Golden State Warriors dominando
a NBA. Fim dos tempos... =/</t>
  </si>
  <si>
    <t xml:space="preserve">gush21
</t>
  </si>
  <si>
    <t>pjsjack
RT @NBAcom: After 46 games, @warriors
are 1 game ahead of '95-96 Bulls'
pace when they won 72 LOOK: https://t.co/oB83gfSY23
https://t.co/F…</t>
  </si>
  <si>
    <t>pablocuguz
RT @A_Monje: Cada jueves hablaré
de datos avanzados en @kiaenzona.
Arrancamos con las (legendarias)
cifras tras estos GSW -- https://t.co…</t>
  </si>
  <si>
    <t>chrisbiagio
RT @GiampieroHruby: NBA: i migliori
della notte - Klay THOMPSON (Golden
State Warriors) 45 punti 5 rimbalzi
1 assists 14/20 al tiro in 32 m…</t>
  </si>
  <si>
    <t>giampierohruby
NBA: i migliori della notte - Klay
THOMPSON (Golden State Warriors)
45 punti 5 rimbalzi 1 assists 14/20
al tiro in 32 minuti. #SBpallini</t>
  </si>
  <si>
    <t>therealcoachdan
RT @GiampieroHruby: NBA: i migliori
della notte - Klay THOMPSON (Golden
State Warriors) 45 punti 5 rimbalzi
1 assists 14/20 al tiro in 32 m…</t>
  </si>
  <si>
    <t>rodripelle
RT @SANGREXENEIZE: Magallán saludando
a los jugadores de Golden State
Warriors https://t.co/EJR3vXKcAY</t>
  </si>
  <si>
    <t>ultrasdeportivo
Splash, bro: Klay's 45 powers Dubs
to 40th straight home W (Video)
https://t.co/2UfTAP8thS</t>
  </si>
  <si>
    <t>sportbitnet
Splash, bro: Klay's 45 powers Dubs
to 40th straight home W (Video)
https://t.co/5VtVXPvw1w #nba</t>
  </si>
  <si>
    <t>danilopezrmcf
Es que si un día no aparece Curry,
te mata Klay Thompson. Simplemente
legendarios estos Golden State
Warriors</t>
  </si>
  <si>
    <t>h_larue5
@MtsuHall long-time Golden State
Warriors fan as well</t>
  </si>
  <si>
    <t xml:space="preserve">mtsuhall
</t>
  </si>
  <si>
    <t>outchaaa
Golden State Warriors folks.</t>
  </si>
  <si>
    <t>mediodigitalec
Los Warriors alcanzan un nuevo
récord histórico de 42 triunfos
en 46 partidos: Los Golden State
Warriors ganar... https://t.co/vohWUvWvxf</t>
  </si>
  <si>
    <t>zonaclick_ecu
Los Warriors alcanzan un nuevo
récord histórico de 42 triunfos
en 46 partidos: Los Golden State
Warr... https://t.co/h9exAepD2u
#deportes</t>
  </si>
  <si>
    <t>jueces_cmaab
Steph Curry's ridiculous dribbling
drill -Golden State Warriors Training
11/06/2015 https://t.co/AmJkiSXClc</t>
  </si>
  <si>
    <t>shilfargo
Splash, bro: Klay's 45 powers Dubs
to 40th straight home W (Video)
https://t.co/2Aj0MCbxJ4</t>
  </si>
  <si>
    <t>rifqimuhammad_8
Mavericks Jadi Korban Keangkeran
Oracle Arena: Golden State Warriors
berhasil meraih kemenangan ke-22
di kandang. https://t.co/b6SQr29gMw</t>
  </si>
  <si>
    <t>threeo_p_s
Mavericks Jadi Korban Keangkeran
Oracle Arena: Golden State Warriors
berhasil meraih kemenangan ke-22
di... https://t.co/I0TSkEFACT #FM30</t>
  </si>
  <si>
    <t>felixcdk
Mavericks Jadi Korban Keangkeran
Oracle Arena: Golden State Warriors
berhasil meraih kemenangan ke-22
di kandang. https://t.co/IQeo2KC72V</t>
  </si>
  <si>
    <t>gs_warriors247
Golden State Warriors SG Klay Thompson
went NUTS last night! https://t.co/Nj6OzInJyi</t>
  </si>
  <si>
    <t>ittaishay
RT @SherwoodStrauss: The quiet
All-Star explodes for 45 https://t.co/jptA7RRL1g</t>
  </si>
  <si>
    <t>fashionmurah30
Mavericks Jadi Korban Keangkeran
Oracle Arena: Golden State Warriors
berhasil meraih kemenangan ke-22
di...... https://t.co/G1cTJMr9FT</t>
  </si>
  <si>
    <t>et3rnalchamp
RT @iamRichCole: Best In The NBA!!
42 - 4 🏀 Golden State @Warriors
#DubNation ( @DJdSharp ) https://t.co/sJsfvzvgqp</t>
  </si>
  <si>
    <t>flap_lucas
Gosto MT de ligar a TV e o Globo
esporte falandando td dia do Golden
State warriors midiaa🏀🏀🏀🏀🏀🎽</t>
  </si>
  <si>
    <t>nobnathan
RT @SportsCenter: Warriors tie
the best start in NBA history through
46 games. Golden State knocks down
Mavericks, 127-107. https://t.co/k…</t>
  </si>
  <si>
    <t>kennygomezcano
RT @ESPNmx: #NBA Los Golden State
Warriors superaron la marca de
los Chicago Bulls ('95-'96) después
de 46 juegos https://t.co/dioFXcZyy8</t>
  </si>
  <si>
    <t>falso9sportstd
#Baloncesto #NBA Golden State sigue
su camino triunfal con otra exhibición
de los "splash brothers". https://t.co/WLdyiJpuER
| @F9NBA</t>
  </si>
  <si>
    <t xml:space="preserve">f9nba
</t>
  </si>
  <si>
    <t>meggyanne
Gusto ko ng shirt na golden state
warriors. San nakakabili? 😍😂</t>
  </si>
  <si>
    <t>tonibueno
RT @A_Monje: Será todos los jueves.
Y para empezar: 'Especial GS Warriors:
Cifras de un año legendario' https://t.co/Q6quL8pH43
https://t…</t>
  </si>
  <si>
    <t>carlosolin
Golden State Warriors to name their
new arena in San Francisco the
Chase Arena. JP Morgan could be
paying more than $200 million #NBA
#gsw</t>
  </si>
  <si>
    <t>sportsdaydfw
Feat of Klay: Short-handed Mavs
battle but no match for Thompson
(45 pts), Warriors 127-107 https://t.co/agwDmOzqJK
https://t.co/59EEuuiGul</t>
  </si>
  <si>
    <t>damonmarxdmn
Sefko: Short-handed Mavs battle
but can't hang with the Warriors
in 127-107 loss https://t.co/DCugSR7Tci
via @sportsdaydfw</t>
  </si>
  <si>
    <t>morningmats
Here's adorable Riley Curry singing
good morning to her baby sister
https://t.co/1y7n892fpk #goodmorning
https://t.co/HXFDfOzIGf</t>
  </si>
  <si>
    <t>rreisert
RT @SportsCenter: Warriors tie
the best start in NBA history through
46 games. Golden State knocks down
Mavericks, 127-107. https://t.co/k…</t>
  </si>
  <si>
    <t>kevinrh90
RT @A_Monje: Cada jueves hablaré
de datos avanzados en @kiaenzona.
Arrancamos con las (legendarias)
cifras tras estos GSW -- https://t.co…</t>
  </si>
  <si>
    <t>lonzail
RT @SFWarriorNation: BREAKING:
Dirk Nowitzki will NOT play tonight
against the Golden State Warriors.
https://t.co/7hB1Smlywt</t>
  </si>
  <si>
    <t>sbtrileymcd
JPMorgan Chase buys naming rights
to @warriors arena $JPM https://t.co/YFHIK59fkD
https://t.co/VcUCVBf9BC</t>
  </si>
  <si>
    <t>rileymcd
JPMorgan Chase buys naming rights
to @warriors arena $JPM https://t.co/crqf0hvf6W
https://t.co/UeEToHkHKW</t>
  </si>
  <si>
    <t>truefinance
Thanks, Steph Curry! Under Armour's
sales and stock soar: Golden State
Warriors fans aren't the only ones
who ... https://t.co/aBMD2ht2FQ</t>
  </si>
  <si>
    <t>diamondsecretkn
Thanks, Steph Curry! Under Armour's
sales and stock soar: Golden State
Warriors fans aren't the only ones
who ... https://t.co/zlvANDJxlu</t>
  </si>
  <si>
    <t>realtorjairo
Real Estate news Thanks, Steph
Curry! Under Armour's sales and
stock soar: Golden State Warriors
fans aren't t... https://t.co/mHbPBq5ucV</t>
  </si>
  <si>
    <t>fastcashsystem1
Business News Golden State Warriors
fans aren't the only ones who love
Steph Curry. Under Armour does
too. https://t.co/URxLFv6z1g</t>
  </si>
  <si>
    <t>helpingthrubiz
Thanks, Steph Curry! Under Armour's
sales and stock soar: Golden State
Warriors fans aren't the only ones
who ... https://t.co/DXNUMi7TTK</t>
  </si>
  <si>
    <t>financial_team
Thanks, Steph Curry! Under Armour's
sales and stock soar: Golden State
Warriors fans aren't the only ones
who ... https://t.co/j3d5Ab4vwQ</t>
  </si>
  <si>
    <t>isabellafarmer
Thanks, Steph Curry! Under Armour's
sales and stock soar: Golden State
Warriors fans aren't the only ones
who ... https://t.co/l97OGcPbH0</t>
  </si>
  <si>
    <t>ericramirez347
Business News; Thanks, Steph Curry!
Under Armour's sales and stock
soar: Golden State Warriors fans
a... https://t.co/Vbsi9siCux #RETWEET</t>
  </si>
  <si>
    <t>abhijeet_zade
Thanks, Steph Curry! Under Armour's
sales and stock soar: Golden State
Warriors fans aren't the only ones
who ... https://t.co/I04qAGC4fL</t>
  </si>
  <si>
    <t>sirstanford
test feed Thanks, Steph Curry!
Under Armour's sales and stock
soar: Golden State Warriors fans
aren't the only... https://t.co/r4s8QGn3f3</t>
  </si>
  <si>
    <t>6446rules
In Business News Thanks, Steph
Curry! Under Armour's sales and
stock soar: Golden State Warriors
fans aren't t... https://t.co/pAp4w2HDhi</t>
  </si>
  <si>
    <t>cmg1282
#money Thanks, Steph Curry! Under
Armour's sales and stock soar:
Golden State Warriors fans aren't
the only on... https://t.co/HyUQ2ZsuPf</t>
  </si>
  <si>
    <t>royalwjohnson
Thanks, Steph Curry! Under Armour's
sales and stock soar: Golden State
Warriors fans aren't the only ones
who ... https://t.co/53MzBhbzAK</t>
  </si>
  <si>
    <t>wearerealestate
DavidRosenfeld Thanks, Steph Curry!
Under Armour's sales and stock
soar: Golden State Warriors f...
https://t.co/h1zew2nq10 DR_RealtyNews</t>
  </si>
  <si>
    <t>vninhiarbi
Thanks, Steph Curry! Under Armour's
sales and stock soar: Golden State
Warriors fans aren't the only ones
who love Steph Curry. Under...</t>
  </si>
  <si>
    <t>sherifakhalek
Thanks, Steph Curry! Under Armour's
sales and stock soar: Golden State
Warriors fans aren't the only ones
who ... https://t.co/NfTnwbjNQk</t>
  </si>
  <si>
    <t>alphaic
Thanks, Steph Curry! Under Armour's
sales and stock soar: Golden State
Warriors fans aren't the only ones
who ... https://t.co/fBS5ic5SoB</t>
  </si>
  <si>
    <t>fgranik
Thanks, Steph Curry! Under Armour's
sales and stock soar: Golden State
Warriors fans aren't the only ones
who ... https://t.co/VZkStoOLRd</t>
  </si>
  <si>
    <t>phi1618
Thanks, Steph Curry! Under Armour's
sales and stock soar: Golden State
Warriors fans aren't the only ones
who ... https://t.co/fRFlmDxXBg</t>
  </si>
  <si>
    <t>suitreport
Thanks, Steph Curry! Under Armour's
sales and stock soar: Golden State
Warriors fans ar... https://t.co/vBq4yCqBz7
https://t.co/rW4dZ57KzJ</t>
  </si>
  <si>
    <t>naicitybiz
Thanks, Steph Curry! Under Armour's
sales and stock soar: Golden State
Warriors fans aren't the only ones
who ... https://t.co/nn0KEO1FP4</t>
  </si>
  <si>
    <t>investorbull
Thanks, Steph Curry! Under Armour's
sales and stock soar: Golden State
Warriors fans aren't the only ones
who ... https://t.co/z7mCHmPzOV</t>
  </si>
  <si>
    <t>yahshuamob
Thanks, Steph Curry! Under Armour's
sales and stock soar: Golden State
Warriors fans aren't the only ones
who ... https://t.co/jBLEc7chxW</t>
  </si>
  <si>
    <t>da_yungsaint
Thanks, Steph Curry! Under Armour's
sales and stock soar: Golden State
Warriors fans aren't the only ones
who ... https://t.co/eAGokRjRkP</t>
  </si>
  <si>
    <t>investus_propty
Money: Thanks, Steph Curry! Under
Armour's sales and stock soar:
Golden State Warriors fans aren't
the only on... https://t.co/eVgfw7Lozi</t>
  </si>
  <si>
    <t>obaorilomo
@mckingmarcus Thanks, Steph Curry!
Under Armour's sales and stock
soar: Golden State Warriors...
https://t.co/L1YOQYTmmD ff @olamide_YBNL</t>
  </si>
  <si>
    <t xml:space="preserve">cnnbrk
</t>
  </si>
  <si>
    <t xml:space="preserve">olamide_ybnl
</t>
  </si>
  <si>
    <t xml:space="preserve">mckingmarcus
</t>
  </si>
  <si>
    <t>geoffsdeskagent
Thanks, Steph Curry! Under Armour's
sales and stock soar: Golden State
Warriors fans aren't the only ones
who ... https://t.co/PLifpzJHEK</t>
  </si>
  <si>
    <t>economaxn
Thanks, Steph Curry! Under Armour's
sales and stock soar: Golden State
Warriors fans aren't the only ones
who ... https://t.co/IyQ6DslD1L</t>
  </si>
  <si>
    <t>cybernewspaper
Thanks, Steph Curry! Under Armour's
sales and stock soar: Golden State
Warriors fans aren't the only ones
who ... https://t.co/5PWgautvxN</t>
  </si>
  <si>
    <t>mikewowbean
Thanks, Steph Curry! Under Armour's
sales and stock soar: Golden State
Warriors fans aren't the only ones
who ... https://t.co/JcDBd5E0wJ</t>
  </si>
  <si>
    <t>eavonlake
Thanks, Steph Curry! Under Armour's
sales and stock soar: Golden State
Warriors fans aren't the only ones
who ... https://t.co/yLTkR3oCqr</t>
  </si>
  <si>
    <t>clevelandclass
Thanks, Steph Curry! Under Armour's
sales and stock soar: Golden State
Warriors fans aren't the only ones
who ... https://t.co/nkCHyilVxf</t>
  </si>
  <si>
    <t>paymentplans
Thanks, Steph Curry! Under Armour's
sales and stock soar: Golden State
Warriors fans aren't the only ones
who ... https://t.co/LGGP1IaWDD</t>
  </si>
  <si>
    <t>miracleincle
Thanks, Steph Curry! Under Armour's
sales and stock soar: Golden State
Warriors fans aren't the only ones
who ... https://t.co/ArYa9QrCKG</t>
  </si>
  <si>
    <t>bailclasses
Thanks, Steph Curry! Under Armour's
sales and stock soar: Golden State
Warriors fans aren't the only ones
who ... https://t.co/feF7b6Pifr</t>
  </si>
  <si>
    <t>allnews_24
Thanks, Steph Curry! Under Armour's
sales and stock soar: Golden State
Warriors fans aren't the only ones
who ... https://t.co/qRj5D7ye5E</t>
  </si>
  <si>
    <t>oddnevenkeys
#Business Thanks, Steph Curry!
Under Armour's sales and stock
soar: Golden State Warriors fans
aren't t... https://t.co/ZbkKTqNMVo
#Money</t>
  </si>
  <si>
    <t>phokanemedia
Thanks, Steph Curry! Under Armour's
sales and stock soar: Golden State
Warriors fans aren't the only ones
who ... https://t.co/lHUcGroq1A</t>
  </si>
  <si>
    <t>chongschwan
Thanks, Steph Curry! Under Armour's
sales and stock soar: Golden State
Warriors fans aren't the only ones
who ... https://t.co/TShY4IPIWE</t>
  </si>
  <si>
    <t>ashleyperce
Thanks, Steph Curry! Under Armour's
sales and stock soar: Golden State
Warriors fans aren't the only ones
who ... https://t.co/2PrArrctwo</t>
  </si>
  <si>
    <t>bosbiotech
Thanks, Steph Curry! Under Armour's
sales and stock soar: Golden State
Warriors fans aren't the only...
https://t.co/EkUl8Lld8k #business</t>
  </si>
  <si>
    <t>elenorajansons
Thanks, Steph Curry! Under Armour's
sales and stock soar: Golden State
Warriors fans aren't the only ones
who ... https://t.co/eKMfzXadqv</t>
  </si>
  <si>
    <t>piedadgallet
Thanks, Steph Curry! Under Armour's
sales and stock soar: Golden State
Warriors fans aren't the only ones
who ... https://t.co/iYwXFZdjRu</t>
  </si>
  <si>
    <t>jenelleadamsky
Thanks, Steph Curry! Under Armour's
sales and stock soar: Golden State
Warriors fans aren't the only ones
who ... https://t.co/bXRDDFAeUN</t>
  </si>
  <si>
    <t>carlosalemanjr
The Spurs Are Great, but the Warriors
Are Much, Much Better https://t.co/tnqXMggZ7F</t>
  </si>
  <si>
    <t>deonnacaserta
Thanks, Steph Curry! Under Armour's
sales and stock soar: Golden State
Warriors fans aren't the only ones
who ... https://t.co/m0xeqSuV9W</t>
  </si>
  <si>
    <t>chints_1
Thanks, Steph Curry! Under Armour's
sales and stock soar: Golden State
Warriors fans aren't the only ones
who ... https://t.co/B5xF6HVzSD</t>
  </si>
  <si>
    <t>umezulike1
Thanks, Steph Curry! Under Armour's
sales and stock soar: Golden State
Warriors fans aren't the only ones
who ... https://t.co/5tZwreQDZx</t>
  </si>
  <si>
    <t>vanpeltdusty
Thanks, Steph Curry! Under Armour's
sales and stock soar: Golden State
Warriors fans aren't the only ones
who ... https://t.co/BTsJqhcbuI</t>
  </si>
  <si>
    <t>heaithaddicts
Thanks, Steph Curry! Under Armour's
sales and stock soar: Golden State
Warriors fans aren't the only ones
who ... https://t.co/3mLzlsOV03</t>
  </si>
  <si>
    <t>massainvestment
Thanks, Steph Curry! Under Armour's
sales and stock soar: Golden State
Warriors fans aren't the ... https://t.co/2HoyN9cc2o
Via @CNNMoney</t>
  </si>
  <si>
    <t xml:space="preserve">cnnmoney
</t>
  </si>
  <si>
    <t>lourdescluxton
Thanks, Steph Curry! Under Armour's
sales and stock soar: Golden State
Warriors fans aren't the only ones
who ... https://t.co/DzwMyngKx0</t>
  </si>
  <si>
    <t>freddieherbin
Thanks, Steph Curry! Under Armour's
sales and stock soar: Golden State
Warriors fans aren't the only ones
who ... https://t.co/T984DJHdXR</t>
  </si>
  <si>
    <t>tobiemennen
Thanks, Steph Curry! Under Armour's
sales and stock soar: Golden State
Warriors fans aren't the only ones
who ... https://t.co/I6bTYkU2SQ</t>
  </si>
  <si>
    <t>yellowbonebaddi
RT @NBAcom: After last night's
win, how do @warriors stack up
against '95-96 Bulls? LOOK: https://t.co/eI0bhCTD0v
https://t.co/wUAIGWg4EJ</t>
  </si>
  <si>
    <t>dlusbusiness
Thanks, Steph Curry! Under Armour's
sales and stock soar: Golden State
Warriors fans aren't the only ones
who ... https://t.co/Mvkfr6wa7K</t>
  </si>
  <si>
    <t>naturaihealth
Thanks, Steph Curry! Under Armour's
sales and stock soar: Golden State
Warriors fans aren't the only ones
who ... https://t.co/7esojCpqXK</t>
  </si>
  <si>
    <t>dlusvideonews
Thanks, Steph Curry! Under Armour's
sales and stock soar: Golden State
Warriors fans aren't the only ones
who ... https://t.co/sdtEEpsDCT</t>
  </si>
  <si>
    <t>news_simple
Thanks, Steph Curry! Under Armour's
sales and stock soar: Golden State
Warriors fans aren't the only ones
who ... https://t.co/o9fGlStRVa</t>
  </si>
  <si>
    <t>sfbaynews
Thanks, Steph Curry! Under Armour's
sales and stock soar: Golden State
Warriors fans aren't the ... https://t.co/EyeB33EYSd
via @CNNMoney</t>
  </si>
  <si>
    <t>realhd0310
Golden State Warriors fans aren't
the only ones who love Steph Curry.
Under Armour does too. https://t.co/tkQDLoaQXs</t>
  </si>
  <si>
    <t>paco465601
Thanks, Steph Curry! Under Armour's
sales and stock soar: Golden State
Warriors fans aren't the only ones
who ... https://t.co/w7qJ1br1ci</t>
  </si>
  <si>
    <t>bradleyarcuri
RT https://t.co/u7tFecCSUk Business
News; Thanks, Steph Curry! Under
Armour's sales and stock soar:
Golden State Warriors fans a...
…</t>
  </si>
  <si>
    <t>lanina14jr
RT @ESPNmx: #NBA Los Golden State
Warriors superaron la marca de
los Chicago Bulls ('95-'96) después
de 46 juegos https://t.co/dioFXcZyy8</t>
  </si>
  <si>
    <t>aceboogie5milli
RT @SportsCenter: Warriors tie
the best start in NBA history through
46 games. Golden State knocks down
Mavericks, 127-107. https://t.co/k…</t>
  </si>
  <si>
    <t>jfarguello09
RT @HistoryOfNBA: #CumpleañosNBA
Hoy cumple 32 años Andre Iguodala,
jugador de los Golden State Warriors
https://t.co/hCDOdcDlTA</t>
  </si>
  <si>
    <t>historyofnba
#CumpleañosNBA Hoy cumple 32 años
Andre Iguodala, jugador de los
Golden State Warriors https://t.co/hCDOdcDlTA</t>
  </si>
  <si>
    <t>sergserg4
RT @HistoryOfNBA: #CumpleañosNBA
Hoy cumple 32 años Andre Iguodala,
jugador de los Golden State Warriors
https://t.co/hCDOdcDlTA</t>
  </si>
  <si>
    <t>cristiaaan07
RT @HistoryOfNBA: #CumpleañosNBA
Hoy cumple 32 años Andre Iguodala,
jugador de los Golden State Warriors
https://t.co/hCDOdcDlTA</t>
  </si>
  <si>
    <t>jmdelavela
RT @A_Monje: Cada jueves hablaré
de datos avanzados en @kiaenzona.
Arrancamos con las (legendarias)
cifras tras estos GSW -- https://t.co…</t>
  </si>
  <si>
    <t>raul_james00
RT @HistoryOfNBA: #CumpleañosNBA
Hoy cumple 32 años Andre Iguodala,
jugador de los Golden State Warriors
https://t.co/hCDOdcDlTA</t>
  </si>
  <si>
    <t>fonzerichardson
Wonder if my generation will ever
see another team like the golden
state warriors .💯</t>
  </si>
  <si>
    <t>albertolin17_96
Warriors 127 - Mavs 107. Klay al
rescate de Golden State https://t.co/ci0uuCkDwl
vía @falso9sports</t>
  </si>
  <si>
    <t>falso9sports
RT @Albertolin17_96: Warriors 127
- Mavs 107. Klay al rescate de
Golden State https://t.co/ci0uuCkDwl
vía @falso9sports</t>
  </si>
  <si>
    <t>benium11
RT @kiaenzona: 10 puntos estadísticos
para entender a estos Warriors.
@A_Monje hace la cirugía https://t.co/Kj6WjtdtLO
https://t.co/nL…</t>
  </si>
  <si>
    <t>squirestocks
What Warriors arena deal says about
S.F.'s brand https://t.co/LWpDM3klJY
#tech #market</t>
  </si>
  <si>
    <t>breakingsfnews
What Warriors arena deal says about
S.F.'s brand: One of the great
things about San Francisco International
Airport… https://t.co/i8r5hKl3yf</t>
  </si>
  <si>
    <t>sunnyvale_news
What Warriors arena deal says about
S.F.'s brand: One of the great
things about San Francisco International
Airport… https://t.co/35XPqvvhFq</t>
  </si>
  <si>
    <t>spurshotline
Golden State Warriors news: Team
cruises past San Antonio Spurs
in lopsided 120-90 trouncing ...
#spurs #bhive https://t.co/boxRMsvgum</t>
  </si>
  <si>
    <t>davidtamburo11
RT @HistoryOfNBA: #CumpleañosNBA
Hoy cumple 32 años Andre Iguodala,
jugador de los Golden State Warriors
https://t.co/hCDOdcDlTA</t>
  </si>
  <si>
    <t>p_drosl
RT @HistoryOfNBA: #CumpleañosNBA
Hoy cumple 32 años Andre Iguodala,
jugador de los Golden State Warriors
https://t.co/hCDOdcDlTA</t>
  </si>
  <si>
    <t>tchang14
@ImJoeJones But the Spurs didn't
make it to the finals. They were
defeated by the Golden State Warriors.
Also, OKC missed the playoffs</t>
  </si>
  <si>
    <t xml:space="preserve">imjoejones
</t>
  </si>
  <si>
    <t>rleutysportsbiz
What Warriors arena deal says about
S.F.'s brand https://t.co/xVRdeE0Zr2
via SFBusinessTimes</t>
  </si>
  <si>
    <t>queenbreane
Golden State Warriors 🌉 &amp;amp;
Miami Heat . 🔥 https://t.co/gxyioBXkpt</t>
  </si>
  <si>
    <t>impressmemedia
What Warriors arena deal says about
S.F.'s brand: One of the great
things about San Francisco International
Ai... https://t.co/RB8yuwBi6r</t>
  </si>
  <si>
    <t>warriors_golden
warriors: #squad https://t.co/BqxECm4G9b
#DubNation https://t.co/D1NlxS7rlZ</t>
  </si>
  <si>
    <t>7david_juarez
RT @ESPNDeportes: El Stephen Curry,
base de los Golden State Warriors
gozó encestando triples desde muy
atras de la linea del... https://t.…</t>
  </si>
  <si>
    <t xml:space="preserve">espndeportes
</t>
  </si>
  <si>
    <t>stocktonbuzz
Thanks, Steph Curry! Under Armour’s
Sales and Stock Soar: NEW YORK
(CNNMoney) — Golden State Warriors
fans aren’t… https://t.co/DKvxY00E4L</t>
  </si>
  <si>
    <t>magicostephen
RT @kiaenzona: 10 puntos estadísticos
para entender a estos Warriors.
@A_Monje hace la cirugía https://t.co/Kj6WjtdtLO
https://t.co/nL…</t>
  </si>
  <si>
    <t>pedroycristi
RT @kiaenzona: 10 puntos estadísticos
para entender a estos Warriors.
@A_Monje hace la cirugía https://t.co/Kj6WjtdtLO
https://t.co/nL…</t>
  </si>
  <si>
    <t>coque1990
RT @ESPNmx: #NBA Los Golden State
Warriors superaron la marca de
los Chicago Bulls ('95-'96) después
de 46 juegos https://t.co/dioFXcZyy8</t>
  </si>
  <si>
    <t>desire_ikoue
Golden State Warriors 💯</t>
  </si>
  <si>
    <t>jfcomunication
RT @kiaenzona: 10 puntos estadísticos
para entender a estos Warriors.
@A_Monje hace la cirugía https://t.co/Kj6WjtdtLO
https://t.co/nL…</t>
  </si>
  <si>
    <t>stephencurryhub
Who has the better handles: Steph
Curry or Kyrie Irving? https://t.co/XT7EZETSiD</t>
  </si>
  <si>
    <t>sportige
Stephen Curry, Golden State Warriors
Can Relax and Lean on Klay Thompson
https://t.co/Z30X6SW8AZ</t>
  </si>
  <si>
    <t>kerrywilliams22
RT @SportsCenter: Warriors tie
the best start in NBA history through
46 games. Golden State knocks down
Mavericks, 127-107. https://t.co/k…</t>
  </si>
  <si>
    <t>ertme
Short-handed Mavs blown out by
Warriors: 'If you fall asleep for
a second, they hit a three' https://t.co/W4csz3E9S5
#DFW #Dallas #Texas</t>
  </si>
  <si>
    <t>bp_sportsnews
Golden State Warriors avenge Mavericks
defeat with convincing win https://t.co/LC68m6A788
https://t.co/Z8ulc5QCFE</t>
  </si>
  <si>
    <t>billjarmanjr
Behind Klay Thompson's 45 points,
Warriors cruise past Mavericks:
https://t.co/HI32csqMBN https://t.co/Cdiq9zyfrF</t>
  </si>
  <si>
    <t>basket_xeneize
@Jump73 @CapelliAdrian coincido.
Y con Freeman (me olvido del remplazo
d Many Atkins) le peleabamos el
título a los Golden State Warriors.</t>
  </si>
  <si>
    <t xml:space="preserve">capelliadrian
</t>
  </si>
  <si>
    <t xml:space="preserve">jump73
</t>
  </si>
  <si>
    <t>jesusandujarrd
RT @HistoryOfNBA: #CumpleañosNBA
Hoy cumple 32 años Andre Iguodala,
jugador de los Golden State Warriors
https://t.co/hCDOdcDlTA</t>
  </si>
  <si>
    <t>GraphSource░TwitterSearch▓GraphTerm░golden state warriors</t>
  </si>
  <si>
    <t>&lt;?xml version="1.0" encoding="utf-8"?&gt;_x000D_
&lt;configuration&gt;_x000D_
  &lt;configSections&gt;_x000D_
    &lt;sectionGroup name="userSettings" type="System.Configuration.UserSettingsGroup, System, Version=2.0.0.0, Culture=neutral, PublicKeyToken=b77a5c561934e089"&gt;_x000D_
      &lt;section name="MergeDuplicateEdgesUserSettings" type="System.Configuration.ClientSettingsSection, System, Version=2.0.0.0, Culture=neutral, PublicKeyToken=b77a5c561934e089" allowExeDefinition="MachineToLocalUser" requirePermission="false" /&gt;_x000D_
      &lt;section name="ImportDataUserSettings"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 name="PlugInUserSettings" type="System.Configuration.ClientSettingsSection, System, Version=2.0.0.0, Culture=neutral, PublicKeyToken=b77a5c561934e089" allowExeDefinition="MachineToLocalUser" requirePermission="false" /&gt;_x000D_
    &lt;/sectionGroup&gt;_x000D_
  &lt;/configSections&gt;_x000D_
  &lt;userSettings&gt;_x000D_
    &lt;MergeDuplicateEdgesUserSettings&gt;_x000D_
      &lt;setting name="ThirdColumnNameForDuplicateDetection" serializeAs="String"&gt;_x000D_
        &lt;value&gt;Tweet&lt;/value&gt;_x000D_
      &lt;/setting&gt;_x000D_
      &lt;setting name="DeleteDuplicates" serializeAs="String"&gt;_x000D_
        &lt;value&gt;True&lt;/value&gt;_x000D_
      &lt;/setting&gt;_x000D_
      &lt;setting name="CountDuplicates" serializeAs="String"&gt;_x000D_
        &lt;value&gt;False&lt;/value&gt;_x000D_
      &lt;/setting&gt;_x000D_
    &lt;/MergeDuplicateEdgesUserSettings&gt;_x000D_
    &lt;ImportDataUserSettings&gt;_x000D_
      &lt;setting name="SaveImportDescription" serializeAs="String"&gt;_x000D_
        &lt;value&gt;False&lt;/value&gt;_x000D_
      &lt;/setting&gt;_x000D_
      &lt;setting name="AutomateAfterImport" serializeAs="String"&gt;_x000D_
        &lt;value&gt;False&lt;/value&gt;_x000D_
      &lt;/setting&gt;_x000D_
      &lt;setting name="ClearTablesBeforeImport" serializeAs="String"&gt;_x000D_
        &lt;value&gt;False&lt;/value&gt;_x000D_
      &lt;/setting&gt;_x000D_
    &lt;/ImportDataUserSettings&gt;_x000D_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name="NewWorkbookGraphDirectedness" serializeAs="String"&gt;_x000D_
        &lt;value&gt;Directed&lt;/value&gt;_x000D_
      &lt;/setting&gt;_x000D_
    &lt;/GeneralUserSettings4&gt;_x000D_
    &lt;GraphZoomAndScaleUserSettings&gt;_x000D_
      &lt;setting name="GraphScale" serializeAs="String"&gt;_x000D_
        &lt;value&gt;1&lt;/value&gt;_x000D_
      &lt;/setting&gt;_x000D_
    &lt;/GraphZoomAndScaleUserSettings&gt;_x000D_
    &lt;PlugInUserSettings&gt;_x000D_
      &lt;setting name="PlugInFolderPath" serializeAs="String"&gt;_x000D_
        &lt;value /&gt;_x000D_
      &lt;/setting&gt;_x000D_
    &lt;/PlugInUserSettings&gt;_x000D_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</si>
</sst>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00"/>
    <numFmt numFmtId="167" formatCode="0.000"/>
  </numFmts>
  <fonts count="14"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charset val="1"/>
    </font>
    <font>
      <sz val="9"/>
      <color indexed="81"/>
      <name val="Tahoma"/>
      <family val="2"/>
    </font>
    <font>
      <sz val="9"/>
      <color indexed="81"/>
      <name val="Tahoma"/>
      <charset val="1"/>
    </font>
    <font>
      <sz val="11"/>
      <color theme="1"/>
      <name val="Calibri"/>
      <scheme val="minor"/>
    </font>
    <font>
      <b/>
      <sz val="9"/>
      <color indexed="81"/>
      <name val="Tahoma"/>
      <family val="2"/>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3" fillId="0" borderId="0" applyNumberFormat="0" applyFill="0" applyBorder="0" applyAlignment="0" applyProtection="0"/>
  </cellStyleXfs>
  <cellXfs count="121">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1"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1"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11" fillId="2" borderId="1" xfId="1"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13" fillId="0" borderId="0" xfId="9" applyAlignment="1"/>
    <xf numFmtId="0" fontId="13" fillId="0" borderId="0" xfId="9" applyFill="1" applyAlignment="1"/>
    <xf numFmtId="0" fontId="0" fillId="0" borderId="0" xfId="0" quotePrefix="1" applyAlignment="1"/>
    <xf numFmtId="0" fontId="0" fillId="0" borderId="0" xfId="0" quotePrefix="1" applyFill="1" applyAlignment="1"/>
    <xf numFmtId="1" fontId="11"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11" fillId="4" borderId="11" xfId="5" applyNumberFormat="1" applyFont="1" applyBorder="1" applyAlignment="1"/>
    <xf numFmtId="167" fontId="11"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0" fontId="13" fillId="5" borderId="1" xfId="9" applyNumberFormat="1" applyFill="1" applyBorder="1" applyAlignment="1"/>
    <xf numFmtId="0" fontId="13" fillId="5" borderId="11" xfId="9" applyNumberFormat="1" applyFill="1" applyBorder="1" applyAlignment="1"/>
    <xf numFmtId="0" fontId="0" fillId="0" borderId="0" xfId="0" applyFill="1" applyBorder="1" applyAlignment="1"/>
    <xf numFmtId="22" fontId="0" fillId="0" borderId="0" xfId="0" applyNumberFormat="1" applyFill="1" applyBorder="1" applyAlignment="1"/>
    <xf numFmtId="0" fontId="13" fillId="0" borderId="0" xfId="9" applyFill="1" applyBorder="1" applyAlignment="1"/>
    <xf numFmtId="0" fontId="0" fillId="0" borderId="0" xfId="0" quotePrefix="1" applyFill="1" applyBorder="1" applyAlignment="1"/>
    <xf numFmtId="1" fontId="0" fillId="5" borderId="1" xfId="4" applyNumberFormat="1" applyFont="1" applyBorder="1" applyAlignment="1"/>
    <xf numFmtId="0" fontId="0" fillId="5" borderId="1" xfId="4" applyNumberFormat="1" applyFont="1" applyBorder="1" applyAlignment="1"/>
    <xf numFmtId="0" fontId="6" fillId="6" borderId="1" xfId="6" applyNumberFormat="1" applyBorder="1" applyAlignment="1"/>
    <xf numFmtId="164" fontId="0" fillId="3" borderId="1" xfId="7" applyNumberFormat="1" applyFont="1" applyBorder="1" applyAlignment="1"/>
    <xf numFmtId="16" fontId="0" fillId="0" borderId="0" xfId="0" applyNumberFormat="1" applyFill="1" applyAlignment="1"/>
    <xf numFmtId="14" fontId="0" fillId="0" borderId="0" xfId="0" applyNumberFormat="1" applyFill="1" applyAlignment="1"/>
    <xf numFmtId="164" fontId="0" fillId="5" borderId="1" xfId="4" applyNumberFormat="1" applyFont="1" applyBorder="1" applyAlignment="1"/>
    <xf numFmtId="0" fontId="11" fillId="5" borderId="1" xfId="4" applyNumberFormat="1" applyFont="1" applyBorder="1" applyAlignment="1"/>
    <xf numFmtId="49" fontId="6" fillId="6" borderId="1" xfId="6" applyNumberFormat="1" applyBorder="1" applyAlignment="1"/>
    <xf numFmtId="0" fontId="5" fillId="4" borderId="1" xfId="5" applyNumberFormat="1" applyBorder="1" applyAlignment="1"/>
    <xf numFmtId="0" fontId="11" fillId="2" borderId="1" xfId="1" applyNumberFormat="1" applyFont="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33">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32"/>
      <tableStyleElement type="headerRow" dxfId="131"/>
    </tableStyle>
    <tableStyle name="NodeXL Table" pivot="0" count="1">
      <tableStyleElement type="headerRow" dxfId="13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Metrics'!$E$2:$E$45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28007792"/>
        <c:axId val="828011712"/>
      </c:barChart>
      <c:catAx>
        <c:axId val="828007792"/>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828011712"/>
        <c:crosses val="autoZero"/>
        <c:auto val="1"/>
        <c:lblAlgn val="ctr"/>
        <c:lblOffset val="100"/>
        <c:noMultiLvlLbl val="0"/>
      </c:catAx>
      <c:valAx>
        <c:axId val="82801171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2800779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Metrics'!$G$2:$G$45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1399024"/>
        <c:axId val="831398464"/>
      </c:barChart>
      <c:catAx>
        <c:axId val="831399024"/>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831398464"/>
        <c:crosses val="autoZero"/>
        <c:auto val="1"/>
        <c:lblAlgn val="ctr"/>
        <c:lblOffset val="100"/>
        <c:noMultiLvlLbl val="0"/>
      </c:catAx>
      <c:valAx>
        <c:axId val="83139846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13990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Metrics'!$I$2:$I$45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1405744"/>
        <c:axId val="831400704"/>
      </c:barChart>
      <c:catAx>
        <c:axId val="831405744"/>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831400704"/>
        <c:crosses val="autoZero"/>
        <c:auto val="1"/>
        <c:lblAlgn val="ctr"/>
        <c:lblOffset val="100"/>
        <c:noMultiLvlLbl val="0"/>
      </c:catAx>
      <c:valAx>
        <c:axId val="83140070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140574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Metrics'!$K$2:$K$45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1403504"/>
        <c:axId val="831402384"/>
      </c:barChart>
      <c:catAx>
        <c:axId val="831403504"/>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831402384"/>
        <c:crosses val="autoZero"/>
        <c:auto val="1"/>
        <c:lblAlgn val="ctr"/>
        <c:lblOffset val="100"/>
        <c:noMultiLvlLbl val="0"/>
      </c:catAx>
      <c:valAx>
        <c:axId val="83140238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140350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Metrics'!$M$2:$M$45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1407984"/>
        <c:axId val="831401824"/>
      </c:barChart>
      <c:catAx>
        <c:axId val="831407984"/>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831401824"/>
        <c:crosses val="autoZero"/>
        <c:auto val="1"/>
        <c:lblAlgn val="ctr"/>
        <c:lblOffset val="100"/>
        <c:noMultiLvlLbl val="0"/>
      </c:catAx>
      <c:valAx>
        <c:axId val="83140182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140798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Metrics'!$O$2:$O$45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1410224"/>
        <c:axId val="831410784"/>
      </c:barChart>
      <c:catAx>
        <c:axId val="831410224"/>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831410784"/>
        <c:crosses val="autoZero"/>
        <c:auto val="1"/>
        <c:lblAlgn val="ctr"/>
        <c:lblOffset val="100"/>
        <c:noMultiLvlLbl val="0"/>
      </c:catAx>
      <c:valAx>
        <c:axId val="83141078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14102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Metrics'!$S$2:$S$45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831413024"/>
        <c:axId val="831413584"/>
      </c:barChart>
      <c:catAx>
        <c:axId val="831413024"/>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831413584"/>
        <c:crosses val="autoZero"/>
        <c:auto val="1"/>
        <c:lblAlgn val="ctr"/>
        <c:lblOffset val="100"/>
        <c:noMultiLvlLbl val="0"/>
      </c:catAx>
      <c:valAx>
        <c:axId val="83141358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8314130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Metrics'!$Q$2:$Q$45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56067632"/>
        <c:axId val="756059232"/>
      </c:barChart>
      <c:catAx>
        <c:axId val="756067632"/>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756059232"/>
        <c:crosses val="autoZero"/>
        <c:auto val="1"/>
        <c:lblAlgn val="ctr"/>
        <c:lblOffset val="100"/>
        <c:noMultiLvlLbl val="0"/>
      </c:catAx>
      <c:valAx>
        <c:axId val="75605923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75606763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Metrics'!$U$2:$U$45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756069872"/>
        <c:axId val="756064272"/>
      </c:barChart>
      <c:catAx>
        <c:axId val="756069872"/>
        <c:scaling>
          <c:orientation val="minMax"/>
        </c:scaling>
        <c:delete val="1"/>
        <c:axPos val="b"/>
        <c:numFmt formatCode="#,##0.00" sourceLinked="1"/>
        <c:majorTickMark val="out"/>
        <c:minorTickMark val="none"/>
        <c:tickLblPos val="none"/>
        <c:crossAx val="756064272"/>
        <c:crosses val="autoZero"/>
        <c:auto val="1"/>
        <c:lblAlgn val="ctr"/>
        <c:lblOffset val="100"/>
        <c:noMultiLvlLbl val="0"/>
      </c:catAx>
      <c:valAx>
        <c:axId val="756064272"/>
        <c:scaling>
          <c:orientation val="minMax"/>
        </c:scaling>
        <c:delete val="1"/>
        <c:axPos val="l"/>
        <c:numFmt formatCode="General" sourceLinked="1"/>
        <c:majorTickMark val="out"/>
        <c:minorTickMark val="none"/>
        <c:tickLblPos val="none"/>
        <c:crossAx val="756069872"/>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34</xdr:row>
      <xdr:rowOff>38100</xdr:rowOff>
    </xdr:from>
    <xdr:to>
      <xdr:col>1</xdr:col>
      <xdr:colOff>918209</xdr:colOff>
      <xdr:row>41</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48</xdr:row>
      <xdr:rowOff>38100</xdr:rowOff>
    </xdr:from>
    <xdr:to>
      <xdr:col>1</xdr:col>
      <xdr:colOff>918209</xdr:colOff>
      <xdr:row>55</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62</xdr:row>
      <xdr:rowOff>28575</xdr:rowOff>
    </xdr:from>
    <xdr:to>
      <xdr:col>1</xdr:col>
      <xdr:colOff>918209</xdr:colOff>
      <xdr:row>69</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76</xdr:row>
      <xdr:rowOff>9525</xdr:rowOff>
    </xdr:from>
    <xdr:to>
      <xdr:col>1</xdr:col>
      <xdr:colOff>918210</xdr:colOff>
      <xdr:row>83</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90</xdr:row>
      <xdr:rowOff>19050</xdr:rowOff>
    </xdr:from>
    <xdr:to>
      <xdr:col>2</xdr:col>
      <xdr:colOff>0</xdr:colOff>
      <xdr:row>97</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19050</xdr:rowOff>
    </xdr:from>
    <xdr:to>
      <xdr:col>1</xdr:col>
      <xdr:colOff>918210</xdr:colOff>
      <xdr:row>111</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132</xdr:row>
      <xdr:rowOff>9525</xdr:rowOff>
    </xdr:from>
    <xdr:to>
      <xdr:col>1</xdr:col>
      <xdr:colOff>918210</xdr:colOff>
      <xdr:row>139</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118</xdr:row>
      <xdr:rowOff>0</xdr:rowOff>
    </xdr:from>
    <xdr:to>
      <xdr:col>1</xdr:col>
      <xdr:colOff>918210</xdr:colOff>
      <xdr:row>125</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Z3378" totalsRowShown="0" headerRowDxfId="129" dataDxfId="52">
  <autoFilter ref="A2:Z3378"/>
  <tableColumns count="26">
    <tableColumn id="1" name="Vertex 1" dataDxfId="78" dataCellStyle="NodeXL Required"/>
    <tableColumn id="2" name="Vertex 2" dataDxfId="77" dataCellStyle="NodeXL Required"/>
    <tableColumn id="3" name="Color" dataDxfId="76" dataCellStyle="NodeXL Visual Property"/>
    <tableColumn id="4" name="Width" dataDxfId="75" dataCellStyle="NodeXL Visual Property"/>
    <tableColumn id="11" name="Style" dataDxfId="74" dataCellStyle="NodeXL Visual Property"/>
    <tableColumn id="5" name="Opacity" dataDxfId="73" dataCellStyle="NodeXL Visual Property"/>
    <tableColumn id="6" name="Visibility" dataDxfId="72" dataCellStyle="NodeXL Visual Property"/>
    <tableColumn id="10" name="Label" dataDxfId="71" dataCellStyle="NodeXL Label"/>
    <tableColumn id="12" name="Label Text Color" dataDxfId="70" dataCellStyle="NodeXL Label"/>
    <tableColumn id="13" name="Label Font Size" dataDxfId="69" dataCellStyle="NodeXL Label"/>
    <tableColumn id="14" name="Reciprocated?" dataDxfId="68" dataCellStyle="NodeXL Graph Metric"/>
    <tableColumn id="7" name="ID" dataDxfId="67" dataCellStyle="NodeXL Do Not Edit"/>
    <tableColumn id="9" name="Dynamic Filter" dataDxfId="66" dataCellStyle="NodeXL Do Not Edit"/>
    <tableColumn id="8" name="Add Your Own Columns Here" dataDxfId="65" dataCellStyle="NodeXL Other Column"/>
    <tableColumn id="15" name="Relationship" dataDxfId="64" dataCellStyle="Normal"/>
    <tableColumn id="16" name="Relationship Date (UTC)" dataDxfId="63" dataCellStyle="Normal"/>
    <tableColumn id="17" name="Tweet" dataDxfId="62" dataCellStyle="Normal"/>
    <tableColumn id="18" name="URLs in Tweet" dataDxfId="61" dataCellStyle="Normal"/>
    <tableColumn id="19" name="Domains in Tweet" dataDxfId="60" dataCellStyle="Normal"/>
    <tableColumn id="20" name="Hashtags in Tweet" dataDxfId="59" dataCellStyle="Normal"/>
    <tableColumn id="21" name="Tweet Date (UTC)" dataDxfId="58" dataCellStyle="Normal"/>
    <tableColumn id="22" name="Twitter Page for Tweet" dataDxfId="57" dataCellStyle="Normal"/>
    <tableColumn id="23" name="Latitude" dataDxfId="56" dataCellStyle="Normal"/>
    <tableColumn id="24" name="Longitude" dataDxfId="55" dataCellStyle="Normal"/>
    <tableColumn id="25" name="Imported ID" dataDxfId="54" dataCellStyle="Normal"/>
    <tableColumn id="26" name="In-Reply-To Tweet ID" dataDxfId="53"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2781" totalsRowShown="0" headerRowDxfId="128" dataDxfId="29">
  <autoFilter ref="A2:AY2781"/>
  <tableColumns count="51">
    <tableColumn id="1" name="Vertex" dataDxfId="51" dataCellStyle="NodeXL Required"/>
    <tableColumn id="2" name="Color" dataDxfId="50" dataCellStyle="NodeXL Visual Property"/>
    <tableColumn id="5" name="Shape" dataDxfId="49" dataCellStyle="NodeXL Visual Property"/>
    <tableColumn id="6" name="Size" dataDxfId="48" dataCellStyle="NodeXL Visual Property"/>
    <tableColumn id="4" name="Opacity" dataDxfId="9" dataCellStyle="NodeXL Visual Property"/>
    <tableColumn id="7" name="Image File" dataDxfId="7" dataCellStyle="NodeXL Visual Property"/>
    <tableColumn id="3" name="Visibility" dataDxfId="8" dataCellStyle="NodeXL Visual Property"/>
    <tableColumn id="10" name="Label" dataDxfId="47" dataCellStyle="NodeXL Label"/>
    <tableColumn id="16" name="Label Fill Color" dataDxfId="46" dataCellStyle="NodeXL Label"/>
    <tableColumn id="9" name="Label Position" dataDxfId="2" dataCellStyle="NodeXL Label"/>
    <tableColumn id="8" name="Tooltip" dataDxfId="0" dataCellStyle="NodeXL Label"/>
    <tableColumn id="18" name="Layout Order" dataDxfId="1" dataCellStyle="NodeXL Layout"/>
    <tableColumn id="13" name="X" dataDxfId="45" dataCellStyle="NodeXL Layout"/>
    <tableColumn id="14" name="Y" dataDxfId="44" dataCellStyle="NodeXL Layout"/>
    <tableColumn id="12" name="Locked?" dataDxfId="43" dataCellStyle="NodeXL Layout"/>
    <tableColumn id="19" name="Polar R" dataDxfId="42" dataCellStyle="NodeXL Layout"/>
    <tableColumn id="20" name="Polar Angle" dataDxfId="41" dataCellStyle="NodeXL Layout"/>
    <tableColumn id="21" name="Degree" dataDxfId="40" dataCellStyle="NodeXL Graph Metric"/>
    <tableColumn id="22" name="In-Degree" dataDxfId="39" dataCellStyle="NodeXL Graph Metric"/>
    <tableColumn id="23" name="Out-Degree" dataDxfId="38" dataCellStyle="NodeXL Graph Metric"/>
    <tableColumn id="24" name="Betweenness Centrality" dataDxfId="37" dataCellStyle="NodeXL Graph Metric"/>
    <tableColumn id="25" name="Closeness Centrality" dataDxfId="36" dataCellStyle="NodeXL Graph Metric"/>
    <tableColumn id="26" name="Eigenvector Centrality" dataDxfId="35" dataCellStyle="NodeXL Graph Metric"/>
    <tableColumn id="15" name="PageRank" dataDxfId="34" dataCellStyle="NodeXL Graph Metric"/>
    <tableColumn id="27" name="Clustering Coefficient" dataDxfId="33" dataCellStyle="NodeXL Graph Metric"/>
    <tableColumn id="29" name="Reciprocated Vertex Pair Ratio" dataDxfId="32" dataCellStyle="NodeXL Graph Metric"/>
    <tableColumn id="11" name="ID" dataDxfId="31" dataCellStyle="NodeXL Do Not Edit"/>
    <tableColumn id="28" name="Dynamic Filter" dataDxfId="30" dataCellStyle="NodeXL Do Not Edit"/>
    <tableColumn id="17" name="Add Your Own Columns Here" dataDxfId="28" dataCellStyle="NodeXL Other Column"/>
    <tableColumn id="30" name="Name" dataDxfId="27" dataCellStyle="Normal"/>
    <tableColumn id="31" name="Followed" dataDxfId="26" dataCellStyle="Normal"/>
    <tableColumn id="32" name="Followers" dataDxfId="25" dataCellStyle="Normal"/>
    <tableColumn id="33" name="Tweets" dataDxfId="24" dataCellStyle="Normal"/>
    <tableColumn id="34" name="Favorites" dataDxfId="23" dataCellStyle="Normal"/>
    <tableColumn id="35" name="Time Zone UTC Offset (Seconds)" dataDxfId="22" dataCellStyle="Normal"/>
    <tableColumn id="36" name="Description" dataDxfId="21" dataCellStyle="Normal"/>
    <tableColumn id="37" name="Location" dataDxfId="20" dataCellStyle="Normal"/>
    <tableColumn id="38" name="Web" dataDxfId="19" dataCellStyle="Normal"/>
    <tableColumn id="39" name="Time Zone" dataDxfId="18" dataCellStyle="Normal"/>
    <tableColumn id="40" name="Joined Twitter Date (UTC)" dataDxfId="17" dataCellStyle="Normal"/>
    <tableColumn id="41" name="Profile Banner Url" dataDxfId="16" dataCellStyle="Normal"/>
    <tableColumn id="42" name="Default Profile" dataDxfId="15" dataCellStyle="Normal"/>
    <tableColumn id="43" name="Default Profile Image" dataDxfId="14" dataCellStyle="Normal"/>
    <tableColumn id="44" name="Geo Enabled" dataDxfId="13" dataCellStyle="Normal"/>
    <tableColumn id="45" name="Language" dataDxfId="12" dataCellStyle="Normal"/>
    <tableColumn id="46" name="Listed Count" dataDxfId="11" dataCellStyle="Normal"/>
    <tableColumn id="47" name="Profile Background Image Url" dataDxfId="10" dataCellStyle="Normal"/>
    <tableColumn id="48" name="Verified" dataDxfId="6" dataCellStyle="Normal"/>
    <tableColumn id="49" name="Custom Menu Item Text" dataDxfId="5" dataCellStyle="Normal"/>
    <tableColumn id="50" name="Custom Menu Item Action" dataDxfId="4" dataCellStyle="Normal"/>
    <tableColumn id="51" name="Tweeted Search Term?" dataDxfId="3"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27">
  <autoFilter ref="A2:X3"/>
  <tableColumns count="24">
    <tableColumn id="1" name="Group" dataDxfId="126" dataCellStyle="NodeXL Required"/>
    <tableColumn id="2" name="Vertex Color" dataDxfId="125" dataCellStyle="NodeXL Visual Property"/>
    <tableColumn id="3" name="Vertex Shape" dataDxfId="124" dataCellStyle="NodeXL Visual Property"/>
    <tableColumn id="22" name="Visibility" dataDxfId="123" dataCellStyle="NodeXL Visual Property"/>
    <tableColumn id="4" name="Collapsed?" dataCellStyle="NodeXL Visual Property"/>
    <tableColumn id="18" name="Label" dataDxfId="122" dataCellStyle="NodeXL Label"/>
    <tableColumn id="20" name="Collapsed X" dataCellStyle="NodeXL Layout"/>
    <tableColumn id="21" name="Collapsed Y" dataCellStyle="NodeXL Layout"/>
    <tableColumn id="6" name="ID" dataDxfId="121" dataCellStyle="NodeXL Do Not Edit"/>
    <tableColumn id="19" name="Collapsed Properties" dataDxfId="120" dataCellStyle="NodeXL Do Not Edit"/>
    <tableColumn id="5" name="Vertices" dataDxfId="119" dataCellStyle="NodeXL Graph Metric"/>
    <tableColumn id="7" name="Unique Edges" dataDxfId="118" dataCellStyle="NodeXL Graph Metric"/>
    <tableColumn id="8" name="Edges With Duplicates" dataDxfId="117" dataCellStyle="NodeXL Graph Metric"/>
    <tableColumn id="9" name="Total Edges" dataDxfId="116" dataCellStyle="NodeXL Graph Metric"/>
    <tableColumn id="10" name="Self-Loops" dataDxfId="115" dataCellStyle="NodeXL Graph Metric"/>
    <tableColumn id="24" name="Reciprocated Vertex Pair Ratio" dataDxfId="114" dataCellStyle="NodeXL Graph Metric"/>
    <tableColumn id="25" name="Reciprocated Edge Ratio" dataDxfId="113" dataCellStyle="NodeXL Graph Metric"/>
    <tableColumn id="11" name="Connected Components" dataDxfId="112" dataCellStyle="NodeXL Graph Metric"/>
    <tableColumn id="12" name="Single-Vertex Connected Components" dataDxfId="111" dataCellStyle="NodeXL Graph Metric"/>
    <tableColumn id="13" name="Maximum Vertices in a Connected Component" dataDxfId="110" dataCellStyle="NodeXL Graph Metric"/>
    <tableColumn id="14" name="Maximum Edges in a Connected Component" dataDxfId="109" dataCellStyle="NodeXL Graph Metric"/>
    <tableColumn id="15" name="Maximum Geodesic Distance (Diameter)" dataDxfId="108" dataCellStyle="NodeXL Graph Metric"/>
    <tableColumn id="16" name="Average Geodesic Distance" dataDxfId="107" dataCellStyle="NodeXL Graph Metric"/>
    <tableColumn id="17" name="Graph Density" dataDxfId="106"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105" dataDxfId="104">
  <autoFilter ref="A1:C2"/>
  <tableColumns count="3">
    <tableColumn id="1" name="Group" dataDxfId="103"/>
    <tableColumn id="2" name="Vertex" dataDxfId="102"/>
    <tableColumn id="3" name="Vertex ID" dataDxfId="101"/>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100" dataCellStyle="NodeXL Graph Metric"/>
    <tableColumn id="2" name="Value" dataDxfId="99"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45" totalsRowShown="0">
  <autoFilter ref="D1:U45"/>
  <tableColumns count="18">
    <tableColumn id="1" name="Degree Bin" dataDxfId="98"/>
    <tableColumn id="2" name="Degree Frequency" dataDxfId="97">
      <calculatedColumnFormula>COUNTIF(Vertices[Degree], "&gt;= " &amp; D2) - COUNTIF(Vertices[Degree], "&gt;=" &amp; D3)</calculatedColumnFormula>
    </tableColumn>
    <tableColumn id="3" name="In-Degree Bin" dataDxfId="96"/>
    <tableColumn id="4" name="In-Degree Frequency" dataDxfId="95">
      <calculatedColumnFormula>COUNTIF(Vertices[In-Degree], "&gt;= " &amp; F2) - COUNTIF(Vertices[In-Degree], "&gt;=" &amp; F3)</calculatedColumnFormula>
    </tableColumn>
    <tableColumn id="5" name="Out-Degree Bin" dataDxfId="94"/>
    <tableColumn id="6" name="Out-Degree Frequency" dataDxfId="93">
      <calculatedColumnFormula>COUNTIF(Vertices[Out-Degree], "&gt;= " &amp; H2) - COUNTIF(Vertices[Out-Degree], "&gt;=" &amp; H3)</calculatedColumnFormula>
    </tableColumn>
    <tableColumn id="7" name="Betweenness Centrality Bin" dataDxfId="92"/>
    <tableColumn id="8" name="Betweenness Centrality Frequency" dataDxfId="91">
      <calculatedColumnFormula>COUNTIF(Vertices[Betweenness Centrality], "&gt;= " &amp; J2) - COUNTIF(Vertices[Betweenness Centrality], "&gt;=" &amp; J3)</calculatedColumnFormula>
    </tableColumn>
    <tableColumn id="9" name="Closeness Centrality Bin" dataDxfId="90"/>
    <tableColumn id="10" name="Closeness Centrality Frequency" dataDxfId="89">
      <calculatedColumnFormula>COUNTIF(Vertices[Closeness Centrality], "&gt;= " &amp; L2) - COUNTIF(Vertices[Closeness Centrality], "&gt;=" &amp; L3)</calculatedColumnFormula>
    </tableColumn>
    <tableColumn id="11" name="Eigenvector Centrality Bin" dataDxfId="88"/>
    <tableColumn id="12" name="Eigenvector Centrality Frequency" dataDxfId="87">
      <calculatedColumnFormula>COUNTIF(Vertices[Eigenvector Centrality], "&gt;= " &amp; N2) - COUNTIF(Vertices[Eigenvector Centrality], "&gt;=" &amp; N3)</calculatedColumnFormula>
    </tableColumn>
    <tableColumn id="18" name="PageRank Bin" dataDxfId="86"/>
    <tableColumn id="17" name="PageRank Frequency" dataDxfId="85">
      <calculatedColumnFormula>COUNTIF(Vertices[Eigenvector Centrality], "&gt;= " &amp; P2) - COUNTIF(Vertices[Eigenvector Centrality], "&gt;=" &amp; P3)</calculatedColumnFormula>
    </tableColumn>
    <tableColumn id="13" name="Clustering Coefficient Bin" dataDxfId="84"/>
    <tableColumn id="14" name="Clustering Coefficient Frequency" dataDxfId="83">
      <calculatedColumnFormula>COUNTIF(Vertices[Clustering Coefficient], "&gt;= " &amp; R2) - COUNTIF(Vertices[Clustering Coefficient], "&gt;=" &amp; R3)</calculatedColumnFormula>
    </tableColumn>
    <tableColumn id="15" name="Dynamic Filter Bin" dataDxfId="82"/>
    <tableColumn id="16" name="Dynamic Filter Frequency" dataDxfId="81">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29:B30" insertRow="1" totalsRowShown="0" dataCellStyle="NodeXL Graph Metric">
  <autoFilter ref="A29:B30"/>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80">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79">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espn.go.com/nba/team/_/name/gs/golden-state-warriors?ex_cid=espnapi_affiliate_IFTTT" TargetMode="External"/><Relationship Id="rId3182" Type="http://schemas.openxmlformats.org/officeDocument/2006/relationships/hyperlink" Target="https://twitter.com/" TargetMode="External"/><Relationship Id="rId4233" Type="http://schemas.openxmlformats.org/officeDocument/2006/relationships/hyperlink" Target="https://twitter.com/" TargetMode="External"/><Relationship Id="rId3999" Type="http://schemas.openxmlformats.org/officeDocument/2006/relationships/hyperlink" Target="https://twitter.com/" TargetMode="External"/><Relationship Id="rId4300" Type="http://schemas.openxmlformats.org/officeDocument/2006/relationships/hyperlink" Target="https://twitter.com/" TargetMode="External"/><Relationship Id="rId17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074" Type="http://schemas.openxmlformats.org/officeDocument/2006/relationships/hyperlink" Target="https://twitter.com/" TargetMode="External"/><Relationship Id="rId987" Type="http://schemas.openxmlformats.org/officeDocument/2006/relationships/hyperlink" Target="https://twitter.com/" TargetMode="External"/><Relationship Id="rId2668" Type="http://schemas.openxmlformats.org/officeDocument/2006/relationships/hyperlink" Target="https://twitter.com/" TargetMode="External"/><Relationship Id="rId3719" Type="http://schemas.openxmlformats.org/officeDocument/2006/relationships/hyperlink" Target="https://twitter.com/" TargetMode="External"/><Relationship Id="rId4090" Type="http://schemas.openxmlformats.org/officeDocument/2006/relationships/hyperlink" Target="https://twitter.com/" TargetMode="External"/><Relationship Id="rId1684" Type="http://schemas.openxmlformats.org/officeDocument/2006/relationships/hyperlink" Target="http://rover.ebay.com/rover/1/711-53200-19255-0/1?ff3=2&amp;toolid=10039&amp;campid=5337624290&amp;customid=Golden+State+Warriors&amp;item=191793571058&amp;vectorid=229466&amp;lgeo=1&amp;utm_source=dlvr.it&amp;utm_medium=twitter" TargetMode="External"/><Relationship Id="rId2735" Type="http://schemas.openxmlformats.org/officeDocument/2006/relationships/hyperlink" Target="https://twitter.com/" TargetMode="External"/><Relationship Id="rId707" Type="http://schemas.openxmlformats.org/officeDocument/2006/relationships/hyperlink" Target="http://rover.ebay.com/rover/1/711-53200-19255-0/1?ff3=2&amp;toolid=10039&amp;campid=5337624290&amp;customid=Stephen+Curry&amp;item=111888179338&amp;vectorid=229466&amp;lgeo=1&amp;utm_source=dlvr.it&amp;utm_medium=twitter" TargetMode="External"/><Relationship Id="rId1337" Type="http://schemas.openxmlformats.org/officeDocument/2006/relationships/hyperlink" Target="https://twitter.com/" TargetMode="External"/><Relationship Id="rId1751" Type="http://schemas.openxmlformats.org/officeDocument/2006/relationships/hyperlink" Target="https://amp.twimg.com/v/8ac6c5a0-fea0-4a1a-897e-a0a25a3fc120?utm_content=buffer4198e&amp;utm_medium=social&amp;utm_source=twitter.com&amp;utm_campaign=buffer" TargetMode="External"/><Relationship Id="rId2802" Type="http://schemas.openxmlformats.org/officeDocument/2006/relationships/hyperlink" Target="https://twitter.com/" TargetMode="External"/><Relationship Id="rId43" Type="http://schemas.openxmlformats.org/officeDocument/2006/relationships/hyperlink" Target="http://news.yahoo.com/golden-state-warriors-avenge-mavericks-defeat-convincing-win-073748364--nba.html?utm_source=dlvr.it&amp;utm_medium=twitter" TargetMode="External"/><Relationship Id="rId1404" Type="http://schemas.openxmlformats.org/officeDocument/2006/relationships/hyperlink" Target="https://twitter.com/" TargetMode="External"/><Relationship Id="rId3576" Type="http://schemas.openxmlformats.org/officeDocument/2006/relationships/hyperlink" Target="https://twitter.com/" TargetMode="External"/><Relationship Id="rId4627" Type="http://schemas.openxmlformats.org/officeDocument/2006/relationships/hyperlink" Target="https://twitter.com/" TargetMode="External"/><Relationship Id="rId4974" Type="http://schemas.openxmlformats.org/officeDocument/2006/relationships/hyperlink" Target="https://twitter.com/" TargetMode="External"/><Relationship Id="rId497" Type="http://schemas.openxmlformats.org/officeDocument/2006/relationships/hyperlink" Target="http://sport.okezone.com/read/2016/01/28/36/1299508/mavericks-jadi-korban-keangkeran-oracle-arena?utm_medium=twitter&amp;utm_source=twitter" TargetMode="External"/><Relationship Id="rId2178" Type="http://schemas.openxmlformats.org/officeDocument/2006/relationships/hyperlink" Target="http://www.nba.com/news/2015-16-golden-state-warriors-chase-1995-96-chicago-bulls-all-time-wins-record/index.html?cid=nbacomsocial_tw_sf19873577" TargetMode="External"/><Relationship Id="rId3229" Type="http://schemas.openxmlformats.org/officeDocument/2006/relationships/hyperlink" Target="https://twitter.com/" TargetMode="External"/><Relationship Id="rId3990" Type="http://schemas.openxmlformats.org/officeDocument/2006/relationships/hyperlink" Target="https://twitter.com/" TargetMode="External"/><Relationship Id="rId1194" Type="http://schemas.openxmlformats.org/officeDocument/2006/relationships/hyperlink" Target="https://twitter.com/" TargetMode="External"/><Relationship Id="rId2592" Type="http://schemas.openxmlformats.org/officeDocument/2006/relationships/hyperlink" Target="https://twitter.com/" TargetMode="External"/><Relationship Id="rId3643" Type="http://schemas.openxmlformats.org/officeDocument/2006/relationships/hyperlink" Target="https://twitter.com/" TargetMode="External"/><Relationship Id="rId21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64" Type="http://schemas.openxmlformats.org/officeDocument/2006/relationships/hyperlink" Target="http://www.nba.com/news/2015-16-golden-state-warriors-chase-1995-96-chicago-bulls-all-time-wins-record/index.html?cid=nbacomsocial_tw_sf19863404" TargetMode="External"/><Relationship Id="rId2245" Type="http://schemas.openxmlformats.org/officeDocument/2006/relationships/hyperlink" Target="http://defpen.com/video-klay-thompson-scores-45-points-dallas-mavericks-golden-state-warriors/" TargetMode="External"/><Relationship Id="rId3710" Type="http://schemas.openxmlformats.org/officeDocument/2006/relationships/hyperlink" Target="https://twitter.com/" TargetMode="External"/><Relationship Id="rId631" Type="http://schemas.openxmlformats.org/officeDocument/2006/relationships/hyperlink" Target="http://rover.ebay.com/rover/1/711-53200-19255-0/1?ff3=2&amp;toolid=10039&amp;campid=5337624290&amp;customid=Golden+State+Warriors+Fan+Apparel&amp;item=141880637070&amp;vectorid=229466&amp;lgeo=1&amp;utm_source=dlvr.it&amp;utm_medium=twitter" TargetMode="External"/><Relationship Id="rId1261" Type="http://schemas.openxmlformats.org/officeDocument/2006/relationships/hyperlink" Target="https://twitter.com/" TargetMode="External"/><Relationship Id="rId2312" Type="http://schemas.openxmlformats.org/officeDocument/2006/relationships/hyperlink" Target="http://basketballfanzone.org/?p=18344" TargetMode="External"/><Relationship Id="rId4484" Type="http://schemas.openxmlformats.org/officeDocument/2006/relationships/hyperlink" Target="https://twitter.com/" TargetMode="External"/><Relationship Id="rId3086" Type="http://schemas.openxmlformats.org/officeDocument/2006/relationships/hyperlink" Target="https://twitter.com/" TargetMode="External"/><Relationship Id="rId4137" Type="http://schemas.openxmlformats.org/officeDocument/2006/relationships/hyperlink" Target="https://twitter.com/" TargetMode="External"/><Relationship Id="rId4551" Type="http://schemas.openxmlformats.org/officeDocument/2006/relationships/hyperlink" Target="https://twitter.com/" TargetMode="External"/><Relationship Id="rId3153" Type="http://schemas.openxmlformats.org/officeDocument/2006/relationships/hyperlink" Target="https://twitter.com/" TargetMode="External"/><Relationship Id="rId4204" Type="http://schemas.openxmlformats.org/officeDocument/2006/relationships/hyperlink" Target="https://twitter.com/" TargetMode="External"/><Relationship Id="rId141"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220" Type="http://schemas.openxmlformats.org/officeDocument/2006/relationships/hyperlink" Target="https://twitter.com/" TargetMode="External"/><Relationship Id="rId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986" Type="http://schemas.openxmlformats.org/officeDocument/2006/relationships/hyperlink" Target="https://twitter.com/" TargetMode="External"/><Relationship Id="rId958" Type="http://schemas.openxmlformats.org/officeDocument/2006/relationships/hyperlink" Target="https://twitter.com/" TargetMode="External"/><Relationship Id="rId1588" Type="http://schemas.openxmlformats.org/officeDocument/2006/relationships/hyperlink" Target="http://nesn.com/2016/01/watch-golden-state-warriors-vs-dallas-mavericks-nba-game-online-live-stream/" TargetMode="External"/><Relationship Id="rId2639" Type="http://schemas.openxmlformats.org/officeDocument/2006/relationships/hyperlink" Target="https://twitter.com/" TargetMode="External"/><Relationship Id="rId5045" Type="http://schemas.openxmlformats.org/officeDocument/2006/relationships/hyperlink" Target="https://twitter.com/" TargetMode="External"/><Relationship Id="rId1655" Type="http://schemas.openxmlformats.org/officeDocument/2006/relationships/hyperlink" Target="http://espn.go.com/nba/story/_/id/14629707/with-golden-state-warriors-coach-steve-kerr-ineligible-nba-deciding-coach-western-conference-all-star-team" TargetMode="External"/><Relationship Id="rId2706" Type="http://schemas.openxmlformats.org/officeDocument/2006/relationships/hyperlink" Target="https://twitter.com/" TargetMode="External"/><Relationship Id="rId4061" Type="http://schemas.openxmlformats.org/officeDocument/2006/relationships/hyperlink" Target="https://twitter.com/" TargetMode="External"/><Relationship Id="rId5112" Type="http://schemas.openxmlformats.org/officeDocument/2006/relationships/hyperlink" Target="https://twitter.com/" TargetMode="External"/><Relationship Id="rId1308" Type="http://schemas.openxmlformats.org/officeDocument/2006/relationships/hyperlink" Target="https://twitter.com/" TargetMode="External"/><Relationship Id="rId1722" Type="http://schemas.openxmlformats.org/officeDocument/2006/relationships/hyperlink" Target="http://sh.st/mPknL" TargetMode="External"/><Relationship Id="rId4878" Type="http://schemas.openxmlformats.org/officeDocument/2006/relationships/hyperlink" Target="https://twitter.com/" TargetMode="External"/><Relationship Id="rId14" Type="http://schemas.openxmlformats.org/officeDocument/2006/relationships/hyperlink" Target="http://www.snsanalytics.com/ilBSy8" TargetMode="External"/><Relationship Id="rId3894" Type="http://schemas.openxmlformats.org/officeDocument/2006/relationships/hyperlink" Target="https://twitter.com/" TargetMode="External"/><Relationship Id="rId4945" Type="http://schemas.openxmlformats.org/officeDocument/2006/relationships/hyperlink" Target="https://twitter.com/" TargetMode="External"/><Relationship Id="rId2496" Type="http://schemas.openxmlformats.org/officeDocument/2006/relationships/hyperlink" Target="http://rover.ebay.com/rover/1/711-53200-19255-0/1?ff3=2&amp;toolid=10039&amp;campid=5337624290&amp;customid=Stephen+Curry&amp;item=161961154789&amp;vectorid=229466&amp;lgeo=1&amp;utm_source=dlvr.it&amp;utm_medium=twitter" TargetMode="External"/><Relationship Id="rId3547" Type="http://schemas.openxmlformats.org/officeDocument/2006/relationships/hyperlink" Target="https://twitter.com/" TargetMode="External"/><Relationship Id="rId3961" Type="http://schemas.openxmlformats.org/officeDocument/2006/relationships/hyperlink" Target="https://twitter.com/" TargetMode="External"/><Relationship Id="rId468" Type="http://schemas.openxmlformats.org/officeDocument/2006/relationships/hyperlink" Target="http://espn.go.com/blog/golden-state-warriors/post/_/id/1229/45-for-klay-thompson-the-quiet-all-star" TargetMode="External"/><Relationship Id="rId882" Type="http://schemas.openxmlformats.org/officeDocument/2006/relationships/hyperlink" Target="https://twitter.com/" TargetMode="External"/><Relationship Id="rId1098" Type="http://schemas.openxmlformats.org/officeDocument/2006/relationships/hyperlink" Target="https://twitter.com/" TargetMode="External"/><Relationship Id="rId2149" Type="http://schemas.openxmlformats.org/officeDocument/2006/relationships/hyperlink" Target="http://eluniversal.com.feedsportal.com/c/33765/f/604548/s/4d32220e/sc/13/l/0L0Seluniversal0N0Cdeportes0C160A1280Cwarriors0Ede0Egolden0Estate0Ellegan0Ea0E420Evictorias/story01.htm" TargetMode="External"/><Relationship Id="rId2563" Type="http://schemas.openxmlformats.org/officeDocument/2006/relationships/hyperlink" Target="http://rover.ebay.com/rover/1/711-53200-19255-0/1?ff3=2&amp;toolid=10039&amp;campid=5337624290&amp;customid=Golden+State+Warriors&amp;item=281915856885&amp;vectorid=229466&amp;lgeo=1&amp;utm_source=dlvr.it&amp;utm_medium=twitter" TargetMode="External"/><Relationship Id="rId3614" Type="http://schemas.openxmlformats.org/officeDocument/2006/relationships/hyperlink" Target="https://twitter.com/" TargetMode="External"/><Relationship Id="rId535" Type="http://schemas.openxmlformats.org/officeDocument/2006/relationships/hyperlink" Target="http://www.nba.com/news/2015-16-golden-state-warriors-chase-1995-96-chicago-bulls-all-time-wins-record/index.html?cid=nbacomsocial_tw_sf19863404" TargetMode="External"/><Relationship Id="rId1165" Type="http://schemas.openxmlformats.org/officeDocument/2006/relationships/hyperlink" Target="https://twitter.com/" TargetMode="External"/><Relationship Id="rId2216" Type="http://schemas.openxmlformats.org/officeDocument/2006/relationships/hyperlink" Target="http://sports.okezone.com/read/2016/01/28/36/1299513/mavericks-jadi-korban-keangkeran-oracle-arena?utm_source=twitterfeed&amp;utm_medium=twitter" TargetMode="External"/><Relationship Id="rId2630" Type="http://schemas.openxmlformats.org/officeDocument/2006/relationships/hyperlink" Target="https://twitter.com/" TargetMode="External"/><Relationship Id="rId602" Type="http://schemas.openxmlformats.org/officeDocument/2006/relationships/hyperlink" Target="http://divertube.es/videos-populares/san-antonio-spurs-vs-golden-state-warriors-january-25-2016/" TargetMode="External"/><Relationship Id="rId1232" Type="http://schemas.openxmlformats.org/officeDocument/2006/relationships/hyperlink" Target="https://twitter.com/" TargetMode="External"/><Relationship Id="rId4388" Type="http://schemas.openxmlformats.org/officeDocument/2006/relationships/hyperlink" Target="https://twitter.com/" TargetMode="External"/><Relationship Id="rId3057" Type="http://schemas.openxmlformats.org/officeDocument/2006/relationships/hyperlink" Target="https://twitter.com/" TargetMode="External"/><Relationship Id="rId4108" Type="http://schemas.openxmlformats.org/officeDocument/2006/relationships/hyperlink" Target="https://twitter.com/" TargetMode="External"/><Relationship Id="rId4455" Type="http://schemas.openxmlformats.org/officeDocument/2006/relationships/hyperlink" Target="https://twitter.com/" TargetMode="External"/><Relationship Id="rId3471" Type="http://schemas.openxmlformats.org/officeDocument/2006/relationships/hyperlink" Target="https://twitter.com/" TargetMode="External"/><Relationship Id="rId4522" Type="http://schemas.openxmlformats.org/officeDocument/2006/relationships/hyperlink" Target="https://twitter.com/" TargetMode="External"/><Relationship Id="rId392"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073" Type="http://schemas.openxmlformats.org/officeDocument/2006/relationships/hyperlink" Target="http://www.goldenstateofmind.com/2016/1/27/10858042/NBA-golden-state-warriors-dallas-mavericks-recap-steph-curry-klay-thompson" TargetMode="External"/><Relationship Id="rId3124" Type="http://schemas.openxmlformats.org/officeDocument/2006/relationships/hyperlink" Target="https://twitter.com/" TargetMode="External"/><Relationship Id="rId2140" Type="http://schemas.openxmlformats.org/officeDocument/2006/relationships/hyperlink" Target="http://www.foxsports.com/nba/story/golden-state-warriors-dallas-mavericks-dirk-nowitzki-rick-carlisle-believe-can-win-012716" TargetMode="External"/><Relationship Id="rId11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957" Type="http://schemas.openxmlformats.org/officeDocument/2006/relationships/hyperlink" Target="https://twitter.com/" TargetMode="External"/><Relationship Id="rId5016" Type="http://schemas.openxmlformats.org/officeDocument/2006/relationships/hyperlink" Target="https://twitter.com/" TargetMode="External"/><Relationship Id="rId929" Type="http://schemas.openxmlformats.org/officeDocument/2006/relationships/hyperlink" Target="https://twitter.com/" TargetMode="External"/><Relationship Id="rId1559" Type="http://schemas.openxmlformats.org/officeDocument/2006/relationships/hyperlink" Target="https://twitter.com/" TargetMode="External"/><Relationship Id="rId197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032" Type="http://schemas.openxmlformats.org/officeDocument/2006/relationships/hyperlink" Target="https://twitter.com/" TargetMode="External"/><Relationship Id="rId1626" Type="http://schemas.openxmlformats.org/officeDocument/2006/relationships/hyperlink" Target="http://espn.go.com/nba/" TargetMode="External"/><Relationship Id="rId3798" Type="http://schemas.openxmlformats.org/officeDocument/2006/relationships/hyperlink" Target="https://twitter.com/" TargetMode="External"/><Relationship Id="rId4849" Type="http://schemas.openxmlformats.org/officeDocument/2006/relationships/hyperlink" Target="https://twitter.com/" TargetMode="External"/><Relationship Id="rId3865" Type="http://schemas.openxmlformats.org/officeDocument/2006/relationships/hyperlink" Target="https://twitter.com/" TargetMode="External"/><Relationship Id="rId4916" Type="http://schemas.openxmlformats.org/officeDocument/2006/relationships/hyperlink" Target="https://twitter.com/" TargetMode="External"/><Relationship Id="rId786" Type="http://schemas.openxmlformats.org/officeDocument/2006/relationships/hyperlink" Target="https://twitter.com/" TargetMode="External"/><Relationship Id="rId2467" Type="http://schemas.openxmlformats.org/officeDocument/2006/relationships/hyperlink" Target="http://rover.ebay.com/rover/1/711-53200-19255-0/1?ff3=2&amp;toolid=10039&amp;campid=5337624290&amp;customid=Stephen+Curry+Cards&amp;item=391371736052&amp;vectorid=229466&amp;lgeo=1&amp;utm_source=dlvr.it&amp;utm_medium=twitter" TargetMode="External"/><Relationship Id="rId3518" Type="http://schemas.openxmlformats.org/officeDocument/2006/relationships/hyperlink" Target="https://twitter.com/" TargetMode="External"/><Relationship Id="rId439" Type="http://schemas.openxmlformats.org/officeDocument/2006/relationships/hyperlink" Target="http://dailygossippress.com/2016/01/28/golden-state-warriors-vs-dallas-mavericks-dwell-stream-view-game-internet/" TargetMode="External"/><Relationship Id="rId1069" Type="http://schemas.openxmlformats.org/officeDocument/2006/relationships/hyperlink" Target="https://twitter.com/" TargetMode="External"/><Relationship Id="rId1483" Type="http://schemas.openxmlformats.org/officeDocument/2006/relationships/hyperlink" Target="https://twitter.com/" TargetMode="External"/><Relationship Id="rId2881" Type="http://schemas.openxmlformats.org/officeDocument/2006/relationships/hyperlink" Target="https://twitter.com/" TargetMode="External"/><Relationship Id="rId3932" Type="http://schemas.openxmlformats.org/officeDocument/2006/relationships/hyperlink" Target="https://twitter.com/" TargetMode="External"/><Relationship Id="rId506" Type="http://schemas.openxmlformats.org/officeDocument/2006/relationships/hyperlink" Target="http://sport.okezone.com/read/2016/01/28/36/1299508/mavericks-jadi-korban-keangkeran-oracle-arena?utm_source=twitterfeed&amp;utm_medium=twitter" TargetMode="External"/><Relationship Id="rId853" Type="http://schemas.openxmlformats.org/officeDocument/2006/relationships/hyperlink" Target="https://twitter.com/" TargetMode="External"/><Relationship Id="rId1136" Type="http://schemas.openxmlformats.org/officeDocument/2006/relationships/hyperlink" Target="https://twitter.com/" TargetMode="External"/><Relationship Id="rId2534" Type="http://schemas.openxmlformats.org/officeDocument/2006/relationships/hyperlink" Target="http://rover.ebay.com/rover/1/711-53200-19255-0/1?ff3=2&amp;toolid=10039&amp;campid=5337624290&amp;customid=Golden+State+Warriors+Fan+Apparel&amp;item=331764581062&amp;vectorid=229466&amp;lgeo=1&amp;utm_source=dlvr.it&amp;utm_medium=twitter" TargetMode="External"/><Relationship Id="rId920" Type="http://schemas.openxmlformats.org/officeDocument/2006/relationships/hyperlink" Target="https://twitter.com/" TargetMode="External"/><Relationship Id="rId1550" Type="http://schemas.openxmlformats.org/officeDocument/2006/relationships/hyperlink" Target="https://twitter.com/" TargetMode="External"/><Relationship Id="rId2601" Type="http://schemas.openxmlformats.org/officeDocument/2006/relationships/hyperlink" Target="https://twitter.com/" TargetMode="External"/><Relationship Id="rId1203" Type="http://schemas.openxmlformats.org/officeDocument/2006/relationships/hyperlink" Target="https://twitter.com/" TargetMode="External"/><Relationship Id="rId4359" Type="http://schemas.openxmlformats.org/officeDocument/2006/relationships/hyperlink" Target="https://twitter.com/" TargetMode="External"/><Relationship Id="rId4773" Type="http://schemas.openxmlformats.org/officeDocument/2006/relationships/hyperlink" Target="https://twitter.com/" TargetMode="External"/><Relationship Id="rId3375" Type="http://schemas.openxmlformats.org/officeDocument/2006/relationships/hyperlink" Target="https://twitter.com/" TargetMode="External"/><Relationship Id="rId4426" Type="http://schemas.openxmlformats.org/officeDocument/2006/relationships/hyperlink" Target="https://twitter.com/" TargetMode="External"/><Relationship Id="rId4840" Type="http://schemas.openxmlformats.org/officeDocument/2006/relationships/hyperlink" Target="https://twitter.com/" TargetMode="External"/><Relationship Id="rId29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391"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028" Type="http://schemas.openxmlformats.org/officeDocument/2006/relationships/hyperlink" Target="https://twitter.com/" TargetMode="External"/><Relationship Id="rId3442" Type="http://schemas.openxmlformats.org/officeDocument/2006/relationships/hyperlink" Target="https://twitter.com/" TargetMode="External"/><Relationship Id="rId363"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044" Type="http://schemas.openxmlformats.org/officeDocument/2006/relationships/hyperlink" Target="http://kiaenzona.com/nba/el-datometro-especial-golden-state-warriors-las-cifras-de-un-ano-legendario-49403/" TargetMode="External"/><Relationship Id="rId430"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1060" Type="http://schemas.openxmlformats.org/officeDocument/2006/relationships/hyperlink" Target="https://twitter.com/" TargetMode="External"/><Relationship Id="rId2111" Type="http://schemas.openxmlformats.org/officeDocument/2006/relationships/hyperlink" Target="http://www.theroar.com.au/2016/01/28/golden-state-warriors-vs-dallas-mavericks-nba-live-scores/" TargetMode="External"/><Relationship Id="rId1877" Type="http://schemas.openxmlformats.org/officeDocument/2006/relationships/hyperlink" Target="http://as.com/baloncesto/2016/01/28/nba/1453961581_391554.html" TargetMode="External"/><Relationship Id="rId2928" Type="http://schemas.openxmlformats.org/officeDocument/2006/relationships/hyperlink" Target="https://twitter.com/" TargetMode="External"/><Relationship Id="rId4283" Type="http://schemas.openxmlformats.org/officeDocument/2006/relationships/hyperlink" Target="https://twitter.com/" TargetMode="External"/><Relationship Id="rId1944" Type="http://schemas.openxmlformats.org/officeDocument/2006/relationships/hyperlink" Target="http://www.snsanalytics.com/29D0y1" TargetMode="External"/><Relationship Id="rId4350" Type="http://schemas.openxmlformats.org/officeDocument/2006/relationships/hyperlink" Target="https://twitter.com/" TargetMode="External"/><Relationship Id="rId4003" Type="http://schemas.openxmlformats.org/officeDocument/2006/relationships/hyperlink" Target="https://twitter.com/" TargetMode="External"/><Relationship Id="rId3769" Type="http://schemas.openxmlformats.org/officeDocument/2006/relationships/hyperlink" Target="https://twitter.com/" TargetMode="External"/><Relationship Id="rId2785" Type="http://schemas.openxmlformats.org/officeDocument/2006/relationships/hyperlink" Target="https://twitter.com/" TargetMode="External"/><Relationship Id="rId3836" Type="http://schemas.openxmlformats.org/officeDocument/2006/relationships/hyperlink" Target="https://twitter.com/" TargetMode="External"/><Relationship Id="rId757" Type="http://schemas.openxmlformats.org/officeDocument/2006/relationships/hyperlink" Target="https://twitter.com/" TargetMode="External"/><Relationship Id="rId1387" Type="http://schemas.openxmlformats.org/officeDocument/2006/relationships/hyperlink" Target="https://twitter.com/" TargetMode="External"/><Relationship Id="rId2438" Type="http://schemas.openxmlformats.org/officeDocument/2006/relationships/hyperlink" Target="http://rover.ebay.com/rover/1/711-53200-19255-0/1?ff3=2&amp;toolid=10039&amp;campid=5337620289&amp;customid=Stephen+Curry&amp;item=252265658131&amp;vectorid=229466&amp;lgeo=1&amp;utm_source=dlvr.it&amp;utm_medium=twitter" TargetMode="External"/><Relationship Id="rId2852" Type="http://schemas.openxmlformats.org/officeDocument/2006/relationships/hyperlink" Target="https://twitter.com/" TargetMode="External"/><Relationship Id="rId3903" Type="http://schemas.openxmlformats.org/officeDocument/2006/relationships/hyperlink" Target="https://twitter.com/" TargetMode="External"/><Relationship Id="rId9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24" Type="http://schemas.openxmlformats.org/officeDocument/2006/relationships/hyperlink" Target="https://twitter.com/" TargetMode="External"/><Relationship Id="rId1454" Type="http://schemas.openxmlformats.org/officeDocument/2006/relationships/hyperlink" Target="https://twitter.com/" TargetMode="External"/><Relationship Id="rId2505" Type="http://schemas.openxmlformats.org/officeDocument/2006/relationships/hyperlink" Target="http://medianba.com/san-antonio-spurs-vs-golden-state-warriors-full-game-highlights-january-25-2016-nba/" TargetMode="External"/><Relationship Id="rId1107" Type="http://schemas.openxmlformats.org/officeDocument/2006/relationships/hyperlink" Target="https://twitter.com/" TargetMode="External"/><Relationship Id="rId1521" Type="http://schemas.openxmlformats.org/officeDocument/2006/relationships/hyperlink" Target="https://twitter.com/" TargetMode="External"/><Relationship Id="rId4677" Type="http://schemas.openxmlformats.org/officeDocument/2006/relationships/hyperlink" Target="https://twitter.com/" TargetMode="External"/><Relationship Id="rId3279" Type="http://schemas.openxmlformats.org/officeDocument/2006/relationships/hyperlink" Target="https://twitter.com/" TargetMode="External"/><Relationship Id="rId3693" Type="http://schemas.openxmlformats.org/officeDocument/2006/relationships/hyperlink" Target="https://twitter.com/" TargetMode="External"/><Relationship Id="rId2295" Type="http://schemas.openxmlformats.org/officeDocument/2006/relationships/hyperlink" Target="http://www.foxsports.com/nba/story/golden-state-warriors-klay-thompson-scores-season-high-45-points-in-win-over-dallas-mavericks-012816?cmpid=feed:-sports-CQ-RSS-Feed" TargetMode="External"/><Relationship Id="rId3346" Type="http://schemas.openxmlformats.org/officeDocument/2006/relationships/hyperlink" Target="https://twitter.com/" TargetMode="External"/><Relationship Id="rId4744" Type="http://schemas.openxmlformats.org/officeDocument/2006/relationships/hyperlink" Target="https://twitter.com/" TargetMode="External"/><Relationship Id="rId26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760" Type="http://schemas.openxmlformats.org/officeDocument/2006/relationships/hyperlink" Target="https://twitter.com/" TargetMode="External"/><Relationship Id="rId4811" Type="http://schemas.openxmlformats.org/officeDocument/2006/relationships/hyperlink" Target="https://twitter.com/" TargetMode="External"/><Relationship Id="rId681" Type="http://schemas.openxmlformats.org/officeDocument/2006/relationships/hyperlink" Target="http://rover.ebay.com/rover/1/711-53200-19255-0/1?ff3=2&amp;toolid=10039&amp;campid=5337624290&amp;customid=Stephen+Curry+Mem&amp;item=291643177607&amp;vectorid=229466&amp;lgeo=1&amp;utm_source=dlvr.it&amp;utm_medium=twitter" TargetMode="External"/><Relationship Id="rId2362"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3413" Type="http://schemas.openxmlformats.org/officeDocument/2006/relationships/hyperlink" Target="https://twitter.com/" TargetMode="External"/><Relationship Id="rId33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15" Type="http://schemas.openxmlformats.org/officeDocument/2006/relationships/hyperlink" Target="http://www.bing.com/news/apiclick.aspx?ref=FexRss&amp;aid=&amp;tid=164BB969E8054F8CB85939B054B0424F&amp;url=http://bleacherreport.com/articles/2611677-warriors-san-francisco-arena-will-be-called-chase-center&amp;c=y9EreDsc5qpcOAl74DrKuUzJ1MafZs_BxVG7MdFqMEU&amp;mkt=en-us&amp;utm_medium=twitter&amp;utm_source=twitterfeed" TargetMode="External"/><Relationship Id="rId401" Type="http://schemas.openxmlformats.org/officeDocument/2006/relationships/hyperlink" Target="http://espn.go.com/blog/golden-state-warriors/post/_/id/1229/45-for-klay-thompson-the-quiet-all-star" TargetMode="External"/><Relationship Id="rId1031" Type="http://schemas.openxmlformats.org/officeDocument/2006/relationships/hyperlink" Target="https://twitter.com/" TargetMode="External"/><Relationship Id="rId4187" Type="http://schemas.openxmlformats.org/officeDocument/2006/relationships/hyperlink" Target="https://twitter.com/" TargetMode="External"/><Relationship Id="rId4254" Type="http://schemas.openxmlformats.org/officeDocument/2006/relationships/hyperlink" Target="https://twitter.com/" TargetMode="External"/><Relationship Id="rId1848" Type="http://schemas.openxmlformats.org/officeDocument/2006/relationships/hyperlink" Target="http://espn.go.com/nba/team/_/name/gs/golden-state-warriors?ex_cid=espnapi_affiliate_IFTTT" TargetMode="External"/><Relationship Id="rId3270" Type="http://schemas.openxmlformats.org/officeDocument/2006/relationships/hyperlink" Target="https://twitter.com/" TargetMode="External"/><Relationship Id="rId4321" Type="http://schemas.openxmlformats.org/officeDocument/2006/relationships/hyperlink" Target="https://twitter.com/" TargetMode="External"/><Relationship Id="rId191" Type="http://schemas.openxmlformats.org/officeDocument/2006/relationships/hyperlink" Target="http://us.rd.yahoo.com/sports/rss/nba/SIG=13haeben2/*http%3A/sports.yahoo.com/news/golden-state-warriors-avenge-mavericks-defeat-convincing-win-073748364--nba.html" TargetMode="External"/><Relationship Id="rId1915" Type="http://schemas.openxmlformats.org/officeDocument/2006/relationships/hyperlink" Target="http://info.webissimo.biz/basket-nba-les-golden-state-warriors-deroulent-face-aux-dallas-mavericks-avec-un-klay-thompson-en-grande-forme/" TargetMode="External"/><Relationship Id="rId5095" Type="http://schemas.openxmlformats.org/officeDocument/2006/relationships/hyperlink" Target="https://twitter.com/" TargetMode="External"/><Relationship Id="rId2689" Type="http://schemas.openxmlformats.org/officeDocument/2006/relationships/hyperlink" Target="https://twitter.com/" TargetMode="External"/><Relationship Id="rId2756" Type="http://schemas.openxmlformats.org/officeDocument/2006/relationships/hyperlink" Target="https://twitter.com/" TargetMode="External"/><Relationship Id="rId3807" Type="http://schemas.openxmlformats.org/officeDocument/2006/relationships/hyperlink" Target="https://twitter.com/" TargetMode="External"/><Relationship Id="rId728" Type="http://schemas.openxmlformats.org/officeDocument/2006/relationships/hyperlink" Target="http://kiaenzona.com/nba/el-datometro-especial-golden-state-warriors-las-cifras-de-un-ano-legendario-49403/" TargetMode="External"/><Relationship Id="rId1358" Type="http://schemas.openxmlformats.org/officeDocument/2006/relationships/hyperlink" Target="https://twitter.com/" TargetMode="External"/><Relationship Id="rId1772" Type="http://schemas.openxmlformats.org/officeDocument/2006/relationships/hyperlink" Target="https://amp.twimg.com/v/8ac6c5a0-fea0-4a1a-897e-a0a25a3fc120?utm_content=buffer4198e&amp;utm_medium=social&amp;utm_source=twitter.com&amp;utm_campaign=buffer" TargetMode="External"/><Relationship Id="rId2409" Type="http://schemas.openxmlformats.org/officeDocument/2006/relationships/hyperlink" Target="http://dlvr.it/KLNTtX" TargetMode="External"/><Relationship Id="rId6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25" Type="http://schemas.openxmlformats.org/officeDocument/2006/relationships/hyperlink" Target="https://twitter.com/" TargetMode="External"/><Relationship Id="rId2823" Type="http://schemas.openxmlformats.org/officeDocument/2006/relationships/hyperlink" Target="https://twitter.com/" TargetMode="External"/><Relationship Id="rId4995" Type="http://schemas.openxmlformats.org/officeDocument/2006/relationships/hyperlink" Target="https://twitter.com/" TargetMode="External"/><Relationship Id="rId2199" Type="http://schemas.openxmlformats.org/officeDocument/2006/relationships/hyperlink" Target="https://sponsorpitch.com/deals/jpmorgan-chase-sponsors-golden-state-warriors-02c75e77-f30e-42ef-be6e-56a5ecf591ec?platform=hootsuite" TargetMode="External"/><Relationship Id="rId3597" Type="http://schemas.openxmlformats.org/officeDocument/2006/relationships/hyperlink" Target="https://twitter.com/" TargetMode="External"/><Relationship Id="rId4648" Type="http://schemas.openxmlformats.org/officeDocument/2006/relationships/hyperlink" Target="https://twitter.com/" TargetMode="External"/><Relationship Id="rId3664" Type="http://schemas.openxmlformats.org/officeDocument/2006/relationships/hyperlink" Target="https://twitter.com/" TargetMode="External"/><Relationship Id="rId4715" Type="http://schemas.openxmlformats.org/officeDocument/2006/relationships/hyperlink" Target="https://twitter.com/" TargetMode="External"/><Relationship Id="rId585"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266" Type="http://schemas.openxmlformats.org/officeDocument/2006/relationships/hyperlink" Target="http://defpen.com/video-klay-thompson-scores-45-points-dallas-mavericks-golden-state-warriors/" TargetMode="External"/><Relationship Id="rId2680" Type="http://schemas.openxmlformats.org/officeDocument/2006/relationships/hyperlink" Target="https://twitter.com/" TargetMode="External"/><Relationship Id="rId3317" Type="http://schemas.openxmlformats.org/officeDocument/2006/relationships/hyperlink" Target="https://twitter.com/" TargetMode="External"/><Relationship Id="rId3731" Type="http://schemas.openxmlformats.org/officeDocument/2006/relationships/hyperlink" Target="https://twitter.com/" TargetMode="External"/><Relationship Id="rId238"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652" Type="http://schemas.openxmlformats.org/officeDocument/2006/relationships/hyperlink" Target="http://kiaenzona.com/nba/el-datometro-especial-golden-state-warriors-las-cifras-de-un-ano-legendario-49403/" TargetMode="External"/><Relationship Id="rId1282" Type="http://schemas.openxmlformats.org/officeDocument/2006/relationships/hyperlink" Target="https://twitter.com/" TargetMode="External"/><Relationship Id="rId2333" Type="http://schemas.openxmlformats.org/officeDocument/2006/relationships/hyperlink" Target="http://rss.cnn.com/c/35493/f/676931/s/4d32b123/sc/23/l/0Lmoney0Bcnn0N0C20A160C0A10C280Cinvesting0Cunder0Earmour0Eearnings0Esteph0Ecurry0Cindex0Bhtml0Dsection0Fmoney0Ilatest/story01.htm" TargetMode="External"/><Relationship Id="rId305"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400" Type="http://schemas.openxmlformats.org/officeDocument/2006/relationships/hyperlink" Target="http://kiaenzona.com/nba/el-datometro-especial-golden-state-warriors-las-cifras-de-un-ano-legendario-49403/" TargetMode="External"/><Relationship Id="rId1002" Type="http://schemas.openxmlformats.org/officeDocument/2006/relationships/hyperlink" Target="https://twitter.com/" TargetMode="External"/><Relationship Id="rId4158" Type="http://schemas.openxmlformats.org/officeDocument/2006/relationships/hyperlink" Target="https://twitter.com/" TargetMode="External"/><Relationship Id="rId3174" Type="http://schemas.openxmlformats.org/officeDocument/2006/relationships/hyperlink" Target="https://twitter.com/" TargetMode="External"/><Relationship Id="rId4572" Type="http://schemas.openxmlformats.org/officeDocument/2006/relationships/hyperlink" Target="https://twitter.com/" TargetMode="External"/><Relationship Id="rId1819" Type="http://schemas.openxmlformats.org/officeDocument/2006/relationships/hyperlink" Target="http://espn.go.com/nba/team/_/name/gs/golden-state-warriors?ex_cid=espnapi_affiliate_IFTTT" TargetMode="External"/><Relationship Id="rId4225" Type="http://schemas.openxmlformats.org/officeDocument/2006/relationships/hyperlink" Target="https://twitter.com/" TargetMode="External"/><Relationship Id="rId2190" Type="http://schemas.openxmlformats.org/officeDocument/2006/relationships/hyperlink" Target="http://www.nba.com/news/2015-16-golden-state-warriors-chase-1995-96-chicago-bulls-all-time-wins-record/index.html?cid=nbacomsocial_tw_sf19873577" TargetMode="External"/><Relationship Id="rId3241" Type="http://schemas.openxmlformats.org/officeDocument/2006/relationships/hyperlink" Target="https://twitter.com/" TargetMode="External"/><Relationship Id="rId162" Type="http://schemas.openxmlformats.org/officeDocument/2006/relationships/hyperlink" Target="http://us.rd.yahoo.com/sports/rss/nba/SIG=13haeben2/*http%3A/sports.yahoo.com/news/golden-state-warriors-avenge-mavericks-defeat-convincing-win-073748364--nba.html" TargetMode="External"/><Relationship Id="rId979" Type="http://schemas.openxmlformats.org/officeDocument/2006/relationships/hyperlink" Target="https://twitter.com/" TargetMode="External"/><Relationship Id="rId5066" Type="http://schemas.openxmlformats.org/officeDocument/2006/relationships/hyperlink" Target="https://twitter.com/" TargetMode="External"/><Relationship Id="rId4082" Type="http://schemas.openxmlformats.org/officeDocument/2006/relationships/hyperlink" Target="https://twitter.com/" TargetMode="External"/><Relationship Id="rId1676" Type="http://schemas.openxmlformats.org/officeDocument/2006/relationships/hyperlink" Target="https://www.instagram.com/p/BBEcjcghp1C/" TargetMode="External"/><Relationship Id="rId2727" Type="http://schemas.openxmlformats.org/officeDocument/2006/relationships/hyperlink" Target="https://twitter.com/" TargetMode="External"/><Relationship Id="rId1329" Type="http://schemas.openxmlformats.org/officeDocument/2006/relationships/hyperlink" Target="https://twitter.com/" TargetMode="External"/><Relationship Id="rId1743" Type="http://schemas.openxmlformats.org/officeDocument/2006/relationships/hyperlink" Target="http://www.expressnews.com/sports/spurs/article/mm-Spurs-recover-from-Golden-State-thumping-in-6789344.php?t=bbf6260016bc83a41f&amp;cmpid=twitter-premium" TargetMode="External"/><Relationship Id="rId4899" Type="http://schemas.openxmlformats.org/officeDocument/2006/relationships/hyperlink" Target="https://twitter.com/" TargetMode="External"/><Relationship Id="rId35" Type="http://schemas.openxmlformats.org/officeDocument/2006/relationships/hyperlink" Target="https://vine.co/v/M1FZLwv5K3T" TargetMode="External"/><Relationship Id="rId1810" Type="http://schemas.openxmlformats.org/officeDocument/2006/relationships/hyperlink" Target="http://espn.go.com/nba/" TargetMode="External"/><Relationship Id="rId4966" Type="http://schemas.openxmlformats.org/officeDocument/2006/relationships/hyperlink" Target="https://twitter.com/" TargetMode="External"/><Relationship Id="rId3568" Type="http://schemas.openxmlformats.org/officeDocument/2006/relationships/hyperlink" Target="https://twitter.com/" TargetMode="External"/><Relationship Id="rId3982" Type="http://schemas.openxmlformats.org/officeDocument/2006/relationships/hyperlink" Target="https://twitter.com/" TargetMode="External"/><Relationship Id="rId4619" Type="http://schemas.openxmlformats.org/officeDocument/2006/relationships/hyperlink" Target="https://twitter.com/" TargetMode="External"/><Relationship Id="rId489" Type="http://schemas.openxmlformats.org/officeDocument/2006/relationships/hyperlink" Target="http://sport.okezone.com/read/2016/01/28/36/1299508/mavericks-jadi-korban-keangkeran-oracle-arena" TargetMode="External"/><Relationship Id="rId2584" Type="http://schemas.openxmlformats.org/officeDocument/2006/relationships/hyperlink" Target="https://twitter.com/" TargetMode="External"/><Relationship Id="rId3635" Type="http://schemas.openxmlformats.org/officeDocument/2006/relationships/hyperlink" Target="https://twitter.com/" TargetMode="External"/><Relationship Id="rId556" Type="http://schemas.openxmlformats.org/officeDocument/2006/relationships/hyperlink" Target="http://stiri-alba.com/golden-state-warriors-a-castigat-cu-dallas-mavericks-si-a-stabilit-un-nou-record-in-nba-video-12162/" TargetMode="External"/><Relationship Id="rId1186" Type="http://schemas.openxmlformats.org/officeDocument/2006/relationships/hyperlink" Target="https://twitter.com/" TargetMode="External"/><Relationship Id="rId2237" Type="http://schemas.openxmlformats.org/officeDocument/2006/relationships/hyperlink" Target="http://www.france24.com/en/20160128-golden-state-warriors-avenge-mavericks-defeat-with-convincing-win?ns_campaign=reseaux_sociaux&amp;ns_source=twitter&amp;ns_mchannel=social&amp;ns_linkname=editorial&amp;aef_campaign_ref=partage_aef&amp;aef_campaign_date=2016-01-28&amp;dlvrit=65413" TargetMode="External"/><Relationship Id="rId20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970" Type="http://schemas.openxmlformats.org/officeDocument/2006/relationships/hyperlink" Target="https://twitter.com/" TargetMode="External"/><Relationship Id="rId1253" Type="http://schemas.openxmlformats.org/officeDocument/2006/relationships/hyperlink" Target="https://twitter.com/" TargetMode="External"/><Relationship Id="rId2651" Type="http://schemas.openxmlformats.org/officeDocument/2006/relationships/hyperlink" Target="https://twitter.com/" TargetMode="External"/><Relationship Id="rId3702" Type="http://schemas.openxmlformats.org/officeDocument/2006/relationships/hyperlink" Target="https://twitter.com/" TargetMode="External"/><Relationship Id="rId623" Type="http://schemas.openxmlformats.org/officeDocument/2006/relationships/hyperlink" Target="http://rover.ebay.com/rover/1/711-53200-19255-0/1?ff3=2&amp;toolid=10039&amp;campid=5337624290&amp;customid=Golden+State+Warriors+Cards&amp;item=161956762051&amp;vectorid=229466&amp;lgeo=1&amp;utm_source=dlvr.it&amp;utm_medium=twitter" TargetMode="External"/><Relationship Id="rId2304" Type="http://schemas.openxmlformats.org/officeDocument/2006/relationships/hyperlink" Target="http://basketballfanzone.org/?p=16186" TargetMode="External"/><Relationship Id="rId1320" Type="http://schemas.openxmlformats.org/officeDocument/2006/relationships/hyperlink" Target="https://twitter.com/" TargetMode="External"/><Relationship Id="rId4476" Type="http://schemas.openxmlformats.org/officeDocument/2006/relationships/hyperlink" Target="https://twitter.com/" TargetMode="External"/><Relationship Id="rId4890" Type="http://schemas.openxmlformats.org/officeDocument/2006/relationships/hyperlink" Target="https://twitter.com/" TargetMode="External"/><Relationship Id="rId3078" Type="http://schemas.openxmlformats.org/officeDocument/2006/relationships/hyperlink" Target="https://twitter.com/" TargetMode="External"/><Relationship Id="rId3492" Type="http://schemas.openxmlformats.org/officeDocument/2006/relationships/hyperlink" Target="https://twitter.com/" TargetMode="External"/><Relationship Id="rId4129" Type="http://schemas.openxmlformats.org/officeDocument/2006/relationships/hyperlink" Target="https://twitter.com/" TargetMode="External"/><Relationship Id="rId4543" Type="http://schemas.openxmlformats.org/officeDocument/2006/relationships/hyperlink" Target="https://twitter.com/" TargetMode="External"/><Relationship Id="rId2094" Type="http://schemas.openxmlformats.org/officeDocument/2006/relationships/hyperlink" Target="http://www.sacramentonews.net/index.php/sid/240714311" TargetMode="External"/><Relationship Id="rId3145" Type="http://schemas.openxmlformats.org/officeDocument/2006/relationships/hyperlink" Target="https://twitter.com/" TargetMode="External"/><Relationship Id="rId4610" Type="http://schemas.openxmlformats.org/officeDocument/2006/relationships/hyperlink" Target="https://twitter.com/" TargetMode="External"/><Relationship Id="rId480" Type="http://schemas.openxmlformats.org/officeDocument/2006/relationships/hyperlink" Target="http://sport.okezone.com/read/2016/01/28/36/1299508/mavericks-jadi-korban-keangkeran-oracle-arena?utm_source=twitterfeed&amp;utm_medium=twitter" TargetMode="External"/><Relationship Id="rId2161" Type="http://schemas.openxmlformats.org/officeDocument/2006/relationships/hyperlink" Target="http://kiaenzona.com/nba/el-datometro-especial-golden-state-warriors-las-cifras-de-un-ano-legendario-49403/" TargetMode="External"/><Relationship Id="rId3212" Type="http://schemas.openxmlformats.org/officeDocument/2006/relationships/hyperlink" Target="https://twitter.com/" TargetMode="External"/><Relationship Id="rId13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0"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978" Type="http://schemas.openxmlformats.org/officeDocument/2006/relationships/hyperlink" Target="https://twitter.com/" TargetMode="External"/><Relationship Id="rId5037" Type="http://schemas.openxmlformats.org/officeDocument/2006/relationships/hyperlink" Target="https://twitter.com/" TargetMode="External"/><Relationship Id="rId1994"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1647" Type="http://schemas.openxmlformats.org/officeDocument/2006/relationships/hyperlink" Target="http://www.stream2watch.co/sports/basketball/golden-state-warriors-vs-dallas-mavericks-live-stream-january-28" TargetMode="External"/><Relationship Id="rId4053" Type="http://schemas.openxmlformats.org/officeDocument/2006/relationships/hyperlink" Target="https://twitter.com/" TargetMode="External"/><Relationship Id="rId5104" Type="http://schemas.openxmlformats.org/officeDocument/2006/relationships/hyperlink" Target="https://twitter.com/" TargetMode="External"/><Relationship Id="rId1714" Type="http://schemas.openxmlformats.org/officeDocument/2006/relationships/hyperlink" Target="https://twitter.com/josheberley/status/692577708086153216" TargetMode="External"/><Relationship Id="rId4120" Type="http://schemas.openxmlformats.org/officeDocument/2006/relationships/hyperlink" Target="https://twitter.com/" TargetMode="External"/><Relationship Id="rId2488" Type="http://schemas.openxmlformats.org/officeDocument/2006/relationships/hyperlink" Target="http://rover.ebay.com/rover/1/711-53200-19255-0/1?ff3=2&amp;toolid=10039&amp;campid=5337624290&amp;customid=Stephen+Curry+Mem&amp;item=291671771613&amp;vectorid=229466&amp;lgeo=1&amp;utm_source=dlvr.it&amp;utm_medium=twitter" TargetMode="External"/><Relationship Id="rId3886" Type="http://schemas.openxmlformats.org/officeDocument/2006/relationships/hyperlink" Target="https://twitter.com/" TargetMode="External"/><Relationship Id="rId4937" Type="http://schemas.openxmlformats.org/officeDocument/2006/relationships/hyperlink" Target="https://twitter.com/" TargetMode="External"/><Relationship Id="rId3539" Type="http://schemas.openxmlformats.org/officeDocument/2006/relationships/hyperlink" Target="https://twitter.com/" TargetMode="External"/><Relationship Id="rId3953" Type="http://schemas.openxmlformats.org/officeDocument/2006/relationships/hyperlink" Target="https://twitter.com/" TargetMode="External"/><Relationship Id="rId874" Type="http://schemas.openxmlformats.org/officeDocument/2006/relationships/hyperlink" Target="https://twitter.com/" TargetMode="External"/><Relationship Id="rId2555" Type="http://schemas.openxmlformats.org/officeDocument/2006/relationships/hyperlink" Target="http://rover.ebay.com/rover/1/711-53200-19255-0/1?ff3=2&amp;toolid=10039&amp;campid=5337624290&amp;customid=Golden+State+Warriors&amp;item=262255651896&amp;vectorid=229466&amp;lgeo=1&amp;utm_source=dlvr.it&amp;utm_medium=twitter" TargetMode="External"/><Relationship Id="rId3606" Type="http://schemas.openxmlformats.org/officeDocument/2006/relationships/hyperlink" Target="https://twitter.com/" TargetMode="External"/><Relationship Id="rId527" Type="http://schemas.openxmlformats.org/officeDocument/2006/relationships/hyperlink" Target="http://www.nba.com/news/2015-16-golden-state-warriors-chase-1995-96-chicago-bulls-all-time-wins-record/index.html?cid=nbacomsocial_tw_sf19863404" TargetMode="External"/><Relationship Id="rId941" Type="http://schemas.openxmlformats.org/officeDocument/2006/relationships/hyperlink" Target="https://twitter.com/" TargetMode="External"/><Relationship Id="rId1157" Type="http://schemas.openxmlformats.org/officeDocument/2006/relationships/hyperlink" Target="https://twitter.com/" TargetMode="External"/><Relationship Id="rId1571" Type="http://schemas.openxmlformats.org/officeDocument/2006/relationships/hyperlink" Target="http://www.mavsmoneyball.com/2016/1/27/10856594/game-thread-dallas-mavericks-at-golden-state-warriors?utm_campaign=beccaaftersix&amp;utm_content=chorus&amp;utm_medium=social&amp;utm_source=twitter" TargetMode="External"/><Relationship Id="rId2208" Type="http://schemas.openxmlformats.org/officeDocument/2006/relationships/hyperlink" Target="http://sports.okezone.com/read/2016/01/28/36/1299513/mavericks-jadi-korban-keangkeran-oracle-arena?utm_source=twitterfeed&amp;utm_medium=twitter" TargetMode="External"/><Relationship Id="rId2622" Type="http://schemas.openxmlformats.org/officeDocument/2006/relationships/hyperlink" Target="https://twitter.com/" TargetMode="External"/><Relationship Id="rId1224" Type="http://schemas.openxmlformats.org/officeDocument/2006/relationships/hyperlink" Target="https://twitter.com/" TargetMode="External"/><Relationship Id="rId4794" Type="http://schemas.openxmlformats.org/officeDocument/2006/relationships/hyperlink" Target="https://twitter.com/" TargetMode="External"/><Relationship Id="rId3396" Type="http://schemas.openxmlformats.org/officeDocument/2006/relationships/hyperlink" Target="https://twitter.com/" TargetMode="External"/><Relationship Id="rId4447" Type="http://schemas.openxmlformats.org/officeDocument/2006/relationships/hyperlink" Target="https://twitter.com/" TargetMode="External"/><Relationship Id="rId3049" Type="http://schemas.openxmlformats.org/officeDocument/2006/relationships/hyperlink" Target="https://twitter.com/" TargetMode="External"/><Relationship Id="rId3463" Type="http://schemas.openxmlformats.org/officeDocument/2006/relationships/hyperlink" Target="https://twitter.com/" TargetMode="External"/><Relationship Id="rId4861" Type="http://schemas.openxmlformats.org/officeDocument/2006/relationships/hyperlink" Target="https://twitter.com/" TargetMode="External"/><Relationship Id="rId384" Type="http://schemas.openxmlformats.org/officeDocument/2006/relationships/hyperlink" Target="http://rover.ebay.com/rover/1/711-53200-19255-0/1?ff3=2&amp;toolid=10039&amp;campid=5337808984&amp;item=151891339290&amp;vectorid=229466&amp;lgeo=1&amp;utm_source=dlvr.it&amp;utm_medium=twitter" TargetMode="External"/><Relationship Id="rId2065" Type="http://schemas.openxmlformats.org/officeDocument/2006/relationships/hyperlink" Target="http://informedeportivo.com/index.php/baloncesto/216-dallas-mavericks-vs-golden-state-warriors-january-27-2016" TargetMode="External"/><Relationship Id="rId3116" Type="http://schemas.openxmlformats.org/officeDocument/2006/relationships/hyperlink" Target="https://twitter.com/" TargetMode="External"/><Relationship Id="rId4514" Type="http://schemas.openxmlformats.org/officeDocument/2006/relationships/hyperlink" Target="https://twitter.com/" TargetMode="External"/><Relationship Id="rId1081" Type="http://schemas.openxmlformats.org/officeDocument/2006/relationships/hyperlink" Target="https://twitter.com/" TargetMode="External"/><Relationship Id="rId3530" Type="http://schemas.openxmlformats.org/officeDocument/2006/relationships/hyperlink" Target="https://twitter.com/" TargetMode="External"/><Relationship Id="rId451" Type="http://schemas.openxmlformats.org/officeDocument/2006/relationships/hyperlink" Target="http://www.cooperativa.cl/noticias/deportes/baloncesto/nba/golden-state-warriors-amplio-su-racha-triunfal-tras-derrotar-a-dallas-mavericks/2016-01-28/071903.html" TargetMode="External"/><Relationship Id="rId2132" Type="http://schemas.openxmlformats.org/officeDocument/2006/relationships/hyperlink" Target="http://www.nba.com/news/2015-16-golden-state-warriors-chase-1995-96-chicago-bulls-all-time-wins-record/index.html?cid=nbacomsocial_tw_sf19873577" TargetMode="External"/><Relationship Id="rId104" Type="http://schemas.openxmlformats.org/officeDocument/2006/relationships/hyperlink" Target="http://us.rd.yahoo.com/sports/rss/nba/SIG=13haeben2/*http%3A/sports.yahoo.com/news/golden-state-warriors-avenge-mavericks-defeat-convincing-win-073748364--nba.html" TargetMode="External"/><Relationship Id="rId1898" Type="http://schemas.openxmlformats.org/officeDocument/2006/relationships/hyperlink" Target="http://www.lequipe.fr/Basket/Actualites/Les-golden-state-warriors-deroulent-face-aux-dallas-mavericks-avec-un-klay-thompson-en-grande-forme/628915" TargetMode="External"/><Relationship Id="rId2949" Type="http://schemas.openxmlformats.org/officeDocument/2006/relationships/hyperlink" Target="https://twitter.com/" TargetMode="External"/><Relationship Id="rId4371" Type="http://schemas.openxmlformats.org/officeDocument/2006/relationships/hyperlink" Target="https://twitter.com/" TargetMode="External"/><Relationship Id="rId5008" Type="http://schemas.openxmlformats.org/officeDocument/2006/relationships/hyperlink" Target="https://twitter.com/" TargetMode="External"/><Relationship Id="rId1965" Type="http://schemas.openxmlformats.org/officeDocument/2006/relationships/hyperlink" Target="http://bleacherreport.com/articles/2611639-wednesday-nba-roundup-warriors-far-from-satisfied-with-their-own-dominance?utm_source=twitterfeed&amp;utm_medium=twitter" TargetMode="External"/><Relationship Id="rId4024" Type="http://schemas.openxmlformats.org/officeDocument/2006/relationships/hyperlink" Target="https://twitter.com/" TargetMode="External"/><Relationship Id="rId1618" Type="http://schemas.openxmlformats.org/officeDocument/2006/relationships/hyperlink" Target="http://abc7news.com/1175114/" TargetMode="External"/><Relationship Id="rId3040" Type="http://schemas.openxmlformats.org/officeDocument/2006/relationships/hyperlink" Target="https://twitter.com/" TargetMode="External"/><Relationship Id="rId3857" Type="http://schemas.openxmlformats.org/officeDocument/2006/relationships/hyperlink" Target="https://twitter.com/" TargetMode="External"/><Relationship Id="rId4908" Type="http://schemas.openxmlformats.org/officeDocument/2006/relationships/hyperlink" Target="https://twitter.com/" TargetMode="External"/><Relationship Id="rId778" Type="http://schemas.openxmlformats.org/officeDocument/2006/relationships/hyperlink" Target="https://twitter.com/" TargetMode="External"/><Relationship Id="rId2459" Type="http://schemas.openxmlformats.org/officeDocument/2006/relationships/hyperlink" Target="http://rover.ebay.com/rover/1/711-53200-19255-0/1?ff3=2&amp;toolid=10039&amp;campid=5337624290&amp;customid=Stephen+Curry&amp;item=111888043681&amp;vectorid=229466&amp;lgeo=1&amp;utm_source=dlvr.it&amp;utm_medium=twitter" TargetMode="External"/><Relationship Id="rId2873" Type="http://schemas.openxmlformats.org/officeDocument/2006/relationships/hyperlink" Target="https://twitter.com/" TargetMode="External"/><Relationship Id="rId3924" Type="http://schemas.openxmlformats.org/officeDocument/2006/relationships/hyperlink" Target="https://twitter.com/" TargetMode="External"/><Relationship Id="rId845" Type="http://schemas.openxmlformats.org/officeDocument/2006/relationships/hyperlink" Target="https://twitter.com/" TargetMode="External"/><Relationship Id="rId1475" Type="http://schemas.openxmlformats.org/officeDocument/2006/relationships/hyperlink" Target="https://twitter.com/" TargetMode="External"/><Relationship Id="rId2526" Type="http://schemas.openxmlformats.org/officeDocument/2006/relationships/hyperlink" Target="http://rover.ebay.com/rover/1/711-53200-19255-0/1?ff3=2&amp;toolid=10039&amp;campid=5337624290&amp;customid=Golden+State+Warriors+Players&amp;item=222006229975&amp;vectorid=229466&amp;lgeo=1&amp;utm_source=dlvr.it&amp;utm_medium=twitter" TargetMode="External"/><Relationship Id="rId1128" Type="http://schemas.openxmlformats.org/officeDocument/2006/relationships/hyperlink" Target="https://twitter.com/" TargetMode="External"/><Relationship Id="rId1542" Type="http://schemas.openxmlformats.org/officeDocument/2006/relationships/hyperlink" Target="https://twitter.com/" TargetMode="External"/><Relationship Id="rId2940" Type="http://schemas.openxmlformats.org/officeDocument/2006/relationships/hyperlink" Target="https://twitter.com/" TargetMode="External"/><Relationship Id="rId4698" Type="http://schemas.openxmlformats.org/officeDocument/2006/relationships/hyperlink" Target="https://twitter.com/" TargetMode="External"/><Relationship Id="rId912" Type="http://schemas.openxmlformats.org/officeDocument/2006/relationships/hyperlink" Target="https://twitter.com/" TargetMode="External"/><Relationship Id="rId4765" Type="http://schemas.openxmlformats.org/officeDocument/2006/relationships/hyperlink" Target="https://twitter.com/" TargetMode="External"/><Relationship Id="rId288" Type="http://schemas.openxmlformats.org/officeDocument/2006/relationships/hyperlink" Target="http://news.yahoo.com/golden-state-warriors-avenge-mavericks-defeat-convincing-win-073748364--nba.html?utm_source=twitterfeed&amp;utm_medium=twitter" TargetMode="External"/><Relationship Id="rId3367" Type="http://schemas.openxmlformats.org/officeDocument/2006/relationships/hyperlink" Target="https://twitter.com/" TargetMode="External"/><Relationship Id="rId3781" Type="http://schemas.openxmlformats.org/officeDocument/2006/relationships/hyperlink" Target="https://twitter.com/" TargetMode="External"/><Relationship Id="rId4418" Type="http://schemas.openxmlformats.org/officeDocument/2006/relationships/hyperlink" Target="https://twitter.com/" TargetMode="External"/><Relationship Id="rId4832" Type="http://schemas.openxmlformats.org/officeDocument/2006/relationships/hyperlink" Target="https://twitter.com/" TargetMode="External"/><Relationship Id="rId2383"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434" Type="http://schemas.openxmlformats.org/officeDocument/2006/relationships/hyperlink" Target="https://twitter.com/" TargetMode="External"/><Relationship Id="rId35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36" Type="http://schemas.openxmlformats.org/officeDocument/2006/relationships/hyperlink" Target="http://linkis.com/bit.ly/8rgV7" TargetMode="External"/><Relationship Id="rId2450" Type="http://schemas.openxmlformats.org/officeDocument/2006/relationships/hyperlink" Target="http://rover.ebay.com/rover/1/711-53200-19255-0/1?ff3=2&amp;toolid=10039&amp;campid=5337624290&amp;customid=Stephen+Curry&amp;item=361478198339&amp;vectorid=229466&amp;lgeo=1&amp;utm_source=dlvr.it&amp;utm_medium=twitter" TargetMode="External"/><Relationship Id="rId3501" Type="http://schemas.openxmlformats.org/officeDocument/2006/relationships/hyperlink" Target="https://twitter.com/" TargetMode="External"/><Relationship Id="rId422" Type="http://schemas.openxmlformats.org/officeDocument/2006/relationships/hyperlink" Target="http://rover.ebay.com/rover/1/711-53200-19255-0/1?ff3=2&amp;toolid=10039&amp;campid=5337809192&amp;item=201486783341&amp;vectorid=229466&amp;lgeo=1&amp;utm_source=dlvr.it&amp;utm_medium=twitter" TargetMode="External"/><Relationship Id="rId1052" Type="http://schemas.openxmlformats.org/officeDocument/2006/relationships/hyperlink" Target="https://twitter.com/" TargetMode="External"/><Relationship Id="rId2103" Type="http://schemas.openxmlformats.org/officeDocument/2006/relationships/hyperlink" Target="http://kiaenzona.com/nba/el-datometro-especial-golden-state-warriors-las-cifras-de-un-ano-legendario-49403/" TargetMode="External"/><Relationship Id="rId4275" Type="http://schemas.openxmlformats.org/officeDocument/2006/relationships/hyperlink" Target="https://twitter.com/" TargetMode="External"/><Relationship Id="rId1869" Type="http://schemas.openxmlformats.org/officeDocument/2006/relationships/hyperlink" Target="https://amp.twimg.com/v/8ac6c5a0-fea0-4a1a-897e-a0a25a3fc120?utm_content=buffer4198e&amp;utm_medium=social&amp;utm_source=twitter.com&amp;utm_campaign=buffer" TargetMode="External"/><Relationship Id="rId3291" Type="http://schemas.openxmlformats.org/officeDocument/2006/relationships/hyperlink" Target="https://twitter.com/" TargetMode="External"/><Relationship Id="rId1936" Type="http://schemas.openxmlformats.org/officeDocument/2006/relationships/hyperlink" Target="http://www.snsanalytics.com/28D0y9" TargetMode="External"/><Relationship Id="rId4342" Type="http://schemas.openxmlformats.org/officeDocument/2006/relationships/hyperlink" Target="https://twitter.com/" TargetMode="External"/><Relationship Id="rId3011" Type="http://schemas.openxmlformats.org/officeDocument/2006/relationships/hyperlink" Target="https://twitter.com/" TargetMode="External"/><Relationship Id="rId2777" Type="http://schemas.openxmlformats.org/officeDocument/2006/relationships/hyperlink" Target="https://twitter.com/" TargetMode="External"/><Relationship Id="rId749" Type="http://schemas.openxmlformats.org/officeDocument/2006/relationships/hyperlink" Target="https://twitter.com/" TargetMode="External"/><Relationship Id="rId1379" Type="http://schemas.openxmlformats.org/officeDocument/2006/relationships/hyperlink" Target="https://twitter.com/" TargetMode="External"/><Relationship Id="rId3828" Type="http://schemas.openxmlformats.org/officeDocument/2006/relationships/hyperlink" Target="https://twitter.com/" TargetMode="External"/><Relationship Id="rId1793" Type="http://schemas.openxmlformats.org/officeDocument/2006/relationships/hyperlink" Target="http://espn.go.com/nba/team/_/name/gs/golden-state-warriors?ex_cid=espnapi_affiliate_IFTTT" TargetMode="External"/><Relationship Id="rId2844" Type="http://schemas.openxmlformats.org/officeDocument/2006/relationships/hyperlink" Target="https://twitter.com/" TargetMode="External"/><Relationship Id="rId8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16" Type="http://schemas.openxmlformats.org/officeDocument/2006/relationships/hyperlink" Target="https://twitter.com/" TargetMode="External"/><Relationship Id="rId1446" Type="http://schemas.openxmlformats.org/officeDocument/2006/relationships/hyperlink" Target="https://twitter.com/" TargetMode="External"/><Relationship Id="rId1860" Type="http://schemas.openxmlformats.org/officeDocument/2006/relationships/hyperlink" Target="http://www.snsanalytics.com/UGxly6" TargetMode="External"/><Relationship Id="rId2911" Type="http://schemas.openxmlformats.org/officeDocument/2006/relationships/hyperlink" Target="https://twitter.com/" TargetMode="External"/><Relationship Id="rId1513" Type="http://schemas.openxmlformats.org/officeDocument/2006/relationships/hyperlink" Target="https://twitter.com/" TargetMode="External"/><Relationship Id="rId4669" Type="http://schemas.openxmlformats.org/officeDocument/2006/relationships/hyperlink" Target="https://twitter.com/" TargetMode="External"/><Relationship Id="rId3685" Type="http://schemas.openxmlformats.org/officeDocument/2006/relationships/hyperlink" Target="https://twitter.com/" TargetMode="External"/><Relationship Id="rId4736" Type="http://schemas.openxmlformats.org/officeDocument/2006/relationships/hyperlink" Target="https://twitter.com/" TargetMode="External"/><Relationship Id="rId2287" Type="http://schemas.openxmlformats.org/officeDocument/2006/relationships/hyperlink" Target="http://www.foxsports.com/nba/story/golden-state-warriors-draymond-green-klay-thompson-three-all-stars-steve-kerr-012816?utm_source=dlvr.it&amp;utm_medium=twitter" TargetMode="External"/><Relationship Id="rId3338" Type="http://schemas.openxmlformats.org/officeDocument/2006/relationships/hyperlink" Target="https://twitter.com/" TargetMode="External"/><Relationship Id="rId3752" Type="http://schemas.openxmlformats.org/officeDocument/2006/relationships/hyperlink" Target="https://twitter.com/" TargetMode="External"/><Relationship Id="rId25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673" Type="http://schemas.openxmlformats.org/officeDocument/2006/relationships/hyperlink" Target="http://dlvr.it/KL9g2k?utm_source=dlvr.it&amp;utm_medium=twitter" TargetMode="External"/><Relationship Id="rId2354"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405" Type="http://schemas.openxmlformats.org/officeDocument/2006/relationships/hyperlink" Target="https://twitter.com/" TargetMode="External"/><Relationship Id="rId4803" Type="http://schemas.openxmlformats.org/officeDocument/2006/relationships/hyperlink" Target="https://twitter.com/" TargetMode="External"/><Relationship Id="rId32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370" Type="http://schemas.openxmlformats.org/officeDocument/2006/relationships/hyperlink" Target="https://twitter.com/" TargetMode="External"/><Relationship Id="rId2007" Type="http://schemas.openxmlformats.org/officeDocument/2006/relationships/hyperlink" Target="http://nbafeeds.com/article/wednesday-nba-roundup-warriors-far-from-satisfied-with-their-own-dominance?utm_source=dlvr.it&amp;utm_medium=twitter" TargetMode="External"/><Relationship Id="rId740" Type="http://schemas.openxmlformats.org/officeDocument/2006/relationships/hyperlink" Target="https://twitter.com/" TargetMode="External"/><Relationship Id="rId1023" Type="http://schemas.openxmlformats.org/officeDocument/2006/relationships/hyperlink" Target="https://twitter.com/" TargetMode="External"/><Relationship Id="rId2421" Type="http://schemas.openxmlformats.org/officeDocument/2006/relationships/hyperlink" Target="http://dlvr.it/KLNZBL" TargetMode="External"/><Relationship Id="rId4179" Type="http://schemas.openxmlformats.org/officeDocument/2006/relationships/hyperlink" Target="https://twitter.com/" TargetMode="External"/><Relationship Id="rId4593" Type="http://schemas.openxmlformats.org/officeDocument/2006/relationships/hyperlink" Target="https://twitter.com/" TargetMode="External"/><Relationship Id="rId3195" Type="http://schemas.openxmlformats.org/officeDocument/2006/relationships/hyperlink" Target="https://twitter.com/" TargetMode="External"/><Relationship Id="rId4246" Type="http://schemas.openxmlformats.org/officeDocument/2006/relationships/hyperlink" Target="https://twitter.com/" TargetMode="External"/><Relationship Id="rId4660" Type="http://schemas.openxmlformats.org/officeDocument/2006/relationships/hyperlink" Target="https://twitter.com/" TargetMode="External"/><Relationship Id="rId3262" Type="http://schemas.openxmlformats.org/officeDocument/2006/relationships/hyperlink" Target="https://twitter.com/" TargetMode="External"/><Relationship Id="rId4313" Type="http://schemas.openxmlformats.org/officeDocument/2006/relationships/hyperlink" Target="https://twitter.com/" TargetMode="External"/><Relationship Id="rId183"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1907" Type="http://schemas.openxmlformats.org/officeDocument/2006/relationships/hyperlink" Target="http://www.lequipe.fr/Basket/Actualites/Les-golden-state-warriors-deroulent-face-aux-dallas-mavericks-avec-un-klay-thompson-en-grande-forme/628915" TargetMode="External"/><Relationship Id="rId25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087" Type="http://schemas.openxmlformats.org/officeDocument/2006/relationships/hyperlink" Target="https://twitter.com/" TargetMode="External"/><Relationship Id="rId1697" Type="http://schemas.openxmlformats.org/officeDocument/2006/relationships/hyperlink" Target="http://kron4.com/?p=304240" TargetMode="External"/><Relationship Id="rId2748" Type="http://schemas.openxmlformats.org/officeDocument/2006/relationships/hyperlink" Target="https://twitter.com/" TargetMode="External"/><Relationship Id="rId1764" Type="http://schemas.openxmlformats.org/officeDocument/2006/relationships/hyperlink" Target="https://amp.twimg.com/v/8ac6c5a0-fea0-4a1a-897e-a0a25a3fc120?utm_content=buffer4198e&amp;utm_medium=social&amp;utm_source=twitter.com&amp;utm_campaign=buffer" TargetMode="External"/><Relationship Id="rId2815" Type="http://schemas.openxmlformats.org/officeDocument/2006/relationships/hyperlink" Target="https://twitter.com/" TargetMode="External"/><Relationship Id="rId4170" Type="http://schemas.openxmlformats.org/officeDocument/2006/relationships/hyperlink" Target="https://twitter.com/" TargetMode="External"/><Relationship Id="rId56" Type="http://schemas.openxmlformats.org/officeDocument/2006/relationships/hyperlink" Target="http://detik.feedsportal.com/c/33613/f/656100/s/4d2fb725/sc/35/l/0Lsport0Bdetik0N0Cread0C20A160C0A10C280C1358230C31294590C780C450Epoin0Eklay0Ethompson0Eantar0Ewarriors0Ebalas0Edendam0Epada0Emavericks/story01.htm?utm_content=77&amp;utm_source=twitterfeed&amp;utm_medium=twitter&amp;utm_campaign=999&amp;utm_term=9999" TargetMode="External"/><Relationship Id="rId1417" Type="http://schemas.openxmlformats.org/officeDocument/2006/relationships/hyperlink" Target="https://twitter.com/" TargetMode="External"/><Relationship Id="rId1831" Type="http://schemas.openxmlformats.org/officeDocument/2006/relationships/hyperlink" Target="http://sh.st/nOF8C" TargetMode="External"/><Relationship Id="rId4987" Type="http://schemas.openxmlformats.org/officeDocument/2006/relationships/hyperlink" Target="https://twitter.com/" TargetMode="External"/><Relationship Id="rId3589" Type="http://schemas.openxmlformats.org/officeDocument/2006/relationships/hyperlink" Target="https://twitter.com/" TargetMode="External"/><Relationship Id="rId577" Type="http://schemas.openxmlformats.org/officeDocument/2006/relationships/hyperlink" Target="http://espn.go.com/blog/golden-state-warriors/post/_/id/1229/45-for-klay-thompson-the-quiet-all-star" TargetMode="External"/><Relationship Id="rId2258" Type="http://schemas.openxmlformats.org/officeDocument/2006/relationships/hyperlink" Target="http://www.nba.com/news/2015-16-golden-state-warriors-chase-1995-96-chicago-bulls-all-time-wins-record/index.html?cid=nbacomsocial_tw_sf19863404" TargetMode="External"/><Relationship Id="rId3656" Type="http://schemas.openxmlformats.org/officeDocument/2006/relationships/hyperlink" Target="https://twitter.com/" TargetMode="External"/><Relationship Id="rId4707" Type="http://schemas.openxmlformats.org/officeDocument/2006/relationships/hyperlink" Target="https://twitter.com/" TargetMode="External"/><Relationship Id="rId991" Type="http://schemas.openxmlformats.org/officeDocument/2006/relationships/hyperlink" Target="https://twitter.com/" TargetMode="External"/><Relationship Id="rId2672" Type="http://schemas.openxmlformats.org/officeDocument/2006/relationships/hyperlink" Target="https://twitter.com/" TargetMode="External"/><Relationship Id="rId3309" Type="http://schemas.openxmlformats.org/officeDocument/2006/relationships/hyperlink" Target="https://twitter.com/" TargetMode="External"/><Relationship Id="rId3723" Type="http://schemas.openxmlformats.org/officeDocument/2006/relationships/hyperlink" Target="https://twitter.com/" TargetMode="External"/><Relationship Id="rId644" Type="http://schemas.openxmlformats.org/officeDocument/2006/relationships/hyperlink" Target="http://nbaonlyreal.blogspot.com/2015/11/the-golden-state-warriors.html" TargetMode="External"/><Relationship Id="rId1274" Type="http://schemas.openxmlformats.org/officeDocument/2006/relationships/hyperlink" Target="https://twitter.com/" TargetMode="External"/><Relationship Id="rId2325" Type="http://schemas.openxmlformats.org/officeDocument/2006/relationships/hyperlink" Target="http://sportsday.dallasnews.com/dallas-mavericks/mavericks/2016/01/27/live-mavericks-minus-nowitzki-taking-nbas-best-golden-state" TargetMode="External"/><Relationship Id="rId711" Type="http://schemas.openxmlformats.org/officeDocument/2006/relationships/hyperlink" Target="https://www.google.com/url?rct=j&amp;sa=t&amp;url=http%3A%2F%2Fwww.mavsmoneyball.com%2F2016%2F1%2F28%2F10857192%2Fdallas-mavericks-lose-to-klay-thompson-golden-state-warriors-127-107&amp;ct=ga&amp;cd=CAIyGmE1ZWE2ODI1MGMxMzhmOWQ6Y29tOmVuOlVT&amp;usg=AFQjCNGWlI5C7-Xl21m3_svJQUFkgmcbmg&amp;utm_source=dlvr.it&amp;utm_medium=twitter" TargetMode="External"/><Relationship Id="rId1341" Type="http://schemas.openxmlformats.org/officeDocument/2006/relationships/hyperlink" Target="https://twitter.com/" TargetMode="External"/><Relationship Id="rId4497" Type="http://schemas.openxmlformats.org/officeDocument/2006/relationships/hyperlink" Target="https://twitter.com/" TargetMode="External"/><Relationship Id="rId3099" Type="http://schemas.openxmlformats.org/officeDocument/2006/relationships/hyperlink" Target="https://twitter.com/" TargetMode="External"/><Relationship Id="rId4564" Type="http://schemas.openxmlformats.org/officeDocument/2006/relationships/hyperlink" Target="https://twitter.com/" TargetMode="External"/><Relationship Id="rId3166" Type="http://schemas.openxmlformats.org/officeDocument/2006/relationships/hyperlink" Target="https://twitter.com/" TargetMode="External"/><Relationship Id="rId3580" Type="http://schemas.openxmlformats.org/officeDocument/2006/relationships/hyperlink" Target="https://twitter.com/" TargetMode="External"/><Relationship Id="rId4217" Type="http://schemas.openxmlformats.org/officeDocument/2006/relationships/hyperlink" Target="https://twitter.com/" TargetMode="External"/><Relationship Id="rId2182" Type="http://schemas.openxmlformats.org/officeDocument/2006/relationships/hyperlink" Target="http://www.nba.com/news/2015-16-golden-state-warriors-chase-1995-96-chicago-bulls-all-time-wins-record/index.html?cid=nbacomsocial_tw_sf19873577" TargetMode="External"/><Relationship Id="rId3233" Type="http://schemas.openxmlformats.org/officeDocument/2006/relationships/hyperlink" Target="https://twitter.com/" TargetMode="External"/><Relationship Id="rId4631" Type="http://schemas.openxmlformats.org/officeDocument/2006/relationships/hyperlink" Target="https://twitter.com/" TargetMode="External"/><Relationship Id="rId154" Type="http://schemas.openxmlformats.org/officeDocument/2006/relationships/hyperlink" Target="http://news.yahoo.com/golden-state-warriors-avenge-mavericks-defeat-convincing-win-073748364--nba.html?utm_source=dlvr.it&amp;utm_medium=twitter" TargetMode="External"/><Relationship Id="rId2999" Type="http://schemas.openxmlformats.org/officeDocument/2006/relationships/hyperlink" Target="https://twitter.com/" TargetMode="External"/><Relationship Id="rId3300" Type="http://schemas.openxmlformats.org/officeDocument/2006/relationships/hyperlink" Target="https://twitter.com/" TargetMode="External"/><Relationship Id="rId22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058" Type="http://schemas.openxmlformats.org/officeDocument/2006/relationships/hyperlink" Target="https://twitter.com/" TargetMode="External"/><Relationship Id="rId1668" Type="http://schemas.openxmlformats.org/officeDocument/2006/relationships/hyperlink" Target="http://fifaclubs.blogspot.com/p/blog-page_27.html" TargetMode="External"/><Relationship Id="rId2719" Type="http://schemas.openxmlformats.org/officeDocument/2006/relationships/hyperlink" Target="https://twitter.com/" TargetMode="External"/><Relationship Id="rId4074" Type="http://schemas.openxmlformats.org/officeDocument/2006/relationships/hyperlink" Target="https://twitter.com/" TargetMode="External"/><Relationship Id="rId5125" Type="http://schemas.openxmlformats.org/officeDocument/2006/relationships/vmlDrawing" Target="../drawings/vmlDrawing1.vml"/><Relationship Id="rId3090" Type="http://schemas.openxmlformats.org/officeDocument/2006/relationships/hyperlink" Target="https://twitter.com/" TargetMode="External"/><Relationship Id="rId4141" Type="http://schemas.openxmlformats.org/officeDocument/2006/relationships/hyperlink" Target="https://twitter.com/" TargetMode="External"/><Relationship Id="rId1735" Type="http://schemas.openxmlformats.org/officeDocument/2006/relationships/hyperlink" Target="http://www.expressnews.com/sports/spurs/article/mm-Spurs-recover-from-Golden-State-thumping-in-6789344.php?t=bbf6260016bc83a41f&amp;cmpid=twitter-premium" TargetMode="External"/><Relationship Id="rId27" Type="http://schemas.openxmlformats.org/officeDocument/2006/relationships/hyperlink" Target="http://us.rd.yahoo.com/sports/rss/nba/SIG=149sh6iqe/*http:/sports.yahoo.comhttps:/sports.yahoo.com/news/golden-state-warriors-avenge-mavericks-defeat-convincing-win-073748364--nba.html?utm_source=twitterfeed&amp;utm_medium=twitter" TargetMode="External"/><Relationship Id="rId1802" Type="http://schemas.openxmlformats.org/officeDocument/2006/relationships/hyperlink" Target="http://espn.go.com/nba/team/_/name/gs/golden-state-warriors?ex_cid=espnapi_affiliate_IFTTT" TargetMode="External"/><Relationship Id="rId4958" Type="http://schemas.openxmlformats.org/officeDocument/2006/relationships/hyperlink" Target="https://twitter.com/" TargetMode="External"/><Relationship Id="rId3974" Type="http://schemas.openxmlformats.org/officeDocument/2006/relationships/hyperlink" Target="https://twitter.com/" TargetMode="External"/><Relationship Id="rId895" Type="http://schemas.openxmlformats.org/officeDocument/2006/relationships/hyperlink" Target="https://twitter.com/" TargetMode="External"/><Relationship Id="rId2576" Type="http://schemas.openxmlformats.org/officeDocument/2006/relationships/hyperlink" Target="http://rover.ebay.com/rover/1/711-53200-19255-0/1?ff3=2&amp;toolid=10039&amp;campid=5337624290&amp;customid=Golden+State+Warriors&amp;item=181998563791&amp;vectorid=229466&amp;lgeo=1&amp;utm_source=dlvr.it&amp;utm_medium=twitter" TargetMode="External"/><Relationship Id="rId2990" Type="http://schemas.openxmlformats.org/officeDocument/2006/relationships/hyperlink" Target="https://twitter.com/" TargetMode="External"/><Relationship Id="rId3627" Type="http://schemas.openxmlformats.org/officeDocument/2006/relationships/hyperlink" Target="https://twitter.com/" TargetMode="External"/><Relationship Id="rId548" Type="http://schemas.openxmlformats.org/officeDocument/2006/relationships/hyperlink" Target="http://www.cooperativa.cl/noticias/deportes/baloncesto/nba/golden-state-warriors-mantuvo-invicto-en-casa/2016-01-28/072847.html?utm_source=dlvr.it&amp;utm_medium=twitter" TargetMode="External"/><Relationship Id="rId962" Type="http://schemas.openxmlformats.org/officeDocument/2006/relationships/hyperlink" Target="https://twitter.com/" TargetMode="External"/><Relationship Id="rId1178" Type="http://schemas.openxmlformats.org/officeDocument/2006/relationships/hyperlink" Target="https://twitter.com/" TargetMode="External"/><Relationship Id="rId1592" Type="http://schemas.openxmlformats.org/officeDocument/2006/relationships/hyperlink" Target="http://rover.ebay.com/rover/1/711-53200-19255-0/1?ff3=2&amp;toolid=10039&amp;campid=5337699755&amp;item=262262924324&amp;vectorid=229466&amp;lgeo=1&amp;utm_source=twitterfeed&amp;utm_medium=twitter" TargetMode="External"/><Relationship Id="rId2229" Type="http://schemas.openxmlformats.org/officeDocument/2006/relationships/hyperlink" Target="http://sports.okezone.com/read/2016/01/28/36/1299513/mavericks-jadi-korban-keangkeran-oracle-arena?utm_source=twitterfeed&amp;utm_medium=twitter" TargetMode="External"/><Relationship Id="rId2643" Type="http://schemas.openxmlformats.org/officeDocument/2006/relationships/hyperlink" Target="https://twitter.com/" TargetMode="External"/><Relationship Id="rId615" Type="http://schemas.openxmlformats.org/officeDocument/2006/relationships/hyperlink" Target="http://rover.ebay.com/rover/1/711-53200-19255-0/1?ff3=2&amp;toolid=10039&amp;campid=5337624290&amp;customid=Golden+State+Warriors+Cards&amp;item=371539592529&amp;vectorid=229466&amp;lgeo=1&amp;utm_source=dlvr.it&amp;utm_medium=twitter" TargetMode="External"/><Relationship Id="rId1245" Type="http://schemas.openxmlformats.org/officeDocument/2006/relationships/hyperlink" Target="https://twitter.com/" TargetMode="External"/><Relationship Id="rId1312" Type="http://schemas.openxmlformats.org/officeDocument/2006/relationships/hyperlink" Target="https://twitter.com/" TargetMode="External"/><Relationship Id="rId2710" Type="http://schemas.openxmlformats.org/officeDocument/2006/relationships/hyperlink" Target="https://twitter.com/" TargetMode="External"/><Relationship Id="rId4468" Type="http://schemas.openxmlformats.org/officeDocument/2006/relationships/hyperlink" Target="https://twitter.com/" TargetMode="External"/><Relationship Id="rId4882" Type="http://schemas.openxmlformats.org/officeDocument/2006/relationships/hyperlink" Target="https://twitter.com/" TargetMode="External"/><Relationship Id="rId2086" Type="http://schemas.openxmlformats.org/officeDocument/2006/relationships/hyperlink" Target="http://news.google.com/news/url?sa=t&amp;fd=R&amp;ct2=us&amp;usg=AFQjCNF7_i6myn_xIvO3NOOW1L_odBjCjA&amp;clid=c3a7d30bb8a4878e06b80cf16b898331&amp;cid=52779036521303&amp;ei=P6GpVtiwAoawhAHJlqnAAQ&amp;url=http%3A%2F%2Fwww.goldenstateofmind.com%2F2016%2F1%2F27%2F10826350%2Fgolden-state-warriors-dallas-mavericks-preview-january-27-2016-motivation&amp;utm_source=dlvr.it&amp;utm_medium=twitter" TargetMode="External"/><Relationship Id="rId3484" Type="http://schemas.openxmlformats.org/officeDocument/2006/relationships/hyperlink" Target="https://twitter.com/" TargetMode="External"/><Relationship Id="rId4535" Type="http://schemas.openxmlformats.org/officeDocument/2006/relationships/hyperlink" Target="https://twitter.com/" TargetMode="External"/><Relationship Id="rId3137" Type="http://schemas.openxmlformats.org/officeDocument/2006/relationships/hyperlink" Target="https://twitter.com/" TargetMode="External"/><Relationship Id="rId3551" Type="http://schemas.openxmlformats.org/officeDocument/2006/relationships/hyperlink" Target="https://twitter.com/" TargetMode="External"/><Relationship Id="rId4602" Type="http://schemas.openxmlformats.org/officeDocument/2006/relationships/hyperlink" Target="https://twitter.com/" TargetMode="External"/><Relationship Id="rId472" Type="http://schemas.openxmlformats.org/officeDocument/2006/relationships/hyperlink" Target="https://amp.twimg.com/v/8ac6c5a0-fea0-4a1a-897e-a0a25a3fc120?utm_content=buffer4198e&amp;utm_medium=social&amp;utm_source=twitter.com&amp;utm_campaign=buffer" TargetMode="External"/><Relationship Id="rId2153" Type="http://schemas.openxmlformats.org/officeDocument/2006/relationships/hyperlink" Target="https://www.facebook.com/photo.php?fbid=1266654766689463" TargetMode="External"/><Relationship Id="rId3204" Type="http://schemas.openxmlformats.org/officeDocument/2006/relationships/hyperlink" Target="https://twitter.com/" TargetMode="External"/><Relationship Id="rId125" Type="http://schemas.openxmlformats.org/officeDocument/2006/relationships/hyperlink" Target="http://detik.feedsportal.com/c/33613/f/656100/s/4d2fb725/sc/35/l/0Lsport0Bdetik0N0Cread0C20A160C0A10C280C1358230C31294590C780C450Epoin0Eklay0Ethompson0Eantar0Ewarriors0Ebalas0Edendam0Epada0Emavericks/story01.htm?utm_content=sport&amp;utm_source=twitterfeed&amp;utm_medium=twitter" TargetMode="External"/><Relationship Id="rId2220" Type="http://schemas.openxmlformats.org/officeDocument/2006/relationships/hyperlink" Target="http://sports.okezone.com/read/2016/01/28/36/1299513/mavericks-jadi-korban-keangkeran-oracle-arena?utm_medium=twitter&amp;utm_source=twitterfeed" TargetMode="External"/><Relationship Id="rId4392" Type="http://schemas.openxmlformats.org/officeDocument/2006/relationships/hyperlink" Target="https://twitter.com/" TargetMode="External"/><Relationship Id="rId5029" Type="http://schemas.openxmlformats.org/officeDocument/2006/relationships/hyperlink" Target="https://twitter.com/" TargetMode="External"/><Relationship Id="rId1986" Type="http://schemas.openxmlformats.org/officeDocument/2006/relationships/hyperlink" Target="http://dlvr.it/KLBChY" TargetMode="External"/><Relationship Id="rId4045" Type="http://schemas.openxmlformats.org/officeDocument/2006/relationships/hyperlink" Target="https://twitter.com/" TargetMode="External"/><Relationship Id="rId1639" Type="http://schemas.openxmlformats.org/officeDocument/2006/relationships/hyperlink" Target="http://espn.go.com/nba/team/_/name/dal/dallas-mavericks?ex_cid=espnapi_affiliate_IFTTT" TargetMode="External"/><Relationship Id="rId3061" Type="http://schemas.openxmlformats.org/officeDocument/2006/relationships/hyperlink" Target="https://twitter.com/" TargetMode="External"/><Relationship Id="rId1706" Type="http://schemas.openxmlformats.org/officeDocument/2006/relationships/hyperlink" Target="https://www.instagram.com/p/BBEhehtAdAn/" TargetMode="External"/><Relationship Id="rId4112" Type="http://schemas.openxmlformats.org/officeDocument/2006/relationships/hyperlink" Target="https://twitter.com/" TargetMode="External"/><Relationship Id="rId3878" Type="http://schemas.openxmlformats.org/officeDocument/2006/relationships/hyperlink" Target="https://twitter.com/" TargetMode="External"/><Relationship Id="rId4929" Type="http://schemas.openxmlformats.org/officeDocument/2006/relationships/hyperlink" Target="https://twitter.com/" TargetMode="External"/><Relationship Id="rId799" Type="http://schemas.openxmlformats.org/officeDocument/2006/relationships/hyperlink" Target="https://twitter.com/" TargetMode="External"/><Relationship Id="rId2894" Type="http://schemas.openxmlformats.org/officeDocument/2006/relationships/hyperlink" Target="https://twitter.com/" TargetMode="External"/><Relationship Id="rId866" Type="http://schemas.openxmlformats.org/officeDocument/2006/relationships/hyperlink" Target="https://twitter.com/" TargetMode="External"/><Relationship Id="rId1496" Type="http://schemas.openxmlformats.org/officeDocument/2006/relationships/hyperlink" Target="https://twitter.com/" TargetMode="External"/><Relationship Id="rId2547" Type="http://schemas.openxmlformats.org/officeDocument/2006/relationships/hyperlink" Target="http://rover.ebay.com/rover/1/711-53200-19255-0/1?ff3=2&amp;toolid=10039&amp;campid=5337624290&amp;customid=Golden+State+Warriors+Fan+Apparel&amp;item=252265658131&amp;vectorid=229466&amp;lgeo=1&amp;utm_source=dlvr.it&amp;utm_medium=twitter" TargetMode="External"/><Relationship Id="rId3945" Type="http://schemas.openxmlformats.org/officeDocument/2006/relationships/hyperlink" Target="https://twitter.com/" TargetMode="External"/><Relationship Id="rId519" Type="http://schemas.openxmlformats.org/officeDocument/2006/relationships/hyperlink" Target="http://sport.okezone.com/read/2016/01/28/36/1299508/mavericks-jadi-korban-keangkeran-oracle-arena?utm_source=twitterfeed&amp;utm_medium=twitter" TargetMode="External"/><Relationship Id="rId1149" Type="http://schemas.openxmlformats.org/officeDocument/2006/relationships/hyperlink" Target="https://twitter.com/" TargetMode="External"/><Relationship Id="rId2961" Type="http://schemas.openxmlformats.org/officeDocument/2006/relationships/hyperlink" Target="https://twitter.com/" TargetMode="External"/><Relationship Id="rId5020" Type="http://schemas.openxmlformats.org/officeDocument/2006/relationships/hyperlink" Target="https://twitter.com/" TargetMode="External"/><Relationship Id="rId933" Type="http://schemas.openxmlformats.org/officeDocument/2006/relationships/hyperlink" Target="https://twitter.com/" TargetMode="External"/><Relationship Id="rId1563" Type="http://schemas.openxmlformats.org/officeDocument/2006/relationships/hyperlink" Target="https://twitter.com/" TargetMode="External"/><Relationship Id="rId2614" Type="http://schemas.openxmlformats.org/officeDocument/2006/relationships/hyperlink" Target="https://twitter.com/" TargetMode="External"/><Relationship Id="rId1216" Type="http://schemas.openxmlformats.org/officeDocument/2006/relationships/hyperlink" Target="https://twitter.com/" TargetMode="External"/><Relationship Id="rId1630" Type="http://schemas.openxmlformats.org/officeDocument/2006/relationships/hyperlink" Target="http://espn.go.com/nba/" TargetMode="External"/><Relationship Id="rId4786" Type="http://schemas.openxmlformats.org/officeDocument/2006/relationships/hyperlink" Target="https://twitter.com/" TargetMode="External"/><Relationship Id="rId3388" Type="http://schemas.openxmlformats.org/officeDocument/2006/relationships/hyperlink" Target="https://twitter.com/" TargetMode="External"/><Relationship Id="rId4439" Type="http://schemas.openxmlformats.org/officeDocument/2006/relationships/hyperlink" Target="https://twitter.com/" TargetMode="External"/><Relationship Id="rId4853" Type="http://schemas.openxmlformats.org/officeDocument/2006/relationships/hyperlink" Target="https://twitter.com/" TargetMode="External"/><Relationship Id="rId3455" Type="http://schemas.openxmlformats.org/officeDocument/2006/relationships/hyperlink" Target="https://twitter.com/" TargetMode="External"/><Relationship Id="rId4506" Type="http://schemas.openxmlformats.org/officeDocument/2006/relationships/hyperlink" Target="https://twitter.com/" TargetMode="External"/><Relationship Id="rId376" Type="http://schemas.openxmlformats.org/officeDocument/2006/relationships/hyperlink" Target="http://espn.go.com/blog/golden-state-warriors/post/_/id/1229/45-for-klay-thompson-the-quiet-all-star" TargetMode="External"/><Relationship Id="rId790" Type="http://schemas.openxmlformats.org/officeDocument/2006/relationships/hyperlink" Target="https://twitter.com/" TargetMode="External"/><Relationship Id="rId2057" Type="http://schemas.openxmlformats.org/officeDocument/2006/relationships/hyperlink" Target="http://www.acb.com/redaccion.php?id=119707&amp;utm_source=twitterfeed&amp;utm_medium=twitter" TargetMode="External"/><Relationship Id="rId2471" Type="http://schemas.openxmlformats.org/officeDocument/2006/relationships/hyperlink" Target="http://rover.ebay.com/rover/1/711-53200-19255-0/1?ff3=2&amp;toolid=10039&amp;campid=5337624290&amp;customid=Stephen+Curry&amp;item=252265658131&amp;vectorid=229466&amp;lgeo=1&amp;utm_source=dlvr.it&amp;utm_medium=twitter" TargetMode="External"/><Relationship Id="rId3108" Type="http://schemas.openxmlformats.org/officeDocument/2006/relationships/hyperlink" Target="https://twitter.com/" TargetMode="External"/><Relationship Id="rId3522" Type="http://schemas.openxmlformats.org/officeDocument/2006/relationships/hyperlink" Target="https://twitter.com/" TargetMode="External"/><Relationship Id="rId4920" Type="http://schemas.openxmlformats.org/officeDocument/2006/relationships/hyperlink" Target="https://twitter.com/" TargetMode="External"/><Relationship Id="rId443" Type="http://schemas.openxmlformats.org/officeDocument/2006/relationships/hyperlink" Target="http://www.thepostgame.com/list/201512/drake-nba-basketball-rap-golden-state-warriors-started-bottom-rap" TargetMode="External"/><Relationship Id="rId1073" Type="http://schemas.openxmlformats.org/officeDocument/2006/relationships/hyperlink" Target="https://twitter.com/" TargetMode="External"/><Relationship Id="rId2124" Type="http://schemas.openxmlformats.org/officeDocument/2006/relationships/hyperlink" Target="http://www.nba.com/news/2015-16-golden-state-warriors-chase-1995-96-chicago-bulls-all-time-wins-record/index.html?cid=nbacomsocial_tw_sf19873577" TargetMode="External"/><Relationship Id="rId1140" Type="http://schemas.openxmlformats.org/officeDocument/2006/relationships/hyperlink" Target="https://twitter.com/" TargetMode="External"/><Relationship Id="rId4296" Type="http://schemas.openxmlformats.org/officeDocument/2006/relationships/hyperlink" Target="https://twitter.com/" TargetMode="External"/><Relationship Id="rId51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957" Type="http://schemas.openxmlformats.org/officeDocument/2006/relationships/hyperlink" Target="http://www.spox.com/de/sport/ussport/nba/1601/Artikel/analyse-golden-state-warriors-dallas-mavericks.html" TargetMode="External"/><Relationship Id="rId4363" Type="http://schemas.openxmlformats.org/officeDocument/2006/relationships/hyperlink" Target="https://twitter.com/" TargetMode="External"/><Relationship Id="rId4016" Type="http://schemas.openxmlformats.org/officeDocument/2006/relationships/hyperlink" Target="https://twitter.com/" TargetMode="External"/><Relationship Id="rId4430" Type="http://schemas.openxmlformats.org/officeDocument/2006/relationships/hyperlink" Target="https://twitter.com/" TargetMode="External"/><Relationship Id="rId3032" Type="http://schemas.openxmlformats.org/officeDocument/2006/relationships/hyperlink" Target="https://twitter.com/" TargetMode="External"/><Relationship Id="rId2798" Type="http://schemas.openxmlformats.org/officeDocument/2006/relationships/hyperlink" Target="https://twitter.com/" TargetMode="External"/><Relationship Id="rId3849" Type="http://schemas.openxmlformats.org/officeDocument/2006/relationships/hyperlink" Target="https://twitter.com/" TargetMode="External"/><Relationship Id="rId2865" Type="http://schemas.openxmlformats.org/officeDocument/2006/relationships/hyperlink" Target="https://twitter.com/" TargetMode="External"/><Relationship Id="rId3916" Type="http://schemas.openxmlformats.org/officeDocument/2006/relationships/hyperlink" Target="https://twitter.com/" TargetMode="External"/><Relationship Id="rId837" Type="http://schemas.openxmlformats.org/officeDocument/2006/relationships/hyperlink" Target="https://twitter.com/" TargetMode="External"/><Relationship Id="rId1467" Type="http://schemas.openxmlformats.org/officeDocument/2006/relationships/hyperlink" Target="https://twitter.com/" TargetMode="External"/><Relationship Id="rId1881" Type="http://schemas.openxmlformats.org/officeDocument/2006/relationships/hyperlink" Target="http://sh.st/mPl1g" TargetMode="External"/><Relationship Id="rId2518" Type="http://schemas.openxmlformats.org/officeDocument/2006/relationships/hyperlink" Target="http://rover.ebay.com/rover/1/711-53200-19255-0/1?ff3=2&amp;toolid=10039&amp;campid=5337624290&amp;customid=Golden+State+Warriors+Players&amp;item=331759070465&amp;vectorid=229466&amp;lgeo=1&amp;utm_source=dlvr.it&amp;utm_medium=twitter" TargetMode="External"/><Relationship Id="rId2932" Type="http://schemas.openxmlformats.org/officeDocument/2006/relationships/hyperlink" Target="https://twitter.com/" TargetMode="External"/><Relationship Id="rId904" Type="http://schemas.openxmlformats.org/officeDocument/2006/relationships/hyperlink" Target="https://twitter.com/" TargetMode="External"/><Relationship Id="rId1534" Type="http://schemas.openxmlformats.org/officeDocument/2006/relationships/hyperlink" Target="https://twitter.com/" TargetMode="External"/><Relationship Id="rId1601" Type="http://schemas.openxmlformats.org/officeDocument/2006/relationships/hyperlink" Target="https://www.instagram.com/p/BBEWtluRldU/" TargetMode="External"/><Relationship Id="rId4757" Type="http://schemas.openxmlformats.org/officeDocument/2006/relationships/hyperlink" Target="https://twitter.com/" TargetMode="External"/><Relationship Id="rId3359" Type="http://schemas.openxmlformats.org/officeDocument/2006/relationships/hyperlink" Target="https://twitter.com/" TargetMode="External"/><Relationship Id="rId694" Type="http://schemas.openxmlformats.org/officeDocument/2006/relationships/hyperlink" Target="http://dlvr.it/KLFB6t?utm_source=dlvr.it&amp;utm_medium=twitter" TargetMode="External"/><Relationship Id="rId2375"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773" Type="http://schemas.openxmlformats.org/officeDocument/2006/relationships/hyperlink" Target="https://twitter.com/" TargetMode="External"/><Relationship Id="rId4824" Type="http://schemas.openxmlformats.org/officeDocument/2006/relationships/hyperlink" Target="https://twitter.com/" TargetMode="External"/><Relationship Id="rId34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28" Type="http://schemas.openxmlformats.org/officeDocument/2006/relationships/hyperlink" Target="http://www.miamidiario.com/deportes/baloncesto/nba/mavericks-de-dallas/warriors-de-golden-state/stephen-curry/liderato/racha-de-victorias/353331" TargetMode="External"/><Relationship Id="rId3426" Type="http://schemas.openxmlformats.org/officeDocument/2006/relationships/hyperlink" Target="https://twitter.com/" TargetMode="External"/><Relationship Id="rId3840" Type="http://schemas.openxmlformats.org/officeDocument/2006/relationships/hyperlink" Target="https://twitter.com/" TargetMode="External"/><Relationship Id="rId761" Type="http://schemas.openxmlformats.org/officeDocument/2006/relationships/hyperlink" Target="https://twitter.com/" TargetMode="External"/><Relationship Id="rId1391" Type="http://schemas.openxmlformats.org/officeDocument/2006/relationships/hyperlink" Target="https://twitter.com/" TargetMode="External"/><Relationship Id="rId2442" Type="http://schemas.openxmlformats.org/officeDocument/2006/relationships/hyperlink" Target="http://rover.ebay.com/rover/1/711-53200-19255-0/1?ff3=2&amp;toolid=10039&amp;campid=5337620289&amp;customid=Stephen+Curry&amp;item=161961154789&amp;vectorid=229466&amp;lgeo=1&amp;utm_source=dlvr.it&amp;utm_medium=twitter" TargetMode="External"/><Relationship Id="rId414"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1044" Type="http://schemas.openxmlformats.org/officeDocument/2006/relationships/hyperlink" Target="https://twitter.com/" TargetMode="External"/><Relationship Id="rId1111" Type="http://schemas.openxmlformats.org/officeDocument/2006/relationships/hyperlink" Target="https://twitter.com/" TargetMode="External"/><Relationship Id="rId4267" Type="http://schemas.openxmlformats.org/officeDocument/2006/relationships/hyperlink" Target="https://twitter.com/" TargetMode="External"/><Relationship Id="rId4681" Type="http://schemas.openxmlformats.org/officeDocument/2006/relationships/hyperlink" Target="https://twitter.com/" TargetMode="External"/><Relationship Id="rId3283" Type="http://schemas.openxmlformats.org/officeDocument/2006/relationships/hyperlink" Target="https://twitter.com/" TargetMode="External"/><Relationship Id="rId4334" Type="http://schemas.openxmlformats.org/officeDocument/2006/relationships/hyperlink" Target="https://twitter.com/" TargetMode="External"/><Relationship Id="rId1928" Type="http://schemas.openxmlformats.org/officeDocument/2006/relationships/hyperlink" Target="http://sanfrancisco.cbslocal.com/?p=545439" TargetMode="External"/><Relationship Id="rId3350" Type="http://schemas.openxmlformats.org/officeDocument/2006/relationships/hyperlink" Target="https://twitter.com/" TargetMode="External"/><Relationship Id="rId271"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003" Type="http://schemas.openxmlformats.org/officeDocument/2006/relationships/hyperlink" Target="https://twitter.com/" TargetMode="External"/><Relationship Id="rId4401" Type="http://schemas.openxmlformats.org/officeDocument/2006/relationships/hyperlink" Target="https://twitter.com/" TargetMode="External"/><Relationship Id="rId2769" Type="http://schemas.openxmlformats.org/officeDocument/2006/relationships/hyperlink" Target="https://twitter.com/" TargetMode="External"/><Relationship Id="rId1785" Type="http://schemas.openxmlformats.org/officeDocument/2006/relationships/hyperlink" Target="https://amp.twimg.com/v/8ac6c5a0-fea0-4a1a-897e-a0a25a3fc120?utm_content=buffer4198e&amp;utm_medium=social&amp;utm_source=twitter.com&amp;utm_campaign=buffer" TargetMode="External"/><Relationship Id="rId2836" Type="http://schemas.openxmlformats.org/officeDocument/2006/relationships/hyperlink" Target="https://twitter.com/" TargetMode="External"/><Relationship Id="rId4191" Type="http://schemas.openxmlformats.org/officeDocument/2006/relationships/hyperlink" Target="https://twitter.com/" TargetMode="External"/><Relationship Id="rId77" Type="http://schemas.openxmlformats.org/officeDocument/2006/relationships/hyperlink" Target="http://news.yahoo.com/golden-state-warriors-avenge-mavericks-defeat-convincing-win-073748364--nba.html?utm_source=twitterfeed&amp;utm_medium=twitter" TargetMode="External"/><Relationship Id="rId808" Type="http://schemas.openxmlformats.org/officeDocument/2006/relationships/hyperlink" Target="https://twitter.com/" TargetMode="External"/><Relationship Id="rId1438" Type="http://schemas.openxmlformats.org/officeDocument/2006/relationships/hyperlink" Target="https://twitter.com/" TargetMode="External"/><Relationship Id="rId1852" Type="http://schemas.openxmlformats.org/officeDocument/2006/relationships/hyperlink" Target="https://www.youtube.com/watch?v=lZJhA47XwbA&amp;feature=youtu.be" TargetMode="External"/><Relationship Id="rId2903" Type="http://schemas.openxmlformats.org/officeDocument/2006/relationships/hyperlink" Target="https://twitter.com/" TargetMode="External"/><Relationship Id="rId1505" Type="http://schemas.openxmlformats.org/officeDocument/2006/relationships/hyperlink" Target="https://twitter.com/" TargetMode="External"/><Relationship Id="rId3677" Type="http://schemas.openxmlformats.org/officeDocument/2006/relationships/hyperlink" Target="https://twitter.com/" TargetMode="External"/><Relationship Id="rId4728" Type="http://schemas.openxmlformats.org/officeDocument/2006/relationships/hyperlink" Target="https://twitter.com/" TargetMode="External"/><Relationship Id="rId598" Type="http://schemas.openxmlformats.org/officeDocument/2006/relationships/hyperlink" Target="http://us.rd.yahoo.com/sports/rss/nba/SIG=13haeben2/*http:/sports.yahoo.com/news/golden-state-warriors-avenge-mavericks-defeat-convincing-win-073748364--nba.html" TargetMode="External"/><Relationship Id="rId2279" Type="http://schemas.openxmlformats.org/officeDocument/2006/relationships/hyperlink" Target="http://www.todaysfastbreak.com/nba-west/golden-state-warriors/why-the-warriors-offense-is-so-unstoppable/" TargetMode="External"/><Relationship Id="rId2693" Type="http://schemas.openxmlformats.org/officeDocument/2006/relationships/hyperlink" Target="https://twitter.com/" TargetMode="External"/><Relationship Id="rId3744" Type="http://schemas.openxmlformats.org/officeDocument/2006/relationships/hyperlink" Target="https://twitter.com/" TargetMode="External"/><Relationship Id="rId665" Type="http://schemas.openxmlformats.org/officeDocument/2006/relationships/hyperlink" Target="http://rover.ebay.com/rover/1/711-53200-19255-0/1?ff3=2&amp;toolid=10039&amp;campid=5337765249&amp;customid=GoldenStateWarriorsSigned_Twitt_BestMatch&amp;item=231828278640&amp;vectorid=229466&amp;lgeo=1&amp;utm_source=twitterfeed&amp;utm_medium=twitter" TargetMode="External"/><Relationship Id="rId1295" Type="http://schemas.openxmlformats.org/officeDocument/2006/relationships/hyperlink" Target="https://twitter.com/" TargetMode="External"/><Relationship Id="rId2346"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760" Type="http://schemas.openxmlformats.org/officeDocument/2006/relationships/hyperlink" Target="https://twitter.com/" TargetMode="External"/><Relationship Id="rId3811" Type="http://schemas.openxmlformats.org/officeDocument/2006/relationships/hyperlink" Target="https://twitter.com/" TargetMode="External"/><Relationship Id="rId31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732" Type="http://schemas.openxmlformats.org/officeDocument/2006/relationships/hyperlink" Target="http://dlvr.it/KLHSg7?utm_source=dlvr.it&amp;utm_medium=twitter" TargetMode="External"/><Relationship Id="rId1362" Type="http://schemas.openxmlformats.org/officeDocument/2006/relationships/hyperlink" Target="https://twitter.com/" TargetMode="External"/><Relationship Id="rId2413" Type="http://schemas.openxmlformats.org/officeDocument/2006/relationships/hyperlink" Target="https://twitter.com/_MarlyMarvelous/status/692726815698345984" TargetMode="External"/><Relationship Id="rId1015" Type="http://schemas.openxmlformats.org/officeDocument/2006/relationships/hyperlink" Target="https://twitter.com/" TargetMode="External"/><Relationship Id="rId4585" Type="http://schemas.openxmlformats.org/officeDocument/2006/relationships/hyperlink" Target="https://twitter.com/" TargetMode="External"/><Relationship Id="rId3187" Type="http://schemas.openxmlformats.org/officeDocument/2006/relationships/hyperlink" Target="https://twitter.com/" TargetMode="External"/><Relationship Id="rId4238" Type="http://schemas.openxmlformats.org/officeDocument/2006/relationships/hyperlink" Target="https://twitter.com/" TargetMode="External"/><Relationship Id="rId4652" Type="http://schemas.openxmlformats.org/officeDocument/2006/relationships/hyperlink" Target="https://twitter.com/" TargetMode="External"/><Relationship Id="rId17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254" Type="http://schemas.openxmlformats.org/officeDocument/2006/relationships/hyperlink" Target="https://twitter.com/" TargetMode="External"/><Relationship Id="rId4305" Type="http://schemas.openxmlformats.org/officeDocument/2006/relationships/hyperlink" Target="https://twitter.com/" TargetMode="External"/><Relationship Id="rId2270" Type="http://schemas.openxmlformats.org/officeDocument/2006/relationships/hyperlink" Target="http://kiaenzona.com/nba/el-datometro-especial-golden-state-warriors-las-cifras-de-un-ano-legendario-49403/" TargetMode="External"/><Relationship Id="rId3321" Type="http://schemas.openxmlformats.org/officeDocument/2006/relationships/hyperlink" Target="https://twitter.com/" TargetMode="External"/><Relationship Id="rId24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079" Type="http://schemas.openxmlformats.org/officeDocument/2006/relationships/hyperlink" Target="https://twitter.com/" TargetMode="External"/><Relationship Id="rId1689" Type="http://schemas.openxmlformats.org/officeDocument/2006/relationships/hyperlink" Target="http://www.bizjournals.com/sanfrancisco/blog/real-estate/2016/01/jpmorgan-chase-golden-state-warriors-sf-arena-jpm.html?ana=twt" TargetMode="External"/><Relationship Id="rId4095" Type="http://schemas.openxmlformats.org/officeDocument/2006/relationships/hyperlink" Target="https://twitter.com/" TargetMode="External"/><Relationship Id="rId4162" Type="http://schemas.openxmlformats.org/officeDocument/2006/relationships/hyperlink" Target="https://twitter.com/" TargetMode="External"/><Relationship Id="rId1756" Type="http://schemas.openxmlformats.org/officeDocument/2006/relationships/hyperlink" Target="https://www.instagram.com/p/BBEmT0ZtXbX37pkL15akGttLl0MTZgVQDxuP780/" TargetMode="External"/><Relationship Id="rId2807" Type="http://schemas.openxmlformats.org/officeDocument/2006/relationships/hyperlink" Target="https://twitter.com/" TargetMode="External"/><Relationship Id="rId4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09" Type="http://schemas.openxmlformats.org/officeDocument/2006/relationships/hyperlink" Target="https://twitter.com/" TargetMode="External"/><Relationship Id="rId1823" Type="http://schemas.openxmlformats.org/officeDocument/2006/relationships/hyperlink" Target="http://espn.go.com/nba/team/_/name/gs/golden-state-warriors?ex_cid=espnapi_affiliate_IFTTT" TargetMode="External"/><Relationship Id="rId4979" Type="http://schemas.openxmlformats.org/officeDocument/2006/relationships/hyperlink" Target="https://twitter.com/" TargetMode="External"/><Relationship Id="rId3995" Type="http://schemas.openxmlformats.org/officeDocument/2006/relationships/hyperlink" Target="https://twitter.com/" TargetMode="External"/><Relationship Id="rId2597" Type="http://schemas.openxmlformats.org/officeDocument/2006/relationships/hyperlink" Target="https://twitter.com/" TargetMode="External"/><Relationship Id="rId3648" Type="http://schemas.openxmlformats.org/officeDocument/2006/relationships/hyperlink" Target="https://twitter.com/" TargetMode="External"/><Relationship Id="rId569" Type="http://schemas.openxmlformats.org/officeDocument/2006/relationships/hyperlink" Target="http://www.cooperativa.cl/noticias/deportes/baloncesto/nba/golden-state-warriors-amplio-su-racha-triunfal-tras-derrotar-a-dallas-mavericks/2016-01-28/071903.html" TargetMode="External"/><Relationship Id="rId983" Type="http://schemas.openxmlformats.org/officeDocument/2006/relationships/hyperlink" Target="https://twitter.com/" TargetMode="External"/><Relationship Id="rId1199" Type="http://schemas.openxmlformats.org/officeDocument/2006/relationships/hyperlink" Target="https://twitter.com/" TargetMode="External"/><Relationship Id="rId2664" Type="http://schemas.openxmlformats.org/officeDocument/2006/relationships/hyperlink" Target="https://twitter.com/" TargetMode="External"/><Relationship Id="rId5070" Type="http://schemas.openxmlformats.org/officeDocument/2006/relationships/hyperlink" Target="https://twitter.com/" TargetMode="External"/><Relationship Id="rId636" Type="http://schemas.openxmlformats.org/officeDocument/2006/relationships/hyperlink" Target="http://nbaonlyreal.blogspot.com/2015/11/the-golden-state-warriors.html" TargetMode="External"/><Relationship Id="rId1266" Type="http://schemas.openxmlformats.org/officeDocument/2006/relationships/hyperlink" Target="https://twitter.com/" TargetMode="External"/><Relationship Id="rId2317" Type="http://schemas.openxmlformats.org/officeDocument/2006/relationships/hyperlink" Target="https://amp.twimg.com/v/8ac6c5a0-fea0-4a1a-897e-a0a25a3fc120?utm_content=buffer4198e&amp;utm_medium=social&amp;utm_source=twitter.com&amp;utm_campaign=buffer" TargetMode="External"/><Relationship Id="rId3715" Type="http://schemas.openxmlformats.org/officeDocument/2006/relationships/hyperlink" Target="https://twitter.com/" TargetMode="External"/><Relationship Id="rId1680" Type="http://schemas.openxmlformats.org/officeDocument/2006/relationships/hyperlink" Target="http://www.theguardian.com/p/4g698/stw" TargetMode="External"/><Relationship Id="rId2731" Type="http://schemas.openxmlformats.org/officeDocument/2006/relationships/hyperlink" Target="https://twitter.com/" TargetMode="External"/><Relationship Id="rId703" Type="http://schemas.openxmlformats.org/officeDocument/2006/relationships/hyperlink" Target="http://dlvr.it/KLGNbC?utm_source=dlvr.it&amp;utm_medium=twitter" TargetMode="External"/><Relationship Id="rId1333" Type="http://schemas.openxmlformats.org/officeDocument/2006/relationships/hyperlink" Target="https://twitter.com/" TargetMode="External"/><Relationship Id="rId4489" Type="http://schemas.openxmlformats.org/officeDocument/2006/relationships/hyperlink" Target="https://twitter.com/" TargetMode="External"/><Relationship Id="rId1400" Type="http://schemas.openxmlformats.org/officeDocument/2006/relationships/hyperlink" Target="https://twitter.com/" TargetMode="External"/><Relationship Id="rId4556" Type="http://schemas.openxmlformats.org/officeDocument/2006/relationships/hyperlink" Target="https://twitter.com/" TargetMode="External"/><Relationship Id="rId4970" Type="http://schemas.openxmlformats.org/officeDocument/2006/relationships/hyperlink" Target="https://twitter.com/" TargetMode="External"/><Relationship Id="rId3158" Type="http://schemas.openxmlformats.org/officeDocument/2006/relationships/hyperlink" Target="https://twitter.com/" TargetMode="External"/><Relationship Id="rId3572" Type="http://schemas.openxmlformats.org/officeDocument/2006/relationships/hyperlink" Target="https://twitter.com/" TargetMode="External"/><Relationship Id="rId4209" Type="http://schemas.openxmlformats.org/officeDocument/2006/relationships/hyperlink" Target="https://twitter.com/" TargetMode="External"/><Relationship Id="rId4623" Type="http://schemas.openxmlformats.org/officeDocument/2006/relationships/hyperlink" Target="https://twitter.com/" TargetMode="External"/><Relationship Id="rId493" Type="http://schemas.openxmlformats.org/officeDocument/2006/relationships/hyperlink" Target="http://sport.okezone.com/read/2016/01/28/36/1299508/mavericks-jadi-korban-keangkeran-oracle-arena?utm_source=twitterfeed&amp;utm_medium=twitter" TargetMode="External"/><Relationship Id="rId2174" Type="http://schemas.openxmlformats.org/officeDocument/2006/relationships/hyperlink" Target="http://eluniversal.com.feedsportal.com/c/33765/f/604545/s/4d323e03/sc/13/l/0L0Seluniversal0N0Cdeportes0Cbaloncesto0C160A1280Cwarriors0Ede0Egolden0Estate0Ellegan0Ea0E420Evictorias/story01.htm?utm_source=dlvr.it&amp;utm_medium=twitter" TargetMode="External"/><Relationship Id="rId3225" Type="http://schemas.openxmlformats.org/officeDocument/2006/relationships/hyperlink" Target="https://twitter.com/" TargetMode="External"/><Relationship Id="rId14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60" Type="http://schemas.openxmlformats.org/officeDocument/2006/relationships/hyperlink" Target="http://www.nba.com/news/2015-16-golden-state-warriors-chase-1995-96-chicago-bulls-all-time-wins-record/index.html?cid=nbacomsocial_tw_sf19863404" TargetMode="External"/><Relationship Id="rId1190" Type="http://schemas.openxmlformats.org/officeDocument/2006/relationships/hyperlink" Target="https://twitter.com/" TargetMode="External"/><Relationship Id="rId2241" Type="http://schemas.openxmlformats.org/officeDocument/2006/relationships/hyperlink" Target="http://www.miamidiario.com/deportes/baloncesto/nba/mavericks-de-dallas/warriors-de-golden-state/stephen-curry/liderato/racha-de-victorias/353331?utm_content=buffer3a79b&amp;utm_medium=social&amp;utm_source=twitter.com&amp;utm_campaign=buffer" TargetMode="External"/><Relationship Id="rId213"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066" Type="http://schemas.openxmlformats.org/officeDocument/2006/relationships/hyperlink" Target="https://twitter.com/" TargetMode="External"/><Relationship Id="rId4480" Type="http://schemas.openxmlformats.org/officeDocument/2006/relationships/hyperlink" Target="https://twitter.com/" TargetMode="External"/><Relationship Id="rId5117" Type="http://schemas.openxmlformats.org/officeDocument/2006/relationships/hyperlink" Target="https://twitter.com/" TargetMode="External"/><Relationship Id="rId1727" Type="http://schemas.openxmlformats.org/officeDocument/2006/relationships/hyperlink" Target="http://business-and-industrial.info/bsnssnd/ndstrl/?query=http://rover.ebay.com/rover/1/711-53200-19255-0/1?ff3=2&amp;toolid=10039&amp;campid=5337797091&amp;item=172078915368&amp;vectorid=229466&amp;lgeo=1" TargetMode="External"/><Relationship Id="rId3082" Type="http://schemas.openxmlformats.org/officeDocument/2006/relationships/hyperlink" Target="https://twitter.com/" TargetMode="External"/><Relationship Id="rId4133" Type="http://schemas.openxmlformats.org/officeDocument/2006/relationships/hyperlink" Target="https://twitter.com/" TargetMode="External"/><Relationship Id="rId19"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3899" Type="http://schemas.openxmlformats.org/officeDocument/2006/relationships/hyperlink" Target="https://twitter.com/" TargetMode="External"/><Relationship Id="rId4200" Type="http://schemas.openxmlformats.org/officeDocument/2006/relationships/hyperlink" Target="https://twitter.com/" TargetMode="External"/><Relationship Id="rId3966" Type="http://schemas.openxmlformats.org/officeDocument/2006/relationships/hyperlink" Target="https://twitter.com/" TargetMode="External"/><Relationship Id="rId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87" Type="http://schemas.openxmlformats.org/officeDocument/2006/relationships/hyperlink" Target="https://twitter.com/" TargetMode="External"/><Relationship Id="rId2568" Type="http://schemas.openxmlformats.org/officeDocument/2006/relationships/hyperlink" Target="http://rover.ebay.com/rover/1/711-53200-19255-0/1?ff3=2&amp;toolid=10039&amp;campid=5337624290&amp;customid=Golden+State+Warriors+Fan+Apparel&amp;item=161961154789&amp;vectorid=229466&amp;lgeo=1&amp;utm_source=dlvr.it&amp;utm_medium=twitter" TargetMode="External"/><Relationship Id="rId2982" Type="http://schemas.openxmlformats.org/officeDocument/2006/relationships/hyperlink" Target="https://twitter.com/" TargetMode="External"/><Relationship Id="rId3619" Type="http://schemas.openxmlformats.org/officeDocument/2006/relationships/hyperlink" Target="https://twitter.com/" TargetMode="External"/><Relationship Id="rId5041" Type="http://schemas.openxmlformats.org/officeDocument/2006/relationships/hyperlink" Target="https://twitter.com/" TargetMode="External"/><Relationship Id="rId954" Type="http://schemas.openxmlformats.org/officeDocument/2006/relationships/hyperlink" Target="https://twitter.com/" TargetMode="External"/><Relationship Id="rId1584" Type="http://schemas.openxmlformats.org/officeDocument/2006/relationships/hyperlink" Target="http://www.vipleague.se/basketball/359997/1/golden-state-warriors-vs-dallas-mavericks-live-stream-online.html" TargetMode="External"/><Relationship Id="rId2635" Type="http://schemas.openxmlformats.org/officeDocument/2006/relationships/hyperlink" Target="https://twitter.com/" TargetMode="External"/><Relationship Id="rId607" Type="http://schemas.openxmlformats.org/officeDocument/2006/relationships/hyperlink" Target="http://www.nba.com/news/2015-16-golden-state-warriors-chase-1995-96-chicago-bulls-all-time-wins-record/index.html?cid=nbacomsocial_tw_sf19863404" TargetMode="External"/><Relationship Id="rId1237" Type="http://schemas.openxmlformats.org/officeDocument/2006/relationships/hyperlink" Target="https://twitter.com/" TargetMode="External"/><Relationship Id="rId1651" Type="http://schemas.openxmlformats.org/officeDocument/2006/relationships/hyperlink" Target="http://dlvr.it/KL6vmM" TargetMode="External"/><Relationship Id="rId2702" Type="http://schemas.openxmlformats.org/officeDocument/2006/relationships/hyperlink" Target="https://twitter.com/" TargetMode="External"/><Relationship Id="rId1304" Type="http://schemas.openxmlformats.org/officeDocument/2006/relationships/hyperlink" Target="https://twitter.com/" TargetMode="External"/><Relationship Id="rId4874" Type="http://schemas.openxmlformats.org/officeDocument/2006/relationships/hyperlink" Target="https://twitter.com/" TargetMode="External"/><Relationship Id="rId3476" Type="http://schemas.openxmlformats.org/officeDocument/2006/relationships/hyperlink" Target="https://twitter.com/" TargetMode="External"/><Relationship Id="rId4527" Type="http://schemas.openxmlformats.org/officeDocument/2006/relationships/hyperlink" Target="https://twitter.com/" TargetMode="External"/><Relationship Id="rId10" Type="http://schemas.openxmlformats.org/officeDocument/2006/relationships/hyperlink" Target="http://www.lequipe.fr/Basket/Actualites/Les-golden-state-warriors-deroulent-face-aux-dallas-mavericks-avec-un-klay-thompson-en-grande-forme/628915" TargetMode="External"/><Relationship Id="rId397" Type="http://schemas.openxmlformats.org/officeDocument/2006/relationships/hyperlink" Target="http://www.bing.com/news/apiclick.aspx?ref=FexRss&amp;aid=&amp;tid=7E933AB85F6248E1BF513722D7443694&amp;url=http://bleacherreport.com/articles/2611677-warriors-san-francisco-arena-will-be-called-chase-center&amp;c=y9EreDsc5qpcOAl74DrKuUzJ1MafZs_BxVG7MdFqMEU&amp;mkt=en-us&amp;utm_medium=twitter&amp;utm_source=twitterfeed" TargetMode="External"/><Relationship Id="rId2078" Type="http://schemas.openxmlformats.org/officeDocument/2006/relationships/hyperlink" Target="http://sanfrancisco.cbslocal.com/?p=545439" TargetMode="External"/><Relationship Id="rId2492" Type="http://schemas.openxmlformats.org/officeDocument/2006/relationships/hyperlink" Target="http://rover.ebay.com/rover/1/711-53200-19255-0/1?ff3=2&amp;toolid=10039&amp;campid=5337624290&amp;customid=Stephen+Curry&amp;item=361473780914&amp;vectorid=229466&amp;lgeo=1&amp;utm_source=dlvr.it&amp;utm_medium=twitter" TargetMode="External"/><Relationship Id="rId3129" Type="http://schemas.openxmlformats.org/officeDocument/2006/relationships/hyperlink" Target="https://twitter.com/" TargetMode="External"/><Relationship Id="rId3890" Type="http://schemas.openxmlformats.org/officeDocument/2006/relationships/hyperlink" Target="https://twitter.com/" TargetMode="External"/><Relationship Id="rId4941" Type="http://schemas.openxmlformats.org/officeDocument/2006/relationships/hyperlink" Target="https://twitter.com/" TargetMode="External"/><Relationship Id="rId464" Type="http://schemas.openxmlformats.org/officeDocument/2006/relationships/hyperlink" Target="http://espn.go.com/blog/golden-state-warriors/post/_/id/1229/45-for-klay-thompson-the-quiet-all-star" TargetMode="External"/><Relationship Id="rId1094" Type="http://schemas.openxmlformats.org/officeDocument/2006/relationships/hyperlink" Target="https://twitter.com/" TargetMode="External"/><Relationship Id="rId2145" Type="http://schemas.openxmlformats.org/officeDocument/2006/relationships/hyperlink" Target="http://eluniversal.com.feedsportal.com/c/33765/f/604548/s/4d32220e/sc/13/l/0L0Seluniversal0N0Cdeportes0C160A1280Cwarriors0Ede0Egolden0Estate0Ellegan0Ea0E420Evictorias/story01.htm?utm_source=dlvr.it&amp;utm_medium=twitter" TargetMode="External"/><Relationship Id="rId3543" Type="http://schemas.openxmlformats.org/officeDocument/2006/relationships/hyperlink" Target="https://twitter.com/" TargetMode="External"/><Relationship Id="rId11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610" Type="http://schemas.openxmlformats.org/officeDocument/2006/relationships/hyperlink" Target="https://twitter.com/" TargetMode="External"/><Relationship Id="rId531" Type="http://schemas.openxmlformats.org/officeDocument/2006/relationships/hyperlink" Target="http://www.nba.com/news/2015-16-golden-state-warriors-chase-1995-96-chicago-bulls-all-time-wins-record/index.html?cid=nbacomsocial_tw_sf19863404" TargetMode="External"/><Relationship Id="rId1161" Type="http://schemas.openxmlformats.org/officeDocument/2006/relationships/hyperlink" Target="https://twitter.com/" TargetMode="External"/><Relationship Id="rId2212" Type="http://schemas.openxmlformats.org/officeDocument/2006/relationships/hyperlink" Target="http://sports.okezone.com/read/2016/01/28/36/1299513/mavericks-jadi-korban-keangkeran-oracle-arena?utm_source=twitterfeed&amp;utm_medium=twitter" TargetMode="External"/><Relationship Id="rId1021" Type="http://schemas.openxmlformats.org/officeDocument/2006/relationships/hyperlink" Target="https://twitter.com/" TargetMode="External"/><Relationship Id="rId197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177" Type="http://schemas.openxmlformats.org/officeDocument/2006/relationships/hyperlink" Target="https://twitter.com/" TargetMode="External"/><Relationship Id="rId4384" Type="http://schemas.openxmlformats.org/officeDocument/2006/relationships/hyperlink" Target="https://twitter.com/" TargetMode="External"/><Relationship Id="rId4591" Type="http://schemas.openxmlformats.org/officeDocument/2006/relationships/hyperlink" Target="https://twitter.com/" TargetMode="External"/><Relationship Id="rId3193" Type="http://schemas.openxmlformats.org/officeDocument/2006/relationships/hyperlink" Target="https://twitter.com/" TargetMode="External"/><Relationship Id="rId4037" Type="http://schemas.openxmlformats.org/officeDocument/2006/relationships/hyperlink" Target="https://twitter.com/" TargetMode="External"/><Relationship Id="rId4244" Type="http://schemas.openxmlformats.org/officeDocument/2006/relationships/hyperlink" Target="https://twitter.com/" TargetMode="External"/><Relationship Id="rId4451" Type="http://schemas.openxmlformats.org/officeDocument/2006/relationships/hyperlink" Target="https://twitter.com/" TargetMode="External"/><Relationship Id="rId1838" Type="http://schemas.openxmlformats.org/officeDocument/2006/relationships/hyperlink" Target="http://rover.ebay.com/rover/1/711-53200-19255-0/1?ff3=2&amp;toolid=10039&amp;campid=5337732075&amp;item=111888043681&amp;vectorid=229466&amp;lgeo=1" TargetMode="External"/><Relationship Id="rId3053" Type="http://schemas.openxmlformats.org/officeDocument/2006/relationships/hyperlink" Target="https://twitter.com/" TargetMode="External"/><Relationship Id="rId3260" Type="http://schemas.openxmlformats.org/officeDocument/2006/relationships/hyperlink" Target="https://twitter.com/" TargetMode="External"/><Relationship Id="rId4104" Type="http://schemas.openxmlformats.org/officeDocument/2006/relationships/hyperlink" Target="https://twitter.com/" TargetMode="External"/><Relationship Id="rId4311" Type="http://schemas.openxmlformats.org/officeDocument/2006/relationships/hyperlink" Target="https://twitter.com/" TargetMode="External"/><Relationship Id="rId181"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1905" Type="http://schemas.openxmlformats.org/officeDocument/2006/relationships/hyperlink" Target="http://www.reddit.com/r/nba/comments/432163/post_game_thread_golden_state_warriors_424_defeat/" TargetMode="External"/><Relationship Id="rId3120" Type="http://schemas.openxmlformats.org/officeDocument/2006/relationships/hyperlink" Target="https://twitter.com/" TargetMode="External"/><Relationship Id="rId5085" Type="http://schemas.openxmlformats.org/officeDocument/2006/relationships/hyperlink" Target="https://twitter.com/" TargetMode="External"/><Relationship Id="rId998" Type="http://schemas.openxmlformats.org/officeDocument/2006/relationships/hyperlink" Target="https://twitter.com/" TargetMode="External"/><Relationship Id="rId2679" Type="http://schemas.openxmlformats.org/officeDocument/2006/relationships/hyperlink" Target="https://twitter.com/" TargetMode="External"/><Relationship Id="rId2886" Type="http://schemas.openxmlformats.org/officeDocument/2006/relationships/hyperlink" Target="https://twitter.com/" TargetMode="External"/><Relationship Id="rId3937" Type="http://schemas.openxmlformats.org/officeDocument/2006/relationships/hyperlink" Target="https://twitter.com/" TargetMode="External"/><Relationship Id="rId858" Type="http://schemas.openxmlformats.org/officeDocument/2006/relationships/hyperlink" Target="https://twitter.com/" TargetMode="External"/><Relationship Id="rId1488" Type="http://schemas.openxmlformats.org/officeDocument/2006/relationships/hyperlink" Target="https://twitter.com/" TargetMode="External"/><Relationship Id="rId1695" Type="http://schemas.openxmlformats.org/officeDocument/2006/relationships/hyperlink" Target="http://buy-collectibles.info/bycll/ctbls/?query=http://rover.ebay.com/rover/1/711-53200-19255-0/1?ff3=2&amp;toolid=10039&amp;campid=5337797091&amp;item=381531838137&amp;vectorid=229466&amp;lgeo=1" TargetMode="External"/><Relationship Id="rId2539" Type="http://schemas.openxmlformats.org/officeDocument/2006/relationships/hyperlink" Target="http://rover.ebay.com/rover/1/711-53200-19255-0/1?ff3=2&amp;toolid=10039&amp;campid=5337624290&amp;customid=Golden+State+Warriors&amp;item=111888043681&amp;vectorid=229466&amp;lgeo=1&amp;utm_source=dlvr.it&amp;utm_medium=twitter" TargetMode="External"/><Relationship Id="rId2746" Type="http://schemas.openxmlformats.org/officeDocument/2006/relationships/hyperlink" Target="https://twitter.com/" TargetMode="External"/><Relationship Id="rId2953" Type="http://schemas.openxmlformats.org/officeDocument/2006/relationships/hyperlink" Target="https://twitter.com/" TargetMode="External"/><Relationship Id="rId718" Type="http://schemas.openxmlformats.org/officeDocument/2006/relationships/hyperlink" Target="http://rover.ebay.com/rover/1/711-53200-19255-0/1?ff3=2&amp;toolid=10039&amp;campid=5337620289&amp;customid=Stephen+Curry&amp;item=331764581072&amp;vectorid=229466&amp;lgeo=1&amp;utm_source=dlvr.it&amp;utm_medium=twitter" TargetMode="External"/><Relationship Id="rId925" Type="http://schemas.openxmlformats.org/officeDocument/2006/relationships/hyperlink" Target="https://twitter.com/" TargetMode="External"/><Relationship Id="rId1348" Type="http://schemas.openxmlformats.org/officeDocument/2006/relationships/hyperlink" Target="https://twitter.com/" TargetMode="External"/><Relationship Id="rId1555" Type="http://schemas.openxmlformats.org/officeDocument/2006/relationships/hyperlink" Target="https://twitter.com/" TargetMode="External"/><Relationship Id="rId1762" Type="http://schemas.openxmlformats.org/officeDocument/2006/relationships/hyperlink" Target="http://theaosn.com/2016/01/27/the-golden-state-warriors-the-greatest-of-this-era/" TargetMode="External"/><Relationship Id="rId2606" Type="http://schemas.openxmlformats.org/officeDocument/2006/relationships/hyperlink" Target="https://twitter.com/" TargetMode="External"/><Relationship Id="rId5012" Type="http://schemas.openxmlformats.org/officeDocument/2006/relationships/hyperlink" Target="https://twitter.com/" TargetMode="External"/><Relationship Id="rId1208" Type="http://schemas.openxmlformats.org/officeDocument/2006/relationships/hyperlink" Target="https://twitter.com/" TargetMode="External"/><Relationship Id="rId1415" Type="http://schemas.openxmlformats.org/officeDocument/2006/relationships/hyperlink" Target="https://twitter.com/" TargetMode="External"/><Relationship Id="rId2813" Type="http://schemas.openxmlformats.org/officeDocument/2006/relationships/hyperlink" Target="https://twitter.com/" TargetMode="External"/><Relationship Id="rId5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622" Type="http://schemas.openxmlformats.org/officeDocument/2006/relationships/hyperlink" Target="http://espn.go.com/nba/" TargetMode="External"/><Relationship Id="rId4778" Type="http://schemas.openxmlformats.org/officeDocument/2006/relationships/hyperlink" Target="https://twitter.com/" TargetMode="External"/><Relationship Id="rId4985" Type="http://schemas.openxmlformats.org/officeDocument/2006/relationships/hyperlink" Target="https://twitter.com/" TargetMode="External"/><Relationship Id="rId2189" Type="http://schemas.openxmlformats.org/officeDocument/2006/relationships/hyperlink" Target="http://www.nba.com/news/2015-16-golden-state-warriors-chase-1995-96-chicago-bulls-all-time-wins-record/index.html?cid=nbacomsocial_tw_sf19873577" TargetMode="External"/><Relationship Id="rId3587" Type="http://schemas.openxmlformats.org/officeDocument/2006/relationships/hyperlink" Target="https://twitter.com/" TargetMode="External"/><Relationship Id="rId3794" Type="http://schemas.openxmlformats.org/officeDocument/2006/relationships/hyperlink" Target="https://twitter.com/" TargetMode="External"/><Relationship Id="rId4638" Type="http://schemas.openxmlformats.org/officeDocument/2006/relationships/hyperlink" Target="https://twitter.com/" TargetMode="External"/><Relationship Id="rId4845" Type="http://schemas.openxmlformats.org/officeDocument/2006/relationships/hyperlink" Target="https://twitter.com/" TargetMode="External"/><Relationship Id="rId2396" Type="http://schemas.openxmlformats.org/officeDocument/2006/relationships/hyperlink" Target="https://twitter.com/EricRamirez347/status/692728830855806976" TargetMode="External"/><Relationship Id="rId3447" Type="http://schemas.openxmlformats.org/officeDocument/2006/relationships/hyperlink" Target="https://twitter.com/" TargetMode="External"/><Relationship Id="rId3654" Type="http://schemas.openxmlformats.org/officeDocument/2006/relationships/hyperlink" Target="https://twitter.com/" TargetMode="External"/><Relationship Id="rId3861" Type="http://schemas.openxmlformats.org/officeDocument/2006/relationships/hyperlink" Target="https://twitter.com/" TargetMode="External"/><Relationship Id="rId4705" Type="http://schemas.openxmlformats.org/officeDocument/2006/relationships/hyperlink" Target="https://twitter.com/" TargetMode="External"/><Relationship Id="rId4912" Type="http://schemas.openxmlformats.org/officeDocument/2006/relationships/hyperlink" Target="https://twitter.com/" TargetMode="External"/><Relationship Id="rId368" Type="http://schemas.openxmlformats.org/officeDocument/2006/relationships/hyperlink" Target="http://dragplus.com/web/go/?title=sanfrancisco&amp;utm_source=twitter&amp;utm_medium=link&amp;utm_campaign=sanfrancisco&amp;utm_term=sanfrancisco&amp;url=http://sanfrancisco.cbslocal.com/2016/01/27/golden-state-warriors-defeat-dallas-mavericks/" TargetMode="External"/><Relationship Id="rId575" Type="http://schemas.openxmlformats.org/officeDocument/2006/relationships/hyperlink" Target="http://espn.go.com/blog/golden-state-warriors/post/_/id/1229/45-for-klay-thompson-the-quiet-all-star" TargetMode="External"/><Relationship Id="rId782" Type="http://schemas.openxmlformats.org/officeDocument/2006/relationships/hyperlink" Target="https://twitter.com/" TargetMode="External"/><Relationship Id="rId2049" Type="http://schemas.openxmlformats.org/officeDocument/2006/relationships/hyperlink" Target="https://sg.sports.yahoo.com/news/golden-state-warriors-avenge-mavericks-defeat-convincing-win-073748256--spt.html" TargetMode="External"/><Relationship Id="rId2256" Type="http://schemas.openxmlformats.org/officeDocument/2006/relationships/hyperlink" Target="http://eluniversal.com.feedsportal.com/c/33765/f/604548/s/4d32220e/sc/13/l/0L0Seluniversal0N0Cdeportes0C160A1280Cwarriors0Ede0Egolden0Estate0Ellegan0Ea0E420Evictorias/story01.htm?utm_source=twitterfeed&amp;utm_medium=twitter" TargetMode="External"/><Relationship Id="rId2463" Type="http://schemas.openxmlformats.org/officeDocument/2006/relationships/hyperlink" Target="http://rover.ebay.com/rover/1/711-53200-19255-0/1?ff3=2&amp;toolid=10039&amp;campid=5337624290&amp;customid=Stephen+Curry+Cards&amp;item=391371736054&amp;vectorid=229466&amp;lgeo=1&amp;utm_source=dlvr.it&amp;utm_medium=twitter" TargetMode="External"/><Relationship Id="rId2670" Type="http://schemas.openxmlformats.org/officeDocument/2006/relationships/hyperlink" Target="https://twitter.com/" TargetMode="External"/><Relationship Id="rId3307" Type="http://schemas.openxmlformats.org/officeDocument/2006/relationships/hyperlink" Target="https://twitter.com/" TargetMode="External"/><Relationship Id="rId3514" Type="http://schemas.openxmlformats.org/officeDocument/2006/relationships/hyperlink" Target="https://twitter.com/" TargetMode="External"/><Relationship Id="rId3721" Type="http://schemas.openxmlformats.org/officeDocument/2006/relationships/hyperlink" Target="https://twitter.com/" TargetMode="External"/><Relationship Id="rId228"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35" Type="http://schemas.openxmlformats.org/officeDocument/2006/relationships/hyperlink" Target="http://spor.uye.co/1111118" TargetMode="External"/><Relationship Id="rId642" Type="http://schemas.openxmlformats.org/officeDocument/2006/relationships/hyperlink" Target="http://nbaonlyreal.blogspot.com/2015/11/the-golden-state-warriors.html" TargetMode="External"/><Relationship Id="rId1065" Type="http://schemas.openxmlformats.org/officeDocument/2006/relationships/hyperlink" Target="https://twitter.com/" TargetMode="External"/><Relationship Id="rId1272" Type="http://schemas.openxmlformats.org/officeDocument/2006/relationships/hyperlink" Target="https://twitter.com/" TargetMode="External"/><Relationship Id="rId2116" Type="http://schemas.openxmlformats.org/officeDocument/2006/relationships/hyperlink" Target="http://www.snsanalytics.com/i0BSy4" TargetMode="External"/><Relationship Id="rId2323" Type="http://schemas.openxmlformats.org/officeDocument/2006/relationships/hyperlink" Target="http://kiaenzona.com/nba/el-datometro-especial-golden-state-warriors-las-cifras-de-un-ano-legendario-49403/" TargetMode="External"/><Relationship Id="rId2530" Type="http://schemas.openxmlformats.org/officeDocument/2006/relationships/hyperlink" Target="http://rover.ebay.com/rover/1/711-53200-19255-0/1?ff3=2&amp;toolid=10039&amp;campid=5337624290&amp;customid=Golden+State+Warriors+Fan+Apparel&amp;item=331764581067&amp;vectorid=229466&amp;lgeo=1&amp;utm_source=dlvr.it&amp;utm_medium=twitter" TargetMode="External"/><Relationship Id="rId502" Type="http://schemas.openxmlformats.org/officeDocument/2006/relationships/hyperlink" Target="http://sport.okezone.com/read/2016/01/28/36/1299508/mavericks-jadi-korban-keangkeran-oracle-arena?utm_medium=twitter&amp;utm_source=twitterfeed" TargetMode="External"/><Relationship Id="rId1132" Type="http://schemas.openxmlformats.org/officeDocument/2006/relationships/hyperlink" Target="https://twitter.com/" TargetMode="External"/><Relationship Id="rId4288" Type="http://schemas.openxmlformats.org/officeDocument/2006/relationships/hyperlink" Target="https://twitter.com/" TargetMode="External"/><Relationship Id="rId4495" Type="http://schemas.openxmlformats.org/officeDocument/2006/relationships/hyperlink" Target="https://twitter.com/" TargetMode="External"/><Relationship Id="rId3097" Type="http://schemas.openxmlformats.org/officeDocument/2006/relationships/hyperlink" Target="https://twitter.com/" TargetMode="External"/><Relationship Id="rId4148" Type="http://schemas.openxmlformats.org/officeDocument/2006/relationships/hyperlink" Target="https://twitter.com/" TargetMode="External"/><Relationship Id="rId4355" Type="http://schemas.openxmlformats.org/officeDocument/2006/relationships/hyperlink" Target="https://twitter.com/" TargetMode="External"/><Relationship Id="rId1949" Type="http://schemas.openxmlformats.org/officeDocument/2006/relationships/hyperlink" Target="http://route.overnewser.com/basketmonde/?url=http://www.lequipe.fr/Basket/Actualites/Les-golden-state-warriors-deroulent-face-aux-dallas-mavericks-avec-un-klay-thompson-en-grande-forme/628915" TargetMode="External"/><Relationship Id="rId3164" Type="http://schemas.openxmlformats.org/officeDocument/2006/relationships/hyperlink" Target="https://twitter.com/" TargetMode="External"/><Relationship Id="rId4008" Type="http://schemas.openxmlformats.org/officeDocument/2006/relationships/hyperlink" Target="https://twitter.com/" TargetMode="External"/><Relationship Id="rId4562" Type="http://schemas.openxmlformats.org/officeDocument/2006/relationships/hyperlink" Target="https://twitter.com/" TargetMode="External"/><Relationship Id="rId292" Type="http://schemas.openxmlformats.org/officeDocument/2006/relationships/hyperlink" Target="http://news.yahoo.com/golden-state-warriors-avenge-mavericks-defeat-convincing-win-073748364--nba.html?utm_medium=twitter&amp;utm_source=twitterfeed" TargetMode="External"/><Relationship Id="rId1809" Type="http://schemas.openxmlformats.org/officeDocument/2006/relationships/hyperlink" Target="http://espn.go.com/nba/team/_/name/gs/golden-state-warriors?ex_cid=espnapi_affiliate_IFTTT" TargetMode="External"/><Relationship Id="rId3371" Type="http://schemas.openxmlformats.org/officeDocument/2006/relationships/hyperlink" Target="https://twitter.com/" TargetMode="External"/><Relationship Id="rId4215" Type="http://schemas.openxmlformats.org/officeDocument/2006/relationships/hyperlink" Target="https://twitter.com/" TargetMode="External"/><Relationship Id="rId4422" Type="http://schemas.openxmlformats.org/officeDocument/2006/relationships/hyperlink" Target="https://twitter.com/" TargetMode="External"/><Relationship Id="rId2180" Type="http://schemas.openxmlformats.org/officeDocument/2006/relationships/hyperlink" Target="http://www.nba.com/news/2015-16-golden-state-warriors-chase-1995-96-chicago-bulls-all-time-wins-record/index.html?cid=nbacomsocial_tw_sf19873577" TargetMode="External"/><Relationship Id="rId3024" Type="http://schemas.openxmlformats.org/officeDocument/2006/relationships/hyperlink" Target="https://twitter.com/" TargetMode="External"/><Relationship Id="rId3231" Type="http://schemas.openxmlformats.org/officeDocument/2006/relationships/hyperlink" Target="https://twitter.com/" TargetMode="External"/><Relationship Id="rId15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40" Type="http://schemas.openxmlformats.org/officeDocument/2006/relationships/hyperlink" Target="https://es-us.deportes.yahoo.com/noticias/warriors-spurs-ceden-invicto-locales-105500864--nba.html?utm_source=twitterfeed&amp;utm_medium=twitter" TargetMode="External"/><Relationship Id="rId2997" Type="http://schemas.openxmlformats.org/officeDocument/2006/relationships/hyperlink" Target="https://twitter.com/" TargetMode="External"/><Relationship Id="rId969" Type="http://schemas.openxmlformats.org/officeDocument/2006/relationships/hyperlink" Target="https://twitter.com/" TargetMode="External"/><Relationship Id="rId1599" Type="http://schemas.openxmlformats.org/officeDocument/2006/relationships/hyperlink" Target="http://www.101livesportsvideos.com/videos/nba-dallas-mavericks-vs-golden-state-warriors/" TargetMode="External"/><Relationship Id="rId5056" Type="http://schemas.openxmlformats.org/officeDocument/2006/relationships/hyperlink" Target="https://twitter.com/" TargetMode="External"/><Relationship Id="rId1459" Type="http://schemas.openxmlformats.org/officeDocument/2006/relationships/hyperlink" Target="https://twitter.com/" TargetMode="External"/><Relationship Id="rId2857" Type="http://schemas.openxmlformats.org/officeDocument/2006/relationships/hyperlink" Target="https://twitter.com/" TargetMode="External"/><Relationship Id="rId3908" Type="http://schemas.openxmlformats.org/officeDocument/2006/relationships/hyperlink" Target="https://twitter.com/" TargetMode="External"/><Relationship Id="rId4072" Type="http://schemas.openxmlformats.org/officeDocument/2006/relationships/hyperlink" Target="https://twitter.com/" TargetMode="External"/><Relationship Id="rId5123" Type="http://schemas.openxmlformats.org/officeDocument/2006/relationships/hyperlink" Target="https://twitter.com/" TargetMode="External"/><Relationship Id="rId9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29" Type="http://schemas.openxmlformats.org/officeDocument/2006/relationships/hyperlink" Target="https://twitter.com/" TargetMode="External"/><Relationship Id="rId1666" Type="http://schemas.openxmlformats.org/officeDocument/2006/relationships/hyperlink" Target="http://fifaclubs.blogspot.com/p/blog-page_27.html" TargetMode="External"/><Relationship Id="rId1873" Type="http://schemas.openxmlformats.org/officeDocument/2006/relationships/hyperlink" Target="https://www.instagram.com/p/BBErwIJRJbV/" TargetMode="External"/><Relationship Id="rId2717" Type="http://schemas.openxmlformats.org/officeDocument/2006/relationships/hyperlink" Target="https://twitter.com/" TargetMode="External"/><Relationship Id="rId2924" Type="http://schemas.openxmlformats.org/officeDocument/2006/relationships/hyperlink" Target="https://twitter.com/" TargetMode="External"/><Relationship Id="rId1319" Type="http://schemas.openxmlformats.org/officeDocument/2006/relationships/hyperlink" Target="https://twitter.com/" TargetMode="External"/><Relationship Id="rId1526" Type="http://schemas.openxmlformats.org/officeDocument/2006/relationships/hyperlink" Target="https://twitter.com/" TargetMode="External"/><Relationship Id="rId1733" Type="http://schemas.openxmlformats.org/officeDocument/2006/relationships/hyperlink" Target="http://photos.mercurynews.com/2016/01/27/golden-state-warriors-host-dallas-mavericks/" TargetMode="External"/><Relationship Id="rId1940" Type="http://schemas.openxmlformats.org/officeDocument/2006/relationships/hyperlink" Target="http://buy-collectibles.info/bycll/ctbls/?query=http://rover.ebay.com/rover/1/711-53200-19255-0/1?ff3=2&amp;toolid=10039&amp;campid=5337797091&amp;item=311536142539&amp;vectorid=229466&amp;lgeo=1" TargetMode="External"/><Relationship Id="rId4889" Type="http://schemas.openxmlformats.org/officeDocument/2006/relationships/hyperlink" Target="https://twitter.com/" TargetMode="External"/><Relationship Id="rId25" Type="http://schemas.openxmlformats.org/officeDocument/2006/relationships/hyperlink" Target="http://www.snsanalytics.com/5ysxy3" TargetMode="External"/><Relationship Id="rId1800" Type="http://schemas.openxmlformats.org/officeDocument/2006/relationships/hyperlink" Target="http://espn.go.com/nba/team/_/name/gs/golden-state-warriors?ex_cid=espnapi_affiliate_IFTTT" TargetMode="External"/><Relationship Id="rId3698" Type="http://schemas.openxmlformats.org/officeDocument/2006/relationships/hyperlink" Target="https://twitter.com/" TargetMode="External"/><Relationship Id="rId4749" Type="http://schemas.openxmlformats.org/officeDocument/2006/relationships/hyperlink" Target="https://twitter.com/" TargetMode="External"/><Relationship Id="rId4956" Type="http://schemas.openxmlformats.org/officeDocument/2006/relationships/hyperlink" Target="https://twitter.com/" TargetMode="External"/><Relationship Id="rId3558" Type="http://schemas.openxmlformats.org/officeDocument/2006/relationships/hyperlink" Target="https://twitter.com/" TargetMode="External"/><Relationship Id="rId3765" Type="http://schemas.openxmlformats.org/officeDocument/2006/relationships/hyperlink" Target="https://twitter.com/" TargetMode="External"/><Relationship Id="rId3972" Type="http://schemas.openxmlformats.org/officeDocument/2006/relationships/hyperlink" Target="https://twitter.com/" TargetMode="External"/><Relationship Id="rId4609" Type="http://schemas.openxmlformats.org/officeDocument/2006/relationships/hyperlink" Target="https://twitter.com/" TargetMode="External"/><Relationship Id="rId4816" Type="http://schemas.openxmlformats.org/officeDocument/2006/relationships/hyperlink" Target="https://twitter.com/" TargetMode="External"/><Relationship Id="rId479" Type="http://schemas.openxmlformats.org/officeDocument/2006/relationships/hyperlink" Target="http://sport.okezone.com/read/2016/01/28/36/1299508/mavericks-jadi-korban-keangkeran-oracle-arena" TargetMode="External"/><Relationship Id="rId686" Type="http://schemas.openxmlformats.org/officeDocument/2006/relationships/hyperlink" Target="http://rover.ebay.com/rover/1/711-53200-19255-0/1?ff3=2&amp;toolid=10039&amp;campid=5337624290&amp;customid=Stephen+Curry&amp;item=311344941660&amp;vectorid=229466&amp;lgeo=1&amp;utm_source=dlvr.it&amp;utm_medium=twitter" TargetMode="External"/><Relationship Id="rId893" Type="http://schemas.openxmlformats.org/officeDocument/2006/relationships/hyperlink" Target="https://twitter.com/" TargetMode="External"/><Relationship Id="rId2367" Type="http://schemas.openxmlformats.org/officeDocument/2006/relationships/hyperlink" Target="http://twrr.co.vu/suspended" TargetMode="External"/><Relationship Id="rId2574" Type="http://schemas.openxmlformats.org/officeDocument/2006/relationships/hyperlink" Target="http://rover.ebay.com/rover/1/711-53200-19255-0/1?ff3=2&amp;toolid=10039&amp;campid=5337624290&amp;customid=Golden+State+Warriors&amp;item=141883779126&amp;vectorid=229466&amp;lgeo=1&amp;utm_source=dlvr.it&amp;utm_medium=twitter" TargetMode="External"/><Relationship Id="rId2781" Type="http://schemas.openxmlformats.org/officeDocument/2006/relationships/hyperlink" Target="https://twitter.com/" TargetMode="External"/><Relationship Id="rId3418" Type="http://schemas.openxmlformats.org/officeDocument/2006/relationships/hyperlink" Target="https://twitter.com/" TargetMode="External"/><Relationship Id="rId3625" Type="http://schemas.openxmlformats.org/officeDocument/2006/relationships/hyperlink" Target="https://twitter.com/" TargetMode="External"/><Relationship Id="rId33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46" Type="http://schemas.openxmlformats.org/officeDocument/2006/relationships/hyperlink" Target="http://www.cooperativa.cl/noticias/deportes/baloncesto/nba/golden-state-warriors-mantuvo-invicto-en-casa/2016-01-28/072847.html?utm_source=dlvr.it&amp;utm_medium=twitter" TargetMode="External"/><Relationship Id="rId753" Type="http://schemas.openxmlformats.org/officeDocument/2006/relationships/hyperlink" Target="https://twitter.com/" TargetMode="External"/><Relationship Id="rId1176" Type="http://schemas.openxmlformats.org/officeDocument/2006/relationships/hyperlink" Target="https://twitter.com/" TargetMode="External"/><Relationship Id="rId1383" Type="http://schemas.openxmlformats.org/officeDocument/2006/relationships/hyperlink" Target="https://twitter.com/" TargetMode="External"/><Relationship Id="rId2227" Type="http://schemas.openxmlformats.org/officeDocument/2006/relationships/hyperlink" Target="http://sports.okezone.com/read/2016/01/28/36/1299513/mavericks-jadi-korban-keangkeran-oracle-arena?utm_medium=twitter&amp;utm_source=twitterfeed" TargetMode="External"/><Relationship Id="rId2434" Type="http://schemas.openxmlformats.org/officeDocument/2006/relationships/hyperlink" Target="http://rover.ebay.com/rover/1/711-53200-19255-0/1?ff3=2&amp;toolid=10039&amp;campid=5337620289&amp;customid=Stephen+Curry&amp;item=151957416023&amp;vectorid=229466&amp;lgeo=1&amp;utm_source=dlvr.it&amp;utm_medium=twitter" TargetMode="External"/><Relationship Id="rId3832" Type="http://schemas.openxmlformats.org/officeDocument/2006/relationships/hyperlink" Target="https://twitter.com/" TargetMode="External"/><Relationship Id="rId406" Type="http://schemas.openxmlformats.org/officeDocument/2006/relationships/hyperlink" Target="http://espn.go.com/blog/golden-state-warriors/post/_/id/1229/45-for-klay-thompson-the-quiet-all-star" TargetMode="External"/><Relationship Id="rId960" Type="http://schemas.openxmlformats.org/officeDocument/2006/relationships/hyperlink" Target="https://twitter.com/" TargetMode="External"/><Relationship Id="rId1036" Type="http://schemas.openxmlformats.org/officeDocument/2006/relationships/hyperlink" Target="https://twitter.com/" TargetMode="External"/><Relationship Id="rId1243" Type="http://schemas.openxmlformats.org/officeDocument/2006/relationships/hyperlink" Target="https://twitter.com/" TargetMode="External"/><Relationship Id="rId1590" Type="http://schemas.openxmlformats.org/officeDocument/2006/relationships/hyperlink" Target="http://nesn.com/2016/01/watch-golden-state-warriors-vs-dallas-mavericks-nba-game-online-live-stream/" TargetMode="External"/><Relationship Id="rId2641" Type="http://schemas.openxmlformats.org/officeDocument/2006/relationships/hyperlink" Target="https://twitter.com/" TargetMode="External"/><Relationship Id="rId4399" Type="http://schemas.openxmlformats.org/officeDocument/2006/relationships/hyperlink" Target="https://twitter.com/" TargetMode="External"/><Relationship Id="rId613" Type="http://schemas.openxmlformats.org/officeDocument/2006/relationships/hyperlink" Target="http://rover.ebay.com/rover/1/711-53200-19255-0/1?ff3=2&amp;toolid=10039&amp;campid=5337624290&amp;customid=Golden+State+Warriors+Players&amp;item=111884077314&amp;vectorid=229466&amp;lgeo=1&amp;utm_source=dlvr.it&amp;utm_medium=twitter" TargetMode="External"/><Relationship Id="rId820" Type="http://schemas.openxmlformats.org/officeDocument/2006/relationships/hyperlink" Target="https://twitter.com/" TargetMode="External"/><Relationship Id="rId1450" Type="http://schemas.openxmlformats.org/officeDocument/2006/relationships/hyperlink" Target="https://twitter.com/" TargetMode="External"/><Relationship Id="rId2501" Type="http://schemas.openxmlformats.org/officeDocument/2006/relationships/hyperlink" Target="http://www.bangkokpost.com/news/sports/843292/golden-state-warriors-avenge-mavericks-defeat-with-convincing-win" TargetMode="External"/><Relationship Id="rId1103" Type="http://schemas.openxmlformats.org/officeDocument/2006/relationships/hyperlink" Target="https://twitter.com/" TargetMode="External"/><Relationship Id="rId1310" Type="http://schemas.openxmlformats.org/officeDocument/2006/relationships/hyperlink" Target="https://twitter.com/" TargetMode="External"/><Relationship Id="rId4259" Type="http://schemas.openxmlformats.org/officeDocument/2006/relationships/hyperlink" Target="https://twitter.com/" TargetMode="External"/><Relationship Id="rId4466" Type="http://schemas.openxmlformats.org/officeDocument/2006/relationships/hyperlink" Target="https://twitter.com/" TargetMode="External"/><Relationship Id="rId4673" Type="http://schemas.openxmlformats.org/officeDocument/2006/relationships/hyperlink" Target="https://twitter.com/" TargetMode="External"/><Relationship Id="rId4880" Type="http://schemas.openxmlformats.org/officeDocument/2006/relationships/hyperlink" Target="https://twitter.com/" TargetMode="External"/><Relationship Id="rId3068" Type="http://schemas.openxmlformats.org/officeDocument/2006/relationships/hyperlink" Target="https://twitter.com/" TargetMode="External"/><Relationship Id="rId3275" Type="http://schemas.openxmlformats.org/officeDocument/2006/relationships/hyperlink" Target="https://twitter.com/" TargetMode="External"/><Relationship Id="rId3482" Type="http://schemas.openxmlformats.org/officeDocument/2006/relationships/hyperlink" Target="https://twitter.com/" TargetMode="External"/><Relationship Id="rId4119" Type="http://schemas.openxmlformats.org/officeDocument/2006/relationships/hyperlink" Target="https://twitter.com/" TargetMode="External"/><Relationship Id="rId4326" Type="http://schemas.openxmlformats.org/officeDocument/2006/relationships/hyperlink" Target="https://twitter.com/" TargetMode="External"/><Relationship Id="rId4533" Type="http://schemas.openxmlformats.org/officeDocument/2006/relationships/hyperlink" Target="https://twitter.com/" TargetMode="External"/><Relationship Id="rId4740" Type="http://schemas.openxmlformats.org/officeDocument/2006/relationships/hyperlink" Target="https://twitter.com/" TargetMode="External"/><Relationship Id="rId196"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084" Type="http://schemas.openxmlformats.org/officeDocument/2006/relationships/hyperlink" Target="https://www.youtube.com/watch?v=E3BpKSQHmu4&amp;feature=youtu.be" TargetMode="External"/><Relationship Id="rId2291" Type="http://schemas.openxmlformats.org/officeDocument/2006/relationships/hyperlink" Target="http://www.elcomercio.com/deportes/baloncesto-record-historico-warriors-nba.html?utm_medium=twitter&amp;utm_source=twitterfeed" TargetMode="External"/><Relationship Id="rId3135" Type="http://schemas.openxmlformats.org/officeDocument/2006/relationships/hyperlink" Target="https://twitter.com/" TargetMode="External"/><Relationship Id="rId3342" Type="http://schemas.openxmlformats.org/officeDocument/2006/relationships/hyperlink" Target="https://twitter.com/" TargetMode="External"/><Relationship Id="rId4600" Type="http://schemas.openxmlformats.org/officeDocument/2006/relationships/hyperlink" Target="https://twitter.com/" TargetMode="External"/><Relationship Id="rId263"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70" Type="http://schemas.openxmlformats.org/officeDocument/2006/relationships/hyperlink" Target="http://espn.go.com/blog/golden-state-warriors/post/_/id/1229/45-for-klay-thompson-the-quiet-all-star?utm_source=dlvr.it&amp;utm_medium=twitter" TargetMode="External"/><Relationship Id="rId2151" Type="http://schemas.openxmlformats.org/officeDocument/2006/relationships/hyperlink" Target="http://kiaenzona.com/nba/el-datometro-especial-golden-state-warriors-las-cifras-de-un-ano-legendario-49403/" TargetMode="External"/><Relationship Id="rId3202" Type="http://schemas.openxmlformats.org/officeDocument/2006/relationships/hyperlink" Target="https://twitter.com/" TargetMode="External"/><Relationship Id="rId123"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3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11" Type="http://schemas.openxmlformats.org/officeDocument/2006/relationships/hyperlink" Target="http://adf.dwi-nanto.web.id/2XEN" TargetMode="External"/><Relationship Id="rId2968" Type="http://schemas.openxmlformats.org/officeDocument/2006/relationships/hyperlink" Target="https://twitter.com/" TargetMode="External"/><Relationship Id="rId4183" Type="http://schemas.openxmlformats.org/officeDocument/2006/relationships/hyperlink" Target="https://twitter.com/" TargetMode="External"/><Relationship Id="rId5027" Type="http://schemas.openxmlformats.org/officeDocument/2006/relationships/hyperlink" Target="https://twitter.com/" TargetMode="External"/><Relationship Id="rId1777" Type="http://schemas.openxmlformats.org/officeDocument/2006/relationships/hyperlink" Target="http://espn.go.com/nba/team/_/name/gs/golden-state-warriors?ex_cid=espnapi_affiliate_IFTTT" TargetMode="External"/><Relationship Id="rId1984" Type="http://schemas.openxmlformats.org/officeDocument/2006/relationships/hyperlink" Target="http://m.tbnn.it/KLBCZH" TargetMode="External"/><Relationship Id="rId2828" Type="http://schemas.openxmlformats.org/officeDocument/2006/relationships/hyperlink" Target="https://twitter.com/" TargetMode="External"/><Relationship Id="rId4390" Type="http://schemas.openxmlformats.org/officeDocument/2006/relationships/hyperlink" Target="https://twitter.com/" TargetMode="External"/><Relationship Id="rId6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637" Type="http://schemas.openxmlformats.org/officeDocument/2006/relationships/hyperlink" Target="http://espn.go.com/nba/" TargetMode="External"/><Relationship Id="rId1844" Type="http://schemas.openxmlformats.org/officeDocument/2006/relationships/hyperlink" Target="http://sports-mem-cards.info/sprtsm/mcrds/?query=http://rover.ebay.com/rover/1/711-53200-19255-0/1?ff3=2&amp;toolid=10039&amp;campid=5337797091&amp;item=222008338828&amp;vectorid=229466&amp;lgeo=1" TargetMode="External"/><Relationship Id="rId4043" Type="http://schemas.openxmlformats.org/officeDocument/2006/relationships/hyperlink" Target="https://twitter.com/" TargetMode="External"/><Relationship Id="rId4250" Type="http://schemas.openxmlformats.org/officeDocument/2006/relationships/hyperlink" Target="https://twitter.com/" TargetMode="External"/><Relationship Id="rId1704" Type="http://schemas.openxmlformats.org/officeDocument/2006/relationships/hyperlink" Target="http://www.expressnews.com/sports/spurs/article/mm-Spurs-recover-from-Golden-State-thumping-in-6789344.php?t=bbf6260016bc83a41f&amp;cmpid=twitter-premium" TargetMode="External"/><Relationship Id="rId4110" Type="http://schemas.openxmlformats.org/officeDocument/2006/relationships/hyperlink" Target="https://twitter.com/" TargetMode="External"/><Relationship Id="rId1911" Type="http://schemas.openxmlformats.org/officeDocument/2006/relationships/hyperlink" Target="http://shareasale.com/m-pr.cfm?merchantid=59512&amp;userid=646297&amp;productid=597880036&amp;afftrack=warriors" TargetMode="External"/><Relationship Id="rId3669" Type="http://schemas.openxmlformats.org/officeDocument/2006/relationships/hyperlink" Target="https://twitter.com/" TargetMode="External"/><Relationship Id="rId797" Type="http://schemas.openxmlformats.org/officeDocument/2006/relationships/hyperlink" Target="https://twitter.com/" TargetMode="External"/><Relationship Id="rId2478" Type="http://schemas.openxmlformats.org/officeDocument/2006/relationships/hyperlink" Target="http://rover.ebay.com/rover/1/711-53200-19255-0/1?ff3=2&amp;toolid=10039&amp;campid=5337624290&amp;customid=Stephen+Curry+Mem&amp;item=182005122900&amp;vectorid=229466&amp;lgeo=1&amp;utm_source=dlvr.it&amp;utm_medium=twitter" TargetMode="External"/><Relationship Id="rId3876" Type="http://schemas.openxmlformats.org/officeDocument/2006/relationships/hyperlink" Target="https://twitter.com/" TargetMode="External"/><Relationship Id="rId4927" Type="http://schemas.openxmlformats.org/officeDocument/2006/relationships/hyperlink" Target="https://twitter.com/" TargetMode="External"/><Relationship Id="rId5091" Type="http://schemas.openxmlformats.org/officeDocument/2006/relationships/hyperlink" Target="https://twitter.com/" TargetMode="External"/><Relationship Id="rId1287" Type="http://schemas.openxmlformats.org/officeDocument/2006/relationships/hyperlink" Target="https://twitter.com/" TargetMode="External"/><Relationship Id="rId2685" Type="http://schemas.openxmlformats.org/officeDocument/2006/relationships/hyperlink" Target="https://twitter.com/" TargetMode="External"/><Relationship Id="rId2892" Type="http://schemas.openxmlformats.org/officeDocument/2006/relationships/hyperlink" Target="https://twitter.com/" TargetMode="External"/><Relationship Id="rId3529" Type="http://schemas.openxmlformats.org/officeDocument/2006/relationships/hyperlink" Target="https://twitter.com/" TargetMode="External"/><Relationship Id="rId3736" Type="http://schemas.openxmlformats.org/officeDocument/2006/relationships/hyperlink" Target="https://twitter.com/" TargetMode="External"/><Relationship Id="rId3943" Type="http://schemas.openxmlformats.org/officeDocument/2006/relationships/hyperlink" Target="https://twitter.com/" TargetMode="External"/><Relationship Id="rId657" Type="http://schemas.openxmlformats.org/officeDocument/2006/relationships/hyperlink" Target="http://kiaenzona.com/nba/el-datometro-especial-golden-state-warriors-las-cifras-de-un-ano-legendario-49403/" TargetMode="External"/><Relationship Id="rId864" Type="http://schemas.openxmlformats.org/officeDocument/2006/relationships/hyperlink" Target="https://twitter.com/" TargetMode="External"/><Relationship Id="rId1494" Type="http://schemas.openxmlformats.org/officeDocument/2006/relationships/hyperlink" Target="https://twitter.com/" TargetMode="External"/><Relationship Id="rId2338" Type="http://schemas.openxmlformats.org/officeDocument/2006/relationships/hyperlink" Target="http://rss.cnn.com/c/35493/f/676931/s/4d32b123/sc/23/l/0Lmoney0Bcnn0N0C20A160C0A10C280Cinvesting0Cunder0Earmour0Eearnings0Esteph0Ecurry0Cindex0Bhtml0Dsection0Fmoney0Ilatest/story01.htm?utm_content=%23Business+%23NNN+%23REIT+%23SELL&amp;utm_source=ERIC's+Updates&amp;utm_medium=twitter" TargetMode="External"/><Relationship Id="rId2545" Type="http://schemas.openxmlformats.org/officeDocument/2006/relationships/hyperlink" Target="http://rover.ebay.com/rover/1/711-53200-19255-0/1?ff3=2&amp;toolid=10039&amp;campid=5337624290&amp;customid=Golden+State+Warriors+Players&amp;item=222008298397&amp;vectorid=229466&amp;lgeo=1&amp;utm_source=dlvr.it&amp;utm_medium=twitter" TargetMode="External"/><Relationship Id="rId2752" Type="http://schemas.openxmlformats.org/officeDocument/2006/relationships/hyperlink" Target="https://twitter.com/" TargetMode="External"/><Relationship Id="rId3803" Type="http://schemas.openxmlformats.org/officeDocument/2006/relationships/hyperlink" Target="https://twitter.com/" TargetMode="External"/><Relationship Id="rId517" Type="http://schemas.openxmlformats.org/officeDocument/2006/relationships/hyperlink" Target="http://sport.okezone.com/read/2016/01/28/36/1299508/mavericks-jadi-korban-keangkeran-oracle-arena?utm_source=twitterfeed&amp;utm_medium=twitter" TargetMode="External"/><Relationship Id="rId724" Type="http://schemas.openxmlformats.org/officeDocument/2006/relationships/hyperlink" Target="http://rover.ebay.com/rover/1/711-53200-19255-0/1?ff3=2&amp;toolid=10039&amp;campid=5337620289&amp;customid=Stephen+Curry&amp;item=301857692686&amp;vectorid=229466&amp;lgeo=1&amp;utm_source=dlvr.it&amp;utm_medium=twitter" TargetMode="External"/><Relationship Id="rId931" Type="http://schemas.openxmlformats.org/officeDocument/2006/relationships/hyperlink" Target="https://twitter.com/" TargetMode="External"/><Relationship Id="rId1147" Type="http://schemas.openxmlformats.org/officeDocument/2006/relationships/hyperlink" Target="https://twitter.com/" TargetMode="External"/><Relationship Id="rId1354" Type="http://schemas.openxmlformats.org/officeDocument/2006/relationships/hyperlink" Target="https://twitter.com/" TargetMode="External"/><Relationship Id="rId1561" Type="http://schemas.openxmlformats.org/officeDocument/2006/relationships/hyperlink" Target="https://twitter.com/" TargetMode="External"/><Relationship Id="rId2405" Type="http://schemas.openxmlformats.org/officeDocument/2006/relationships/hyperlink" Target="http://kiaenzona.com/nba/el-datometro-especial-golden-state-warriors-las-cifras-de-un-ano-legendario-49403/" TargetMode="External"/><Relationship Id="rId2612" Type="http://schemas.openxmlformats.org/officeDocument/2006/relationships/hyperlink" Target="https://twitter.com/" TargetMode="External"/><Relationship Id="rId6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007" Type="http://schemas.openxmlformats.org/officeDocument/2006/relationships/hyperlink" Target="https://twitter.com/" TargetMode="External"/><Relationship Id="rId1214" Type="http://schemas.openxmlformats.org/officeDocument/2006/relationships/hyperlink" Target="https://twitter.com/" TargetMode="External"/><Relationship Id="rId1421" Type="http://schemas.openxmlformats.org/officeDocument/2006/relationships/hyperlink" Target="https://twitter.com/" TargetMode="External"/><Relationship Id="rId4577" Type="http://schemas.openxmlformats.org/officeDocument/2006/relationships/hyperlink" Target="https://twitter.com/" TargetMode="External"/><Relationship Id="rId4784" Type="http://schemas.openxmlformats.org/officeDocument/2006/relationships/hyperlink" Target="https://twitter.com/" TargetMode="External"/><Relationship Id="rId4991" Type="http://schemas.openxmlformats.org/officeDocument/2006/relationships/hyperlink" Target="https://twitter.com/" TargetMode="External"/><Relationship Id="rId3179" Type="http://schemas.openxmlformats.org/officeDocument/2006/relationships/hyperlink" Target="https://twitter.com/" TargetMode="External"/><Relationship Id="rId3386" Type="http://schemas.openxmlformats.org/officeDocument/2006/relationships/hyperlink" Target="https://twitter.com/" TargetMode="External"/><Relationship Id="rId3593" Type="http://schemas.openxmlformats.org/officeDocument/2006/relationships/hyperlink" Target="https://twitter.com/" TargetMode="External"/><Relationship Id="rId4437" Type="http://schemas.openxmlformats.org/officeDocument/2006/relationships/hyperlink" Target="https://twitter.com/" TargetMode="External"/><Relationship Id="rId4644" Type="http://schemas.openxmlformats.org/officeDocument/2006/relationships/hyperlink" Target="https://twitter.com/" TargetMode="External"/><Relationship Id="rId2195" Type="http://schemas.openxmlformats.org/officeDocument/2006/relationships/hyperlink" Target="http://www.nba.com/news/2015-16-golden-state-warriors-chase-1995-96-chicago-bulls-all-time-wins-record/index.html?cid=nbacomsocial_tw_sf19873577" TargetMode="External"/><Relationship Id="rId3039" Type="http://schemas.openxmlformats.org/officeDocument/2006/relationships/hyperlink" Target="https://twitter.com/" TargetMode="External"/><Relationship Id="rId3246" Type="http://schemas.openxmlformats.org/officeDocument/2006/relationships/hyperlink" Target="https://twitter.com/" TargetMode="External"/><Relationship Id="rId3453" Type="http://schemas.openxmlformats.org/officeDocument/2006/relationships/hyperlink" Target="https://twitter.com/" TargetMode="External"/><Relationship Id="rId4851" Type="http://schemas.openxmlformats.org/officeDocument/2006/relationships/hyperlink" Target="https://twitter.com/" TargetMode="External"/><Relationship Id="rId167"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74" Type="http://schemas.openxmlformats.org/officeDocument/2006/relationships/hyperlink" Target="http://www.businessinsider.sg/steve-kerr-coaching-philosophies-for-golden-state-warriors-2015-2/" TargetMode="External"/><Relationship Id="rId581" Type="http://schemas.openxmlformats.org/officeDocument/2006/relationships/hyperlink" Target="http://www.nba.com/news/2015-16-golden-state-warriors-chase-1995-96-chicago-bulls-all-time-wins-record/index.html?cid=nbacomsocial_tw_sf19684957" TargetMode="External"/><Relationship Id="rId2055" Type="http://schemas.openxmlformats.org/officeDocument/2006/relationships/hyperlink" Target="https://sg.sports.yahoo.com/news/golden-state-warriors-avenge-mavericks-defeat-convincing-win-073748256--spt.html?linkId=20739349" TargetMode="External"/><Relationship Id="rId2262" Type="http://schemas.openxmlformats.org/officeDocument/2006/relationships/hyperlink" Target="http://kiaenzona.com/nba/el-datometro-especial-golden-state-warriors-las-cifras-de-un-ano-legendario-49403/" TargetMode="External"/><Relationship Id="rId3106" Type="http://schemas.openxmlformats.org/officeDocument/2006/relationships/hyperlink" Target="https://twitter.com/" TargetMode="External"/><Relationship Id="rId3660" Type="http://schemas.openxmlformats.org/officeDocument/2006/relationships/hyperlink" Target="https://twitter.com/" TargetMode="External"/><Relationship Id="rId4504" Type="http://schemas.openxmlformats.org/officeDocument/2006/relationships/hyperlink" Target="https://twitter.com/" TargetMode="External"/><Relationship Id="rId4711" Type="http://schemas.openxmlformats.org/officeDocument/2006/relationships/hyperlink" Target="https://twitter.com/" TargetMode="External"/><Relationship Id="rId234"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313" Type="http://schemas.openxmlformats.org/officeDocument/2006/relationships/hyperlink" Target="https://twitter.com/" TargetMode="External"/><Relationship Id="rId3520" Type="http://schemas.openxmlformats.org/officeDocument/2006/relationships/hyperlink" Target="https://twitter.com/" TargetMode="External"/><Relationship Id="rId441" Type="http://schemas.openxmlformats.org/officeDocument/2006/relationships/hyperlink" Target="http://www.thepostgame.com/list/201512/drake-nba-basketball-rap-golden-state-warriors-started-bottom-rap" TargetMode="External"/><Relationship Id="rId1071" Type="http://schemas.openxmlformats.org/officeDocument/2006/relationships/hyperlink" Target="https://twitter.com/" TargetMode="External"/><Relationship Id="rId2122" Type="http://schemas.openxmlformats.org/officeDocument/2006/relationships/hyperlink" Target="http://www.nba.com/news/2015-16-golden-state-warriors-chase-1995-96-chicago-bulls-all-time-wins-record/index.html?cid=nbacomsocial_tw_sf19873577" TargetMode="External"/><Relationship Id="rId301"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1888" Type="http://schemas.openxmlformats.org/officeDocument/2006/relationships/hyperlink" Target="http://www.snsanalytics.com/28D0y9" TargetMode="External"/><Relationship Id="rId2939" Type="http://schemas.openxmlformats.org/officeDocument/2006/relationships/hyperlink" Target="https://twitter.com/" TargetMode="External"/><Relationship Id="rId4087" Type="http://schemas.openxmlformats.org/officeDocument/2006/relationships/hyperlink" Target="https://twitter.com/" TargetMode="External"/><Relationship Id="rId4294" Type="http://schemas.openxmlformats.org/officeDocument/2006/relationships/hyperlink" Target="https://twitter.com/" TargetMode="External"/><Relationship Id="rId1748" Type="http://schemas.openxmlformats.org/officeDocument/2006/relationships/hyperlink" Target="https://twitter.com/ESPNStatsInfo/status/692552541138214912" TargetMode="External"/><Relationship Id="rId4154" Type="http://schemas.openxmlformats.org/officeDocument/2006/relationships/hyperlink" Target="https://twitter.com/" TargetMode="External"/><Relationship Id="rId4361" Type="http://schemas.openxmlformats.org/officeDocument/2006/relationships/hyperlink" Target="https://twitter.com/" TargetMode="External"/><Relationship Id="rId1955" Type="http://schemas.openxmlformats.org/officeDocument/2006/relationships/hyperlink" Target="http://www.rtlnieuws.nl/sport/algemeen/warriors-nemen-revanche-op-dallas-mavericks?utm_source=twitterfeed&amp;utm_medium=twitter" TargetMode="External"/><Relationship Id="rId3170" Type="http://schemas.openxmlformats.org/officeDocument/2006/relationships/hyperlink" Target="https://twitter.com/" TargetMode="External"/><Relationship Id="rId4014" Type="http://schemas.openxmlformats.org/officeDocument/2006/relationships/hyperlink" Target="https://twitter.com/" TargetMode="External"/><Relationship Id="rId4221" Type="http://schemas.openxmlformats.org/officeDocument/2006/relationships/hyperlink" Target="https://twitter.com/" TargetMode="External"/><Relationship Id="rId1608" Type="http://schemas.openxmlformats.org/officeDocument/2006/relationships/hyperlink" Target="http://imgur.com/HlDhlEA" TargetMode="External"/><Relationship Id="rId1815" Type="http://schemas.openxmlformats.org/officeDocument/2006/relationships/hyperlink" Target="http://espn.go.com/nba/team/_/name/gs/golden-state-warriors?ex_cid=espnapi_affiliate_IFTTT" TargetMode="External"/><Relationship Id="rId3030" Type="http://schemas.openxmlformats.org/officeDocument/2006/relationships/hyperlink" Target="https://twitter.com/" TargetMode="External"/><Relationship Id="rId3987" Type="http://schemas.openxmlformats.org/officeDocument/2006/relationships/hyperlink" Target="https://twitter.com/" TargetMode="External"/><Relationship Id="rId2589" Type="http://schemas.openxmlformats.org/officeDocument/2006/relationships/hyperlink" Target="https://twitter.com/" TargetMode="External"/><Relationship Id="rId2796" Type="http://schemas.openxmlformats.org/officeDocument/2006/relationships/hyperlink" Target="https://twitter.com/" TargetMode="External"/><Relationship Id="rId3847" Type="http://schemas.openxmlformats.org/officeDocument/2006/relationships/hyperlink" Target="https://twitter.com/" TargetMode="External"/><Relationship Id="rId768" Type="http://schemas.openxmlformats.org/officeDocument/2006/relationships/hyperlink" Target="https://twitter.com/" TargetMode="External"/><Relationship Id="rId975" Type="http://schemas.openxmlformats.org/officeDocument/2006/relationships/hyperlink" Target="https://twitter.com/" TargetMode="External"/><Relationship Id="rId1398" Type="http://schemas.openxmlformats.org/officeDocument/2006/relationships/hyperlink" Target="https://twitter.com/" TargetMode="External"/><Relationship Id="rId2449" Type="http://schemas.openxmlformats.org/officeDocument/2006/relationships/hyperlink" Target="http://rover.ebay.com/rover/1/711-53200-19255-0/1?ff3=2&amp;toolid=10039&amp;campid=5337624290&amp;customid=Stephen+Curry+Cards&amp;item=182004335215&amp;vectorid=229466&amp;lgeo=1&amp;utm_source=dlvr.it&amp;utm_medium=twitter" TargetMode="External"/><Relationship Id="rId2656" Type="http://schemas.openxmlformats.org/officeDocument/2006/relationships/hyperlink" Target="https://twitter.com/" TargetMode="External"/><Relationship Id="rId2863" Type="http://schemas.openxmlformats.org/officeDocument/2006/relationships/hyperlink" Target="https://twitter.com/" TargetMode="External"/><Relationship Id="rId3707" Type="http://schemas.openxmlformats.org/officeDocument/2006/relationships/hyperlink" Target="https://twitter.com/" TargetMode="External"/><Relationship Id="rId3914" Type="http://schemas.openxmlformats.org/officeDocument/2006/relationships/hyperlink" Target="https://twitter.com/" TargetMode="External"/><Relationship Id="rId5062" Type="http://schemas.openxmlformats.org/officeDocument/2006/relationships/hyperlink" Target="https://twitter.com/" TargetMode="External"/><Relationship Id="rId628" Type="http://schemas.openxmlformats.org/officeDocument/2006/relationships/hyperlink" Target="http://rover.ebay.com/rover/1/711-53200-19255-0/1?ff3=2&amp;toolid=10039&amp;campid=5337624290&amp;customid=Golden+State+Warriors+Cards&amp;item=172071919268&amp;vectorid=229466&amp;lgeo=1&amp;utm_source=dlvr.it&amp;utm_medium=twitter" TargetMode="External"/><Relationship Id="rId835" Type="http://schemas.openxmlformats.org/officeDocument/2006/relationships/hyperlink" Target="https://twitter.com/" TargetMode="External"/><Relationship Id="rId1258" Type="http://schemas.openxmlformats.org/officeDocument/2006/relationships/hyperlink" Target="https://twitter.com/" TargetMode="External"/><Relationship Id="rId1465" Type="http://schemas.openxmlformats.org/officeDocument/2006/relationships/hyperlink" Target="https://twitter.com/" TargetMode="External"/><Relationship Id="rId1672" Type="http://schemas.openxmlformats.org/officeDocument/2006/relationships/hyperlink" Target="http://htb.al/1GBFjjQ" TargetMode="External"/><Relationship Id="rId2309" Type="http://schemas.openxmlformats.org/officeDocument/2006/relationships/hyperlink" Target="http://basketballfanzone.org/?p=15414" TargetMode="External"/><Relationship Id="rId2516" Type="http://schemas.openxmlformats.org/officeDocument/2006/relationships/hyperlink" Target="http://rover.ebay.com/rover/1/711-53200-19255-0/1?ff3=2&amp;toolid=10039&amp;campid=5337624290&amp;customid=Golden+State+Warriors&amp;item=331764581067&amp;vectorid=229466&amp;lgeo=1&amp;utm_source=dlvr.it&amp;utm_medium=twitter" TargetMode="External"/><Relationship Id="rId2723" Type="http://schemas.openxmlformats.org/officeDocument/2006/relationships/hyperlink" Target="https://twitter.com/" TargetMode="External"/><Relationship Id="rId1118" Type="http://schemas.openxmlformats.org/officeDocument/2006/relationships/hyperlink" Target="https://twitter.com/" TargetMode="External"/><Relationship Id="rId1325" Type="http://schemas.openxmlformats.org/officeDocument/2006/relationships/hyperlink" Target="https://twitter.com/" TargetMode="External"/><Relationship Id="rId1532" Type="http://schemas.openxmlformats.org/officeDocument/2006/relationships/hyperlink" Target="https://twitter.com/" TargetMode="External"/><Relationship Id="rId2930" Type="http://schemas.openxmlformats.org/officeDocument/2006/relationships/hyperlink" Target="https://twitter.com/" TargetMode="External"/><Relationship Id="rId4688" Type="http://schemas.openxmlformats.org/officeDocument/2006/relationships/hyperlink" Target="https://twitter.com/" TargetMode="External"/><Relationship Id="rId902" Type="http://schemas.openxmlformats.org/officeDocument/2006/relationships/hyperlink" Target="https://twitter.com/" TargetMode="External"/><Relationship Id="rId3497" Type="http://schemas.openxmlformats.org/officeDocument/2006/relationships/hyperlink" Target="https://twitter.com/" TargetMode="External"/><Relationship Id="rId4895" Type="http://schemas.openxmlformats.org/officeDocument/2006/relationships/hyperlink" Target="https://twitter.com/" TargetMode="External"/><Relationship Id="rId31" Type="http://schemas.openxmlformats.org/officeDocument/2006/relationships/hyperlink" Target="http://sportspyder.com/teams/phoenix-suns/articles/17178638" TargetMode="External"/><Relationship Id="rId2099" Type="http://schemas.openxmlformats.org/officeDocument/2006/relationships/hyperlink" Target="http://www.snsanalytics.com/i1BSy0" TargetMode="External"/><Relationship Id="rId4548" Type="http://schemas.openxmlformats.org/officeDocument/2006/relationships/hyperlink" Target="https://twitter.com/" TargetMode="External"/><Relationship Id="rId4755" Type="http://schemas.openxmlformats.org/officeDocument/2006/relationships/hyperlink" Target="https://twitter.com/" TargetMode="External"/><Relationship Id="rId4962" Type="http://schemas.openxmlformats.org/officeDocument/2006/relationships/hyperlink" Target="https://twitter.com/" TargetMode="External"/><Relationship Id="rId27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357" Type="http://schemas.openxmlformats.org/officeDocument/2006/relationships/hyperlink" Target="https://twitter.com/" TargetMode="External"/><Relationship Id="rId3564" Type="http://schemas.openxmlformats.org/officeDocument/2006/relationships/hyperlink" Target="https://twitter.com/" TargetMode="External"/><Relationship Id="rId3771" Type="http://schemas.openxmlformats.org/officeDocument/2006/relationships/hyperlink" Target="https://twitter.com/" TargetMode="External"/><Relationship Id="rId4408" Type="http://schemas.openxmlformats.org/officeDocument/2006/relationships/hyperlink" Target="https://twitter.com/" TargetMode="External"/><Relationship Id="rId4615" Type="http://schemas.openxmlformats.org/officeDocument/2006/relationships/hyperlink" Target="https://twitter.com/" TargetMode="External"/><Relationship Id="rId4822" Type="http://schemas.openxmlformats.org/officeDocument/2006/relationships/hyperlink" Target="https://twitter.com/" TargetMode="External"/><Relationship Id="rId485" Type="http://schemas.openxmlformats.org/officeDocument/2006/relationships/hyperlink" Target="http://sport.okezone.com/read/2016/01/28/36/1299508/mavericks-jadi-korban-keangkeran-oracle-arena?utm_medium=twitter&amp;utm_source=twitterfeed" TargetMode="External"/><Relationship Id="rId692" Type="http://schemas.openxmlformats.org/officeDocument/2006/relationships/hyperlink" Target="http://rover.ebay.com/rover/1/711-53200-19255-0/1?ff3=2&amp;toolid=10039&amp;campid=5337624290&amp;customid=Stephen+Curry+Cards&amp;item=391371736052&amp;vectorid=229466&amp;lgeo=1&amp;utm_source=dlvr.it&amp;utm_medium=twitter" TargetMode="External"/><Relationship Id="rId2166" Type="http://schemas.openxmlformats.org/officeDocument/2006/relationships/hyperlink" Target="http://www.nba.com/news/2015-16-golden-state-warriors-chase-1995-96-chicago-bulls-all-time-wins-record/index.html?cid=nbacomsocial_tw_sf19873577" TargetMode="External"/><Relationship Id="rId2373"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2580" Type="http://schemas.openxmlformats.org/officeDocument/2006/relationships/hyperlink" Target="https://twitter.com/" TargetMode="External"/><Relationship Id="rId3217" Type="http://schemas.openxmlformats.org/officeDocument/2006/relationships/hyperlink" Target="https://twitter.com/" TargetMode="External"/><Relationship Id="rId3424" Type="http://schemas.openxmlformats.org/officeDocument/2006/relationships/hyperlink" Target="https://twitter.com/" TargetMode="External"/><Relationship Id="rId3631" Type="http://schemas.openxmlformats.org/officeDocument/2006/relationships/hyperlink" Target="https://twitter.com/" TargetMode="External"/><Relationship Id="rId138" Type="http://schemas.openxmlformats.org/officeDocument/2006/relationships/hyperlink" Target="http://www.lequipe.fr/Basket/Actualites/Les-golden-state-warriors-deroulent-face-aux-dallas-mavericks-avec-un-klay-thompson-en-grande-forme/628915" TargetMode="External"/><Relationship Id="rId34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52" Type="http://schemas.openxmlformats.org/officeDocument/2006/relationships/hyperlink" Target="http://dallasinformer.com/134864/golden-state-warriors-vs-dallas-mavericks-1st-half-highlights-jan-27-2016-2015-16-nba-season-dallas-video/" TargetMode="External"/><Relationship Id="rId1182" Type="http://schemas.openxmlformats.org/officeDocument/2006/relationships/hyperlink" Target="https://twitter.com/" TargetMode="External"/><Relationship Id="rId2026" Type="http://schemas.openxmlformats.org/officeDocument/2006/relationships/hyperlink" Target="http://www.repubblica.it/sport/basket/2016/01/28/news/basket_nba_golden_state_oltre_ogni_record_san_antonio_umilia_houston-132207637/?rss&amp;utm_source=twitterfeed&amp;utm_medium=twitter" TargetMode="External"/><Relationship Id="rId2233" Type="http://schemas.openxmlformats.org/officeDocument/2006/relationships/hyperlink" Target="http://sports.okezone.com/read/2016/01/28/36/1299513/mavericks-jadi-korban-keangkeran-oracle-arena" TargetMode="External"/><Relationship Id="rId2440" Type="http://schemas.openxmlformats.org/officeDocument/2006/relationships/hyperlink" Target="http://rover.ebay.com/rover/1/711-53200-19255-0/1?ff3=2&amp;toolid=10039&amp;campid=5337620289&amp;customid=Stephen+Curry&amp;item=191790468953&amp;vectorid=229466&amp;lgeo=1&amp;utm_source=dlvr.it&amp;utm_medium=twitter" TargetMode="External"/><Relationship Id="rId20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12" Type="http://schemas.openxmlformats.org/officeDocument/2006/relationships/hyperlink" Target="http://kiaenzona.com/nba/el-datometro-especial-golden-state-warriors-las-cifras-de-un-ano-legendario-49403/" TargetMode="External"/><Relationship Id="rId1042" Type="http://schemas.openxmlformats.org/officeDocument/2006/relationships/hyperlink" Target="https://twitter.com/" TargetMode="External"/><Relationship Id="rId2300" Type="http://schemas.openxmlformats.org/officeDocument/2006/relationships/hyperlink" Target="http://sport.okezone.com/read/2016/01/28/36/1299513/mavericks-jadi-korban-keangkeran-oracle-arena?utm_source=twitterfeed&amp;utm_medium=twitter" TargetMode="External"/><Relationship Id="rId4198" Type="http://schemas.openxmlformats.org/officeDocument/2006/relationships/hyperlink" Target="https://twitter.com/" TargetMode="External"/><Relationship Id="rId199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058" Type="http://schemas.openxmlformats.org/officeDocument/2006/relationships/hyperlink" Target="https://twitter.com/" TargetMode="External"/><Relationship Id="rId4265" Type="http://schemas.openxmlformats.org/officeDocument/2006/relationships/hyperlink" Target="https://twitter.com/" TargetMode="External"/><Relationship Id="rId4472" Type="http://schemas.openxmlformats.org/officeDocument/2006/relationships/hyperlink" Target="https://twitter.com/" TargetMode="External"/><Relationship Id="rId5109" Type="http://schemas.openxmlformats.org/officeDocument/2006/relationships/hyperlink" Target="https://twitter.com/" TargetMode="External"/><Relationship Id="rId1859" Type="http://schemas.openxmlformats.org/officeDocument/2006/relationships/hyperlink" Target="http://www.snsanalytics.com/UHxly8" TargetMode="External"/><Relationship Id="rId3074" Type="http://schemas.openxmlformats.org/officeDocument/2006/relationships/hyperlink" Target="https://twitter.com/" TargetMode="External"/><Relationship Id="rId4125" Type="http://schemas.openxmlformats.org/officeDocument/2006/relationships/hyperlink" Target="https://twitter.com/" TargetMode="External"/><Relationship Id="rId1719" Type="http://schemas.openxmlformats.org/officeDocument/2006/relationships/hyperlink" Target="https://www.instagram.com/p/BBEjEoPrugm/" TargetMode="External"/><Relationship Id="rId1926" Type="http://schemas.openxmlformats.org/officeDocument/2006/relationships/hyperlink" Target="http://www.goldenstateofmind.com/2016/1/27/10858042/NBA-golden-state-warriors-dallas-mavericks-recap-steph-curry-klay-thompson?utm_source=dlvr.it&amp;utm_medium=twitter" TargetMode="External"/><Relationship Id="rId3281" Type="http://schemas.openxmlformats.org/officeDocument/2006/relationships/hyperlink" Target="https://twitter.com/" TargetMode="External"/><Relationship Id="rId4332" Type="http://schemas.openxmlformats.org/officeDocument/2006/relationships/hyperlink" Target="https://twitter.com/" TargetMode="External"/><Relationship Id="rId2090" Type="http://schemas.openxmlformats.org/officeDocument/2006/relationships/hyperlink" Target="http://us24.i5-news.com/post/138213251267?utm_source=dlvr.it&amp;utm_medium=twitter" TargetMode="External"/><Relationship Id="rId3141" Type="http://schemas.openxmlformats.org/officeDocument/2006/relationships/hyperlink" Target="https://twitter.com/" TargetMode="External"/><Relationship Id="rId3001" Type="http://schemas.openxmlformats.org/officeDocument/2006/relationships/hyperlink" Target="https://twitter.com/" TargetMode="External"/><Relationship Id="rId3958" Type="http://schemas.openxmlformats.org/officeDocument/2006/relationships/hyperlink" Target="https://twitter.com/" TargetMode="External"/><Relationship Id="rId879" Type="http://schemas.openxmlformats.org/officeDocument/2006/relationships/hyperlink" Target="https://twitter.com/" TargetMode="External"/><Relationship Id="rId2767" Type="http://schemas.openxmlformats.org/officeDocument/2006/relationships/hyperlink" Target="https://twitter.com/" TargetMode="External"/><Relationship Id="rId739" Type="http://schemas.openxmlformats.org/officeDocument/2006/relationships/hyperlink" Target="https://twitter.com/" TargetMode="External"/><Relationship Id="rId1369" Type="http://schemas.openxmlformats.org/officeDocument/2006/relationships/hyperlink" Target="https://twitter.com/" TargetMode="External"/><Relationship Id="rId1576" Type="http://schemas.openxmlformats.org/officeDocument/2006/relationships/hyperlink" Target="http://www.reddit.com/r/mavsgolwar/comments/431f02/watch_golden_state_warriors_vs_dallas_mavericks/?ref=search_posts" TargetMode="External"/><Relationship Id="rId2974" Type="http://schemas.openxmlformats.org/officeDocument/2006/relationships/hyperlink" Target="https://twitter.com/" TargetMode="External"/><Relationship Id="rId3818" Type="http://schemas.openxmlformats.org/officeDocument/2006/relationships/hyperlink" Target="https://twitter.com/" TargetMode="External"/><Relationship Id="rId5033" Type="http://schemas.openxmlformats.org/officeDocument/2006/relationships/hyperlink" Target="https://twitter.com/" TargetMode="External"/><Relationship Id="rId946" Type="http://schemas.openxmlformats.org/officeDocument/2006/relationships/hyperlink" Target="https://twitter.com/" TargetMode="External"/><Relationship Id="rId1229" Type="http://schemas.openxmlformats.org/officeDocument/2006/relationships/hyperlink" Target="https://twitter.com/" TargetMode="External"/><Relationship Id="rId1783" Type="http://schemas.openxmlformats.org/officeDocument/2006/relationships/hyperlink" Target="https://amp.twimg.com/v/8ac6c5a0-fea0-4a1a-897e-a0a25a3fc120?utm_content=buffer4198e&amp;utm_medium=social&amp;utm_source=twitter.com&amp;utm_campaign=buffer" TargetMode="External"/><Relationship Id="rId1990" Type="http://schemas.openxmlformats.org/officeDocument/2006/relationships/hyperlink" Target="http://www.acb.com/redaccion.php?id=119707&amp;utm_medium=twitter&amp;utm_source=twitterfeed" TargetMode="External"/><Relationship Id="rId2627" Type="http://schemas.openxmlformats.org/officeDocument/2006/relationships/hyperlink" Target="https://twitter.com/" TargetMode="External"/><Relationship Id="rId2834" Type="http://schemas.openxmlformats.org/officeDocument/2006/relationships/hyperlink" Target="https://twitter.com/" TargetMode="External"/><Relationship Id="rId5100" Type="http://schemas.openxmlformats.org/officeDocument/2006/relationships/hyperlink" Target="https://twitter.com/" TargetMode="External"/><Relationship Id="rId75" Type="http://schemas.openxmlformats.org/officeDocument/2006/relationships/hyperlink" Target="http://news.yahoo.com/golden-state-warriors-avenge-mavericks-defeat-convincing-win-073748364--nba.html?utm_source=twitterfeed&amp;utm_medium=twitter" TargetMode="External"/><Relationship Id="rId806" Type="http://schemas.openxmlformats.org/officeDocument/2006/relationships/hyperlink" Target="https://twitter.com/" TargetMode="External"/><Relationship Id="rId1436" Type="http://schemas.openxmlformats.org/officeDocument/2006/relationships/hyperlink" Target="https://twitter.com/" TargetMode="External"/><Relationship Id="rId1643" Type="http://schemas.openxmlformats.org/officeDocument/2006/relationships/hyperlink" Target="http://espn.go.com/nba/" TargetMode="External"/><Relationship Id="rId1850" Type="http://schemas.openxmlformats.org/officeDocument/2006/relationships/hyperlink" Target="http://espn.go.com/nba/team/_/name/gs/golden-state-warriors?ex_cid=espnapi_affiliate_IFTTT" TargetMode="External"/><Relationship Id="rId2901" Type="http://schemas.openxmlformats.org/officeDocument/2006/relationships/hyperlink" Target="https://twitter.com/" TargetMode="External"/><Relationship Id="rId4799" Type="http://schemas.openxmlformats.org/officeDocument/2006/relationships/hyperlink" Target="https://twitter.com/" TargetMode="External"/><Relationship Id="rId1503" Type="http://schemas.openxmlformats.org/officeDocument/2006/relationships/hyperlink" Target="https://twitter.com/" TargetMode="External"/><Relationship Id="rId1710" Type="http://schemas.openxmlformats.org/officeDocument/2006/relationships/hyperlink" Target="http://www.nba.com/news/2015-16-golden-state-warriors-chase-1995-96-chicago-bulls-all-time-wins-record/index.html?cid=nbacomsocial_tw_sf19812144" TargetMode="External"/><Relationship Id="rId4659" Type="http://schemas.openxmlformats.org/officeDocument/2006/relationships/hyperlink" Target="https://twitter.com/" TargetMode="External"/><Relationship Id="rId4866" Type="http://schemas.openxmlformats.org/officeDocument/2006/relationships/hyperlink" Target="https://twitter.com/" TargetMode="External"/><Relationship Id="rId3468" Type="http://schemas.openxmlformats.org/officeDocument/2006/relationships/hyperlink" Target="https://twitter.com/" TargetMode="External"/><Relationship Id="rId3675" Type="http://schemas.openxmlformats.org/officeDocument/2006/relationships/hyperlink" Target="https://twitter.com/" TargetMode="External"/><Relationship Id="rId3882" Type="http://schemas.openxmlformats.org/officeDocument/2006/relationships/hyperlink" Target="https://twitter.com/" TargetMode="External"/><Relationship Id="rId4519" Type="http://schemas.openxmlformats.org/officeDocument/2006/relationships/hyperlink" Target="https://twitter.com/" TargetMode="External"/><Relationship Id="rId4726" Type="http://schemas.openxmlformats.org/officeDocument/2006/relationships/hyperlink" Target="https://twitter.com/" TargetMode="External"/><Relationship Id="rId4933" Type="http://schemas.openxmlformats.org/officeDocument/2006/relationships/hyperlink" Target="https://twitter.com/" TargetMode="External"/><Relationship Id="rId389" Type="http://schemas.openxmlformats.org/officeDocument/2006/relationships/hyperlink" Target="http://daswortzumsport.wordpress.com/?p=2163" TargetMode="External"/><Relationship Id="rId596" Type="http://schemas.openxmlformats.org/officeDocument/2006/relationships/hyperlink" Target="http://us.rd.yahoo.com/sports/rss/nba/SIG=13haeben2/*http:/sports.yahoo.com/news/golden-state-warriors-avenge-mavericks-defeat-convincing-win-073748364--nba.html" TargetMode="External"/><Relationship Id="rId2277" Type="http://schemas.openxmlformats.org/officeDocument/2006/relationships/hyperlink" Target="http://www.todaysfastbreak.com/nba-west/golden-state-warriors/clutch-5-the-warriors-lineup-of-death/" TargetMode="External"/><Relationship Id="rId2484" Type="http://schemas.openxmlformats.org/officeDocument/2006/relationships/hyperlink" Target="http://rover.ebay.com/rover/1/711-53200-19255-0/1?ff3=2&amp;toolid=10039&amp;campid=5337624290&amp;customid=Stephen+Curry&amp;item=301857692686&amp;vectorid=229466&amp;lgeo=1&amp;utm_source=dlvr.it&amp;utm_medium=twitter" TargetMode="External"/><Relationship Id="rId2691" Type="http://schemas.openxmlformats.org/officeDocument/2006/relationships/hyperlink" Target="https://twitter.com/" TargetMode="External"/><Relationship Id="rId3328" Type="http://schemas.openxmlformats.org/officeDocument/2006/relationships/hyperlink" Target="https://twitter.com/" TargetMode="External"/><Relationship Id="rId3535" Type="http://schemas.openxmlformats.org/officeDocument/2006/relationships/hyperlink" Target="https://twitter.com/" TargetMode="External"/><Relationship Id="rId3742" Type="http://schemas.openxmlformats.org/officeDocument/2006/relationships/hyperlink" Target="https://twitter.com/" TargetMode="External"/><Relationship Id="rId24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56" Type="http://schemas.openxmlformats.org/officeDocument/2006/relationships/hyperlink" Target="http://blog.clairepeetz.com/golden-state-warriors-vs-dallas-mavericks-live-stream-watch-the-game-online/" TargetMode="External"/><Relationship Id="rId663" Type="http://schemas.openxmlformats.org/officeDocument/2006/relationships/hyperlink" Target="http://rover.ebay.com/rover/1/711-53200-19255-0/1?ff3=2&amp;toolid=10039&amp;campid=5337765251&amp;customid=GoldenStateWarriorsGeneral_Twitt_BestMatch&amp;item=331764701937&amp;vectorid=229466&amp;lgeo=1&amp;utm_source=twitterfeed&amp;utm_medium=twitter" TargetMode="External"/><Relationship Id="rId870" Type="http://schemas.openxmlformats.org/officeDocument/2006/relationships/hyperlink" Target="https://twitter.com/" TargetMode="External"/><Relationship Id="rId1086" Type="http://schemas.openxmlformats.org/officeDocument/2006/relationships/hyperlink" Target="https://twitter.com/" TargetMode="External"/><Relationship Id="rId1293" Type="http://schemas.openxmlformats.org/officeDocument/2006/relationships/hyperlink" Target="https://twitter.com/" TargetMode="External"/><Relationship Id="rId2137" Type="http://schemas.openxmlformats.org/officeDocument/2006/relationships/hyperlink" Target="http://www.nba.com/news/2015-16-golden-state-warriors-chase-1995-96-chicago-bulls-all-time-wins-record/index.html?cid=nbacomsocial_tw_sf19873577" TargetMode="External"/><Relationship Id="rId2344" Type="http://schemas.openxmlformats.org/officeDocument/2006/relationships/hyperlink" Target="http://rss.cnn.com/c/35493/f/676931/s/4d32b123/sc/23/l/0Lmoney0Bcnn0N0C20A160C0A10C280Cinvesting0Cunder0Earmour0Eearnings0Esteph0Ecurry0Cindex0Bhtml0Dsection0Fmoney0Ilatest/story01.htm?utm_content=Money&amp;utm_source=twitterfeed&amp;utm_medium=twitter&amp;utm_campaign=CNN+Money+News&amp;utm_term=Current+News+" TargetMode="External"/><Relationship Id="rId2551" Type="http://schemas.openxmlformats.org/officeDocument/2006/relationships/hyperlink" Target="http://rover.ebay.com/rover/1/711-53200-19255-0/1?ff3=2&amp;toolid=10039&amp;campid=5337624290&amp;customid=Golden+State+Warriors&amp;item=141883778433&amp;vectorid=229466&amp;lgeo=1&amp;utm_source=dlvr.it&amp;utm_medium=twitter" TargetMode="External"/><Relationship Id="rId10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16"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523" Type="http://schemas.openxmlformats.org/officeDocument/2006/relationships/hyperlink" Target="http://sport.okezone.com/read/2016/01/28/36/1299508/mavericks-jadi-korban-keangkeran-oracle-arena?utm_source=twitterfeed&amp;utm_medium=twitter" TargetMode="External"/><Relationship Id="rId1153" Type="http://schemas.openxmlformats.org/officeDocument/2006/relationships/hyperlink" Target="https://twitter.com/" TargetMode="External"/><Relationship Id="rId2204" Type="http://schemas.openxmlformats.org/officeDocument/2006/relationships/hyperlink" Target="http://www.nba.com/news/2015-16-golden-state-warriors-chase-1995-96-chicago-bulls-all-time-wins-record/index.html?cid=nbacomsocial_tw_sf19873577" TargetMode="External"/><Relationship Id="rId3602" Type="http://schemas.openxmlformats.org/officeDocument/2006/relationships/hyperlink" Target="https://twitter.com/" TargetMode="External"/><Relationship Id="rId730" Type="http://schemas.openxmlformats.org/officeDocument/2006/relationships/hyperlink" Target="http://rover.ebay.com/rover/1/711-53200-19255-0/1?ff3=2&amp;toolid=10039&amp;campid=5337624290&amp;customid=Atlanta+Hawks+Players&amp;item=181995307218&amp;vectorid=229466&amp;lgeo=1&amp;utm_source=dlvr.it&amp;utm_medium=twitter" TargetMode="External"/><Relationship Id="rId1013" Type="http://schemas.openxmlformats.org/officeDocument/2006/relationships/hyperlink" Target="https://twitter.com/" TargetMode="External"/><Relationship Id="rId1360" Type="http://schemas.openxmlformats.org/officeDocument/2006/relationships/hyperlink" Target="https://twitter.com/" TargetMode="External"/><Relationship Id="rId2411" Type="http://schemas.openxmlformats.org/officeDocument/2006/relationships/hyperlink" Target="https://www.google.com/url?rct=j&amp;sa=t&amp;url=http://www.vinereport.com/article/golden.state.warriors.cruises.past.san.antonio.spurs.120.90.curry.scores.37/7029.htm&amp;ct=ga&amp;cd=CAIyGjBkYjIwMzk5MmRkY2VhM2U6Y29tOmVuOlVT&amp;usg=AFQjCNHZg4QkwSMnDFJsdU8CZI-zBAG0Gg" TargetMode="External"/><Relationship Id="rId4169" Type="http://schemas.openxmlformats.org/officeDocument/2006/relationships/hyperlink" Target="https://twitter.com/" TargetMode="External"/><Relationship Id="rId1220" Type="http://schemas.openxmlformats.org/officeDocument/2006/relationships/hyperlink" Target="https://twitter.com/" TargetMode="External"/><Relationship Id="rId4376" Type="http://schemas.openxmlformats.org/officeDocument/2006/relationships/hyperlink" Target="https://twitter.com/" TargetMode="External"/><Relationship Id="rId4583" Type="http://schemas.openxmlformats.org/officeDocument/2006/relationships/hyperlink" Target="https://twitter.com/" TargetMode="External"/><Relationship Id="rId4790" Type="http://schemas.openxmlformats.org/officeDocument/2006/relationships/hyperlink" Target="https://twitter.com/" TargetMode="External"/><Relationship Id="rId3185" Type="http://schemas.openxmlformats.org/officeDocument/2006/relationships/hyperlink" Target="https://twitter.com/" TargetMode="External"/><Relationship Id="rId3392" Type="http://schemas.openxmlformats.org/officeDocument/2006/relationships/hyperlink" Target="https://twitter.com/" TargetMode="External"/><Relationship Id="rId4029" Type="http://schemas.openxmlformats.org/officeDocument/2006/relationships/hyperlink" Target="https://twitter.com/" TargetMode="External"/><Relationship Id="rId4236" Type="http://schemas.openxmlformats.org/officeDocument/2006/relationships/hyperlink" Target="https://twitter.com/" TargetMode="External"/><Relationship Id="rId4443" Type="http://schemas.openxmlformats.org/officeDocument/2006/relationships/hyperlink" Target="https://twitter.com/" TargetMode="External"/><Relationship Id="rId4650" Type="http://schemas.openxmlformats.org/officeDocument/2006/relationships/hyperlink" Target="https://twitter.com/" TargetMode="External"/><Relationship Id="rId3045" Type="http://schemas.openxmlformats.org/officeDocument/2006/relationships/hyperlink" Target="https://twitter.com/" TargetMode="External"/><Relationship Id="rId3252" Type="http://schemas.openxmlformats.org/officeDocument/2006/relationships/hyperlink" Target="https://twitter.com/" TargetMode="External"/><Relationship Id="rId4303" Type="http://schemas.openxmlformats.org/officeDocument/2006/relationships/hyperlink" Target="https://twitter.com/" TargetMode="External"/><Relationship Id="rId4510" Type="http://schemas.openxmlformats.org/officeDocument/2006/relationships/hyperlink" Target="https://twitter.com/" TargetMode="External"/><Relationship Id="rId173"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80"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061" Type="http://schemas.openxmlformats.org/officeDocument/2006/relationships/hyperlink" Target="http://www.nba.com/news/2015-16-golden-state-warriors-chase-1995-96-chicago-bulls-all-time-wins-record/index.html?cid=nbacomsocial_tw_sf19863404" TargetMode="External"/><Relationship Id="rId3112" Type="http://schemas.openxmlformats.org/officeDocument/2006/relationships/hyperlink" Target="https://twitter.com/" TargetMode="External"/><Relationship Id="rId240"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5077" Type="http://schemas.openxmlformats.org/officeDocument/2006/relationships/hyperlink" Target="https://twitter.com/" TargetMode="External"/><Relationship Id="rId10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878" Type="http://schemas.openxmlformats.org/officeDocument/2006/relationships/hyperlink" Target="https://twitter.com/" TargetMode="External"/><Relationship Id="rId3929" Type="http://schemas.openxmlformats.org/officeDocument/2006/relationships/hyperlink" Target="https://twitter.com/" TargetMode="External"/><Relationship Id="rId4093" Type="http://schemas.openxmlformats.org/officeDocument/2006/relationships/hyperlink" Target="https://twitter.com/" TargetMode="External"/><Relationship Id="rId1687" Type="http://schemas.openxmlformats.org/officeDocument/2006/relationships/hyperlink" Target="https://www.youtube.com/watch?v=WMfn6-mb8_4&amp;feature=youtu.be" TargetMode="External"/><Relationship Id="rId1894" Type="http://schemas.openxmlformats.org/officeDocument/2006/relationships/hyperlink" Target="http://www.wynfoot.fr/actualites/categorie/wyn_sport/35924892?t=basket___nba___les_golden_state_warriors_deroulent_face_aux_dallas_mavericks_avec_un_klay_thompson_en_grande_forme" TargetMode="External"/><Relationship Id="rId2738" Type="http://schemas.openxmlformats.org/officeDocument/2006/relationships/hyperlink" Target="https://twitter.com/" TargetMode="External"/><Relationship Id="rId2945" Type="http://schemas.openxmlformats.org/officeDocument/2006/relationships/hyperlink" Target="https://twitter.com/" TargetMode="External"/><Relationship Id="rId917" Type="http://schemas.openxmlformats.org/officeDocument/2006/relationships/hyperlink" Target="https://twitter.com/" TargetMode="External"/><Relationship Id="rId1547" Type="http://schemas.openxmlformats.org/officeDocument/2006/relationships/hyperlink" Target="https://twitter.com/" TargetMode="External"/><Relationship Id="rId1754" Type="http://schemas.openxmlformats.org/officeDocument/2006/relationships/hyperlink" Target="https://amp.twimg.com/v/8ac6c5a0-fea0-4a1a-897e-a0a25a3fc120?utm_content=buffer4198e&amp;utm_medium=social&amp;utm_source=twitter.com&amp;utm_campaign=buffer" TargetMode="External"/><Relationship Id="rId1961"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805" Type="http://schemas.openxmlformats.org/officeDocument/2006/relationships/hyperlink" Target="https://twitter.com/" TargetMode="External"/><Relationship Id="rId4160" Type="http://schemas.openxmlformats.org/officeDocument/2006/relationships/hyperlink" Target="https://twitter.com/" TargetMode="External"/><Relationship Id="rId5004" Type="http://schemas.openxmlformats.org/officeDocument/2006/relationships/hyperlink" Target="https://twitter.com/" TargetMode="External"/><Relationship Id="rId46" Type="http://schemas.openxmlformats.org/officeDocument/2006/relationships/hyperlink" Target="http://us.rd.yahoo.com/sports/rss/nba/SIG=13haeben2/*http:/sports.yahoo.com/news/golden-state-warriors-avenge-mavericks-defeat-convincing-win-073748364--nba.html?utm_source=twitterfeed&amp;utm_medium=twitter" TargetMode="External"/><Relationship Id="rId1407" Type="http://schemas.openxmlformats.org/officeDocument/2006/relationships/hyperlink" Target="https://twitter.com/" TargetMode="External"/><Relationship Id="rId1614" Type="http://schemas.openxmlformats.org/officeDocument/2006/relationships/hyperlink" Target="https://www.instagram.com/p/BBEX109Lgdx/" TargetMode="External"/><Relationship Id="rId1821" Type="http://schemas.openxmlformats.org/officeDocument/2006/relationships/hyperlink" Target="http://www.mavsmoneyball.com/2016/1/28/10857192/dallas-mavericks-lose-to-klay-thompson-golden-state-warriors-127-107" TargetMode="External"/><Relationship Id="rId4020" Type="http://schemas.openxmlformats.org/officeDocument/2006/relationships/hyperlink" Target="https://twitter.com/" TargetMode="External"/><Relationship Id="rId4977" Type="http://schemas.openxmlformats.org/officeDocument/2006/relationships/hyperlink" Target="https://twitter.com/" TargetMode="External"/><Relationship Id="rId3579" Type="http://schemas.openxmlformats.org/officeDocument/2006/relationships/hyperlink" Target="https://twitter.com/" TargetMode="External"/><Relationship Id="rId3786" Type="http://schemas.openxmlformats.org/officeDocument/2006/relationships/hyperlink" Target="https://twitter.com/" TargetMode="External"/><Relationship Id="rId2388" Type="http://schemas.openxmlformats.org/officeDocument/2006/relationships/hyperlink" Target="http://www.nba.com/news/2015-16-golden-state-warriors-chase-1995-96-chicago-bulls-all-time-wins-record/index.html?cid=nbacomsocial_tw_sf19863404" TargetMode="External"/><Relationship Id="rId2595" Type="http://schemas.openxmlformats.org/officeDocument/2006/relationships/hyperlink" Target="https://twitter.com/" TargetMode="External"/><Relationship Id="rId3439" Type="http://schemas.openxmlformats.org/officeDocument/2006/relationships/hyperlink" Target="https://twitter.com/" TargetMode="External"/><Relationship Id="rId3993" Type="http://schemas.openxmlformats.org/officeDocument/2006/relationships/hyperlink" Target="https://twitter.com/" TargetMode="External"/><Relationship Id="rId4837" Type="http://schemas.openxmlformats.org/officeDocument/2006/relationships/hyperlink" Target="https://twitter.com/" TargetMode="External"/><Relationship Id="rId567" Type="http://schemas.openxmlformats.org/officeDocument/2006/relationships/hyperlink" Target="http://www.nba.com/news/2015-16-golden-state-warriors-chase-1995-96-chicago-bulls-all-time-wins-record/index.html?cid=nbacomsocial_tw_sf19863404" TargetMode="External"/><Relationship Id="rId1197" Type="http://schemas.openxmlformats.org/officeDocument/2006/relationships/hyperlink" Target="https://twitter.com/" TargetMode="External"/><Relationship Id="rId2248" Type="http://schemas.openxmlformats.org/officeDocument/2006/relationships/hyperlink" Target="http://nba.nbalinks.tk/NBY" TargetMode="External"/><Relationship Id="rId3646" Type="http://schemas.openxmlformats.org/officeDocument/2006/relationships/hyperlink" Target="https://twitter.com/" TargetMode="External"/><Relationship Id="rId3853" Type="http://schemas.openxmlformats.org/officeDocument/2006/relationships/hyperlink" Target="https://twitter.com/" TargetMode="External"/><Relationship Id="rId4904" Type="http://schemas.openxmlformats.org/officeDocument/2006/relationships/hyperlink" Target="https://twitter.com/" TargetMode="External"/><Relationship Id="rId774" Type="http://schemas.openxmlformats.org/officeDocument/2006/relationships/hyperlink" Target="https://twitter.com/" TargetMode="External"/><Relationship Id="rId981" Type="http://schemas.openxmlformats.org/officeDocument/2006/relationships/hyperlink" Target="https://twitter.com/" TargetMode="External"/><Relationship Id="rId1057" Type="http://schemas.openxmlformats.org/officeDocument/2006/relationships/hyperlink" Target="https://twitter.com/" TargetMode="External"/><Relationship Id="rId2455" Type="http://schemas.openxmlformats.org/officeDocument/2006/relationships/hyperlink" Target="http://rover.ebay.com/rover/1/711-53200-19255-0/1?ff3=2&amp;toolid=10039&amp;campid=5337624290&amp;customid=Stephen+Curry&amp;item=151957416023&amp;vectorid=229466&amp;lgeo=1&amp;utm_source=dlvr.it&amp;utm_medium=twitter" TargetMode="External"/><Relationship Id="rId2662" Type="http://schemas.openxmlformats.org/officeDocument/2006/relationships/hyperlink" Target="https://twitter.com/" TargetMode="External"/><Relationship Id="rId3506" Type="http://schemas.openxmlformats.org/officeDocument/2006/relationships/hyperlink" Target="https://twitter.com/" TargetMode="External"/><Relationship Id="rId3713" Type="http://schemas.openxmlformats.org/officeDocument/2006/relationships/hyperlink" Target="https://twitter.com/" TargetMode="External"/><Relationship Id="rId3920" Type="http://schemas.openxmlformats.org/officeDocument/2006/relationships/hyperlink" Target="https://twitter.com/" TargetMode="External"/><Relationship Id="rId427"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634" Type="http://schemas.openxmlformats.org/officeDocument/2006/relationships/hyperlink" Target="http://www.rightrelevance.com/search/articles/hero?article=6339d362f11913cdae8bd13423a86a493eddac86&amp;query=dallas%20mavericks&amp;taccount=dallasmaverrick" TargetMode="External"/><Relationship Id="rId841" Type="http://schemas.openxmlformats.org/officeDocument/2006/relationships/hyperlink" Target="https://twitter.com/" TargetMode="External"/><Relationship Id="rId1264" Type="http://schemas.openxmlformats.org/officeDocument/2006/relationships/hyperlink" Target="https://twitter.com/" TargetMode="External"/><Relationship Id="rId1471" Type="http://schemas.openxmlformats.org/officeDocument/2006/relationships/hyperlink" Target="https://twitter.com/" TargetMode="External"/><Relationship Id="rId2108" Type="http://schemas.openxmlformats.org/officeDocument/2006/relationships/hyperlink" Target="http://espn.go.com/blog/golden-state-warriors/post/_/id/1229/45-for-klay-thompson-the-quiet-all-star" TargetMode="External"/><Relationship Id="rId2315" Type="http://schemas.openxmlformats.org/officeDocument/2006/relationships/hyperlink" Target="http://espn.go.com/blog/golden-state-warriors/post/_/id/1229/45-for-klay-thompson-the-quiet-all-star" TargetMode="External"/><Relationship Id="rId2522" Type="http://schemas.openxmlformats.org/officeDocument/2006/relationships/hyperlink" Target="http://rover.ebay.com/rover/1/711-53200-19255-0/1?ff3=2&amp;toolid=10039&amp;campid=5337624290&amp;customid=Golden+State+Warriors+Fan+Apparel&amp;item=111888043681&amp;vectorid=229466&amp;lgeo=1&amp;utm_source=dlvr.it&amp;utm_medium=twitter" TargetMode="External"/><Relationship Id="rId701" Type="http://schemas.openxmlformats.org/officeDocument/2006/relationships/hyperlink" Target="http://dlvr.it/KLFzvm?utm_source=dlvr.it&amp;utm_medium=twitter" TargetMode="External"/><Relationship Id="rId1124" Type="http://schemas.openxmlformats.org/officeDocument/2006/relationships/hyperlink" Target="https://twitter.com/" TargetMode="External"/><Relationship Id="rId1331" Type="http://schemas.openxmlformats.org/officeDocument/2006/relationships/hyperlink" Target="https://twitter.com/" TargetMode="External"/><Relationship Id="rId4487" Type="http://schemas.openxmlformats.org/officeDocument/2006/relationships/hyperlink" Target="https://twitter.com/" TargetMode="External"/><Relationship Id="rId4694" Type="http://schemas.openxmlformats.org/officeDocument/2006/relationships/hyperlink" Target="https://twitter.com/" TargetMode="External"/><Relationship Id="rId3089" Type="http://schemas.openxmlformats.org/officeDocument/2006/relationships/hyperlink" Target="https://twitter.com/" TargetMode="External"/><Relationship Id="rId3296" Type="http://schemas.openxmlformats.org/officeDocument/2006/relationships/hyperlink" Target="https://twitter.com/" TargetMode="External"/><Relationship Id="rId4347" Type="http://schemas.openxmlformats.org/officeDocument/2006/relationships/hyperlink" Target="https://twitter.com/" TargetMode="External"/><Relationship Id="rId4554" Type="http://schemas.openxmlformats.org/officeDocument/2006/relationships/hyperlink" Target="https://twitter.com/" TargetMode="External"/><Relationship Id="rId4761" Type="http://schemas.openxmlformats.org/officeDocument/2006/relationships/hyperlink" Target="https://twitter.com/" TargetMode="External"/><Relationship Id="rId3156" Type="http://schemas.openxmlformats.org/officeDocument/2006/relationships/hyperlink" Target="https://twitter.com/" TargetMode="External"/><Relationship Id="rId3363" Type="http://schemas.openxmlformats.org/officeDocument/2006/relationships/hyperlink" Target="https://twitter.com/" TargetMode="External"/><Relationship Id="rId4207" Type="http://schemas.openxmlformats.org/officeDocument/2006/relationships/hyperlink" Target="https://twitter.com/" TargetMode="External"/><Relationship Id="rId4414" Type="http://schemas.openxmlformats.org/officeDocument/2006/relationships/hyperlink" Target="https://twitter.com/" TargetMode="External"/><Relationship Id="rId284" Type="http://schemas.openxmlformats.org/officeDocument/2006/relationships/hyperlink" Target="http://www.bangkokpost.com/news/sports/843292/golden-state-warriors-avenge-mavericks-defeat-with-convincing-win" TargetMode="External"/><Relationship Id="rId491" Type="http://schemas.openxmlformats.org/officeDocument/2006/relationships/hyperlink" Target="http://sport.okezone.com/read/2016/01/28/36/1299508/mavericks-jadi-korban-keangkeran-oracle-arena?utm_source=twitterfeed&amp;utm_medium=twitter" TargetMode="External"/><Relationship Id="rId2172" Type="http://schemas.openxmlformats.org/officeDocument/2006/relationships/hyperlink" Target="http://eluniversal.com.feedsportal.com/c/33765/f/604545/s/4d323e03/sc/13/l/0L0Seluniversal0N0Cdeportes0Cbaloncesto0C160A1280Cwarriors0Ede0Egolden0Estate0Ellegan0Ea0E420Evictorias/story01.htm?utm_source=dlvr.it&amp;utm_medium=twitter" TargetMode="External"/><Relationship Id="rId3016" Type="http://schemas.openxmlformats.org/officeDocument/2006/relationships/hyperlink" Target="https://twitter.com/" TargetMode="External"/><Relationship Id="rId3223" Type="http://schemas.openxmlformats.org/officeDocument/2006/relationships/hyperlink" Target="https://twitter.com/" TargetMode="External"/><Relationship Id="rId3570" Type="http://schemas.openxmlformats.org/officeDocument/2006/relationships/hyperlink" Target="https://twitter.com/" TargetMode="External"/><Relationship Id="rId4621" Type="http://schemas.openxmlformats.org/officeDocument/2006/relationships/hyperlink" Target="https://twitter.com/" TargetMode="External"/><Relationship Id="rId144"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430" Type="http://schemas.openxmlformats.org/officeDocument/2006/relationships/hyperlink" Target="https://twitter.com/" TargetMode="External"/><Relationship Id="rId35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32" Type="http://schemas.openxmlformats.org/officeDocument/2006/relationships/hyperlink" Target="http://estadao.feedsportal.com/c/33043/f/534114/s/4d316670/sc/27/l/0Lesportes0Bestadao0N0Bbr0Cnoticias0Cbasquete0Hklay0Ethompson0Efaz0E450Epontos0Ee0Ewarriors0Ebatem0Eos0Emavericks0H10A0A0A0A0A13777/story01.htm?utm_source=twitterfeed&amp;utm_medium=twitter" TargetMode="External"/><Relationship Id="rId2989" Type="http://schemas.openxmlformats.org/officeDocument/2006/relationships/hyperlink" Target="https://twitter.com/" TargetMode="External"/><Relationship Id="rId211"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1798" Type="http://schemas.openxmlformats.org/officeDocument/2006/relationships/hyperlink" Target="http://espn.go.com/nba/team/_/name/gs/golden-state-warriors?ex_cid=espnapi_affiliate_IFTTT" TargetMode="External"/><Relationship Id="rId2849" Type="http://schemas.openxmlformats.org/officeDocument/2006/relationships/hyperlink" Target="https://twitter.com/" TargetMode="External"/><Relationship Id="rId5048" Type="http://schemas.openxmlformats.org/officeDocument/2006/relationships/hyperlink" Target="https://twitter.com/" TargetMode="External"/><Relationship Id="rId1658" Type="http://schemas.openxmlformats.org/officeDocument/2006/relationships/hyperlink" Target="https://twitter.com/therealestnegg/status/692559384338112512" TargetMode="External"/><Relationship Id="rId1865" Type="http://schemas.openxmlformats.org/officeDocument/2006/relationships/hyperlink" Target="http://po.st/scms/OrMCe04Lcp0lOFmbgsShtgvwxqhlw5LJJXkKbAwn548lOAo/GS2wUC" TargetMode="External"/><Relationship Id="rId2709" Type="http://schemas.openxmlformats.org/officeDocument/2006/relationships/hyperlink" Target="https://twitter.com/" TargetMode="External"/><Relationship Id="rId4064" Type="http://schemas.openxmlformats.org/officeDocument/2006/relationships/hyperlink" Target="https://twitter.com/" TargetMode="External"/><Relationship Id="rId4271" Type="http://schemas.openxmlformats.org/officeDocument/2006/relationships/hyperlink" Target="https://twitter.com/" TargetMode="External"/><Relationship Id="rId5115" Type="http://schemas.openxmlformats.org/officeDocument/2006/relationships/hyperlink" Target="https://twitter.com/" TargetMode="External"/><Relationship Id="rId1518" Type="http://schemas.openxmlformats.org/officeDocument/2006/relationships/hyperlink" Target="https://twitter.com/" TargetMode="External"/><Relationship Id="rId2916" Type="http://schemas.openxmlformats.org/officeDocument/2006/relationships/hyperlink" Target="https://twitter.com/" TargetMode="External"/><Relationship Id="rId3080" Type="http://schemas.openxmlformats.org/officeDocument/2006/relationships/hyperlink" Target="https://twitter.com/" TargetMode="External"/><Relationship Id="rId4131" Type="http://schemas.openxmlformats.org/officeDocument/2006/relationships/hyperlink" Target="https://twitter.com/" TargetMode="External"/><Relationship Id="rId1725" Type="http://schemas.openxmlformats.org/officeDocument/2006/relationships/hyperlink" Target="http://cars-motors.info/crsm/trs/?query=http://rover.ebay.com/rover/1/711-53200-19255-0/1?ff3=2&amp;toolid=10039&amp;campid=5337797091&amp;item=172078915368&amp;vectorid=229466&amp;lgeo=1" TargetMode="External"/><Relationship Id="rId1932" Type="http://schemas.openxmlformats.org/officeDocument/2006/relationships/hyperlink" Target="http://sport.detik.com/read/2016/01/28/135823/3129459/78/45-poin-klay-thompson-antar-warriors-balas-dendam-pada-mavericks" TargetMode="External"/><Relationship Id="rId17" Type="http://schemas.openxmlformats.org/officeDocument/2006/relationships/hyperlink" Target="https://www.youtube.com/watch?v=NkX4a4rcS9U&amp;feature=youtu.be&amp;a" TargetMode="External"/><Relationship Id="rId3897" Type="http://schemas.openxmlformats.org/officeDocument/2006/relationships/hyperlink" Target="https://twitter.com/" TargetMode="External"/><Relationship Id="rId4948" Type="http://schemas.openxmlformats.org/officeDocument/2006/relationships/hyperlink" Target="https://twitter.com/" TargetMode="External"/><Relationship Id="rId2499" Type="http://schemas.openxmlformats.org/officeDocument/2006/relationships/hyperlink" Target="http://sportige.com/golden-state-warriors-stephen-curry-klay-thompson-season-high-91521/" TargetMode="External"/><Relationship Id="rId3757" Type="http://schemas.openxmlformats.org/officeDocument/2006/relationships/hyperlink" Target="https://twitter.com/" TargetMode="External"/><Relationship Id="rId3964" Type="http://schemas.openxmlformats.org/officeDocument/2006/relationships/hyperlink" Target="https://twitter.com/" TargetMode="External"/><Relationship Id="rId4808" Type="http://schemas.openxmlformats.org/officeDocument/2006/relationships/hyperlink" Target="https://twitter.com/" TargetMode="External"/><Relationship Id="rId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678" Type="http://schemas.openxmlformats.org/officeDocument/2006/relationships/hyperlink" Target="http://rover.ebay.com/rover/1/711-53200-19255-0/1?ff3=2&amp;toolid=10039&amp;campid=5337624290&amp;customid=Stephen+Curry+Cards&amp;item=361473780914&amp;vectorid=229466&amp;lgeo=1&amp;utm_source=dlvr.it&amp;utm_medium=twitter" TargetMode="External"/><Relationship Id="rId885" Type="http://schemas.openxmlformats.org/officeDocument/2006/relationships/hyperlink" Target="https://twitter.com/" TargetMode="External"/><Relationship Id="rId2359"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66" Type="http://schemas.openxmlformats.org/officeDocument/2006/relationships/hyperlink" Target="http://rover.ebay.com/rover/1/711-53200-19255-0/1?ff3=2&amp;toolid=10039&amp;campid=5337624290&amp;customid=Golden+State+Warriors&amp;item=161961154789&amp;vectorid=229466&amp;lgeo=1&amp;utm_source=dlvr.it&amp;utm_medium=twitter" TargetMode="External"/><Relationship Id="rId2773" Type="http://schemas.openxmlformats.org/officeDocument/2006/relationships/hyperlink" Target="https://twitter.com/" TargetMode="External"/><Relationship Id="rId2980" Type="http://schemas.openxmlformats.org/officeDocument/2006/relationships/hyperlink" Target="https://twitter.com/" TargetMode="External"/><Relationship Id="rId3617" Type="http://schemas.openxmlformats.org/officeDocument/2006/relationships/hyperlink" Target="https://twitter.com/" TargetMode="External"/><Relationship Id="rId3824" Type="http://schemas.openxmlformats.org/officeDocument/2006/relationships/hyperlink" Target="https://twitter.com/" TargetMode="External"/><Relationship Id="rId538" Type="http://schemas.openxmlformats.org/officeDocument/2006/relationships/hyperlink" Target="http://www.snsanalytics.com/i2BSy7" TargetMode="External"/><Relationship Id="rId745" Type="http://schemas.openxmlformats.org/officeDocument/2006/relationships/hyperlink" Target="https://twitter.com/" TargetMode="External"/><Relationship Id="rId952" Type="http://schemas.openxmlformats.org/officeDocument/2006/relationships/hyperlink" Target="https://twitter.com/" TargetMode="External"/><Relationship Id="rId1168" Type="http://schemas.openxmlformats.org/officeDocument/2006/relationships/hyperlink" Target="https://twitter.com/" TargetMode="External"/><Relationship Id="rId1375" Type="http://schemas.openxmlformats.org/officeDocument/2006/relationships/hyperlink" Target="https://twitter.com/" TargetMode="External"/><Relationship Id="rId1582" Type="http://schemas.openxmlformats.org/officeDocument/2006/relationships/hyperlink" Target="https://www.instagram.com/p/BBEUzouEf57/" TargetMode="External"/><Relationship Id="rId2219" Type="http://schemas.openxmlformats.org/officeDocument/2006/relationships/hyperlink" Target="http://sports.okezone.com/read/2016/01/28/36/1299513/mavericks-jadi-korban-keangkeran-oracle-arena?utm_medium=twitter&amp;utm_source=twitterfeed" TargetMode="External"/><Relationship Id="rId2426" Type="http://schemas.openxmlformats.org/officeDocument/2006/relationships/hyperlink" Target="http://kiaenzona.com/nba/el-datometro-especial-golden-state-warriors-las-cifras-de-un-ano-legendario-49403/" TargetMode="External"/><Relationship Id="rId2633" Type="http://schemas.openxmlformats.org/officeDocument/2006/relationships/hyperlink" Target="https://twitter.com/" TargetMode="External"/><Relationship Id="rId8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605" Type="http://schemas.openxmlformats.org/officeDocument/2006/relationships/hyperlink" Target="http://www.nba.com/news/2015-16-golden-state-warriors-chase-1995-96-chicago-bulls-all-time-wins-record/index.html?cid=nbacomsocial_tw_sf19863404" TargetMode="External"/><Relationship Id="rId812" Type="http://schemas.openxmlformats.org/officeDocument/2006/relationships/hyperlink" Target="https://twitter.com/" TargetMode="External"/><Relationship Id="rId1028" Type="http://schemas.openxmlformats.org/officeDocument/2006/relationships/hyperlink" Target="https://twitter.com/" TargetMode="External"/><Relationship Id="rId1235" Type="http://schemas.openxmlformats.org/officeDocument/2006/relationships/hyperlink" Target="https://twitter.com/" TargetMode="External"/><Relationship Id="rId1442" Type="http://schemas.openxmlformats.org/officeDocument/2006/relationships/hyperlink" Target="https://twitter.com/" TargetMode="External"/><Relationship Id="rId2840" Type="http://schemas.openxmlformats.org/officeDocument/2006/relationships/hyperlink" Target="https://twitter.com/" TargetMode="External"/><Relationship Id="rId4598" Type="http://schemas.openxmlformats.org/officeDocument/2006/relationships/hyperlink" Target="https://twitter.com/" TargetMode="External"/><Relationship Id="rId1302" Type="http://schemas.openxmlformats.org/officeDocument/2006/relationships/hyperlink" Target="https://twitter.com/" TargetMode="External"/><Relationship Id="rId2700" Type="http://schemas.openxmlformats.org/officeDocument/2006/relationships/hyperlink" Target="https://twitter.com/" TargetMode="External"/><Relationship Id="rId4458" Type="http://schemas.openxmlformats.org/officeDocument/2006/relationships/hyperlink" Target="https://twitter.com/" TargetMode="External"/><Relationship Id="rId3267" Type="http://schemas.openxmlformats.org/officeDocument/2006/relationships/hyperlink" Target="https://twitter.com/" TargetMode="External"/><Relationship Id="rId4665" Type="http://schemas.openxmlformats.org/officeDocument/2006/relationships/hyperlink" Target="https://twitter.com/" TargetMode="External"/><Relationship Id="rId4872" Type="http://schemas.openxmlformats.org/officeDocument/2006/relationships/hyperlink" Target="https://twitter.com/" TargetMode="External"/><Relationship Id="rId188"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395"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076" Type="http://schemas.openxmlformats.org/officeDocument/2006/relationships/hyperlink" Target="https://www.youtube.com/watch?v=E3BpKSQHmu4&amp;feature=youtu.be" TargetMode="External"/><Relationship Id="rId3474" Type="http://schemas.openxmlformats.org/officeDocument/2006/relationships/hyperlink" Target="https://twitter.com/" TargetMode="External"/><Relationship Id="rId3681" Type="http://schemas.openxmlformats.org/officeDocument/2006/relationships/hyperlink" Target="https://twitter.com/" TargetMode="External"/><Relationship Id="rId4318" Type="http://schemas.openxmlformats.org/officeDocument/2006/relationships/hyperlink" Target="https://twitter.com/" TargetMode="External"/><Relationship Id="rId4525" Type="http://schemas.openxmlformats.org/officeDocument/2006/relationships/hyperlink" Target="https://twitter.com/" TargetMode="External"/><Relationship Id="rId4732" Type="http://schemas.openxmlformats.org/officeDocument/2006/relationships/hyperlink" Target="https://twitter.com/" TargetMode="External"/><Relationship Id="rId2283" Type="http://schemas.openxmlformats.org/officeDocument/2006/relationships/hyperlink" Target="http://www.nba.com/news/2015-16-golden-state-warriors-chase-1995-96-chicago-bulls-all-time-wins-record/index.html?cid=nbacomsocial_tw_sf19873577" TargetMode="External"/><Relationship Id="rId2490" Type="http://schemas.openxmlformats.org/officeDocument/2006/relationships/hyperlink" Target="http://rover.ebay.com/rover/1/711-53200-19255-0/1?ff3=2&amp;toolid=10039&amp;campid=5337624290&amp;customid=Stephen+Curry&amp;item=141880637070&amp;vectorid=229466&amp;lgeo=1&amp;utm_source=dlvr.it&amp;utm_medium=twitter" TargetMode="External"/><Relationship Id="rId3127" Type="http://schemas.openxmlformats.org/officeDocument/2006/relationships/hyperlink" Target="https://twitter.com/" TargetMode="External"/><Relationship Id="rId3334" Type="http://schemas.openxmlformats.org/officeDocument/2006/relationships/hyperlink" Target="https://twitter.com/" TargetMode="External"/><Relationship Id="rId3541" Type="http://schemas.openxmlformats.org/officeDocument/2006/relationships/hyperlink" Target="https://twitter.com/" TargetMode="External"/><Relationship Id="rId25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62" Type="http://schemas.openxmlformats.org/officeDocument/2006/relationships/hyperlink" Target="http://www.cooperativa.cl/noticias/deportes/baloncesto/nba/golden-state-warriors-amplio-su-racha-triunfal-tras-derrotar-a-dallas-mavericks/2016-01-28/071903.html" TargetMode="External"/><Relationship Id="rId1092" Type="http://schemas.openxmlformats.org/officeDocument/2006/relationships/hyperlink" Target="https://twitter.com/" TargetMode="External"/><Relationship Id="rId2143" Type="http://schemas.openxmlformats.org/officeDocument/2006/relationships/hyperlink" Target="http://www.nba.com/news/2015-16-golden-state-warriors-chase-1995-96-chicago-bulls-all-time-wins-record/index.html?cid=nbacomsocial_tw_sf19873577" TargetMode="External"/><Relationship Id="rId2350"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401" Type="http://schemas.openxmlformats.org/officeDocument/2006/relationships/hyperlink" Target="https://twitter.com/" TargetMode="External"/><Relationship Id="rId115"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2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03" Type="http://schemas.openxmlformats.org/officeDocument/2006/relationships/hyperlink" Target="http://www.warriorscentral.com/news/21780-adrian-wojnarowski-david-blatt-lebron-golden-state-warriors/" TargetMode="External"/><Relationship Id="rId2210" Type="http://schemas.openxmlformats.org/officeDocument/2006/relationships/hyperlink" Target="http://sports.okezone.com/read/2016/01/28/36/1299513/mavericks-jadi-korban-keangkeran-oracle-arena?utm_medium=twitter&amp;utm_source=twitterfeed" TargetMode="External"/><Relationship Id="rId4175" Type="http://schemas.openxmlformats.org/officeDocument/2006/relationships/hyperlink" Target="https://twitter.com/" TargetMode="External"/><Relationship Id="rId4382" Type="http://schemas.openxmlformats.org/officeDocument/2006/relationships/hyperlink" Target="https://twitter.com/" TargetMode="External"/><Relationship Id="rId5019" Type="http://schemas.openxmlformats.org/officeDocument/2006/relationships/hyperlink" Target="https://twitter.com/" TargetMode="External"/><Relationship Id="rId1769" Type="http://schemas.openxmlformats.org/officeDocument/2006/relationships/hyperlink" Target="http://rover.ebay.com/rover/1/711-53200-19255-0/1?ff3=2&amp;toolid=10039&amp;campid=5337699755&amp;item=252265548476&amp;vectorid=229466&amp;lgeo=1&amp;utm_source=twitterfeed&amp;utm_medium=twitter" TargetMode="External"/><Relationship Id="rId197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191" Type="http://schemas.openxmlformats.org/officeDocument/2006/relationships/hyperlink" Target="https://twitter.com/" TargetMode="External"/><Relationship Id="rId4035" Type="http://schemas.openxmlformats.org/officeDocument/2006/relationships/hyperlink" Target="https://twitter.com/" TargetMode="External"/><Relationship Id="rId4242" Type="http://schemas.openxmlformats.org/officeDocument/2006/relationships/hyperlink" Target="https://twitter.com/" TargetMode="External"/><Relationship Id="rId1629" Type="http://schemas.openxmlformats.org/officeDocument/2006/relationships/hyperlink" Target="http://espn.go.com/nba/team/_/name/dal/dallas-mavericks?ex_cid=espnapi_affiliate_IFTTT" TargetMode="External"/><Relationship Id="rId1836" Type="http://schemas.openxmlformats.org/officeDocument/2006/relationships/hyperlink" Target="http://www.sport1.de/us-sport/nba/2016/01/nba-klatsche-fuer-dallas-mavericks-ohne-dirk-nowitzki-gegen-golden-state-warriors?utm_medium=Social&amp;utm_source=Twitter&amp;utm_campaign=Echobox&amp;utm_term=Autofeed" TargetMode="External"/><Relationship Id="rId1903" Type="http://schemas.openxmlformats.org/officeDocument/2006/relationships/hyperlink" Target="http://www.expressnews.com/sports/spurs/article/mm-Spurs-recover-from-Golden-State-thumping-in-6789344.php?t=bbf6260016bc83a41f&amp;cmpid=twitter-premium" TargetMode="External"/><Relationship Id="rId3051" Type="http://schemas.openxmlformats.org/officeDocument/2006/relationships/hyperlink" Target="https://twitter.com/" TargetMode="External"/><Relationship Id="rId4102" Type="http://schemas.openxmlformats.org/officeDocument/2006/relationships/hyperlink" Target="https://twitter.com/" TargetMode="External"/><Relationship Id="rId3868" Type="http://schemas.openxmlformats.org/officeDocument/2006/relationships/hyperlink" Target="https://twitter.com/" TargetMode="External"/><Relationship Id="rId4919" Type="http://schemas.openxmlformats.org/officeDocument/2006/relationships/hyperlink" Target="https://twitter.com/" TargetMode="External"/><Relationship Id="rId789" Type="http://schemas.openxmlformats.org/officeDocument/2006/relationships/hyperlink" Target="https://twitter.com/" TargetMode="External"/><Relationship Id="rId996" Type="http://schemas.openxmlformats.org/officeDocument/2006/relationships/hyperlink" Target="https://twitter.com/" TargetMode="External"/><Relationship Id="rId2677" Type="http://schemas.openxmlformats.org/officeDocument/2006/relationships/hyperlink" Target="https://twitter.com/" TargetMode="External"/><Relationship Id="rId2884" Type="http://schemas.openxmlformats.org/officeDocument/2006/relationships/hyperlink" Target="https://twitter.com/" TargetMode="External"/><Relationship Id="rId3728" Type="http://schemas.openxmlformats.org/officeDocument/2006/relationships/hyperlink" Target="https://twitter.com/" TargetMode="External"/><Relationship Id="rId5083" Type="http://schemas.openxmlformats.org/officeDocument/2006/relationships/hyperlink" Target="https://twitter.com/" TargetMode="External"/><Relationship Id="rId649" Type="http://schemas.openxmlformats.org/officeDocument/2006/relationships/hyperlink" Target="http://nbaonlyreal.blogspot.com/2015/11/the-golden-state-warriors.html" TargetMode="External"/><Relationship Id="rId856" Type="http://schemas.openxmlformats.org/officeDocument/2006/relationships/hyperlink" Target="https://twitter.com/" TargetMode="External"/><Relationship Id="rId1279" Type="http://schemas.openxmlformats.org/officeDocument/2006/relationships/hyperlink" Target="https://twitter.com/" TargetMode="External"/><Relationship Id="rId1486" Type="http://schemas.openxmlformats.org/officeDocument/2006/relationships/hyperlink" Target="https://twitter.com/" TargetMode="External"/><Relationship Id="rId2537" Type="http://schemas.openxmlformats.org/officeDocument/2006/relationships/hyperlink" Target="http://rover.ebay.com/rover/1/711-53200-19255-0/1?ff3=2&amp;toolid=10039&amp;campid=5337624290&amp;customid=Golden+State+Warriors+Fan+Apparel&amp;item=141885417745&amp;vectorid=229466&amp;lgeo=1&amp;utm_source=dlvr.it&amp;utm_medium=twitter" TargetMode="External"/><Relationship Id="rId3935" Type="http://schemas.openxmlformats.org/officeDocument/2006/relationships/hyperlink" Target="https://twitter.com/" TargetMode="External"/><Relationship Id="rId509" Type="http://schemas.openxmlformats.org/officeDocument/2006/relationships/hyperlink" Target="http://sport.okezone.com/read/2016/01/28/36/1299508/mavericks-jadi-korban-keangkeran-oracle-arena?utm_source=twitterfeed&amp;utm_medium=twitter" TargetMode="External"/><Relationship Id="rId1139" Type="http://schemas.openxmlformats.org/officeDocument/2006/relationships/hyperlink" Target="https://twitter.com/" TargetMode="External"/><Relationship Id="rId1346" Type="http://schemas.openxmlformats.org/officeDocument/2006/relationships/hyperlink" Target="https://twitter.com/" TargetMode="External"/><Relationship Id="rId1693" Type="http://schemas.openxmlformats.org/officeDocument/2006/relationships/hyperlink" Target="http://www.livebasketball.com/category/nba/golden-state-warriors-v-dallas-mavericks-nba-2015-16-preview-20160127-0030/" TargetMode="External"/><Relationship Id="rId2744" Type="http://schemas.openxmlformats.org/officeDocument/2006/relationships/hyperlink" Target="https://twitter.com/" TargetMode="External"/><Relationship Id="rId2951" Type="http://schemas.openxmlformats.org/officeDocument/2006/relationships/hyperlink" Target="https://twitter.com/" TargetMode="External"/><Relationship Id="rId5010" Type="http://schemas.openxmlformats.org/officeDocument/2006/relationships/hyperlink" Target="https://twitter.com/" TargetMode="External"/><Relationship Id="rId716" Type="http://schemas.openxmlformats.org/officeDocument/2006/relationships/hyperlink" Target="https://www.youtube.com/watch?v=SrpaPB1PMbc&amp;feature=youtu.be&amp;aSan" TargetMode="External"/><Relationship Id="rId923" Type="http://schemas.openxmlformats.org/officeDocument/2006/relationships/hyperlink" Target="https://twitter.com/" TargetMode="External"/><Relationship Id="rId1553" Type="http://schemas.openxmlformats.org/officeDocument/2006/relationships/hyperlink" Target="https://twitter.com/" TargetMode="External"/><Relationship Id="rId1760" Type="http://schemas.openxmlformats.org/officeDocument/2006/relationships/hyperlink" Target="http://espn.go.com/nba/team/schedule/_/name/GS/golden-state-warriors" TargetMode="External"/><Relationship Id="rId2604" Type="http://schemas.openxmlformats.org/officeDocument/2006/relationships/hyperlink" Target="https://twitter.com/" TargetMode="External"/><Relationship Id="rId2811" Type="http://schemas.openxmlformats.org/officeDocument/2006/relationships/hyperlink" Target="https://twitter.com/" TargetMode="External"/><Relationship Id="rId5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206" Type="http://schemas.openxmlformats.org/officeDocument/2006/relationships/hyperlink" Target="https://twitter.com/" TargetMode="External"/><Relationship Id="rId1413" Type="http://schemas.openxmlformats.org/officeDocument/2006/relationships/hyperlink" Target="https://twitter.com/" TargetMode="External"/><Relationship Id="rId1620" Type="http://schemas.openxmlformats.org/officeDocument/2006/relationships/hyperlink" Target="http://espn.go.com/nba/" TargetMode="External"/><Relationship Id="rId4569" Type="http://schemas.openxmlformats.org/officeDocument/2006/relationships/hyperlink" Target="https://twitter.com/" TargetMode="External"/><Relationship Id="rId4776" Type="http://schemas.openxmlformats.org/officeDocument/2006/relationships/hyperlink" Target="https://twitter.com/" TargetMode="External"/><Relationship Id="rId4983" Type="http://schemas.openxmlformats.org/officeDocument/2006/relationships/hyperlink" Target="https://twitter.com/" TargetMode="External"/><Relationship Id="rId3378" Type="http://schemas.openxmlformats.org/officeDocument/2006/relationships/hyperlink" Target="https://twitter.com/" TargetMode="External"/><Relationship Id="rId3585" Type="http://schemas.openxmlformats.org/officeDocument/2006/relationships/hyperlink" Target="https://twitter.com/" TargetMode="External"/><Relationship Id="rId3792" Type="http://schemas.openxmlformats.org/officeDocument/2006/relationships/hyperlink" Target="https://twitter.com/" TargetMode="External"/><Relationship Id="rId4429" Type="http://schemas.openxmlformats.org/officeDocument/2006/relationships/hyperlink" Target="https://twitter.com/" TargetMode="External"/><Relationship Id="rId4636" Type="http://schemas.openxmlformats.org/officeDocument/2006/relationships/hyperlink" Target="https://twitter.com/" TargetMode="External"/><Relationship Id="rId4843" Type="http://schemas.openxmlformats.org/officeDocument/2006/relationships/hyperlink" Target="https://twitter.com/" TargetMode="External"/><Relationship Id="rId29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187" Type="http://schemas.openxmlformats.org/officeDocument/2006/relationships/hyperlink" Target="http://kiaenzona.com/nba/el-datometro-especial-golden-state-warriors-las-cifras-de-un-ano-legendario-49403/" TargetMode="External"/><Relationship Id="rId2394"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238" Type="http://schemas.openxmlformats.org/officeDocument/2006/relationships/hyperlink" Target="https://twitter.com/" TargetMode="External"/><Relationship Id="rId3445" Type="http://schemas.openxmlformats.org/officeDocument/2006/relationships/hyperlink" Target="https://twitter.com/" TargetMode="External"/><Relationship Id="rId3652" Type="http://schemas.openxmlformats.org/officeDocument/2006/relationships/hyperlink" Target="https://twitter.com/" TargetMode="External"/><Relationship Id="rId4703" Type="http://schemas.openxmlformats.org/officeDocument/2006/relationships/hyperlink" Target="https://twitter.com/" TargetMode="External"/><Relationship Id="rId159"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66" Type="http://schemas.openxmlformats.org/officeDocument/2006/relationships/hyperlink" Target="http://espn.go.com/blog/golden-state-warriors/post/_/id/1229/45-for-klay-thompson-the-quiet-all-star" TargetMode="External"/><Relationship Id="rId573" Type="http://schemas.openxmlformats.org/officeDocument/2006/relationships/hyperlink" Target="http://news.google.com/news/url?sa=t&amp;fd=R&amp;ct2=us&amp;usg=AFQjCNHOueR95CvQy6qMYkjWztGELHabyQ&amp;clid=c3a7d30bb8a4878e06b80cf16b898331&amp;cid=52779038585193&amp;ei=OvipVsDSI4T0wAGTibewDw&amp;url=http%3A%2F%2Fespn.go.com%2Fblog%2Fgolden-state-warriors%2Fpost%2F_%2Fid%2F1229%2F45-for-klay-thompson-the-quiet-all-star&amp;utm_source=dlvr.it&amp;utm_medium=twitter" TargetMode="External"/><Relationship Id="rId780" Type="http://schemas.openxmlformats.org/officeDocument/2006/relationships/hyperlink" Target="https://twitter.com/" TargetMode="External"/><Relationship Id="rId2047" Type="http://schemas.openxmlformats.org/officeDocument/2006/relationships/hyperlink" Target="https://sg.sports.yahoo.com/news/golden-state-warriors-avenge-mavericks-defeat-convincing-win-073748256--spt.html?linkId=20739349" TargetMode="External"/><Relationship Id="rId2254" Type="http://schemas.openxmlformats.org/officeDocument/2006/relationships/hyperlink" Target="http://dlvr.it/KLLnx3?utm_source=dlvr.it&amp;utm_medium=twitter" TargetMode="External"/><Relationship Id="rId2461" Type="http://schemas.openxmlformats.org/officeDocument/2006/relationships/hyperlink" Target="http://rover.ebay.com/rover/1/711-53200-19255-0/1?ff3=2&amp;toolid=10039&amp;campid=5337624290&amp;customid=Stephen+Curry+Mem&amp;item=321949264917&amp;vectorid=229466&amp;lgeo=1&amp;utm_source=dlvr.it&amp;utm_medium=twitter" TargetMode="External"/><Relationship Id="rId3305" Type="http://schemas.openxmlformats.org/officeDocument/2006/relationships/hyperlink" Target="https://twitter.com/" TargetMode="External"/><Relationship Id="rId3512" Type="http://schemas.openxmlformats.org/officeDocument/2006/relationships/hyperlink" Target="https://twitter.com/" TargetMode="External"/><Relationship Id="rId4910" Type="http://schemas.openxmlformats.org/officeDocument/2006/relationships/hyperlink" Target="https://twitter.com/" TargetMode="External"/><Relationship Id="rId226"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33" Type="http://schemas.openxmlformats.org/officeDocument/2006/relationships/hyperlink" Target="https://hollywoodlife.com/2016/01/27/watch-mavericks-warriors-live-stream-nba-golden-state-dallas/" TargetMode="External"/><Relationship Id="rId1063" Type="http://schemas.openxmlformats.org/officeDocument/2006/relationships/hyperlink" Target="https://twitter.com/" TargetMode="External"/><Relationship Id="rId1270" Type="http://schemas.openxmlformats.org/officeDocument/2006/relationships/hyperlink" Target="https://twitter.com/" TargetMode="External"/><Relationship Id="rId2114" Type="http://schemas.openxmlformats.org/officeDocument/2006/relationships/hyperlink" Target="http://www.eluniversal.com/deportes/baloncesto/160128/warriors-de-golden-state-llegan-a-42-victorias" TargetMode="External"/><Relationship Id="rId640" Type="http://schemas.openxmlformats.org/officeDocument/2006/relationships/hyperlink" Target="http://nbaonlyreal.blogspot.com/2015/11/the-golden-state-warriors.html" TargetMode="External"/><Relationship Id="rId2321" Type="http://schemas.openxmlformats.org/officeDocument/2006/relationships/hyperlink" Target="https://amp.twimg.com/v/8ac6c5a0-fea0-4a1a-897e-a0a25a3fc120?utm_content=buffer4198e&amp;utm_medium=social&amp;utm_source=twitter.com&amp;utm_campaign=buffer" TargetMode="External"/><Relationship Id="rId4079" Type="http://schemas.openxmlformats.org/officeDocument/2006/relationships/hyperlink" Target="https://twitter.com/" TargetMode="External"/><Relationship Id="rId4286" Type="http://schemas.openxmlformats.org/officeDocument/2006/relationships/hyperlink" Target="https://twitter.com/" TargetMode="External"/><Relationship Id="rId500" Type="http://schemas.openxmlformats.org/officeDocument/2006/relationships/hyperlink" Target="http://sport.okezone.com/read/2016/01/28/36/1299508/mavericks-jadi-korban-keangkeran-oracle-arena?utm_medium=twitter&amp;utm_source=twitterfeed" TargetMode="External"/><Relationship Id="rId1130" Type="http://schemas.openxmlformats.org/officeDocument/2006/relationships/hyperlink" Target="https://twitter.com/" TargetMode="External"/><Relationship Id="rId4493" Type="http://schemas.openxmlformats.org/officeDocument/2006/relationships/hyperlink" Target="https://twitter.com/" TargetMode="External"/><Relationship Id="rId1947" Type="http://schemas.openxmlformats.org/officeDocument/2006/relationships/hyperlink" Target="http://breakingnews.watch/watch-golden-state-warriors-vs-dallas-mavericks-nba-game-online-live-stream/" TargetMode="External"/><Relationship Id="rId3095" Type="http://schemas.openxmlformats.org/officeDocument/2006/relationships/hyperlink" Target="https://twitter.com/" TargetMode="External"/><Relationship Id="rId4146" Type="http://schemas.openxmlformats.org/officeDocument/2006/relationships/hyperlink" Target="https://twitter.com/" TargetMode="External"/><Relationship Id="rId4353" Type="http://schemas.openxmlformats.org/officeDocument/2006/relationships/hyperlink" Target="https://twitter.com/" TargetMode="External"/><Relationship Id="rId4560" Type="http://schemas.openxmlformats.org/officeDocument/2006/relationships/hyperlink" Target="https://twitter.com/" TargetMode="External"/><Relationship Id="rId1807" Type="http://schemas.openxmlformats.org/officeDocument/2006/relationships/hyperlink" Target="http://espn.go.com/nba/team/_/name/gs/golden-state-warriors?ex_cid=espnapi_affiliate_IFTTT" TargetMode="External"/><Relationship Id="rId3162" Type="http://schemas.openxmlformats.org/officeDocument/2006/relationships/hyperlink" Target="https://twitter.com/" TargetMode="External"/><Relationship Id="rId4006" Type="http://schemas.openxmlformats.org/officeDocument/2006/relationships/hyperlink" Target="https://twitter.com/" TargetMode="External"/><Relationship Id="rId4213" Type="http://schemas.openxmlformats.org/officeDocument/2006/relationships/hyperlink" Target="https://twitter.com/" TargetMode="External"/><Relationship Id="rId4420" Type="http://schemas.openxmlformats.org/officeDocument/2006/relationships/hyperlink" Target="https://twitter.com/" TargetMode="External"/><Relationship Id="rId290" Type="http://schemas.openxmlformats.org/officeDocument/2006/relationships/hyperlink" Target="http://news.yahoo.com/golden-state-warriors-avenge-mavericks-defeat-convincing-win-073748364--nba.html?utm_source=twitterfeed&amp;utm_medium=twitter" TargetMode="External"/><Relationship Id="rId3022" Type="http://schemas.openxmlformats.org/officeDocument/2006/relationships/hyperlink" Target="https://twitter.com/" TargetMode="External"/><Relationship Id="rId15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979" Type="http://schemas.openxmlformats.org/officeDocument/2006/relationships/hyperlink" Target="https://twitter.com/" TargetMode="External"/><Relationship Id="rId2788" Type="http://schemas.openxmlformats.org/officeDocument/2006/relationships/hyperlink" Target="https://twitter.com/" TargetMode="External"/><Relationship Id="rId2995" Type="http://schemas.openxmlformats.org/officeDocument/2006/relationships/hyperlink" Target="https://twitter.com/" TargetMode="External"/><Relationship Id="rId3839" Type="http://schemas.openxmlformats.org/officeDocument/2006/relationships/hyperlink" Target="https://twitter.com/" TargetMode="External"/><Relationship Id="rId5054" Type="http://schemas.openxmlformats.org/officeDocument/2006/relationships/hyperlink" Target="https://twitter.com/" TargetMode="External"/><Relationship Id="rId967" Type="http://schemas.openxmlformats.org/officeDocument/2006/relationships/hyperlink" Target="https://twitter.com/" TargetMode="External"/><Relationship Id="rId1597" Type="http://schemas.openxmlformats.org/officeDocument/2006/relationships/hyperlink" Target="http://wordlink.com/l/3za2j" TargetMode="External"/><Relationship Id="rId2648" Type="http://schemas.openxmlformats.org/officeDocument/2006/relationships/hyperlink" Target="https://twitter.com/" TargetMode="External"/><Relationship Id="rId2855" Type="http://schemas.openxmlformats.org/officeDocument/2006/relationships/hyperlink" Target="https://twitter.com/" TargetMode="External"/><Relationship Id="rId3906" Type="http://schemas.openxmlformats.org/officeDocument/2006/relationships/hyperlink" Target="https://twitter.com/" TargetMode="External"/><Relationship Id="rId9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27" Type="http://schemas.openxmlformats.org/officeDocument/2006/relationships/hyperlink" Target="https://twitter.com/" TargetMode="External"/><Relationship Id="rId1457" Type="http://schemas.openxmlformats.org/officeDocument/2006/relationships/hyperlink" Target="https://twitter.com/" TargetMode="External"/><Relationship Id="rId1664" Type="http://schemas.openxmlformats.org/officeDocument/2006/relationships/hyperlink" Target="http://www.thepostgame.com/list/201512/drake-nba-basketball-rap-golden-state-warriors-started-bottom-rap" TargetMode="External"/><Relationship Id="rId1871" Type="http://schemas.openxmlformats.org/officeDocument/2006/relationships/hyperlink" Target="https://itunes.apple.com/us/album/dub-nation-locked-n-loaded/id991168453" TargetMode="External"/><Relationship Id="rId2508" Type="http://schemas.openxmlformats.org/officeDocument/2006/relationships/hyperlink" Target="http://rover.ebay.com/rover/1/711-53200-19255-0/1?ff3=2&amp;toolid=10039&amp;campid=5337624290&amp;customid=Golden+State+Warriors+Fan+Apparel&amp;item=191793571058&amp;vectorid=229466&amp;lgeo=1&amp;utm_source=dlvr.it&amp;utm_medium=twitter" TargetMode="External"/><Relationship Id="rId2715" Type="http://schemas.openxmlformats.org/officeDocument/2006/relationships/hyperlink" Target="https://twitter.com/" TargetMode="External"/><Relationship Id="rId2922" Type="http://schemas.openxmlformats.org/officeDocument/2006/relationships/hyperlink" Target="https://twitter.com/" TargetMode="External"/><Relationship Id="rId4070" Type="http://schemas.openxmlformats.org/officeDocument/2006/relationships/hyperlink" Target="https://twitter.com/" TargetMode="External"/><Relationship Id="rId5121" Type="http://schemas.openxmlformats.org/officeDocument/2006/relationships/hyperlink" Target="https://twitter.com/" TargetMode="External"/><Relationship Id="rId1317" Type="http://schemas.openxmlformats.org/officeDocument/2006/relationships/hyperlink" Target="https://twitter.com/" TargetMode="External"/><Relationship Id="rId1524" Type="http://schemas.openxmlformats.org/officeDocument/2006/relationships/hyperlink" Target="https://twitter.com/" TargetMode="External"/><Relationship Id="rId1731" Type="http://schemas.openxmlformats.org/officeDocument/2006/relationships/hyperlink" Target="http://photos.mercurynews.com/2016/01/27/golden-state-warriors-host-dallas-mavericks/" TargetMode="External"/><Relationship Id="rId4887" Type="http://schemas.openxmlformats.org/officeDocument/2006/relationships/hyperlink" Target="https://twitter.com/" TargetMode="External"/><Relationship Id="rId23" Type="http://schemas.openxmlformats.org/officeDocument/2006/relationships/hyperlink" Target="http://defpen.com/video-klay-thompson-scores-45-points-dallas-mavericks-golden-state-warriors/" TargetMode="External"/><Relationship Id="rId3489" Type="http://schemas.openxmlformats.org/officeDocument/2006/relationships/hyperlink" Target="https://twitter.com/" TargetMode="External"/><Relationship Id="rId3696" Type="http://schemas.openxmlformats.org/officeDocument/2006/relationships/hyperlink" Target="https://twitter.com/" TargetMode="External"/><Relationship Id="rId4747" Type="http://schemas.openxmlformats.org/officeDocument/2006/relationships/hyperlink" Target="https://twitter.com/" TargetMode="External"/><Relationship Id="rId2298" Type="http://schemas.openxmlformats.org/officeDocument/2006/relationships/hyperlink" Target="http://sport.okezone.com/read/2016/01/28/36/1299513/mavericks-jadi-korban-keangkeran-oracle-arena?utm_source=twitterfeed&amp;utm_medium=twitter" TargetMode="External"/><Relationship Id="rId3349" Type="http://schemas.openxmlformats.org/officeDocument/2006/relationships/hyperlink" Target="https://twitter.com/" TargetMode="External"/><Relationship Id="rId3556" Type="http://schemas.openxmlformats.org/officeDocument/2006/relationships/hyperlink" Target="https://twitter.com/" TargetMode="External"/><Relationship Id="rId4954" Type="http://schemas.openxmlformats.org/officeDocument/2006/relationships/hyperlink" Target="https://twitter.com/" TargetMode="External"/><Relationship Id="rId477" Type="http://schemas.openxmlformats.org/officeDocument/2006/relationships/hyperlink" Target="http://kiaenzona.com/nba/el-datometro-especial-golden-state-warriors-las-cifras-de-un-ano-legendario-49403/" TargetMode="External"/><Relationship Id="rId684" Type="http://schemas.openxmlformats.org/officeDocument/2006/relationships/hyperlink" Target="http://rover.ebay.com/rover/1/711-53200-19255-0/1?ff3=2&amp;toolid=10039&amp;campid=5337624290&amp;customid=Stephen+Curry+Mem&amp;item=361447335097&amp;vectorid=229466&amp;lgeo=1&amp;utm_source=dlvr.it&amp;utm_medium=twitter" TargetMode="External"/><Relationship Id="rId2158" Type="http://schemas.openxmlformats.org/officeDocument/2006/relationships/hyperlink" Target="http://www.nba.com/news/2015-16-golden-state-warriors-chase-1995-96-chicago-bulls-all-time-wins-record/index.html?cid=nbacomsocial_tw_sf19873577" TargetMode="External"/><Relationship Id="rId2365"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209" Type="http://schemas.openxmlformats.org/officeDocument/2006/relationships/hyperlink" Target="https://twitter.com/" TargetMode="External"/><Relationship Id="rId3763" Type="http://schemas.openxmlformats.org/officeDocument/2006/relationships/hyperlink" Target="https://twitter.com/" TargetMode="External"/><Relationship Id="rId3970" Type="http://schemas.openxmlformats.org/officeDocument/2006/relationships/hyperlink" Target="https://twitter.com/" TargetMode="External"/><Relationship Id="rId4607" Type="http://schemas.openxmlformats.org/officeDocument/2006/relationships/hyperlink" Target="https://twitter.com/" TargetMode="External"/><Relationship Id="rId4814" Type="http://schemas.openxmlformats.org/officeDocument/2006/relationships/hyperlink" Target="https://twitter.com/" TargetMode="External"/><Relationship Id="rId33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91" Type="http://schemas.openxmlformats.org/officeDocument/2006/relationships/hyperlink" Target="https://twitter.com/" TargetMode="External"/><Relationship Id="rId2018" Type="http://schemas.openxmlformats.org/officeDocument/2006/relationships/hyperlink" Target="http://news.google.com/news/url?sa=t&amp;fd=R&amp;ct2=us&amp;usg=AFQjCNEvQSt-uSXm8DTEISPKfoH2S_CNlQ&amp;clid=c3a7d30bb8a4878e06b80cf16b898331&amp;cid=52779038130538&amp;ei=paepVqDLG5KX3wH4u5HgAw&amp;url=http://www.breezejmu.org/sports/double-take-the-golden-state-warriors/article_afac9892-c562-11e5-aab5-4fe98409a65f.html" TargetMode="External"/><Relationship Id="rId2572" Type="http://schemas.openxmlformats.org/officeDocument/2006/relationships/hyperlink" Target="http://rover.ebay.com/rover/1/711-53200-19255-0/1?ff3=2&amp;toolid=10039&amp;campid=5337624290&amp;customid=Golden+State+Warriors+Cards&amp;item=281916074659&amp;vectorid=229466&amp;lgeo=1&amp;utm_source=dlvr.it&amp;utm_medium=twitter" TargetMode="External"/><Relationship Id="rId3416" Type="http://schemas.openxmlformats.org/officeDocument/2006/relationships/hyperlink" Target="https://twitter.com/" TargetMode="External"/><Relationship Id="rId3623" Type="http://schemas.openxmlformats.org/officeDocument/2006/relationships/hyperlink" Target="https://twitter.com/" TargetMode="External"/><Relationship Id="rId3830" Type="http://schemas.openxmlformats.org/officeDocument/2006/relationships/hyperlink" Target="https://twitter.com/" TargetMode="External"/><Relationship Id="rId544" Type="http://schemas.openxmlformats.org/officeDocument/2006/relationships/hyperlink" Target="http://www.nba.com/news/2015-16-golden-state-warriors-chase-1995-96-chicago-bulls-all-time-wins-record/index.html?cid=nbacomsocial_tw_sf19863404" TargetMode="External"/><Relationship Id="rId751" Type="http://schemas.openxmlformats.org/officeDocument/2006/relationships/hyperlink" Target="https://twitter.com/" TargetMode="External"/><Relationship Id="rId1174" Type="http://schemas.openxmlformats.org/officeDocument/2006/relationships/hyperlink" Target="https://twitter.com/" TargetMode="External"/><Relationship Id="rId1381" Type="http://schemas.openxmlformats.org/officeDocument/2006/relationships/hyperlink" Target="https://twitter.com/" TargetMode="External"/><Relationship Id="rId2225" Type="http://schemas.openxmlformats.org/officeDocument/2006/relationships/hyperlink" Target="http://sports.okezone.com/read/2016/01/28/36/1299513/mavericks-jadi-korban-keangkeran-oracle-arena?utm_medium=twitter&amp;utm_source=twitterfeed" TargetMode="External"/><Relationship Id="rId2432" Type="http://schemas.openxmlformats.org/officeDocument/2006/relationships/hyperlink" Target="http://www.snsanalytics.com/2vD1y8" TargetMode="External"/><Relationship Id="rId404" Type="http://schemas.openxmlformats.org/officeDocument/2006/relationships/hyperlink" Target="http://anotao.com/nouvelles/link/fr/www.lequipe.fr/Basket/Actualites/Les-golden-state-warriors-deroulent-face-aux-dallas-mavericks-avec-un-klay-thompson-en-grande-forme/628915" TargetMode="External"/><Relationship Id="rId611" Type="http://schemas.openxmlformats.org/officeDocument/2006/relationships/hyperlink" Target="http://rover.ebay.com/rover/1/711-53200-19255-0/1?ff3=2&amp;toolid=10039&amp;campid=5337624290&amp;customid=Golden+State+Warriors&amp;item=111888179338&amp;vectorid=229466&amp;lgeo=1&amp;utm_source=dlvr.it&amp;utm_medium=twitter" TargetMode="External"/><Relationship Id="rId1034" Type="http://schemas.openxmlformats.org/officeDocument/2006/relationships/hyperlink" Target="https://twitter.com/" TargetMode="External"/><Relationship Id="rId1241" Type="http://schemas.openxmlformats.org/officeDocument/2006/relationships/hyperlink" Target="https://twitter.com/" TargetMode="External"/><Relationship Id="rId4397" Type="http://schemas.openxmlformats.org/officeDocument/2006/relationships/hyperlink" Target="https://twitter.com/" TargetMode="External"/><Relationship Id="rId1101" Type="http://schemas.openxmlformats.org/officeDocument/2006/relationships/hyperlink" Target="https://twitter.com/" TargetMode="External"/><Relationship Id="rId4257" Type="http://schemas.openxmlformats.org/officeDocument/2006/relationships/hyperlink" Target="https://twitter.com/" TargetMode="External"/><Relationship Id="rId4464" Type="http://schemas.openxmlformats.org/officeDocument/2006/relationships/hyperlink" Target="https://twitter.com/" TargetMode="External"/><Relationship Id="rId4671" Type="http://schemas.openxmlformats.org/officeDocument/2006/relationships/hyperlink" Target="https://twitter.com/" TargetMode="External"/><Relationship Id="rId3066" Type="http://schemas.openxmlformats.org/officeDocument/2006/relationships/hyperlink" Target="https://twitter.com/" TargetMode="External"/><Relationship Id="rId3273" Type="http://schemas.openxmlformats.org/officeDocument/2006/relationships/hyperlink" Target="https://twitter.com/" TargetMode="External"/><Relationship Id="rId3480" Type="http://schemas.openxmlformats.org/officeDocument/2006/relationships/hyperlink" Target="https://twitter.com/" TargetMode="External"/><Relationship Id="rId4117" Type="http://schemas.openxmlformats.org/officeDocument/2006/relationships/hyperlink" Target="https://twitter.com/" TargetMode="External"/><Relationship Id="rId4324" Type="http://schemas.openxmlformats.org/officeDocument/2006/relationships/hyperlink" Target="https://twitter.com/" TargetMode="External"/><Relationship Id="rId4531" Type="http://schemas.openxmlformats.org/officeDocument/2006/relationships/hyperlink" Target="https://twitter.com/" TargetMode="External"/><Relationship Id="rId194"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1918" Type="http://schemas.openxmlformats.org/officeDocument/2006/relationships/hyperlink" Target="https://www.instagram.com/p/BBEU4KiSDQ0-05E07VEef9VTYPgh1X4W96-2gU0/" TargetMode="External"/><Relationship Id="rId2082" Type="http://schemas.openxmlformats.org/officeDocument/2006/relationships/hyperlink" Target="https://amp.twimg.com/v/8ac6c5a0-fea0-4a1a-897e-a0a25a3fc120?utm_content=buffer4198e&amp;utm_medium=social&amp;utm_source=twitter.com&amp;utm_campaign=buffer" TargetMode="External"/><Relationship Id="rId3133" Type="http://schemas.openxmlformats.org/officeDocument/2006/relationships/hyperlink" Target="https://twitter.com/" TargetMode="External"/><Relationship Id="rId261"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340" Type="http://schemas.openxmlformats.org/officeDocument/2006/relationships/hyperlink" Target="https://twitter.com/" TargetMode="External"/><Relationship Id="rId5098" Type="http://schemas.openxmlformats.org/officeDocument/2006/relationships/hyperlink" Target="https://twitter.com/" TargetMode="External"/><Relationship Id="rId2899" Type="http://schemas.openxmlformats.org/officeDocument/2006/relationships/hyperlink" Target="https://twitter.com/" TargetMode="External"/><Relationship Id="rId3200" Type="http://schemas.openxmlformats.org/officeDocument/2006/relationships/hyperlink" Target="https://twitter.com/" TargetMode="External"/><Relationship Id="rId121"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759" Type="http://schemas.openxmlformats.org/officeDocument/2006/relationships/hyperlink" Target="https://twitter.com/" TargetMode="External"/><Relationship Id="rId2966" Type="http://schemas.openxmlformats.org/officeDocument/2006/relationships/hyperlink" Target="https://twitter.com/" TargetMode="External"/><Relationship Id="rId938" Type="http://schemas.openxmlformats.org/officeDocument/2006/relationships/hyperlink" Target="https://twitter.com/" TargetMode="External"/><Relationship Id="rId1568" Type="http://schemas.openxmlformats.org/officeDocument/2006/relationships/hyperlink" Target="http://ticketchatter.net/event-tickets/washington-wizards-vs-golden-state-warriors-washington-dc-42403-1-tickets.html" TargetMode="External"/><Relationship Id="rId1775" Type="http://schemas.openxmlformats.org/officeDocument/2006/relationships/hyperlink" Target="http://espn.go.com/nba/team/_/name/gs/golden-state-warriors?ex_cid=espnapi_affiliate_IFTTT" TargetMode="External"/><Relationship Id="rId2619" Type="http://schemas.openxmlformats.org/officeDocument/2006/relationships/hyperlink" Target="https://twitter.com/" TargetMode="External"/><Relationship Id="rId2826" Type="http://schemas.openxmlformats.org/officeDocument/2006/relationships/hyperlink" Target="https://twitter.com/" TargetMode="External"/><Relationship Id="rId4181" Type="http://schemas.openxmlformats.org/officeDocument/2006/relationships/hyperlink" Target="https://twitter.com/" TargetMode="External"/><Relationship Id="rId5025" Type="http://schemas.openxmlformats.org/officeDocument/2006/relationships/hyperlink" Target="https://twitter.com/" TargetMode="External"/><Relationship Id="rId6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28" Type="http://schemas.openxmlformats.org/officeDocument/2006/relationships/hyperlink" Target="https://twitter.com/" TargetMode="External"/><Relationship Id="rId1635" Type="http://schemas.openxmlformats.org/officeDocument/2006/relationships/hyperlink" Target="http://espn.go.com/nba/" TargetMode="External"/><Relationship Id="rId1982" Type="http://schemas.openxmlformats.org/officeDocument/2006/relationships/hyperlink" Target="http://sport.detik.com/read/2016/01/28/135823/3129459/78/45-poin-klay-thompson-antar-warriors-balas-dendam-pada-mavericks" TargetMode="External"/><Relationship Id="rId4041" Type="http://schemas.openxmlformats.org/officeDocument/2006/relationships/hyperlink" Target="https://twitter.com/" TargetMode="External"/><Relationship Id="rId1842" Type="http://schemas.openxmlformats.org/officeDocument/2006/relationships/hyperlink" Target="http://www.mavsmoneyball.com/2016/1/28/10857192/dallas-mavericks-lose-to-klay-thompson-golden-state-warriors-127-107?utm_campaign=mavsmoneyball&amp;utm_content=chorus&amp;utm_medium=social&amp;utm_source=twitter" TargetMode="External"/><Relationship Id="rId4998" Type="http://schemas.openxmlformats.org/officeDocument/2006/relationships/hyperlink" Target="https://twitter.com/" TargetMode="External"/><Relationship Id="rId1702" Type="http://schemas.openxmlformats.org/officeDocument/2006/relationships/hyperlink" Target="http://www.expressnews.com/sports/spurs/article/mm-Spurs-recover-from-Golden-State-thumping-in-6789344.php?t=bbf6260016bc83a41f&amp;cmpid=twitter-premium" TargetMode="External"/><Relationship Id="rId4858" Type="http://schemas.openxmlformats.org/officeDocument/2006/relationships/hyperlink" Target="https://twitter.com/" TargetMode="External"/><Relationship Id="rId3667" Type="http://schemas.openxmlformats.org/officeDocument/2006/relationships/hyperlink" Target="https://twitter.com/" TargetMode="External"/><Relationship Id="rId3874" Type="http://schemas.openxmlformats.org/officeDocument/2006/relationships/hyperlink" Target="https://twitter.com/" TargetMode="External"/><Relationship Id="rId4718" Type="http://schemas.openxmlformats.org/officeDocument/2006/relationships/hyperlink" Target="https://twitter.com/" TargetMode="External"/><Relationship Id="rId4925" Type="http://schemas.openxmlformats.org/officeDocument/2006/relationships/hyperlink" Target="https://twitter.com/" TargetMode="External"/><Relationship Id="rId588" Type="http://schemas.openxmlformats.org/officeDocument/2006/relationships/hyperlink" Target="http://www.nba24.it/wordpress/2016/01/28/dallas-mavericks-golden-state-warriors-107-127-thompson-travolge-dallas-alloracle-arena-ancora-una-vittoria-per-golden-state/" TargetMode="External"/><Relationship Id="rId795" Type="http://schemas.openxmlformats.org/officeDocument/2006/relationships/hyperlink" Target="https://twitter.com/" TargetMode="External"/><Relationship Id="rId2269" Type="http://schemas.openxmlformats.org/officeDocument/2006/relationships/hyperlink" Target="https://www.youtube.com/watch?v=lZJhA47XwbA&amp;feature=youtu.be" TargetMode="External"/><Relationship Id="rId2476" Type="http://schemas.openxmlformats.org/officeDocument/2006/relationships/hyperlink" Target="http://dlvr.it/KL919q?utm_source=dlvr.it&amp;utm_medium=twitter" TargetMode="External"/><Relationship Id="rId2683" Type="http://schemas.openxmlformats.org/officeDocument/2006/relationships/hyperlink" Target="https://twitter.com/" TargetMode="External"/><Relationship Id="rId2890" Type="http://schemas.openxmlformats.org/officeDocument/2006/relationships/hyperlink" Target="https://twitter.com/" TargetMode="External"/><Relationship Id="rId3527" Type="http://schemas.openxmlformats.org/officeDocument/2006/relationships/hyperlink" Target="https://twitter.com/" TargetMode="External"/><Relationship Id="rId3734" Type="http://schemas.openxmlformats.org/officeDocument/2006/relationships/hyperlink" Target="https://twitter.com/" TargetMode="External"/><Relationship Id="rId3941" Type="http://schemas.openxmlformats.org/officeDocument/2006/relationships/hyperlink" Target="https://twitter.com/" TargetMode="External"/><Relationship Id="rId448" Type="http://schemas.openxmlformats.org/officeDocument/2006/relationships/hyperlink" Target="http://espn.go.com/blog/golden-state-warriors/post/_/id/1229/45-for-klay-thompson-the-quiet-all-star" TargetMode="External"/><Relationship Id="rId655" Type="http://schemas.openxmlformats.org/officeDocument/2006/relationships/hyperlink" Target="http://www.nba.com/news/2015-16-golden-state-warriors-chase-1995-96-chicago-bulls-all-time-wins-record/index.html?cid=nbacomsocial_tw_sf19863404" TargetMode="External"/><Relationship Id="rId862" Type="http://schemas.openxmlformats.org/officeDocument/2006/relationships/hyperlink" Target="https://twitter.com/" TargetMode="External"/><Relationship Id="rId1078" Type="http://schemas.openxmlformats.org/officeDocument/2006/relationships/hyperlink" Target="https://twitter.com/" TargetMode="External"/><Relationship Id="rId1285" Type="http://schemas.openxmlformats.org/officeDocument/2006/relationships/hyperlink" Target="https://twitter.com/" TargetMode="External"/><Relationship Id="rId1492" Type="http://schemas.openxmlformats.org/officeDocument/2006/relationships/hyperlink" Target="https://twitter.com/" TargetMode="External"/><Relationship Id="rId2129" Type="http://schemas.openxmlformats.org/officeDocument/2006/relationships/hyperlink" Target="http://www.nba.com/news/2015-16-golden-state-warriors-chase-1995-96-chicago-bulls-all-time-wins-record/index.html?cid=nbacomsocial_tw_sf19873577" TargetMode="External"/><Relationship Id="rId2336" Type="http://schemas.openxmlformats.org/officeDocument/2006/relationships/hyperlink" Target="http://rss.cnn.com/c/35493/f/676931/s/4d32b123/sc/23/l/0Lmoney0Bcnn0N0C20A160C0A10C280Cinvesting0Cunder0Earmour0Eearnings0Esteph0Ecurry0Cindex0Bhtml0Dsection0Fmoney0Ilatest/story01.htm" TargetMode="External"/><Relationship Id="rId2543" Type="http://schemas.openxmlformats.org/officeDocument/2006/relationships/hyperlink" Target="http://rover.ebay.com/rover/1/711-53200-19255-0/1?ff3=2&amp;toolid=10039&amp;campid=5337624290&amp;customid=Golden+State+Warriors&amp;item=141885417745&amp;vectorid=229466&amp;lgeo=1&amp;utm_source=dlvr.it&amp;utm_medium=twitter" TargetMode="External"/><Relationship Id="rId2750" Type="http://schemas.openxmlformats.org/officeDocument/2006/relationships/hyperlink" Target="https://twitter.com/" TargetMode="External"/><Relationship Id="rId3801" Type="http://schemas.openxmlformats.org/officeDocument/2006/relationships/hyperlink" Target="https://twitter.com/" TargetMode="External"/><Relationship Id="rId30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15" Type="http://schemas.openxmlformats.org/officeDocument/2006/relationships/hyperlink" Target="http://sport.okezone.com/read/2016/01/28/36/1299508/mavericks-jadi-korban-keangkeran-oracle-arena?utm_medium=twitter&amp;utm_source=twitterfeed" TargetMode="External"/><Relationship Id="rId722" Type="http://schemas.openxmlformats.org/officeDocument/2006/relationships/hyperlink" Target="http://rover.ebay.com/rover/1/711-53200-19255-0/1?ff3=2&amp;toolid=10039&amp;campid=5337620289&amp;customid=Stephen+Curry&amp;item=301845642895&amp;vectorid=229466&amp;lgeo=1&amp;utm_source=dlvr.it&amp;utm_medium=twitter" TargetMode="External"/><Relationship Id="rId1145" Type="http://schemas.openxmlformats.org/officeDocument/2006/relationships/hyperlink" Target="https://twitter.com/" TargetMode="External"/><Relationship Id="rId1352" Type="http://schemas.openxmlformats.org/officeDocument/2006/relationships/hyperlink" Target="https://twitter.com/" TargetMode="External"/><Relationship Id="rId2403" Type="http://schemas.openxmlformats.org/officeDocument/2006/relationships/hyperlink" Target="http://falso9sports.com/28/01/2016/warriors-127-mavs-107-klay-al-rescate-de-golden-state/" TargetMode="External"/><Relationship Id="rId1005" Type="http://schemas.openxmlformats.org/officeDocument/2006/relationships/hyperlink" Target="https://twitter.com/" TargetMode="External"/><Relationship Id="rId1212" Type="http://schemas.openxmlformats.org/officeDocument/2006/relationships/hyperlink" Target="https://twitter.com/" TargetMode="External"/><Relationship Id="rId2610" Type="http://schemas.openxmlformats.org/officeDocument/2006/relationships/hyperlink" Target="https://twitter.com/" TargetMode="External"/><Relationship Id="rId4368" Type="http://schemas.openxmlformats.org/officeDocument/2006/relationships/hyperlink" Target="https://twitter.com/" TargetMode="External"/><Relationship Id="rId4575" Type="http://schemas.openxmlformats.org/officeDocument/2006/relationships/hyperlink" Target="https://twitter.com/" TargetMode="External"/><Relationship Id="rId3177" Type="http://schemas.openxmlformats.org/officeDocument/2006/relationships/hyperlink" Target="https://twitter.com/" TargetMode="External"/><Relationship Id="rId4228" Type="http://schemas.openxmlformats.org/officeDocument/2006/relationships/hyperlink" Target="https://twitter.com/" TargetMode="External"/><Relationship Id="rId4782" Type="http://schemas.openxmlformats.org/officeDocument/2006/relationships/hyperlink" Target="https://twitter.com/" TargetMode="External"/><Relationship Id="rId3037" Type="http://schemas.openxmlformats.org/officeDocument/2006/relationships/hyperlink" Target="https://twitter.com/" TargetMode="External"/><Relationship Id="rId3384" Type="http://schemas.openxmlformats.org/officeDocument/2006/relationships/hyperlink" Target="https://twitter.com/" TargetMode="External"/><Relationship Id="rId3591" Type="http://schemas.openxmlformats.org/officeDocument/2006/relationships/hyperlink" Target="https://twitter.com/" TargetMode="External"/><Relationship Id="rId4435" Type="http://schemas.openxmlformats.org/officeDocument/2006/relationships/hyperlink" Target="https://twitter.com/" TargetMode="External"/><Relationship Id="rId4642" Type="http://schemas.openxmlformats.org/officeDocument/2006/relationships/hyperlink" Target="https://twitter.com/" TargetMode="External"/><Relationship Id="rId2193" Type="http://schemas.openxmlformats.org/officeDocument/2006/relationships/hyperlink" Target="http://eluniversal.com.feedsportal.com/c/33765/f/604548/s/4d32220e/sc/13/l/0L0Seluniversal0N0Cdeportes0C160A1280Cwarriors0Ede0Egolden0Estate0Ellegan0Ea0E420Evictorias/story01.htm" TargetMode="External"/><Relationship Id="rId3244" Type="http://schemas.openxmlformats.org/officeDocument/2006/relationships/hyperlink" Target="https://twitter.com/" TargetMode="External"/><Relationship Id="rId3451" Type="http://schemas.openxmlformats.org/officeDocument/2006/relationships/hyperlink" Target="https://twitter.com/" TargetMode="External"/><Relationship Id="rId4502" Type="http://schemas.openxmlformats.org/officeDocument/2006/relationships/hyperlink" Target="https://twitter.com/" TargetMode="External"/><Relationship Id="rId165" Type="http://schemas.openxmlformats.org/officeDocument/2006/relationships/hyperlink" Target="http://us.rd.yahoo.com/sports/rss/nba/SIG=13haeben2/*http%3A/sports.yahoo.com/news/golden-state-warriors-avenge-mavericks-defeat-convincing-win-073748364--nba.html" TargetMode="External"/><Relationship Id="rId372"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053" Type="http://schemas.openxmlformats.org/officeDocument/2006/relationships/hyperlink" Target="http://host.madison.com/sports/basketball/professional/video-can-anyone-stop-the-golden-state-warriors/html_9d268fd9-3330-5e92-bb92-0de3f9f2a157.html" TargetMode="External"/><Relationship Id="rId2260" Type="http://schemas.openxmlformats.org/officeDocument/2006/relationships/hyperlink" Target="http://eluniversal.com.feedsportal.com/c/33765/f/604548/s/4d32220e/sc/13/l/0L0Seluniversal0N0Cdeportes0C160A1280Cwarriors0Ede0Egolden0Estate0Ellegan0Ea0E420Evictorias/story01.htm?utm_source=twitterfeed&amp;utm_medium=twitter" TargetMode="External"/><Relationship Id="rId3104" Type="http://schemas.openxmlformats.org/officeDocument/2006/relationships/hyperlink" Target="https://twitter.com/" TargetMode="External"/><Relationship Id="rId3311" Type="http://schemas.openxmlformats.org/officeDocument/2006/relationships/hyperlink" Target="https://twitter.com/" TargetMode="External"/><Relationship Id="rId232"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120" Type="http://schemas.openxmlformats.org/officeDocument/2006/relationships/hyperlink" Target="http://eluniversal.com.feedsportal.com/c/33765/f/604545/s/4d323e03/sc/13/l/0L0Seluniversal0N0Cdeportes0Cbaloncesto0C160A1280Cwarriors0Ede0Egolden0Estate0Ellegan0Ea0E420Evictorias/story01.htm" TargetMode="External"/><Relationship Id="rId5069" Type="http://schemas.openxmlformats.org/officeDocument/2006/relationships/hyperlink" Target="https://twitter.com/" TargetMode="External"/><Relationship Id="rId1679" Type="http://schemas.openxmlformats.org/officeDocument/2006/relationships/hyperlink" Target="http://www.snsanalytics.com/8FvHy5" TargetMode="External"/><Relationship Id="rId4085" Type="http://schemas.openxmlformats.org/officeDocument/2006/relationships/hyperlink" Target="https://twitter.com/" TargetMode="External"/><Relationship Id="rId4292" Type="http://schemas.openxmlformats.org/officeDocument/2006/relationships/hyperlink" Target="https://twitter.com/" TargetMode="External"/><Relationship Id="rId1886" Type="http://schemas.openxmlformats.org/officeDocument/2006/relationships/hyperlink" Target="http://sh.st/mPV9K" TargetMode="External"/><Relationship Id="rId2937" Type="http://schemas.openxmlformats.org/officeDocument/2006/relationships/hyperlink" Target="https://twitter.com/" TargetMode="External"/><Relationship Id="rId4152" Type="http://schemas.openxmlformats.org/officeDocument/2006/relationships/hyperlink" Target="https://twitter.com/" TargetMode="External"/><Relationship Id="rId909" Type="http://schemas.openxmlformats.org/officeDocument/2006/relationships/hyperlink" Target="https://twitter.com/" TargetMode="External"/><Relationship Id="rId1539" Type="http://schemas.openxmlformats.org/officeDocument/2006/relationships/hyperlink" Target="https://twitter.com/" TargetMode="External"/><Relationship Id="rId1746" Type="http://schemas.openxmlformats.org/officeDocument/2006/relationships/hyperlink" Target="http://streamwoop.com/watch/live-stream-Golden-State-Warriors---Dallas-Mavericks-basketball.html" TargetMode="External"/><Relationship Id="rId1953" Type="http://schemas.openxmlformats.org/officeDocument/2006/relationships/hyperlink" Target="http://www.ktvu.com/sports/golden-state-warriors/82971358-story" TargetMode="External"/><Relationship Id="rId38"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1606" Type="http://schemas.openxmlformats.org/officeDocument/2006/relationships/hyperlink" Target="http://espn.go.com/nba/" TargetMode="External"/><Relationship Id="rId1813" Type="http://schemas.openxmlformats.org/officeDocument/2006/relationships/hyperlink" Target="http://espn.go.com/nba/team/_/name/gs/golden-state-warriors?ex_cid=espnapi_affiliate_IFTTT" TargetMode="External"/><Relationship Id="rId4012" Type="http://schemas.openxmlformats.org/officeDocument/2006/relationships/hyperlink" Target="https://twitter.com/" TargetMode="External"/><Relationship Id="rId4969" Type="http://schemas.openxmlformats.org/officeDocument/2006/relationships/hyperlink" Target="https://twitter.com/" TargetMode="External"/><Relationship Id="rId3778" Type="http://schemas.openxmlformats.org/officeDocument/2006/relationships/hyperlink" Target="https://twitter.com/" TargetMode="External"/><Relationship Id="rId3985" Type="http://schemas.openxmlformats.org/officeDocument/2006/relationships/hyperlink" Target="https://twitter.com/" TargetMode="External"/><Relationship Id="rId4829" Type="http://schemas.openxmlformats.org/officeDocument/2006/relationships/hyperlink" Target="https://twitter.com/" TargetMode="External"/><Relationship Id="rId699" Type="http://schemas.openxmlformats.org/officeDocument/2006/relationships/hyperlink" Target="http://rover.ebay.com/rover/1/711-53200-19255-0/1?ff3=2&amp;toolid=10039&amp;campid=5337624290&amp;customid=Stephen+Curry&amp;item=301857692686&amp;vectorid=229466&amp;lgeo=1&amp;utm_source=dlvr.it&amp;utm_medium=twitter" TargetMode="External"/><Relationship Id="rId2587" Type="http://schemas.openxmlformats.org/officeDocument/2006/relationships/hyperlink" Target="https://twitter.com/" TargetMode="External"/><Relationship Id="rId2794" Type="http://schemas.openxmlformats.org/officeDocument/2006/relationships/hyperlink" Target="https://twitter.com/" TargetMode="External"/><Relationship Id="rId3638" Type="http://schemas.openxmlformats.org/officeDocument/2006/relationships/hyperlink" Target="https://twitter.com/" TargetMode="External"/><Relationship Id="rId3845" Type="http://schemas.openxmlformats.org/officeDocument/2006/relationships/hyperlink" Target="https://twitter.com/" TargetMode="External"/><Relationship Id="rId559" Type="http://schemas.openxmlformats.org/officeDocument/2006/relationships/hyperlink" Target="http://www.nba.com/news/2015-16-golden-state-warriors-chase-1995-96-chicago-bulls-all-time-wins-record/index.html?cid=nbacomsocial_tw_sf19863404" TargetMode="External"/><Relationship Id="rId766" Type="http://schemas.openxmlformats.org/officeDocument/2006/relationships/hyperlink" Target="https://twitter.com/" TargetMode="External"/><Relationship Id="rId1189" Type="http://schemas.openxmlformats.org/officeDocument/2006/relationships/hyperlink" Target="https://twitter.com/" TargetMode="External"/><Relationship Id="rId1396" Type="http://schemas.openxmlformats.org/officeDocument/2006/relationships/hyperlink" Target="https://twitter.com/" TargetMode="External"/><Relationship Id="rId2447" Type="http://schemas.openxmlformats.org/officeDocument/2006/relationships/hyperlink" Target="http://dlvr.it/KL6Pc8?utm_source=dlvr.it&amp;utm_medium=twitter" TargetMode="External"/><Relationship Id="rId5060" Type="http://schemas.openxmlformats.org/officeDocument/2006/relationships/hyperlink" Target="https://twitter.com/" TargetMode="External"/><Relationship Id="rId419" Type="http://schemas.openxmlformats.org/officeDocument/2006/relationships/hyperlink" Target="http://us24.a8-news.com/post/138205923676?utm_source=dlvr.it&amp;utm_medium=twitter" TargetMode="External"/><Relationship Id="rId626" Type="http://schemas.openxmlformats.org/officeDocument/2006/relationships/hyperlink" Target="http://rover.ebay.com/rover/1/711-53200-19255-0/1?ff3=2&amp;toolid=10039&amp;campid=5337624290&amp;customid=Golden+State+Warriors&amp;item=262258577824&amp;vectorid=229466&amp;lgeo=1&amp;utm_source=dlvr.it&amp;utm_medium=twitter" TargetMode="External"/><Relationship Id="rId973" Type="http://schemas.openxmlformats.org/officeDocument/2006/relationships/hyperlink" Target="https://twitter.com/" TargetMode="External"/><Relationship Id="rId1049" Type="http://schemas.openxmlformats.org/officeDocument/2006/relationships/hyperlink" Target="https://twitter.com/" TargetMode="External"/><Relationship Id="rId1256" Type="http://schemas.openxmlformats.org/officeDocument/2006/relationships/hyperlink" Target="https://twitter.com/" TargetMode="External"/><Relationship Id="rId2307" Type="http://schemas.openxmlformats.org/officeDocument/2006/relationships/hyperlink" Target="http://basketballfanzone.org/?p=14514" TargetMode="External"/><Relationship Id="rId2654" Type="http://schemas.openxmlformats.org/officeDocument/2006/relationships/hyperlink" Target="https://twitter.com/" TargetMode="External"/><Relationship Id="rId2861" Type="http://schemas.openxmlformats.org/officeDocument/2006/relationships/hyperlink" Target="https://twitter.com/" TargetMode="External"/><Relationship Id="rId3705" Type="http://schemas.openxmlformats.org/officeDocument/2006/relationships/hyperlink" Target="https://twitter.com/" TargetMode="External"/><Relationship Id="rId3912" Type="http://schemas.openxmlformats.org/officeDocument/2006/relationships/hyperlink" Target="https://twitter.com/" TargetMode="External"/><Relationship Id="rId833" Type="http://schemas.openxmlformats.org/officeDocument/2006/relationships/hyperlink" Target="https://twitter.com/" TargetMode="External"/><Relationship Id="rId1116" Type="http://schemas.openxmlformats.org/officeDocument/2006/relationships/hyperlink" Target="https://twitter.com/" TargetMode="External"/><Relationship Id="rId1463" Type="http://schemas.openxmlformats.org/officeDocument/2006/relationships/hyperlink" Target="https://twitter.com/" TargetMode="External"/><Relationship Id="rId1670" Type="http://schemas.openxmlformats.org/officeDocument/2006/relationships/hyperlink" Target="http://fifaclubs.blogspot.com/p/blog-page_27.html" TargetMode="External"/><Relationship Id="rId2514" Type="http://schemas.openxmlformats.org/officeDocument/2006/relationships/hyperlink" Target="http://rover.ebay.com/rover/1/711-53200-19255-0/1?ff3=2&amp;toolid=10039&amp;campid=5337624290&amp;customid=Golden+State+Warriors+Fan+Apparel&amp;item=331764581072&amp;vectorid=229466&amp;lgeo=1&amp;utm_source=dlvr.it&amp;utm_medium=twitter" TargetMode="External"/><Relationship Id="rId2721" Type="http://schemas.openxmlformats.org/officeDocument/2006/relationships/hyperlink" Target="https://twitter.com/" TargetMode="External"/><Relationship Id="rId900" Type="http://schemas.openxmlformats.org/officeDocument/2006/relationships/hyperlink" Target="https://twitter.com/" TargetMode="External"/><Relationship Id="rId1323" Type="http://schemas.openxmlformats.org/officeDocument/2006/relationships/hyperlink" Target="https://twitter.com/" TargetMode="External"/><Relationship Id="rId1530" Type="http://schemas.openxmlformats.org/officeDocument/2006/relationships/hyperlink" Target="https://twitter.com/" TargetMode="External"/><Relationship Id="rId4479" Type="http://schemas.openxmlformats.org/officeDocument/2006/relationships/hyperlink" Target="https://twitter.com/" TargetMode="External"/><Relationship Id="rId4686" Type="http://schemas.openxmlformats.org/officeDocument/2006/relationships/hyperlink" Target="https://twitter.com/" TargetMode="External"/><Relationship Id="rId4893" Type="http://schemas.openxmlformats.org/officeDocument/2006/relationships/hyperlink" Target="https://twitter.com/" TargetMode="External"/><Relationship Id="rId3288" Type="http://schemas.openxmlformats.org/officeDocument/2006/relationships/hyperlink" Target="https://twitter.com/" TargetMode="External"/><Relationship Id="rId3495" Type="http://schemas.openxmlformats.org/officeDocument/2006/relationships/hyperlink" Target="https://twitter.com/" TargetMode="External"/><Relationship Id="rId4339" Type="http://schemas.openxmlformats.org/officeDocument/2006/relationships/hyperlink" Target="https://twitter.com/" TargetMode="External"/><Relationship Id="rId4546" Type="http://schemas.openxmlformats.org/officeDocument/2006/relationships/hyperlink" Target="https://twitter.com/" TargetMode="External"/><Relationship Id="rId4753" Type="http://schemas.openxmlformats.org/officeDocument/2006/relationships/hyperlink" Target="https://twitter.com/" TargetMode="External"/><Relationship Id="rId4960" Type="http://schemas.openxmlformats.org/officeDocument/2006/relationships/hyperlink" Target="https://twitter.com/" TargetMode="External"/><Relationship Id="rId2097" Type="http://schemas.openxmlformats.org/officeDocument/2006/relationships/hyperlink" Target="http://feeds.feedburner.com/~r/Twiltwa/~3/yrCQoW_8Lsg/KLL3VS?utm_source=feedburner&amp;utm_medium=twitter&amp;utm_campaign=joyceecoo" TargetMode="External"/><Relationship Id="rId3148" Type="http://schemas.openxmlformats.org/officeDocument/2006/relationships/hyperlink" Target="https://twitter.com/" TargetMode="External"/><Relationship Id="rId3355" Type="http://schemas.openxmlformats.org/officeDocument/2006/relationships/hyperlink" Target="https://twitter.com/" TargetMode="External"/><Relationship Id="rId3562" Type="http://schemas.openxmlformats.org/officeDocument/2006/relationships/hyperlink" Target="https://twitter.com/" TargetMode="External"/><Relationship Id="rId4406" Type="http://schemas.openxmlformats.org/officeDocument/2006/relationships/hyperlink" Target="https://twitter.com/" TargetMode="External"/><Relationship Id="rId4613" Type="http://schemas.openxmlformats.org/officeDocument/2006/relationships/hyperlink" Target="https://twitter.com/" TargetMode="External"/><Relationship Id="rId276"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83" Type="http://schemas.openxmlformats.org/officeDocument/2006/relationships/hyperlink" Target="http://sport.okezone.com/read/2016/01/28/36/1299508/mavericks-jadi-korban-keangkeran-oracle-arena?utm_medium=twitter&amp;utm_source=twitterfeed" TargetMode="External"/><Relationship Id="rId690" Type="http://schemas.openxmlformats.org/officeDocument/2006/relationships/hyperlink" Target="http://dlvr.it/KLDX65?utm_source=dlvr.it&amp;utm_medium=twitter" TargetMode="External"/><Relationship Id="rId2164" Type="http://schemas.openxmlformats.org/officeDocument/2006/relationships/hyperlink" Target="http://www.nba.com/news/2015-16-golden-state-warriors-chase-1995-96-chicago-bulls-all-time-wins-record/index.html?cid=nbacomsocial_tw_sf19873577" TargetMode="External"/><Relationship Id="rId2371"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3008" Type="http://schemas.openxmlformats.org/officeDocument/2006/relationships/hyperlink" Target="https://twitter.com/" TargetMode="External"/><Relationship Id="rId3215" Type="http://schemas.openxmlformats.org/officeDocument/2006/relationships/hyperlink" Target="https://twitter.com/" TargetMode="External"/><Relationship Id="rId3422" Type="http://schemas.openxmlformats.org/officeDocument/2006/relationships/hyperlink" Target="https://twitter.com/" TargetMode="External"/><Relationship Id="rId4820" Type="http://schemas.openxmlformats.org/officeDocument/2006/relationships/hyperlink" Target="https://twitter.com/" TargetMode="External"/><Relationship Id="rId136"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43"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550" Type="http://schemas.openxmlformats.org/officeDocument/2006/relationships/hyperlink" Target="http://www.nba.com/news/2015-16-golden-state-warriors-chase-1995-96-chicago-bulls-all-time-wins-record/index.html?cid=nbacomsocial_tw_sf19863404" TargetMode="External"/><Relationship Id="rId1180" Type="http://schemas.openxmlformats.org/officeDocument/2006/relationships/hyperlink" Target="https://twitter.com/" TargetMode="External"/><Relationship Id="rId2024" Type="http://schemas.openxmlformats.org/officeDocument/2006/relationships/hyperlink" Target="http://rover.ebay.com/rover/1/711-53200-19255-0/1?ff3=2&amp;toolid=10039&amp;campid=5337673626&amp;item=311536142539&amp;vectorid=229466&amp;lgeo=1" TargetMode="External"/><Relationship Id="rId2231" Type="http://schemas.openxmlformats.org/officeDocument/2006/relationships/hyperlink" Target="http://sports.okezone.com/read/2016/01/28/36/1299513/mavericks-jadi-korban-keangkeran-oracle-arena?utm_source=twitterfeed&amp;utm_medium=twitter" TargetMode="External"/><Relationship Id="rId203"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1040" Type="http://schemas.openxmlformats.org/officeDocument/2006/relationships/hyperlink" Target="https://twitter.com/" TargetMode="External"/><Relationship Id="rId4196" Type="http://schemas.openxmlformats.org/officeDocument/2006/relationships/hyperlink" Target="https://twitter.com/" TargetMode="External"/><Relationship Id="rId410" Type="http://schemas.openxmlformats.org/officeDocument/2006/relationships/hyperlink" Target="https://www.google.com/url?rct=j&amp;sa=t&amp;url=https://www.youtube.com/watch%3Fv%3DJ0WYUwUtnSI&amp;ct=ga&amp;cd=CAIyHDNhYWZiMWJiMzg4MTBmYmI6Y28ua3I6ZW46S1I&amp;usg=AFQjCNFguSMdhgJnOdul0aFFPRZDyU7GGw" TargetMode="External"/><Relationship Id="rId1997" Type="http://schemas.openxmlformats.org/officeDocument/2006/relationships/hyperlink" Target="http://www.mavsmoneyball.com/2016/1/28/10857192/dallas-mavericks-lose-to-klay-thompson-golden-state-warriors-127-107" TargetMode="External"/><Relationship Id="rId4056" Type="http://schemas.openxmlformats.org/officeDocument/2006/relationships/hyperlink" Target="https://twitter.com/" TargetMode="External"/><Relationship Id="rId1857" Type="http://schemas.openxmlformats.org/officeDocument/2006/relationships/hyperlink" Target="http://www.snsanalytics.com/28D0y9" TargetMode="External"/><Relationship Id="rId2908" Type="http://schemas.openxmlformats.org/officeDocument/2006/relationships/hyperlink" Target="https://twitter.com/" TargetMode="External"/><Relationship Id="rId4263" Type="http://schemas.openxmlformats.org/officeDocument/2006/relationships/hyperlink" Target="https://twitter.com/" TargetMode="External"/><Relationship Id="rId4470" Type="http://schemas.openxmlformats.org/officeDocument/2006/relationships/hyperlink" Target="https://twitter.com/" TargetMode="External"/><Relationship Id="rId5107" Type="http://schemas.openxmlformats.org/officeDocument/2006/relationships/hyperlink" Target="https://twitter.com/" TargetMode="External"/><Relationship Id="rId1717" Type="http://schemas.openxmlformats.org/officeDocument/2006/relationships/hyperlink" Target="http://espn.go.com/espn/now?nowId=21-0484232185197368107-4" TargetMode="External"/><Relationship Id="rId1924"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3072" Type="http://schemas.openxmlformats.org/officeDocument/2006/relationships/hyperlink" Target="https://twitter.com/" TargetMode="External"/><Relationship Id="rId4123" Type="http://schemas.openxmlformats.org/officeDocument/2006/relationships/hyperlink" Target="https://twitter.com/" TargetMode="External"/><Relationship Id="rId4330" Type="http://schemas.openxmlformats.org/officeDocument/2006/relationships/hyperlink" Target="https://twitter.com/" TargetMode="External"/><Relationship Id="rId3889" Type="http://schemas.openxmlformats.org/officeDocument/2006/relationships/hyperlink" Target="https://twitter.com/" TargetMode="External"/><Relationship Id="rId2698" Type="http://schemas.openxmlformats.org/officeDocument/2006/relationships/hyperlink" Target="https://twitter.com/" TargetMode="External"/><Relationship Id="rId3749" Type="http://schemas.openxmlformats.org/officeDocument/2006/relationships/hyperlink" Target="https://twitter.com/" TargetMode="External"/><Relationship Id="rId3956" Type="http://schemas.openxmlformats.org/officeDocument/2006/relationships/hyperlink" Target="https://twitter.com/" TargetMode="External"/><Relationship Id="rId877" Type="http://schemas.openxmlformats.org/officeDocument/2006/relationships/hyperlink" Target="https://twitter.com/" TargetMode="External"/><Relationship Id="rId2558" Type="http://schemas.openxmlformats.org/officeDocument/2006/relationships/hyperlink" Target="http://rover.ebay.com/rover/1/711-53200-19255-0/1?ff3=2&amp;toolid=10039&amp;campid=5337624290&amp;customid=Golden+State+Warriors+Cards&amp;item=331761503943&amp;vectorid=229466&amp;lgeo=1&amp;utm_source=dlvr.it&amp;utm_medium=twitter" TargetMode="External"/><Relationship Id="rId2765" Type="http://schemas.openxmlformats.org/officeDocument/2006/relationships/hyperlink" Target="https://twitter.com/" TargetMode="External"/><Relationship Id="rId2972" Type="http://schemas.openxmlformats.org/officeDocument/2006/relationships/hyperlink" Target="https://twitter.com/" TargetMode="External"/><Relationship Id="rId3609" Type="http://schemas.openxmlformats.org/officeDocument/2006/relationships/hyperlink" Target="https://twitter.com/" TargetMode="External"/><Relationship Id="rId3816" Type="http://schemas.openxmlformats.org/officeDocument/2006/relationships/hyperlink" Target="https://twitter.com/" TargetMode="External"/><Relationship Id="rId737" Type="http://schemas.openxmlformats.org/officeDocument/2006/relationships/hyperlink" Target="https://twitter.com/" TargetMode="External"/><Relationship Id="rId944" Type="http://schemas.openxmlformats.org/officeDocument/2006/relationships/hyperlink" Target="https://twitter.com/" TargetMode="External"/><Relationship Id="rId1367" Type="http://schemas.openxmlformats.org/officeDocument/2006/relationships/hyperlink" Target="https://twitter.com/" TargetMode="External"/><Relationship Id="rId1574" Type="http://schemas.openxmlformats.org/officeDocument/2006/relationships/hyperlink" Target="https://msw.ph/sports/bask/e1376718" TargetMode="External"/><Relationship Id="rId1781" Type="http://schemas.openxmlformats.org/officeDocument/2006/relationships/hyperlink" Target="https://amp.twimg.com/v/8ac6c5a0-fea0-4a1a-897e-a0a25a3fc120?utm_content=buffer4198e&amp;utm_medium=social&amp;utm_source=twitter.com&amp;utm_campaign=buffer" TargetMode="External"/><Relationship Id="rId2418" Type="http://schemas.openxmlformats.org/officeDocument/2006/relationships/hyperlink" Target="http://basketball.fastyellowcheetah.com/site/golden-state-warriors/777258/" TargetMode="External"/><Relationship Id="rId2625" Type="http://schemas.openxmlformats.org/officeDocument/2006/relationships/hyperlink" Target="https://twitter.com/" TargetMode="External"/><Relationship Id="rId2832" Type="http://schemas.openxmlformats.org/officeDocument/2006/relationships/hyperlink" Target="https://twitter.com/" TargetMode="External"/><Relationship Id="rId5031" Type="http://schemas.openxmlformats.org/officeDocument/2006/relationships/hyperlink" Target="https://twitter.com/" TargetMode="External"/><Relationship Id="rId7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04" Type="http://schemas.openxmlformats.org/officeDocument/2006/relationships/hyperlink" Target="https://twitter.com/" TargetMode="External"/><Relationship Id="rId1227" Type="http://schemas.openxmlformats.org/officeDocument/2006/relationships/hyperlink" Target="https://twitter.com/" TargetMode="External"/><Relationship Id="rId1434" Type="http://schemas.openxmlformats.org/officeDocument/2006/relationships/hyperlink" Target="https://twitter.com/" TargetMode="External"/><Relationship Id="rId1641" Type="http://schemas.openxmlformats.org/officeDocument/2006/relationships/hyperlink" Target="http://www.todaysfastbreak.com/nba-west/golden-state-warriors/why-the-warriors-offense-is-so-unstoppable/" TargetMode="External"/><Relationship Id="rId4797" Type="http://schemas.openxmlformats.org/officeDocument/2006/relationships/hyperlink" Target="https://twitter.com/" TargetMode="External"/><Relationship Id="rId1501" Type="http://schemas.openxmlformats.org/officeDocument/2006/relationships/hyperlink" Target="https://twitter.com/" TargetMode="External"/><Relationship Id="rId3399" Type="http://schemas.openxmlformats.org/officeDocument/2006/relationships/hyperlink" Target="https://twitter.com/" TargetMode="External"/><Relationship Id="rId4657" Type="http://schemas.openxmlformats.org/officeDocument/2006/relationships/hyperlink" Target="https://twitter.com/" TargetMode="External"/><Relationship Id="rId4864" Type="http://schemas.openxmlformats.org/officeDocument/2006/relationships/hyperlink" Target="https://twitter.com/" TargetMode="External"/><Relationship Id="rId3259" Type="http://schemas.openxmlformats.org/officeDocument/2006/relationships/hyperlink" Target="https://twitter.com/" TargetMode="External"/><Relationship Id="rId3466" Type="http://schemas.openxmlformats.org/officeDocument/2006/relationships/hyperlink" Target="https://twitter.com/" TargetMode="External"/><Relationship Id="rId4517" Type="http://schemas.openxmlformats.org/officeDocument/2006/relationships/hyperlink" Target="https://twitter.com/" TargetMode="External"/><Relationship Id="rId387" Type="http://schemas.openxmlformats.org/officeDocument/2006/relationships/hyperlink" Target="http://negoogle.com/warriors-tie-nba-record-for-best-start-through-46-games/" TargetMode="External"/><Relationship Id="rId594" Type="http://schemas.openxmlformats.org/officeDocument/2006/relationships/hyperlink" Target="http://us.rd.yahoo.com/sports/rss/nba/SIG=149sh6iqe/*http:/sports.yahoo.comhttps:/sports.yahoo.com/news/golden-state-warriors-avenge-mavericks-defeat-convincing-win-073748364--nba.html" TargetMode="External"/><Relationship Id="rId2068" Type="http://schemas.openxmlformats.org/officeDocument/2006/relationships/hyperlink" Target="http://www.foxsports.com/nba/story/stephen-curry-michael-jordan-golden-state-warriors-aura-012716" TargetMode="External"/><Relationship Id="rId2275" Type="http://schemas.openxmlformats.org/officeDocument/2006/relationships/hyperlink" Target="http://kiaenzona.com/nba/el-datometro-especial-golden-state-warriors-las-cifras-de-un-ano-legendario-49403/" TargetMode="External"/><Relationship Id="rId3119" Type="http://schemas.openxmlformats.org/officeDocument/2006/relationships/hyperlink" Target="https://twitter.com/" TargetMode="External"/><Relationship Id="rId3326" Type="http://schemas.openxmlformats.org/officeDocument/2006/relationships/hyperlink" Target="https://twitter.com/" TargetMode="External"/><Relationship Id="rId3673" Type="http://schemas.openxmlformats.org/officeDocument/2006/relationships/hyperlink" Target="https://twitter.com/" TargetMode="External"/><Relationship Id="rId3880" Type="http://schemas.openxmlformats.org/officeDocument/2006/relationships/hyperlink" Target="https://twitter.com/" TargetMode="External"/><Relationship Id="rId4724" Type="http://schemas.openxmlformats.org/officeDocument/2006/relationships/hyperlink" Target="https://twitter.com/" TargetMode="External"/><Relationship Id="rId4931" Type="http://schemas.openxmlformats.org/officeDocument/2006/relationships/hyperlink" Target="https://twitter.com/" TargetMode="External"/><Relationship Id="rId24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084" Type="http://schemas.openxmlformats.org/officeDocument/2006/relationships/hyperlink" Target="https://twitter.com/" TargetMode="External"/><Relationship Id="rId2482" Type="http://schemas.openxmlformats.org/officeDocument/2006/relationships/hyperlink" Target="http://rover.ebay.com/rover/1/711-53200-19255-0/1?ff3=2&amp;toolid=10039&amp;campid=5337624290&amp;customid=Stephen+Curry&amp;item=141883397804&amp;vectorid=229466&amp;lgeo=1&amp;utm_source=dlvr.it&amp;utm_medium=twitter" TargetMode="External"/><Relationship Id="rId3533" Type="http://schemas.openxmlformats.org/officeDocument/2006/relationships/hyperlink" Target="https://twitter.com/" TargetMode="External"/><Relationship Id="rId3740" Type="http://schemas.openxmlformats.org/officeDocument/2006/relationships/hyperlink" Target="https://twitter.com/" TargetMode="External"/><Relationship Id="rId10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54" Type="http://schemas.openxmlformats.org/officeDocument/2006/relationships/hyperlink" Target="http://www.nba24.it/wordpress/2016/01/28/dallas-mavericks-golden-state-warriors-107-127-thompson-travolge-dallas-alloracle-arena-ancora-una-vittoria-per-golden-state/" TargetMode="External"/><Relationship Id="rId661" Type="http://schemas.openxmlformats.org/officeDocument/2006/relationships/hyperlink" Target="https://www.google.com/url?rct=j&amp;sa=t&amp;url=http://www.mavsmoneyball.com/2016/1/28/10857192/dallas-mavericks-lose-to-klay-thompson-golden-state-warriors-127-107&amp;ct=ga&amp;cd=CAIyGmE1ZWE2ODI1MGMxMzhmOWQ6Y29tOmVuOlVT&amp;usg=AFQjCNGWlI5C7-Xl21m3_svJQUFkgmcbmg" TargetMode="External"/><Relationship Id="rId1291" Type="http://schemas.openxmlformats.org/officeDocument/2006/relationships/hyperlink" Target="https://twitter.com/" TargetMode="External"/><Relationship Id="rId2135" Type="http://schemas.openxmlformats.org/officeDocument/2006/relationships/hyperlink" Target="http://www.nba.com/news/2015-16-golden-state-warriors-chase-1995-96-chicago-bulls-all-time-wins-record/index.html?cid=nbacomsocial_tw_sf19873577" TargetMode="External"/><Relationship Id="rId2342"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600" Type="http://schemas.openxmlformats.org/officeDocument/2006/relationships/hyperlink" Target="https://twitter.com/" TargetMode="External"/><Relationship Id="rId31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21" Type="http://schemas.openxmlformats.org/officeDocument/2006/relationships/hyperlink" Target="http://sport.okezone.com/read/2016/01/28/36/1299508/mavericks-jadi-korban-keangkeran-oracle-arena?utm_source=twitterfeed&amp;utm_medium=twitter" TargetMode="External"/><Relationship Id="rId1151" Type="http://schemas.openxmlformats.org/officeDocument/2006/relationships/hyperlink" Target="https://twitter.com/" TargetMode="External"/><Relationship Id="rId2202" Type="http://schemas.openxmlformats.org/officeDocument/2006/relationships/hyperlink" Target="https://es-us.deportes.yahoo.com/noticias/warriors-spurs-ceden-invicto-locales-105500864--nba.html" TargetMode="External"/><Relationship Id="rId1011" Type="http://schemas.openxmlformats.org/officeDocument/2006/relationships/hyperlink" Target="https://twitter.com/" TargetMode="External"/><Relationship Id="rId1968" Type="http://schemas.openxmlformats.org/officeDocument/2006/relationships/hyperlink" Target="http://sh.st/mP8RH" TargetMode="External"/><Relationship Id="rId4167" Type="http://schemas.openxmlformats.org/officeDocument/2006/relationships/hyperlink" Target="https://twitter.com/" TargetMode="External"/><Relationship Id="rId4374" Type="http://schemas.openxmlformats.org/officeDocument/2006/relationships/hyperlink" Target="https://twitter.com/" TargetMode="External"/><Relationship Id="rId4581" Type="http://schemas.openxmlformats.org/officeDocument/2006/relationships/hyperlink" Target="https://twitter.com/" TargetMode="External"/><Relationship Id="rId3183" Type="http://schemas.openxmlformats.org/officeDocument/2006/relationships/hyperlink" Target="https://twitter.com/" TargetMode="External"/><Relationship Id="rId3390" Type="http://schemas.openxmlformats.org/officeDocument/2006/relationships/hyperlink" Target="https://twitter.com/" TargetMode="External"/><Relationship Id="rId4027" Type="http://schemas.openxmlformats.org/officeDocument/2006/relationships/hyperlink" Target="https://twitter.com/" TargetMode="External"/><Relationship Id="rId4234" Type="http://schemas.openxmlformats.org/officeDocument/2006/relationships/hyperlink" Target="https://twitter.com/" TargetMode="External"/><Relationship Id="rId4441" Type="http://schemas.openxmlformats.org/officeDocument/2006/relationships/hyperlink" Target="https://twitter.com/" TargetMode="External"/><Relationship Id="rId1828" Type="http://schemas.openxmlformats.org/officeDocument/2006/relationships/hyperlink" Target="https://sports.yahoo.com/nba/dallas-mavericks-golden-state-warriors-2016012709/" TargetMode="External"/><Relationship Id="rId3043" Type="http://schemas.openxmlformats.org/officeDocument/2006/relationships/hyperlink" Target="https://twitter.com/" TargetMode="External"/><Relationship Id="rId3250" Type="http://schemas.openxmlformats.org/officeDocument/2006/relationships/hyperlink" Target="https://twitter.com/" TargetMode="External"/><Relationship Id="rId17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301" Type="http://schemas.openxmlformats.org/officeDocument/2006/relationships/hyperlink" Target="https://twitter.com/" TargetMode="External"/><Relationship Id="rId3110" Type="http://schemas.openxmlformats.org/officeDocument/2006/relationships/hyperlink" Target="https://twitter.com/" TargetMode="External"/><Relationship Id="rId988" Type="http://schemas.openxmlformats.org/officeDocument/2006/relationships/hyperlink" Target="https://twitter.com/" TargetMode="External"/><Relationship Id="rId2669" Type="http://schemas.openxmlformats.org/officeDocument/2006/relationships/hyperlink" Target="https://twitter.com/" TargetMode="External"/><Relationship Id="rId2876" Type="http://schemas.openxmlformats.org/officeDocument/2006/relationships/hyperlink" Target="https://twitter.com/" TargetMode="External"/><Relationship Id="rId3927" Type="http://schemas.openxmlformats.org/officeDocument/2006/relationships/hyperlink" Target="https://twitter.com/" TargetMode="External"/><Relationship Id="rId5075" Type="http://schemas.openxmlformats.org/officeDocument/2006/relationships/hyperlink" Target="https://twitter.com/" TargetMode="External"/><Relationship Id="rId848" Type="http://schemas.openxmlformats.org/officeDocument/2006/relationships/hyperlink" Target="https://twitter.com/" TargetMode="External"/><Relationship Id="rId1478" Type="http://schemas.openxmlformats.org/officeDocument/2006/relationships/hyperlink" Target="https://twitter.com/" TargetMode="External"/><Relationship Id="rId1685" Type="http://schemas.openxmlformats.org/officeDocument/2006/relationships/hyperlink" Target="http://www.nbastore.eu/stores/nba/en/product/golden-state-warriors-home-replica-jersey---stephen-curry---mens/173004?utm_content=buffer1c70e&amp;utm_medium=social&amp;utm_source=twitter.com&amp;utm_campaign=buffer" TargetMode="External"/><Relationship Id="rId1892" Type="http://schemas.openxmlformats.org/officeDocument/2006/relationships/hyperlink" Target="http://www.therealrapgame.com/video-warriors-speights-punishes-rim-mavericks/?utm_medium=twitter&amp;utm_source=twitterfeed" TargetMode="External"/><Relationship Id="rId2529" Type="http://schemas.openxmlformats.org/officeDocument/2006/relationships/hyperlink" Target="http://rover.ebay.com/rover/1/711-53200-19255-0/1?ff3=2&amp;toolid=10039&amp;campid=5337624290&amp;customid=Golden+State+Warriors&amp;item=191793571058&amp;vectorid=229466&amp;lgeo=1&amp;utm_source=dlvr.it&amp;utm_medium=twitter" TargetMode="External"/><Relationship Id="rId2736" Type="http://schemas.openxmlformats.org/officeDocument/2006/relationships/hyperlink" Target="https://twitter.com/" TargetMode="External"/><Relationship Id="rId4091" Type="http://schemas.openxmlformats.org/officeDocument/2006/relationships/hyperlink" Target="https://twitter.com/" TargetMode="External"/><Relationship Id="rId708" Type="http://schemas.openxmlformats.org/officeDocument/2006/relationships/hyperlink" Target="http://rover.ebay.com/rover/1/711-53200-19255-0/1?ff3=2&amp;toolid=10039&amp;campid=5337624290&amp;customid=Stephen+Curry&amp;item=121869247175&amp;vectorid=229466&amp;lgeo=1&amp;utm_source=dlvr.it&amp;utm_medium=twitter" TargetMode="External"/><Relationship Id="rId915" Type="http://schemas.openxmlformats.org/officeDocument/2006/relationships/hyperlink" Target="https://twitter.com/" TargetMode="External"/><Relationship Id="rId1338" Type="http://schemas.openxmlformats.org/officeDocument/2006/relationships/hyperlink" Target="https://twitter.com/" TargetMode="External"/><Relationship Id="rId1545" Type="http://schemas.openxmlformats.org/officeDocument/2006/relationships/hyperlink" Target="https://twitter.com/" TargetMode="External"/><Relationship Id="rId2943" Type="http://schemas.openxmlformats.org/officeDocument/2006/relationships/hyperlink" Target="https://twitter.com/" TargetMode="External"/><Relationship Id="rId5002" Type="http://schemas.openxmlformats.org/officeDocument/2006/relationships/hyperlink" Target="https://twitter.com/" TargetMode="External"/><Relationship Id="rId1405" Type="http://schemas.openxmlformats.org/officeDocument/2006/relationships/hyperlink" Target="https://twitter.com/" TargetMode="External"/><Relationship Id="rId1752" Type="http://schemas.openxmlformats.org/officeDocument/2006/relationships/hyperlink" Target="https://amp.twimg.com/v/8ac6c5a0-fea0-4a1a-897e-a0a25a3fc120?utm_content=buffer4198e&amp;utm_medium=social&amp;utm_source=twitter.com&amp;utm_campaign=buffer" TargetMode="External"/><Relationship Id="rId2803" Type="http://schemas.openxmlformats.org/officeDocument/2006/relationships/hyperlink" Target="https://twitter.com/" TargetMode="External"/><Relationship Id="rId4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612" Type="http://schemas.openxmlformats.org/officeDocument/2006/relationships/hyperlink" Target="http://www.manilalink.com/search/label/NBA?&amp;max-results=8" TargetMode="External"/><Relationship Id="rId4768" Type="http://schemas.openxmlformats.org/officeDocument/2006/relationships/hyperlink" Target="https://twitter.com/" TargetMode="External"/><Relationship Id="rId4975" Type="http://schemas.openxmlformats.org/officeDocument/2006/relationships/hyperlink" Target="https://twitter.com/" TargetMode="External"/><Relationship Id="rId498" Type="http://schemas.openxmlformats.org/officeDocument/2006/relationships/hyperlink" Target="http://sport.okezone.com/read/2016/01/28/36/1299508/mavericks-jadi-korban-keangkeran-oracle-arena?utm_medium=twitter&amp;utm_source=twitterfeed" TargetMode="External"/><Relationship Id="rId2179" Type="http://schemas.openxmlformats.org/officeDocument/2006/relationships/hyperlink" Target="http://www.eluniversal.com/deportes/160128/warriors-de-golden-state-llegan-a-42-victorias?utm_source=dlvr.it&amp;utm_medium=twitter" TargetMode="External"/><Relationship Id="rId3577" Type="http://schemas.openxmlformats.org/officeDocument/2006/relationships/hyperlink" Target="https://twitter.com/" TargetMode="External"/><Relationship Id="rId3784" Type="http://schemas.openxmlformats.org/officeDocument/2006/relationships/hyperlink" Target="https://twitter.com/" TargetMode="External"/><Relationship Id="rId3991" Type="http://schemas.openxmlformats.org/officeDocument/2006/relationships/hyperlink" Target="https://twitter.com/" TargetMode="External"/><Relationship Id="rId4628" Type="http://schemas.openxmlformats.org/officeDocument/2006/relationships/hyperlink" Target="https://twitter.com/" TargetMode="External"/><Relationship Id="rId4835" Type="http://schemas.openxmlformats.org/officeDocument/2006/relationships/hyperlink" Target="https://twitter.com/" TargetMode="External"/><Relationship Id="rId2386" Type="http://schemas.openxmlformats.org/officeDocument/2006/relationships/hyperlink" Target="http://www.nba.com/news/2015-16-golden-state-warriors-chase-1995-96-chicago-bulls-all-time-wins-record/index.html?cid=nbacomsocial_tw_sf19873577" TargetMode="External"/><Relationship Id="rId2593" Type="http://schemas.openxmlformats.org/officeDocument/2006/relationships/hyperlink" Target="https://twitter.com/" TargetMode="External"/><Relationship Id="rId3437" Type="http://schemas.openxmlformats.org/officeDocument/2006/relationships/hyperlink" Target="https://twitter.com/" TargetMode="External"/><Relationship Id="rId3644" Type="http://schemas.openxmlformats.org/officeDocument/2006/relationships/hyperlink" Target="https://twitter.com/" TargetMode="External"/><Relationship Id="rId3851" Type="http://schemas.openxmlformats.org/officeDocument/2006/relationships/hyperlink" Target="https://twitter.com/" TargetMode="External"/><Relationship Id="rId4902" Type="http://schemas.openxmlformats.org/officeDocument/2006/relationships/hyperlink" Target="https://twitter.com/" TargetMode="External"/><Relationship Id="rId358" Type="http://schemas.openxmlformats.org/officeDocument/2006/relationships/hyperlink" Target="http://www.basketnews.lt/news-93880-sausio-28-osios-nba-pulsas.html" TargetMode="External"/><Relationship Id="rId565" Type="http://schemas.openxmlformats.org/officeDocument/2006/relationships/hyperlink" Target="http://www.nba.com/news/2015-16-golden-state-warriors-chase-1995-96-chicago-bulls-all-time-wins-record/index.html?cid=nbacomsocial_tw_sf19863404" TargetMode="External"/><Relationship Id="rId772" Type="http://schemas.openxmlformats.org/officeDocument/2006/relationships/hyperlink" Target="https://twitter.com/" TargetMode="External"/><Relationship Id="rId1195" Type="http://schemas.openxmlformats.org/officeDocument/2006/relationships/hyperlink" Target="https://twitter.com/" TargetMode="External"/><Relationship Id="rId2039" Type="http://schemas.openxmlformats.org/officeDocument/2006/relationships/hyperlink" Target="http://adyou.me/69068/banner/http:/www.repubblica.it/sport/basket/2016/01/28/news/basket_nba_golden_state_oltre_ogni_record_san_antonio_umilia_houston-132207637/?rss" TargetMode="External"/><Relationship Id="rId2246" Type="http://schemas.openxmlformats.org/officeDocument/2006/relationships/hyperlink" Target="http://nba.nbalinks.tk/NBD" TargetMode="External"/><Relationship Id="rId2453" Type="http://schemas.openxmlformats.org/officeDocument/2006/relationships/hyperlink" Target="http://rover.ebay.com/rover/1/711-53200-19255-0/1?ff3=2&amp;toolid=10039&amp;campid=5337624290&amp;customid=Stephen+Curry&amp;item=321968238588&amp;vectorid=229466&amp;lgeo=1&amp;utm_source=dlvr.it&amp;utm_medium=twitter" TargetMode="External"/><Relationship Id="rId2660" Type="http://schemas.openxmlformats.org/officeDocument/2006/relationships/hyperlink" Target="https://twitter.com/" TargetMode="External"/><Relationship Id="rId3504" Type="http://schemas.openxmlformats.org/officeDocument/2006/relationships/hyperlink" Target="https://twitter.com/" TargetMode="External"/><Relationship Id="rId3711" Type="http://schemas.openxmlformats.org/officeDocument/2006/relationships/hyperlink" Target="https://twitter.com/" TargetMode="External"/><Relationship Id="rId218"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25" Type="http://schemas.openxmlformats.org/officeDocument/2006/relationships/hyperlink" Target="http://tecnoautos.com/actualidad/nba-guardado-en-la-final-de-la-nba/?utm_source=dlvr.it&amp;utm_medium=twitter" TargetMode="External"/><Relationship Id="rId632" Type="http://schemas.openxmlformats.org/officeDocument/2006/relationships/hyperlink" Target="http://rover.ebay.com/rover/1/711-53200-19255-0/1?ff3=2&amp;toolid=10039&amp;campid=5337624290&amp;customid=Golden+State+Warriors+Players&amp;item=121869247175&amp;vectorid=229466&amp;lgeo=1&amp;utm_source=dlvr.it&amp;utm_medium=twitter" TargetMode="External"/><Relationship Id="rId1055" Type="http://schemas.openxmlformats.org/officeDocument/2006/relationships/hyperlink" Target="https://twitter.com/" TargetMode="External"/><Relationship Id="rId1262" Type="http://schemas.openxmlformats.org/officeDocument/2006/relationships/hyperlink" Target="https://twitter.com/" TargetMode="External"/><Relationship Id="rId2106" Type="http://schemas.openxmlformats.org/officeDocument/2006/relationships/hyperlink" Target="http://www.eluniversal.com/deportes/baloncesto/160128/warriors-de-golden-state-llegan-a-42-victorias" TargetMode="External"/><Relationship Id="rId2313" Type="http://schemas.openxmlformats.org/officeDocument/2006/relationships/hyperlink" Target="http://basketballfanzone.org/?p=16190" TargetMode="External"/><Relationship Id="rId2520" Type="http://schemas.openxmlformats.org/officeDocument/2006/relationships/hyperlink" Target="http://rover.ebay.com/rover/1/711-53200-19255-0/1?ff3=2&amp;toolid=10039&amp;campid=5337624290&amp;customid=Golden+State+Warriors&amp;item=111888043681&amp;vectorid=229466&amp;lgeo=1&amp;utm_source=dlvr.it&amp;utm_medium=twitter" TargetMode="External"/><Relationship Id="rId1122" Type="http://schemas.openxmlformats.org/officeDocument/2006/relationships/hyperlink" Target="https://twitter.com/" TargetMode="External"/><Relationship Id="rId4278" Type="http://schemas.openxmlformats.org/officeDocument/2006/relationships/hyperlink" Target="https://twitter.com/" TargetMode="External"/><Relationship Id="rId4485" Type="http://schemas.openxmlformats.org/officeDocument/2006/relationships/hyperlink" Target="https://twitter.com/" TargetMode="External"/><Relationship Id="rId3087" Type="http://schemas.openxmlformats.org/officeDocument/2006/relationships/hyperlink" Target="https://twitter.com/" TargetMode="External"/><Relationship Id="rId3294" Type="http://schemas.openxmlformats.org/officeDocument/2006/relationships/hyperlink" Target="https://twitter.com/" TargetMode="External"/><Relationship Id="rId4138" Type="http://schemas.openxmlformats.org/officeDocument/2006/relationships/hyperlink" Target="https://twitter.com/" TargetMode="External"/><Relationship Id="rId4345" Type="http://schemas.openxmlformats.org/officeDocument/2006/relationships/hyperlink" Target="https://twitter.com/" TargetMode="External"/><Relationship Id="rId4692" Type="http://schemas.openxmlformats.org/officeDocument/2006/relationships/hyperlink" Target="https://twitter.com/" TargetMode="External"/><Relationship Id="rId1939" Type="http://schemas.openxmlformats.org/officeDocument/2006/relationships/hyperlink" Target="http://dlvr.it/KL9X78" TargetMode="External"/><Relationship Id="rId4552" Type="http://schemas.openxmlformats.org/officeDocument/2006/relationships/hyperlink" Target="https://twitter.com/" TargetMode="External"/><Relationship Id="rId3154" Type="http://schemas.openxmlformats.org/officeDocument/2006/relationships/hyperlink" Target="https://twitter.com/" TargetMode="External"/><Relationship Id="rId3361" Type="http://schemas.openxmlformats.org/officeDocument/2006/relationships/hyperlink" Target="https://twitter.com/" TargetMode="External"/><Relationship Id="rId4205" Type="http://schemas.openxmlformats.org/officeDocument/2006/relationships/hyperlink" Target="https://twitter.com/" TargetMode="External"/><Relationship Id="rId4412" Type="http://schemas.openxmlformats.org/officeDocument/2006/relationships/hyperlink" Target="https://twitter.com/" TargetMode="External"/><Relationship Id="rId282"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170" Type="http://schemas.openxmlformats.org/officeDocument/2006/relationships/hyperlink" Target="http://www.nba.com/news/2015-16-golden-state-warriors-chase-1995-96-chicago-bulls-all-time-wins-record/index.html?cid=nbacomsocial_tw_sf19873577" TargetMode="External"/><Relationship Id="rId3014" Type="http://schemas.openxmlformats.org/officeDocument/2006/relationships/hyperlink" Target="https://twitter.com/" TargetMode="External"/><Relationship Id="rId3221" Type="http://schemas.openxmlformats.org/officeDocument/2006/relationships/hyperlink" Target="https://twitter.com/" TargetMode="External"/><Relationship Id="rId8"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142"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030"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987" Type="http://schemas.openxmlformats.org/officeDocument/2006/relationships/hyperlink" Target="https://twitter.com/" TargetMode="External"/><Relationship Id="rId959" Type="http://schemas.openxmlformats.org/officeDocument/2006/relationships/hyperlink" Target="https://twitter.com/" TargetMode="External"/><Relationship Id="rId1589" Type="http://schemas.openxmlformats.org/officeDocument/2006/relationships/hyperlink" Target="http://www.nbastream.net/dallas-mavericks-at-golden-state-warriors-live-stream.html" TargetMode="External"/><Relationship Id="rId5046" Type="http://schemas.openxmlformats.org/officeDocument/2006/relationships/hyperlink" Target="https://twitter.com/" TargetMode="External"/><Relationship Id="rId1449" Type="http://schemas.openxmlformats.org/officeDocument/2006/relationships/hyperlink" Target="https://twitter.com/" TargetMode="External"/><Relationship Id="rId1796" Type="http://schemas.openxmlformats.org/officeDocument/2006/relationships/hyperlink" Target="http://espn.go.com/nba/team/_/name/gs/golden-state-warriors?ex_cid=espnapi_affiliate_IFTTT" TargetMode="External"/><Relationship Id="rId2847" Type="http://schemas.openxmlformats.org/officeDocument/2006/relationships/hyperlink" Target="https://twitter.com/" TargetMode="External"/><Relationship Id="rId4062" Type="http://schemas.openxmlformats.org/officeDocument/2006/relationships/hyperlink" Target="https://twitter.com/" TargetMode="External"/><Relationship Id="rId5113" Type="http://schemas.openxmlformats.org/officeDocument/2006/relationships/hyperlink" Target="https://twitter.com/" TargetMode="External"/><Relationship Id="rId88"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819" Type="http://schemas.openxmlformats.org/officeDocument/2006/relationships/hyperlink" Target="https://twitter.com/" TargetMode="External"/><Relationship Id="rId1656" Type="http://schemas.openxmlformats.org/officeDocument/2006/relationships/hyperlink" Target="http://www.tinseltown.news/uncategorized/golden-state-warriors-vs-dallas-mavericks-live-stream-watch-the-game-online/" TargetMode="External"/><Relationship Id="rId1863" Type="http://schemas.openxmlformats.org/officeDocument/2006/relationships/hyperlink" Target="http://www.snsanalytics.com/28D0y9" TargetMode="External"/><Relationship Id="rId2707" Type="http://schemas.openxmlformats.org/officeDocument/2006/relationships/hyperlink" Target="https://twitter.com/" TargetMode="External"/><Relationship Id="rId2914" Type="http://schemas.openxmlformats.org/officeDocument/2006/relationships/hyperlink" Target="https://twitter.com/" TargetMode="External"/><Relationship Id="rId1309" Type="http://schemas.openxmlformats.org/officeDocument/2006/relationships/hyperlink" Target="https://twitter.com/" TargetMode="External"/><Relationship Id="rId1516" Type="http://schemas.openxmlformats.org/officeDocument/2006/relationships/hyperlink" Target="https://twitter.com/" TargetMode="External"/><Relationship Id="rId1723" Type="http://schemas.openxmlformats.org/officeDocument/2006/relationships/hyperlink" Target="http://sh.st/mPvgB" TargetMode="External"/><Relationship Id="rId1930"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4879" Type="http://schemas.openxmlformats.org/officeDocument/2006/relationships/hyperlink" Target="https://twitter.com/" TargetMode="External"/><Relationship Id="rId15" Type="http://schemas.openxmlformats.org/officeDocument/2006/relationships/hyperlink" Target="http://feedproxy.google.com/~r/TheRealMashUp/~3/09sqGmvkXLs/?utm_medium=twitter&amp;utm_source=twitterfeed" TargetMode="External"/><Relationship Id="rId3688" Type="http://schemas.openxmlformats.org/officeDocument/2006/relationships/hyperlink" Target="https://twitter.com/" TargetMode="External"/><Relationship Id="rId3895" Type="http://schemas.openxmlformats.org/officeDocument/2006/relationships/hyperlink" Target="https://twitter.com/" TargetMode="External"/><Relationship Id="rId4739" Type="http://schemas.openxmlformats.org/officeDocument/2006/relationships/hyperlink" Target="https://twitter.com/" TargetMode="External"/><Relationship Id="rId4946" Type="http://schemas.openxmlformats.org/officeDocument/2006/relationships/hyperlink" Target="https://twitter.com/" TargetMode="External"/><Relationship Id="rId2497" Type="http://schemas.openxmlformats.org/officeDocument/2006/relationships/hyperlink" Target="http://rover.ebay.com/rover/1/711-53200-19255-0/1?ff3=2&amp;toolid=10039&amp;campid=5337706964&amp;item=222005141054&amp;vectorid=229466&amp;utm_source=dlvr.it&amp;utm_medium=twitter" TargetMode="External"/><Relationship Id="rId3548" Type="http://schemas.openxmlformats.org/officeDocument/2006/relationships/hyperlink" Target="https://twitter.com/" TargetMode="External"/><Relationship Id="rId3755" Type="http://schemas.openxmlformats.org/officeDocument/2006/relationships/hyperlink" Target="https://twitter.com/" TargetMode="External"/><Relationship Id="rId4806" Type="http://schemas.openxmlformats.org/officeDocument/2006/relationships/hyperlink" Target="https://twitter.com/" TargetMode="External"/><Relationship Id="rId469" Type="http://schemas.openxmlformats.org/officeDocument/2006/relationships/hyperlink" Target="http://espn.go.com/blog/golden-state-warriors/post/_/id/1229/45-for-klay-thompson-the-quiet-all-star?utm_source=dlvr.it&amp;utm_medium=twitter" TargetMode="External"/><Relationship Id="rId676" Type="http://schemas.openxmlformats.org/officeDocument/2006/relationships/hyperlink" Target="http://rover.ebay.com/rover/1/711-53200-19255-0/1?ff3=2&amp;toolid=10039&amp;campid=5337624290&amp;customid=Stephen+Curry&amp;item=321968238588&amp;vectorid=229466&amp;lgeo=1&amp;utm_source=dlvr.it&amp;utm_medium=twitter" TargetMode="External"/><Relationship Id="rId883" Type="http://schemas.openxmlformats.org/officeDocument/2006/relationships/hyperlink" Target="https://twitter.com/" TargetMode="External"/><Relationship Id="rId1099" Type="http://schemas.openxmlformats.org/officeDocument/2006/relationships/hyperlink" Target="https://twitter.com/" TargetMode="External"/><Relationship Id="rId2357"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64" Type="http://schemas.openxmlformats.org/officeDocument/2006/relationships/hyperlink" Target="http://rover.ebay.com/rover/1/711-53200-19255-0/1?ff3=2&amp;toolid=10039&amp;campid=5337624290&amp;customid=Golden+State+Warriors&amp;item=281915856885&amp;vectorid=229466&amp;lgeo=1&amp;utm_source=dlvr.it&amp;utm_medium=twitter" TargetMode="External"/><Relationship Id="rId3408" Type="http://schemas.openxmlformats.org/officeDocument/2006/relationships/hyperlink" Target="https://twitter.com/" TargetMode="External"/><Relationship Id="rId3615" Type="http://schemas.openxmlformats.org/officeDocument/2006/relationships/hyperlink" Target="https://twitter.com/" TargetMode="External"/><Relationship Id="rId3962" Type="http://schemas.openxmlformats.org/officeDocument/2006/relationships/hyperlink" Target="https://twitter.com/" TargetMode="External"/><Relationship Id="rId32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36" Type="http://schemas.openxmlformats.org/officeDocument/2006/relationships/hyperlink" Target="http://www.nba.com/news/2015-16-golden-state-warriors-chase-1995-96-chicago-bulls-all-time-wins-record/index.html?cid=nbacomsocial_tw_sf19863404" TargetMode="External"/><Relationship Id="rId1166" Type="http://schemas.openxmlformats.org/officeDocument/2006/relationships/hyperlink" Target="https://twitter.com/" TargetMode="External"/><Relationship Id="rId1373" Type="http://schemas.openxmlformats.org/officeDocument/2006/relationships/hyperlink" Target="https://twitter.com/" TargetMode="External"/><Relationship Id="rId2217" Type="http://schemas.openxmlformats.org/officeDocument/2006/relationships/hyperlink" Target="http://sports.okezone.com/read/2016/01/28/36/1299513/mavericks-jadi-korban-keangkeran-oracle-arena?utm_source=twitterfeed&amp;utm_medium=twitter" TargetMode="External"/><Relationship Id="rId2771" Type="http://schemas.openxmlformats.org/officeDocument/2006/relationships/hyperlink" Target="https://twitter.com/" TargetMode="External"/><Relationship Id="rId3822" Type="http://schemas.openxmlformats.org/officeDocument/2006/relationships/hyperlink" Target="https://twitter.com/" TargetMode="External"/><Relationship Id="rId743" Type="http://schemas.openxmlformats.org/officeDocument/2006/relationships/hyperlink" Target="https://twitter.com/" TargetMode="External"/><Relationship Id="rId950" Type="http://schemas.openxmlformats.org/officeDocument/2006/relationships/hyperlink" Target="https://twitter.com/" TargetMode="External"/><Relationship Id="rId1026" Type="http://schemas.openxmlformats.org/officeDocument/2006/relationships/hyperlink" Target="https://twitter.com/" TargetMode="External"/><Relationship Id="rId1580" Type="http://schemas.openxmlformats.org/officeDocument/2006/relationships/hyperlink" Target="http://www.astream.eu/" TargetMode="External"/><Relationship Id="rId2424" Type="http://schemas.openxmlformats.org/officeDocument/2006/relationships/hyperlink" Target="http://kiaenzona.com/nba/el-datometro-especial-golden-state-warriors-las-cifras-de-un-ano-legendario-49403/" TargetMode="External"/><Relationship Id="rId2631" Type="http://schemas.openxmlformats.org/officeDocument/2006/relationships/hyperlink" Target="https://twitter.com/" TargetMode="External"/><Relationship Id="rId4389" Type="http://schemas.openxmlformats.org/officeDocument/2006/relationships/hyperlink" Target="https://twitter.com/" TargetMode="External"/><Relationship Id="rId603" Type="http://schemas.openxmlformats.org/officeDocument/2006/relationships/hyperlink" Target="http://divertube.es/videos-populares/san-antonio-spurs-vs-golden-state-warriors-january-25-2016/" TargetMode="External"/><Relationship Id="rId810" Type="http://schemas.openxmlformats.org/officeDocument/2006/relationships/hyperlink" Target="https://twitter.com/" TargetMode="External"/><Relationship Id="rId1233" Type="http://schemas.openxmlformats.org/officeDocument/2006/relationships/hyperlink" Target="https://twitter.com/" TargetMode="External"/><Relationship Id="rId1440" Type="http://schemas.openxmlformats.org/officeDocument/2006/relationships/hyperlink" Target="https://twitter.com/" TargetMode="External"/><Relationship Id="rId4596" Type="http://schemas.openxmlformats.org/officeDocument/2006/relationships/hyperlink" Target="https://twitter.com/" TargetMode="External"/><Relationship Id="rId1300" Type="http://schemas.openxmlformats.org/officeDocument/2006/relationships/hyperlink" Target="https://twitter.com/" TargetMode="External"/><Relationship Id="rId3198" Type="http://schemas.openxmlformats.org/officeDocument/2006/relationships/hyperlink" Target="https://twitter.com/" TargetMode="External"/><Relationship Id="rId4249" Type="http://schemas.openxmlformats.org/officeDocument/2006/relationships/hyperlink" Target="https://twitter.com/" TargetMode="External"/><Relationship Id="rId4456" Type="http://schemas.openxmlformats.org/officeDocument/2006/relationships/hyperlink" Target="https://twitter.com/" TargetMode="External"/><Relationship Id="rId4663" Type="http://schemas.openxmlformats.org/officeDocument/2006/relationships/hyperlink" Target="https://twitter.com/" TargetMode="External"/><Relationship Id="rId4870" Type="http://schemas.openxmlformats.org/officeDocument/2006/relationships/hyperlink" Target="https://twitter.com/" TargetMode="External"/><Relationship Id="rId3058" Type="http://schemas.openxmlformats.org/officeDocument/2006/relationships/hyperlink" Target="https://twitter.com/" TargetMode="External"/><Relationship Id="rId3265" Type="http://schemas.openxmlformats.org/officeDocument/2006/relationships/hyperlink" Target="https://twitter.com/" TargetMode="External"/><Relationship Id="rId3472" Type="http://schemas.openxmlformats.org/officeDocument/2006/relationships/hyperlink" Target="https://twitter.com/" TargetMode="External"/><Relationship Id="rId4109" Type="http://schemas.openxmlformats.org/officeDocument/2006/relationships/hyperlink" Target="https://twitter.com/" TargetMode="External"/><Relationship Id="rId4316" Type="http://schemas.openxmlformats.org/officeDocument/2006/relationships/hyperlink" Target="https://twitter.com/" TargetMode="External"/><Relationship Id="rId4523" Type="http://schemas.openxmlformats.org/officeDocument/2006/relationships/hyperlink" Target="https://twitter.com/" TargetMode="External"/><Relationship Id="rId4730" Type="http://schemas.openxmlformats.org/officeDocument/2006/relationships/hyperlink" Target="https://twitter.com/" TargetMode="External"/><Relationship Id="rId186"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93"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 TargetMode="External"/><Relationship Id="rId2074" Type="http://schemas.openxmlformats.org/officeDocument/2006/relationships/hyperlink" Target="http://hoopshype.com/rumors/tag/golden_state_warriors" TargetMode="External"/><Relationship Id="rId2281" Type="http://schemas.openxmlformats.org/officeDocument/2006/relationships/hyperlink" Target="http://kiaenzona.com/nba/el-datometro-especial-golden-state-warriors-las-cifras-de-un-ano-legendario-49403/" TargetMode="External"/><Relationship Id="rId3125" Type="http://schemas.openxmlformats.org/officeDocument/2006/relationships/hyperlink" Target="https://twitter.com/" TargetMode="External"/><Relationship Id="rId3332" Type="http://schemas.openxmlformats.org/officeDocument/2006/relationships/hyperlink" Target="https://twitter.com/" TargetMode="External"/><Relationship Id="rId253"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60" Type="http://schemas.openxmlformats.org/officeDocument/2006/relationships/hyperlink" Target="http://vacationrental.intweetiv.com/view?title=Steve+Kerr+Returns+as+Golden+State+Warriors+Head+Coach&amp;iframe=http://feedproxy.google.com/~r/Mytechbits/~3/taNBVZUu2eU/" TargetMode="External"/><Relationship Id="rId1090" Type="http://schemas.openxmlformats.org/officeDocument/2006/relationships/hyperlink" Target="https://twitter.com/" TargetMode="External"/><Relationship Id="rId2141" Type="http://schemas.openxmlformats.org/officeDocument/2006/relationships/hyperlink" Target="http://www.foxsports.com/nba/story/golden-state-warriors-dallas-mavericks-dirk-nowitzki-rick-carlisle-believe-can-win-012716" TargetMode="External"/><Relationship Id="rId11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20"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001" Type="http://schemas.openxmlformats.org/officeDocument/2006/relationships/hyperlink" Target="http://rover.ebay.com/rover/1/711-53200-19255-0/1?ff3=2&amp;toolid=10039&amp;campid=5337802690&amp;item=331764207147&amp;vectorid=229466&amp;lgeo=1&amp;utm_source=twitterfeed&amp;utm_medium=twitter" TargetMode="External"/><Relationship Id="rId2958" Type="http://schemas.openxmlformats.org/officeDocument/2006/relationships/hyperlink" Target="https://twitter.com/" TargetMode="External"/><Relationship Id="rId5017" Type="http://schemas.openxmlformats.org/officeDocument/2006/relationships/hyperlink" Target="https://twitter.com/" TargetMode="External"/><Relationship Id="rId1767" Type="http://schemas.openxmlformats.org/officeDocument/2006/relationships/hyperlink" Target="http://espn.go.com/nba/team/_/name/gs/golden-state-warriors?ex_cid=espnapi_affiliate_IFTTT" TargetMode="External"/><Relationship Id="rId197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818" Type="http://schemas.openxmlformats.org/officeDocument/2006/relationships/hyperlink" Target="https://twitter.com/" TargetMode="External"/><Relationship Id="rId4173" Type="http://schemas.openxmlformats.org/officeDocument/2006/relationships/hyperlink" Target="https://twitter.com/" TargetMode="External"/><Relationship Id="rId4380" Type="http://schemas.openxmlformats.org/officeDocument/2006/relationships/hyperlink" Target="https://twitter.com/" TargetMode="External"/><Relationship Id="rId5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627" Type="http://schemas.openxmlformats.org/officeDocument/2006/relationships/hyperlink" Target="http://espn.go.com/nba/" TargetMode="External"/><Relationship Id="rId1834" Type="http://schemas.openxmlformats.org/officeDocument/2006/relationships/hyperlink" Target="https://www.youtube.com/watch?v=igx7IT9_dr0&amp;feature=youtu.be&amp;a" TargetMode="External"/><Relationship Id="rId4033" Type="http://schemas.openxmlformats.org/officeDocument/2006/relationships/hyperlink" Target="https://twitter.com/" TargetMode="External"/><Relationship Id="rId4240" Type="http://schemas.openxmlformats.org/officeDocument/2006/relationships/hyperlink" Target="https://twitter.com/" TargetMode="External"/><Relationship Id="rId3799" Type="http://schemas.openxmlformats.org/officeDocument/2006/relationships/hyperlink" Target="https://twitter.com/" TargetMode="External"/><Relationship Id="rId4100" Type="http://schemas.openxmlformats.org/officeDocument/2006/relationships/hyperlink" Target="https://twitter.com/" TargetMode="External"/><Relationship Id="rId1901" Type="http://schemas.openxmlformats.org/officeDocument/2006/relationships/hyperlink" Target="https://www.instagram.com/p/BBEtAl8RuKc/" TargetMode="External"/><Relationship Id="rId3659" Type="http://schemas.openxmlformats.org/officeDocument/2006/relationships/hyperlink" Target="https://twitter.com/" TargetMode="External"/><Relationship Id="rId3866" Type="http://schemas.openxmlformats.org/officeDocument/2006/relationships/hyperlink" Target="https://twitter.com/" TargetMode="External"/><Relationship Id="rId4917" Type="http://schemas.openxmlformats.org/officeDocument/2006/relationships/hyperlink" Target="https://twitter.com/" TargetMode="External"/><Relationship Id="rId5081" Type="http://schemas.openxmlformats.org/officeDocument/2006/relationships/hyperlink" Target="https://twitter.com/" TargetMode="External"/><Relationship Id="rId787" Type="http://schemas.openxmlformats.org/officeDocument/2006/relationships/hyperlink" Target="https://twitter.com/" TargetMode="External"/><Relationship Id="rId994" Type="http://schemas.openxmlformats.org/officeDocument/2006/relationships/hyperlink" Target="https://twitter.com/" TargetMode="External"/><Relationship Id="rId2468" Type="http://schemas.openxmlformats.org/officeDocument/2006/relationships/hyperlink" Target="http://rover.ebay.com/rover/1/711-53200-19255-0/1?ff3=2&amp;toolid=10039&amp;campid=5337624290&amp;customid=Stephen+Curry+Mem&amp;item=262262812405&amp;vectorid=229466&amp;lgeo=1&amp;utm_source=dlvr.it&amp;utm_medium=twitter" TargetMode="External"/><Relationship Id="rId2675" Type="http://schemas.openxmlformats.org/officeDocument/2006/relationships/hyperlink" Target="https://twitter.com/" TargetMode="External"/><Relationship Id="rId2882" Type="http://schemas.openxmlformats.org/officeDocument/2006/relationships/hyperlink" Target="https://twitter.com/" TargetMode="External"/><Relationship Id="rId3519" Type="http://schemas.openxmlformats.org/officeDocument/2006/relationships/hyperlink" Target="https://twitter.com/" TargetMode="External"/><Relationship Id="rId3726" Type="http://schemas.openxmlformats.org/officeDocument/2006/relationships/hyperlink" Target="https://twitter.com/" TargetMode="External"/><Relationship Id="rId3933" Type="http://schemas.openxmlformats.org/officeDocument/2006/relationships/hyperlink" Target="https://twitter.com/" TargetMode="External"/><Relationship Id="rId647" Type="http://schemas.openxmlformats.org/officeDocument/2006/relationships/hyperlink" Target="http://nbaonlyreal.blogspot.com/2015/11/the-golden-state-warriors.html" TargetMode="External"/><Relationship Id="rId854" Type="http://schemas.openxmlformats.org/officeDocument/2006/relationships/hyperlink" Target="https://twitter.com/" TargetMode="External"/><Relationship Id="rId1277" Type="http://schemas.openxmlformats.org/officeDocument/2006/relationships/hyperlink" Target="https://twitter.com/" TargetMode="External"/><Relationship Id="rId1484" Type="http://schemas.openxmlformats.org/officeDocument/2006/relationships/hyperlink" Target="https://twitter.com/" TargetMode="External"/><Relationship Id="rId1691" Type="http://schemas.openxmlformats.org/officeDocument/2006/relationships/hyperlink" Target="http://rover.ebay.com/rover/1/711-53200-19255-0/1?ff3=2&amp;toolid=10039&amp;campid=5337624290&amp;customid=Golden+State+Warriors&amp;item=331764581062&amp;vectorid=229466&amp;lgeo=1&amp;utm_source=dlvr.it&amp;utm_medium=twitter" TargetMode="External"/><Relationship Id="rId2328" Type="http://schemas.openxmlformats.org/officeDocument/2006/relationships/hyperlink" Target="http://www.bizjournals.com/sanfrancisco/blog/real-estate/2016/01/jpmorgan-chase-golden-state-warriors-sf-arena-jpm.html?ana=twt" TargetMode="External"/><Relationship Id="rId2535" Type="http://schemas.openxmlformats.org/officeDocument/2006/relationships/hyperlink" Target="http://rover.ebay.com/rover/1/711-53200-19255-0/1?ff3=2&amp;toolid=10039&amp;campid=5337624290&amp;customid=Golden+State+Warriors&amp;item=331764581062&amp;vectorid=229466&amp;lgeo=1&amp;utm_source=dlvr.it&amp;utm_medium=twitter" TargetMode="External"/><Relationship Id="rId2742" Type="http://schemas.openxmlformats.org/officeDocument/2006/relationships/hyperlink" Target="https://twitter.com/" TargetMode="External"/><Relationship Id="rId507" Type="http://schemas.openxmlformats.org/officeDocument/2006/relationships/hyperlink" Target="http://sport.okezone.com/read/2016/01/28/36/1299508/mavericks-jadi-korban-keangkeran-oracle-arena?utm_medium=twitter&amp;utm_source=twitterfeed" TargetMode="External"/><Relationship Id="rId714" Type="http://schemas.openxmlformats.org/officeDocument/2006/relationships/hyperlink" Target="http://espn.go.com/blog/golden-state-warriors/post/_/id/1229/45-for-klay-thompson-the-quiet-all-star" TargetMode="External"/><Relationship Id="rId921" Type="http://schemas.openxmlformats.org/officeDocument/2006/relationships/hyperlink" Target="https://twitter.com/" TargetMode="External"/><Relationship Id="rId1137" Type="http://schemas.openxmlformats.org/officeDocument/2006/relationships/hyperlink" Target="https://twitter.com/" TargetMode="External"/><Relationship Id="rId1344" Type="http://schemas.openxmlformats.org/officeDocument/2006/relationships/hyperlink" Target="https://twitter.com/" TargetMode="External"/><Relationship Id="rId1551" Type="http://schemas.openxmlformats.org/officeDocument/2006/relationships/hyperlink" Target="https://twitter.com/" TargetMode="External"/><Relationship Id="rId2602" Type="http://schemas.openxmlformats.org/officeDocument/2006/relationships/hyperlink" Target="https://twitter.com/" TargetMode="External"/><Relationship Id="rId5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204" Type="http://schemas.openxmlformats.org/officeDocument/2006/relationships/hyperlink" Target="https://twitter.com/" TargetMode="External"/><Relationship Id="rId1411" Type="http://schemas.openxmlformats.org/officeDocument/2006/relationships/hyperlink" Target="https://twitter.com/" TargetMode="External"/><Relationship Id="rId4567" Type="http://schemas.openxmlformats.org/officeDocument/2006/relationships/hyperlink" Target="https://twitter.com/" TargetMode="External"/><Relationship Id="rId4774" Type="http://schemas.openxmlformats.org/officeDocument/2006/relationships/hyperlink" Target="https://twitter.com/" TargetMode="External"/><Relationship Id="rId3169" Type="http://schemas.openxmlformats.org/officeDocument/2006/relationships/hyperlink" Target="https://twitter.com/" TargetMode="External"/><Relationship Id="rId3376" Type="http://schemas.openxmlformats.org/officeDocument/2006/relationships/hyperlink" Target="https://twitter.com/" TargetMode="External"/><Relationship Id="rId3583" Type="http://schemas.openxmlformats.org/officeDocument/2006/relationships/hyperlink" Target="https://twitter.com/" TargetMode="External"/><Relationship Id="rId4427" Type="http://schemas.openxmlformats.org/officeDocument/2006/relationships/hyperlink" Target="https://twitter.com/" TargetMode="External"/><Relationship Id="rId4981" Type="http://schemas.openxmlformats.org/officeDocument/2006/relationships/hyperlink" Target="https://twitter.com/" TargetMode="External"/><Relationship Id="rId29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185" Type="http://schemas.openxmlformats.org/officeDocument/2006/relationships/hyperlink" Target="http://www.nba.com/news/2015-16-golden-state-warriors-chase-1995-96-chicago-bulls-all-time-wins-record/index.html?cid=nbacomsocial_tw_sf19873577" TargetMode="External"/><Relationship Id="rId2392"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029" Type="http://schemas.openxmlformats.org/officeDocument/2006/relationships/hyperlink" Target="https://twitter.com/" TargetMode="External"/><Relationship Id="rId3236" Type="http://schemas.openxmlformats.org/officeDocument/2006/relationships/hyperlink" Target="https://twitter.com/" TargetMode="External"/><Relationship Id="rId3790" Type="http://schemas.openxmlformats.org/officeDocument/2006/relationships/hyperlink" Target="https://twitter.com/" TargetMode="External"/><Relationship Id="rId4634" Type="http://schemas.openxmlformats.org/officeDocument/2006/relationships/hyperlink" Target="https://twitter.com/" TargetMode="External"/><Relationship Id="rId4841" Type="http://schemas.openxmlformats.org/officeDocument/2006/relationships/hyperlink" Target="https://twitter.com/" TargetMode="External"/><Relationship Id="rId157" Type="http://schemas.openxmlformats.org/officeDocument/2006/relationships/hyperlink" Target="http://www.bing.com/news/apiclick.aspx?ref=FexRss&amp;aid=&amp;tid=231748EEBA5942D6BAE9793EFAFF65F2&amp;url=http://bleacherreport.com/articles/2611677-warriors-san-francisco-arena-will-be-called-chase-center&amp;c=y9EreDsc5qpcOAl74DrKuUzJ1MafZs_BxVG7MdFqMEU&amp;mkt=en-us&amp;utm_source=twitterfeed&amp;utm_medium=twitter" TargetMode="External"/><Relationship Id="rId364" Type="http://schemas.openxmlformats.org/officeDocument/2006/relationships/hyperlink" Target="http://note.taable.com/press/0051A/Latest-NBA-Highlights-Dallas-Mavericks-vs-Golden-State-Warriors-(107-127)-on-Jan-27" TargetMode="External"/><Relationship Id="rId2045" Type="http://schemas.openxmlformats.org/officeDocument/2006/relationships/hyperlink" Target="http://kiaenzona.com/nba/el-datometro-especial-golden-state-warriors-las-cifras-de-un-ano-legendario-49403/" TargetMode="External"/><Relationship Id="rId3443" Type="http://schemas.openxmlformats.org/officeDocument/2006/relationships/hyperlink" Target="https://twitter.com/" TargetMode="External"/><Relationship Id="rId3650" Type="http://schemas.openxmlformats.org/officeDocument/2006/relationships/hyperlink" Target="https://twitter.com/" TargetMode="External"/><Relationship Id="rId4701" Type="http://schemas.openxmlformats.org/officeDocument/2006/relationships/hyperlink" Target="https://twitter.com/" TargetMode="External"/><Relationship Id="rId571" Type="http://schemas.openxmlformats.org/officeDocument/2006/relationships/hyperlink" Target="http://www.cooperativa.cl/noticias/deportes/baloncesto/nba/golden-state-warriors-amplio-su-racha-triunfal-tras-derrotar-a-dallas-mavericks/2016-01-28/071903.html" TargetMode="External"/><Relationship Id="rId2252" Type="http://schemas.openxmlformats.org/officeDocument/2006/relationships/hyperlink" Target="http://dlvr.it/KLK0p7?utm_source=dlvr.it&amp;utm_medium=twitter" TargetMode="External"/><Relationship Id="rId3303" Type="http://schemas.openxmlformats.org/officeDocument/2006/relationships/hyperlink" Target="https://twitter.com/" TargetMode="External"/><Relationship Id="rId3510" Type="http://schemas.openxmlformats.org/officeDocument/2006/relationships/hyperlink" Target="https://twitter.com/" TargetMode="External"/><Relationship Id="rId22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31"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1061" Type="http://schemas.openxmlformats.org/officeDocument/2006/relationships/hyperlink" Target="https://twitter.com/" TargetMode="External"/><Relationship Id="rId2112" Type="http://schemas.openxmlformats.org/officeDocument/2006/relationships/hyperlink" Target="http://futurehuntering.tumblr.com/post/138214542564" TargetMode="External"/><Relationship Id="rId1878" Type="http://schemas.openxmlformats.org/officeDocument/2006/relationships/hyperlink" Target="http://as.com/baloncesto/2016/01/28/nba/1453961581_391554.html" TargetMode="External"/><Relationship Id="rId2929" Type="http://schemas.openxmlformats.org/officeDocument/2006/relationships/hyperlink" Target="https://twitter.com/" TargetMode="External"/><Relationship Id="rId4077" Type="http://schemas.openxmlformats.org/officeDocument/2006/relationships/hyperlink" Target="https://twitter.com/" TargetMode="External"/><Relationship Id="rId4284" Type="http://schemas.openxmlformats.org/officeDocument/2006/relationships/hyperlink" Target="https://twitter.com/" TargetMode="External"/><Relationship Id="rId4491" Type="http://schemas.openxmlformats.org/officeDocument/2006/relationships/hyperlink" Target="https://twitter.com/" TargetMode="External"/><Relationship Id="rId1738" Type="http://schemas.openxmlformats.org/officeDocument/2006/relationships/hyperlink" Target="http://photos.mercurynews.com/2016/01/27/golden-state-warriors-host-dallas-mavericks/" TargetMode="External"/><Relationship Id="rId3093" Type="http://schemas.openxmlformats.org/officeDocument/2006/relationships/hyperlink" Target="https://twitter.com/" TargetMode="External"/><Relationship Id="rId4144" Type="http://schemas.openxmlformats.org/officeDocument/2006/relationships/hyperlink" Target="https://twitter.com/" TargetMode="External"/><Relationship Id="rId4351" Type="http://schemas.openxmlformats.org/officeDocument/2006/relationships/hyperlink" Target="https://twitter.com/" TargetMode="External"/><Relationship Id="rId1945" Type="http://schemas.openxmlformats.org/officeDocument/2006/relationships/hyperlink" Target="http://1nbaworld.tumblr.com/post/138203247028/golden-state-warriors-are-no-1-this-season-cda" TargetMode="External"/><Relationship Id="rId3160" Type="http://schemas.openxmlformats.org/officeDocument/2006/relationships/hyperlink" Target="https://twitter.com/" TargetMode="External"/><Relationship Id="rId4004" Type="http://schemas.openxmlformats.org/officeDocument/2006/relationships/hyperlink" Target="https://twitter.com/" TargetMode="External"/><Relationship Id="rId4211" Type="http://schemas.openxmlformats.org/officeDocument/2006/relationships/hyperlink" Target="https://twitter.com/" TargetMode="External"/><Relationship Id="rId1805" Type="http://schemas.openxmlformats.org/officeDocument/2006/relationships/hyperlink" Target="http://espn.go.com/nba/team/_/name/gs/golden-state-warriors?ex_cid=espnapi_affiliate_IFTTT" TargetMode="External"/><Relationship Id="rId3020" Type="http://schemas.openxmlformats.org/officeDocument/2006/relationships/hyperlink" Target="https://twitter.com/" TargetMode="External"/><Relationship Id="rId3977" Type="http://schemas.openxmlformats.org/officeDocument/2006/relationships/hyperlink" Target="https://twitter.com/" TargetMode="External"/><Relationship Id="rId898" Type="http://schemas.openxmlformats.org/officeDocument/2006/relationships/hyperlink" Target="https://twitter.com/" TargetMode="External"/><Relationship Id="rId2579" Type="http://schemas.openxmlformats.org/officeDocument/2006/relationships/hyperlink" Target="https://twitter.com/" TargetMode="External"/><Relationship Id="rId2786" Type="http://schemas.openxmlformats.org/officeDocument/2006/relationships/hyperlink" Target="https://twitter.com/" TargetMode="External"/><Relationship Id="rId2993" Type="http://schemas.openxmlformats.org/officeDocument/2006/relationships/hyperlink" Target="https://twitter.com/" TargetMode="External"/><Relationship Id="rId3837" Type="http://schemas.openxmlformats.org/officeDocument/2006/relationships/hyperlink" Target="https://twitter.com/" TargetMode="External"/><Relationship Id="rId758" Type="http://schemas.openxmlformats.org/officeDocument/2006/relationships/hyperlink" Target="https://twitter.com/" TargetMode="External"/><Relationship Id="rId965" Type="http://schemas.openxmlformats.org/officeDocument/2006/relationships/hyperlink" Target="https://twitter.com/" TargetMode="External"/><Relationship Id="rId1388" Type="http://schemas.openxmlformats.org/officeDocument/2006/relationships/hyperlink" Target="https://twitter.com/" TargetMode="External"/><Relationship Id="rId1595" Type="http://schemas.openxmlformats.org/officeDocument/2006/relationships/hyperlink" Target="http://wordlink.com/l/3za2j" TargetMode="External"/><Relationship Id="rId2439" Type="http://schemas.openxmlformats.org/officeDocument/2006/relationships/hyperlink" Target="http://rover.ebay.com/rover/1/711-53200-19255-0/1?ff3=2&amp;toolid=10039&amp;campid=5337620289&amp;customid=Stephen+Curry&amp;item=141883397804&amp;vectorid=229466&amp;lgeo=1&amp;utm_source=dlvr.it&amp;utm_medium=twitter" TargetMode="External"/><Relationship Id="rId2646" Type="http://schemas.openxmlformats.org/officeDocument/2006/relationships/hyperlink" Target="https://twitter.com/" TargetMode="External"/><Relationship Id="rId2853" Type="http://schemas.openxmlformats.org/officeDocument/2006/relationships/hyperlink" Target="https://twitter.com/" TargetMode="External"/><Relationship Id="rId3904" Type="http://schemas.openxmlformats.org/officeDocument/2006/relationships/hyperlink" Target="https://twitter.com/" TargetMode="External"/><Relationship Id="rId5052" Type="http://schemas.openxmlformats.org/officeDocument/2006/relationships/hyperlink" Target="https://twitter.com/" TargetMode="External"/><Relationship Id="rId94"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618" Type="http://schemas.openxmlformats.org/officeDocument/2006/relationships/hyperlink" Target="http://rover.ebay.com/rover/1/711-53200-19255-0/1?ff3=2&amp;toolid=10039&amp;campid=5337624290&amp;customid=Golden+State+Warriors&amp;item=222008376227&amp;vectorid=229466&amp;lgeo=1&amp;utm_source=dlvr.it&amp;utm_medium=twitter" TargetMode="External"/><Relationship Id="rId825" Type="http://schemas.openxmlformats.org/officeDocument/2006/relationships/hyperlink" Target="https://twitter.com/" TargetMode="External"/><Relationship Id="rId1248" Type="http://schemas.openxmlformats.org/officeDocument/2006/relationships/hyperlink" Target="https://twitter.com/" TargetMode="External"/><Relationship Id="rId1455" Type="http://schemas.openxmlformats.org/officeDocument/2006/relationships/hyperlink" Target="https://twitter.com/" TargetMode="External"/><Relationship Id="rId1662" Type="http://schemas.openxmlformats.org/officeDocument/2006/relationships/hyperlink" Target="http://www.thepostgame.com/list/201512/drake-nba-basketball-rap-golden-state-warriors-started-bottom-rap" TargetMode="External"/><Relationship Id="rId2506" Type="http://schemas.openxmlformats.org/officeDocument/2006/relationships/hyperlink" Target="http://medianba.com/indiana-pacers-vs-golden-state-warriors-full-game-highlights-jan-22-2016-nba-2015-16-season/" TargetMode="External"/><Relationship Id="rId1108" Type="http://schemas.openxmlformats.org/officeDocument/2006/relationships/hyperlink" Target="https://twitter.com/" TargetMode="External"/><Relationship Id="rId1315" Type="http://schemas.openxmlformats.org/officeDocument/2006/relationships/hyperlink" Target="https://twitter.com/" TargetMode="External"/><Relationship Id="rId2713" Type="http://schemas.openxmlformats.org/officeDocument/2006/relationships/hyperlink" Target="https://twitter.com/" TargetMode="External"/><Relationship Id="rId2920" Type="http://schemas.openxmlformats.org/officeDocument/2006/relationships/hyperlink" Target="https://twitter.com/" TargetMode="External"/><Relationship Id="rId4678" Type="http://schemas.openxmlformats.org/officeDocument/2006/relationships/hyperlink" Target="https://twitter.com/" TargetMode="External"/><Relationship Id="rId1522" Type="http://schemas.openxmlformats.org/officeDocument/2006/relationships/hyperlink" Target="https://twitter.com/" TargetMode="External"/><Relationship Id="rId4885" Type="http://schemas.openxmlformats.org/officeDocument/2006/relationships/hyperlink" Target="https://twitter.com/" TargetMode="External"/><Relationship Id="rId21" Type="http://schemas.openxmlformats.org/officeDocument/2006/relationships/hyperlink" Target="http://www.businessinsider.com/golden-state-warriors-are-pretty-good-2015-12" TargetMode="External"/><Relationship Id="rId2089" Type="http://schemas.openxmlformats.org/officeDocument/2006/relationships/hyperlink" Target="http://news.google.com/news/url?sa=t&amp;fd=R&amp;ct2=us&amp;usg=AFQjCNHOueR95CvQy6qMYkjWztGELHabyQ&amp;clid=c3a7d30bb8a4878e06b80cf16b898331&amp;cid=52779038585193&amp;ei=eBWqVvDUHYfkwAG5x7_gDg&amp;url=http%3A%2F%2Fespn.go.com%2Fblog%2Fgolden-state-warriors%2Fpost%2F_%2Fid%2F1229%2F45-for-klay-thompson-the-quiet-all-star&amp;utm_source=dlvr.it&amp;utm_medium=twitter" TargetMode="External"/><Relationship Id="rId3487" Type="http://schemas.openxmlformats.org/officeDocument/2006/relationships/hyperlink" Target="https://twitter.com/" TargetMode="External"/><Relationship Id="rId3694" Type="http://schemas.openxmlformats.org/officeDocument/2006/relationships/hyperlink" Target="https://twitter.com/" TargetMode="External"/><Relationship Id="rId4538" Type="http://schemas.openxmlformats.org/officeDocument/2006/relationships/hyperlink" Target="https://twitter.com/" TargetMode="External"/><Relationship Id="rId4745" Type="http://schemas.openxmlformats.org/officeDocument/2006/relationships/hyperlink" Target="https://twitter.com/" TargetMode="External"/><Relationship Id="rId4952" Type="http://schemas.openxmlformats.org/officeDocument/2006/relationships/hyperlink" Target="https://twitter.com/" TargetMode="External"/><Relationship Id="rId2296" Type="http://schemas.openxmlformats.org/officeDocument/2006/relationships/hyperlink" Target="http://www.foxsports.com/nba/story/stephen-curry-riley-curry-golden-state-warriors-valentine-young-fan-012816?cmpid=feed:-sports-CQ-RSS-Feed" TargetMode="External"/><Relationship Id="rId3347" Type="http://schemas.openxmlformats.org/officeDocument/2006/relationships/hyperlink" Target="https://twitter.com/" TargetMode="External"/><Relationship Id="rId3554" Type="http://schemas.openxmlformats.org/officeDocument/2006/relationships/hyperlink" Target="https://twitter.com/" TargetMode="External"/><Relationship Id="rId3761" Type="http://schemas.openxmlformats.org/officeDocument/2006/relationships/hyperlink" Target="https://twitter.com/" TargetMode="External"/><Relationship Id="rId4605" Type="http://schemas.openxmlformats.org/officeDocument/2006/relationships/hyperlink" Target="https://twitter.com/" TargetMode="External"/><Relationship Id="rId4812" Type="http://schemas.openxmlformats.org/officeDocument/2006/relationships/hyperlink" Target="https://twitter.com/" TargetMode="External"/><Relationship Id="rId26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75" Type="http://schemas.openxmlformats.org/officeDocument/2006/relationships/hyperlink" Target="https://www.youtube.com/watch?v=YYt5goV-XzQ&amp;feature=youtu.be" TargetMode="External"/><Relationship Id="rId682" Type="http://schemas.openxmlformats.org/officeDocument/2006/relationships/hyperlink" Target="http://rover.ebay.com/rover/1/711-53200-19255-0/1?ff3=2&amp;toolid=10039&amp;campid=5337624290&amp;customid=Stephen+Curry+Cards&amp;item=252268208758&amp;vectorid=229466&amp;lgeo=1&amp;utm_source=dlvr.it&amp;utm_medium=twitter" TargetMode="External"/><Relationship Id="rId2156" Type="http://schemas.openxmlformats.org/officeDocument/2006/relationships/hyperlink" Target="http://gunow.co.ve/article/Warriors-de-Golden-State-llegan-a-42-victorias" TargetMode="External"/><Relationship Id="rId2363"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2570" Type="http://schemas.openxmlformats.org/officeDocument/2006/relationships/hyperlink" Target="http://rover.ebay.com/rover/1/711-53200-19255-0/1?ff3=2&amp;toolid=10039&amp;campid=5337624290&amp;customid=Golden+State+Warriors&amp;item=172071289060&amp;vectorid=229466&amp;lgeo=1&amp;utm_source=dlvr.it&amp;utm_medium=twitter" TargetMode="External"/><Relationship Id="rId3207" Type="http://schemas.openxmlformats.org/officeDocument/2006/relationships/hyperlink" Target="https://twitter.com/" TargetMode="External"/><Relationship Id="rId3414" Type="http://schemas.openxmlformats.org/officeDocument/2006/relationships/hyperlink" Target="https://twitter.com/" TargetMode="External"/><Relationship Id="rId3621" Type="http://schemas.openxmlformats.org/officeDocument/2006/relationships/hyperlink" Target="https://twitter.com/" TargetMode="External"/><Relationship Id="rId128"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3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42" Type="http://schemas.openxmlformats.org/officeDocument/2006/relationships/hyperlink" Target="http://www.bizjournals.com/sanfrancisco/blog/real-estate/2016/01/jpmorgan-chase-golden-state-warriors-sf-arena-jpm.html?ana=twt" TargetMode="External"/><Relationship Id="rId1172" Type="http://schemas.openxmlformats.org/officeDocument/2006/relationships/hyperlink" Target="https://twitter.com/" TargetMode="External"/><Relationship Id="rId2016" Type="http://schemas.openxmlformats.org/officeDocument/2006/relationships/hyperlink" Target="http://espn.go.com/blog/golden-state-warriors/post/_/id/1229/45-for-klay-thompson-the-quiet-all-star" TargetMode="External"/><Relationship Id="rId2223" Type="http://schemas.openxmlformats.org/officeDocument/2006/relationships/hyperlink" Target="http://sports.okezone.com/read/2016/01/28/36/1299513/mavericks-jadi-korban-keangkeran-oracle-arena?utm_source=twitterfeed&amp;utm_medium=twitter" TargetMode="External"/><Relationship Id="rId2430" Type="http://schemas.openxmlformats.org/officeDocument/2006/relationships/hyperlink" Target="http://kiaenzona.com/nba/el-datometro-especial-golden-state-warriors-las-cifras-de-un-ano-legendario-49403/" TargetMode="External"/><Relationship Id="rId402" Type="http://schemas.openxmlformats.org/officeDocument/2006/relationships/hyperlink" Target="https://www.youtube.com/watch?v=VHXW4-k94iI&amp;feature=youtu.be&amp;a" TargetMode="External"/><Relationship Id="rId1032" Type="http://schemas.openxmlformats.org/officeDocument/2006/relationships/hyperlink" Target="https://twitter.com/" TargetMode="External"/><Relationship Id="rId4188" Type="http://schemas.openxmlformats.org/officeDocument/2006/relationships/hyperlink" Target="https://twitter.com/" TargetMode="External"/><Relationship Id="rId4395" Type="http://schemas.openxmlformats.org/officeDocument/2006/relationships/hyperlink" Target="https://twitter.com/" TargetMode="External"/><Relationship Id="rId1989" Type="http://schemas.openxmlformats.org/officeDocument/2006/relationships/hyperlink" Target="http://www.acb.com/redaccion.php?id=119707&amp;utm_medium=twitter&amp;utm_source=twitterfeed" TargetMode="External"/><Relationship Id="rId4048" Type="http://schemas.openxmlformats.org/officeDocument/2006/relationships/hyperlink" Target="https://twitter.com/" TargetMode="External"/><Relationship Id="rId4255" Type="http://schemas.openxmlformats.org/officeDocument/2006/relationships/hyperlink" Target="https://twitter.com/" TargetMode="External"/><Relationship Id="rId1849" Type="http://schemas.openxmlformats.org/officeDocument/2006/relationships/hyperlink" Target="http://espn.go.com/nba/team/_/name/gs/golden-state-warriors?ex_cid=espnapi_affiliate_IFTTT" TargetMode="External"/><Relationship Id="rId3064" Type="http://schemas.openxmlformats.org/officeDocument/2006/relationships/hyperlink" Target="https://twitter.com/" TargetMode="External"/><Relationship Id="rId4462" Type="http://schemas.openxmlformats.org/officeDocument/2006/relationships/hyperlink" Target="https://twitter.com/" TargetMode="External"/><Relationship Id="rId19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709" Type="http://schemas.openxmlformats.org/officeDocument/2006/relationships/hyperlink" Target="http://www.nba.com/news/2015-16-golden-state-warriors-chase-1995-96-chicago-bulls-all-time-wins-record/index.html?cid=nbacomsocial_tw_sf19812144" TargetMode="External"/><Relationship Id="rId1916" Type="http://schemas.openxmlformats.org/officeDocument/2006/relationships/hyperlink" Target="http://as.com/baloncesto/2016/01/28/nba/1453961581_391554.html" TargetMode="External"/><Relationship Id="rId3271" Type="http://schemas.openxmlformats.org/officeDocument/2006/relationships/hyperlink" Target="https://twitter.com/" TargetMode="External"/><Relationship Id="rId4115" Type="http://schemas.openxmlformats.org/officeDocument/2006/relationships/hyperlink" Target="https://twitter.com/" TargetMode="External"/><Relationship Id="rId4322" Type="http://schemas.openxmlformats.org/officeDocument/2006/relationships/hyperlink" Target="https://twitter.com/" TargetMode="External"/><Relationship Id="rId2080" Type="http://schemas.openxmlformats.org/officeDocument/2006/relationships/hyperlink" Target="https://amp.twimg.com/v/8ac6c5a0-fea0-4a1a-897e-a0a25a3fc120?utm_content=buffer4198e&amp;utm_medium=social&amp;utm_source=twitter.com&amp;utm_campaign=buffer" TargetMode="External"/><Relationship Id="rId3131" Type="http://schemas.openxmlformats.org/officeDocument/2006/relationships/hyperlink" Target="https://twitter.com/" TargetMode="External"/><Relationship Id="rId2897" Type="http://schemas.openxmlformats.org/officeDocument/2006/relationships/hyperlink" Target="https://twitter.com/" TargetMode="External"/><Relationship Id="rId3948" Type="http://schemas.openxmlformats.org/officeDocument/2006/relationships/hyperlink" Target="https://twitter.com/" TargetMode="External"/><Relationship Id="rId5096" Type="http://schemas.openxmlformats.org/officeDocument/2006/relationships/hyperlink" Target="https://twitter.com/" TargetMode="External"/><Relationship Id="rId869" Type="http://schemas.openxmlformats.org/officeDocument/2006/relationships/hyperlink" Target="https://twitter.com/" TargetMode="External"/><Relationship Id="rId1499" Type="http://schemas.openxmlformats.org/officeDocument/2006/relationships/hyperlink" Target="https://twitter.com/" TargetMode="External"/><Relationship Id="rId729" Type="http://schemas.openxmlformats.org/officeDocument/2006/relationships/hyperlink" Target="http://kiaenzona.com/nba/el-datometro-especial-golden-state-warriors-las-cifras-de-un-ano-legendario-49403/" TargetMode="External"/><Relationship Id="rId1359" Type="http://schemas.openxmlformats.org/officeDocument/2006/relationships/hyperlink" Target="https://twitter.com/" TargetMode="External"/><Relationship Id="rId2757" Type="http://schemas.openxmlformats.org/officeDocument/2006/relationships/hyperlink" Target="https://twitter.com/" TargetMode="External"/><Relationship Id="rId2964" Type="http://schemas.openxmlformats.org/officeDocument/2006/relationships/hyperlink" Target="https://twitter.com/" TargetMode="External"/><Relationship Id="rId3808" Type="http://schemas.openxmlformats.org/officeDocument/2006/relationships/hyperlink" Target="https://twitter.com/" TargetMode="External"/><Relationship Id="rId5023" Type="http://schemas.openxmlformats.org/officeDocument/2006/relationships/hyperlink" Target="https://twitter.com/" TargetMode="External"/><Relationship Id="rId936" Type="http://schemas.openxmlformats.org/officeDocument/2006/relationships/hyperlink" Target="https://twitter.com/" TargetMode="External"/><Relationship Id="rId1219" Type="http://schemas.openxmlformats.org/officeDocument/2006/relationships/hyperlink" Target="https://twitter.com/" TargetMode="External"/><Relationship Id="rId1566" Type="http://schemas.openxmlformats.org/officeDocument/2006/relationships/hyperlink" Target="https://www.youtube.com/watch?v=OIwS8wHPaPc&amp;feature=youtu.be&amp;a" TargetMode="External"/><Relationship Id="rId1773" Type="http://schemas.openxmlformats.org/officeDocument/2006/relationships/hyperlink" Target="https://amp.twimg.com/v/8ac6c5a0-fea0-4a1a-897e-a0a25a3fc120?utm_content=buffer4198e&amp;utm_medium=social&amp;utm_source=twitter.com&amp;utm_campaign=buffer" TargetMode="External"/><Relationship Id="rId198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617" Type="http://schemas.openxmlformats.org/officeDocument/2006/relationships/hyperlink" Target="https://twitter.com/" TargetMode="External"/><Relationship Id="rId2824" Type="http://schemas.openxmlformats.org/officeDocument/2006/relationships/hyperlink" Target="https://twitter.com/" TargetMode="External"/><Relationship Id="rId6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26" Type="http://schemas.openxmlformats.org/officeDocument/2006/relationships/hyperlink" Target="https://twitter.com/" TargetMode="External"/><Relationship Id="rId1633" Type="http://schemas.openxmlformats.org/officeDocument/2006/relationships/hyperlink" Target="http://espn.go.com/nba/" TargetMode="External"/><Relationship Id="rId1840" Type="http://schemas.openxmlformats.org/officeDocument/2006/relationships/hyperlink" Target="http://www.mavsmoneyball.com/2016/1/27/10856594/game-thread-dallas-mavericks-at-golden-state-warriors?utm_campaign=mavsmoneyball&amp;utm_content=chorus&amp;utm_medium=social&amp;utm_source=twitter" TargetMode="External"/><Relationship Id="rId4789" Type="http://schemas.openxmlformats.org/officeDocument/2006/relationships/hyperlink" Target="https://twitter.com/" TargetMode="External"/><Relationship Id="rId4996" Type="http://schemas.openxmlformats.org/officeDocument/2006/relationships/hyperlink" Target="https://twitter.com/" TargetMode="External"/><Relationship Id="rId1700" Type="http://schemas.openxmlformats.org/officeDocument/2006/relationships/hyperlink" Target="https://amp.twimg.com/v/3796a6a9-d042-4d00-af83-ec8cabe1fb01" TargetMode="External"/><Relationship Id="rId3598" Type="http://schemas.openxmlformats.org/officeDocument/2006/relationships/hyperlink" Target="https://twitter.com/" TargetMode="External"/><Relationship Id="rId4649" Type="http://schemas.openxmlformats.org/officeDocument/2006/relationships/hyperlink" Target="https://twitter.com/" TargetMode="External"/><Relationship Id="rId4856" Type="http://schemas.openxmlformats.org/officeDocument/2006/relationships/hyperlink" Target="https://twitter.com/" TargetMode="External"/><Relationship Id="rId3458" Type="http://schemas.openxmlformats.org/officeDocument/2006/relationships/hyperlink" Target="https://twitter.com/" TargetMode="External"/><Relationship Id="rId3665" Type="http://schemas.openxmlformats.org/officeDocument/2006/relationships/hyperlink" Target="https://twitter.com/" TargetMode="External"/><Relationship Id="rId3872" Type="http://schemas.openxmlformats.org/officeDocument/2006/relationships/hyperlink" Target="https://twitter.com/" TargetMode="External"/><Relationship Id="rId4509" Type="http://schemas.openxmlformats.org/officeDocument/2006/relationships/hyperlink" Target="https://twitter.com/" TargetMode="External"/><Relationship Id="rId4716" Type="http://schemas.openxmlformats.org/officeDocument/2006/relationships/hyperlink" Target="https://twitter.com/" TargetMode="External"/><Relationship Id="rId379" Type="http://schemas.openxmlformats.org/officeDocument/2006/relationships/hyperlink" Target="http://espn.go.com/video/clip?id=14599859" TargetMode="External"/><Relationship Id="rId586" Type="http://schemas.openxmlformats.org/officeDocument/2006/relationships/hyperlink" Target="http://rover.ebay.com/rover/1/711-53200-19255-0/1?ff3=2&amp;toolid=10039&amp;campid=5337624290&amp;customid=Atlanta+Hawks+Players&amp;item=181995307218&amp;vectorid=229466&amp;lgeo=1&amp;utm_source=dlvr.it&amp;utm_medium=twitter" TargetMode="External"/><Relationship Id="rId793" Type="http://schemas.openxmlformats.org/officeDocument/2006/relationships/hyperlink" Target="https://twitter.com/" TargetMode="External"/><Relationship Id="rId2267" Type="http://schemas.openxmlformats.org/officeDocument/2006/relationships/hyperlink" Target="http://defpen.com/video-klay-thompson-scores-45-points-dallas-mavericks-golden-state-warriors/" TargetMode="External"/><Relationship Id="rId2474" Type="http://schemas.openxmlformats.org/officeDocument/2006/relationships/hyperlink" Target="http://rover.ebay.com/rover/1/711-53200-19255-0/1?ff3=2&amp;toolid=10039&amp;campid=5337624290&amp;customid=Stephen+Curry&amp;item=331764581072&amp;vectorid=229466&amp;lgeo=1&amp;utm_source=dlvr.it&amp;utm_medium=twitter" TargetMode="External"/><Relationship Id="rId2681" Type="http://schemas.openxmlformats.org/officeDocument/2006/relationships/hyperlink" Target="https://twitter.com/" TargetMode="External"/><Relationship Id="rId3318" Type="http://schemas.openxmlformats.org/officeDocument/2006/relationships/hyperlink" Target="https://twitter.com/" TargetMode="External"/><Relationship Id="rId3525" Type="http://schemas.openxmlformats.org/officeDocument/2006/relationships/hyperlink" Target="https://twitter.com/" TargetMode="External"/><Relationship Id="rId4923" Type="http://schemas.openxmlformats.org/officeDocument/2006/relationships/hyperlink" Target="https://twitter.com/" TargetMode="External"/><Relationship Id="rId239"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46" Type="http://schemas.openxmlformats.org/officeDocument/2006/relationships/hyperlink" Target="http://espn.go.com/blog/golden-state-warriors/post/_/id/1229/45-for-klay-thompson-the-quiet-all-star" TargetMode="External"/><Relationship Id="rId653" Type="http://schemas.openxmlformats.org/officeDocument/2006/relationships/hyperlink" Target="http://kiaenzona.com/nba/el-datometro-especial-golden-state-warriors-las-cifras-de-un-ano-legendario-49403/" TargetMode="External"/><Relationship Id="rId1076" Type="http://schemas.openxmlformats.org/officeDocument/2006/relationships/hyperlink" Target="https://twitter.com/" TargetMode="External"/><Relationship Id="rId1283" Type="http://schemas.openxmlformats.org/officeDocument/2006/relationships/hyperlink" Target="https://twitter.com/" TargetMode="External"/><Relationship Id="rId1490" Type="http://schemas.openxmlformats.org/officeDocument/2006/relationships/hyperlink" Target="https://twitter.com/" TargetMode="External"/><Relationship Id="rId2127" Type="http://schemas.openxmlformats.org/officeDocument/2006/relationships/hyperlink" Target="http://www.nba.com/news/2015-16-golden-state-warriors-chase-1995-96-chicago-bulls-all-time-wins-record/index.html?cid=nbacomsocial_tw_sf19873577" TargetMode="External"/><Relationship Id="rId2334" Type="http://schemas.openxmlformats.org/officeDocument/2006/relationships/hyperlink" Target="http://rss.cnn.com/c/35493/f/676931/s/4d32b123/sc/23/l/0Lmoney0Bcnn0N0C20A160C0A10C280Cinvesting0Cunder0Earmour0Eearnings0Esteph0Ecurry0Cindex0Bhtml0Dsection0Fmoney0Ilatest/story01.htm" TargetMode="External"/><Relationship Id="rId3732" Type="http://schemas.openxmlformats.org/officeDocument/2006/relationships/hyperlink" Target="https://twitter.com/" TargetMode="External"/><Relationship Id="rId30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60" Type="http://schemas.openxmlformats.org/officeDocument/2006/relationships/hyperlink" Target="https://twitter.com/" TargetMode="External"/><Relationship Id="rId1143" Type="http://schemas.openxmlformats.org/officeDocument/2006/relationships/hyperlink" Target="https://twitter.com/" TargetMode="External"/><Relationship Id="rId2541" Type="http://schemas.openxmlformats.org/officeDocument/2006/relationships/hyperlink" Target="http://rover.ebay.com/rover/1/711-53200-19255-0/1?ff3=2&amp;toolid=10039&amp;campid=5337624290&amp;customid=Golden+State+Warriors+Fan+Apparel&amp;item=161961244030&amp;vectorid=229466&amp;lgeo=1&amp;utm_source=dlvr.it&amp;utm_medium=twitter" TargetMode="External"/><Relationship Id="rId4299" Type="http://schemas.openxmlformats.org/officeDocument/2006/relationships/hyperlink" Target="https://twitter.com/" TargetMode="External"/><Relationship Id="rId513" Type="http://schemas.openxmlformats.org/officeDocument/2006/relationships/hyperlink" Target="http://sport.okezone.com/read/2016/01/28/36/1299508/mavericks-jadi-korban-keangkeran-oracle-arena?utm_source=twitterfeed&amp;utm_medium=twitter" TargetMode="External"/><Relationship Id="rId720" Type="http://schemas.openxmlformats.org/officeDocument/2006/relationships/hyperlink" Target="http://rover.ebay.com/rover/1/711-53200-19255-0/1?ff3=2&amp;toolid=10039&amp;campid=5337620289&amp;customid=Stephen+Curry&amp;item=311344941660&amp;vectorid=229466&amp;lgeo=1&amp;utm_source=dlvr.it&amp;utm_medium=twitter" TargetMode="External"/><Relationship Id="rId1350" Type="http://schemas.openxmlformats.org/officeDocument/2006/relationships/hyperlink" Target="https://twitter.com/" TargetMode="External"/><Relationship Id="rId2401" Type="http://schemas.openxmlformats.org/officeDocument/2006/relationships/hyperlink" Target="http://kiaenzona.com/nba/el-datometro-especial-golden-state-warriors-las-cifras-de-un-ano-legendario-49403/" TargetMode="External"/><Relationship Id="rId4159" Type="http://schemas.openxmlformats.org/officeDocument/2006/relationships/hyperlink" Target="https://twitter.com/" TargetMode="External"/><Relationship Id="rId1003" Type="http://schemas.openxmlformats.org/officeDocument/2006/relationships/hyperlink" Target="https://twitter.com/" TargetMode="External"/><Relationship Id="rId1210" Type="http://schemas.openxmlformats.org/officeDocument/2006/relationships/hyperlink" Target="https://twitter.com/" TargetMode="External"/><Relationship Id="rId4366" Type="http://schemas.openxmlformats.org/officeDocument/2006/relationships/hyperlink" Target="https://twitter.com/" TargetMode="External"/><Relationship Id="rId4573" Type="http://schemas.openxmlformats.org/officeDocument/2006/relationships/hyperlink" Target="https://twitter.com/" TargetMode="External"/><Relationship Id="rId4780" Type="http://schemas.openxmlformats.org/officeDocument/2006/relationships/hyperlink" Target="https://twitter.com/" TargetMode="External"/><Relationship Id="rId3175" Type="http://schemas.openxmlformats.org/officeDocument/2006/relationships/hyperlink" Target="https://twitter.com/" TargetMode="External"/><Relationship Id="rId3382" Type="http://schemas.openxmlformats.org/officeDocument/2006/relationships/hyperlink" Target="https://twitter.com/" TargetMode="External"/><Relationship Id="rId4019" Type="http://schemas.openxmlformats.org/officeDocument/2006/relationships/hyperlink" Target="https://twitter.com/" TargetMode="External"/><Relationship Id="rId4226" Type="http://schemas.openxmlformats.org/officeDocument/2006/relationships/hyperlink" Target="https://twitter.com/" TargetMode="External"/><Relationship Id="rId4433" Type="http://schemas.openxmlformats.org/officeDocument/2006/relationships/hyperlink" Target="https://twitter.com/" TargetMode="External"/><Relationship Id="rId4640" Type="http://schemas.openxmlformats.org/officeDocument/2006/relationships/hyperlink" Target="https://twitter.com/" TargetMode="External"/><Relationship Id="rId2191" Type="http://schemas.openxmlformats.org/officeDocument/2006/relationships/hyperlink" Target="http://eluniversal.com.feedsportal.com/c/33765/f/604545/s/4d323e03/sc/13/l/0L0Seluniversal0N0Cdeportes0Cbaloncesto0C160A1280Cwarriors0Ede0Egolden0Estate0Ellegan0Ea0E420Evictorias/story01.htm" TargetMode="External"/><Relationship Id="rId3035" Type="http://schemas.openxmlformats.org/officeDocument/2006/relationships/hyperlink" Target="https://twitter.com/" TargetMode="External"/><Relationship Id="rId3242" Type="http://schemas.openxmlformats.org/officeDocument/2006/relationships/hyperlink" Target="https://twitter.com/" TargetMode="External"/><Relationship Id="rId4500" Type="http://schemas.openxmlformats.org/officeDocument/2006/relationships/hyperlink" Target="https://twitter.com/" TargetMode="External"/><Relationship Id="rId163"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70" Type="http://schemas.openxmlformats.org/officeDocument/2006/relationships/hyperlink" Target="http://espn.go.com/blog/golden-state-warriors/post/_/id/1229/45-for-klay-thompson-the-quiet-all-star" TargetMode="External"/><Relationship Id="rId2051" Type="http://schemas.openxmlformats.org/officeDocument/2006/relationships/hyperlink" Target="http://kiaenzona.com/nba/el-datometro-especial-golden-state-warriors-las-cifras-de-un-ano-legendario-49403/" TargetMode="External"/><Relationship Id="rId3102" Type="http://schemas.openxmlformats.org/officeDocument/2006/relationships/hyperlink" Target="https://twitter.com/" TargetMode="External"/><Relationship Id="rId23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067" Type="http://schemas.openxmlformats.org/officeDocument/2006/relationships/hyperlink" Target="https://twitter.com/" TargetMode="External"/><Relationship Id="rId2868" Type="http://schemas.openxmlformats.org/officeDocument/2006/relationships/hyperlink" Target="https://twitter.com/" TargetMode="External"/><Relationship Id="rId3919" Type="http://schemas.openxmlformats.org/officeDocument/2006/relationships/hyperlink" Target="https://twitter.com/" TargetMode="External"/><Relationship Id="rId4083" Type="http://schemas.openxmlformats.org/officeDocument/2006/relationships/hyperlink" Target="https://twitter.com/" TargetMode="External"/><Relationship Id="rId1677" Type="http://schemas.openxmlformats.org/officeDocument/2006/relationships/hyperlink" Target="https://www.mitchellandness.com/localized-snapback-golden-state-warriors-FAS" TargetMode="External"/><Relationship Id="rId1884" Type="http://schemas.openxmlformats.org/officeDocument/2006/relationships/hyperlink" Target="http://sh.st/mPl2i" TargetMode="External"/><Relationship Id="rId2728" Type="http://schemas.openxmlformats.org/officeDocument/2006/relationships/hyperlink" Target="https://twitter.com/" TargetMode="External"/><Relationship Id="rId2935" Type="http://schemas.openxmlformats.org/officeDocument/2006/relationships/hyperlink" Target="https://twitter.com/" TargetMode="External"/><Relationship Id="rId4290" Type="http://schemas.openxmlformats.org/officeDocument/2006/relationships/hyperlink" Target="https://twitter.com/" TargetMode="External"/><Relationship Id="rId907" Type="http://schemas.openxmlformats.org/officeDocument/2006/relationships/hyperlink" Target="https://twitter.com/" TargetMode="External"/><Relationship Id="rId1537" Type="http://schemas.openxmlformats.org/officeDocument/2006/relationships/hyperlink" Target="https://twitter.com/" TargetMode="External"/><Relationship Id="rId1744" Type="http://schemas.openxmlformats.org/officeDocument/2006/relationships/hyperlink" Target="http://dlvr.it/KL8Hzz" TargetMode="External"/><Relationship Id="rId1951" Type="http://schemas.openxmlformats.org/officeDocument/2006/relationships/hyperlink" Target="https://www.cappertek.com/todaysPicks.asp?d=nba-basketball-betting-predictions-dallas-mavericks-vs-golden-state-warriors-wednesday-january-27-2016&amp;gameID=43686" TargetMode="External"/><Relationship Id="rId4150" Type="http://schemas.openxmlformats.org/officeDocument/2006/relationships/hyperlink" Target="https://twitter.com/" TargetMode="External"/><Relationship Id="rId36" Type="http://schemas.openxmlformats.org/officeDocument/2006/relationships/hyperlink" Target="http://news.yahoo.com/golden-state-warriors-avenge-mavericks-defeat-convincing-win-073748364--nba.html?utm_source=dlvr.it&amp;utm_medium=twitter" TargetMode="External"/><Relationship Id="rId1604" Type="http://schemas.openxmlformats.org/officeDocument/2006/relationships/hyperlink" Target="https://www.youtube.com/watch?v=DfumzSeVQ1Q&amp;feature=youtu.be" TargetMode="External"/><Relationship Id="rId4010" Type="http://schemas.openxmlformats.org/officeDocument/2006/relationships/hyperlink" Target="https://twitter.com/" TargetMode="External"/><Relationship Id="rId4967" Type="http://schemas.openxmlformats.org/officeDocument/2006/relationships/hyperlink" Target="https://twitter.com/" TargetMode="External"/><Relationship Id="rId1811" Type="http://schemas.openxmlformats.org/officeDocument/2006/relationships/hyperlink" Target="http://espn.go.com/nba/" TargetMode="External"/><Relationship Id="rId3569" Type="http://schemas.openxmlformats.org/officeDocument/2006/relationships/hyperlink" Target="https://twitter.com/" TargetMode="External"/><Relationship Id="rId697" Type="http://schemas.openxmlformats.org/officeDocument/2006/relationships/hyperlink" Target="http://rover.ebay.com/rover/1/711-53200-19255-0/1?ff3=2&amp;toolid=10039&amp;campid=5337624290&amp;customid=Stephen+Curry+Cards&amp;item=172071274470&amp;vectorid=229466&amp;lgeo=1&amp;utm_source=dlvr.it&amp;utm_medium=twitter" TargetMode="External"/><Relationship Id="rId2378"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429" Type="http://schemas.openxmlformats.org/officeDocument/2006/relationships/hyperlink" Target="https://twitter.com/" TargetMode="External"/><Relationship Id="rId3776" Type="http://schemas.openxmlformats.org/officeDocument/2006/relationships/hyperlink" Target="https://twitter.com/" TargetMode="External"/><Relationship Id="rId3983" Type="http://schemas.openxmlformats.org/officeDocument/2006/relationships/hyperlink" Target="https://twitter.com/" TargetMode="External"/><Relationship Id="rId4827" Type="http://schemas.openxmlformats.org/officeDocument/2006/relationships/hyperlink" Target="https://twitter.com/" TargetMode="External"/><Relationship Id="rId1187" Type="http://schemas.openxmlformats.org/officeDocument/2006/relationships/hyperlink" Target="https://twitter.com/" TargetMode="External"/><Relationship Id="rId2585" Type="http://schemas.openxmlformats.org/officeDocument/2006/relationships/hyperlink" Target="https://twitter.com/" TargetMode="External"/><Relationship Id="rId2792" Type="http://schemas.openxmlformats.org/officeDocument/2006/relationships/hyperlink" Target="https://twitter.com/" TargetMode="External"/><Relationship Id="rId3636" Type="http://schemas.openxmlformats.org/officeDocument/2006/relationships/hyperlink" Target="https://twitter.com/" TargetMode="External"/><Relationship Id="rId3843" Type="http://schemas.openxmlformats.org/officeDocument/2006/relationships/hyperlink" Target="https://twitter.com/" TargetMode="External"/><Relationship Id="rId557" Type="http://schemas.openxmlformats.org/officeDocument/2006/relationships/hyperlink" Target="http://www.die-basketball-ergebnisse.com/spielergebnis/2008853.html" TargetMode="External"/><Relationship Id="rId764" Type="http://schemas.openxmlformats.org/officeDocument/2006/relationships/hyperlink" Target="https://twitter.com/" TargetMode="External"/><Relationship Id="rId971" Type="http://schemas.openxmlformats.org/officeDocument/2006/relationships/hyperlink" Target="https://twitter.com/" TargetMode="External"/><Relationship Id="rId1394" Type="http://schemas.openxmlformats.org/officeDocument/2006/relationships/hyperlink" Target="https://twitter.com/" TargetMode="External"/><Relationship Id="rId2238" Type="http://schemas.openxmlformats.org/officeDocument/2006/relationships/hyperlink" Target="http://defpen.com/video-klay-thompson-scores-45-points-dallas-mavericks-golden-state-warriors/" TargetMode="External"/><Relationship Id="rId2445" Type="http://schemas.openxmlformats.org/officeDocument/2006/relationships/hyperlink" Target="http://rover.ebay.com/rover/1/711-53200-19255-0/1?ff3=2&amp;toolid=10039&amp;campid=5337624290&amp;customid=Stephen+Curry&amp;item=141882972248&amp;vectorid=229466&amp;lgeo=1&amp;utm_source=dlvr.it&amp;utm_medium=twitter" TargetMode="External"/><Relationship Id="rId2652" Type="http://schemas.openxmlformats.org/officeDocument/2006/relationships/hyperlink" Target="https://twitter.com/" TargetMode="External"/><Relationship Id="rId3703" Type="http://schemas.openxmlformats.org/officeDocument/2006/relationships/hyperlink" Target="https://twitter.com/" TargetMode="External"/><Relationship Id="rId3910" Type="http://schemas.openxmlformats.org/officeDocument/2006/relationships/hyperlink" Target="https://twitter.com/" TargetMode="External"/><Relationship Id="rId417" Type="http://schemas.openxmlformats.org/officeDocument/2006/relationships/hyperlink" Target="http://us.rd.yahoo.com/sports/rss/nba/SIG=13haeben2/*http:/sports.yahoo.com/news/golden-state-warriors-avenge-mavericks-defeat-convincing-win-073748364--nba.html" TargetMode="External"/><Relationship Id="rId624" Type="http://schemas.openxmlformats.org/officeDocument/2006/relationships/hyperlink" Target="http://rover.ebay.com/rover/1/711-53200-19255-0/1?ff3=2&amp;toolid=10039&amp;campid=5337624290&amp;customid=Golden+State+Warriors+Players&amp;item=181997980277&amp;vectorid=229466&amp;lgeo=1&amp;utm_source=dlvr.it&amp;utm_medium=twitter" TargetMode="External"/><Relationship Id="rId831" Type="http://schemas.openxmlformats.org/officeDocument/2006/relationships/hyperlink" Target="https://twitter.com/" TargetMode="External"/><Relationship Id="rId1047" Type="http://schemas.openxmlformats.org/officeDocument/2006/relationships/hyperlink" Target="https://twitter.com/" TargetMode="External"/><Relationship Id="rId1254" Type="http://schemas.openxmlformats.org/officeDocument/2006/relationships/hyperlink" Target="https://twitter.com/" TargetMode="External"/><Relationship Id="rId1461" Type="http://schemas.openxmlformats.org/officeDocument/2006/relationships/hyperlink" Target="https://twitter.com/" TargetMode="External"/><Relationship Id="rId2305" Type="http://schemas.openxmlformats.org/officeDocument/2006/relationships/hyperlink" Target="http://basketballfanzone.org/?p=10030" TargetMode="External"/><Relationship Id="rId2512" Type="http://schemas.openxmlformats.org/officeDocument/2006/relationships/hyperlink" Target="http://rover.ebay.com/rover/1/711-53200-19255-0/1?ff3=2&amp;toolid=10039&amp;campid=5337624290&amp;customid=Golden+State+Warriors&amp;item=331764581072&amp;vectorid=229466&amp;lgeo=1&amp;utm_source=dlvr.it&amp;utm_medium=twitter" TargetMode="External"/><Relationship Id="rId1114" Type="http://schemas.openxmlformats.org/officeDocument/2006/relationships/hyperlink" Target="https://twitter.com/" TargetMode="External"/><Relationship Id="rId1321" Type="http://schemas.openxmlformats.org/officeDocument/2006/relationships/hyperlink" Target="https://twitter.com/" TargetMode="External"/><Relationship Id="rId4477" Type="http://schemas.openxmlformats.org/officeDocument/2006/relationships/hyperlink" Target="https://twitter.com/" TargetMode="External"/><Relationship Id="rId4684" Type="http://schemas.openxmlformats.org/officeDocument/2006/relationships/hyperlink" Target="https://twitter.com/" TargetMode="External"/><Relationship Id="rId4891" Type="http://schemas.openxmlformats.org/officeDocument/2006/relationships/hyperlink" Target="https://twitter.com/" TargetMode="External"/><Relationship Id="rId3079" Type="http://schemas.openxmlformats.org/officeDocument/2006/relationships/hyperlink" Target="https://twitter.com/" TargetMode="External"/><Relationship Id="rId3286" Type="http://schemas.openxmlformats.org/officeDocument/2006/relationships/hyperlink" Target="https://twitter.com/" TargetMode="External"/><Relationship Id="rId3493" Type="http://schemas.openxmlformats.org/officeDocument/2006/relationships/hyperlink" Target="https://twitter.com/" TargetMode="External"/><Relationship Id="rId4337" Type="http://schemas.openxmlformats.org/officeDocument/2006/relationships/hyperlink" Target="https://twitter.com/" TargetMode="External"/><Relationship Id="rId4544" Type="http://schemas.openxmlformats.org/officeDocument/2006/relationships/hyperlink" Target="https://twitter.com/" TargetMode="External"/><Relationship Id="rId2095" Type="http://schemas.openxmlformats.org/officeDocument/2006/relationships/hyperlink" Target="http://fniq.a.boysofts.com/JaJ" TargetMode="External"/><Relationship Id="rId3146" Type="http://schemas.openxmlformats.org/officeDocument/2006/relationships/hyperlink" Target="https://twitter.com/" TargetMode="External"/><Relationship Id="rId3353" Type="http://schemas.openxmlformats.org/officeDocument/2006/relationships/hyperlink" Target="https://twitter.com/" TargetMode="External"/><Relationship Id="rId4751" Type="http://schemas.openxmlformats.org/officeDocument/2006/relationships/hyperlink" Target="https://twitter.com/" TargetMode="External"/><Relationship Id="rId27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81" Type="http://schemas.openxmlformats.org/officeDocument/2006/relationships/hyperlink" Target="http://sport.okezone.com/read/2016/01/28/36/1299508/mavericks-jadi-korban-keangkeran-oracle-arena" TargetMode="External"/><Relationship Id="rId2162" Type="http://schemas.openxmlformats.org/officeDocument/2006/relationships/hyperlink" Target="http://kiaenzona.com/nba/el-datometro-especial-golden-state-warriors-las-cifras-de-un-ano-legendario-49403/" TargetMode="External"/><Relationship Id="rId3006" Type="http://schemas.openxmlformats.org/officeDocument/2006/relationships/hyperlink" Target="https://twitter.com/" TargetMode="External"/><Relationship Id="rId3560" Type="http://schemas.openxmlformats.org/officeDocument/2006/relationships/hyperlink" Target="https://twitter.com/" TargetMode="External"/><Relationship Id="rId4404" Type="http://schemas.openxmlformats.org/officeDocument/2006/relationships/hyperlink" Target="https://twitter.com/" TargetMode="External"/><Relationship Id="rId4611" Type="http://schemas.openxmlformats.org/officeDocument/2006/relationships/hyperlink" Target="https://twitter.com/" TargetMode="External"/><Relationship Id="rId134" Type="http://schemas.openxmlformats.org/officeDocument/2006/relationships/hyperlink" Target="http://www.lequipe.fr/Basket/Actualites/Les-golden-state-warriors-deroulent-face-aux-dallas-mavericks-avec-un-klay-thompson-en-grande-forme/628915" TargetMode="External"/><Relationship Id="rId3213" Type="http://schemas.openxmlformats.org/officeDocument/2006/relationships/hyperlink" Target="https://twitter.com/" TargetMode="External"/><Relationship Id="rId3420" Type="http://schemas.openxmlformats.org/officeDocument/2006/relationships/hyperlink" Target="https://twitter.com/" TargetMode="External"/><Relationship Id="rId34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22" Type="http://schemas.openxmlformats.org/officeDocument/2006/relationships/hyperlink" Target="http://www.miamidiario.com/deportes/baloncesto/nba/mavericks-de-dallas/warriors-de-golden-state/stephen-curry/liderato/racha-de-victorias/353331?utm_source=dlvr.it&amp;utm_medium=twitter" TargetMode="External"/><Relationship Id="rId2979" Type="http://schemas.openxmlformats.org/officeDocument/2006/relationships/hyperlink" Target="https://twitter.com/" TargetMode="External"/><Relationship Id="rId201"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1788" Type="http://schemas.openxmlformats.org/officeDocument/2006/relationships/hyperlink" Target="http://espn.go.com/nba/team/_/name/gs/golden-state-warriors?ex_cid=espnapi_affiliate_IFTTT" TargetMode="External"/><Relationship Id="rId199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839" Type="http://schemas.openxmlformats.org/officeDocument/2006/relationships/hyperlink" Target="https://twitter.com/" TargetMode="External"/><Relationship Id="rId4194" Type="http://schemas.openxmlformats.org/officeDocument/2006/relationships/hyperlink" Target="https://twitter.com/" TargetMode="External"/><Relationship Id="rId5038" Type="http://schemas.openxmlformats.org/officeDocument/2006/relationships/hyperlink" Target="https://twitter.com/" TargetMode="External"/><Relationship Id="rId1648" Type="http://schemas.openxmlformats.org/officeDocument/2006/relationships/hyperlink" Target="http://www.stream2watch.co/sports/basketball/golden-state-warriors-vs-dallas-mavericks-live-stream-january-28" TargetMode="External"/><Relationship Id="rId4054" Type="http://schemas.openxmlformats.org/officeDocument/2006/relationships/hyperlink" Target="https://twitter.com/" TargetMode="External"/><Relationship Id="rId4261" Type="http://schemas.openxmlformats.org/officeDocument/2006/relationships/hyperlink" Target="https://twitter.com/" TargetMode="External"/><Relationship Id="rId5105" Type="http://schemas.openxmlformats.org/officeDocument/2006/relationships/hyperlink" Target="https://twitter.com/" TargetMode="External"/><Relationship Id="rId1508" Type="http://schemas.openxmlformats.org/officeDocument/2006/relationships/hyperlink" Target="https://twitter.com/" TargetMode="External"/><Relationship Id="rId1855" Type="http://schemas.openxmlformats.org/officeDocument/2006/relationships/hyperlink" Target="http://www.thescore.com/news/947193?utm_source=twitterfeed&amp;utm_medium=twitter" TargetMode="External"/><Relationship Id="rId2906" Type="http://schemas.openxmlformats.org/officeDocument/2006/relationships/hyperlink" Target="https://twitter.com/" TargetMode="External"/><Relationship Id="rId3070" Type="http://schemas.openxmlformats.org/officeDocument/2006/relationships/hyperlink" Target="https://twitter.com/" TargetMode="External"/><Relationship Id="rId4121" Type="http://schemas.openxmlformats.org/officeDocument/2006/relationships/hyperlink" Target="https://twitter.com/" TargetMode="External"/><Relationship Id="rId1715" Type="http://schemas.openxmlformats.org/officeDocument/2006/relationships/hyperlink" Target="http://espn.go.com/espn/now?nowId=21-0484232185197368107-4" TargetMode="External"/><Relationship Id="rId1922" Type="http://schemas.openxmlformats.org/officeDocument/2006/relationships/hyperlink" Target="http://www.infos.fr/newsactus/route.php?id=270367&amp;utm_source=twitter&amp;utm_medium=cpc&amp;utm_campaign=ERB_Media" TargetMode="External"/><Relationship Id="rId3887" Type="http://schemas.openxmlformats.org/officeDocument/2006/relationships/hyperlink" Target="https://twitter.com/" TargetMode="External"/><Relationship Id="rId4938" Type="http://schemas.openxmlformats.org/officeDocument/2006/relationships/hyperlink" Target="https://twitter.com/" TargetMode="External"/><Relationship Id="rId2489" Type="http://schemas.openxmlformats.org/officeDocument/2006/relationships/hyperlink" Target="http://rover.ebay.com/rover/1/711-53200-19255-0/1?ff3=2&amp;toolid=10039&amp;campid=5337624290&amp;customid=Stephen+Curry+Mem&amp;item=281915683661&amp;vectorid=229466&amp;lgeo=1&amp;utm_source=dlvr.it&amp;utm_medium=twitter" TargetMode="External"/><Relationship Id="rId2696" Type="http://schemas.openxmlformats.org/officeDocument/2006/relationships/hyperlink" Target="https://twitter.com/" TargetMode="External"/><Relationship Id="rId3747" Type="http://schemas.openxmlformats.org/officeDocument/2006/relationships/hyperlink" Target="https://twitter.com/" TargetMode="External"/><Relationship Id="rId3954" Type="http://schemas.openxmlformats.org/officeDocument/2006/relationships/hyperlink" Target="https://twitter.com/" TargetMode="External"/><Relationship Id="rId668" Type="http://schemas.openxmlformats.org/officeDocument/2006/relationships/hyperlink" Target="http://kiaenzona.com/nba/el-datometro-especial-golden-state-warriors-las-cifras-de-un-ano-legendario-49403/" TargetMode="External"/><Relationship Id="rId875" Type="http://schemas.openxmlformats.org/officeDocument/2006/relationships/hyperlink" Target="https://twitter.com/" TargetMode="External"/><Relationship Id="rId1298" Type="http://schemas.openxmlformats.org/officeDocument/2006/relationships/hyperlink" Target="https://twitter.com/" TargetMode="External"/><Relationship Id="rId2349"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56" Type="http://schemas.openxmlformats.org/officeDocument/2006/relationships/hyperlink" Target="http://rover.ebay.com/rover/1/711-53200-19255-0/1?ff3=2&amp;toolid=10039&amp;campid=5337624290&amp;customid=Golden+State+Warriors&amp;item=262255651896&amp;vectorid=229466&amp;lgeo=1&amp;utm_source=dlvr.it&amp;utm_medium=twitter" TargetMode="External"/><Relationship Id="rId2763" Type="http://schemas.openxmlformats.org/officeDocument/2006/relationships/hyperlink" Target="https://twitter.com/" TargetMode="External"/><Relationship Id="rId2970" Type="http://schemas.openxmlformats.org/officeDocument/2006/relationships/hyperlink" Target="https://twitter.com/" TargetMode="External"/><Relationship Id="rId3607" Type="http://schemas.openxmlformats.org/officeDocument/2006/relationships/hyperlink" Target="https://twitter.com/" TargetMode="External"/><Relationship Id="rId3814" Type="http://schemas.openxmlformats.org/officeDocument/2006/relationships/hyperlink" Target="https://twitter.com/" TargetMode="External"/><Relationship Id="rId528" Type="http://schemas.openxmlformats.org/officeDocument/2006/relationships/hyperlink" Target="http://www.thepostgame.com/list/201512/drake-nba-basketball-rap-golden-state-warriors-started-bottom-rap" TargetMode="External"/><Relationship Id="rId735" Type="http://schemas.openxmlformats.org/officeDocument/2006/relationships/hyperlink" Target="https://twitter.com/" TargetMode="External"/><Relationship Id="rId942" Type="http://schemas.openxmlformats.org/officeDocument/2006/relationships/hyperlink" Target="https://twitter.com/" TargetMode="External"/><Relationship Id="rId1158" Type="http://schemas.openxmlformats.org/officeDocument/2006/relationships/hyperlink" Target="https://twitter.com/" TargetMode="External"/><Relationship Id="rId1365" Type="http://schemas.openxmlformats.org/officeDocument/2006/relationships/hyperlink" Target="https://twitter.com/" TargetMode="External"/><Relationship Id="rId1572" Type="http://schemas.openxmlformats.org/officeDocument/2006/relationships/hyperlink" Target="http://newlivetv.com/basketball-nba-live/2230-nba-dallas-mavericks-vs-golden-state-warriors-channel-5/" TargetMode="External"/><Relationship Id="rId2209" Type="http://schemas.openxmlformats.org/officeDocument/2006/relationships/hyperlink" Target="http://sports.okezone.com/read/2016/01/28/36/1299513/mavericks-jadi-korban-keangkeran-oracle-arena?utm_medium=twitter&amp;utm_source=twitterfeed" TargetMode="External"/><Relationship Id="rId2416" Type="http://schemas.openxmlformats.org/officeDocument/2006/relationships/hyperlink" Target="http://basketball.fastyellowcheetah.com/site/golden-state-warriors/775665/" TargetMode="External"/><Relationship Id="rId2623" Type="http://schemas.openxmlformats.org/officeDocument/2006/relationships/hyperlink" Target="https://twitter.com/" TargetMode="External"/><Relationship Id="rId1018" Type="http://schemas.openxmlformats.org/officeDocument/2006/relationships/hyperlink" Target="https://twitter.com/" TargetMode="External"/><Relationship Id="rId1225" Type="http://schemas.openxmlformats.org/officeDocument/2006/relationships/hyperlink" Target="https://twitter.com/" TargetMode="External"/><Relationship Id="rId1432" Type="http://schemas.openxmlformats.org/officeDocument/2006/relationships/hyperlink" Target="https://twitter.com/" TargetMode="External"/><Relationship Id="rId2830" Type="http://schemas.openxmlformats.org/officeDocument/2006/relationships/hyperlink" Target="https://twitter.com/" TargetMode="External"/><Relationship Id="rId4588" Type="http://schemas.openxmlformats.org/officeDocument/2006/relationships/hyperlink" Target="https://twitter.com/" TargetMode="External"/><Relationship Id="rId7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02" Type="http://schemas.openxmlformats.org/officeDocument/2006/relationships/hyperlink" Target="https://twitter.com/" TargetMode="External"/><Relationship Id="rId3397" Type="http://schemas.openxmlformats.org/officeDocument/2006/relationships/hyperlink" Target="https://twitter.com/" TargetMode="External"/><Relationship Id="rId4795" Type="http://schemas.openxmlformats.org/officeDocument/2006/relationships/hyperlink" Target="https://twitter.com/" TargetMode="External"/><Relationship Id="rId4448" Type="http://schemas.openxmlformats.org/officeDocument/2006/relationships/hyperlink" Target="https://twitter.com/" TargetMode="External"/><Relationship Id="rId4655" Type="http://schemas.openxmlformats.org/officeDocument/2006/relationships/hyperlink" Target="https://twitter.com/" TargetMode="External"/><Relationship Id="rId4862" Type="http://schemas.openxmlformats.org/officeDocument/2006/relationships/hyperlink" Target="https://twitter.com/" TargetMode="External"/><Relationship Id="rId17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257" Type="http://schemas.openxmlformats.org/officeDocument/2006/relationships/hyperlink" Target="https://twitter.com/" TargetMode="External"/><Relationship Id="rId3464" Type="http://schemas.openxmlformats.org/officeDocument/2006/relationships/hyperlink" Target="https://twitter.com/" TargetMode="External"/><Relationship Id="rId3671" Type="http://schemas.openxmlformats.org/officeDocument/2006/relationships/hyperlink" Target="https://twitter.com/" TargetMode="External"/><Relationship Id="rId4308" Type="http://schemas.openxmlformats.org/officeDocument/2006/relationships/hyperlink" Target="https://twitter.com/" TargetMode="External"/><Relationship Id="rId4515" Type="http://schemas.openxmlformats.org/officeDocument/2006/relationships/hyperlink" Target="https://twitter.com/" TargetMode="External"/><Relationship Id="rId4722" Type="http://schemas.openxmlformats.org/officeDocument/2006/relationships/hyperlink" Target="https://twitter.com/" TargetMode="External"/><Relationship Id="rId385"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592" Type="http://schemas.openxmlformats.org/officeDocument/2006/relationships/hyperlink" Target="http://us.rd.yahoo.com/sports/rss/nba/SIG=13haeben2/*http:/sports.yahoo.com/news/golden-state-warriors-avenge-mavericks-defeat-convincing-win-073748364--nba.html" TargetMode="External"/><Relationship Id="rId2066" Type="http://schemas.openxmlformats.org/officeDocument/2006/relationships/hyperlink" Target="https://www.etsy.com/listing/237284893/nba-2015-championship-floating-locket?utm_source=etsyfu&amp;utm_medium=api&amp;utm_campaign=api" TargetMode="External"/><Relationship Id="rId2273" Type="http://schemas.openxmlformats.org/officeDocument/2006/relationships/hyperlink" Target="http://www.todaysfastbreak.com/nba-west/golden-state-warriors/why-the-warriors-offense-is-so-unstoppable/" TargetMode="External"/><Relationship Id="rId2480" Type="http://schemas.openxmlformats.org/officeDocument/2006/relationships/hyperlink" Target="http://rover.ebay.com/rover/1/711-53200-19255-0/1?ff3=2&amp;toolid=10039&amp;campid=5337624290&amp;customid=Stephen+Curry&amp;item=301845642895&amp;vectorid=229466&amp;lgeo=1&amp;utm_source=dlvr.it&amp;utm_medium=twitter" TargetMode="External"/><Relationship Id="rId3117" Type="http://schemas.openxmlformats.org/officeDocument/2006/relationships/hyperlink" Target="https://twitter.com/" TargetMode="External"/><Relationship Id="rId3324" Type="http://schemas.openxmlformats.org/officeDocument/2006/relationships/hyperlink" Target="https://twitter.com/" TargetMode="External"/><Relationship Id="rId3531" Type="http://schemas.openxmlformats.org/officeDocument/2006/relationships/hyperlink" Target="https://twitter.com/" TargetMode="External"/><Relationship Id="rId245"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52" Type="http://schemas.openxmlformats.org/officeDocument/2006/relationships/hyperlink" Target="http://www.cooperativa.cl/noticias/deportes/baloncesto/nba/golden-state-warriors-amplio-su-racha-triunfal-tras-derrotar-a-dallas-mavericks/2016-01-28/071903.html" TargetMode="External"/><Relationship Id="rId1082" Type="http://schemas.openxmlformats.org/officeDocument/2006/relationships/hyperlink" Target="https://twitter.com/" TargetMode="External"/><Relationship Id="rId2133" Type="http://schemas.openxmlformats.org/officeDocument/2006/relationships/hyperlink" Target="http://www.nba.com/news/2015-16-golden-state-warriors-chase-1995-96-chicago-bulls-all-time-wins-record/index.html?cid=nbacomsocial_tw_sf19873577" TargetMode="External"/><Relationship Id="rId2340"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10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1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200" Type="http://schemas.openxmlformats.org/officeDocument/2006/relationships/hyperlink" Target="http://kiaenzona.com/nba/el-datometro-especial-golden-state-warriors-las-cifras-de-un-ano-legendario-49403/" TargetMode="External"/><Relationship Id="rId4098" Type="http://schemas.openxmlformats.org/officeDocument/2006/relationships/hyperlink" Target="https://twitter.com/" TargetMode="External"/><Relationship Id="rId1899" Type="http://schemas.openxmlformats.org/officeDocument/2006/relationships/hyperlink" Target="http://m.bleacherreport.com/golden-state-warriors/stream" TargetMode="External"/><Relationship Id="rId4165" Type="http://schemas.openxmlformats.org/officeDocument/2006/relationships/hyperlink" Target="https://twitter.com/" TargetMode="External"/><Relationship Id="rId4372" Type="http://schemas.openxmlformats.org/officeDocument/2006/relationships/hyperlink" Target="https://twitter.com/" TargetMode="External"/><Relationship Id="rId5009" Type="http://schemas.openxmlformats.org/officeDocument/2006/relationships/hyperlink" Target="https://twitter.com/" TargetMode="External"/><Relationship Id="rId1759" Type="http://schemas.openxmlformats.org/officeDocument/2006/relationships/hyperlink" Target="https://www.google.com/url?rct=j&amp;sa=t&amp;url=http://nesn.com/2016/01/watch-golden-state-warriors-vs-dallas-mavericks-nba-game-online-live-stream/&amp;ct=ga&amp;cd=CAIyGmY1NzVjOGRiYjY4MjM5MGY6Y29tOmVuOlVT&amp;usg=AFQjCNHlSgeOxFexjUG8OEd_t4r26qdHCQ" TargetMode="External"/><Relationship Id="rId1966" Type="http://schemas.openxmlformats.org/officeDocument/2006/relationships/hyperlink" Target="http://sh.st/mPQF2" TargetMode="External"/><Relationship Id="rId3181" Type="http://schemas.openxmlformats.org/officeDocument/2006/relationships/hyperlink" Target="https://twitter.com/" TargetMode="External"/><Relationship Id="rId4025" Type="http://schemas.openxmlformats.org/officeDocument/2006/relationships/hyperlink" Target="https://twitter.com/" TargetMode="External"/><Relationship Id="rId1619" Type="http://schemas.openxmlformats.org/officeDocument/2006/relationships/hyperlink" Target="https://www.instagram.com/p/BBEYF_Gp9RR/" TargetMode="External"/><Relationship Id="rId1826" Type="http://schemas.openxmlformats.org/officeDocument/2006/relationships/hyperlink" Target="http://espn.go.com/nba/team/_/name/gs/golden-state-warriors?ex_cid=espnapi_affiliate_IFTTT" TargetMode="External"/><Relationship Id="rId4232" Type="http://schemas.openxmlformats.org/officeDocument/2006/relationships/hyperlink" Target="https://twitter.com/" TargetMode="External"/><Relationship Id="rId3041" Type="http://schemas.openxmlformats.org/officeDocument/2006/relationships/hyperlink" Target="https://twitter.com/" TargetMode="External"/><Relationship Id="rId3998" Type="http://schemas.openxmlformats.org/officeDocument/2006/relationships/hyperlink" Target="https://twitter.com/" TargetMode="External"/><Relationship Id="rId3858" Type="http://schemas.openxmlformats.org/officeDocument/2006/relationships/hyperlink" Target="https://twitter.com/" TargetMode="External"/><Relationship Id="rId4909" Type="http://schemas.openxmlformats.org/officeDocument/2006/relationships/hyperlink" Target="https://twitter.com/" TargetMode="External"/><Relationship Id="rId779" Type="http://schemas.openxmlformats.org/officeDocument/2006/relationships/hyperlink" Target="https://twitter.com/" TargetMode="External"/><Relationship Id="rId986" Type="http://schemas.openxmlformats.org/officeDocument/2006/relationships/hyperlink" Target="https://twitter.com/" TargetMode="External"/><Relationship Id="rId2667" Type="http://schemas.openxmlformats.org/officeDocument/2006/relationships/hyperlink" Target="https://twitter.com/" TargetMode="External"/><Relationship Id="rId3718" Type="http://schemas.openxmlformats.org/officeDocument/2006/relationships/hyperlink" Target="https://twitter.com/" TargetMode="External"/><Relationship Id="rId5073" Type="http://schemas.openxmlformats.org/officeDocument/2006/relationships/hyperlink" Target="https://twitter.com/" TargetMode="External"/><Relationship Id="rId639" Type="http://schemas.openxmlformats.org/officeDocument/2006/relationships/hyperlink" Target="http://nbaonlyreal.blogspot.com/2015/11/the-golden-state-warriors.html" TargetMode="External"/><Relationship Id="rId1269" Type="http://schemas.openxmlformats.org/officeDocument/2006/relationships/hyperlink" Target="https://twitter.com/" TargetMode="External"/><Relationship Id="rId1476" Type="http://schemas.openxmlformats.org/officeDocument/2006/relationships/hyperlink" Target="https://twitter.com/" TargetMode="External"/><Relationship Id="rId2874" Type="http://schemas.openxmlformats.org/officeDocument/2006/relationships/hyperlink" Target="https://twitter.com/" TargetMode="External"/><Relationship Id="rId3925" Type="http://schemas.openxmlformats.org/officeDocument/2006/relationships/hyperlink" Target="https://twitter.com/" TargetMode="External"/><Relationship Id="rId846" Type="http://schemas.openxmlformats.org/officeDocument/2006/relationships/hyperlink" Target="https://twitter.com/" TargetMode="External"/><Relationship Id="rId1129" Type="http://schemas.openxmlformats.org/officeDocument/2006/relationships/hyperlink" Target="https://twitter.com/" TargetMode="External"/><Relationship Id="rId1683" Type="http://schemas.openxmlformats.org/officeDocument/2006/relationships/hyperlink" Target="https://www.instagram.com/p/BBEdoGLxw1AE2kXRmfe_K04ZogwmbOoCrPDdWQ0/" TargetMode="External"/><Relationship Id="rId1890"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527" Type="http://schemas.openxmlformats.org/officeDocument/2006/relationships/hyperlink" Target="http://rover.ebay.com/rover/1/711-53200-19255-0/1?ff3=2&amp;toolid=10039&amp;campid=5337624290&amp;customid=Golden+State+Warriors+Cards&amp;item=172071270691&amp;vectorid=229466&amp;lgeo=1&amp;utm_source=dlvr.it&amp;utm_medium=twitter" TargetMode="External"/><Relationship Id="rId2734" Type="http://schemas.openxmlformats.org/officeDocument/2006/relationships/hyperlink" Target="https://twitter.com/" TargetMode="External"/><Relationship Id="rId2941" Type="http://schemas.openxmlformats.org/officeDocument/2006/relationships/hyperlink" Target="https://twitter.com/" TargetMode="External"/><Relationship Id="rId5000" Type="http://schemas.openxmlformats.org/officeDocument/2006/relationships/hyperlink" Target="https://twitter.com/" TargetMode="External"/><Relationship Id="rId706" Type="http://schemas.openxmlformats.org/officeDocument/2006/relationships/hyperlink" Target="http://rover.ebay.com/rover/1/711-53200-19255-0/1?ff3=2&amp;toolid=10039&amp;campid=5337624290&amp;customid=Stephen+Curry+Cards&amp;item=361478198339&amp;vectorid=229466&amp;lgeo=1&amp;utm_source=dlvr.it&amp;utm_medium=twitter" TargetMode="External"/><Relationship Id="rId913" Type="http://schemas.openxmlformats.org/officeDocument/2006/relationships/hyperlink" Target="https://twitter.com/" TargetMode="External"/><Relationship Id="rId1336" Type="http://schemas.openxmlformats.org/officeDocument/2006/relationships/hyperlink" Target="https://twitter.com/" TargetMode="External"/><Relationship Id="rId1543" Type="http://schemas.openxmlformats.org/officeDocument/2006/relationships/hyperlink" Target="https://twitter.com/" TargetMode="External"/><Relationship Id="rId1750" Type="http://schemas.openxmlformats.org/officeDocument/2006/relationships/hyperlink" Target="https://amp.twimg.com/v/8ac6c5a0-fea0-4a1a-897e-a0a25a3fc120?utm_content=buffer4198e&amp;utm_medium=social&amp;utm_source=twitter.com&amp;utm_campaign=buffer" TargetMode="External"/><Relationship Id="rId2801" Type="http://schemas.openxmlformats.org/officeDocument/2006/relationships/hyperlink" Target="https://twitter.com/" TargetMode="External"/><Relationship Id="rId4699" Type="http://schemas.openxmlformats.org/officeDocument/2006/relationships/hyperlink" Target="https://twitter.com/" TargetMode="External"/><Relationship Id="rId4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03" Type="http://schemas.openxmlformats.org/officeDocument/2006/relationships/hyperlink" Target="https://twitter.com/" TargetMode="External"/><Relationship Id="rId1610" Type="http://schemas.openxmlformats.org/officeDocument/2006/relationships/hyperlink" Target="https://www.instagram.com/p/BBEXqVBMoOC/" TargetMode="External"/><Relationship Id="rId4559" Type="http://schemas.openxmlformats.org/officeDocument/2006/relationships/hyperlink" Target="https://twitter.com/" TargetMode="External"/><Relationship Id="rId4766" Type="http://schemas.openxmlformats.org/officeDocument/2006/relationships/hyperlink" Target="https://twitter.com/" TargetMode="External"/><Relationship Id="rId4973" Type="http://schemas.openxmlformats.org/officeDocument/2006/relationships/hyperlink" Target="https://twitter.com/" TargetMode="External"/><Relationship Id="rId3368" Type="http://schemas.openxmlformats.org/officeDocument/2006/relationships/hyperlink" Target="https://twitter.com/" TargetMode="External"/><Relationship Id="rId3575" Type="http://schemas.openxmlformats.org/officeDocument/2006/relationships/hyperlink" Target="https://twitter.com/" TargetMode="External"/><Relationship Id="rId3782" Type="http://schemas.openxmlformats.org/officeDocument/2006/relationships/hyperlink" Target="https://twitter.com/" TargetMode="External"/><Relationship Id="rId4419" Type="http://schemas.openxmlformats.org/officeDocument/2006/relationships/hyperlink" Target="https://twitter.com/" TargetMode="External"/><Relationship Id="rId4626" Type="http://schemas.openxmlformats.org/officeDocument/2006/relationships/hyperlink" Target="https://twitter.com/" TargetMode="External"/><Relationship Id="rId4833" Type="http://schemas.openxmlformats.org/officeDocument/2006/relationships/hyperlink" Target="https://twitter.com/" TargetMode="External"/><Relationship Id="rId289" Type="http://schemas.openxmlformats.org/officeDocument/2006/relationships/hyperlink" Target="http://news.yahoo.com/golden-state-warriors-avenge-mavericks-defeat-convincing-win-073748364--nba.html?utm_source=twitterfeed&amp;utm_medium=twitter" TargetMode="External"/><Relationship Id="rId496" Type="http://schemas.openxmlformats.org/officeDocument/2006/relationships/hyperlink" Target="http://sport.okezone.com/read/2016/01/28/36/1299508/mavericks-jadi-korban-keangkeran-oracle-arena" TargetMode="External"/><Relationship Id="rId2177" Type="http://schemas.openxmlformats.org/officeDocument/2006/relationships/hyperlink" Target="http://www.nba.com/news/2015-16-golden-state-warriors-chase-1995-96-chicago-bulls-all-time-wins-record/index.html?cid=nbacomsocial_tw_sf19873577" TargetMode="External"/><Relationship Id="rId2384"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91" Type="http://schemas.openxmlformats.org/officeDocument/2006/relationships/hyperlink" Target="https://twitter.com/" TargetMode="External"/><Relationship Id="rId3228" Type="http://schemas.openxmlformats.org/officeDocument/2006/relationships/hyperlink" Target="https://twitter.com/" TargetMode="External"/><Relationship Id="rId3435" Type="http://schemas.openxmlformats.org/officeDocument/2006/relationships/hyperlink" Target="https://twitter.com/" TargetMode="External"/><Relationship Id="rId3642" Type="http://schemas.openxmlformats.org/officeDocument/2006/relationships/hyperlink" Target="https://twitter.com/" TargetMode="External"/><Relationship Id="rId14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56" Type="http://schemas.openxmlformats.org/officeDocument/2006/relationships/hyperlink" Target="http://us.rd.yahoo.com/sports/rss/nba/SIG=13haeben2/*http%3A/sports.yahoo.com/news/golden-state-warriors-avenge-mavericks-defeat-convincing-win-073748364--nba.html" TargetMode="External"/><Relationship Id="rId563" Type="http://schemas.openxmlformats.org/officeDocument/2006/relationships/hyperlink" Target="http://www.nba.com/news/2015-16-golden-state-warriors-chase-1995-96-chicago-bulls-all-time-wins-record/index.html?cid=nbacomsocial_tw_sf19863404" TargetMode="External"/><Relationship Id="rId770" Type="http://schemas.openxmlformats.org/officeDocument/2006/relationships/hyperlink" Target="https://twitter.com/" TargetMode="External"/><Relationship Id="rId1193" Type="http://schemas.openxmlformats.org/officeDocument/2006/relationships/hyperlink" Target="https://twitter.com/" TargetMode="External"/><Relationship Id="rId2037" Type="http://schemas.openxmlformats.org/officeDocument/2006/relationships/hyperlink" Target="http://feeds.feedburner.com/~r/rompiendonet/~3/9oJA4rHDLoU/?utm_source=feedburner&amp;utm_medium=twitter&amp;utm_campaign=rompiendonet" TargetMode="External"/><Relationship Id="rId2244" Type="http://schemas.openxmlformats.org/officeDocument/2006/relationships/hyperlink" Target="http://kiaenzona.com/nba/el-datometro-especial-golden-state-warriors-las-cifras-de-un-ano-legendario-49403/" TargetMode="External"/><Relationship Id="rId2451" Type="http://schemas.openxmlformats.org/officeDocument/2006/relationships/hyperlink" Target="http://dlvr.it/KL6ZKw?utm_source=dlvr.it&amp;utm_medium=twitter" TargetMode="External"/><Relationship Id="rId4900" Type="http://schemas.openxmlformats.org/officeDocument/2006/relationships/hyperlink" Target="https://twitter.com/" TargetMode="External"/><Relationship Id="rId216"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23" Type="http://schemas.openxmlformats.org/officeDocument/2006/relationships/hyperlink" Target="http://theaosn.com/2016/01/27/the-golden-state-warriors-the-greatest-of-this-era/" TargetMode="External"/><Relationship Id="rId1053" Type="http://schemas.openxmlformats.org/officeDocument/2006/relationships/hyperlink" Target="https://twitter.com/" TargetMode="External"/><Relationship Id="rId1260" Type="http://schemas.openxmlformats.org/officeDocument/2006/relationships/hyperlink" Target="https://twitter.com/" TargetMode="External"/><Relationship Id="rId2104" Type="http://schemas.openxmlformats.org/officeDocument/2006/relationships/hyperlink" Target="http://kiaenzona.com/nba/el-datometro-especial-golden-state-warriors-las-cifras-de-un-ano-legendario-49403/" TargetMode="External"/><Relationship Id="rId3502" Type="http://schemas.openxmlformats.org/officeDocument/2006/relationships/hyperlink" Target="https://twitter.com/" TargetMode="External"/><Relationship Id="rId630" Type="http://schemas.openxmlformats.org/officeDocument/2006/relationships/hyperlink" Target="http://rover.ebay.com/rover/1/711-53200-19255-0/1?ff3=2&amp;toolid=10039&amp;campid=5337624290&amp;customid=Golden+State+Warriors&amp;item=141880637070&amp;vectorid=229466&amp;lgeo=1&amp;utm_source=dlvr.it&amp;utm_medium=twitter" TargetMode="External"/><Relationship Id="rId2311" Type="http://schemas.openxmlformats.org/officeDocument/2006/relationships/hyperlink" Target="http://basketballfanzone.org/?p=13504" TargetMode="External"/><Relationship Id="rId4069" Type="http://schemas.openxmlformats.org/officeDocument/2006/relationships/hyperlink" Target="https://twitter.com/" TargetMode="External"/><Relationship Id="rId1120" Type="http://schemas.openxmlformats.org/officeDocument/2006/relationships/hyperlink" Target="https://twitter.com/" TargetMode="External"/><Relationship Id="rId4276" Type="http://schemas.openxmlformats.org/officeDocument/2006/relationships/hyperlink" Target="https://twitter.com/" TargetMode="External"/><Relationship Id="rId4483" Type="http://schemas.openxmlformats.org/officeDocument/2006/relationships/hyperlink" Target="https://twitter.com/" TargetMode="External"/><Relationship Id="rId4690" Type="http://schemas.openxmlformats.org/officeDocument/2006/relationships/hyperlink" Target="https://twitter.com/" TargetMode="External"/><Relationship Id="rId1937" Type="http://schemas.openxmlformats.org/officeDocument/2006/relationships/hyperlink" Target="http://as.com/baloncesto/2016/01/28/nba/1453961581_391554.html" TargetMode="External"/><Relationship Id="rId3085" Type="http://schemas.openxmlformats.org/officeDocument/2006/relationships/hyperlink" Target="https://twitter.com/" TargetMode="External"/><Relationship Id="rId3292" Type="http://schemas.openxmlformats.org/officeDocument/2006/relationships/hyperlink" Target="https://twitter.com/" TargetMode="External"/><Relationship Id="rId4136" Type="http://schemas.openxmlformats.org/officeDocument/2006/relationships/hyperlink" Target="https://twitter.com/" TargetMode="External"/><Relationship Id="rId4343" Type="http://schemas.openxmlformats.org/officeDocument/2006/relationships/hyperlink" Target="https://twitter.com/" TargetMode="External"/><Relationship Id="rId4550" Type="http://schemas.openxmlformats.org/officeDocument/2006/relationships/hyperlink" Target="https://twitter.com/" TargetMode="External"/><Relationship Id="rId3152" Type="http://schemas.openxmlformats.org/officeDocument/2006/relationships/hyperlink" Target="https://twitter.com/" TargetMode="External"/><Relationship Id="rId4203" Type="http://schemas.openxmlformats.org/officeDocument/2006/relationships/hyperlink" Target="https://twitter.com/" TargetMode="External"/><Relationship Id="rId4410" Type="http://schemas.openxmlformats.org/officeDocument/2006/relationships/hyperlink" Target="https://twitter.com/" TargetMode="External"/><Relationship Id="rId280" Type="http://schemas.openxmlformats.org/officeDocument/2006/relationships/hyperlink" Target="http://news.yahoo.com/golden-state-warriors-avenge-mavericks-defeat-convincing-win-073748364--nba.html?utm_source=twitterfeed&amp;utm_medium=twitter" TargetMode="External"/><Relationship Id="rId3012" Type="http://schemas.openxmlformats.org/officeDocument/2006/relationships/hyperlink" Target="https://twitter.com/" TargetMode="External"/><Relationship Id="rId140"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969" Type="http://schemas.openxmlformats.org/officeDocument/2006/relationships/hyperlink" Target="https://twitter.com/" TargetMode="External"/><Relationship Id="rId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778" Type="http://schemas.openxmlformats.org/officeDocument/2006/relationships/hyperlink" Target="https://twitter.com/" TargetMode="External"/><Relationship Id="rId2985" Type="http://schemas.openxmlformats.org/officeDocument/2006/relationships/hyperlink" Target="https://twitter.com/" TargetMode="External"/><Relationship Id="rId3829" Type="http://schemas.openxmlformats.org/officeDocument/2006/relationships/hyperlink" Target="https://twitter.com/" TargetMode="External"/><Relationship Id="rId5044" Type="http://schemas.openxmlformats.org/officeDocument/2006/relationships/hyperlink" Target="https://twitter.com/" TargetMode="External"/><Relationship Id="rId957" Type="http://schemas.openxmlformats.org/officeDocument/2006/relationships/hyperlink" Target="https://twitter.com/" TargetMode="External"/><Relationship Id="rId1587" Type="http://schemas.openxmlformats.org/officeDocument/2006/relationships/hyperlink" Target="https://www.instagram.com/p/BBEVd5xjtRt/" TargetMode="External"/><Relationship Id="rId1794" Type="http://schemas.openxmlformats.org/officeDocument/2006/relationships/hyperlink" Target="http://espn.go.com/nba/team/_/name/gs/golden-state-warriors?ex_cid=espnapi_affiliate_IFTTT" TargetMode="External"/><Relationship Id="rId2638" Type="http://schemas.openxmlformats.org/officeDocument/2006/relationships/hyperlink" Target="https://twitter.com/" TargetMode="External"/><Relationship Id="rId2845" Type="http://schemas.openxmlformats.org/officeDocument/2006/relationships/hyperlink" Target="https://twitter.com/" TargetMode="External"/><Relationship Id="rId8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17" Type="http://schemas.openxmlformats.org/officeDocument/2006/relationships/hyperlink" Target="https://twitter.com/" TargetMode="External"/><Relationship Id="rId1447" Type="http://schemas.openxmlformats.org/officeDocument/2006/relationships/hyperlink" Target="https://twitter.com/" TargetMode="External"/><Relationship Id="rId1654" Type="http://schemas.openxmlformats.org/officeDocument/2006/relationships/hyperlink" Target="http://www.christianpost.com/news/golden-state-warriors-vs-dallas-mavericks-live-stream-start-time-watch-nba-online-155983/?utm_source=SMTimes.org&amp;utm_medium=twitter" TargetMode="External"/><Relationship Id="rId1861" Type="http://schemas.openxmlformats.org/officeDocument/2006/relationships/hyperlink" Target="https://twitter.com/SportsCenter/status/692589755331141632" TargetMode="External"/><Relationship Id="rId2705" Type="http://schemas.openxmlformats.org/officeDocument/2006/relationships/hyperlink" Target="https://twitter.com/" TargetMode="External"/><Relationship Id="rId2912" Type="http://schemas.openxmlformats.org/officeDocument/2006/relationships/hyperlink" Target="https://twitter.com/" TargetMode="External"/><Relationship Id="rId4060" Type="http://schemas.openxmlformats.org/officeDocument/2006/relationships/hyperlink" Target="https://twitter.com/" TargetMode="External"/><Relationship Id="rId5111" Type="http://schemas.openxmlformats.org/officeDocument/2006/relationships/hyperlink" Target="https://twitter.com/" TargetMode="External"/><Relationship Id="rId1307" Type="http://schemas.openxmlformats.org/officeDocument/2006/relationships/hyperlink" Target="https://twitter.com/" TargetMode="External"/><Relationship Id="rId1514" Type="http://schemas.openxmlformats.org/officeDocument/2006/relationships/hyperlink" Target="https://twitter.com/" TargetMode="External"/><Relationship Id="rId1721" Type="http://schemas.openxmlformats.org/officeDocument/2006/relationships/hyperlink" Target="http://awfulannouncing.com/2016/colin-cowherd-calls-golden-state-warriors-boring.html" TargetMode="External"/><Relationship Id="rId4877" Type="http://schemas.openxmlformats.org/officeDocument/2006/relationships/hyperlink" Target="https://twitter.com/" TargetMode="External"/><Relationship Id="rId13" Type="http://schemas.openxmlformats.org/officeDocument/2006/relationships/hyperlink" Target="http://defpen.com/video-klay-thompson-scores-45-points-dallas-mavericks-golden-state-warriors/" TargetMode="External"/><Relationship Id="rId3479" Type="http://schemas.openxmlformats.org/officeDocument/2006/relationships/hyperlink" Target="https://twitter.com/" TargetMode="External"/><Relationship Id="rId3686" Type="http://schemas.openxmlformats.org/officeDocument/2006/relationships/hyperlink" Target="https://twitter.com/" TargetMode="External"/><Relationship Id="rId2288" Type="http://schemas.openxmlformats.org/officeDocument/2006/relationships/hyperlink" Target="http://www.foxsports.com/nba/story/golden-state-warriors-klay-thompson-scores-season-high-45-points-in-win-over-dallas-mavericks-012816?utm_source=dlvr.it&amp;utm_medium=twitter" TargetMode="External"/><Relationship Id="rId2495" Type="http://schemas.openxmlformats.org/officeDocument/2006/relationships/hyperlink" Target="http://rover.ebay.com/rover/1/711-53200-19255-0/1?ff3=2&amp;toolid=10039&amp;campid=5337624290&amp;customid=Stephen+Curry+Mem&amp;item=272116993120&amp;vectorid=229466&amp;lgeo=1&amp;utm_source=dlvr.it&amp;utm_medium=twitter" TargetMode="External"/><Relationship Id="rId3339" Type="http://schemas.openxmlformats.org/officeDocument/2006/relationships/hyperlink" Target="https://twitter.com/" TargetMode="External"/><Relationship Id="rId3893" Type="http://schemas.openxmlformats.org/officeDocument/2006/relationships/hyperlink" Target="https://twitter.com/" TargetMode="External"/><Relationship Id="rId4737" Type="http://schemas.openxmlformats.org/officeDocument/2006/relationships/hyperlink" Target="https://twitter.com/" TargetMode="External"/><Relationship Id="rId4944" Type="http://schemas.openxmlformats.org/officeDocument/2006/relationships/hyperlink" Target="https://twitter.com/" TargetMode="External"/><Relationship Id="rId467" Type="http://schemas.openxmlformats.org/officeDocument/2006/relationships/hyperlink" Target="http://espn.go.com/nba/story/_/id/14329436/nba-golden-state-warriors-chasing-1995-96-chicago-bulls" TargetMode="External"/><Relationship Id="rId1097" Type="http://schemas.openxmlformats.org/officeDocument/2006/relationships/hyperlink" Target="https://twitter.com/" TargetMode="External"/><Relationship Id="rId2148" Type="http://schemas.openxmlformats.org/officeDocument/2006/relationships/hyperlink" Target="http://eluniversal.com.feedsportal.com/c/33765/f/604548/s/4d32220e/sc/13/l/0L0Seluniversal0N0Cdeportes0C160A1280Cwarriors0Ede0Egolden0Estate0Ellegan0Ea0E420Evictorias/story01.htm?utm_source=dlvr.it&amp;utm_medium=twitter" TargetMode="External"/><Relationship Id="rId3546" Type="http://schemas.openxmlformats.org/officeDocument/2006/relationships/hyperlink" Target="https://twitter.com/" TargetMode="External"/><Relationship Id="rId3753" Type="http://schemas.openxmlformats.org/officeDocument/2006/relationships/hyperlink" Target="https://twitter.com/" TargetMode="External"/><Relationship Id="rId3960" Type="http://schemas.openxmlformats.org/officeDocument/2006/relationships/hyperlink" Target="https://twitter.com/" TargetMode="External"/><Relationship Id="rId4804" Type="http://schemas.openxmlformats.org/officeDocument/2006/relationships/hyperlink" Target="https://twitter.com/" TargetMode="External"/><Relationship Id="rId674" Type="http://schemas.openxmlformats.org/officeDocument/2006/relationships/hyperlink" Target="http://rover.ebay.com/rover/1/711-53200-19255-0/1?ff3=2&amp;toolid=10039&amp;campid=5337624290&amp;customid=Stephen+Curry&amp;item=141883397804&amp;vectorid=229466&amp;lgeo=1&amp;utm_source=dlvr.it&amp;utm_medium=twitter" TargetMode="External"/><Relationship Id="rId881" Type="http://schemas.openxmlformats.org/officeDocument/2006/relationships/hyperlink" Target="https://twitter.com/" TargetMode="External"/><Relationship Id="rId2355"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62" Type="http://schemas.openxmlformats.org/officeDocument/2006/relationships/hyperlink" Target="http://rover.ebay.com/rover/1/711-53200-19255-0/1?ff3=2&amp;toolid=10039&amp;campid=5337624290&amp;customid=Golden+State+Warriors+Players&amp;item=141883397804&amp;vectorid=229466&amp;lgeo=1&amp;utm_source=dlvr.it&amp;utm_medium=twitter" TargetMode="External"/><Relationship Id="rId3406" Type="http://schemas.openxmlformats.org/officeDocument/2006/relationships/hyperlink" Target="https://twitter.com/" TargetMode="External"/><Relationship Id="rId3613" Type="http://schemas.openxmlformats.org/officeDocument/2006/relationships/hyperlink" Target="https://twitter.com/" TargetMode="External"/><Relationship Id="rId3820" Type="http://schemas.openxmlformats.org/officeDocument/2006/relationships/hyperlink" Target="https://twitter.com/" TargetMode="External"/><Relationship Id="rId327"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534" Type="http://schemas.openxmlformats.org/officeDocument/2006/relationships/hyperlink" Target="http://www.nba.com/news/2015-16-golden-state-warriors-chase-1995-96-chicago-bulls-all-time-wins-record/index.html?cid=nbacomsocial_tw_sf19863404" TargetMode="External"/><Relationship Id="rId741" Type="http://schemas.openxmlformats.org/officeDocument/2006/relationships/hyperlink" Target="https://twitter.com/" TargetMode="External"/><Relationship Id="rId1164" Type="http://schemas.openxmlformats.org/officeDocument/2006/relationships/hyperlink" Target="https://twitter.com/" TargetMode="External"/><Relationship Id="rId1371" Type="http://schemas.openxmlformats.org/officeDocument/2006/relationships/hyperlink" Target="https://twitter.com/" TargetMode="External"/><Relationship Id="rId2008" Type="http://schemas.openxmlformats.org/officeDocument/2006/relationships/hyperlink" Target="http://www.spox.com/de/sport/ussport/nba/1601/Artikel/analyse-golden-state-warriors-dallas-mavericks.html?utm_source=facebook&amp;utm_medium=nba&amp;utm_campaign=post" TargetMode="External"/><Relationship Id="rId2215" Type="http://schemas.openxmlformats.org/officeDocument/2006/relationships/hyperlink" Target="http://sports.okezone.com/read/2016/01/28/36/1299513/mavericks-jadi-korban-keangkeran-oracle-arena?utm_medium=twitter&amp;utm_source=twitterfeed" TargetMode="External"/><Relationship Id="rId2422" Type="http://schemas.openxmlformats.org/officeDocument/2006/relationships/hyperlink" Target="http://kiaenzona.com/nba/el-datometro-especial-golden-state-warriors-las-cifras-de-un-ano-legendario-49403/" TargetMode="External"/><Relationship Id="rId601" Type="http://schemas.openxmlformats.org/officeDocument/2006/relationships/hyperlink" Target="http://themostsearched.com/ESPN-First-Take-Will-Golden-State-Warriors-Win-2016-NBA-Championship(dhHxbxwTNFc)" TargetMode="External"/><Relationship Id="rId1024" Type="http://schemas.openxmlformats.org/officeDocument/2006/relationships/hyperlink" Target="https://twitter.com/" TargetMode="External"/><Relationship Id="rId1231" Type="http://schemas.openxmlformats.org/officeDocument/2006/relationships/hyperlink" Target="https://twitter.com/" TargetMode="External"/><Relationship Id="rId4387" Type="http://schemas.openxmlformats.org/officeDocument/2006/relationships/hyperlink" Target="https://twitter.com/" TargetMode="External"/><Relationship Id="rId4594" Type="http://schemas.openxmlformats.org/officeDocument/2006/relationships/hyperlink" Target="https://twitter.com/" TargetMode="External"/><Relationship Id="rId3196" Type="http://schemas.openxmlformats.org/officeDocument/2006/relationships/hyperlink" Target="https://twitter.com/" TargetMode="External"/><Relationship Id="rId4247" Type="http://schemas.openxmlformats.org/officeDocument/2006/relationships/hyperlink" Target="https://twitter.com/" TargetMode="External"/><Relationship Id="rId4454" Type="http://schemas.openxmlformats.org/officeDocument/2006/relationships/hyperlink" Target="https://twitter.com/" TargetMode="External"/><Relationship Id="rId4661" Type="http://schemas.openxmlformats.org/officeDocument/2006/relationships/hyperlink" Target="https://twitter.com/" TargetMode="External"/><Relationship Id="rId3056" Type="http://schemas.openxmlformats.org/officeDocument/2006/relationships/hyperlink" Target="https://twitter.com/" TargetMode="External"/><Relationship Id="rId3263" Type="http://schemas.openxmlformats.org/officeDocument/2006/relationships/hyperlink" Target="https://twitter.com/" TargetMode="External"/><Relationship Id="rId3470" Type="http://schemas.openxmlformats.org/officeDocument/2006/relationships/hyperlink" Target="https://twitter.com/" TargetMode="External"/><Relationship Id="rId4107" Type="http://schemas.openxmlformats.org/officeDocument/2006/relationships/hyperlink" Target="https://twitter.com/" TargetMode="External"/><Relationship Id="rId4314" Type="http://schemas.openxmlformats.org/officeDocument/2006/relationships/hyperlink" Target="https://twitter.com/" TargetMode="External"/><Relationship Id="rId184"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9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908" Type="http://schemas.openxmlformats.org/officeDocument/2006/relationships/hyperlink" Target="http://www.lequipe.fr/Basket/Actualites/Les-golden-state-warriors-deroulent-face-aux-dallas-mavericks-avec-un-klay-thompson-en-grande-forme/628915" TargetMode="External"/><Relationship Id="rId2072" Type="http://schemas.openxmlformats.org/officeDocument/2006/relationships/hyperlink" Target="http://espn.go.com/espn/now?nowId=1-14664181" TargetMode="External"/><Relationship Id="rId3123" Type="http://schemas.openxmlformats.org/officeDocument/2006/relationships/hyperlink" Target="https://twitter.com/" TargetMode="External"/><Relationship Id="rId4521" Type="http://schemas.openxmlformats.org/officeDocument/2006/relationships/hyperlink" Target="https://twitter.com/" TargetMode="External"/><Relationship Id="rId25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330" Type="http://schemas.openxmlformats.org/officeDocument/2006/relationships/hyperlink" Target="https://twitter.com/" TargetMode="External"/><Relationship Id="rId5088" Type="http://schemas.openxmlformats.org/officeDocument/2006/relationships/hyperlink" Target="https://twitter.com/" TargetMode="External"/><Relationship Id="rId2889" Type="http://schemas.openxmlformats.org/officeDocument/2006/relationships/hyperlink" Target="https://twitter.com/" TargetMode="External"/><Relationship Id="rId11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698" Type="http://schemas.openxmlformats.org/officeDocument/2006/relationships/hyperlink" Target="http://buy-collectibles.info/bycll/ctbls/?query=http://rover.ebay.com/rover/1/711-53200-19255-0/1?ff3=2&amp;toolid=10039&amp;campid=5337797091&amp;item=262262572591&amp;vectorid=229466&amp;lgeo=1" TargetMode="External"/><Relationship Id="rId2749" Type="http://schemas.openxmlformats.org/officeDocument/2006/relationships/hyperlink" Target="https://twitter.com/" TargetMode="External"/><Relationship Id="rId2956" Type="http://schemas.openxmlformats.org/officeDocument/2006/relationships/hyperlink" Target="https://twitter.com/" TargetMode="External"/><Relationship Id="rId928" Type="http://schemas.openxmlformats.org/officeDocument/2006/relationships/hyperlink" Target="https://twitter.com/" TargetMode="External"/><Relationship Id="rId1558" Type="http://schemas.openxmlformats.org/officeDocument/2006/relationships/hyperlink" Target="https://twitter.com/" TargetMode="External"/><Relationship Id="rId1765" Type="http://schemas.openxmlformats.org/officeDocument/2006/relationships/hyperlink" Target="https://amp.twimg.com/v/8ac6c5a0-fea0-4a1a-897e-a0a25a3fc120?utm_content=buffer4198e&amp;utm_medium=social&amp;utm_source=twitter.com&amp;utm_campaign=buffer" TargetMode="External"/><Relationship Id="rId2609" Type="http://schemas.openxmlformats.org/officeDocument/2006/relationships/hyperlink" Target="https://twitter.com/" TargetMode="External"/><Relationship Id="rId4171" Type="http://schemas.openxmlformats.org/officeDocument/2006/relationships/hyperlink" Target="https://twitter.com/" TargetMode="External"/><Relationship Id="rId5015" Type="http://schemas.openxmlformats.org/officeDocument/2006/relationships/hyperlink" Target="https://twitter.com/" TargetMode="External"/><Relationship Id="rId5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18" Type="http://schemas.openxmlformats.org/officeDocument/2006/relationships/hyperlink" Target="https://twitter.com/" TargetMode="External"/><Relationship Id="rId197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816" Type="http://schemas.openxmlformats.org/officeDocument/2006/relationships/hyperlink" Target="https://twitter.com/" TargetMode="External"/><Relationship Id="rId4031" Type="http://schemas.openxmlformats.org/officeDocument/2006/relationships/hyperlink" Target="https://twitter.com/" TargetMode="External"/><Relationship Id="rId1625" Type="http://schemas.openxmlformats.org/officeDocument/2006/relationships/hyperlink" Target="http://espn.go.com/nba/" TargetMode="External"/><Relationship Id="rId1832" Type="http://schemas.openxmlformats.org/officeDocument/2006/relationships/hyperlink" Target="http://sh.st/nOF8C" TargetMode="External"/><Relationship Id="rId4988" Type="http://schemas.openxmlformats.org/officeDocument/2006/relationships/hyperlink" Target="https://twitter.com/" TargetMode="External"/><Relationship Id="rId3797" Type="http://schemas.openxmlformats.org/officeDocument/2006/relationships/hyperlink" Target="https://twitter.com/" TargetMode="External"/><Relationship Id="rId4848" Type="http://schemas.openxmlformats.org/officeDocument/2006/relationships/hyperlink" Target="https://twitter.com/" TargetMode="External"/><Relationship Id="rId2399" Type="http://schemas.openxmlformats.org/officeDocument/2006/relationships/hyperlink" Target="http://kiaenzona.com/nba/el-datometro-especial-golden-state-warriors-las-cifras-de-un-ano-legendario-49403/" TargetMode="External"/><Relationship Id="rId3657" Type="http://schemas.openxmlformats.org/officeDocument/2006/relationships/hyperlink" Target="https://twitter.com/" TargetMode="External"/><Relationship Id="rId3864" Type="http://schemas.openxmlformats.org/officeDocument/2006/relationships/hyperlink" Target="https://twitter.com/" TargetMode="External"/><Relationship Id="rId4708" Type="http://schemas.openxmlformats.org/officeDocument/2006/relationships/hyperlink" Target="https://twitter.com/" TargetMode="External"/><Relationship Id="rId4915" Type="http://schemas.openxmlformats.org/officeDocument/2006/relationships/hyperlink" Target="https://twitter.com/" TargetMode="External"/><Relationship Id="rId578" Type="http://schemas.openxmlformats.org/officeDocument/2006/relationships/hyperlink" Target="http://www.nba.com/news/2015-16-golden-state-warriors-chase-1995-96-chicago-bulls-all-time-wins-record/index.html?cid=nbacomsocial_tw_sf19863404" TargetMode="External"/><Relationship Id="rId785" Type="http://schemas.openxmlformats.org/officeDocument/2006/relationships/hyperlink" Target="https://twitter.com/" TargetMode="External"/><Relationship Id="rId992" Type="http://schemas.openxmlformats.org/officeDocument/2006/relationships/hyperlink" Target="https://twitter.com/" TargetMode="External"/><Relationship Id="rId2259" Type="http://schemas.openxmlformats.org/officeDocument/2006/relationships/hyperlink" Target="http://eluniversal.com.feedsportal.com/c/33765/f/604548/s/4d32220e/sc/13/l/0L0Seluniversal0N0Cdeportes0C160A1280Cwarriors0Ede0Egolden0Estate0Ellegan0Ea0E420Evictorias/story01.htm?utm_medium=twitter&amp;utm_source=twitterfeed" TargetMode="External"/><Relationship Id="rId2466" Type="http://schemas.openxmlformats.org/officeDocument/2006/relationships/hyperlink" Target="http://rover.ebay.com/rover/1/711-53200-19255-0/1?ff3=2&amp;toolid=10039&amp;campid=5337624290&amp;customid=Stephen+Curry&amp;item=222008122656&amp;vectorid=229466&amp;lgeo=1&amp;utm_source=dlvr.it&amp;utm_medium=twitter" TargetMode="External"/><Relationship Id="rId2673" Type="http://schemas.openxmlformats.org/officeDocument/2006/relationships/hyperlink" Target="https://twitter.com/" TargetMode="External"/><Relationship Id="rId2880" Type="http://schemas.openxmlformats.org/officeDocument/2006/relationships/hyperlink" Target="https://twitter.com/" TargetMode="External"/><Relationship Id="rId3517" Type="http://schemas.openxmlformats.org/officeDocument/2006/relationships/hyperlink" Target="https://twitter.com/" TargetMode="External"/><Relationship Id="rId3724" Type="http://schemas.openxmlformats.org/officeDocument/2006/relationships/hyperlink" Target="https://twitter.com/" TargetMode="External"/><Relationship Id="rId3931" Type="http://schemas.openxmlformats.org/officeDocument/2006/relationships/hyperlink" Target="https://twitter.com/" TargetMode="External"/><Relationship Id="rId438" Type="http://schemas.openxmlformats.org/officeDocument/2006/relationships/hyperlink" Target="http://www.sacramentosun.com/index.php/sid/240714311" TargetMode="External"/><Relationship Id="rId645" Type="http://schemas.openxmlformats.org/officeDocument/2006/relationships/hyperlink" Target="http://nbaonlyreal.blogspot.com/2015/11/the-golden-state-warriors.html" TargetMode="External"/><Relationship Id="rId852" Type="http://schemas.openxmlformats.org/officeDocument/2006/relationships/hyperlink" Target="https://twitter.com/" TargetMode="External"/><Relationship Id="rId1068" Type="http://schemas.openxmlformats.org/officeDocument/2006/relationships/hyperlink" Target="https://twitter.com/" TargetMode="External"/><Relationship Id="rId1275" Type="http://schemas.openxmlformats.org/officeDocument/2006/relationships/hyperlink" Target="https://twitter.com/" TargetMode="External"/><Relationship Id="rId1482" Type="http://schemas.openxmlformats.org/officeDocument/2006/relationships/hyperlink" Target="https://twitter.com/" TargetMode="External"/><Relationship Id="rId2119" Type="http://schemas.openxmlformats.org/officeDocument/2006/relationships/hyperlink" Target="https://www.google.com/url?rct=j&amp;sa=t&amp;url=http://www.vinereport.com/article/golden.state.warriors.cruises.past.san.antonio.spurs.120.90.curry.scores.37/7029.htm&amp;ct=ga&amp;cd=CAIyGjBkYjIwMzk5MmRkY2VhM2U6Y29tOmVuOlVT&amp;usg=AFQjCNHZg4QkwSMnDFJsdU8CZI-zBAG0Gg" TargetMode="External"/><Relationship Id="rId2326" Type="http://schemas.openxmlformats.org/officeDocument/2006/relationships/hyperlink" Target="http://kiaenzona.com/nba/el-datometro-especial-golden-state-warriors-las-cifras-de-un-ano-legendario-49403/" TargetMode="External"/><Relationship Id="rId2533" Type="http://schemas.openxmlformats.org/officeDocument/2006/relationships/hyperlink" Target="http://rover.ebay.com/rover/1/711-53200-19255-0/1?ff3=2&amp;toolid=10039&amp;campid=5337624290&amp;customid=Golden+State+Warriors&amp;item=331764581062&amp;vectorid=229466&amp;lgeo=1&amp;utm_source=dlvr.it&amp;utm_medium=twitter" TargetMode="External"/><Relationship Id="rId2740" Type="http://schemas.openxmlformats.org/officeDocument/2006/relationships/hyperlink" Target="https://twitter.com/" TargetMode="External"/><Relationship Id="rId505" Type="http://schemas.openxmlformats.org/officeDocument/2006/relationships/hyperlink" Target="http://sport.okezone.com/read/2016/01/28/36/1299508/mavericks-jadi-korban-keangkeran-oracle-arena?utm_source=twitterfeed&amp;utm_medium=twitter" TargetMode="External"/><Relationship Id="rId712" Type="http://schemas.openxmlformats.org/officeDocument/2006/relationships/hyperlink" Target="https://www.google.com/url?rct=j&amp;sa=t&amp;url=http%3A%2F%2Fsanfrancisco.cbslocal.com%2F2016%2F01%2F27%2Fgolden-state-warriors-defeat-dallas-mavericks%2F&amp;ct=ga&amp;cd=CAIyGmE1ZWE2ODI1MGMxMzhmOWQ6Y29tOmVuOlVT&amp;usg=AFQjCNFX5LWCUT9JoJIW0Wey871zK7p_FA&amp;utm_source=dlvr.it&amp;utm_medium=twitter" TargetMode="External"/><Relationship Id="rId1135" Type="http://schemas.openxmlformats.org/officeDocument/2006/relationships/hyperlink" Target="https://twitter.com/" TargetMode="External"/><Relationship Id="rId1342" Type="http://schemas.openxmlformats.org/officeDocument/2006/relationships/hyperlink" Target="https://twitter.com/" TargetMode="External"/><Relationship Id="rId4498" Type="http://schemas.openxmlformats.org/officeDocument/2006/relationships/hyperlink" Target="https://twitter.com/" TargetMode="External"/><Relationship Id="rId1202" Type="http://schemas.openxmlformats.org/officeDocument/2006/relationships/hyperlink" Target="https://twitter.com/" TargetMode="External"/><Relationship Id="rId2600" Type="http://schemas.openxmlformats.org/officeDocument/2006/relationships/hyperlink" Target="https://twitter.com/" TargetMode="External"/><Relationship Id="rId4358" Type="http://schemas.openxmlformats.org/officeDocument/2006/relationships/hyperlink" Target="https://twitter.com/" TargetMode="External"/><Relationship Id="rId3167" Type="http://schemas.openxmlformats.org/officeDocument/2006/relationships/hyperlink" Target="https://twitter.com/" TargetMode="External"/><Relationship Id="rId4565" Type="http://schemas.openxmlformats.org/officeDocument/2006/relationships/hyperlink" Target="https://twitter.com/" TargetMode="External"/><Relationship Id="rId4772" Type="http://schemas.openxmlformats.org/officeDocument/2006/relationships/hyperlink" Target="https://twitter.com/" TargetMode="External"/><Relationship Id="rId29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374" Type="http://schemas.openxmlformats.org/officeDocument/2006/relationships/hyperlink" Target="https://twitter.com/" TargetMode="External"/><Relationship Id="rId3581" Type="http://schemas.openxmlformats.org/officeDocument/2006/relationships/hyperlink" Target="https://twitter.com/" TargetMode="External"/><Relationship Id="rId4218" Type="http://schemas.openxmlformats.org/officeDocument/2006/relationships/hyperlink" Target="https://twitter.com/" TargetMode="External"/><Relationship Id="rId4425" Type="http://schemas.openxmlformats.org/officeDocument/2006/relationships/hyperlink" Target="https://twitter.com/" TargetMode="External"/><Relationship Id="rId4632" Type="http://schemas.openxmlformats.org/officeDocument/2006/relationships/hyperlink" Target="https://twitter.com/" TargetMode="External"/><Relationship Id="rId2183" Type="http://schemas.openxmlformats.org/officeDocument/2006/relationships/hyperlink" Target="http://www.bizjournals.com/sanfrancisco/blog/real-estate/2016/01/jpmorgan-chase-golden-state-warriors-sf-arena-jpm.html" TargetMode="External"/><Relationship Id="rId2390"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3027" Type="http://schemas.openxmlformats.org/officeDocument/2006/relationships/hyperlink" Target="https://twitter.com/" TargetMode="External"/><Relationship Id="rId3234" Type="http://schemas.openxmlformats.org/officeDocument/2006/relationships/hyperlink" Target="https://twitter.com/" TargetMode="External"/><Relationship Id="rId3441" Type="http://schemas.openxmlformats.org/officeDocument/2006/relationships/hyperlink" Target="https://twitter.com/" TargetMode="External"/><Relationship Id="rId155"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62" Type="http://schemas.openxmlformats.org/officeDocument/2006/relationships/hyperlink" Target="http://www.warriorscentral.com/news/21790-golden-state-warriors-avenge-mavericks-defeat-convincing-afp/" TargetMode="External"/><Relationship Id="rId2043" Type="http://schemas.openxmlformats.org/officeDocument/2006/relationships/hyperlink" Target="http://kiaenzona.com/nba/el-datometro-especial-golden-state-warriors-las-cifras-de-un-ano-legendario-49403/" TargetMode="External"/><Relationship Id="rId2250" Type="http://schemas.openxmlformats.org/officeDocument/2006/relationships/hyperlink" Target="http://www.eluniversal.com/deportes/baloncesto/160128/warriors-de-golden-state-llegan-a-42-victorias" TargetMode="External"/><Relationship Id="rId3301" Type="http://schemas.openxmlformats.org/officeDocument/2006/relationships/hyperlink" Target="https://twitter.com/" TargetMode="External"/><Relationship Id="rId222"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110" Type="http://schemas.openxmlformats.org/officeDocument/2006/relationships/hyperlink" Target="http://espn.go.com/blog/golden-state-warriors/post/_/id/1229/45-for-klay-thompson-the-quiet-all-star" TargetMode="External"/><Relationship Id="rId5059" Type="http://schemas.openxmlformats.org/officeDocument/2006/relationships/hyperlink" Target="https://twitter.com/" TargetMode="External"/><Relationship Id="rId4075" Type="http://schemas.openxmlformats.org/officeDocument/2006/relationships/hyperlink" Target="https://twitter.com/" TargetMode="External"/><Relationship Id="rId4282" Type="http://schemas.openxmlformats.org/officeDocument/2006/relationships/hyperlink" Target="https://twitter.com/" TargetMode="External"/><Relationship Id="rId5126" Type="http://schemas.openxmlformats.org/officeDocument/2006/relationships/table" Target="../tables/table1.xml"/><Relationship Id="rId1669" Type="http://schemas.openxmlformats.org/officeDocument/2006/relationships/hyperlink" Target="http://fifaclubs.blogspot.com/p/blog-page_27.html" TargetMode="External"/><Relationship Id="rId1876" Type="http://schemas.openxmlformats.org/officeDocument/2006/relationships/hyperlink" Target="http://as.com/baloncesto/2016/01/28/nba/1453961581_391554.html" TargetMode="External"/><Relationship Id="rId2927" Type="http://schemas.openxmlformats.org/officeDocument/2006/relationships/hyperlink" Target="https://twitter.com/" TargetMode="External"/><Relationship Id="rId3091" Type="http://schemas.openxmlformats.org/officeDocument/2006/relationships/hyperlink" Target="https://twitter.com/" TargetMode="External"/><Relationship Id="rId4142" Type="http://schemas.openxmlformats.org/officeDocument/2006/relationships/hyperlink" Target="https://twitter.com/" TargetMode="External"/><Relationship Id="rId1529" Type="http://schemas.openxmlformats.org/officeDocument/2006/relationships/hyperlink" Target="https://twitter.com/" TargetMode="External"/><Relationship Id="rId1736" Type="http://schemas.openxmlformats.org/officeDocument/2006/relationships/hyperlink" Target="http://www.expressnews.com/sports/spurs/article/mm-Spurs-recover-from-Golden-State-thumping-in-6789344.php?t=bbf6260016bc83a41f&amp;cmpid=twitter-premium" TargetMode="External"/><Relationship Id="rId1943" Type="http://schemas.openxmlformats.org/officeDocument/2006/relationships/hyperlink" Target="http://www.snsanalytics.com/29D0y1" TargetMode="External"/><Relationship Id="rId28" Type="http://schemas.openxmlformats.org/officeDocument/2006/relationships/hyperlink" Target="http://www.yurtspor.com/haber/10999/golden-state-warriors-bir-macta-3-rekor.html" TargetMode="External"/><Relationship Id="rId1803" Type="http://schemas.openxmlformats.org/officeDocument/2006/relationships/hyperlink" Target="http://muvimotv.com/misc/adrian-wojnarowski-on-david-blatt-lebron-james-and-the-golden-state-warriors" TargetMode="External"/><Relationship Id="rId4002" Type="http://schemas.openxmlformats.org/officeDocument/2006/relationships/hyperlink" Target="https://twitter.com/" TargetMode="External"/><Relationship Id="rId4959" Type="http://schemas.openxmlformats.org/officeDocument/2006/relationships/hyperlink" Target="https://twitter.com/" TargetMode="External"/><Relationship Id="rId3768" Type="http://schemas.openxmlformats.org/officeDocument/2006/relationships/hyperlink" Target="https://twitter.com/" TargetMode="External"/><Relationship Id="rId3975" Type="http://schemas.openxmlformats.org/officeDocument/2006/relationships/hyperlink" Target="https://twitter.com/" TargetMode="External"/><Relationship Id="rId4819" Type="http://schemas.openxmlformats.org/officeDocument/2006/relationships/hyperlink" Target="https://twitter.com/" TargetMode="External"/><Relationship Id="rId689" Type="http://schemas.openxmlformats.org/officeDocument/2006/relationships/hyperlink" Target="http://rover.ebay.com/rover/1/711-53200-19255-0/1?ff3=2&amp;toolid=10039&amp;campid=5337624290&amp;customid=Stephen+Curry&amp;item=141885417745&amp;vectorid=229466&amp;lgeo=1&amp;utm_source=dlvr.it&amp;utm_medium=twitter" TargetMode="External"/><Relationship Id="rId896" Type="http://schemas.openxmlformats.org/officeDocument/2006/relationships/hyperlink" Target="https://twitter.com/" TargetMode="External"/><Relationship Id="rId2577" Type="http://schemas.openxmlformats.org/officeDocument/2006/relationships/hyperlink" Target="http://rover.ebay.com/rover/1/711-53200-19255-0/1?ff3=2&amp;toolid=10039&amp;campid=5337624290&amp;customid=Golden+State+Warriors&amp;item=181998563791&amp;vectorid=229466&amp;lgeo=1&amp;utm_source=dlvr.it&amp;utm_medium=twitter" TargetMode="External"/><Relationship Id="rId2784" Type="http://schemas.openxmlformats.org/officeDocument/2006/relationships/hyperlink" Target="https://twitter.com/" TargetMode="External"/><Relationship Id="rId3628" Type="http://schemas.openxmlformats.org/officeDocument/2006/relationships/hyperlink" Target="https://twitter.com/" TargetMode="External"/><Relationship Id="rId549" Type="http://schemas.openxmlformats.org/officeDocument/2006/relationships/hyperlink" Target="http://www.cooperativa.cl/noticias/deportes/baloncesto/nba/golden-state-warriors-mantuvo-invicto-en-casa/2016-01-28/072847.html?utm_source=dlvr.it&amp;utm_medium=twitter" TargetMode="External"/><Relationship Id="rId756" Type="http://schemas.openxmlformats.org/officeDocument/2006/relationships/hyperlink" Target="https://twitter.com/" TargetMode="External"/><Relationship Id="rId1179" Type="http://schemas.openxmlformats.org/officeDocument/2006/relationships/hyperlink" Target="https://twitter.com/" TargetMode="External"/><Relationship Id="rId1386" Type="http://schemas.openxmlformats.org/officeDocument/2006/relationships/hyperlink" Target="https://twitter.com/" TargetMode="External"/><Relationship Id="rId1593" Type="http://schemas.openxmlformats.org/officeDocument/2006/relationships/hyperlink" Target="http://www.nbastream.net/dallas-mavericks-at-golden-state-warriors-live-stream.html" TargetMode="External"/><Relationship Id="rId2437" Type="http://schemas.openxmlformats.org/officeDocument/2006/relationships/hyperlink" Target="http://rover.ebay.com/rover/1/711-53200-19255-0/1?ff3=2&amp;toolid=10039&amp;campid=5337620289&amp;customid=Stephen+Curry&amp;item=182005057303&amp;vectorid=229466&amp;lgeo=1&amp;utm_source=dlvr.it&amp;utm_medium=twitter" TargetMode="External"/><Relationship Id="rId2991" Type="http://schemas.openxmlformats.org/officeDocument/2006/relationships/hyperlink" Target="https://twitter.com/" TargetMode="External"/><Relationship Id="rId3835" Type="http://schemas.openxmlformats.org/officeDocument/2006/relationships/hyperlink" Target="https://twitter.com/" TargetMode="External"/><Relationship Id="rId5050" Type="http://schemas.openxmlformats.org/officeDocument/2006/relationships/hyperlink" Target="https://twitter.com/" TargetMode="External"/><Relationship Id="rId409" Type="http://schemas.openxmlformats.org/officeDocument/2006/relationships/hyperlink" Target="http://rover.ebay.com/rover/1/711-53200-19255-0/1?ff3=2&amp;toolid=10039&amp;campid=5337624290&amp;customid=Golden+State+Warriors+Fan+Apparel&amp;item=222008376227&amp;vectorid=229466&amp;lgeo=1&amp;utm_source=dlvr.it&amp;utm_medium=twitter" TargetMode="External"/><Relationship Id="rId963" Type="http://schemas.openxmlformats.org/officeDocument/2006/relationships/hyperlink" Target="https://twitter.com/" TargetMode="External"/><Relationship Id="rId1039" Type="http://schemas.openxmlformats.org/officeDocument/2006/relationships/hyperlink" Target="https://twitter.com/" TargetMode="External"/><Relationship Id="rId1246" Type="http://schemas.openxmlformats.org/officeDocument/2006/relationships/hyperlink" Target="https://twitter.com/" TargetMode="External"/><Relationship Id="rId2644" Type="http://schemas.openxmlformats.org/officeDocument/2006/relationships/hyperlink" Target="https://twitter.com/" TargetMode="External"/><Relationship Id="rId2851" Type="http://schemas.openxmlformats.org/officeDocument/2006/relationships/hyperlink" Target="https://twitter.com/" TargetMode="External"/><Relationship Id="rId3902" Type="http://schemas.openxmlformats.org/officeDocument/2006/relationships/hyperlink" Target="https://twitter.com/" TargetMode="External"/><Relationship Id="rId9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616" Type="http://schemas.openxmlformats.org/officeDocument/2006/relationships/hyperlink" Target="http://rover.ebay.com/rover/1/711-53200-19255-0/1?ff3=2&amp;toolid=10039&amp;campid=5337624290&amp;customid=Golden+State+Warriors&amp;item=222008376227&amp;vectorid=229466&amp;lgeo=1&amp;utm_source=dlvr.it&amp;utm_medium=twitter" TargetMode="External"/><Relationship Id="rId823" Type="http://schemas.openxmlformats.org/officeDocument/2006/relationships/hyperlink" Target="https://twitter.com/" TargetMode="External"/><Relationship Id="rId1453" Type="http://schemas.openxmlformats.org/officeDocument/2006/relationships/hyperlink" Target="https://twitter.com/" TargetMode="External"/><Relationship Id="rId1660" Type="http://schemas.openxmlformats.org/officeDocument/2006/relationships/hyperlink" Target="https://www.facebook.com/ratherbrunnin/posts/10208382087419372" TargetMode="External"/><Relationship Id="rId2504" Type="http://schemas.openxmlformats.org/officeDocument/2006/relationships/hyperlink" Target="http://medianba.com/golden-state-warriors-vs-chicago-bulls-full-game-highlights-jan-20-2016-nba-2015-16-season/" TargetMode="External"/><Relationship Id="rId2711" Type="http://schemas.openxmlformats.org/officeDocument/2006/relationships/hyperlink" Target="https://twitter.com/" TargetMode="External"/><Relationship Id="rId1106" Type="http://schemas.openxmlformats.org/officeDocument/2006/relationships/hyperlink" Target="https://twitter.com/" TargetMode="External"/><Relationship Id="rId1313" Type="http://schemas.openxmlformats.org/officeDocument/2006/relationships/hyperlink" Target="https://twitter.com/" TargetMode="External"/><Relationship Id="rId1520" Type="http://schemas.openxmlformats.org/officeDocument/2006/relationships/hyperlink" Target="https://twitter.com/" TargetMode="External"/><Relationship Id="rId4469" Type="http://schemas.openxmlformats.org/officeDocument/2006/relationships/hyperlink" Target="https://twitter.com/" TargetMode="External"/><Relationship Id="rId4676" Type="http://schemas.openxmlformats.org/officeDocument/2006/relationships/hyperlink" Target="https://twitter.com/" TargetMode="External"/><Relationship Id="rId4883" Type="http://schemas.openxmlformats.org/officeDocument/2006/relationships/hyperlink" Target="https://twitter.com/" TargetMode="External"/><Relationship Id="rId3278" Type="http://schemas.openxmlformats.org/officeDocument/2006/relationships/hyperlink" Target="https://twitter.com/" TargetMode="External"/><Relationship Id="rId3485" Type="http://schemas.openxmlformats.org/officeDocument/2006/relationships/hyperlink" Target="https://twitter.com/" TargetMode="External"/><Relationship Id="rId3692" Type="http://schemas.openxmlformats.org/officeDocument/2006/relationships/hyperlink" Target="https://twitter.com/" TargetMode="External"/><Relationship Id="rId4329" Type="http://schemas.openxmlformats.org/officeDocument/2006/relationships/hyperlink" Target="https://twitter.com/" TargetMode="External"/><Relationship Id="rId4536" Type="http://schemas.openxmlformats.org/officeDocument/2006/relationships/hyperlink" Target="https://twitter.com/" TargetMode="External"/><Relationship Id="rId4743" Type="http://schemas.openxmlformats.org/officeDocument/2006/relationships/hyperlink" Target="https://twitter.com/" TargetMode="External"/><Relationship Id="rId4950" Type="http://schemas.openxmlformats.org/officeDocument/2006/relationships/hyperlink" Target="https://twitter.com/" TargetMode="External"/><Relationship Id="rId199"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087" Type="http://schemas.openxmlformats.org/officeDocument/2006/relationships/hyperlink" Target="http://news.google.com/news/url?sa=t&amp;fd=R&amp;ct2=us&amp;usg=AFQjCNEvQSt-uSXm8DTEISPKfoH2S_CNlQ&amp;clid=c3a7d30bb8a4878e06b80cf16b898331&amp;cid=52779038130538&amp;ei=P6GpVtiwAoawhAHJlqnAAQ&amp;url=http%3A%2F%2Fwww.breezejmu.org%2Fsports%2Fdouble-take-the-golden-state-warriors%2Farticle_afac9892-c562-11e5-aab5-4fe98409a65f.html&amp;utm_source=dlvr.it&amp;utm_medium=twitter" TargetMode="External"/><Relationship Id="rId2294" Type="http://schemas.openxmlformats.org/officeDocument/2006/relationships/hyperlink" Target="http://www.foxsports.com/nba/story/golden-state-warriors-draymond-green-klay-thompson-three-all-stars-steve-kerr-012816?cmpid=feed:-sports-CQ-RSS-Feed" TargetMode="External"/><Relationship Id="rId3138" Type="http://schemas.openxmlformats.org/officeDocument/2006/relationships/hyperlink" Target="https://twitter.com/" TargetMode="External"/><Relationship Id="rId3345" Type="http://schemas.openxmlformats.org/officeDocument/2006/relationships/hyperlink" Target="https://twitter.com/" TargetMode="External"/><Relationship Id="rId3552" Type="http://schemas.openxmlformats.org/officeDocument/2006/relationships/hyperlink" Target="https://twitter.com/" TargetMode="External"/><Relationship Id="rId4603" Type="http://schemas.openxmlformats.org/officeDocument/2006/relationships/hyperlink" Target="https://twitter.com/" TargetMode="External"/><Relationship Id="rId26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73" Type="http://schemas.openxmlformats.org/officeDocument/2006/relationships/hyperlink" Target="https://amp.twimg.com/v/8ac6c5a0-fea0-4a1a-897e-a0a25a3fc120?utm_content=buffer4198e&amp;utm_medium=social&amp;utm_source=twitter.com&amp;utm_campaign=buffer" TargetMode="External"/><Relationship Id="rId680" Type="http://schemas.openxmlformats.org/officeDocument/2006/relationships/hyperlink" Target="http://rover.ebay.com/rover/1/711-53200-19255-0/1?ff3=2&amp;toolid=10039&amp;campid=5337624290&amp;customid=Stephen+Curry&amp;item=291668160619&amp;vectorid=229466&amp;lgeo=1&amp;utm_source=dlvr.it&amp;utm_medium=twitter" TargetMode="External"/><Relationship Id="rId2154" Type="http://schemas.openxmlformats.org/officeDocument/2006/relationships/hyperlink" Target="https://www.google.com/url?rct=j&amp;sa=t&amp;url=http%3A%2F%2Fnesn.com%2F2016%2F01%2Fwatch-golden-state-warriors-vs-dallas-mavericks-nba-game-online-live-stream%2F&amp;ct=ga&amp;cd=CAIyGmE1ZWE2ODI1MGMxMzhmOWQ6Y29tOmVuOlVT&amp;usg=AFQjCNHlSgeOxFexjUG8OEd_t4r26qdHCQ&amp;utm_source=dlvr.it&amp;utm_medium=twitter" TargetMode="External"/><Relationship Id="rId2361"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3205" Type="http://schemas.openxmlformats.org/officeDocument/2006/relationships/hyperlink" Target="https://twitter.com/" TargetMode="External"/><Relationship Id="rId3412" Type="http://schemas.openxmlformats.org/officeDocument/2006/relationships/hyperlink" Target="https://twitter.com/" TargetMode="External"/><Relationship Id="rId4810" Type="http://schemas.openxmlformats.org/officeDocument/2006/relationships/hyperlink" Target="https://twitter.com/" TargetMode="External"/><Relationship Id="rId126"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3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40" Type="http://schemas.openxmlformats.org/officeDocument/2006/relationships/hyperlink" Target="http://www.basket4us.com/nba/klay-thompson-victoria-warriors-contra-dallas-mavericks-185076" TargetMode="External"/><Relationship Id="rId1170" Type="http://schemas.openxmlformats.org/officeDocument/2006/relationships/hyperlink" Target="https://twitter.com/" TargetMode="External"/><Relationship Id="rId2014" Type="http://schemas.openxmlformats.org/officeDocument/2006/relationships/hyperlink" Target="http://www.bing.com/news/apiclick.aspx?ref=FexRss&amp;aid=&amp;tid=5DF00029C2E044F2A8C7D55DBC61E394&amp;url=http://bleacherreport.com/articles/2611677-warriors-san-francisco-arena-will-be-called-chase-center&amp;c=y9EreDsc5qpcOAl74DrKuUzJ1MafZs_BxVG7MdFqMEU&amp;mkt=en-us&amp;utm_medium=twitter&amp;utm_source=twitterfeed" TargetMode="External"/><Relationship Id="rId2221" Type="http://schemas.openxmlformats.org/officeDocument/2006/relationships/hyperlink" Target="http://sports.okezone.com/read/2016/01/28/36/1299513/mavericks-jadi-korban-keangkeran-oracle-arena?utm_source=twitterfeed&amp;utm_medium=twitter" TargetMode="External"/><Relationship Id="rId1030" Type="http://schemas.openxmlformats.org/officeDocument/2006/relationships/hyperlink" Target="https://twitter.com/" TargetMode="External"/><Relationship Id="rId4186" Type="http://schemas.openxmlformats.org/officeDocument/2006/relationships/hyperlink" Target="https://twitter.com/" TargetMode="External"/><Relationship Id="rId400" Type="http://schemas.openxmlformats.org/officeDocument/2006/relationships/hyperlink" Target="http://www.foxsports.com/nba/story/stephen-curry-riley-curry-golden-state-warriors-valentine-young-fan-012816" TargetMode="External"/><Relationship Id="rId1987" Type="http://schemas.openxmlformats.org/officeDocument/2006/relationships/hyperlink" Target="http://www.livebasketball.com/category/nba/golden-state-warriors-v-dallas-mavericks-nba-2015-16-preview-20160127-0030/" TargetMode="External"/><Relationship Id="rId4393" Type="http://schemas.openxmlformats.org/officeDocument/2006/relationships/hyperlink" Target="https://twitter.com/" TargetMode="External"/><Relationship Id="rId1847" Type="http://schemas.openxmlformats.org/officeDocument/2006/relationships/hyperlink" Target="http://espn.go.com/nba/team/_/name/gs/golden-state-warriors?ex_cid=espnapi_affiliate_IFTTT" TargetMode="External"/><Relationship Id="rId4046" Type="http://schemas.openxmlformats.org/officeDocument/2006/relationships/hyperlink" Target="https://twitter.com/" TargetMode="External"/><Relationship Id="rId4253" Type="http://schemas.openxmlformats.org/officeDocument/2006/relationships/hyperlink" Target="https://twitter.com/" TargetMode="External"/><Relationship Id="rId4460" Type="http://schemas.openxmlformats.org/officeDocument/2006/relationships/hyperlink" Target="https://twitter.com/" TargetMode="External"/><Relationship Id="rId1707" Type="http://schemas.openxmlformats.org/officeDocument/2006/relationships/hyperlink" Target="http://www.expressnews.com/sports/spurs/article/mm-Spurs-recover-from-Golden-State-thumping-in-6789344.php?t=bbf6260016bc83a41f&amp;cmpid=twitter-premium" TargetMode="External"/><Relationship Id="rId3062" Type="http://schemas.openxmlformats.org/officeDocument/2006/relationships/hyperlink" Target="https://twitter.com/" TargetMode="External"/><Relationship Id="rId4113" Type="http://schemas.openxmlformats.org/officeDocument/2006/relationships/hyperlink" Target="https://twitter.com/" TargetMode="External"/><Relationship Id="rId4320" Type="http://schemas.openxmlformats.org/officeDocument/2006/relationships/hyperlink" Target="https://twitter.com/" TargetMode="External"/><Relationship Id="rId19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914"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3879" Type="http://schemas.openxmlformats.org/officeDocument/2006/relationships/hyperlink" Target="https://twitter.com/" TargetMode="External"/><Relationship Id="rId5094" Type="http://schemas.openxmlformats.org/officeDocument/2006/relationships/hyperlink" Target="https://twitter.com/" TargetMode="External"/><Relationship Id="rId2688" Type="http://schemas.openxmlformats.org/officeDocument/2006/relationships/hyperlink" Target="https://twitter.com/" TargetMode="External"/><Relationship Id="rId2895" Type="http://schemas.openxmlformats.org/officeDocument/2006/relationships/hyperlink" Target="https://twitter.com/" TargetMode="External"/><Relationship Id="rId3739" Type="http://schemas.openxmlformats.org/officeDocument/2006/relationships/hyperlink" Target="https://twitter.com/" TargetMode="External"/><Relationship Id="rId3946" Type="http://schemas.openxmlformats.org/officeDocument/2006/relationships/hyperlink" Target="https://twitter.com/" TargetMode="External"/><Relationship Id="rId867" Type="http://schemas.openxmlformats.org/officeDocument/2006/relationships/hyperlink" Target="https://twitter.com/" TargetMode="External"/><Relationship Id="rId1497" Type="http://schemas.openxmlformats.org/officeDocument/2006/relationships/hyperlink" Target="https://twitter.com/" TargetMode="External"/><Relationship Id="rId2548" Type="http://schemas.openxmlformats.org/officeDocument/2006/relationships/hyperlink" Target="http://rover.ebay.com/rover/1/711-53200-19255-0/1?ff3=2&amp;toolid=10039&amp;campid=5337624290&amp;customid=Golden+State+Warriors&amp;item=252265658131&amp;vectorid=229466&amp;lgeo=1&amp;utm_source=dlvr.it&amp;utm_medium=twitter" TargetMode="External"/><Relationship Id="rId2755" Type="http://schemas.openxmlformats.org/officeDocument/2006/relationships/hyperlink" Target="https://twitter.com/" TargetMode="External"/><Relationship Id="rId2962" Type="http://schemas.openxmlformats.org/officeDocument/2006/relationships/hyperlink" Target="https://twitter.com/" TargetMode="External"/><Relationship Id="rId3806" Type="http://schemas.openxmlformats.org/officeDocument/2006/relationships/hyperlink" Target="https://twitter.com/" TargetMode="External"/><Relationship Id="rId727" Type="http://schemas.openxmlformats.org/officeDocument/2006/relationships/hyperlink" Target="http://www.centriotimes.com/2016/01/golden-state-warriors-tie-nba-record-for-best-start-through-46-games-thanks-to-stephen-curry-and-klay-thompson-31755.html" TargetMode="External"/><Relationship Id="rId934" Type="http://schemas.openxmlformats.org/officeDocument/2006/relationships/hyperlink" Target="https://twitter.com/" TargetMode="External"/><Relationship Id="rId1357" Type="http://schemas.openxmlformats.org/officeDocument/2006/relationships/hyperlink" Target="https://twitter.com/" TargetMode="External"/><Relationship Id="rId1564" Type="http://schemas.openxmlformats.org/officeDocument/2006/relationships/hyperlink" Target="https://twitter.com/" TargetMode="External"/><Relationship Id="rId1771" Type="http://schemas.openxmlformats.org/officeDocument/2006/relationships/hyperlink" Target="https://amp.twimg.com/v/8ac6c5a0-fea0-4a1a-897e-a0a25a3fc120?utm_content=buffer4198e&amp;utm_medium=social&amp;utm_source=twitter.com&amp;utm_campaign=buffer" TargetMode="External"/><Relationship Id="rId2408" Type="http://schemas.openxmlformats.org/officeDocument/2006/relationships/hyperlink" Target="http://dlvr.it/KLNTtD" TargetMode="External"/><Relationship Id="rId2615" Type="http://schemas.openxmlformats.org/officeDocument/2006/relationships/hyperlink" Target="https://twitter.com/" TargetMode="External"/><Relationship Id="rId2822" Type="http://schemas.openxmlformats.org/officeDocument/2006/relationships/hyperlink" Target="https://twitter.com/" TargetMode="External"/><Relationship Id="rId5021" Type="http://schemas.openxmlformats.org/officeDocument/2006/relationships/hyperlink" Target="https://twitter.com/" TargetMode="External"/><Relationship Id="rId6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217" Type="http://schemas.openxmlformats.org/officeDocument/2006/relationships/hyperlink" Target="https://twitter.com/" TargetMode="External"/><Relationship Id="rId1424" Type="http://schemas.openxmlformats.org/officeDocument/2006/relationships/hyperlink" Target="https://twitter.com/" TargetMode="External"/><Relationship Id="rId1631" Type="http://schemas.openxmlformats.org/officeDocument/2006/relationships/hyperlink" Target="http://espn.go.com/nba/" TargetMode="External"/><Relationship Id="rId4787" Type="http://schemas.openxmlformats.org/officeDocument/2006/relationships/hyperlink" Target="https://twitter.com/" TargetMode="External"/><Relationship Id="rId4994" Type="http://schemas.openxmlformats.org/officeDocument/2006/relationships/hyperlink" Target="https://twitter.com/" TargetMode="External"/><Relationship Id="rId3389" Type="http://schemas.openxmlformats.org/officeDocument/2006/relationships/hyperlink" Target="https://twitter.com/" TargetMode="External"/><Relationship Id="rId3596" Type="http://schemas.openxmlformats.org/officeDocument/2006/relationships/hyperlink" Target="https://twitter.com/" TargetMode="External"/><Relationship Id="rId4647" Type="http://schemas.openxmlformats.org/officeDocument/2006/relationships/hyperlink" Target="https://twitter.com/" TargetMode="External"/><Relationship Id="rId2198" Type="http://schemas.openxmlformats.org/officeDocument/2006/relationships/hyperlink" Target="http://kiaenzona.com/nba/el-datometro-especial-golden-state-warriors-las-cifras-de-un-ano-legendario-49403/" TargetMode="External"/><Relationship Id="rId3249" Type="http://schemas.openxmlformats.org/officeDocument/2006/relationships/hyperlink" Target="https://twitter.com/" TargetMode="External"/><Relationship Id="rId3456" Type="http://schemas.openxmlformats.org/officeDocument/2006/relationships/hyperlink" Target="https://twitter.com/" TargetMode="External"/><Relationship Id="rId4854" Type="http://schemas.openxmlformats.org/officeDocument/2006/relationships/hyperlink" Target="https://twitter.com/" TargetMode="External"/><Relationship Id="rId377" Type="http://schemas.openxmlformats.org/officeDocument/2006/relationships/hyperlink" Target="http://news.google.com/news/url?sa=t&amp;fd=R&amp;ct2=us&amp;usg=AFQjCNGsdu63hBwB_-HGcpTgbQNnewdgMg&amp;clid=c3a7d30bb8a4878e06b80cf16b898331&amp;cid=52779038155901&amp;ei=N8-pVvCKDJjRhAH-loaoBA&amp;url=http%3A%2F%2Fwww.christianpost.com%2Fnews%2Fgolden-state-warriors-vs-dallas-mavericks-live-stream-start-time-watch-nba-online-155983%2F&amp;utm_source=dlvr.it&amp;utm_medium=twitter" TargetMode="External"/><Relationship Id="rId584" Type="http://schemas.openxmlformats.org/officeDocument/2006/relationships/hyperlink" Target="http://basketballfanzone.org/?p=13626" TargetMode="External"/><Relationship Id="rId2058" Type="http://schemas.openxmlformats.org/officeDocument/2006/relationships/hyperlink" Target="https://sg.sports.yahoo.com/news/golden-state-warriors-avenge-mavericks-defeat-convincing-win-073748256--spt.html?linkId=20739349" TargetMode="External"/><Relationship Id="rId2265" Type="http://schemas.openxmlformats.org/officeDocument/2006/relationships/hyperlink" Target="https://www.instagram.com/p/BBFjEcfn_S_/" TargetMode="External"/><Relationship Id="rId3109" Type="http://schemas.openxmlformats.org/officeDocument/2006/relationships/hyperlink" Target="https://twitter.com/" TargetMode="External"/><Relationship Id="rId3663" Type="http://schemas.openxmlformats.org/officeDocument/2006/relationships/hyperlink" Target="https://twitter.com/" TargetMode="External"/><Relationship Id="rId3870" Type="http://schemas.openxmlformats.org/officeDocument/2006/relationships/hyperlink" Target="https://twitter.com/" TargetMode="External"/><Relationship Id="rId4507" Type="http://schemas.openxmlformats.org/officeDocument/2006/relationships/hyperlink" Target="https://twitter.com/" TargetMode="External"/><Relationship Id="rId4714" Type="http://schemas.openxmlformats.org/officeDocument/2006/relationships/hyperlink" Target="https://twitter.com/" TargetMode="External"/><Relationship Id="rId4921" Type="http://schemas.openxmlformats.org/officeDocument/2006/relationships/hyperlink" Target="https://twitter.com/" TargetMode="External"/><Relationship Id="rId23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791" Type="http://schemas.openxmlformats.org/officeDocument/2006/relationships/hyperlink" Target="https://twitter.com/" TargetMode="External"/><Relationship Id="rId1074" Type="http://schemas.openxmlformats.org/officeDocument/2006/relationships/hyperlink" Target="https://twitter.com/" TargetMode="External"/><Relationship Id="rId2472" Type="http://schemas.openxmlformats.org/officeDocument/2006/relationships/hyperlink" Target="http://dlvr.it/KL8h14?utm_source=dlvr.it&amp;utm_medium=twitter" TargetMode="External"/><Relationship Id="rId3316" Type="http://schemas.openxmlformats.org/officeDocument/2006/relationships/hyperlink" Target="https://twitter.com/" TargetMode="External"/><Relationship Id="rId3523" Type="http://schemas.openxmlformats.org/officeDocument/2006/relationships/hyperlink" Target="https://twitter.com/" TargetMode="External"/><Relationship Id="rId3730" Type="http://schemas.openxmlformats.org/officeDocument/2006/relationships/hyperlink" Target="https://twitter.com/" TargetMode="External"/><Relationship Id="rId444"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651" Type="http://schemas.openxmlformats.org/officeDocument/2006/relationships/hyperlink" Target="http://nbaonlyreal.blogspot.com/2015/11/the-golden-state-warriors.html" TargetMode="External"/><Relationship Id="rId1281" Type="http://schemas.openxmlformats.org/officeDocument/2006/relationships/hyperlink" Target="https://twitter.com/" TargetMode="External"/><Relationship Id="rId2125" Type="http://schemas.openxmlformats.org/officeDocument/2006/relationships/hyperlink" Target="http://dragplus.com/post/id/33402839" TargetMode="External"/><Relationship Id="rId2332" Type="http://schemas.openxmlformats.org/officeDocument/2006/relationships/hyperlink" Target="http://rss.cnn.com/c/35493/f/676931/s/4d32b123/sc/23/l/0Lmoney0Bcnn0N0C20A160C0A10C280Cinvesting0Cunder0Earmour0Eearnings0Esteph0Ecurry0Cindex0Bhtml0Dsection0Fmoney0Ilatest/story01.htm" TargetMode="External"/><Relationship Id="rId30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11" Type="http://schemas.openxmlformats.org/officeDocument/2006/relationships/hyperlink" Target="http://sport.okezone.com/read/2016/01/28/36/1299508/mavericks-jadi-korban-keangkeran-oracle-arena?utm_source=twitterfeed&amp;utm_medium=twitter" TargetMode="External"/><Relationship Id="rId1141" Type="http://schemas.openxmlformats.org/officeDocument/2006/relationships/hyperlink" Target="https://twitter.com/" TargetMode="External"/><Relationship Id="rId4297" Type="http://schemas.openxmlformats.org/officeDocument/2006/relationships/hyperlink" Target="https://twitter.com/" TargetMode="External"/><Relationship Id="rId1001" Type="http://schemas.openxmlformats.org/officeDocument/2006/relationships/hyperlink" Target="https://twitter.com/" TargetMode="External"/><Relationship Id="rId4157" Type="http://schemas.openxmlformats.org/officeDocument/2006/relationships/hyperlink" Target="https://twitter.com/" TargetMode="External"/><Relationship Id="rId4364" Type="http://schemas.openxmlformats.org/officeDocument/2006/relationships/hyperlink" Target="https://twitter.com/" TargetMode="External"/><Relationship Id="rId4571" Type="http://schemas.openxmlformats.org/officeDocument/2006/relationships/hyperlink" Target="https://twitter.com/" TargetMode="External"/><Relationship Id="rId1958" Type="http://schemas.openxmlformats.org/officeDocument/2006/relationships/hyperlink" Target="http://www.rightrelevance.com/search/articles/hero?article=3351fa537d1e06117d85b7688323b63905883595&amp;query=oakland%20ca&amp;taccount=oaklandcarr" TargetMode="External"/><Relationship Id="rId3173" Type="http://schemas.openxmlformats.org/officeDocument/2006/relationships/hyperlink" Target="https://twitter.com/" TargetMode="External"/><Relationship Id="rId3380" Type="http://schemas.openxmlformats.org/officeDocument/2006/relationships/hyperlink" Target="https://twitter.com/" TargetMode="External"/><Relationship Id="rId4017" Type="http://schemas.openxmlformats.org/officeDocument/2006/relationships/hyperlink" Target="https://twitter.com/" TargetMode="External"/><Relationship Id="rId4224" Type="http://schemas.openxmlformats.org/officeDocument/2006/relationships/hyperlink" Target="https://twitter.com/" TargetMode="External"/><Relationship Id="rId4431" Type="http://schemas.openxmlformats.org/officeDocument/2006/relationships/hyperlink" Target="https://twitter.com/" TargetMode="External"/><Relationship Id="rId1818" Type="http://schemas.openxmlformats.org/officeDocument/2006/relationships/hyperlink" Target="http://espn.go.com/nba/team/_/name/gs/golden-state-warriors?ex_cid=espnapi_affiliate_IFTTT" TargetMode="External"/><Relationship Id="rId3033" Type="http://schemas.openxmlformats.org/officeDocument/2006/relationships/hyperlink" Target="https://twitter.com/" TargetMode="External"/><Relationship Id="rId3240" Type="http://schemas.openxmlformats.org/officeDocument/2006/relationships/hyperlink" Target="https://twitter.com/" TargetMode="External"/><Relationship Id="rId161"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799" Type="http://schemas.openxmlformats.org/officeDocument/2006/relationships/hyperlink" Target="https://twitter.com/" TargetMode="External"/><Relationship Id="rId3100" Type="http://schemas.openxmlformats.org/officeDocument/2006/relationships/hyperlink" Target="https://twitter.com/" TargetMode="External"/><Relationship Id="rId978" Type="http://schemas.openxmlformats.org/officeDocument/2006/relationships/hyperlink" Target="https://twitter.com/" TargetMode="External"/><Relationship Id="rId2659" Type="http://schemas.openxmlformats.org/officeDocument/2006/relationships/hyperlink" Target="https://twitter.com/" TargetMode="External"/><Relationship Id="rId2866" Type="http://schemas.openxmlformats.org/officeDocument/2006/relationships/hyperlink" Target="https://twitter.com/" TargetMode="External"/><Relationship Id="rId3917" Type="http://schemas.openxmlformats.org/officeDocument/2006/relationships/hyperlink" Target="https://twitter.com/" TargetMode="External"/><Relationship Id="rId5065" Type="http://schemas.openxmlformats.org/officeDocument/2006/relationships/hyperlink" Target="https://twitter.com/" TargetMode="External"/><Relationship Id="rId838" Type="http://schemas.openxmlformats.org/officeDocument/2006/relationships/hyperlink" Target="https://twitter.com/" TargetMode="External"/><Relationship Id="rId1468" Type="http://schemas.openxmlformats.org/officeDocument/2006/relationships/hyperlink" Target="https://twitter.com/" TargetMode="External"/><Relationship Id="rId1675" Type="http://schemas.openxmlformats.org/officeDocument/2006/relationships/hyperlink" Target="https://sports.yahoo.com/nba/dallas-mavericks-golden-state-warriors-2016012709/" TargetMode="External"/><Relationship Id="rId1882" Type="http://schemas.openxmlformats.org/officeDocument/2006/relationships/hyperlink" Target="http://sh.st/mPl1R" TargetMode="External"/><Relationship Id="rId2519" Type="http://schemas.openxmlformats.org/officeDocument/2006/relationships/hyperlink" Target="http://rover.ebay.com/rover/1/711-53200-19255-0/1?ff3=2&amp;toolid=10039&amp;campid=5337624290&amp;customid=Golden+State+Warriors+Fan+Apparel&amp;item=252262132224&amp;vectorid=229466&amp;lgeo=1&amp;utm_source=dlvr.it&amp;utm_medium=twitter" TargetMode="External"/><Relationship Id="rId2726" Type="http://schemas.openxmlformats.org/officeDocument/2006/relationships/hyperlink" Target="https://twitter.com/" TargetMode="External"/><Relationship Id="rId4081" Type="http://schemas.openxmlformats.org/officeDocument/2006/relationships/hyperlink" Target="https://twitter.com/" TargetMode="External"/><Relationship Id="rId1328" Type="http://schemas.openxmlformats.org/officeDocument/2006/relationships/hyperlink" Target="https://twitter.com/" TargetMode="External"/><Relationship Id="rId1535" Type="http://schemas.openxmlformats.org/officeDocument/2006/relationships/hyperlink" Target="https://twitter.com/" TargetMode="External"/><Relationship Id="rId2933" Type="http://schemas.openxmlformats.org/officeDocument/2006/relationships/hyperlink" Target="https://twitter.com/" TargetMode="External"/><Relationship Id="rId905" Type="http://schemas.openxmlformats.org/officeDocument/2006/relationships/hyperlink" Target="https://twitter.com/" TargetMode="External"/><Relationship Id="rId1742" Type="http://schemas.openxmlformats.org/officeDocument/2006/relationships/hyperlink" Target="http://www.expressnews.com/sports/spurs/article/mm-Spurs-recover-from-Golden-State-thumping-in-6789344.php?t=bbf6260016bc83a41f&amp;cmpid=twitter-premium" TargetMode="External"/><Relationship Id="rId4898" Type="http://schemas.openxmlformats.org/officeDocument/2006/relationships/hyperlink" Target="https://twitter.com/" TargetMode="External"/><Relationship Id="rId34" Type="http://schemas.openxmlformats.org/officeDocument/2006/relationships/hyperlink" Target="https://sg.sports.yahoo.com/news/golden-state-warriors-avenge-mavericks-defeat-convincing-win-073748256--spt.html" TargetMode="External"/><Relationship Id="rId1602" Type="http://schemas.openxmlformats.org/officeDocument/2006/relationships/hyperlink" Target="http://rover.ebay.com/rover/1/711-53200-19255-0/1?ff3=2&amp;toolid=10039&amp;campid=5337791526&amp;item=331764207147&amp;vectorid=229466&amp;lgeo=1" TargetMode="External"/><Relationship Id="rId4758" Type="http://schemas.openxmlformats.org/officeDocument/2006/relationships/hyperlink" Target="https://twitter.com/" TargetMode="External"/><Relationship Id="rId4965" Type="http://schemas.openxmlformats.org/officeDocument/2006/relationships/hyperlink" Target="https://twitter.com/" TargetMode="External"/><Relationship Id="rId3567" Type="http://schemas.openxmlformats.org/officeDocument/2006/relationships/hyperlink" Target="https://twitter.com/" TargetMode="External"/><Relationship Id="rId3774" Type="http://schemas.openxmlformats.org/officeDocument/2006/relationships/hyperlink" Target="https://twitter.com/" TargetMode="External"/><Relationship Id="rId3981" Type="http://schemas.openxmlformats.org/officeDocument/2006/relationships/hyperlink" Target="https://twitter.com/" TargetMode="External"/><Relationship Id="rId4618" Type="http://schemas.openxmlformats.org/officeDocument/2006/relationships/hyperlink" Target="https://twitter.com/" TargetMode="External"/><Relationship Id="rId4825" Type="http://schemas.openxmlformats.org/officeDocument/2006/relationships/hyperlink" Target="https://twitter.com/" TargetMode="External"/><Relationship Id="rId488"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695" Type="http://schemas.openxmlformats.org/officeDocument/2006/relationships/hyperlink" Target="http://rover.ebay.com/rover/1/711-53200-19255-0/1?ff3=2&amp;toolid=10039&amp;campid=5337624290&amp;customid=Stephen+Curry&amp;item=191790468953&amp;vectorid=229466&amp;lgeo=1&amp;utm_source=dlvr.it&amp;utm_medium=twitter" TargetMode="External"/><Relationship Id="rId2169" Type="http://schemas.openxmlformats.org/officeDocument/2006/relationships/hyperlink" Target="http://eluniversal.com.feedsportal.com/c/33765/f/604545/s/4d323e03/sc/13/l/0L0Seluniversal0N0Cdeportes0Cbaloncesto0C160A1280Cwarriors0Ede0Egolden0Estate0Ellegan0Ea0E420Evictorias/story01.htm?utm_source=dlvr.it&amp;utm_medium=twitter" TargetMode="External"/><Relationship Id="rId2376" Type="http://schemas.openxmlformats.org/officeDocument/2006/relationships/hyperlink" Target="http://www.nytimes.com/2016/01/27/sports/basketball/golden-state-warriors-san-antonio-spurs.html" TargetMode="External"/><Relationship Id="rId2583" Type="http://schemas.openxmlformats.org/officeDocument/2006/relationships/hyperlink" Target="https://twitter.com/" TargetMode="External"/><Relationship Id="rId2790" Type="http://schemas.openxmlformats.org/officeDocument/2006/relationships/hyperlink" Target="https://twitter.com/" TargetMode="External"/><Relationship Id="rId3427" Type="http://schemas.openxmlformats.org/officeDocument/2006/relationships/hyperlink" Target="https://twitter.com/" TargetMode="External"/><Relationship Id="rId3634" Type="http://schemas.openxmlformats.org/officeDocument/2006/relationships/hyperlink" Target="https://twitter.com/" TargetMode="External"/><Relationship Id="rId3841" Type="http://schemas.openxmlformats.org/officeDocument/2006/relationships/hyperlink" Target="https://twitter.com/" TargetMode="External"/><Relationship Id="rId34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55" Type="http://schemas.openxmlformats.org/officeDocument/2006/relationships/hyperlink" Target="http://www.cooperativa.cl/noticias/deportes/baloncesto/nba/golden-state-warriors-mantuvo-invicto-en-casa/2016-01-28/072847.html" TargetMode="External"/><Relationship Id="rId762" Type="http://schemas.openxmlformats.org/officeDocument/2006/relationships/hyperlink" Target="https://twitter.com/" TargetMode="External"/><Relationship Id="rId1185" Type="http://schemas.openxmlformats.org/officeDocument/2006/relationships/hyperlink" Target="https://twitter.com/" TargetMode="External"/><Relationship Id="rId1392" Type="http://schemas.openxmlformats.org/officeDocument/2006/relationships/hyperlink" Target="https://twitter.com/" TargetMode="External"/><Relationship Id="rId2029" Type="http://schemas.openxmlformats.org/officeDocument/2006/relationships/hyperlink" Target="http://www.intopic.it/rdrxml.php?n=9528614&amp;ai=36&amp;utm_medium=twitter&amp;utm_source=twitterfeed" TargetMode="External"/><Relationship Id="rId2236" Type="http://schemas.openxmlformats.org/officeDocument/2006/relationships/hyperlink" Target="http://www.france24.com/en/20160128-golden-state-warriors-avenge-mavericks-defeat-with-convincing-win?ns_campaign=reseaux_sociaux&amp;ns_source=twitter&amp;ns_mchannel=social&amp;ns_linkname=editorial&amp;aef_campaign_ref=partage_aef&amp;aef_campaign_date=2016-01-28&amp;dlvrit=65413" TargetMode="External"/><Relationship Id="rId2443" Type="http://schemas.openxmlformats.org/officeDocument/2006/relationships/hyperlink" Target="http://rover.ebay.com/rover/1/711-53200-19255-0/1?ff3=2&amp;toolid=10039&amp;campid=5337620289&amp;customid=Stephen+Curry&amp;item=172071295893&amp;vectorid=229466&amp;lgeo=1&amp;utm_source=dlvr.it&amp;utm_medium=twitter" TargetMode="External"/><Relationship Id="rId2650" Type="http://schemas.openxmlformats.org/officeDocument/2006/relationships/hyperlink" Target="https://twitter.com/" TargetMode="External"/><Relationship Id="rId3701" Type="http://schemas.openxmlformats.org/officeDocument/2006/relationships/hyperlink" Target="https://twitter.com/" TargetMode="External"/><Relationship Id="rId20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15" Type="http://schemas.openxmlformats.org/officeDocument/2006/relationships/hyperlink" Target="https://www.facebook.com/BASKETMagazin/posts/10154553045578012" TargetMode="External"/><Relationship Id="rId622" Type="http://schemas.openxmlformats.org/officeDocument/2006/relationships/hyperlink" Target="http://rover.ebay.com/rover/1/711-53200-19255-0/1?ff3=2&amp;toolid=10039&amp;campid=5337624290&amp;customid=Golden+State+Warriors&amp;item=391371058024&amp;vectorid=229466&amp;lgeo=1&amp;utm_source=dlvr.it&amp;utm_medium=twitter" TargetMode="External"/><Relationship Id="rId1045" Type="http://schemas.openxmlformats.org/officeDocument/2006/relationships/hyperlink" Target="https://twitter.com/" TargetMode="External"/><Relationship Id="rId1252" Type="http://schemas.openxmlformats.org/officeDocument/2006/relationships/hyperlink" Target="https://twitter.com/" TargetMode="External"/><Relationship Id="rId2303" Type="http://schemas.openxmlformats.org/officeDocument/2006/relationships/hyperlink" Target="http://warriors.247sports.com/Bolt/WATCH-Klay-Thompson-says-it-was-nice-to-finally-hit-his-groove-43223338" TargetMode="External"/><Relationship Id="rId2510" Type="http://schemas.openxmlformats.org/officeDocument/2006/relationships/hyperlink" Target="http://rover.ebay.com/rover/1/711-53200-19255-0/1?ff3=2&amp;toolid=10039&amp;campid=5337624290&amp;customid=Golden+State+Warriors&amp;item=222008176268&amp;vectorid=229466&amp;lgeo=1&amp;utm_source=dlvr.it&amp;utm_medium=twitter" TargetMode="External"/><Relationship Id="rId1112" Type="http://schemas.openxmlformats.org/officeDocument/2006/relationships/hyperlink" Target="https://twitter.com/" TargetMode="External"/><Relationship Id="rId4268" Type="http://schemas.openxmlformats.org/officeDocument/2006/relationships/hyperlink" Target="https://twitter.com/" TargetMode="External"/><Relationship Id="rId4475" Type="http://schemas.openxmlformats.org/officeDocument/2006/relationships/hyperlink" Target="https://twitter.com/" TargetMode="External"/><Relationship Id="rId3077" Type="http://schemas.openxmlformats.org/officeDocument/2006/relationships/hyperlink" Target="https://twitter.com/" TargetMode="External"/><Relationship Id="rId3284" Type="http://schemas.openxmlformats.org/officeDocument/2006/relationships/hyperlink" Target="https://twitter.com/" TargetMode="External"/><Relationship Id="rId4128" Type="http://schemas.openxmlformats.org/officeDocument/2006/relationships/hyperlink" Target="https://twitter.com/" TargetMode="External"/><Relationship Id="rId4682" Type="http://schemas.openxmlformats.org/officeDocument/2006/relationships/hyperlink" Target="https://twitter.com/" TargetMode="External"/><Relationship Id="rId1929"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093" Type="http://schemas.openxmlformats.org/officeDocument/2006/relationships/hyperlink" Target="http://video.repubblica.it/sport/dallas-mavericks-107-127-golden-state-warriors/226495/225775?ref=twhv&amp;utm_source=dlvr.it&amp;utm_medium=twitter" TargetMode="External"/><Relationship Id="rId3491" Type="http://schemas.openxmlformats.org/officeDocument/2006/relationships/hyperlink" Target="https://twitter.com/" TargetMode="External"/><Relationship Id="rId4335" Type="http://schemas.openxmlformats.org/officeDocument/2006/relationships/hyperlink" Target="https://twitter.com/" TargetMode="External"/><Relationship Id="rId4542" Type="http://schemas.openxmlformats.org/officeDocument/2006/relationships/hyperlink" Target="https://twitter.com/" TargetMode="External"/><Relationship Id="rId3144" Type="http://schemas.openxmlformats.org/officeDocument/2006/relationships/hyperlink" Target="https://twitter.com/" TargetMode="External"/><Relationship Id="rId3351" Type="http://schemas.openxmlformats.org/officeDocument/2006/relationships/hyperlink" Target="https://twitter.com/" TargetMode="External"/><Relationship Id="rId4402" Type="http://schemas.openxmlformats.org/officeDocument/2006/relationships/hyperlink" Target="https://twitter.com/" TargetMode="External"/><Relationship Id="rId27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160" Type="http://schemas.openxmlformats.org/officeDocument/2006/relationships/hyperlink" Target="https://www.youtube.com/watch?v=VHXW4-k94iI&amp;feature=youtu.be&amp;aGame" TargetMode="External"/><Relationship Id="rId3004" Type="http://schemas.openxmlformats.org/officeDocument/2006/relationships/hyperlink" Target="https://twitter.com/" TargetMode="External"/><Relationship Id="rId3211" Type="http://schemas.openxmlformats.org/officeDocument/2006/relationships/hyperlink" Target="https://twitter.com/" TargetMode="External"/><Relationship Id="rId132"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020" Type="http://schemas.openxmlformats.org/officeDocument/2006/relationships/hyperlink" Target="http://www.sporx.com/basketbol/nba/warriorstan-tek-macta-3-rekor-SXHBQ518208SXQ?utm_source=icerikPaylas&amp;utm_source=twitterfeed&amp;utm_medium=twitter" TargetMode="External"/><Relationship Id="rId1579" Type="http://schemas.openxmlformats.org/officeDocument/2006/relationships/hyperlink" Target="http://www.ticketmaster.com/golden-state-warriors-vs-san-antonio-oakland-california-01-25-2016/event/1C004F05DB3A5964?brand=warriors&amp;extcmp=gw507525&amp;wt.mc_id=NBATEAM_GSW_TWITTER&amp;camefrom=CFC_WARRIORS_TWITTER" TargetMode="External"/><Relationship Id="rId2977" Type="http://schemas.openxmlformats.org/officeDocument/2006/relationships/hyperlink" Target="https://twitter.com/" TargetMode="External"/><Relationship Id="rId4192" Type="http://schemas.openxmlformats.org/officeDocument/2006/relationships/hyperlink" Target="https://twitter.com/" TargetMode="External"/><Relationship Id="rId5036" Type="http://schemas.openxmlformats.org/officeDocument/2006/relationships/hyperlink" Target="https://twitter.com/" TargetMode="External"/><Relationship Id="rId949" Type="http://schemas.openxmlformats.org/officeDocument/2006/relationships/hyperlink" Target="https://twitter.com/" TargetMode="External"/><Relationship Id="rId1786" Type="http://schemas.openxmlformats.org/officeDocument/2006/relationships/hyperlink" Target="https://twitter.com/SportsCenter/status/692588955506712577" TargetMode="External"/><Relationship Id="rId1993" Type="http://schemas.openxmlformats.org/officeDocument/2006/relationships/hyperlink" Target="http://www.bing.com/news/apiclick.aspx?ref=FexRss&amp;aid=&amp;tid=817802BC67E9446CA8776ACC5532836A&amp;url=http://bleacherreport.com/articles/2611677-warriors-san-francisco-arena-will-be-called-chase-center&amp;c=y9EreDsc5qpcOAl74DrKuUzJ1MafZs_BxVG7MdFqMEU&amp;mkt=en-us&amp;utm_source=twitterfeed&amp;utm_medium=twitter" TargetMode="External"/><Relationship Id="rId2837" Type="http://schemas.openxmlformats.org/officeDocument/2006/relationships/hyperlink" Target="https://twitter.com/" TargetMode="External"/><Relationship Id="rId4052" Type="http://schemas.openxmlformats.org/officeDocument/2006/relationships/hyperlink" Target="https://twitter.com/" TargetMode="External"/><Relationship Id="rId5103" Type="http://schemas.openxmlformats.org/officeDocument/2006/relationships/hyperlink" Target="https://twitter.com/" TargetMode="External"/><Relationship Id="rId7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09" Type="http://schemas.openxmlformats.org/officeDocument/2006/relationships/hyperlink" Target="https://twitter.com/" TargetMode="External"/><Relationship Id="rId1439" Type="http://schemas.openxmlformats.org/officeDocument/2006/relationships/hyperlink" Target="https://twitter.com/" TargetMode="External"/><Relationship Id="rId1646" Type="http://schemas.openxmlformats.org/officeDocument/2006/relationships/hyperlink" Target="https://www.instagram.com/p/BBEZC9BIJfU84-1loUehxZvUfccxdo-kG6Dmxo0/" TargetMode="External"/><Relationship Id="rId1853" Type="http://schemas.openxmlformats.org/officeDocument/2006/relationships/hyperlink" Target="http://as.com/baloncesto/2016/01/28/nba/1453961581_391554.html" TargetMode="External"/><Relationship Id="rId2904" Type="http://schemas.openxmlformats.org/officeDocument/2006/relationships/hyperlink" Target="https://twitter.com/" TargetMode="External"/><Relationship Id="rId1506" Type="http://schemas.openxmlformats.org/officeDocument/2006/relationships/hyperlink" Target="https://twitter.com/" TargetMode="External"/><Relationship Id="rId1713" Type="http://schemas.openxmlformats.org/officeDocument/2006/relationships/hyperlink" Target="http://kron4.com/?p=304240" TargetMode="External"/><Relationship Id="rId1920" Type="http://schemas.openxmlformats.org/officeDocument/2006/relationships/hyperlink" Target="https://www.instagram.com/p/BBEtJ1RSDQRnTO0CjZ_TOiRAJrqdicHLGze37E0/" TargetMode="External"/><Relationship Id="rId4869" Type="http://schemas.openxmlformats.org/officeDocument/2006/relationships/hyperlink" Target="https://twitter.com/" TargetMode="External"/><Relationship Id="rId3678" Type="http://schemas.openxmlformats.org/officeDocument/2006/relationships/hyperlink" Target="https://twitter.com/" TargetMode="External"/><Relationship Id="rId3885" Type="http://schemas.openxmlformats.org/officeDocument/2006/relationships/hyperlink" Target="https://twitter.com/" TargetMode="External"/><Relationship Id="rId4729" Type="http://schemas.openxmlformats.org/officeDocument/2006/relationships/hyperlink" Target="https://twitter.com/" TargetMode="External"/><Relationship Id="rId4936" Type="http://schemas.openxmlformats.org/officeDocument/2006/relationships/hyperlink" Target="https://twitter.com/" TargetMode="External"/><Relationship Id="rId599" Type="http://schemas.openxmlformats.org/officeDocument/2006/relationships/hyperlink" Target="http://themostsearched.com/San-Antonio-Spurs-vs-Golden-State-Warriors-Full-Game-Highlights-January-25-2016-NBA(YhnujmIvE0M)" TargetMode="External"/><Relationship Id="rId2487" Type="http://schemas.openxmlformats.org/officeDocument/2006/relationships/hyperlink" Target="http://rover.ebay.com/rover/1/711-53200-19255-0/1?ff3=2&amp;toolid=10039&amp;campid=5337624290&amp;customid=Stephen+Curry+Cards&amp;item=301858774748&amp;vectorid=229466&amp;lgeo=1&amp;utm_source=dlvr.it&amp;utm_medium=twitter" TargetMode="External"/><Relationship Id="rId2694" Type="http://schemas.openxmlformats.org/officeDocument/2006/relationships/hyperlink" Target="https://twitter.com/" TargetMode="External"/><Relationship Id="rId3538" Type="http://schemas.openxmlformats.org/officeDocument/2006/relationships/hyperlink" Target="https://twitter.com/" TargetMode="External"/><Relationship Id="rId3745" Type="http://schemas.openxmlformats.org/officeDocument/2006/relationships/hyperlink" Target="https://twitter.com/" TargetMode="External"/><Relationship Id="rId459" Type="http://schemas.openxmlformats.org/officeDocument/2006/relationships/hyperlink" Target="http://vacationrental.intweetiv.com/view?title=Steve+Kerr+Returns+as+Golden+State+Warriors+Head+Coach&amp;iframe=http://feedproxy.google.com/~r/Mytechbits/~3/taNBVZUu2eU/" TargetMode="External"/><Relationship Id="rId666" Type="http://schemas.openxmlformats.org/officeDocument/2006/relationships/hyperlink" Target="http://rover.ebay.com/rover/1/711-53200-19255-0/1?ff3=2&amp;toolid=10039&amp;campid=5337765249&amp;customid=GoldenStateWarriorsSigned_Twitt_BestMatch&amp;item=291671771613&amp;vectorid=229466&amp;lgeo=1&amp;utm_source=twitterfeed&amp;utm_medium=twitter" TargetMode="External"/><Relationship Id="rId873" Type="http://schemas.openxmlformats.org/officeDocument/2006/relationships/hyperlink" Target="https://twitter.com/" TargetMode="External"/><Relationship Id="rId1089" Type="http://schemas.openxmlformats.org/officeDocument/2006/relationships/hyperlink" Target="https://twitter.com/" TargetMode="External"/><Relationship Id="rId1296" Type="http://schemas.openxmlformats.org/officeDocument/2006/relationships/hyperlink" Target="https://twitter.com/" TargetMode="External"/><Relationship Id="rId2347"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2554" Type="http://schemas.openxmlformats.org/officeDocument/2006/relationships/hyperlink" Target="http://rover.ebay.com/rover/1/711-53200-19255-0/1?ff3=2&amp;toolid=10039&amp;campid=5337624290&amp;customid=Golden+State+Warriors+Cards&amp;item=272113675419&amp;vectorid=229466&amp;lgeo=1&amp;utm_source=dlvr.it&amp;utm_medium=twitter" TargetMode="External"/><Relationship Id="rId3952" Type="http://schemas.openxmlformats.org/officeDocument/2006/relationships/hyperlink" Target="https://twitter.com/" TargetMode="External"/><Relationship Id="rId319" Type="http://schemas.openxmlformats.org/officeDocument/2006/relationships/hyperlink" Target="http://buy-collectibles.info/bycll/ctbls/?query=http://rover.ebay.com/rover/1/711-53200-19255-0/1?ff3=2&amp;toolid=10039&amp;campid=5337797091&amp;item=222008376227&amp;vectorid=229466&amp;lgeo=1" TargetMode="External"/><Relationship Id="rId526" Type="http://schemas.openxmlformats.org/officeDocument/2006/relationships/hyperlink" Target="http://www.nba.com/news/2015-16-golden-state-warriors-chase-1995-96-chicago-bulls-all-time-wins-record/index.html?cid=nbacomsocial_tw_sf19863404" TargetMode="External"/><Relationship Id="rId1156" Type="http://schemas.openxmlformats.org/officeDocument/2006/relationships/hyperlink" Target="https://twitter.com/" TargetMode="External"/><Relationship Id="rId1363" Type="http://schemas.openxmlformats.org/officeDocument/2006/relationships/hyperlink" Target="https://twitter.com/" TargetMode="External"/><Relationship Id="rId2207" Type="http://schemas.openxmlformats.org/officeDocument/2006/relationships/hyperlink" Target="http://sports.okezone.com/read/2016/01/28/36/1299513/mavericks-jadi-korban-keangkeran-oracle-arena?utm_source=twitterfeed&amp;utm_medium=twitter" TargetMode="External"/><Relationship Id="rId2761" Type="http://schemas.openxmlformats.org/officeDocument/2006/relationships/hyperlink" Target="https://twitter.com/" TargetMode="External"/><Relationship Id="rId3605" Type="http://schemas.openxmlformats.org/officeDocument/2006/relationships/hyperlink" Target="https://twitter.com/" TargetMode="External"/><Relationship Id="rId3812" Type="http://schemas.openxmlformats.org/officeDocument/2006/relationships/hyperlink" Target="https://twitter.com/" TargetMode="External"/><Relationship Id="rId733" Type="http://schemas.openxmlformats.org/officeDocument/2006/relationships/hyperlink" Target="http://www.dailymotion.com/video/x3oy009_dallas-mavericks-vs-golden-state-warriors-highlights-january-27-2016_sport" TargetMode="External"/><Relationship Id="rId940" Type="http://schemas.openxmlformats.org/officeDocument/2006/relationships/hyperlink" Target="https://twitter.com/" TargetMode="External"/><Relationship Id="rId1016" Type="http://schemas.openxmlformats.org/officeDocument/2006/relationships/hyperlink" Target="https://twitter.com/" TargetMode="External"/><Relationship Id="rId1570" Type="http://schemas.openxmlformats.org/officeDocument/2006/relationships/hyperlink" Target="http://kron4.com/?p=304240" TargetMode="External"/><Relationship Id="rId2414" Type="http://schemas.openxmlformats.org/officeDocument/2006/relationships/hyperlink" Target="http://feeds.bizjournals.com/~r/industry_18/~3/i0WumuwF5Jw/golden-state-warriors-arena-naming-rights-jpm.html?utm_source=twitterfeed&amp;utm_medium=twitter" TargetMode="External"/><Relationship Id="rId2621" Type="http://schemas.openxmlformats.org/officeDocument/2006/relationships/hyperlink" Target="https://twitter.com/" TargetMode="External"/><Relationship Id="rId800" Type="http://schemas.openxmlformats.org/officeDocument/2006/relationships/hyperlink" Target="https://twitter.com/" TargetMode="External"/><Relationship Id="rId1223" Type="http://schemas.openxmlformats.org/officeDocument/2006/relationships/hyperlink" Target="https://twitter.com/" TargetMode="External"/><Relationship Id="rId1430" Type="http://schemas.openxmlformats.org/officeDocument/2006/relationships/hyperlink" Target="https://twitter.com/" TargetMode="External"/><Relationship Id="rId4379" Type="http://schemas.openxmlformats.org/officeDocument/2006/relationships/hyperlink" Target="https://twitter.com/" TargetMode="External"/><Relationship Id="rId4586" Type="http://schemas.openxmlformats.org/officeDocument/2006/relationships/hyperlink" Target="https://twitter.com/" TargetMode="External"/><Relationship Id="rId4793" Type="http://schemas.openxmlformats.org/officeDocument/2006/relationships/hyperlink" Target="https://twitter.com/" TargetMode="External"/><Relationship Id="rId3188" Type="http://schemas.openxmlformats.org/officeDocument/2006/relationships/hyperlink" Target="https://twitter.com/" TargetMode="External"/><Relationship Id="rId3395" Type="http://schemas.openxmlformats.org/officeDocument/2006/relationships/hyperlink" Target="https://twitter.com/" TargetMode="External"/><Relationship Id="rId4239" Type="http://schemas.openxmlformats.org/officeDocument/2006/relationships/hyperlink" Target="https://twitter.com/" TargetMode="External"/><Relationship Id="rId4446" Type="http://schemas.openxmlformats.org/officeDocument/2006/relationships/hyperlink" Target="https://twitter.com/" TargetMode="External"/><Relationship Id="rId4653" Type="http://schemas.openxmlformats.org/officeDocument/2006/relationships/hyperlink" Target="https://twitter.com/" TargetMode="External"/><Relationship Id="rId4860" Type="http://schemas.openxmlformats.org/officeDocument/2006/relationships/hyperlink" Target="https://twitter.com/" TargetMode="External"/><Relationship Id="rId3048" Type="http://schemas.openxmlformats.org/officeDocument/2006/relationships/hyperlink" Target="https://twitter.com/" TargetMode="External"/><Relationship Id="rId3255" Type="http://schemas.openxmlformats.org/officeDocument/2006/relationships/hyperlink" Target="https://twitter.com/" TargetMode="External"/><Relationship Id="rId3462" Type="http://schemas.openxmlformats.org/officeDocument/2006/relationships/hyperlink" Target="https://twitter.com/" TargetMode="External"/><Relationship Id="rId4306" Type="http://schemas.openxmlformats.org/officeDocument/2006/relationships/hyperlink" Target="https://twitter.com/" TargetMode="External"/><Relationship Id="rId4513" Type="http://schemas.openxmlformats.org/officeDocument/2006/relationships/hyperlink" Target="https://twitter.com/" TargetMode="External"/><Relationship Id="rId4720" Type="http://schemas.openxmlformats.org/officeDocument/2006/relationships/hyperlink" Target="https://twitter.com/" TargetMode="External"/><Relationship Id="rId17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83" Type="http://schemas.openxmlformats.org/officeDocument/2006/relationships/hyperlink" Target="http://www.spox.com/de/sport/ussport/nba/1601/Artikel/analyse-golden-state-warriors-dallas-mavericks.html?utm_source=facebook&amp;utm_medium=nba&amp;utm_campaign=post" TargetMode="External"/><Relationship Id="rId590" Type="http://schemas.openxmlformats.org/officeDocument/2006/relationships/hyperlink" Target="http://www.nba24.it/wordpress/2016/01/28/golden-state-warriors-la-nuova-casa-si-chiamera-chase-center/" TargetMode="External"/><Relationship Id="rId2064" Type="http://schemas.openxmlformats.org/officeDocument/2006/relationships/hyperlink" Target="http://www.nbatseba.com/2016/01/dallas-mavericks-vs-golden-state_28.html?utm_source=dlvr.it&amp;utm_medium=twitter" TargetMode="External"/><Relationship Id="rId2271" Type="http://schemas.openxmlformats.org/officeDocument/2006/relationships/hyperlink" Target="http://kiaenzona.com/nba/el-datometro-especial-golden-state-warriors-las-cifras-de-un-ano-legendario-49403/" TargetMode="External"/><Relationship Id="rId3115" Type="http://schemas.openxmlformats.org/officeDocument/2006/relationships/hyperlink" Target="https://twitter.com/" TargetMode="External"/><Relationship Id="rId3322" Type="http://schemas.openxmlformats.org/officeDocument/2006/relationships/hyperlink" Target="https://twitter.com/" TargetMode="External"/><Relationship Id="rId243"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50" Type="http://schemas.openxmlformats.org/officeDocument/2006/relationships/hyperlink" Target="http://www.mackolik.com/Haber/178716/Golden-Stateten-tek-macta-3?utm_source=twitterfeed&amp;utm_medium=twitter" TargetMode="External"/><Relationship Id="rId1080" Type="http://schemas.openxmlformats.org/officeDocument/2006/relationships/hyperlink" Target="https://twitter.com/" TargetMode="External"/><Relationship Id="rId2131" Type="http://schemas.openxmlformats.org/officeDocument/2006/relationships/hyperlink" Target="http://www.nba.com/news/2015-16-golden-state-warriors-chase-1995-96-chicago-bulls-all-time-wins-record/index.html?cid=nbacomsocial_tw_sf19873577" TargetMode="External"/><Relationship Id="rId10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1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096" Type="http://schemas.openxmlformats.org/officeDocument/2006/relationships/hyperlink" Target="https://twitter.com/" TargetMode="External"/><Relationship Id="rId1897"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948" Type="http://schemas.openxmlformats.org/officeDocument/2006/relationships/hyperlink" Target="https://twitter.com/" TargetMode="External"/><Relationship Id="rId1757" Type="http://schemas.openxmlformats.org/officeDocument/2006/relationships/hyperlink" Target="http://www.foxsports.com/nba/story/stephen-curry-michael-jordan-golden-state-warriors-aura-012716" TargetMode="External"/><Relationship Id="rId1964" Type="http://schemas.openxmlformats.org/officeDocument/2006/relationships/hyperlink" Target="http://www.wynfoot.fr/actualites/categorie/wyn_nba/35925937?t=basket___nba___les_golden_state_warriors_deroulent_face_aux_dallas_mavericks_avec_un_klay_thompson_en_grande_forme" TargetMode="External"/><Relationship Id="rId2808" Type="http://schemas.openxmlformats.org/officeDocument/2006/relationships/hyperlink" Target="https://twitter.com/" TargetMode="External"/><Relationship Id="rId4163" Type="http://schemas.openxmlformats.org/officeDocument/2006/relationships/hyperlink" Target="https://twitter.com/" TargetMode="External"/><Relationship Id="rId4370" Type="http://schemas.openxmlformats.org/officeDocument/2006/relationships/hyperlink" Target="https://twitter.com/" TargetMode="External"/><Relationship Id="rId5007" Type="http://schemas.openxmlformats.org/officeDocument/2006/relationships/hyperlink" Target="https://twitter.com/" TargetMode="External"/><Relationship Id="rId4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617" Type="http://schemas.openxmlformats.org/officeDocument/2006/relationships/hyperlink" Target="https://www.facebook.com/djjuice404/posts/564762590261" TargetMode="External"/><Relationship Id="rId1824" Type="http://schemas.openxmlformats.org/officeDocument/2006/relationships/hyperlink" Target="http://espn.go.com/nba/team/_/name/gs/golden-state-warriors?ex_cid=espnapi_affiliate_IFTTT" TargetMode="External"/><Relationship Id="rId4023" Type="http://schemas.openxmlformats.org/officeDocument/2006/relationships/hyperlink" Target="https://twitter.com/" TargetMode="External"/><Relationship Id="rId4230" Type="http://schemas.openxmlformats.org/officeDocument/2006/relationships/hyperlink" Target="https://twitter.com/" TargetMode="External"/><Relationship Id="rId3789" Type="http://schemas.openxmlformats.org/officeDocument/2006/relationships/hyperlink" Target="https://twitter.com/" TargetMode="External"/><Relationship Id="rId2598" Type="http://schemas.openxmlformats.org/officeDocument/2006/relationships/hyperlink" Target="https://twitter.com/" TargetMode="External"/><Relationship Id="rId3996" Type="http://schemas.openxmlformats.org/officeDocument/2006/relationships/hyperlink" Target="https://twitter.com/" TargetMode="External"/><Relationship Id="rId3649" Type="http://schemas.openxmlformats.org/officeDocument/2006/relationships/hyperlink" Target="https://twitter.com/" TargetMode="External"/><Relationship Id="rId3856" Type="http://schemas.openxmlformats.org/officeDocument/2006/relationships/hyperlink" Target="https://twitter.com/" TargetMode="External"/><Relationship Id="rId4907" Type="http://schemas.openxmlformats.org/officeDocument/2006/relationships/hyperlink" Target="https://twitter.com/" TargetMode="External"/><Relationship Id="rId5071" Type="http://schemas.openxmlformats.org/officeDocument/2006/relationships/hyperlink" Target="https://twitter.com/" TargetMode="External"/><Relationship Id="rId777" Type="http://schemas.openxmlformats.org/officeDocument/2006/relationships/hyperlink" Target="https://twitter.com/" TargetMode="External"/><Relationship Id="rId984" Type="http://schemas.openxmlformats.org/officeDocument/2006/relationships/hyperlink" Target="https://twitter.com/" TargetMode="External"/><Relationship Id="rId2458" Type="http://schemas.openxmlformats.org/officeDocument/2006/relationships/hyperlink" Target="http://rover.ebay.com/rover/1/711-53200-19255-0/1?ff3=2&amp;toolid=10039&amp;campid=5337624290&amp;customid=Stephen+Curry+Cards&amp;item=301857692686&amp;vectorid=229466&amp;lgeo=1&amp;utm_source=dlvr.it&amp;utm_medium=twitter" TargetMode="External"/><Relationship Id="rId2665" Type="http://schemas.openxmlformats.org/officeDocument/2006/relationships/hyperlink" Target="https://twitter.com/" TargetMode="External"/><Relationship Id="rId2872" Type="http://schemas.openxmlformats.org/officeDocument/2006/relationships/hyperlink" Target="https://twitter.com/" TargetMode="External"/><Relationship Id="rId3509" Type="http://schemas.openxmlformats.org/officeDocument/2006/relationships/hyperlink" Target="https://twitter.com/" TargetMode="External"/><Relationship Id="rId3716" Type="http://schemas.openxmlformats.org/officeDocument/2006/relationships/hyperlink" Target="https://twitter.com/" TargetMode="External"/><Relationship Id="rId3923" Type="http://schemas.openxmlformats.org/officeDocument/2006/relationships/hyperlink" Target="https://twitter.com/" TargetMode="External"/><Relationship Id="rId637" Type="http://schemas.openxmlformats.org/officeDocument/2006/relationships/hyperlink" Target="http://nbaonlyreal.blogspot.com/2015/11/the-golden-state-warriors.html" TargetMode="External"/><Relationship Id="rId844" Type="http://schemas.openxmlformats.org/officeDocument/2006/relationships/hyperlink" Target="https://twitter.com/" TargetMode="External"/><Relationship Id="rId1267" Type="http://schemas.openxmlformats.org/officeDocument/2006/relationships/hyperlink" Target="https://twitter.com/" TargetMode="External"/><Relationship Id="rId1474" Type="http://schemas.openxmlformats.org/officeDocument/2006/relationships/hyperlink" Target="https://twitter.com/" TargetMode="External"/><Relationship Id="rId1681" Type="http://schemas.openxmlformats.org/officeDocument/2006/relationships/hyperlink" Target="http://www.theguardian.com/p/4g698/stw" TargetMode="External"/><Relationship Id="rId2318" Type="http://schemas.openxmlformats.org/officeDocument/2006/relationships/hyperlink" Target="https://amp.twimg.com/v/8ac6c5a0-fea0-4a1a-897e-a0a25a3fc120?utm_content=buffer4198e&amp;utm_medium=social&amp;utm_source=twitter.com&amp;utm_campaign=buffer" TargetMode="External"/><Relationship Id="rId2525" Type="http://schemas.openxmlformats.org/officeDocument/2006/relationships/hyperlink" Target="http://rover.ebay.com/rover/1/711-53200-19255-0/1?ff3=2&amp;toolid=10039&amp;campid=5337624290&amp;customid=Golden+State+Warriors+Fan+Apparel&amp;item=252260732665&amp;vectorid=229466&amp;lgeo=1&amp;utm_source=dlvr.it&amp;utm_medium=twitter" TargetMode="External"/><Relationship Id="rId2732" Type="http://schemas.openxmlformats.org/officeDocument/2006/relationships/hyperlink" Target="https://twitter.com/" TargetMode="External"/><Relationship Id="rId704" Type="http://schemas.openxmlformats.org/officeDocument/2006/relationships/hyperlink" Target="http://rover.ebay.com/rover/1/711-53200-19255-0/1?ff3=2&amp;toolid=10039&amp;campid=5337624290&amp;customid=Stephen+Curry&amp;item=361473780914&amp;vectorid=229466&amp;lgeo=1&amp;utm_source=dlvr.it&amp;utm_medium=twitter" TargetMode="External"/><Relationship Id="rId911" Type="http://schemas.openxmlformats.org/officeDocument/2006/relationships/hyperlink" Target="https://twitter.com/" TargetMode="External"/><Relationship Id="rId1127" Type="http://schemas.openxmlformats.org/officeDocument/2006/relationships/hyperlink" Target="https://twitter.com/" TargetMode="External"/><Relationship Id="rId1334" Type="http://schemas.openxmlformats.org/officeDocument/2006/relationships/hyperlink" Target="https://twitter.com/" TargetMode="External"/><Relationship Id="rId1541" Type="http://schemas.openxmlformats.org/officeDocument/2006/relationships/hyperlink" Target="https://twitter.com/" TargetMode="External"/><Relationship Id="rId4697" Type="http://schemas.openxmlformats.org/officeDocument/2006/relationships/hyperlink" Target="https://twitter.com/" TargetMode="External"/><Relationship Id="rId4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Satu+Info&amp;utm_medium=twitter" TargetMode="External"/><Relationship Id="rId1401" Type="http://schemas.openxmlformats.org/officeDocument/2006/relationships/hyperlink" Target="https://twitter.com/" TargetMode="External"/><Relationship Id="rId3299" Type="http://schemas.openxmlformats.org/officeDocument/2006/relationships/hyperlink" Target="https://twitter.com/" TargetMode="External"/><Relationship Id="rId4557" Type="http://schemas.openxmlformats.org/officeDocument/2006/relationships/hyperlink" Target="https://twitter.com/" TargetMode="External"/><Relationship Id="rId4764" Type="http://schemas.openxmlformats.org/officeDocument/2006/relationships/hyperlink" Target="https://twitter.com/" TargetMode="External"/><Relationship Id="rId3159" Type="http://schemas.openxmlformats.org/officeDocument/2006/relationships/hyperlink" Target="https://twitter.com/" TargetMode="External"/><Relationship Id="rId3366" Type="http://schemas.openxmlformats.org/officeDocument/2006/relationships/hyperlink" Target="https://twitter.com/" TargetMode="External"/><Relationship Id="rId3573" Type="http://schemas.openxmlformats.org/officeDocument/2006/relationships/hyperlink" Target="https://twitter.com/" TargetMode="External"/><Relationship Id="rId4417" Type="http://schemas.openxmlformats.org/officeDocument/2006/relationships/hyperlink" Target="https://twitter.com/" TargetMode="External"/><Relationship Id="rId4971" Type="http://schemas.openxmlformats.org/officeDocument/2006/relationships/hyperlink" Target="https://twitter.com/" TargetMode="External"/><Relationship Id="rId287" Type="http://schemas.openxmlformats.org/officeDocument/2006/relationships/hyperlink" Target="http://news.yahoo.com/golden-state-warriors-avenge-mavericks-defeat-convincing-win-073748364--nba.html" TargetMode="External"/><Relationship Id="rId494" Type="http://schemas.openxmlformats.org/officeDocument/2006/relationships/hyperlink" Target="http://sport.okezone.com/read/2016/01/28/36/1299508/mavericks-jadi-korban-keangkeran-oracle-arena" TargetMode="External"/><Relationship Id="rId2175" Type="http://schemas.openxmlformats.org/officeDocument/2006/relationships/hyperlink" Target="http://www.eluniversal.com/deportes/baloncesto/160128/warriors-de-golden-state-llegan-a-42-victorias" TargetMode="External"/><Relationship Id="rId2382"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019" Type="http://schemas.openxmlformats.org/officeDocument/2006/relationships/hyperlink" Target="https://twitter.com/" TargetMode="External"/><Relationship Id="rId3226" Type="http://schemas.openxmlformats.org/officeDocument/2006/relationships/hyperlink" Target="https://twitter.com/" TargetMode="External"/><Relationship Id="rId3780" Type="http://schemas.openxmlformats.org/officeDocument/2006/relationships/hyperlink" Target="https://twitter.com/" TargetMode="External"/><Relationship Id="rId4624" Type="http://schemas.openxmlformats.org/officeDocument/2006/relationships/hyperlink" Target="https://twitter.com/" TargetMode="External"/><Relationship Id="rId4831" Type="http://schemas.openxmlformats.org/officeDocument/2006/relationships/hyperlink" Target="https://twitter.com/" TargetMode="External"/><Relationship Id="rId147"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5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191" Type="http://schemas.openxmlformats.org/officeDocument/2006/relationships/hyperlink" Target="https://twitter.com/" TargetMode="External"/><Relationship Id="rId2035" Type="http://schemas.openxmlformats.org/officeDocument/2006/relationships/hyperlink" Target="http://feedproxy.google.com/~r/noticiassin1/~3/pEZiQYrNojw/" TargetMode="External"/><Relationship Id="rId3433" Type="http://schemas.openxmlformats.org/officeDocument/2006/relationships/hyperlink" Target="https://twitter.com/" TargetMode="External"/><Relationship Id="rId3640" Type="http://schemas.openxmlformats.org/officeDocument/2006/relationships/hyperlink" Target="https://twitter.com/" TargetMode="External"/><Relationship Id="rId561" Type="http://schemas.openxmlformats.org/officeDocument/2006/relationships/hyperlink" Target="http://www.nba.com/news/2015-16-golden-state-warriors-chase-1995-96-chicago-bulls-all-time-wins-record/index.html?cid=nbacomsocial_tw_sf19863404" TargetMode="External"/><Relationship Id="rId2242" Type="http://schemas.openxmlformats.org/officeDocument/2006/relationships/hyperlink" Target="http://www.miamidiario.com/deportes/baloncesto/nba/mavericks-de-dallas/warriors-de-golden-state/stephen-curry/liderato/racha-de-victorias/353331?utm_content=buffer3a79b&amp;utm_medium=social&amp;utm_source=twitter.com&amp;utm_campaign=buffer" TargetMode="External"/><Relationship Id="rId3500" Type="http://schemas.openxmlformats.org/officeDocument/2006/relationships/hyperlink" Target="https://twitter.com/" TargetMode="External"/><Relationship Id="rId21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21" Type="http://schemas.openxmlformats.org/officeDocument/2006/relationships/hyperlink" Target="http://news.google.com/news/url?sa=t&amp;fd=R&amp;ct2=us&amp;usg=AFQjCNHOueR95CvQy6qMYkjWztGELHabyQ&amp;clid=c3a7d30bb8a4878e06b80cf16b898331&amp;cid=52779038570805&amp;ei=stGpVqibOIbN3gH3u4D4DA&amp;url=http://espn.go.com/blog/golden-state-warriors/post/_/id/1229/45-for-klay-thompson-the-quiet-all-star" TargetMode="External"/><Relationship Id="rId1051" Type="http://schemas.openxmlformats.org/officeDocument/2006/relationships/hyperlink" Target="https://twitter.com/" TargetMode="External"/><Relationship Id="rId2102" Type="http://schemas.openxmlformats.org/officeDocument/2006/relationships/hyperlink" Target="http://www.snsanalytics.com/i0BSy9" TargetMode="External"/><Relationship Id="rId1868" Type="http://schemas.openxmlformats.org/officeDocument/2006/relationships/hyperlink" Target="https://amp.twimg.com/v/8ac6c5a0-fea0-4a1a-897e-a0a25a3fc120?utm_content=buffer4198e&amp;utm_medium=social&amp;utm_source=twitter.com&amp;utm_campaign=buffer" TargetMode="External"/><Relationship Id="rId4067" Type="http://schemas.openxmlformats.org/officeDocument/2006/relationships/hyperlink" Target="https://twitter.com/" TargetMode="External"/><Relationship Id="rId4274" Type="http://schemas.openxmlformats.org/officeDocument/2006/relationships/hyperlink" Target="https://twitter.com/" TargetMode="External"/><Relationship Id="rId4481" Type="http://schemas.openxmlformats.org/officeDocument/2006/relationships/hyperlink" Target="https://twitter.com/" TargetMode="External"/><Relationship Id="rId5118" Type="http://schemas.openxmlformats.org/officeDocument/2006/relationships/hyperlink" Target="https://twitter.com/" TargetMode="External"/><Relationship Id="rId2919" Type="http://schemas.openxmlformats.org/officeDocument/2006/relationships/hyperlink" Target="https://twitter.com/" TargetMode="External"/><Relationship Id="rId3083" Type="http://schemas.openxmlformats.org/officeDocument/2006/relationships/hyperlink" Target="https://twitter.com/" TargetMode="External"/><Relationship Id="rId3290" Type="http://schemas.openxmlformats.org/officeDocument/2006/relationships/hyperlink" Target="https://twitter.com/" TargetMode="External"/><Relationship Id="rId4134" Type="http://schemas.openxmlformats.org/officeDocument/2006/relationships/hyperlink" Target="https://twitter.com/" TargetMode="External"/><Relationship Id="rId4341" Type="http://schemas.openxmlformats.org/officeDocument/2006/relationships/hyperlink" Target="https://twitter.com/" TargetMode="External"/><Relationship Id="rId1728" Type="http://schemas.openxmlformats.org/officeDocument/2006/relationships/hyperlink" Target="http://business-and-industrial.info/bsnssnd/ndstrl/?query=http://rover.ebay.com/rover/1/711-53200-19255-0/1?ff3=2&amp;toolid=10039&amp;campid=5337797091&amp;item=172078915368&amp;vectorid=229466&amp;lgeo=1" TargetMode="External"/><Relationship Id="rId1935" Type="http://schemas.openxmlformats.org/officeDocument/2006/relationships/hyperlink" Target="http://feeds.feedburner.com/~r/detik/HHAN/~3/0Y0GIyumHbA/45-poin-klay-thompson-antar-warriors-balas-dendam-pada-mavericks?utm_source=feedburner&amp;utm_medium=twitter&amp;utm_campaign=tendeadline" TargetMode="External"/><Relationship Id="rId3150" Type="http://schemas.openxmlformats.org/officeDocument/2006/relationships/hyperlink" Target="https://twitter.com/" TargetMode="External"/><Relationship Id="rId4201" Type="http://schemas.openxmlformats.org/officeDocument/2006/relationships/hyperlink" Target="https://twitter.com/" TargetMode="External"/><Relationship Id="rId3010" Type="http://schemas.openxmlformats.org/officeDocument/2006/relationships/hyperlink" Target="https://twitter.com/" TargetMode="External"/><Relationship Id="rId3967" Type="http://schemas.openxmlformats.org/officeDocument/2006/relationships/hyperlink" Target="https://twitter.com/" TargetMode="External"/><Relationship Id="rId4" Type="http://schemas.openxmlformats.org/officeDocument/2006/relationships/hyperlink" Target="http://www.lequipe.fr/Basket/Actualites/Les-golden-state-warriors-deroulent-face-aux-dallas-mavericks-avec-un-klay-thompson-en-grande-forme/628915" TargetMode="External"/><Relationship Id="rId888" Type="http://schemas.openxmlformats.org/officeDocument/2006/relationships/hyperlink" Target="https://twitter.com/" TargetMode="External"/><Relationship Id="rId2569" Type="http://schemas.openxmlformats.org/officeDocument/2006/relationships/hyperlink" Target="http://rover.ebay.com/rover/1/711-53200-19255-0/1?ff3=2&amp;toolid=10039&amp;campid=5337624290&amp;customid=Golden+State+Warriors&amp;item=172071289060&amp;vectorid=229466&amp;lgeo=1&amp;utm_source=dlvr.it&amp;utm_medium=twitter" TargetMode="External"/><Relationship Id="rId2776" Type="http://schemas.openxmlformats.org/officeDocument/2006/relationships/hyperlink" Target="https://twitter.com/" TargetMode="External"/><Relationship Id="rId2983" Type="http://schemas.openxmlformats.org/officeDocument/2006/relationships/hyperlink" Target="https://twitter.com/" TargetMode="External"/><Relationship Id="rId3827" Type="http://schemas.openxmlformats.org/officeDocument/2006/relationships/hyperlink" Target="https://twitter.com/" TargetMode="External"/><Relationship Id="rId748" Type="http://schemas.openxmlformats.org/officeDocument/2006/relationships/hyperlink" Target="https://twitter.com/" TargetMode="External"/><Relationship Id="rId955" Type="http://schemas.openxmlformats.org/officeDocument/2006/relationships/hyperlink" Target="https://twitter.com/" TargetMode="External"/><Relationship Id="rId1378" Type="http://schemas.openxmlformats.org/officeDocument/2006/relationships/hyperlink" Target="https://twitter.com/" TargetMode="External"/><Relationship Id="rId1585" Type="http://schemas.openxmlformats.org/officeDocument/2006/relationships/hyperlink" Target="http://rover.ebay.com/rover/1/711-53200-19255-0/1?ff3=2&amp;toolid=10039&amp;campid=5337766840&amp;customid=NewYorkKnicksTickets_Twitt_BestMatch&amp;item=291671629384&amp;vectorid=229466&amp;lgeo=1&amp;utm_source=twitterfeed&amp;utm_medium=twitter" TargetMode="External"/><Relationship Id="rId1792" Type="http://schemas.openxmlformats.org/officeDocument/2006/relationships/hyperlink" Target="http://www.todaysfastbreak.com/nba-west/golden-state-warriors/why-the-warriors-offense-is-so-unstoppable/" TargetMode="External"/><Relationship Id="rId2429" Type="http://schemas.openxmlformats.org/officeDocument/2006/relationships/hyperlink" Target="http://kiaenzona.com/nba/el-datometro-especial-golden-state-warriors-las-cifras-de-un-ano-legendario-49403/" TargetMode="External"/><Relationship Id="rId2636" Type="http://schemas.openxmlformats.org/officeDocument/2006/relationships/hyperlink" Target="https://twitter.com/" TargetMode="External"/><Relationship Id="rId2843" Type="http://schemas.openxmlformats.org/officeDocument/2006/relationships/hyperlink" Target="https://twitter.com/" TargetMode="External"/><Relationship Id="rId5042" Type="http://schemas.openxmlformats.org/officeDocument/2006/relationships/hyperlink" Target="https://twitter.com/" TargetMode="External"/><Relationship Id="rId84"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608" Type="http://schemas.openxmlformats.org/officeDocument/2006/relationships/hyperlink" Target="http://www.nba.com/news/2015-16-golden-state-warriors-chase-1995-96-chicago-bulls-all-time-wins-record/index.html?cid=nbacomsocial_tw_sf19863404" TargetMode="External"/><Relationship Id="rId815" Type="http://schemas.openxmlformats.org/officeDocument/2006/relationships/hyperlink" Target="https://twitter.com/" TargetMode="External"/><Relationship Id="rId1238" Type="http://schemas.openxmlformats.org/officeDocument/2006/relationships/hyperlink" Target="https://twitter.com/" TargetMode="External"/><Relationship Id="rId1445" Type="http://schemas.openxmlformats.org/officeDocument/2006/relationships/hyperlink" Target="https://twitter.com/" TargetMode="External"/><Relationship Id="rId1652" Type="http://schemas.openxmlformats.org/officeDocument/2006/relationships/hyperlink" Target="http://dlvr.it/KL6vmP" TargetMode="External"/><Relationship Id="rId1305" Type="http://schemas.openxmlformats.org/officeDocument/2006/relationships/hyperlink" Target="https://twitter.com/" TargetMode="External"/><Relationship Id="rId2703" Type="http://schemas.openxmlformats.org/officeDocument/2006/relationships/hyperlink" Target="https://twitter.com/" TargetMode="External"/><Relationship Id="rId2910" Type="http://schemas.openxmlformats.org/officeDocument/2006/relationships/hyperlink" Target="https://twitter.com/" TargetMode="External"/><Relationship Id="rId1512" Type="http://schemas.openxmlformats.org/officeDocument/2006/relationships/hyperlink" Target="https://twitter.com/" TargetMode="External"/><Relationship Id="rId4668" Type="http://schemas.openxmlformats.org/officeDocument/2006/relationships/hyperlink" Target="https://twitter.com/" TargetMode="External"/><Relationship Id="rId4875" Type="http://schemas.openxmlformats.org/officeDocument/2006/relationships/hyperlink" Target="https://twitter.com/" TargetMode="External"/><Relationship Id="rId11" Type="http://schemas.openxmlformats.org/officeDocument/2006/relationships/hyperlink" Target="http://www.lequipe.fr/Basket/Actualites/Les-golden-state-warriors-deroulent-face-aux-dallas-mavericks-avec-un-klay-thompson-en-grande-forme/628915" TargetMode="External"/><Relationship Id="rId398" Type="http://schemas.openxmlformats.org/officeDocument/2006/relationships/hyperlink" Target="http://host.madison.com/sports/basketball/professional/video-can-anyone-stop-the-golden-state-warriors/html_9d268fd9-3330-5e92-bb92-0de3f9f2a157.html" TargetMode="External"/><Relationship Id="rId2079" Type="http://schemas.openxmlformats.org/officeDocument/2006/relationships/hyperlink" Target="http://sanfrancisco.cbslocal.com/?p=545439" TargetMode="External"/><Relationship Id="rId3477" Type="http://schemas.openxmlformats.org/officeDocument/2006/relationships/hyperlink" Target="https://twitter.com/" TargetMode="External"/><Relationship Id="rId3684" Type="http://schemas.openxmlformats.org/officeDocument/2006/relationships/hyperlink" Target="https://twitter.com/" TargetMode="External"/><Relationship Id="rId3891" Type="http://schemas.openxmlformats.org/officeDocument/2006/relationships/hyperlink" Target="https://twitter.com/" TargetMode="External"/><Relationship Id="rId4528" Type="http://schemas.openxmlformats.org/officeDocument/2006/relationships/hyperlink" Target="https://twitter.com/" TargetMode="External"/><Relationship Id="rId4735" Type="http://schemas.openxmlformats.org/officeDocument/2006/relationships/hyperlink" Target="https://twitter.com/" TargetMode="External"/><Relationship Id="rId4942" Type="http://schemas.openxmlformats.org/officeDocument/2006/relationships/hyperlink" Target="https://twitter.com/" TargetMode="External"/><Relationship Id="rId2286" Type="http://schemas.openxmlformats.org/officeDocument/2006/relationships/hyperlink" Target="https://vine.co/v/M1FZLwv5K3T" TargetMode="External"/><Relationship Id="rId2493" Type="http://schemas.openxmlformats.org/officeDocument/2006/relationships/hyperlink" Target="http://rover.ebay.com/rover/1/711-53200-19255-0/1?ff3=2&amp;toolid=10039&amp;campid=5337624290&amp;customid=Stephen+Curry+Mem&amp;item=252269218709&amp;vectorid=229466&amp;lgeo=1&amp;utm_source=dlvr.it&amp;utm_medium=twitter" TargetMode="External"/><Relationship Id="rId3337" Type="http://schemas.openxmlformats.org/officeDocument/2006/relationships/hyperlink" Target="https://twitter.com/" TargetMode="External"/><Relationship Id="rId3544" Type="http://schemas.openxmlformats.org/officeDocument/2006/relationships/hyperlink" Target="https://twitter.com/" TargetMode="External"/><Relationship Id="rId3751" Type="http://schemas.openxmlformats.org/officeDocument/2006/relationships/hyperlink" Target="https://twitter.com/" TargetMode="External"/><Relationship Id="rId4802" Type="http://schemas.openxmlformats.org/officeDocument/2006/relationships/hyperlink" Target="https://twitter.com/" TargetMode="External"/><Relationship Id="rId258"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65" Type="http://schemas.openxmlformats.org/officeDocument/2006/relationships/hyperlink" Target="http://espn.go.com/blog/golden-state-warriors/post/_/id/1229/45-for-klay-thompson-the-quiet-all-star" TargetMode="External"/><Relationship Id="rId672" Type="http://schemas.openxmlformats.org/officeDocument/2006/relationships/hyperlink" Target="http://rover.ebay.com/rover/1/711-53200-19255-0/1?ff3=2&amp;toolid=10039&amp;campid=5337624290&amp;customid=Stephen+Curry&amp;item=222008176268&amp;vectorid=229466&amp;lgeo=1&amp;utm_source=dlvr.it&amp;utm_medium=twitter" TargetMode="External"/><Relationship Id="rId1095" Type="http://schemas.openxmlformats.org/officeDocument/2006/relationships/hyperlink" Target="https://twitter.com/" TargetMode="External"/><Relationship Id="rId2146" Type="http://schemas.openxmlformats.org/officeDocument/2006/relationships/hyperlink" Target="http://eluniversal.com.feedsportal.com/c/33765/f/604548/s/4d32220e/sc/13/l/0L0Seluniversal0N0Cdeportes0C160A1280Cwarriors0Ede0Egolden0Estate0Ellegan0Ea0E420Evictorias/story01.htm?utm_source=dlvr.it&amp;utm_medium=twitter" TargetMode="External"/><Relationship Id="rId2353"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60" Type="http://schemas.openxmlformats.org/officeDocument/2006/relationships/hyperlink" Target="http://rover.ebay.com/rover/1/711-53200-19255-0/1?ff3=2&amp;toolid=10039&amp;campid=5337624290&amp;customid=Golden+State+Warriors&amp;item=172071295893&amp;vectorid=229466&amp;lgeo=1&amp;utm_source=dlvr.it&amp;utm_medium=twitter" TargetMode="External"/><Relationship Id="rId3404" Type="http://schemas.openxmlformats.org/officeDocument/2006/relationships/hyperlink" Target="https://twitter.com/" TargetMode="External"/><Relationship Id="rId3611" Type="http://schemas.openxmlformats.org/officeDocument/2006/relationships/hyperlink" Target="https://twitter.com/" TargetMode="External"/><Relationship Id="rId118"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2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32" Type="http://schemas.openxmlformats.org/officeDocument/2006/relationships/hyperlink" Target="http://basketballfanzone.org/?p=18300" TargetMode="External"/><Relationship Id="rId1162" Type="http://schemas.openxmlformats.org/officeDocument/2006/relationships/hyperlink" Target="https://twitter.com/" TargetMode="External"/><Relationship Id="rId2006" Type="http://schemas.openxmlformats.org/officeDocument/2006/relationships/hyperlink" Target="http://nbafeeds.com/article/thompsons-big-night-leads-warriors-to-win-over-mavs?utm_source=dlvr.it&amp;utm_medium=twitter" TargetMode="External"/><Relationship Id="rId2213" Type="http://schemas.openxmlformats.org/officeDocument/2006/relationships/hyperlink" Target="http://sports.okezone.com/read/2016/01/28/36/1299513/mavericks-jadi-korban-keangkeran-oracle-arena?utm_medium=twitter&amp;utm_source=twitterfeed" TargetMode="External"/><Relationship Id="rId2420" Type="http://schemas.openxmlformats.org/officeDocument/2006/relationships/hyperlink" Target="http://dlvr.it/KL8LBK" TargetMode="External"/><Relationship Id="rId1022" Type="http://schemas.openxmlformats.org/officeDocument/2006/relationships/hyperlink" Target="https://twitter.com/" TargetMode="External"/><Relationship Id="rId4178" Type="http://schemas.openxmlformats.org/officeDocument/2006/relationships/hyperlink" Target="https://twitter.com/" TargetMode="External"/><Relationship Id="rId4385" Type="http://schemas.openxmlformats.org/officeDocument/2006/relationships/hyperlink" Target="https://twitter.com/" TargetMode="External"/><Relationship Id="rId4592" Type="http://schemas.openxmlformats.org/officeDocument/2006/relationships/hyperlink" Target="https://twitter.com/" TargetMode="External"/><Relationship Id="rId1979"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194" Type="http://schemas.openxmlformats.org/officeDocument/2006/relationships/hyperlink" Target="https://twitter.com/" TargetMode="External"/><Relationship Id="rId4038" Type="http://schemas.openxmlformats.org/officeDocument/2006/relationships/hyperlink" Target="https://twitter.com/" TargetMode="External"/><Relationship Id="rId4245" Type="http://schemas.openxmlformats.org/officeDocument/2006/relationships/hyperlink" Target="https://twitter.com/" TargetMode="External"/><Relationship Id="rId1839" Type="http://schemas.openxmlformats.org/officeDocument/2006/relationships/hyperlink" Target="http://rover.ebay.com/rover/1/711-53200-19255-0/1?ff3=2&amp;toolid=10039&amp;campid=5337732075&amp;item=161961244030&amp;vectorid=229466&amp;lgeo=1" TargetMode="External"/><Relationship Id="rId3054" Type="http://schemas.openxmlformats.org/officeDocument/2006/relationships/hyperlink" Target="https://twitter.com/" TargetMode="External"/><Relationship Id="rId4452" Type="http://schemas.openxmlformats.org/officeDocument/2006/relationships/hyperlink" Target="https://twitter.com/" TargetMode="External"/><Relationship Id="rId182"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1906" Type="http://schemas.openxmlformats.org/officeDocument/2006/relationships/hyperlink" Target="http://www.lequipe.fr/Basket/Actualites/Les-golden-state-warriors-deroulent-face-aux-dallas-mavericks-avec-un-klay-thompson-en-grande-forme/628915" TargetMode="External"/><Relationship Id="rId3261" Type="http://schemas.openxmlformats.org/officeDocument/2006/relationships/hyperlink" Target="https://twitter.com/" TargetMode="External"/><Relationship Id="rId4105" Type="http://schemas.openxmlformats.org/officeDocument/2006/relationships/hyperlink" Target="https://twitter.com/" TargetMode="External"/><Relationship Id="rId4312" Type="http://schemas.openxmlformats.org/officeDocument/2006/relationships/hyperlink" Target="https://twitter.com/" TargetMode="External"/><Relationship Id="rId2070" Type="http://schemas.openxmlformats.org/officeDocument/2006/relationships/hyperlink" Target="http://www.mavs.com/game-64-mavs-warriors/" TargetMode="External"/><Relationship Id="rId3121" Type="http://schemas.openxmlformats.org/officeDocument/2006/relationships/hyperlink" Target="https://twitter.com/" TargetMode="External"/><Relationship Id="rId999" Type="http://schemas.openxmlformats.org/officeDocument/2006/relationships/hyperlink" Target="https://twitter.com/" TargetMode="External"/><Relationship Id="rId2887" Type="http://schemas.openxmlformats.org/officeDocument/2006/relationships/hyperlink" Target="https://twitter.com/" TargetMode="External"/><Relationship Id="rId5086" Type="http://schemas.openxmlformats.org/officeDocument/2006/relationships/hyperlink" Target="https://twitter.com/" TargetMode="External"/><Relationship Id="rId859" Type="http://schemas.openxmlformats.org/officeDocument/2006/relationships/hyperlink" Target="https://twitter.com/" TargetMode="External"/><Relationship Id="rId1489" Type="http://schemas.openxmlformats.org/officeDocument/2006/relationships/hyperlink" Target="https://twitter.com/" TargetMode="External"/><Relationship Id="rId1696" Type="http://schemas.openxmlformats.org/officeDocument/2006/relationships/hyperlink" Target="http://buy-collectibles.info/bycll/ctbls/?query=http://rover.ebay.com/rover/1/711-53200-19255-0/1?ff3=2&amp;toolid=10039&amp;campid=5337797091&amp;item=262262572591&amp;vectorid=229466&amp;lgeo=1" TargetMode="External"/><Relationship Id="rId3938" Type="http://schemas.openxmlformats.org/officeDocument/2006/relationships/hyperlink" Target="https://twitter.com/" TargetMode="External"/><Relationship Id="rId1349" Type="http://schemas.openxmlformats.org/officeDocument/2006/relationships/hyperlink" Target="https://twitter.com/" TargetMode="External"/><Relationship Id="rId2747" Type="http://schemas.openxmlformats.org/officeDocument/2006/relationships/hyperlink" Target="https://twitter.com/" TargetMode="External"/><Relationship Id="rId2954" Type="http://schemas.openxmlformats.org/officeDocument/2006/relationships/hyperlink" Target="https://twitter.com/" TargetMode="External"/><Relationship Id="rId5013" Type="http://schemas.openxmlformats.org/officeDocument/2006/relationships/hyperlink" Target="https://twitter.com/" TargetMode="External"/><Relationship Id="rId719" Type="http://schemas.openxmlformats.org/officeDocument/2006/relationships/hyperlink" Target="http://rover.ebay.com/rover/1/711-53200-19255-0/1?ff3=2&amp;toolid=10039&amp;campid=5337620289&amp;customid=Stephen+Curry&amp;item=391371736054&amp;vectorid=229466&amp;lgeo=1&amp;utm_source=dlvr.it&amp;utm_medium=twitter" TargetMode="External"/><Relationship Id="rId926" Type="http://schemas.openxmlformats.org/officeDocument/2006/relationships/hyperlink" Target="https://twitter.com/" TargetMode="External"/><Relationship Id="rId1556" Type="http://schemas.openxmlformats.org/officeDocument/2006/relationships/hyperlink" Target="https://twitter.com/" TargetMode="External"/><Relationship Id="rId1763" Type="http://schemas.openxmlformats.org/officeDocument/2006/relationships/hyperlink" Target="https://amp.twimg.com/v/8ac6c5a0-fea0-4a1a-897e-a0a25a3fc120?utm_content=buffer4198e&amp;utm_medium=social&amp;utm_source=twitter.com&amp;utm_campaign=buffer" TargetMode="External"/><Relationship Id="rId197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607" Type="http://schemas.openxmlformats.org/officeDocument/2006/relationships/hyperlink" Target="https://twitter.com/" TargetMode="External"/><Relationship Id="rId2814" Type="http://schemas.openxmlformats.org/officeDocument/2006/relationships/hyperlink" Target="https://twitter.com/" TargetMode="External"/><Relationship Id="rId5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209" Type="http://schemas.openxmlformats.org/officeDocument/2006/relationships/hyperlink" Target="https://twitter.com/" TargetMode="External"/><Relationship Id="rId1416" Type="http://schemas.openxmlformats.org/officeDocument/2006/relationships/hyperlink" Target="https://twitter.com/" TargetMode="External"/><Relationship Id="rId1623" Type="http://schemas.openxmlformats.org/officeDocument/2006/relationships/hyperlink" Target="http://espn.go.com/nba/" TargetMode="External"/><Relationship Id="rId1830" Type="http://schemas.openxmlformats.org/officeDocument/2006/relationships/hyperlink" Target="http://rover.ebay.com/rover/1/711-53200-19255-0/1?ff3=2&amp;toolid=10039&amp;campid=5337732075&amp;item=161961244030&amp;vectorid=229466&amp;lgeo=1" TargetMode="External"/><Relationship Id="rId4779" Type="http://schemas.openxmlformats.org/officeDocument/2006/relationships/hyperlink" Target="https://twitter.com/" TargetMode="External"/><Relationship Id="rId4986" Type="http://schemas.openxmlformats.org/officeDocument/2006/relationships/hyperlink" Target="https://twitter.com/" TargetMode="External"/><Relationship Id="rId3588" Type="http://schemas.openxmlformats.org/officeDocument/2006/relationships/hyperlink" Target="https://twitter.com/" TargetMode="External"/><Relationship Id="rId3795" Type="http://schemas.openxmlformats.org/officeDocument/2006/relationships/hyperlink" Target="https://twitter.com/" TargetMode="External"/><Relationship Id="rId4639" Type="http://schemas.openxmlformats.org/officeDocument/2006/relationships/hyperlink" Target="https://twitter.com/" TargetMode="External"/><Relationship Id="rId4846" Type="http://schemas.openxmlformats.org/officeDocument/2006/relationships/hyperlink" Target="https://twitter.com/" TargetMode="External"/><Relationship Id="rId2397" Type="http://schemas.openxmlformats.org/officeDocument/2006/relationships/hyperlink" Target="http://photos.mercurynews.com/2016/01/27/golden-state-warriors-host-dallas-mavericks/" TargetMode="External"/><Relationship Id="rId3448" Type="http://schemas.openxmlformats.org/officeDocument/2006/relationships/hyperlink" Target="https://twitter.com/" TargetMode="External"/><Relationship Id="rId3655" Type="http://schemas.openxmlformats.org/officeDocument/2006/relationships/hyperlink" Target="https://twitter.com/" TargetMode="External"/><Relationship Id="rId3862" Type="http://schemas.openxmlformats.org/officeDocument/2006/relationships/hyperlink" Target="https://twitter.com/" TargetMode="External"/><Relationship Id="rId4706" Type="http://schemas.openxmlformats.org/officeDocument/2006/relationships/hyperlink" Target="https://twitter.com/" TargetMode="External"/><Relationship Id="rId369" Type="http://schemas.openxmlformats.org/officeDocument/2006/relationships/hyperlink" Target="https://www.youtube.com/watch?v=lZJhA47XwbA&amp;feature=youtu.be" TargetMode="External"/><Relationship Id="rId576" Type="http://schemas.openxmlformats.org/officeDocument/2006/relationships/hyperlink" Target="https://www.youtube.com/watch?v=J0WYUwUtnSI&amp;feature=youtu.be" TargetMode="External"/><Relationship Id="rId783" Type="http://schemas.openxmlformats.org/officeDocument/2006/relationships/hyperlink" Target="https://twitter.com/" TargetMode="External"/><Relationship Id="rId990" Type="http://schemas.openxmlformats.org/officeDocument/2006/relationships/hyperlink" Target="https://twitter.com/" TargetMode="External"/><Relationship Id="rId2257" Type="http://schemas.openxmlformats.org/officeDocument/2006/relationships/hyperlink" Target="http://www.nba.com/news/2015-16-golden-state-warriors-chase-1995-96-chicago-bulls-all-time-wins-record/index.html?cid=nbacomsocial_tw_sf19863404" TargetMode="External"/><Relationship Id="rId2464" Type="http://schemas.openxmlformats.org/officeDocument/2006/relationships/hyperlink" Target="http://rover.ebay.com/rover/1/711-53200-19255-0/1?ff3=2&amp;toolid=10039&amp;campid=5337624290&amp;customid=Stephen+Curry+Mem&amp;item=182005122392&amp;vectorid=229466&amp;lgeo=1&amp;utm_source=dlvr.it&amp;utm_medium=twitter" TargetMode="External"/><Relationship Id="rId2671" Type="http://schemas.openxmlformats.org/officeDocument/2006/relationships/hyperlink" Target="https://twitter.com/" TargetMode="External"/><Relationship Id="rId3308" Type="http://schemas.openxmlformats.org/officeDocument/2006/relationships/hyperlink" Target="https://twitter.com/" TargetMode="External"/><Relationship Id="rId3515" Type="http://schemas.openxmlformats.org/officeDocument/2006/relationships/hyperlink" Target="https://twitter.com/" TargetMode="External"/><Relationship Id="rId4913" Type="http://schemas.openxmlformats.org/officeDocument/2006/relationships/hyperlink" Target="https://twitter.com/" TargetMode="External"/><Relationship Id="rId229"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36" Type="http://schemas.openxmlformats.org/officeDocument/2006/relationships/hyperlink" Target="http://www.mercurynews.com/marcus-thompson/ci_29442708/thompson-pursuit-73-wins-is-warriors-best-motivator?source=rss_viewed" TargetMode="External"/><Relationship Id="rId643" Type="http://schemas.openxmlformats.org/officeDocument/2006/relationships/hyperlink" Target="http://nbaonlyreal.blogspot.com/2015/11/the-golden-state-warriors.html" TargetMode="External"/><Relationship Id="rId1066" Type="http://schemas.openxmlformats.org/officeDocument/2006/relationships/hyperlink" Target="https://twitter.com/" TargetMode="External"/><Relationship Id="rId1273" Type="http://schemas.openxmlformats.org/officeDocument/2006/relationships/hyperlink" Target="https://twitter.com/" TargetMode="External"/><Relationship Id="rId1480" Type="http://schemas.openxmlformats.org/officeDocument/2006/relationships/hyperlink" Target="https://twitter.com/" TargetMode="External"/><Relationship Id="rId2117" Type="http://schemas.openxmlformats.org/officeDocument/2006/relationships/hyperlink" Target="http://eluniversal.com.feedsportal.com/c/33765/f/604545/s/4d323e03/sc/13/l/0L0Seluniversal0N0Cdeportes0Cbaloncesto0C160A1280Cwarriors0Ede0Egolden0Estate0Ellegan0Ea0E420Evictorias/story01.htm" TargetMode="External"/><Relationship Id="rId2324" Type="http://schemas.openxmlformats.org/officeDocument/2006/relationships/hyperlink" Target="http://sportsday.dallasnews.com/dallas-mavericks/mavericks/2016/01/27/live-mavericks-minus-nowitzki-taking-nbas-best-golden-state?hootPostID=5047f92c5b4afc6043b0f85924791aaa" TargetMode="External"/><Relationship Id="rId3722" Type="http://schemas.openxmlformats.org/officeDocument/2006/relationships/hyperlink" Target="https://twitter.com/" TargetMode="External"/><Relationship Id="rId850" Type="http://schemas.openxmlformats.org/officeDocument/2006/relationships/hyperlink" Target="https://twitter.com/" TargetMode="External"/><Relationship Id="rId1133" Type="http://schemas.openxmlformats.org/officeDocument/2006/relationships/hyperlink" Target="https://twitter.com/" TargetMode="External"/><Relationship Id="rId2531" Type="http://schemas.openxmlformats.org/officeDocument/2006/relationships/hyperlink" Target="http://rover.ebay.com/rover/1/711-53200-19255-0/1?ff3=2&amp;toolid=10039&amp;campid=5337624290&amp;customid=Golden+State+Warriors+Cards&amp;item=301858774748&amp;vectorid=229466&amp;lgeo=1&amp;utm_source=dlvr.it&amp;utm_medium=twitter" TargetMode="External"/><Relationship Id="rId4289" Type="http://schemas.openxmlformats.org/officeDocument/2006/relationships/hyperlink" Target="https://twitter.com/" TargetMode="External"/><Relationship Id="rId503"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710" Type="http://schemas.openxmlformats.org/officeDocument/2006/relationships/hyperlink" Target="http://www.nytimes.com/2016/01/27/sports/basketball/golden-state-warriors-san-antonio-spurs.html?smid=tw-share" TargetMode="External"/><Relationship Id="rId1340" Type="http://schemas.openxmlformats.org/officeDocument/2006/relationships/hyperlink" Target="https://twitter.com/" TargetMode="External"/><Relationship Id="rId3098" Type="http://schemas.openxmlformats.org/officeDocument/2006/relationships/hyperlink" Target="https://twitter.com/" TargetMode="External"/><Relationship Id="rId4496" Type="http://schemas.openxmlformats.org/officeDocument/2006/relationships/hyperlink" Target="https://twitter.com/" TargetMode="External"/><Relationship Id="rId1200" Type="http://schemas.openxmlformats.org/officeDocument/2006/relationships/hyperlink" Target="https://twitter.com/" TargetMode="External"/><Relationship Id="rId4149" Type="http://schemas.openxmlformats.org/officeDocument/2006/relationships/hyperlink" Target="https://twitter.com/" TargetMode="External"/><Relationship Id="rId4356" Type="http://schemas.openxmlformats.org/officeDocument/2006/relationships/hyperlink" Target="https://twitter.com/" TargetMode="External"/><Relationship Id="rId4563" Type="http://schemas.openxmlformats.org/officeDocument/2006/relationships/hyperlink" Target="https://twitter.com/" TargetMode="External"/><Relationship Id="rId4770" Type="http://schemas.openxmlformats.org/officeDocument/2006/relationships/hyperlink" Target="https://twitter.com/" TargetMode="External"/><Relationship Id="rId3165" Type="http://schemas.openxmlformats.org/officeDocument/2006/relationships/hyperlink" Target="https://twitter.com/" TargetMode="External"/><Relationship Id="rId3372" Type="http://schemas.openxmlformats.org/officeDocument/2006/relationships/hyperlink" Target="https://twitter.com/" TargetMode="External"/><Relationship Id="rId4009" Type="http://schemas.openxmlformats.org/officeDocument/2006/relationships/hyperlink" Target="https://twitter.com/" TargetMode="External"/><Relationship Id="rId4216" Type="http://schemas.openxmlformats.org/officeDocument/2006/relationships/hyperlink" Target="https://twitter.com/" TargetMode="External"/><Relationship Id="rId4423" Type="http://schemas.openxmlformats.org/officeDocument/2006/relationships/hyperlink" Target="https://twitter.com/" TargetMode="External"/><Relationship Id="rId4630" Type="http://schemas.openxmlformats.org/officeDocument/2006/relationships/hyperlink" Target="https://twitter.com/" TargetMode="External"/><Relationship Id="rId293" Type="http://schemas.openxmlformats.org/officeDocument/2006/relationships/hyperlink" Target="http://news.yahoo.com/golden-state-warriors-avenge-mavericks-defeat-convincing-win-073748364--nba.html?utm_medium=twitter&amp;utm_source=twitterfeed" TargetMode="External"/><Relationship Id="rId2181" Type="http://schemas.openxmlformats.org/officeDocument/2006/relationships/hyperlink" Target="http://www.nba.com/news/2015-16-golden-state-warriors-chase-1995-96-chicago-bulls-all-time-wins-record/index.html?cid=nbacomsocial_tw_sf19873577" TargetMode="External"/><Relationship Id="rId3025" Type="http://schemas.openxmlformats.org/officeDocument/2006/relationships/hyperlink" Target="https://twitter.com/" TargetMode="External"/><Relationship Id="rId3232" Type="http://schemas.openxmlformats.org/officeDocument/2006/relationships/hyperlink" Target="https://twitter.com/" TargetMode="External"/><Relationship Id="rId153" Type="http://schemas.openxmlformats.org/officeDocument/2006/relationships/hyperlink" Target="http://us.rd.yahoo.com/sports/rss/nba/SIG=13haeben2/*http%3A/sports.yahoo.com/news/golden-state-warriors-avenge-mavericks-defeat-convincing-win-073748364--nba.html" TargetMode="External"/><Relationship Id="rId360"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041" Type="http://schemas.openxmlformats.org/officeDocument/2006/relationships/hyperlink" Target="https://es-us.deportes.yahoo.com/noticias/warriors-spurs-ceden-invicto-locales-105500864--nba.html?utm_campaign=deportes,+NBA,+futbol,+basquet,&amp;utm_term=deportes,+NBA,+futbol,+basquet,&amp;utm_content=deportes,+NBA,+futbol,+basquet,&amp;utm_source=twitterfeed&amp;utm_medium=twitter" TargetMode="External"/><Relationship Id="rId220"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998" Type="http://schemas.openxmlformats.org/officeDocument/2006/relationships/hyperlink" Target="https://twitter.com/" TargetMode="External"/><Relationship Id="rId5057" Type="http://schemas.openxmlformats.org/officeDocument/2006/relationships/hyperlink" Target="https://twitter.com/" TargetMode="External"/><Relationship Id="rId2858" Type="http://schemas.openxmlformats.org/officeDocument/2006/relationships/hyperlink" Target="https://twitter.com/" TargetMode="External"/><Relationship Id="rId3909" Type="http://schemas.openxmlformats.org/officeDocument/2006/relationships/hyperlink" Target="https://twitter.com/" TargetMode="External"/><Relationship Id="rId4073" Type="http://schemas.openxmlformats.org/officeDocument/2006/relationships/hyperlink" Target="https://twitter.com/" TargetMode="External"/><Relationship Id="rId99"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1667" Type="http://schemas.openxmlformats.org/officeDocument/2006/relationships/hyperlink" Target="http://fifaclubs.blogspot.com/p/blog-page_27.html" TargetMode="External"/><Relationship Id="rId1874" Type="http://schemas.openxmlformats.org/officeDocument/2006/relationships/hyperlink" Target="http://www.foxsports.com/nba/story/stephen-curry-riley-curry-golden-state-warriors-valentine-young-fan-012816?cmpid=feed:-sports-CQ-RSS-Feed" TargetMode="External"/><Relationship Id="rId2718" Type="http://schemas.openxmlformats.org/officeDocument/2006/relationships/hyperlink" Target="https://twitter.com/" TargetMode="External"/><Relationship Id="rId2925" Type="http://schemas.openxmlformats.org/officeDocument/2006/relationships/hyperlink" Target="https://twitter.com/" TargetMode="External"/><Relationship Id="rId4280" Type="http://schemas.openxmlformats.org/officeDocument/2006/relationships/hyperlink" Target="https://twitter.com/" TargetMode="External"/><Relationship Id="rId5124" Type="http://schemas.openxmlformats.org/officeDocument/2006/relationships/printerSettings" Target="../printerSettings/printerSettings1.bin"/><Relationship Id="rId1527" Type="http://schemas.openxmlformats.org/officeDocument/2006/relationships/hyperlink" Target="https://twitter.com/" TargetMode="External"/><Relationship Id="rId1734" Type="http://schemas.openxmlformats.org/officeDocument/2006/relationships/hyperlink" Target="http://photos.mercurynews.com/2016/01/27/golden-state-warriors-host-dallas-mavericks/" TargetMode="External"/><Relationship Id="rId1941" Type="http://schemas.openxmlformats.org/officeDocument/2006/relationships/hyperlink" Target="http://www.snsanalytics.com/28D0y9" TargetMode="External"/><Relationship Id="rId4140" Type="http://schemas.openxmlformats.org/officeDocument/2006/relationships/hyperlink" Target="https://twitter.com/" TargetMode="External"/><Relationship Id="rId26" Type="http://schemas.openxmlformats.org/officeDocument/2006/relationships/hyperlink" Target="http://rover.ebay.com/rover/1/711-53200-19255-0/1?ff3=2&amp;toolid=10039&amp;campid=5337620289&amp;customid=Stephen+Curry&amp;item=262024845519&amp;vectorid=229466&amp;lgeo=1&amp;utm_source=dlvr.it&amp;utm_medium=twitter" TargetMode="External"/><Relationship Id="rId3699" Type="http://schemas.openxmlformats.org/officeDocument/2006/relationships/hyperlink" Target="https://twitter.com/" TargetMode="External"/><Relationship Id="rId4000" Type="http://schemas.openxmlformats.org/officeDocument/2006/relationships/hyperlink" Target="https://twitter.com/" TargetMode="External"/><Relationship Id="rId1801" Type="http://schemas.openxmlformats.org/officeDocument/2006/relationships/hyperlink" Target="http://espn.go.com/nba/team/_/name/gs/golden-state-warriors?ex_cid=espnapi_affiliate_IFTTT" TargetMode="External"/><Relationship Id="rId3559" Type="http://schemas.openxmlformats.org/officeDocument/2006/relationships/hyperlink" Target="https://twitter.com/" TargetMode="External"/><Relationship Id="rId4957" Type="http://schemas.openxmlformats.org/officeDocument/2006/relationships/hyperlink" Target="https://twitter.com/" TargetMode="External"/><Relationship Id="rId687" Type="http://schemas.openxmlformats.org/officeDocument/2006/relationships/hyperlink" Target="http://dlvr.it/KLD2yW?utm_source=dlvr.it&amp;utm_medium=twitter" TargetMode="External"/><Relationship Id="rId2368"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3766" Type="http://schemas.openxmlformats.org/officeDocument/2006/relationships/hyperlink" Target="https://twitter.com/" TargetMode="External"/><Relationship Id="rId3973" Type="http://schemas.openxmlformats.org/officeDocument/2006/relationships/hyperlink" Target="https://twitter.com/" TargetMode="External"/><Relationship Id="rId4817" Type="http://schemas.openxmlformats.org/officeDocument/2006/relationships/hyperlink" Target="https://twitter.com/" TargetMode="External"/><Relationship Id="rId894" Type="http://schemas.openxmlformats.org/officeDocument/2006/relationships/hyperlink" Target="https://twitter.com/" TargetMode="External"/><Relationship Id="rId1177" Type="http://schemas.openxmlformats.org/officeDocument/2006/relationships/hyperlink" Target="https://twitter.com/" TargetMode="External"/><Relationship Id="rId2575" Type="http://schemas.openxmlformats.org/officeDocument/2006/relationships/hyperlink" Target="http://rover.ebay.com/rover/1/711-53200-19255-0/1?ff3=2&amp;toolid=10039&amp;campid=5337624290&amp;customid=Golden+State+Warriors+Fan+Apparel&amp;item=141883779126&amp;vectorid=229466&amp;lgeo=1&amp;utm_source=dlvr.it&amp;utm_medium=twitter" TargetMode="External"/><Relationship Id="rId2782" Type="http://schemas.openxmlformats.org/officeDocument/2006/relationships/hyperlink" Target="https://twitter.com/" TargetMode="External"/><Relationship Id="rId3419" Type="http://schemas.openxmlformats.org/officeDocument/2006/relationships/hyperlink" Target="https://twitter.com/" TargetMode="External"/><Relationship Id="rId3626" Type="http://schemas.openxmlformats.org/officeDocument/2006/relationships/hyperlink" Target="https://twitter.com/" TargetMode="External"/><Relationship Id="rId3833" Type="http://schemas.openxmlformats.org/officeDocument/2006/relationships/hyperlink" Target="https://twitter.com/" TargetMode="External"/><Relationship Id="rId547" Type="http://schemas.openxmlformats.org/officeDocument/2006/relationships/hyperlink" Target="http://www.cooperativa.cl/noticias/deportes/baloncesto/nba/golden-state-warriors-amplio-su-racha-triunfal-tras-derrotar-a-dallas/2016-01-28/071903.html?utm_source=dlvr.it&amp;utm_medium=twitter" TargetMode="External"/><Relationship Id="rId754" Type="http://schemas.openxmlformats.org/officeDocument/2006/relationships/hyperlink" Target="https://twitter.com/" TargetMode="External"/><Relationship Id="rId961" Type="http://schemas.openxmlformats.org/officeDocument/2006/relationships/hyperlink" Target="https://twitter.com/" TargetMode="External"/><Relationship Id="rId1384" Type="http://schemas.openxmlformats.org/officeDocument/2006/relationships/hyperlink" Target="https://twitter.com/" TargetMode="External"/><Relationship Id="rId1591" Type="http://schemas.openxmlformats.org/officeDocument/2006/relationships/hyperlink" Target="https://www.instagram.com/p/BBEV3qmNK_-/" TargetMode="External"/><Relationship Id="rId2228" Type="http://schemas.openxmlformats.org/officeDocument/2006/relationships/hyperlink" Target="http://sports.okezone.com/read/2016/01/28/36/1299513/mavericks-jadi-korban-keangkeran-oracle-arena?utm_source=twitterfeed&amp;utm_medium=twitter" TargetMode="External"/><Relationship Id="rId2435" Type="http://schemas.openxmlformats.org/officeDocument/2006/relationships/hyperlink" Target="http://rover.ebay.com/rover/1/711-53200-19255-0/1?ff3=2&amp;toolid=10039&amp;campid=5337620289&amp;customid=Stephen+Curry&amp;item=231820807980&amp;vectorid=229466&amp;lgeo=1&amp;utm_source=dlvr.it&amp;utm_medium=twitter" TargetMode="External"/><Relationship Id="rId2642" Type="http://schemas.openxmlformats.org/officeDocument/2006/relationships/hyperlink" Target="https://twitter.com/" TargetMode="External"/><Relationship Id="rId3900" Type="http://schemas.openxmlformats.org/officeDocument/2006/relationships/hyperlink" Target="https://twitter.com/" TargetMode="External"/><Relationship Id="rId9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07" Type="http://schemas.openxmlformats.org/officeDocument/2006/relationships/hyperlink" Target="http://kiaenzona.com/nba/el-datometro-especial-golden-state-warriors-las-cifras-de-un-ano-legendario-49403/" TargetMode="External"/><Relationship Id="rId614" Type="http://schemas.openxmlformats.org/officeDocument/2006/relationships/hyperlink" Target="http://rover.ebay.com/rover/1/711-53200-19255-0/1?ff3=2&amp;toolid=10039&amp;campid=5337624290&amp;customid=Golden+State+Warriors+Fan+Apparel&amp;item=391371058024&amp;vectorid=229466&amp;lgeo=1&amp;utm_source=dlvr.it&amp;utm_medium=twitter" TargetMode="External"/><Relationship Id="rId821" Type="http://schemas.openxmlformats.org/officeDocument/2006/relationships/hyperlink" Target="https://twitter.com/" TargetMode="External"/><Relationship Id="rId1037" Type="http://schemas.openxmlformats.org/officeDocument/2006/relationships/hyperlink" Target="https://twitter.com/" TargetMode="External"/><Relationship Id="rId1244" Type="http://schemas.openxmlformats.org/officeDocument/2006/relationships/hyperlink" Target="https://twitter.com/" TargetMode="External"/><Relationship Id="rId1451" Type="http://schemas.openxmlformats.org/officeDocument/2006/relationships/hyperlink" Target="https://twitter.com/" TargetMode="External"/><Relationship Id="rId2502" Type="http://schemas.openxmlformats.org/officeDocument/2006/relationships/hyperlink" Target="http://www.foxsports.com/nba/story/golden-state-warriors-klay-thompson-scores-season-high-45-points-in-win-over-dallas-mavericks-012816" TargetMode="External"/><Relationship Id="rId1104" Type="http://schemas.openxmlformats.org/officeDocument/2006/relationships/hyperlink" Target="https://twitter.com/" TargetMode="External"/><Relationship Id="rId1311" Type="http://schemas.openxmlformats.org/officeDocument/2006/relationships/hyperlink" Target="https://twitter.com/" TargetMode="External"/><Relationship Id="rId4467" Type="http://schemas.openxmlformats.org/officeDocument/2006/relationships/hyperlink" Target="https://twitter.com/" TargetMode="External"/><Relationship Id="rId4674" Type="http://schemas.openxmlformats.org/officeDocument/2006/relationships/hyperlink" Target="https://twitter.com/" TargetMode="External"/><Relationship Id="rId4881" Type="http://schemas.openxmlformats.org/officeDocument/2006/relationships/hyperlink" Target="https://twitter.com/" TargetMode="External"/><Relationship Id="rId3069" Type="http://schemas.openxmlformats.org/officeDocument/2006/relationships/hyperlink" Target="https://twitter.com/" TargetMode="External"/><Relationship Id="rId3276" Type="http://schemas.openxmlformats.org/officeDocument/2006/relationships/hyperlink" Target="https://twitter.com/" TargetMode="External"/><Relationship Id="rId3483" Type="http://schemas.openxmlformats.org/officeDocument/2006/relationships/hyperlink" Target="https://twitter.com/" TargetMode="External"/><Relationship Id="rId3690" Type="http://schemas.openxmlformats.org/officeDocument/2006/relationships/hyperlink" Target="https://twitter.com/" TargetMode="External"/><Relationship Id="rId4327" Type="http://schemas.openxmlformats.org/officeDocument/2006/relationships/hyperlink" Target="https://twitter.com/" TargetMode="External"/><Relationship Id="rId4534" Type="http://schemas.openxmlformats.org/officeDocument/2006/relationships/hyperlink" Target="https://twitter.com/" TargetMode="External"/><Relationship Id="rId197"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085" Type="http://schemas.openxmlformats.org/officeDocument/2006/relationships/hyperlink" Target="http://news.google.com/news/url?sa=t&amp;fd=R&amp;ct2=us&amp;usg=AFQjCNE33l0yuwl96ClN_ZbbcaWv-YmHZg&amp;clid=c3a7d30bb8a4878e06b80cf16b898331&amp;cid=52779038416446&amp;ei=b4qpVuCVGMe6hAGPtL6YDg&amp;url=http%3A%2F%2Fwww.mavsmoneyball.com%2F2016%2F1%2F27%2F10856594%2Fgame-thread-dallas-mavericks-at-golden-state-warriors&amp;utm_source=dlvr.it&amp;utm_medium=twitter" TargetMode="External"/><Relationship Id="rId2292" Type="http://schemas.openxmlformats.org/officeDocument/2006/relationships/hyperlink" Target="http://www.elcomercio.com/deportes/baloncesto-record-historico-warriors-nba.html?utm_source=twitterfeed&amp;utm_medium=twitter" TargetMode="External"/><Relationship Id="rId3136" Type="http://schemas.openxmlformats.org/officeDocument/2006/relationships/hyperlink" Target="https://twitter.com/" TargetMode="External"/><Relationship Id="rId3343" Type="http://schemas.openxmlformats.org/officeDocument/2006/relationships/hyperlink" Target="https://twitter.com/" TargetMode="External"/><Relationship Id="rId4741" Type="http://schemas.openxmlformats.org/officeDocument/2006/relationships/hyperlink" Target="https://twitter.com/" TargetMode="External"/><Relationship Id="rId264"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71" Type="http://schemas.openxmlformats.org/officeDocument/2006/relationships/hyperlink" Target="https://amp.twimg.com/v/8ac6c5a0-fea0-4a1a-897e-a0a25a3fc120?utm_content=buffer4198e&amp;utm_medium=social&amp;utm_source=twitter.com&amp;utm_campaign=buffer" TargetMode="External"/><Relationship Id="rId2152" Type="http://schemas.openxmlformats.org/officeDocument/2006/relationships/hyperlink" Target="http://www.eluniversal.com/deportes/160128/warriors-de-golden-state-llegan-a-42-victorias?utm_source=dlvr.it&amp;utm_medium=twitter" TargetMode="External"/><Relationship Id="rId3550" Type="http://schemas.openxmlformats.org/officeDocument/2006/relationships/hyperlink" Target="https://twitter.com/" TargetMode="External"/><Relationship Id="rId4601" Type="http://schemas.openxmlformats.org/officeDocument/2006/relationships/hyperlink" Target="https://twitter.com/" TargetMode="External"/><Relationship Id="rId124" Type="http://schemas.openxmlformats.org/officeDocument/2006/relationships/hyperlink" Target="http://detik.feedsportal.com/c/33613/f/656100/s/4d2fb725/sc/35/l/0Lsport0Bdetik0N0Cread0C20A160C0A10C280C1358230C31294590C780C450Epoin0Eklay0Ethompson0Eantar0Ewarriors0Ebalas0Edendam0Epada0Emavericks/story01.htm?utm_content=sport&amp;utm_source=twitterfeed&amp;utm_medium=twitter" TargetMode="External"/><Relationship Id="rId3203" Type="http://schemas.openxmlformats.org/officeDocument/2006/relationships/hyperlink" Target="https://twitter.com/" TargetMode="External"/><Relationship Id="rId3410" Type="http://schemas.openxmlformats.org/officeDocument/2006/relationships/hyperlink" Target="https://twitter.com/" TargetMode="External"/><Relationship Id="rId331" Type="http://schemas.openxmlformats.org/officeDocument/2006/relationships/hyperlink" Target="http://rover.ebay.com/rover/1/711-53200-19255-0/1?ff3=2&amp;toolid=10039&amp;campid=5337802690&amp;item=151729568790&amp;vectorid=229466&amp;lgeo=1&amp;utm_source=twitterfeed&amp;utm_medium=twitter" TargetMode="External"/><Relationship Id="rId2012" Type="http://schemas.openxmlformats.org/officeDocument/2006/relationships/hyperlink" Target="http://www.bing.com/news/apiclick.aspx?ref=FexRss&amp;aid=&amp;tid=5DF00029C2E044F2A8C7D55DBC61E394&amp;url=http://bleacherreport.com/articles/2611677-warriors-san-francisco-arena-will-be-called-chase-center&amp;c=y9EreDsc5qpcOAl74DrKuUzJ1MafZs_BxVG7MdFqMEU&amp;mkt=en-us&amp;utm_medium=twitter&amp;utm_source=twitterfeed" TargetMode="External"/><Relationship Id="rId2969" Type="http://schemas.openxmlformats.org/officeDocument/2006/relationships/hyperlink" Target="https://twitter.com/" TargetMode="External"/><Relationship Id="rId1778" Type="http://schemas.openxmlformats.org/officeDocument/2006/relationships/hyperlink" Target="http://www.justlivebasketball.com/pages/php/jlbs.php?type=boxscore&amp;nbr=AME-USA-227828" TargetMode="External"/><Relationship Id="rId1985" Type="http://schemas.openxmlformats.org/officeDocument/2006/relationships/hyperlink" Target="http://dlvr.it/KLBCgB" TargetMode="External"/><Relationship Id="rId2829" Type="http://schemas.openxmlformats.org/officeDocument/2006/relationships/hyperlink" Target="https://twitter.com/" TargetMode="External"/><Relationship Id="rId4184" Type="http://schemas.openxmlformats.org/officeDocument/2006/relationships/hyperlink" Target="https://twitter.com/" TargetMode="External"/><Relationship Id="rId4391" Type="http://schemas.openxmlformats.org/officeDocument/2006/relationships/hyperlink" Target="https://twitter.com/" TargetMode="External"/><Relationship Id="rId5028" Type="http://schemas.openxmlformats.org/officeDocument/2006/relationships/hyperlink" Target="https://twitter.com/" TargetMode="External"/><Relationship Id="rId1638" Type="http://schemas.openxmlformats.org/officeDocument/2006/relationships/hyperlink" Target="http://espn.go.com/nba/" TargetMode="External"/><Relationship Id="rId4044" Type="http://schemas.openxmlformats.org/officeDocument/2006/relationships/hyperlink" Target="https://twitter.com/" TargetMode="External"/><Relationship Id="rId4251" Type="http://schemas.openxmlformats.org/officeDocument/2006/relationships/hyperlink" Target="https://twitter.com/" TargetMode="External"/><Relationship Id="rId1845" Type="http://schemas.openxmlformats.org/officeDocument/2006/relationships/hyperlink" Target="http://sports-mem-cards.info/sprtsm/mcrds/?query=http://rover.ebay.com/rover/1/711-53200-19255-0/1?ff3=2&amp;toolid=10039&amp;campid=5337797091&amp;item=222008338828&amp;vectorid=229466&amp;lgeo=1" TargetMode="External"/><Relationship Id="rId3060" Type="http://schemas.openxmlformats.org/officeDocument/2006/relationships/hyperlink" Target="https://twitter.com/" TargetMode="External"/><Relationship Id="rId4111" Type="http://schemas.openxmlformats.org/officeDocument/2006/relationships/hyperlink" Target="https://twitter.com/" TargetMode="External"/><Relationship Id="rId1705" Type="http://schemas.openxmlformats.org/officeDocument/2006/relationships/hyperlink" Target="http://www.expressnews.com/sports/spurs/article/mm-Spurs-recover-from-Golden-State-thumping-in-6789344.php?t=bbf6260016bc83a41f&amp;cmpid=twitter-premium" TargetMode="External"/><Relationship Id="rId1912" Type="http://schemas.openxmlformats.org/officeDocument/2006/relationships/hyperlink" Target="http://shareasale.com/m-pr.cfm?merchantid=59512&amp;userid=646297&amp;productid=580772482&amp;afftrack=warriors" TargetMode="External"/><Relationship Id="rId3877" Type="http://schemas.openxmlformats.org/officeDocument/2006/relationships/hyperlink" Target="https://twitter.com/" TargetMode="External"/><Relationship Id="rId4928" Type="http://schemas.openxmlformats.org/officeDocument/2006/relationships/hyperlink" Target="https://twitter.com/" TargetMode="External"/><Relationship Id="rId5092" Type="http://schemas.openxmlformats.org/officeDocument/2006/relationships/hyperlink" Target="https://twitter.com/" TargetMode="External"/><Relationship Id="rId798" Type="http://schemas.openxmlformats.org/officeDocument/2006/relationships/hyperlink" Target="https://twitter.com/" TargetMode="External"/><Relationship Id="rId2479" Type="http://schemas.openxmlformats.org/officeDocument/2006/relationships/hyperlink" Target="http://rover.ebay.com/rover/1/711-53200-19255-0/1?ff3=2&amp;toolid=10039&amp;campid=5337624290&amp;customid=Stephen+Curry&amp;item=252265658131&amp;vectorid=229466&amp;lgeo=1&amp;utm_source=dlvr.it&amp;utm_medium=twitter" TargetMode="External"/><Relationship Id="rId2686" Type="http://schemas.openxmlformats.org/officeDocument/2006/relationships/hyperlink" Target="https://twitter.com/" TargetMode="External"/><Relationship Id="rId2893" Type="http://schemas.openxmlformats.org/officeDocument/2006/relationships/hyperlink" Target="https://twitter.com/" TargetMode="External"/><Relationship Id="rId3737" Type="http://schemas.openxmlformats.org/officeDocument/2006/relationships/hyperlink" Target="https://twitter.com/" TargetMode="External"/><Relationship Id="rId3944" Type="http://schemas.openxmlformats.org/officeDocument/2006/relationships/hyperlink" Target="https://twitter.com/" TargetMode="External"/><Relationship Id="rId658" Type="http://schemas.openxmlformats.org/officeDocument/2006/relationships/hyperlink" Target="http://basketballfanzone.org/?p=9146" TargetMode="External"/><Relationship Id="rId865" Type="http://schemas.openxmlformats.org/officeDocument/2006/relationships/hyperlink" Target="https://twitter.com/" TargetMode="External"/><Relationship Id="rId1288" Type="http://schemas.openxmlformats.org/officeDocument/2006/relationships/hyperlink" Target="https://twitter.com/" TargetMode="External"/><Relationship Id="rId1495" Type="http://schemas.openxmlformats.org/officeDocument/2006/relationships/hyperlink" Target="https://twitter.com/" TargetMode="External"/><Relationship Id="rId2339"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46" Type="http://schemas.openxmlformats.org/officeDocument/2006/relationships/hyperlink" Target="http://rover.ebay.com/rover/1/711-53200-19255-0/1?ff3=2&amp;toolid=10039&amp;campid=5337624290&amp;customid=Golden+State+Warriors+Cards&amp;item=252258359073&amp;vectorid=229466&amp;lgeo=1&amp;utm_source=dlvr.it&amp;utm_medium=twitter" TargetMode="External"/><Relationship Id="rId2753" Type="http://schemas.openxmlformats.org/officeDocument/2006/relationships/hyperlink" Target="https://twitter.com/" TargetMode="External"/><Relationship Id="rId2960" Type="http://schemas.openxmlformats.org/officeDocument/2006/relationships/hyperlink" Target="https://twitter.com/" TargetMode="External"/><Relationship Id="rId3804" Type="http://schemas.openxmlformats.org/officeDocument/2006/relationships/hyperlink" Target="https://twitter.com/" TargetMode="External"/><Relationship Id="rId518" Type="http://schemas.openxmlformats.org/officeDocument/2006/relationships/hyperlink" Target="http://sport.okezone.com/read/2016/01/28/36/1299508/mavericks-jadi-korban-keangkeran-oracle-arena" TargetMode="External"/><Relationship Id="rId725" Type="http://schemas.openxmlformats.org/officeDocument/2006/relationships/hyperlink" Target="http://rover.ebay.com/rover/1/711-53200-19255-0/1?ff3=2&amp;toolid=10039&amp;campid=5337620289&amp;customid=Stephen+Curry&amp;item=361473780914&amp;vectorid=229466&amp;lgeo=1&amp;utm_source=dlvr.it&amp;utm_medium=twitter" TargetMode="External"/><Relationship Id="rId932" Type="http://schemas.openxmlformats.org/officeDocument/2006/relationships/hyperlink" Target="https://twitter.com/" TargetMode="External"/><Relationship Id="rId1148" Type="http://schemas.openxmlformats.org/officeDocument/2006/relationships/hyperlink" Target="https://twitter.com/" TargetMode="External"/><Relationship Id="rId1355" Type="http://schemas.openxmlformats.org/officeDocument/2006/relationships/hyperlink" Target="https://twitter.com/" TargetMode="External"/><Relationship Id="rId1562" Type="http://schemas.openxmlformats.org/officeDocument/2006/relationships/hyperlink" Target="https://twitter.com/" TargetMode="External"/><Relationship Id="rId2406" Type="http://schemas.openxmlformats.org/officeDocument/2006/relationships/hyperlink" Target="http://kiaenzona.com/nba/el-datometro-especial-golden-state-warriors-las-cifras-de-un-ano-legendario-49403/" TargetMode="External"/><Relationship Id="rId2613" Type="http://schemas.openxmlformats.org/officeDocument/2006/relationships/hyperlink" Target="https://twitter.com/" TargetMode="External"/><Relationship Id="rId1008" Type="http://schemas.openxmlformats.org/officeDocument/2006/relationships/hyperlink" Target="https://twitter.com/" TargetMode="External"/><Relationship Id="rId1215" Type="http://schemas.openxmlformats.org/officeDocument/2006/relationships/hyperlink" Target="https://twitter.com/" TargetMode="External"/><Relationship Id="rId1422" Type="http://schemas.openxmlformats.org/officeDocument/2006/relationships/hyperlink" Target="https://twitter.com/" TargetMode="External"/><Relationship Id="rId2820" Type="http://schemas.openxmlformats.org/officeDocument/2006/relationships/hyperlink" Target="https://twitter.com/" TargetMode="External"/><Relationship Id="rId4578" Type="http://schemas.openxmlformats.org/officeDocument/2006/relationships/hyperlink" Target="https://twitter.com/" TargetMode="External"/><Relationship Id="rId6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387" Type="http://schemas.openxmlformats.org/officeDocument/2006/relationships/hyperlink" Target="https://twitter.com/" TargetMode="External"/><Relationship Id="rId4785" Type="http://schemas.openxmlformats.org/officeDocument/2006/relationships/hyperlink" Target="https://twitter.com/" TargetMode="External"/><Relationship Id="rId4992" Type="http://schemas.openxmlformats.org/officeDocument/2006/relationships/hyperlink" Target="https://twitter.com/" TargetMode="External"/><Relationship Id="rId2196" Type="http://schemas.openxmlformats.org/officeDocument/2006/relationships/hyperlink" Target="http://dlvr.it/KLMCrf" TargetMode="External"/><Relationship Id="rId3594" Type="http://schemas.openxmlformats.org/officeDocument/2006/relationships/hyperlink" Target="https://twitter.com/" TargetMode="External"/><Relationship Id="rId4438" Type="http://schemas.openxmlformats.org/officeDocument/2006/relationships/hyperlink" Target="https://twitter.com/" TargetMode="External"/><Relationship Id="rId4645" Type="http://schemas.openxmlformats.org/officeDocument/2006/relationships/hyperlink" Target="https://twitter.com/" TargetMode="External"/><Relationship Id="rId4852" Type="http://schemas.openxmlformats.org/officeDocument/2006/relationships/hyperlink" Target="https://twitter.com/" TargetMode="External"/><Relationship Id="rId168"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247" Type="http://schemas.openxmlformats.org/officeDocument/2006/relationships/hyperlink" Target="https://twitter.com/" TargetMode="External"/><Relationship Id="rId3454" Type="http://schemas.openxmlformats.org/officeDocument/2006/relationships/hyperlink" Target="https://twitter.com/" TargetMode="External"/><Relationship Id="rId3661" Type="http://schemas.openxmlformats.org/officeDocument/2006/relationships/hyperlink" Target="https://twitter.com/" TargetMode="External"/><Relationship Id="rId4505" Type="http://schemas.openxmlformats.org/officeDocument/2006/relationships/hyperlink" Target="https://twitter.com/" TargetMode="External"/><Relationship Id="rId4712" Type="http://schemas.openxmlformats.org/officeDocument/2006/relationships/hyperlink" Target="https://twitter.com/" TargetMode="External"/><Relationship Id="rId375"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582" Type="http://schemas.openxmlformats.org/officeDocument/2006/relationships/hyperlink" Target="http://espn.go.com/blog/golden-state-warriors/post/_/id/1229/45-for-klay-thompson-the-quiet-all-star" TargetMode="External"/><Relationship Id="rId2056" Type="http://schemas.openxmlformats.org/officeDocument/2006/relationships/hyperlink" Target="https://es-us.deportes.yahoo.com/noticias/warriors-spurs-ceden-invicto-locales-105500864--nba.html?utm_source=twitterfeed&amp;utm_medium=twitter" TargetMode="External"/><Relationship Id="rId2263" Type="http://schemas.openxmlformats.org/officeDocument/2006/relationships/hyperlink" Target="http://eluniversal.com.feedsportal.com/c/33765/f/604548/s/4d32220e/sc/13/l/0L0Seluniversal0N0Cdeportes0C160A1280Cwarriors0Ede0Egolden0Estate0Ellegan0Ea0E420Evictorias/story01.htm?utm_source=twitterfeed&amp;utm_medium=twitter" TargetMode="External"/><Relationship Id="rId2470" Type="http://schemas.openxmlformats.org/officeDocument/2006/relationships/hyperlink" Target="http://dlvr.it/KL8Kwl?utm_source=dlvr.it&amp;utm_medium=twitter" TargetMode="External"/><Relationship Id="rId3107" Type="http://schemas.openxmlformats.org/officeDocument/2006/relationships/hyperlink" Target="https://twitter.com/" TargetMode="External"/><Relationship Id="rId3314" Type="http://schemas.openxmlformats.org/officeDocument/2006/relationships/hyperlink" Target="https://twitter.com/" TargetMode="External"/><Relationship Id="rId3521" Type="http://schemas.openxmlformats.org/officeDocument/2006/relationships/hyperlink" Target="https://twitter.com/" TargetMode="External"/><Relationship Id="rId235"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42" Type="http://schemas.openxmlformats.org/officeDocument/2006/relationships/hyperlink" Target="http://www.thepostgame.com/list/201512/drake-nba-basketball-rap-golden-state-warriors-started-bottom-rap" TargetMode="External"/><Relationship Id="rId1072" Type="http://schemas.openxmlformats.org/officeDocument/2006/relationships/hyperlink" Target="https://twitter.com/" TargetMode="External"/><Relationship Id="rId2123" Type="http://schemas.openxmlformats.org/officeDocument/2006/relationships/hyperlink" Target="http://www.nba.com/news/2015-16-golden-state-warriors-chase-1995-96-chicago-bulls-all-time-wins-record/index.html?cid=nbacomsocial_tw_sf19873577" TargetMode="External"/><Relationship Id="rId2330" Type="http://schemas.openxmlformats.org/officeDocument/2006/relationships/hyperlink" Target="http://www.bizjournals.com/sanfrancisco/blog/real-estate/2016/01/jpmorgan-chase-golden-state-warriors-sf-arena-jpm.html?ana=twt" TargetMode="External"/><Relationship Id="rId302"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088" Type="http://schemas.openxmlformats.org/officeDocument/2006/relationships/hyperlink" Target="https://twitter.com/" TargetMode="External"/><Relationship Id="rId4295" Type="http://schemas.openxmlformats.org/officeDocument/2006/relationships/hyperlink" Target="https://twitter.com/" TargetMode="External"/><Relationship Id="rId1889" Type="http://schemas.openxmlformats.org/officeDocument/2006/relationships/hyperlink" Target="http://www.therealrapgame.com/video-warriors-speights-punishes-rim-mavericks/?utm_medium=twitter&amp;utm_source=twitterfeed" TargetMode="External"/><Relationship Id="rId4155" Type="http://schemas.openxmlformats.org/officeDocument/2006/relationships/hyperlink" Target="https://twitter.com/" TargetMode="External"/><Relationship Id="rId4362" Type="http://schemas.openxmlformats.org/officeDocument/2006/relationships/hyperlink" Target="https://twitter.com/" TargetMode="External"/><Relationship Id="rId1749" Type="http://schemas.openxmlformats.org/officeDocument/2006/relationships/hyperlink" Target="https://amp.twimg.com/v/8ac6c5a0-fea0-4a1a-897e-a0a25a3fc120?utm_content=buffer4198e&amp;utm_medium=social&amp;utm_source=twitter.com&amp;utm_campaign=buffer" TargetMode="External"/><Relationship Id="rId1956"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3171" Type="http://schemas.openxmlformats.org/officeDocument/2006/relationships/hyperlink" Target="https://twitter.com/" TargetMode="External"/><Relationship Id="rId4015" Type="http://schemas.openxmlformats.org/officeDocument/2006/relationships/hyperlink" Target="https://twitter.com/" TargetMode="External"/><Relationship Id="rId1609" Type="http://schemas.openxmlformats.org/officeDocument/2006/relationships/hyperlink" Target="http://imgur.com/HlDhlEA" TargetMode="External"/><Relationship Id="rId1816" Type="http://schemas.openxmlformats.org/officeDocument/2006/relationships/hyperlink" Target="http://espn.go.com/nba/team/_/name/gs/golden-state-warriors?ex_cid=espnapi_affiliate_IFTTT" TargetMode="External"/><Relationship Id="rId4222" Type="http://schemas.openxmlformats.org/officeDocument/2006/relationships/hyperlink" Target="https://twitter.com/" TargetMode="External"/><Relationship Id="rId3031" Type="http://schemas.openxmlformats.org/officeDocument/2006/relationships/hyperlink" Target="https://twitter.com/" TargetMode="External"/><Relationship Id="rId3988" Type="http://schemas.openxmlformats.org/officeDocument/2006/relationships/hyperlink" Target="https://twitter.com/" TargetMode="External"/><Relationship Id="rId2797" Type="http://schemas.openxmlformats.org/officeDocument/2006/relationships/hyperlink" Target="https://twitter.com/" TargetMode="External"/><Relationship Id="rId3848" Type="http://schemas.openxmlformats.org/officeDocument/2006/relationships/hyperlink" Target="https://twitter.com/" TargetMode="External"/><Relationship Id="rId769" Type="http://schemas.openxmlformats.org/officeDocument/2006/relationships/hyperlink" Target="https://twitter.com/" TargetMode="External"/><Relationship Id="rId976" Type="http://schemas.openxmlformats.org/officeDocument/2006/relationships/hyperlink" Target="https://twitter.com/" TargetMode="External"/><Relationship Id="rId1399" Type="http://schemas.openxmlformats.org/officeDocument/2006/relationships/hyperlink" Target="https://twitter.com/" TargetMode="External"/><Relationship Id="rId2657" Type="http://schemas.openxmlformats.org/officeDocument/2006/relationships/hyperlink" Target="https://twitter.com/" TargetMode="External"/><Relationship Id="rId5063" Type="http://schemas.openxmlformats.org/officeDocument/2006/relationships/hyperlink" Target="https://twitter.com/" TargetMode="External"/><Relationship Id="rId629" Type="http://schemas.openxmlformats.org/officeDocument/2006/relationships/hyperlink" Target="http://rover.ebay.com/rover/1/711-53200-19255-0/1?ff3=2&amp;toolid=10039&amp;campid=5337624290&amp;customid=Golden+State+Warriors&amp;item=141880637070&amp;vectorid=229466&amp;lgeo=1&amp;utm_source=dlvr.it&amp;utm_medium=twitter" TargetMode="External"/><Relationship Id="rId1259" Type="http://schemas.openxmlformats.org/officeDocument/2006/relationships/hyperlink" Target="https://twitter.com/" TargetMode="External"/><Relationship Id="rId1466" Type="http://schemas.openxmlformats.org/officeDocument/2006/relationships/hyperlink" Target="https://twitter.com/" TargetMode="External"/><Relationship Id="rId2864" Type="http://schemas.openxmlformats.org/officeDocument/2006/relationships/hyperlink" Target="https://twitter.com/" TargetMode="External"/><Relationship Id="rId3708" Type="http://schemas.openxmlformats.org/officeDocument/2006/relationships/hyperlink" Target="https://twitter.com/" TargetMode="External"/><Relationship Id="rId3915" Type="http://schemas.openxmlformats.org/officeDocument/2006/relationships/hyperlink" Target="https://twitter.com/" TargetMode="External"/><Relationship Id="rId836" Type="http://schemas.openxmlformats.org/officeDocument/2006/relationships/hyperlink" Target="https://twitter.com/" TargetMode="External"/><Relationship Id="rId1119" Type="http://schemas.openxmlformats.org/officeDocument/2006/relationships/hyperlink" Target="https://twitter.com/" TargetMode="External"/><Relationship Id="rId1673" Type="http://schemas.openxmlformats.org/officeDocument/2006/relationships/hyperlink" Target="http://www.bizjournals.com/sanfrancisco/blog/real-estate/2016/01/jpmorgan-chase-golden-state-warriors-sf-arena-jpm.html?ana=twt" TargetMode="External"/><Relationship Id="rId1880" Type="http://schemas.openxmlformats.org/officeDocument/2006/relationships/hyperlink" Target="http://dlvr.it/KL992S" TargetMode="External"/><Relationship Id="rId2517" Type="http://schemas.openxmlformats.org/officeDocument/2006/relationships/hyperlink" Target="http://rover.ebay.com/rover/1/711-53200-19255-0/1?ff3=2&amp;toolid=10039&amp;campid=5337624290&amp;customid=Golden+State+Warriors+Players&amp;item=272113675419&amp;vectorid=229466&amp;lgeo=1&amp;utm_source=dlvr.it&amp;utm_medium=twitter" TargetMode="External"/><Relationship Id="rId2724" Type="http://schemas.openxmlformats.org/officeDocument/2006/relationships/hyperlink" Target="https://twitter.com/" TargetMode="External"/><Relationship Id="rId2931" Type="http://schemas.openxmlformats.org/officeDocument/2006/relationships/hyperlink" Target="https://twitter.com/" TargetMode="External"/><Relationship Id="rId903" Type="http://schemas.openxmlformats.org/officeDocument/2006/relationships/hyperlink" Target="https://twitter.com/" TargetMode="External"/><Relationship Id="rId1326" Type="http://schemas.openxmlformats.org/officeDocument/2006/relationships/hyperlink" Target="https://twitter.com/" TargetMode="External"/><Relationship Id="rId1533" Type="http://schemas.openxmlformats.org/officeDocument/2006/relationships/hyperlink" Target="https://twitter.com/" TargetMode="External"/><Relationship Id="rId1740" Type="http://schemas.openxmlformats.org/officeDocument/2006/relationships/hyperlink" Target="http://dlvr.it/KL8G2m" TargetMode="External"/><Relationship Id="rId4689" Type="http://schemas.openxmlformats.org/officeDocument/2006/relationships/hyperlink" Target="https://twitter.com/" TargetMode="External"/><Relationship Id="rId4896" Type="http://schemas.openxmlformats.org/officeDocument/2006/relationships/hyperlink" Target="https://twitter.com/" TargetMode="External"/><Relationship Id="rId32"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1600" Type="http://schemas.openxmlformats.org/officeDocument/2006/relationships/hyperlink" Target="https://www.instagram.com/p/BBEWq8POyUm/" TargetMode="External"/><Relationship Id="rId3498" Type="http://schemas.openxmlformats.org/officeDocument/2006/relationships/hyperlink" Target="https://twitter.com/" TargetMode="External"/><Relationship Id="rId4549" Type="http://schemas.openxmlformats.org/officeDocument/2006/relationships/hyperlink" Target="https://twitter.com/" TargetMode="External"/><Relationship Id="rId4756" Type="http://schemas.openxmlformats.org/officeDocument/2006/relationships/hyperlink" Target="https://twitter.com/" TargetMode="External"/><Relationship Id="rId4963" Type="http://schemas.openxmlformats.org/officeDocument/2006/relationships/hyperlink" Target="https://twitter.com/" TargetMode="External"/><Relationship Id="rId3358" Type="http://schemas.openxmlformats.org/officeDocument/2006/relationships/hyperlink" Target="https://twitter.com/" TargetMode="External"/><Relationship Id="rId3565" Type="http://schemas.openxmlformats.org/officeDocument/2006/relationships/hyperlink" Target="https://twitter.com/" TargetMode="External"/><Relationship Id="rId3772" Type="http://schemas.openxmlformats.org/officeDocument/2006/relationships/hyperlink" Target="https://twitter.com/" TargetMode="External"/><Relationship Id="rId4409" Type="http://schemas.openxmlformats.org/officeDocument/2006/relationships/hyperlink" Target="https://twitter.com/" TargetMode="External"/><Relationship Id="rId4616" Type="http://schemas.openxmlformats.org/officeDocument/2006/relationships/hyperlink" Target="https://twitter.com/" TargetMode="External"/><Relationship Id="rId4823" Type="http://schemas.openxmlformats.org/officeDocument/2006/relationships/hyperlink" Target="https://twitter.com/" TargetMode="External"/><Relationship Id="rId279"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86" Type="http://schemas.openxmlformats.org/officeDocument/2006/relationships/hyperlink" Target="http://sport.okezone.com/read/2016/01/28/36/1299508/mavericks-jadi-korban-keangkeran-oracle-arena?utm_source=twitterfeed&amp;utm_medium=twitter" TargetMode="External"/><Relationship Id="rId693" Type="http://schemas.openxmlformats.org/officeDocument/2006/relationships/hyperlink" Target="http://rover.ebay.com/rover/1/711-53200-19255-0/1?ff3=2&amp;toolid=10039&amp;campid=5337624290&amp;customid=Stephen+Curry+Cards&amp;item=141883397804&amp;vectorid=229466&amp;lgeo=1&amp;utm_source=dlvr.it&amp;utm_medium=twitter" TargetMode="External"/><Relationship Id="rId2167" Type="http://schemas.openxmlformats.org/officeDocument/2006/relationships/hyperlink" Target="http://www.nba.com/news/2015-16-golden-state-warriors-chase-1995-96-chicago-bulls-all-time-wins-record/index.html?cid=nbacomsocial_tw_sf19873577" TargetMode="External"/><Relationship Id="rId2374"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81" Type="http://schemas.openxmlformats.org/officeDocument/2006/relationships/hyperlink" Target="https://twitter.com/" TargetMode="External"/><Relationship Id="rId3218" Type="http://schemas.openxmlformats.org/officeDocument/2006/relationships/hyperlink" Target="https://twitter.com/" TargetMode="External"/><Relationship Id="rId3425" Type="http://schemas.openxmlformats.org/officeDocument/2006/relationships/hyperlink" Target="https://twitter.com/" TargetMode="External"/><Relationship Id="rId3632" Type="http://schemas.openxmlformats.org/officeDocument/2006/relationships/hyperlink" Target="https://twitter.com/" TargetMode="External"/><Relationship Id="rId139" Type="http://schemas.openxmlformats.org/officeDocument/2006/relationships/hyperlink" Target="http://feeds.feedburner.com/~r/yahoo/TWll/~3/nUA97d3LBeU/golden-state-warriors-avenge-mavericks-defeat-convincing-win-073748364--nba.html?utm_source=feedburner&amp;utm_medium=twitter&amp;utm_campaign=UnknownComment" TargetMode="External"/><Relationship Id="rId34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53" Type="http://schemas.openxmlformats.org/officeDocument/2006/relationships/hyperlink" Target="http://dallasinformer.com/134864/golden-state-warriors-vs-dallas-mavericks-1st-half-highlights-jan-27-2016-2015-16-nba-season-dallas-video/?utm_source=twitterfeed&amp;utm_medium=twitter" TargetMode="External"/><Relationship Id="rId760" Type="http://schemas.openxmlformats.org/officeDocument/2006/relationships/hyperlink" Target="https://twitter.com/" TargetMode="External"/><Relationship Id="rId1183" Type="http://schemas.openxmlformats.org/officeDocument/2006/relationships/hyperlink" Target="https://twitter.com/" TargetMode="External"/><Relationship Id="rId1390" Type="http://schemas.openxmlformats.org/officeDocument/2006/relationships/hyperlink" Target="https://twitter.com/" TargetMode="External"/><Relationship Id="rId2027" Type="http://schemas.openxmlformats.org/officeDocument/2006/relationships/hyperlink" Target="http://www.miamidiario.com/deportes/baloncesto/nba/mavericks-de-dallas/warriors-de-golden-state/stephen-curry/liderato/racha-de-victorias/353331?utm_medium=twitter&amp;utm_source=twitterfeed" TargetMode="External"/><Relationship Id="rId2234" Type="http://schemas.openxmlformats.org/officeDocument/2006/relationships/hyperlink" Target="http://sports.okezone.com/read/2016/01/28/36/1299513/mavericks-jadi-korban-keangkeran-oracle-arena?utm_source=twitterfeed&amp;utm_medium=twitter" TargetMode="External"/><Relationship Id="rId2441" Type="http://schemas.openxmlformats.org/officeDocument/2006/relationships/hyperlink" Target="http://rover.ebay.com/rover/1/711-53200-19255-0/1?ff3=2&amp;toolid=10039&amp;campid=5337620289&amp;customid=Stephen+Curry&amp;item=141885417745&amp;vectorid=229466&amp;lgeo=1&amp;utm_source=dlvr.it&amp;utm_medium=twitter" TargetMode="External"/><Relationship Id="rId206" Type="http://schemas.openxmlformats.org/officeDocument/2006/relationships/hyperlink" Target="http://us.rd.yahoo.com/sports/rss/nba/SIG=13haeben2/*http:/sports.yahoo.com/news/golden-state-warriors-avenge-mavericks-defeat-convincing-win-073748364--nba.html?utm_source=twitterfeed&amp;utm_medium=twitter" TargetMode="External"/><Relationship Id="rId413" Type="http://schemas.openxmlformats.org/officeDocument/2006/relationships/hyperlink" Target="http://www.i24news.tv/en/news/sport/100832-160128-golden-state-warriors-avenge-mavericks-defeat-with-convincing-win" TargetMode="External"/><Relationship Id="rId1043" Type="http://schemas.openxmlformats.org/officeDocument/2006/relationships/hyperlink" Target="https://twitter.com/" TargetMode="External"/><Relationship Id="rId4199" Type="http://schemas.openxmlformats.org/officeDocument/2006/relationships/hyperlink" Target="https://twitter.com/" TargetMode="External"/><Relationship Id="rId620" Type="http://schemas.openxmlformats.org/officeDocument/2006/relationships/hyperlink" Target="http://rover.ebay.com/rover/1/711-53200-19255-0/1?ff3=2&amp;toolid=10039&amp;campid=5337624290&amp;customid=Golden+State+Warriors&amp;item=311344941660&amp;vectorid=229466&amp;lgeo=1&amp;utm_source=dlvr.it&amp;utm_medium=twitter" TargetMode="External"/><Relationship Id="rId1250" Type="http://schemas.openxmlformats.org/officeDocument/2006/relationships/hyperlink" Target="https://twitter.com/" TargetMode="External"/><Relationship Id="rId2301" Type="http://schemas.openxmlformats.org/officeDocument/2006/relationships/hyperlink" Target="http://www.facebook.com/photo.php?fbid=1670155689905443" TargetMode="External"/><Relationship Id="rId4059" Type="http://schemas.openxmlformats.org/officeDocument/2006/relationships/hyperlink" Target="https://twitter.com/" TargetMode="External"/><Relationship Id="rId1110" Type="http://schemas.openxmlformats.org/officeDocument/2006/relationships/hyperlink" Target="https://twitter.com/" TargetMode="External"/><Relationship Id="rId4266" Type="http://schemas.openxmlformats.org/officeDocument/2006/relationships/hyperlink" Target="https://twitter.com/" TargetMode="External"/><Relationship Id="rId4473" Type="http://schemas.openxmlformats.org/officeDocument/2006/relationships/hyperlink" Target="https://twitter.com/" TargetMode="External"/><Relationship Id="rId4680" Type="http://schemas.openxmlformats.org/officeDocument/2006/relationships/hyperlink" Target="https://twitter.com/" TargetMode="External"/><Relationship Id="rId1927" Type="http://schemas.openxmlformats.org/officeDocument/2006/relationships/hyperlink" Target="http://www.lequipe.fr/Basket/Actualites/Les-golden-state-warriors-deroulent-face-aux-dallas-mavericks-avec-un-klay-thompson-en-grande-forme/628915" TargetMode="External"/><Relationship Id="rId3075" Type="http://schemas.openxmlformats.org/officeDocument/2006/relationships/hyperlink" Target="https://twitter.com/" TargetMode="External"/><Relationship Id="rId3282" Type="http://schemas.openxmlformats.org/officeDocument/2006/relationships/hyperlink" Target="https://twitter.com/" TargetMode="External"/><Relationship Id="rId4126" Type="http://schemas.openxmlformats.org/officeDocument/2006/relationships/hyperlink" Target="https://twitter.com/" TargetMode="External"/><Relationship Id="rId4333" Type="http://schemas.openxmlformats.org/officeDocument/2006/relationships/hyperlink" Target="https://twitter.com/" TargetMode="External"/><Relationship Id="rId4540" Type="http://schemas.openxmlformats.org/officeDocument/2006/relationships/hyperlink" Target="https://twitter.com/" TargetMode="External"/><Relationship Id="rId2091" Type="http://schemas.openxmlformats.org/officeDocument/2006/relationships/hyperlink" Target="https://www.google.com/url?rct=j&amp;sa=t&amp;url=http://www.mavsmoneyball.com/2016/1/28/10857192/dallas-mavericks-lose-to-klay-thompson-golden-state-warriors-127-107&amp;ct=ga&amp;cd=CAIyGmE1ZWE2ODI1MGMxMzhmOWQ6Y29tOmVuOlVT&amp;usg=AFQjCNGWlI5C7-Xl21m3_svJQUFkgmcbmg" TargetMode="External"/><Relationship Id="rId3142" Type="http://schemas.openxmlformats.org/officeDocument/2006/relationships/hyperlink" Target="https://twitter.com/" TargetMode="External"/><Relationship Id="rId4400" Type="http://schemas.openxmlformats.org/officeDocument/2006/relationships/hyperlink" Target="https://twitter.com/" TargetMode="External"/><Relationship Id="rId270"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002" Type="http://schemas.openxmlformats.org/officeDocument/2006/relationships/hyperlink" Target="https://twitter.com/" TargetMode="External"/><Relationship Id="rId130"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959" Type="http://schemas.openxmlformats.org/officeDocument/2006/relationships/hyperlink" Target="https://twitter.com/" TargetMode="External"/><Relationship Id="rId2768" Type="http://schemas.openxmlformats.org/officeDocument/2006/relationships/hyperlink" Target="https://twitter.com/" TargetMode="External"/><Relationship Id="rId2975" Type="http://schemas.openxmlformats.org/officeDocument/2006/relationships/hyperlink" Target="https://twitter.com/" TargetMode="External"/><Relationship Id="rId3819" Type="http://schemas.openxmlformats.org/officeDocument/2006/relationships/hyperlink" Target="https://twitter.com/" TargetMode="External"/><Relationship Id="rId5034" Type="http://schemas.openxmlformats.org/officeDocument/2006/relationships/hyperlink" Target="https://twitter.com/" TargetMode="External"/><Relationship Id="rId947" Type="http://schemas.openxmlformats.org/officeDocument/2006/relationships/hyperlink" Target="https://twitter.com/" TargetMode="External"/><Relationship Id="rId1577" Type="http://schemas.openxmlformats.org/officeDocument/2006/relationships/hyperlink" Target="https://www.instagram.com/p/BBEUOLVLMvC/" TargetMode="External"/><Relationship Id="rId1784" Type="http://schemas.openxmlformats.org/officeDocument/2006/relationships/hyperlink" Target="https://amp.twimg.com/v/8ac6c5a0-fea0-4a1a-897e-a0a25a3fc120?utm_content=buffer4198e&amp;utm_medium=social&amp;utm_source=twitter.com&amp;utm_campaign=buffer" TargetMode="External"/><Relationship Id="rId1991" Type="http://schemas.openxmlformats.org/officeDocument/2006/relationships/hyperlink" Target="http://www.acb.com/redaccion.php?id=119707&amp;utm_campaign=ABC&amp;utm_source=twitterfeed&amp;utm_medium=twitter" TargetMode="External"/><Relationship Id="rId2628" Type="http://schemas.openxmlformats.org/officeDocument/2006/relationships/hyperlink" Target="https://twitter.com/" TargetMode="External"/><Relationship Id="rId2835" Type="http://schemas.openxmlformats.org/officeDocument/2006/relationships/hyperlink" Target="https://twitter.com/" TargetMode="External"/><Relationship Id="rId4190" Type="http://schemas.openxmlformats.org/officeDocument/2006/relationships/hyperlink" Target="https://twitter.com/" TargetMode="External"/><Relationship Id="rId76" Type="http://schemas.openxmlformats.org/officeDocument/2006/relationships/hyperlink" Target="http://news.yahoo.com/golden-state-warriors-avenge-mavericks-defeat-convincing-win-073748364--nba.html?utm_source=twitterfeed&amp;utm_medium=twitter" TargetMode="External"/><Relationship Id="rId807" Type="http://schemas.openxmlformats.org/officeDocument/2006/relationships/hyperlink" Target="https://twitter.com/" TargetMode="External"/><Relationship Id="rId1437" Type="http://schemas.openxmlformats.org/officeDocument/2006/relationships/hyperlink" Target="https://twitter.com/" TargetMode="External"/><Relationship Id="rId1644" Type="http://schemas.openxmlformats.org/officeDocument/2006/relationships/hyperlink" Target="http://www.astream.eu/" TargetMode="External"/><Relationship Id="rId1851" Type="http://schemas.openxmlformats.org/officeDocument/2006/relationships/hyperlink" Target="http://espn.go.com/nba/team/_/name/gs/golden-state-warriors?ex_cid=espnapi_affiliate_IFTTT" TargetMode="External"/><Relationship Id="rId2902" Type="http://schemas.openxmlformats.org/officeDocument/2006/relationships/hyperlink" Target="https://twitter.com/" TargetMode="External"/><Relationship Id="rId4050" Type="http://schemas.openxmlformats.org/officeDocument/2006/relationships/hyperlink" Target="https://twitter.com/" TargetMode="External"/><Relationship Id="rId5101" Type="http://schemas.openxmlformats.org/officeDocument/2006/relationships/hyperlink" Target="https://twitter.com/" TargetMode="External"/><Relationship Id="rId1504" Type="http://schemas.openxmlformats.org/officeDocument/2006/relationships/hyperlink" Target="https://twitter.com/" TargetMode="External"/><Relationship Id="rId1711" Type="http://schemas.openxmlformats.org/officeDocument/2006/relationships/hyperlink" Target="http://bodogbasketball.com/nba-news/14369/?utm_medium=twitter&amp;utm_source=twitterfeed" TargetMode="External"/><Relationship Id="rId4867" Type="http://schemas.openxmlformats.org/officeDocument/2006/relationships/hyperlink" Target="https://twitter.com/" TargetMode="External"/><Relationship Id="rId3469" Type="http://schemas.openxmlformats.org/officeDocument/2006/relationships/hyperlink" Target="https://twitter.com/" TargetMode="External"/><Relationship Id="rId3676" Type="http://schemas.openxmlformats.org/officeDocument/2006/relationships/hyperlink" Target="https://twitter.com/" TargetMode="External"/><Relationship Id="rId597" Type="http://schemas.openxmlformats.org/officeDocument/2006/relationships/hyperlink" Target="http://us.rd.yahoo.com/sports/rss/nba/SIG=13haeben2/*http:/sports.yahoo.com/news/golden-state-warriors-avenge-mavericks-defeat-convincing-win-073748364--nba.html" TargetMode="External"/><Relationship Id="rId2278" Type="http://schemas.openxmlformats.org/officeDocument/2006/relationships/hyperlink" Target="http://www.todaysfastbreak.com/nba-west/golden-state-warriors/why-the-warriors-offense-is-so-unstoppable/" TargetMode="External"/><Relationship Id="rId2485" Type="http://schemas.openxmlformats.org/officeDocument/2006/relationships/hyperlink" Target="http://rover.ebay.com/rover/1/711-53200-19255-0/1?ff3=2&amp;toolid=10039&amp;campid=5337624290&amp;customid=Stephen+Curry+Cards&amp;item=191790468953&amp;vectorid=229466&amp;lgeo=1&amp;utm_source=dlvr.it&amp;utm_medium=twitter" TargetMode="External"/><Relationship Id="rId3329" Type="http://schemas.openxmlformats.org/officeDocument/2006/relationships/hyperlink" Target="https://twitter.com/" TargetMode="External"/><Relationship Id="rId3883" Type="http://schemas.openxmlformats.org/officeDocument/2006/relationships/hyperlink" Target="https://twitter.com/" TargetMode="External"/><Relationship Id="rId4727" Type="http://schemas.openxmlformats.org/officeDocument/2006/relationships/hyperlink" Target="https://twitter.com/" TargetMode="External"/><Relationship Id="rId4934" Type="http://schemas.openxmlformats.org/officeDocument/2006/relationships/hyperlink" Target="https://twitter.com/" TargetMode="External"/><Relationship Id="rId457" Type="http://schemas.openxmlformats.org/officeDocument/2006/relationships/hyperlink" Target="http://www.cooperativa.cl/noticias/deportes/baloncesto/nba/golden-state-warriors-amplio-su-racha-triunfal-tras-derrotar-a-dallas-mavericks/2016-01-28/071903.html" TargetMode="External"/><Relationship Id="rId1087" Type="http://schemas.openxmlformats.org/officeDocument/2006/relationships/hyperlink" Target="https://twitter.com/" TargetMode="External"/><Relationship Id="rId1294" Type="http://schemas.openxmlformats.org/officeDocument/2006/relationships/hyperlink" Target="https://twitter.com/" TargetMode="External"/><Relationship Id="rId2138" Type="http://schemas.openxmlformats.org/officeDocument/2006/relationships/hyperlink" Target="http://www.nba.com/news/2015-16-golden-state-warriors-chase-1995-96-chicago-bulls-all-time-wins-record/index.html?cid=nbacomsocial_tw_sf19873577" TargetMode="External"/><Relationship Id="rId2692" Type="http://schemas.openxmlformats.org/officeDocument/2006/relationships/hyperlink" Target="https://twitter.com/" TargetMode="External"/><Relationship Id="rId3536" Type="http://schemas.openxmlformats.org/officeDocument/2006/relationships/hyperlink" Target="https://twitter.com/" TargetMode="External"/><Relationship Id="rId3743" Type="http://schemas.openxmlformats.org/officeDocument/2006/relationships/hyperlink" Target="https://twitter.com/" TargetMode="External"/><Relationship Id="rId3950" Type="http://schemas.openxmlformats.org/officeDocument/2006/relationships/hyperlink" Target="https://twitter.com/" TargetMode="External"/><Relationship Id="rId664" Type="http://schemas.openxmlformats.org/officeDocument/2006/relationships/hyperlink" Target="http://espn.go.com/blog/golden-state-warriors/post/_/id/1229/45-for-klay-thompson-the-quiet-all-star" TargetMode="External"/><Relationship Id="rId871" Type="http://schemas.openxmlformats.org/officeDocument/2006/relationships/hyperlink" Target="https://twitter.com/" TargetMode="External"/><Relationship Id="rId2345" Type="http://schemas.openxmlformats.org/officeDocument/2006/relationships/hyperlink" Target="http://rss.cnn.com/c/35493/f/676931/s/4d32b123/sc/23/l/0Lmoney0Bcnn0N0C20A160C0A10C280Cinvesting0Cunder0Earmour0Eearnings0Esteph0Ecurry0Cindex0Bhtml0Dsection0Fmoney0Ilatest/story01.htm" TargetMode="External"/><Relationship Id="rId2552" Type="http://schemas.openxmlformats.org/officeDocument/2006/relationships/hyperlink" Target="http://rover.ebay.com/rover/1/711-53200-19255-0/1?ff3=2&amp;toolid=10039&amp;campid=5337624290&amp;customid=Golden+State+Warriors&amp;item=141883778433&amp;vectorid=229466&amp;lgeo=1&amp;utm_source=dlvr.it&amp;utm_medium=twitter" TargetMode="External"/><Relationship Id="rId3603" Type="http://schemas.openxmlformats.org/officeDocument/2006/relationships/hyperlink" Target="https://twitter.com/" TargetMode="External"/><Relationship Id="rId3810" Type="http://schemas.openxmlformats.org/officeDocument/2006/relationships/hyperlink" Target="https://twitter.com/" TargetMode="External"/><Relationship Id="rId317"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524" Type="http://schemas.openxmlformats.org/officeDocument/2006/relationships/hyperlink" Target="http://sport.okezone.com/read/2016/01/28/36/1299508/mavericks-jadi-korban-keangkeran-oracle-arena?utm_source=twitterfeed&amp;utm_medium=twitter" TargetMode="External"/><Relationship Id="rId731" Type="http://schemas.openxmlformats.org/officeDocument/2006/relationships/hyperlink" Target="http://rover.ebay.com/rover/1/711-53200-19255-0/1?ff3=2&amp;toolid=10039&amp;campid=5337624290&amp;customid=Atlanta+Hawks+Players&amp;item=181995307218&amp;vectorid=229466&amp;lgeo=1&amp;utm_source=dlvr.it&amp;utm_medium=twitter" TargetMode="External"/><Relationship Id="rId1154" Type="http://schemas.openxmlformats.org/officeDocument/2006/relationships/hyperlink" Target="https://twitter.com/" TargetMode="External"/><Relationship Id="rId1361" Type="http://schemas.openxmlformats.org/officeDocument/2006/relationships/hyperlink" Target="https://twitter.com/" TargetMode="External"/><Relationship Id="rId2205" Type="http://schemas.openxmlformats.org/officeDocument/2006/relationships/hyperlink" Target="http://www.france24.com/en/20160128-golden-state-warriors-avenge-mavericks-defeat-with-convincing-win?ns_campaign=reseaux_sociaux&amp;ns_source=twitter&amp;ns_mchannel=social&amp;ns_linkname=editorial&amp;aef_campaign_ref=partage_aef&amp;aef_campaign_date=2016-01-28&amp;dlvrit=65413" TargetMode="External"/><Relationship Id="rId2412" Type="http://schemas.openxmlformats.org/officeDocument/2006/relationships/hyperlink" Target="http://www.bizjournals.com/sanfrancisco/morning_call/2016/01/golden-state-warriors-arena-naming-rights-jpm.html?ana=twt" TargetMode="External"/><Relationship Id="rId1014" Type="http://schemas.openxmlformats.org/officeDocument/2006/relationships/hyperlink" Target="https://twitter.com/" TargetMode="External"/><Relationship Id="rId1221" Type="http://schemas.openxmlformats.org/officeDocument/2006/relationships/hyperlink" Target="https://twitter.com/" TargetMode="External"/><Relationship Id="rId4377" Type="http://schemas.openxmlformats.org/officeDocument/2006/relationships/hyperlink" Target="https://twitter.com/" TargetMode="External"/><Relationship Id="rId4584" Type="http://schemas.openxmlformats.org/officeDocument/2006/relationships/hyperlink" Target="https://twitter.com/" TargetMode="External"/><Relationship Id="rId4791" Type="http://schemas.openxmlformats.org/officeDocument/2006/relationships/hyperlink" Target="https://twitter.com/" TargetMode="External"/><Relationship Id="rId3186" Type="http://schemas.openxmlformats.org/officeDocument/2006/relationships/hyperlink" Target="https://twitter.com/" TargetMode="External"/><Relationship Id="rId3393" Type="http://schemas.openxmlformats.org/officeDocument/2006/relationships/hyperlink" Target="https://twitter.com/" TargetMode="External"/><Relationship Id="rId4237" Type="http://schemas.openxmlformats.org/officeDocument/2006/relationships/hyperlink" Target="https://twitter.com/" TargetMode="External"/><Relationship Id="rId4444" Type="http://schemas.openxmlformats.org/officeDocument/2006/relationships/hyperlink" Target="https://twitter.com/" TargetMode="External"/><Relationship Id="rId4651" Type="http://schemas.openxmlformats.org/officeDocument/2006/relationships/hyperlink" Target="https://twitter.com/" TargetMode="External"/><Relationship Id="rId3046" Type="http://schemas.openxmlformats.org/officeDocument/2006/relationships/hyperlink" Target="https://twitter.com/" TargetMode="External"/><Relationship Id="rId3253" Type="http://schemas.openxmlformats.org/officeDocument/2006/relationships/hyperlink" Target="https://twitter.com/" TargetMode="External"/><Relationship Id="rId3460" Type="http://schemas.openxmlformats.org/officeDocument/2006/relationships/hyperlink" Target="https://twitter.com/" TargetMode="External"/><Relationship Id="rId4304" Type="http://schemas.openxmlformats.org/officeDocument/2006/relationships/hyperlink" Target="https://twitter.com/" TargetMode="External"/><Relationship Id="rId17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81" Type="http://schemas.openxmlformats.org/officeDocument/2006/relationships/hyperlink" Target="http://www.spox.com/de/sport/ussport/nba/1601/Artikel/analyse-golden-state-warriors-dallas-mavericks.html?utm_source=facebook&amp;utm_medium=nba&amp;utm_campaign=post" TargetMode="External"/><Relationship Id="rId2062" Type="http://schemas.openxmlformats.org/officeDocument/2006/relationships/hyperlink" Target="https://www.youtube.com/watch?v=lZJhA47XwbA&amp;feature=youtu.be&amp;a" TargetMode="External"/><Relationship Id="rId3113" Type="http://schemas.openxmlformats.org/officeDocument/2006/relationships/hyperlink" Target="https://twitter.com/" TargetMode="External"/><Relationship Id="rId4511" Type="http://schemas.openxmlformats.org/officeDocument/2006/relationships/hyperlink" Target="https://twitter.com/" TargetMode="External"/><Relationship Id="rId241"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320" Type="http://schemas.openxmlformats.org/officeDocument/2006/relationships/hyperlink" Target="https://twitter.com/" TargetMode="External"/><Relationship Id="rId5078" Type="http://schemas.openxmlformats.org/officeDocument/2006/relationships/hyperlink" Target="https://twitter.com/" TargetMode="External"/><Relationship Id="rId2879" Type="http://schemas.openxmlformats.org/officeDocument/2006/relationships/hyperlink" Target="https://twitter.com/" TargetMode="External"/><Relationship Id="rId101"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1688" Type="http://schemas.openxmlformats.org/officeDocument/2006/relationships/hyperlink" Target="http://abc7news.com/1176591/" TargetMode="External"/><Relationship Id="rId1895"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739" Type="http://schemas.openxmlformats.org/officeDocument/2006/relationships/hyperlink" Target="https://twitter.com/" TargetMode="External"/><Relationship Id="rId2946" Type="http://schemas.openxmlformats.org/officeDocument/2006/relationships/hyperlink" Target="https://twitter.com/" TargetMode="External"/><Relationship Id="rId4094" Type="http://schemas.openxmlformats.org/officeDocument/2006/relationships/hyperlink" Target="https://twitter.com/" TargetMode="External"/><Relationship Id="rId918" Type="http://schemas.openxmlformats.org/officeDocument/2006/relationships/hyperlink" Target="https://twitter.com/" TargetMode="External"/><Relationship Id="rId1548" Type="http://schemas.openxmlformats.org/officeDocument/2006/relationships/hyperlink" Target="https://twitter.com/" TargetMode="External"/><Relationship Id="rId1755" Type="http://schemas.openxmlformats.org/officeDocument/2006/relationships/hyperlink" Target="http://www.washingtontimes.com/news/2016/jan/28/jpmorgan-chase-buys-naming-rights-for-future-warri/?utm_source=RSS_Feed&amp;utm_medium=RSS&amp;utm_source=twitterfeed&amp;utm_medium=twitter" TargetMode="External"/><Relationship Id="rId4161" Type="http://schemas.openxmlformats.org/officeDocument/2006/relationships/hyperlink" Target="https://twitter.com/" TargetMode="External"/><Relationship Id="rId5005" Type="http://schemas.openxmlformats.org/officeDocument/2006/relationships/hyperlink" Target="https://twitter.com/" TargetMode="External"/><Relationship Id="rId1408" Type="http://schemas.openxmlformats.org/officeDocument/2006/relationships/hyperlink" Target="https://twitter.com/" TargetMode="External"/><Relationship Id="rId1962" Type="http://schemas.openxmlformats.org/officeDocument/2006/relationships/hyperlink" Target="http://feeds.feedburner.com/~r/ad/MsdP/~3/4hxwBuvfVIU/Warriors-nemen-revanche-op-Dallas-Mavericks.dhtml?utm_source=feedburner&amp;utm_medium=twitter&amp;utm_campaign=krantenkoppen" TargetMode="External"/><Relationship Id="rId2806" Type="http://schemas.openxmlformats.org/officeDocument/2006/relationships/hyperlink" Target="https://twitter.com/" TargetMode="External"/><Relationship Id="rId4021" Type="http://schemas.openxmlformats.org/officeDocument/2006/relationships/hyperlink" Target="https://twitter.com/" TargetMode="External"/><Relationship Id="rId47" Type="http://schemas.openxmlformats.org/officeDocument/2006/relationships/hyperlink" Target="http://www.livebasketball.com/category/nba/golden-state-warriors-v-dallas-mavericks-nba-2015-16-preview-20160127-0030/" TargetMode="External"/><Relationship Id="rId1615" Type="http://schemas.openxmlformats.org/officeDocument/2006/relationships/hyperlink" Target="http://espn.go.com/nba/" TargetMode="External"/><Relationship Id="rId1822" Type="http://schemas.openxmlformats.org/officeDocument/2006/relationships/hyperlink" Target="http://kron4.com/2016/01/27/klay-thompsons-big-scoring-night-leads-golden-state-warriors-past-dalls-mavericks?utm_source=@jimmcarr&amp;utm_medium=twitter" TargetMode="External"/><Relationship Id="rId4978" Type="http://schemas.openxmlformats.org/officeDocument/2006/relationships/hyperlink" Target="https://twitter.com/" TargetMode="External"/><Relationship Id="rId3787" Type="http://schemas.openxmlformats.org/officeDocument/2006/relationships/hyperlink" Target="https://twitter.com/" TargetMode="External"/><Relationship Id="rId3994" Type="http://schemas.openxmlformats.org/officeDocument/2006/relationships/hyperlink" Target="https://twitter.com/" TargetMode="External"/><Relationship Id="rId4838" Type="http://schemas.openxmlformats.org/officeDocument/2006/relationships/hyperlink" Target="https://twitter.com/" TargetMode="External"/><Relationship Id="rId2389"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96" Type="http://schemas.openxmlformats.org/officeDocument/2006/relationships/hyperlink" Target="https://twitter.com/" TargetMode="External"/><Relationship Id="rId3647" Type="http://schemas.openxmlformats.org/officeDocument/2006/relationships/hyperlink" Target="https://twitter.com/" TargetMode="External"/><Relationship Id="rId3854" Type="http://schemas.openxmlformats.org/officeDocument/2006/relationships/hyperlink" Target="https://twitter.com/" TargetMode="External"/><Relationship Id="rId4905" Type="http://schemas.openxmlformats.org/officeDocument/2006/relationships/hyperlink" Target="https://twitter.com/" TargetMode="External"/><Relationship Id="rId568" Type="http://schemas.openxmlformats.org/officeDocument/2006/relationships/hyperlink" Target="http://www.nba.com/news/2015-16-golden-state-warriors-chase-1995-96-chicago-bulls-all-time-wins-record/index.html?cid=nbacomsocial_tw_sf19863404" TargetMode="External"/><Relationship Id="rId775" Type="http://schemas.openxmlformats.org/officeDocument/2006/relationships/hyperlink" Target="https://twitter.com/" TargetMode="External"/><Relationship Id="rId982" Type="http://schemas.openxmlformats.org/officeDocument/2006/relationships/hyperlink" Target="https://twitter.com/" TargetMode="External"/><Relationship Id="rId1198" Type="http://schemas.openxmlformats.org/officeDocument/2006/relationships/hyperlink" Target="https://twitter.com/" TargetMode="External"/><Relationship Id="rId2249" Type="http://schemas.openxmlformats.org/officeDocument/2006/relationships/hyperlink" Target="http://www.eluniversal.com/deportes/baloncesto/160128/warriors-de-golden-state-llegan-a-42-victorias" TargetMode="External"/><Relationship Id="rId2456" Type="http://schemas.openxmlformats.org/officeDocument/2006/relationships/hyperlink" Target="http://rover.ebay.com/rover/1/711-53200-19255-0/1?ff3=2&amp;toolid=10039&amp;campid=5337624290&amp;customid=Stephen+Curry+Mem&amp;item=321990554821&amp;vectorid=229466&amp;lgeo=1&amp;utm_source=dlvr.it&amp;utm_medium=twitter" TargetMode="External"/><Relationship Id="rId2663" Type="http://schemas.openxmlformats.org/officeDocument/2006/relationships/hyperlink" Target="https://twitter.com/" TargetMode="External"/><Relationship Id="rId2870" Type="http://schemas.openxmlformats.org/officeDocument/2006/relationships/hyperlink" Target="https://twitter.com/" TargetMode="External"/><Relationship Id="rId3507" Type="http://schemas.openxmlformats.org/officeDocument/2006/relationships/hyperlink" Target="https://twitter.com/" TargetMode="External"/><Relationship Id="rId3714" Type="http://schemas.openxmlformats.org/officeDocument/2006/relationships/hyperlink" Target="https://twitter.com/" TargetMode="External"/><Relationship Id="rId3921" Type="http://schemas.openxmlformats.org/officeDocument/2006/relationships/hyperlink" Target="https://twitter.com/" TargetMode="External"/><Relationship Id="rId428" Type="http://schemas.openxmlformats.org/officeDocument/2006/relationships/hyperlink" Target="https://www.facebook.com/guilherme.pereiracorso/posts/1027352143975323" TargetMode="External"/><Relationship Id="rId635" Type="http://schemas.openxmlformats.org/officeDocument/2006/relationships/hyperlink" Target="http://nbaonlyreal.blogspot.com/2015/11/the-golden-state-warriors.html" TargetMode="External"/><Relationship Id="rId842" Type="http://schemas.openxmlformats.org/officeDocument/2006/relationships/hyperlink" Target="https://twitter.com/" TargetMode="External"/><Relationship Id="rId1058" Type="http://schemas.openxmlformats.org/officeDocument/2006/relationships/hyperlink" Target="https://twitter.com/" TargetMode="External"/><Relationship Id="rId1265" Type="http://schemas.openxmlformats.org/officeDocument/2006/relationships/hyperlink" Target="https://twitter.com/" TargetMode="External"/><Relationship Id="rId1472" Type="http://schemas.openxmlformats.org/officeDocument/2006/relationships/hyperlink" Target="https://twitter.com/" TargetMode="External"/><Relationship Id="rId2109" Type="http://schemas.openxmlformats.org/officeDocument/2006/relationships/hyperlink" Target="http://www.eluniversal.com/deportes/baloncesto/160128/warriors-de-golden-state-llegan-a-42-victorias" TargetMode="External"/><Relationship Id="rId2316" Type="http://schemas.openxmlformats.org/officeDocument/2006/relationships/hyperlink" Target="https://t.co/I0TSkEFACT" TargetMode="External"/><Relationship Id="rId2523" Type="http://schemas.openxmlformats.org/officeDocument/2006/relationships/hyperlink" Target="http://rover.ebay.com/rover/1/711-53200-19255-0/1?ff3=2&amp;toolid=10039&amp;campid=5337624290&amp;customid=Golden+State+Warriors+Cards&amp;item=151957416023&amp;vectorid=229466&amp;lgeo=1&amp;utm_source=dlvr.it&amp;utm_medium=twitter" TargetMode="External"/><Relationship Id="rId2730" Type="http://schemas.openxmlformats.org/officeDocument/2006/relationships/hyperlink" Target="https://twitter.com/" TargetMode="External"/><Relationship Id="rId702" Type="http://schemas.openxmlformats.org/officeDocument/2006/relationships/hyperlink" Target="http://rover.ebay.com/rover/1/711-53200-19255-0/1?ff3=2&amp;toolid=10039&amp;campid=5337624290&amp;customid=Stephen+Curry&amp;item=311344941660&amp;vectorid=229466&amp;lgeo=1&amp;utm_source=dlvr.it&amp;utm_medium=twitter" TargetMode="External"/><Relationship Id="rId1125" Type="http://schemas.openxmlformats.org/officeDocument/2006/relationships/hyperlink" Target="https://twitter.com/" TargetMode="External"/><Relationship Id="rId1332" Type="http://schemas.openxmlformats.org/officeDocument/2006/relationships/hyperlink" Target="https://twitter.com/" TargetMode="External"/><Relationship Id="rId4488" Type="http://schemas.openxmlformats.org/officeDocument/2006/relationships/hyperlink" Target="https://twitter.com/" TargetMode="External"/><Relationship Id="rId4695" Type="http://schemas.openxmlformats.org/officeDocument/2006/relationships/hyperlink" Target="https://twitter.com/" TargetMode="External"/><Relationship Id="rId3297" Type="http://schemas.openxmlformats.org/officeDocument/2006/relationships/hyperlink" Target="https://twitter.com/" TargetMode="External"/><Relationship Id="rId4348" Type="http://schemas.openxmlformats.org/officeDocument/2006/relationships/hyperlink" Target="https://twitter.com/" TargetMode="External"/><Relationship Id="rId3157" Type="http://schemas.openxmlformats.org/officeDocument/2006/relationships/hyperlink" Target="https://twitter.com/" TargetMode="External"/><Relationship Id="rId4555" Type="http://schemas.openxmlformats.org/officeDocument/2006/relationships/hyperlink" Target="https://twitter.com/" TargetMode="External"/><Relationship Id="rId4762" Type="http://schemas.openxmlformats.org/officeDocument/2006/relationships/hyperlink" Target="https://twitter.com/" TargetMode="External"/><Relationship Id="rId285" Type="http://schemas.openxmlformats.org/officeDocument/2006/relationships/hyperlink" Target="https://www.instagram.com/p/BBE3NcUA46H/" TargetMode="External"/><Relationship Id="rId3364" Type="http://schemas.openxmlformats.org/officeDocument/2006/relationships/hyperlink" Target="https://twitter.com/" TargetMode="External"/><Relationship Id="rId3571" Type="http://schemas.openxmlformats.org/officeDocument/2006/relationships/hyperlink" Target="https://twitter.com/" TargetMode="External"/><Relationship Id="rId4208" Type="http://schemas.openxmlformats.org/officeDocument/2006/relationships/hyperlink" Target="https://twitter.com/" TargetMode="External"/><Relationship Id="rId4415" Type="http://schemas.openxmlformats.org/officeDocument/2006/relationships/hyperlink" Target="https://twitter.com/" TargetMode="External"/><Relationship Id="rId4622" Type="http://schemas.openxmlformats.org/officeDocument/2006/relationships/hyperlink" Target="https://twitter.com/" TargetMode="External"/><Relationship Id="rId492" Type="http://schemas.openxmlformats.org/officeDocument/2006/relationships/hyperlink" Target="http://sport.okezone.com/read/2016/01/28/36/1299508/mavericks-jadi-korban-keangkeran-oracle-arena?utm_medium=twitter&amp;utm_source=twitterfeed" TargetMode="External"/><Relationship Id="rId2173" Type="http://schemas.openxmlformats.org/officeDocument/2006/relationships/hyperlink" Target="http://eluniversal.com.feedsportal.com/c/33765/f/604545/s/4d323e03/sc/13/l/0L0Seluniversal0N0Cdeportes0Cbaloncesto0C160A1280Cwarriors0Ede0Egolden0Estate0Ellegan0Ea0E420Evictorias/story01.htm?utm_source=dlvr.it&amp;utm_medium=twitter" TargetMode="External"/><Relationship Id="rId2380"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3017" Type="http://schemas.openxmlformats.org/officeDocument/2006/relationships/hyperlink" Target="https://twitter.com/" TargetMode="External"/><Relationship Id="rId3224" Type="http://schemas.openxmlformats.org/officeDocument/2006/relationships/hyperlink" Target="https://twitter.com/" TargetMode="External"/><Relationship Id="rId3431" Type="http://schemas.openxmlformats.org/officeDocument/2006/relationships/hyperlink" Target="https://twitter.com/" TargetMode="External"/><Relationship Id="rId14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5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33" Type="http://schemas.openxmlformats.org/officeDocument/2006/relationships/hyperlink" Target="http://estadao.feedsportal.com/c/33043/f/534114/s/4d316670/sc/27/l/0Lesportes0Bestadao0N0Bbr0Cnoticias0Cbasquete0Hklay0Ethompson0Efaz0E450Epontos0Ee0Ewarriors0Ebatem0Eos0Emavericks0H10A0A0A0A0A13777/story01.htm?utm_medium=twitter&amp;utm_source=twitterfeed" TargetMode="External"/><Relationship Id="rId2240" Type="http://schemas.openxmlformats.org/officeDocument/2006/relationships/hyperlink" Target="http://www.miamidiario.com/deportes/baloncesto/nba/mavericks-de-dallas/warriors-de-golden-state/stephen-curry/liderato/racha-de-victorias/353331" TargetMode="External"/><Relationship Id="rId212"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1799" Type="http://schemas.openxmlformats.org/officeDocument/2006/relationships/hyperlink" Target="http://espn.go.com/nba/team/_/name/gs/golden-state-warriors?ex_cid=espnapi_affiliate_IFTTT" TargetMode="External"/><Relationship Id="rId2100" Type="http://schemas.openxmlformats.org/officeDocument/2006/relationships/hyperlink" Target="http://news.google.com/news/url?sa=t&amp;fd=R&amp;ct2=us&amp;usg=AFQjCNE33l0yuwl96ClN_ZbbcaWv-YmHZg&amp;clid=c3a7d30bb8a4878e06b80cf16b898331&amp;cid=52779038416446&amp;ei=aZKpVtDqNdKChQGPgY-ABQ&amp;url=http%3A%2F%2Fwww.mavsmoneyball.com%2F2016%2F1%2F27%2F10856594%2Fgame-thread-dallas-mavericks-at-golden-state-warriors&amp;utm_source=dlvr.it&amp;utm_medium=twitter" TargetMode="External"/><Relationship Id="rId5049" Type="http://schemas.openxmlformats.org/officeDocument/2006/relationships/hyperlink" Target="https://twitter.com/" TargetMode="External"/><Relationship Id="rId4065" Type="http://schemas.openxmlformats.org/officeDocument/2006/relationships/hyperlink" Target="https://twitter.com/" TargetMode="External"/><Relationship Id="rId4272" Type="http://schemas.openxmlformats.org/officeDocument/2006/relationships/hyperlink" Target="https://twitter.com/" TargetMode="External"/><Relationship Id="rId5116" Type="http://schemas.openxmlformats.org/officeDocument/2006/relationships/hyperlink" Target="https://twitter.com/" TargetMode="External"/><Relationship Id="rId1659" Type="http://schemas.openxmlformats.org/officeDocument/2006/relationships/hyperlink" Target="https://www.instagram.com/p/BBEZ12Pt50P/" TargetMode="External"/><Relationship Id="rId1866" Type="http://schemas.openxmlformats.org/officeDocument/2006/relationships/hyperlink" Target="https://www.youtube.com/watch?v=ivBndHUkj_8" TargetMode="External"/><Relationship Id="rId2917" Type="http://schemas.openxmlformats.org/officeDocument/2006/relationships/hyperlink" Target="https://twitter.com/" TargetMode="External"/><Relationship Id="rId3081" Type="http://schemas.openxmlformats.org/officeDocument/2006/relationships/hyperlink" Target="https://twitter.com/" TargetMode="External"/><Relationship Id="rId4132" Type="http://schemas.openxmlformats.org/officeDocument/2006/relationships/hyperlink" Target="https://twitter.com/" TargetMode="External"/><Relationship Id="rId1519" Type="http://schemas.openxmlformats.org/officeDocument/2006/relationships/hyperlink" Target="https://twitter.com/" TargetMode="External"/><Relationship Id="rId1726" Type="http://schemas.openxmlformats.org/officeDocument/2006/relationships/hyperlink" Target="http://cars-motors.info/crsm/trs/?query=http://rover.ebay.com/rover/1/711-53200-19255-0/1?ff3=2&amp;toolid=10039&amp;campid=5337797091&amp;item=172078915368&amp;vectorid=229466&amp;lgeo=1" TargetMode="External"/><Relationship Id="rId1933"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18" Type="http://schemas.openxmlformats.org/officeDocument/2006/relationships/hyperlink" Target="https://www.youtube.com/watch?v=AKUhF8ClT0M&amp;feature=youtu.be&amp;a" TargetMode="External"/><Relationship Id="rId3898" Type="http://schemas.openxmlformats.org/officeDocument/2006/relationships/hyperlink" Target="https://twitter.com/" TargetMode="External"/><Relationship Id="rId4949" Type="http://schemas.openxmlformats.org/officeDocument/2006/relationships/hyperlink" Target="https://twitter.com/" TargetMode="External"/><Relationship Id="rId3758" Type="http://schemas.openxmlformats.org/officeDocument/2006/relationships/hyperlink" Target="https://twitter.com/" TargetMode="External"/><Relationship Id="rId3965" Type="http://schemas.openxmlformats.org/officeDocument/2006/relationships/hyperlink" Target="https://twitter.com/" TargetMode="External"/><Relationship Id="rId4809" Type="http://schemas.openxmlformats.org/officeDocument/2006/relationships/hyperlink" Target="https://twitter.com/" TargetMode="External"/><Relationship Id="rId679" Type="http://schemas.openxmlformats.org/officeDocument/2006/relationships/hyperlink" Target="http://dlvr.it/KLBSzG?utm_source=dlvr.it&amp;utm_medium=twitter" TargetMode="External"/><Relationship Id="rId886" Type="http://schemas.openxmlformats.org/officeDocument/2006/relationships/hyperlink" Target="https://twitter.com/" TargetMode="External"/><Relationship Id="rId2567" Type="http://schemas.openxmlformats.org/officeDocument/2006/relationships/hyperlink" Target="http://rover.ebay.com/rover/1/711-53200-19255-0/1?ff3=2&amp;toolid=10039&amp;campid=5337624290&amp;customid=Golden+State+Warriors&amp;item=161961154789&amp;vectorid=229466&amp;lgeo=1&amp;utm_source=dlvr.it&amp;utm_medium=twitter" TargetMode="External"/><Relationship Id="rId2774" Type="http://schemas.openxmlformats.org/officeDocument/2006/relationships/hyperlink" Target="https://twitter.com/" TargetMode="External"/><Relationship Id="rId3618" Type="http://schemas.openxmlformats.org/officeDocument/2006/relationships/hyperlink" Target="https://twitter.com/" TargetMode="External"/><Relationship Id="rId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39" Type="http://schemas.openxmlformats.org/officeDocument/2006/relationships/hyperlink" Target="https://www.google.com/url?rct=j&amp;sa=t&amp;url=http://www.mavsmoneyball.com/2016/1/28/10857192/dallas-mavericks-lose-to-klay-thompson-golden-state-warriors-127-107&amp;ct=ga&amp;cd=CAIyGmE1ZWE2ODI1MGMxMzhmOWQ6Y29tOmVuOlVT&amp;usg=AFQjCNGWlI5C7-Xl21m3_svJQUFkgmcbmg" TargetMode="External"/><Relationship Id="rId746" Type="http://schemas.openxmlformats.org/officeDocument/2006/relationships/hyperlink" Target="https://twitter.com/" TargetMode="External"/><Relationship Id="rId1169" Type="http://schemas.openxmlformats.org/officeDocument/2006/relationships/hyperlink" Target="https://twitter.com/" TargetMode="External"/><Relationship Id="rId1376" Type="http://schemas.openxmlformats.org/officeDocument/2006/relationships/hyperlink" Target="https://twitter.com/" TargetMode="External"/><Relationship Id="rId1583" Type="http://schemas.openxmlformats.org/officeDocument/2006/relationships/hyperlink" Target="http://kron4.com/2016/01/27/new-golden-state-warriors-arena-in-san-francisco-to-be-named-chase-center/" TargetMode="External"/><Relationship Id="rId2427" Type="http://schemas.openxmlformats.org/officeDocument/2006/relationships/hyperlink" Target="http://kiaenzona.com/nba/el-datometro-especial-golden-state-warriors-las-cifras-de-un-ano-legendario-49403/" TargetMode="External"/><Relationship Id="rId2981" Type="http://schemas.openxmlformats.org/officeDocument/2006/relationships/hyperlink" Target="https://twitter.com/" TargetMode="External"/><Relationship Id="rId3825" Type="http://schemas.openxmlformats.org/officeDocument/2006/relationships/hyperlink" Target="https://twitter.com/" TargetMode="External"/><Relationship Id="rId5040" Type="http://schemas.openxmlformats.org/officeDocument/2006/relationships/hyperlink" Target="https://twitter.com/" TargetMode="External"/><Relationship Id="rId953" Type="http://schemas.openxmlformats.org/officeDocument/2006/relationships/hyperlink" Target="https://twitter.com/" TargetMode="External"/><Relationship Id="rId1029" Type="http://schemas.openxmlformats.org/officeDocument/2006/relationships/hyperlink" Target="https://twitter.com/" TargetMode="External"/><Relationship Id="rId1236" Type="http://schemas.openxmlformats.org/officeDocument/2006/relationships/hyperlink" Target="https://twitter.com/" TargetMode="External"/><Relationship Id="rId1790" Type="http://schemas.openxmlformats.org/officeDocument/2006/relationships/hyperlink" Target="http://espn.go.com/nba/team/_/name/gs/golden-state-warriors?ex_cid=espnapi_affiliate_IFTTT" TargetMode="External"/><Relationship Id="rId2634" Type="http://schemas.openxmlformats.org/officeDocument/2006/relationships/hyperlink" Target="https://twitter.com/" TargetMode="External"/><Relationship Id="rId2841" Type="http://schemas.openxmlformats.org/officeDocument/2006/relationships/hyperlink" Target="https://twitter.com/" TargetMode="External"/><Relationship Id="rId82" Type="http://schemas.openxmlformats.org/officeDocument/2006/relationships/hyperlink" Target="http://news.yahoo.com/golden-state-warriors-avenge-mavericks-defeat-convincing-win-073748364--nba.html?utm_source=twitterfeed&amp;utm_medium=twitter" TargetMode="External"/><Relationship Id="rId606" Type="http://schemas.openxmlformats.org/officeDocument/2006/relationships/hyperlink" Target="http://www.nba.com/news/2015-16-golden-state-warriors-chase-1995-96-chicago-bulls-all-time-wins-record/index.html?cid=nbacomsocial_tw_sf19863404" TargetMode="External"/><Relationship Id="rId813" Type="http://schemas.openxmlformats.org/officeDocument/2006/relationships/hyperlink" Target="https://twitter.com/" TargetMode="External"/><Relationship Id="rId1443" Type="http://schemas.openxmlformats.org/officeDocument/2006/relationships/hyperlink" Target="https://twitter.com/" TargetMode="External"/><Relationship Id="rId1650" Type="http://schemas.openxmlformats.org/officeDocument/2006/relationships/hyperlink" Target="http://dlvr.it/KL6vmL" TargetMode="External"/><Relationship Id="rId2701" Type="http://schemas.openxmlformats.org/officeDocument/2006/relationships/hyperlink" Target="https://twitter.com/" TargetMode="External"/><Relationship Id="rId4599" Type="http://schemas.openxmlformats.org/officeDocument/2006/relationships/hyperlink" Target="https://twitter.com/" TargetMode="External"/><Relationship Id="rId1303" Type="http://schemas.openxmlformats.org/officeDocument/2006/relationships/hyperlink" Target="https://twitter.com/" TargetMode="External"/><Relationship Id="rId1510" Type="http://schemas.openxmlformats.org/officeDocument/2006/relationships/hyperlink" Target="https://twitter.com/" TargetMode="External"/><Relationship Id="rId4459" Type="http://schemas.openxmlformats.org/officeDocument/2006/relationships/hyperlink" Target="https://twitter.com/" TargetMode="External"/><Relationship Id="rId4666" Type="http://schemas.openxmlformats.org/officeDocument/2006/relationships/hyperlink" Target="https://twitter.com/" TargetMode="External"/><Relationship Id="rId4873" Type="http://schemas.openxmlformats.org/officeDocument/2006/relationships/hyperlink" Target="https://twitter.com/" TargetMode="External"/><Relationship Id="rId3268" Type="http://schemas.openxmlformats.org/officeDocument/2006/relationships/hyperlink" Target="https://twitter.com/" TargetMode="External"/><Relationship Id="rId3475" Type="http://schemas.openxmlformats.org/officeDocument/2006/relationships/hyperlink" Target="https://twitter.com/" TargetMode="External"/><Relationship Id="rId3682" Type="http://schemas.openxmlformats.org/officeDocument/2006/relationships/hyperlink" Target="https://twitter.com/" TargetMode="External"/><Relationship Id="rId4319" Type="http://schemas.openxmlformats.org/officeDocument/2006/relationships/hyperlink" Target="https://twitter.com/" TargetMode="External"/><Relationship Id="rId4526" Type="http://schemas.openxmlformats.org/officeDocument/2006/relationships/hyperlink" Target="https://twitter.com/" TargetMode="External"/><Relationship Id="rId4733" Type="http://schemas.openxmlformats.org/officeDocument/2006/relationships/hyperlink" Target="https://twitter.com/" TargetMode="External"/><Relationship Id="rId4940" Type="http://schemas.openxmlformats.org/officeDocument/2006/relationships/hyperlink" Target="https://twitter.com/" TargetMode="External"/><Relationship Id="rId189"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9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77" Type="http://schemas.openxmlformats.org/officeDocument/2006/relationships/hyperlink" Target="https://www.youtube.com/watch?v=E3BpKSQHmu4&amp;feature=youtu.be" TargetMode="External"/><Relationship Id="rId2284" Type="http://schemas.openxmlformats.org/officeDocument/2006/relationships/hyperlink" Target="http://kiaenzona.com/nba/el-datometro-especial-golden-state-warriors-las-cifras-de-un-ano-legendario-49403/" TargetMode="External"/><Relationship Id="rId2491" Type="http://schemas.openxmlformats.org/officeDocument/2006/relationships/hyperlink" Target="http://rover.ebay.com/rover/1/711-53200-19255-0/1?ff3=2&amp;toolid=10039&amp;campid=5337624290&amp;customid=Stephen+Curry&amp;item=141885417745&amp;vectorid=229466&amp;lgeo=1&amp;utm_source=dlvr.it&amp;utm_medium=twitter" TargetMode="External"/><Relationship Id="rId3128" Type="http://schemas.openxmlformats.org/officeDocument/2006/relationships/hyperlink" Target="https://twitter.com/" TargetMode="External"/><Relationship Id="rId3335" Type="http://schemas.openxmlformats.org/officeDocument/2006/relationships/hyperlink" Target="https://twitter.com/" TargetMode="External"/><Relationship Id="rId3542" Type="http://schemas.openxmlformats.org/officeDocument/2006/relationships/hyperlink" Target="https://twitter.com/" TargetMode="External"/><Relationship Id="rId256"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63" Type="http://schemas.openxmlformats.org/officeDocument/2006/relationships/hyperlink" Target="http://www.cooperativa.cl/noticias/deportes/baloncesto/nba/golden-state-warriors-mantuvo-invicto-en-casa/2016-01-28/072847.html" TargetMode="External"/><Relationship Id="rId670" Type="http://schemas.openxmlformats.org/officeDocument/2006/relationships/hyperlink" Target="https://twitter.com/SerigalaDua/status/692663303168864256?utm_source=twitterfeed&amp;utm_medium=twitter" TargetMode="External"/><Relationship Id="rId1093" Type="http://schemas.openxmlformats.org/officeDocument/2006/relationships/hyperlink" Target="https://twitter.com/" TargetMode="External"/><Relationship Id="rId2144" Type="http://schemas.openxmlformats.org/officeDocument/2006/relationships/hyperlink" Target="http://www.nba.com/news/2015-16-golden-state-warriors-chase-1995-96-chicago-bulls-all-time-wins-record/index.html?cid=nbacomsocial_tw_sf19873577" TargetMode="External"/><Relationship Id="rId2351"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402" Type="http://schemas.openxmlformats.org/officeDocument/2006/relationships/hyperlink" Target="https://twitter.com/" TargetMode="External"/><Relationship Id="rId4800" Type="http://schemas.openxmlformats.org/officeDocument/2006/relationships/hyperlink" Target="https://twitter.com/" TargetMode="External"/><Relationship Id="rId116" Type="http://schemas.openxmlformats.org/officeDocument/2006/relationships/hyperlink" Target="http://sanfrancisco.cbslocal.com/2016/01/27/golden-state-warriors-defeat-dallas-mavericks/?utm_source=dlvr.it&amp;utm_medium=twitter" TargetMode="External"/><Relationship Id="rId32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30" Type="http://schemas.openxmlformats.org/officeDocument/2006/relationships/hyperlink" Target="http://www.nba.com/news/2015-16-golden-state-warriors-chase-1995-96-chicago-bulls-all-time-wins-record/index.html?cid=nbacomsocial_tw_sf19863404" TargetMode="External"/><Relationship Id="rId1160" Type="http://schemas.openxmlformats.org/officeDocument/2006/relationships/hyperlink" Target="https://twitter.com/" TargetMode="External"/><Relationship Id="rId2004" Type="http://schemas.openxmlformats.org/officeDocument/2006/relationships/hyperlink" Target="http://sport24.lefigaro.fr/basket/nba/actualites/les-spurs-se-vengent-sur-houston-klay-thompson-flambe-avec-golden-state-789307" TargetMode="External"/><Relationship Id="rId2211" Type="http://schemas.openxmlformats.org/officeDocument/2006/relationships/hyperlink" Target="http://sports.okezone.com/read/2016/01/28/36/1299513/mavericks-jadi-korban-keangkeran-oracle-arena?utm_source=twitterfeed&amp;utm_medium=twitter" TargetMode="External"/><Relationship Id="rId4176" Type="http://schemas.openxmlformats.org/officeDocument/2006/relationships/hyperlink" Target="https://twitter.com/" TargetMode="External"/><Relationship Id="rId1020" Type="http://schemas.openxmlformats.org/officeDocument/2006/relationships/hyperlink" Target="https://twitter.com/" TargetMode="External"/><Relationship Id="rId1977" Type="http://schemas.openxmlformats.org/officeDocument/2006/relationships/hyperlink" Target="http://fajarshinichy.blogspot.com/search/label/Downloads" TargetMode="External"/><Relationship Id="rId4383" Type="http://schemas.openxmlformats.org/officeDocument/2006/relationships/hyperlink" Target="https://twitter.com/" TargetMode="External"/><Relationship Id="rId4590" Type="http://schemas.openxmlformats.org/officeDocument/2006/relationships/hyperlink" Target="https://twitter.com/" TargetMode="External"/><Relationship Id="rId1837" Type="http://schemas.openxmlformats.org/officeDocument/2006/relationships/hyperlink" Target="http://defpen.com/video-klay-thompson-scores-45-points-dallas-mavericks-golden-state-warriors/" TargetMode="External"/><Relationship Id="rId3192" Type="http://schemas.openxmlformats.org/officeDocument/2006/relationships/hyperlink" Target="https://twitter.com/" TargetMode="External"/><Relationship Id="rId4036" Type="http://schemas.openxmlformats.org/officeDocument/2006/relationships/hyperlink" Target="https://twitter.com/" TargetMode="External"/><Relationship Id="rId4243" Type="http://schemas.openxmlformats.org/officeDocument/2006/relationships/hyperlink" Target="https://twitter.com/" TargetMode="External"/><Relationship Id="rId4450" Type="http://schemas.openxmlformats.org/officeDocument/2006/relationships/hyperlink" Target="https://twitter.com/" TargetMode="External"/><Relationship Id="rId3052" Type="http://schemas.openxmlformats.org/officeDocument/2006/relationships/hyperlink" Target="https://twitter.com/" TargetMode="External"/><Relationship Id="rId4103" Type="http://schemas.openxmlformats.org/officeDocument/2006/relationships/hyperlink" Target="https://twitter.com/" TargetMode="External"/><Relationship Id="rId4310" Type="http://schemas.openxmlformats.org/officeDocument/2006/relationships/hyperlink" Target="https://twitter.com/" TargetMode="External"/><Relationship Id="rId180"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1904" Type="http://schemas.openxmlformats.org/officeDocument/2006/relationships/hyperlink" Target="http://www.expressnews.com/sports/spurs/article/mm-Spurs-recover-from-Golden-State-thumping-in-6789344.php?t=bbf6260016bc83a41f&amp;cmpid=twitter-premium" TargetMode="External"/><Relationship Id="rId3869" Type="http://schemas.openxmlformats.org/officeDocument/2006/relationships/hyperlink" Target="https://twitter.com/" TargetMode="External"/><Relationship Id="rId5084" Type="http://schemas.openxmlformats.org/officeDocument/2006/relationships/hyperlink" Target="https://twitter.com/" TargetMode="External"/><Relationship Id="rId997" Type="http://schemas.openxmlformats.org/officeDocument/2006/relationships/hyperlink" Target="https://twitter.com/" TargetMode="External"/><Relationship Id="rId2678" Type="http://schemas.openxmlformats.org/officeDocument/2006/relationships/hyperlink" Target="https://twitter.com/" TargetMode="External"/><Relationship Id="rId2885" Type="http://schemas.openxmlformats.org/officeDocument/2006/relationships/hyperlink" Target="https://twitter.com/" TargetMode="External"/><Relationship Id="rId3729" Type="http://schemas.openxmlformats.org/officeDocument/2006/relationships/hyperlink" Target="https://twitter.com/" TargetMode="External"/><Relationship Id="rId3936" Type="http://schemas.openxmlformats.org/officeDocument/2006/relationships/hyperlink" Target="https://twitter.com/" TargetMode="External"/><Relationship Id="rId857" Type="http://schemas.openxmlformats.org/officeDocument/2006/relationships/hyperlink" Target="https://twitter.com/" TargetMode="External"/><Relationship Id="rId1487" Type="http://schemas.openxmlformats.org/officeDocument/2006/relationships/hyperlink" Target="https://twitter.com/" TargetMode="External"/><Relationship Id="rId1694" Type="http://schemas.openxmlformats.org/officeDocument/2006/relationships/hyperlink" Target="https://www.youtube.com/watch?v=YhnujmIvE0M&amp;feature=youtu.be" TargetMode="External"/><Relationship Id="rId2538" Type="http://schemas.openxmlformats.org/officeDocument/2006/relationships/hyperlink" Target="http://rover.ebay.com/rover/1/711-53200-19255-0/1?ff3=2&amp;toolid=10039&amp;campid=5337624290&amp;customid=Golden+State+Warriors&amp;item=141885417745&amp;vectorid=229466&amp;lgeo=1&amp;utm_source=dlvr.it&amp;utm_medium=twitter" TargetMode="External"/><Relationship Id="rId2745" Type="http://schemas.openxmlformats.org/officeDocument/2006/relationships/hyperlink" Target="https://twitter.com/" TargetMode="External"/><Relationship Id="rId2952" Type="http://schemas.openxmlformats.org/officeDocument/2006/relationships/hyperlink" Target="https://twitter.com/" TargetMode="External"/><Relationship Id="rId717" Type="http://schemas.openxmlformats.org/officeDocument/2006/relationships/hyperlink" Target="http://kiaenzona.com/nba/el-datometro-especial-golden-state-warriors-las-cifras-de-un-ano-legendario-49403/" TargetMode="External"/><Relationship Id="rId924" Type="http://schemas.openxmlformats.org/officeDocument/2006/relationships/hyperlink" Target="https://twitter.com/" TargetMode="External"/><Relationship Id="rId1347" Type="http://schemas.openxmlformats.org/officeDocument/2006/relationships/hyperlink" Target="https://twitter.com/" TargetMode="External"/><Relationship Id="rId1554" Type="http://schemas.openxmlformats.org/officeDocument/2006/relationships/hyperlink" Target="https://twitter.com/" TargetMode="External"/><Relationship Id="rId1761" Type="http://schemas.openxmlformats.org/officeDocument/2006/relationships/hyperlink" Target="http://www.mavsmoneyball.com/2016/1/28/10857192/dallas-mavericks-lose-to-klay-thompson-golden-state-warriors-127-107?utm_campaign=thedsportsrant&amp;utm_content=chorus&amp;utm_medium=social&amp;utm_source=twitter" TargetMode="External"/><Relationship Id="rId2605" Type="http://schemas.openxmlformats.org/officeDocument/2006/relationships/hyperlink" Target="https://twitter.com/" TargetMode="External"/><Relationship Id="rId2812" Type="http://schemas.openxmlformats.org/officeDocument/2006/relationships/hyperlink" Target="https://twitter.com/" TargetMode="External"/><Relationship Id="rId5011" Type="http://schemas.openxmlformats.org/officeDocument/2006/relationships/hyperlink" Target="https://twitter.com/" TargetMode="External"/><Relationship Id="rId5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207" Type="http://schemas.openxmlformats.org/officeDocument/2006/relationships/hyperlink" Target="https://twitter.com/" TargetMode="External"/><Relationship Id="rId1414" Type="http://schemas.openxmlformats.org/officeDocument/2006/relationships/hyperlink" Target="https://twitter.com/" TargetMode="External"/><Relationship Id="rId1621" Type="http://schemas.openxmlformats.org/officeDocument/2006/relationships/hyperlink" Target="http://espn.go.com/nba/" TargetMode="External"/><Relationship Id="rId4777" Type="http://schemas.openxmlformats.org/officeDocument/2006/relationships/hyperlink" Target="https://twitter.com/" TargetMode="External"/><Relationship Id="rId4984" Type="http://schemas.openxmlformats.org/officeDocument/2006/relationships/hyperlink" Target="https://twitter.com/" TargetMode="External"/><Relationship Id="rId3379" Type="http://schemas.openxmlformats.org/officeDocument/2006/relationships/hyperlink" Target="https://twitter.com/" TargetMode="External"/><Relationship Id="rId3586" Type="http://schemas.openxmlformats.org/officeDocument/2006/relationships/hyperlink" Target="https://twitter.com/" TargetMode="External"/><Relationship Id="rId3793" Type="http://schemas.openxmlformats.org/officeDocument/2006/relationships/hyperlink" Target="https://twitter.com/" TargetMode="External"/><Relationship Id="rId4637" Type="http://schemas.openxmlformats.org/officeDocument/2006/relationships/hyperlink" Target="https://twitter.com/" TargetMode="External"/><Relationship Id="rId2188" Type="http://schemas.openxmlformats.org/officeDocument/2006/relationships/hyperlink" Target="http://www.statmuse.com/e/Ny7JgGQYl" TargetMode="External"/><Relationship Id="rId2395"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239" Type="http://schemas.openxmlformats.org/officeDocument/2006/relationships/hyperlink" Target="https://twitter.com/" TargetMode="External"/><Relationship Id="rId3446" Type="http://schemas.openxmlformats.org/officeDocument/2006/relationships/hyperlink" Target="https://twitter.com/" TargetMode="External"/><Relationship Id="rId4844" Type="http://schemas.openxmlformats.org/officeDocument/2006/relationships/hyperlink" Target="https://twitter.com/" TargetMode="External"/><Relationship Id="rId367" Type="http://schemas.openxmlformats.org/officeDocument/2006/relationships/hyperlink" Target="http://espn.go.com/blog/golden-state-warriors/post/_/id/1229/45-for-klay-thompson-the-quiet-all-star" TargetMode="External"/><Relationship Id="rId574" Type="http://schemas.openxmlformats.org/officeDocument/2006/relationships/hyperlink" Target="http://megadeportesrd.blogspot.com/2016/01/klay-thompson-brilla-bajo-el-aro-y.html?utm_source=dlvr.it&amp;utm_medium=twitter" TargetMode="External"/><Relationship Id="rId2048" Type="http://schemas.openxmlformats.org/officeDocument/2006/relationships/hyperlink" Target="http://rover.ebay.es/rover/1/1185-127638-7840-0/16?swd=3&amp;itm=0&amp;mplxParams=user_name%2Citm%2Cswd%2Cmpre%2C&amp;mpre=http%3A%2F%2Fcgi.ebay.es%2Fws%2FeBayISAPI.dll%3FViewItem%26item%3D231828411656&amp;sojTags=du%3Dmpre%2Citm%3Ditm%2Cuser_name%3Duser_name%2Csuri%3Dsuri%2Cspid%3Dspid%2Cswd%3Dswd%2C&amp;spid=2051575&amp;suri=fGzJae&amp;user_name=sportsreplicases&amp;cguid=88eaa6011520a5616b23ddd3ff42e6f7" TargetMode="External"/><Relationship Id="rId2255" Type="http://schemas.openxmlformats.org/officeDocument/2006/relationships/hyperlink" Target="http://www.goldenstateofmind.com/2014/7/18/5914769/nba-trade-rumor-2014-kevin-love-klay-thompson-golden-state-warriors" TargetMode="External"/><Relationship Id="rId3653" Type="http://schemas.openxmlformats.org/officeDocument/2006/relationships/hyperlink" Target="https://twitter.com/" TargetMode="External"/><Relationship Id="rId3860" Type="http://schemas.openxmlformats.org/officeDocument/2006/relationships/hyperlink" Target="https://twitter.com/" TargetMode="External"/><Relationship Id="rId4704" Type="http://schemas.openxmlformats.org/officeDocument/2006/relationships/hyperlink" Target="https://twitter.com/" TargetMode="External"/><Relationship Id="rId4911" Type="http://schemas.openxmlformats.org/officeDocument/2006/relationships/hyperlink" Target="https://twitter.com/" TargetMode="External"/><Relationship Id="rId227"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781" Type="http://schemas.openxmlformats.org/officeDocument/2006/relationships/hyperlink" Target="https://twitter.com/" TargetMode="External"/><Relationship Id="rId2462" Type="http://schemas.openxmlformats.org/officeDocument/2006/relationships/hyperlink" Target="http://dlvr.it/KL7Slx?utm_source=dlvr.it&amp;utm_medium=twitter" TargetMode="External"/><Relationship Id="rId3306" Type="http://schemas.openxmlformats.org/officeDocument/2006/relationships/hyperlink" Target="https://twitter.com/" TargetMode="External"/><Relationship Id="rId3513" Type="http://schemas.openxmlformats.org/officeDocument/2006/relationships/hyperlink" Target="https://twitter.com/" TargetMode="External"/><Relationship Id="rId3720" Type="http://schemas.openxmlformats.org/officeDocument/2006/relationships/hyperlink" Target="https://twitter.com/" TargetMode="External"/><Relationship Id="rId434" Type="http://schemas.openxmlformats.org/officeDocument/2006/relationships/hyperlink" Target="http://spor.uye.co/1110955" TargetMode="External"/><Relationship Id="rId641" Type="http://schemas.openxmlformats.org/officeDocument/2006/relationships/hyperlink" Target="http://nbaonlyreal.blogspot.com/2015/11/the-golden-state-warriors.html" TargetMode="External"/><Relationship Id="rId1064" Type="http://schemas.openxmlformats.org/officeDocument/2006/relationships/hyperlink" Target="https://twitter.com/" TargetMode="External"/><Relationship Id="rId1271" Type="http://schemas.openxmlformats.org/officeDocument/2006/relationships/hyperlink" Target="https://twitter.com/" TargetMode="External"/><Relationship Id="rId2115" Type="http://schemas.openxmlformats.org/officeDocument/2006/relationships/hyperlink" Target="http://www.snsanalytics.com/inBSy7" TargetMode="External"/><Relationship Id="rId2322" Type="http://schemas.openxmlformats.org/officeDocument/2006/relationships/hyperlink" Target="http://falso9sports.com/28/01/2016/warriors-127-mavs-107-klay-al-rescate-de-golden-state/" TargetMode="External"/><Relationship Id="rId501" Type="http://schemas.openxmlformats.org/officeDocument/2006/relationships/hyperlink" Target="http://sport.okezone.com/read/2016/01/28/36/1299508/mavericks-jadi-korban-keangkeran-oracle-arena?utm_source=twitterfeed&amp;utm_medium=twitter" TargetMode="External"/><Relationship Id="rId1131" Type="http://schemas.openxmlformats.org/officeDocument/2006/relationships/hyperlink" Target="https://twitter.com/" TargetMode="External"/><Relationship Id="rId4287" Type="http://schemas.openxmlformats.org/officeDocument/2006/relationships/hyperlink" Target="https://twitter.com/" TargetMode="External"/><Relationship Id="rId4494" Type="http://schemas.openxmlformats.org/officeDocument/2006/relationships/hyperlink" Target="https://twitter.com/" TargetMode="External"/><Relationship Id="rId3096" Type="http://schemas.openxmlformats.org/officeDocument/2006/relationships/hyperlink" Target="https://twitter.com/" TargetMode="External"/><Relationship Id="rId4147" Type="http://schemas.openxmlformats.org/officeDocument/2006/relationships/hyperlink" Target="https://twitter.com/" TargetMode="External"/><Relationship Id="rId4354" Type="http://schemas.openxmlformats.org/officeDocument/2006/relationships/hyperlink" Target="https://twitter.com/" TargetMode="External"/><Relationship Id="rId4561" Type="http://schemas.openxmlformats.org/officeDocument/2006/relationships/hyperlink" Target="https://twitter.com/" TargetMode="External"/><Relationship Id="rId1948" Type="http://schemas.openxmlformats.org/officeDocument/2006/relationships/hyperlink" Target="http://www.snsanalytics.com/UGxly4" TargetMode="External"/><Relationship Id="rId3163" Type="http://schemas.openxmlformats.org/officeDocument/2006/relationships/hyperlink" Target="https://twitter.com/" TargetMode="External"/><Relationship Id="rId3370" Type="http://schemas.openxmlformats.org/officeDocument/2006/relationships/hyperlink" Target="https://twitter.com/" TargetMode="External"/><Relationship Id="rId4007" Type="http://schemas.openxmlformats.org/officeDocument/2006/relationships/hyperlink" Target="https://twitter.com/" TargetMode="External"/><Relationship Id="rId4214" Type="http://schemas.openxmlformats.org/officeDocument/2006/relationships/hyperlink" Target="https://twitter.com/" TargetMode="External"/><Relationship Id="rId4421" Type="http://schemas.openxmlformats.org/officeDocument/2006/relationships/hyperlink" Target="https://twitter.com/" TargetMode="External"/><Relationship Id="rId291" Type="http://schemas.openxmlformats.org/officeDocument/2006/relationships/hyperlink" Target="http://news.yahoo.com/golden-state-warriors-avenge-mavericks-defeat-convincing-win-073748364--nba.html?utm_source=twitterfeed&amp;utm_medium=twitter" TargetMode="External"/><Relationship Id="rId1808" Type="http://schemas.openxmlformats.org/officeDocument/2006/relationships/hyperlink" Target="http://espn.go.com/nba/team/_/name/gs/golden-state-warriors?ex_cid=espnapi_affiliate_IFTTT" TargetMode="External"/><Relationship Id="rId3023" Type="http://schemas.openxmlformats.org/officeDocument/2006/relationships/hyperlink" Target="https://twitter.com/" TargetMode="External"/><Relationship Id="rId15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230" Type="http://schemas.openxmlformats.org/officeDocument/2006/relationships/hyperlink" Target="https://twitter.com/" TargetMode="External"/><Relationship Id="rId2789" Type="http://schemas.openxmlformats.org/officeDocument/2006/relationships/hyperlink" Target="https://twitter.com/" TargetMode="External"/><Relationship Id="rId2996" Type="http://schemas.openxmlformats.org/officeDocument/2006/relationships/hyperlink" Target="https://twitter.com/" TargetMode="External"/><Relationship Id="rId968" Type="http://schemas.openxmlformats.org/officeDocument/2006/relationships/hyperlink" Target="https://twitter.com/" TargetMode="External"/><Relationship Id="rId1598" Type="http://schemas.openxmlformats.org/officeDocument/2006/relationships/hyperlink" Target="http://kron4.com/2016/01/27/new-golden-state-warriors-arena-in-san-francisco-to-be-named-chase-center/" TargetMode="External"/><Relationship Id="rId2649" Type="http://schemas.openxmlformats.org/officeDocument/2006/relationships/hyperlink" Target="https://twitter.com/" TargetMode="External"/><Relationship Id="rId2856" Type="http://schemas.openxmlformats.org/officeDocument/2006/relationships/hyperlink" Target="https://twitter.com/" TargetMode="External"/><Relationship Id="rId3907" Type="http://schemas.openxmlformats.org/officeDocument/2006/relationships/hyperlink" Target="https://twitter.com/" TargetMode="External"/><Relationship Id="rId5055" Type="http://schemas.openxmlformats.org/officeDocument/2006/relationships/hyperlink" Target="https://twitter.com/" TargetMode="External"/><Relationship Id="rId9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28" Type="http://schemas.openxmlformats.org/officeDocument/2006/relationships/hyperlink" Target="https://twitter.com/" TargetMode="External"/><Relationship Id="rId1458" Type="http://schemas.openxmlformats.org/officeDocument/2006/relationships/hyperlink" Target="https://twitter.com/" TargetMode="External"/><Relationship Id="rId1665" Type="http://schemas.openxmlformats.org/officeDocument/2006/relationships/hyperlink" Target="http://fifaclubs.blogspot.com/p/blog-page_27.html" TargetMode="External"/><Relationship Id="rId1872" Type="http://schemas.openxmlformats.org/officeDocument/2006/relationships/hyperlink" Target="https://itunes.apple.com/us/album/dub-nation-locked-n-loaded/id991168453" TargetMode="External"/><Relationship Id="rId2509" Type="http://schemas.openxmlformats.org/officeDocument/2006/relationships/hyperlink" Target="http://rover.ebay.com/rover/1/711-53200-19255-0/1?ff3=2&amp;toolid=10039&amp;campid=5337624290&amp;customid=Golden+State+Warriors&amp;item=231820807980&amp;vectorid=229466&amp;lgeo=1&amp;utm_source=dlvr.it&amp;utm_medium=twitter" TargetMode="External"/><Relationship Id="rId2716" Type="http://schemas.openxmlformats.org/officeDocument/2006/relationships/hyperlink" Target="https://twitter.com/" TargetMode="External"/><Relationship Id="rId4071" Type="http://schemas.openxmlformats.org/officeDocument/2006/relationships/hyperlink" Target="https://twitter.com/" TargetMode="External"/><Relationship Id="rId5122" Type="http://schemas.openxmlformats.org/officeDocument/2006/relationships/hyperlink" Target="https://twitter.com/" TargetMode="External"/><Relationship Id="rId1318" Type="http://schemas.openxmlformats.org/officeDocument/2006/relationships/hyperlink" Target="https://twitter.com/" TargetMode="External"/><Relationship Id="rId1525" Type="http://schemas.openxmlformats.org/officeDocument/2006/relationships/hyperlink" Target="https://twitter.com/" TargetMode="External"/><Relationship Id="rId2923" Type="http://schemas.openxmlformats.org/officeDocument/2006/relationships/hyperlink" Target="https://twitter.com/" TargetMode="External"/><Relationship Id="rId1732" Type="http://schemas.openxmlformats.org/officeDocument/2006/relationships/hyperlink" Target="http://photos.mercurynews.com/2016/01/27/golden-state-warriors-host-dallas-mavericks/" TargetMode="External"/><Relationship Id="rId4888" Type="http://schemas.openxmlformats.org/officeDocument/2006/relationships/hyperlink" Target="https://twitter.com/" TargetMode="External"/><Relationship Id="rId24" Type="http://schemas.openxmlformats.org/officeDocument/2006/relationships/hyperlink" Target="http://defpen.com/video-klay-thompson-scores-45-points-dallas-mavericks-golden-state-warriors/" TargetMode="External"/><Relationship Id="rId2299" Type="http://schemas.openxmlformats.org/officeDocument/2006/relationships/hyperlink" Target="http://sport.okezone.com/read/2016/01/28/36/1299513/mavericks-jadi-korban-keangkeran-oracle-arena?utm_source=twitterfeed&amp;utm_medium=twitter" TargetMode="External"/><Relationship Id="rId3697" Type="http://schemas.openxmlformats.org/officeDocument/2006/relationships/hyperlink" Target="https://twitter.com/" TargetMode="External"/><Relationship Id="rId4748" Type="http://schemas.openxmlformats.org/officeDocument/2006/relationships/hyperlink" Target="https://twitter.com/" TargetMode="External"/><Relationship Id="rId4955" Type="http://schemas.openxmlformats.org/officeDocument/2006/relationships/hyperlink" Target="https://twitter.com/" TargetMode="External"/><Relationship Id="rId3557" Type="http://schemas.openxmlformats.org/officeDocument/2006/relationships/hyperlink" Target="https://twitter.com/" TargetMode="External"/><Relationship Id="rId3764" Type="http://schemas.openxmlformats.org/officeDocument/2006/relationships/hyperlink" Target="https://twitter.com/" TargetMode="External"/><Relationship Id="rId3971" Type="http://schemas.openxmlformats.org/officeDocument/2006/relationships/hyperlink" Target="https://twitter.com/" TargetMode="External"/><Relationship Id="rId4608" Type="http://schemas.openxmlformats.org/officeDocument/2006/relationships/hyperlink" Target="https://twitter.com/" TargetMode="External"/><Relationship Id="rId4815" Type="http://schemas.openxmlformats.org/officeDocument/2006/relationships/hyperlink" Target="https://twitter.com/" TargetMode="External"/><Relationship Id="rId478" Type="http://schemas.openxmlformats.org/officeDocument/2006/relationships/hyperlink" Target="http://www.cooperativa.cl/noticias/deportes/baloncesto/nba/golden-state-warriors-mantuvo-invicto-en-casa/2016-01-28/072847.html?utm_source=dlvr.it&amp;utm_medium=twitter" TargetMode="External"/><Relationship Id="rId685" Type="http://schemas.openxmlformats.org/officeDocument/2006/relationships/hyperlink" Target="http://rover.ebay.com/rover/1/711-53200-19255-0/1?ff3=2&amp;toolid=10039&amp;campid=5337624290&amp;customid=Stephen+Curry+Mem&amp;item=381530049323&amp;vectorid=229466&amp;lgeo=1&amp;utm_source=dlvr.it&amp;utm_medium=twitter" TargetMode="External"/><Relationship Id="rId892" Type="http://schemas.openxmlformats.org/officeDocument/2006/relationships/hyperlink" Target="https://twitter.com/" TargetMode="External"/><Relationship Id="rId2159" Type="http://schemas.openxmlformats.org/officeDocument/2006/relationships/hyperlink" Target="http://www.nba.com/news/2015-16-golden-state-warriors-chase-1995-96-chicago-bulls-all-time-wins-record/index.html?cid=nbacomsocial_tw_sf19873577" TargetMode="External"/><Relationship Id="rId2366"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73" Type="http://schemas.openxmlformats.org/officeDocument/2006/relationships/hyperlink" Target="http://rover.ebay.com/rover/1/711-53200-19255-0/1?ff3=2&amp;toolid=10039&amp;campid=5337624290&amp;customid=Golden+State+Warriors&amp;item=141883779126&amp;vectorid=229466&amp;lgeo=1&amp;utm_source=dlvr.it&amp;utm_medium=twitter" TargetMode="External"/><Relationship Id="rId2780" Type="http://schemas.openxmlformats.org/officeDocument/2006/relationships/hyperlink" Target="https://twitter.com/" TargetMode="External"/><Relationship Id="rId3417" Type="http://schemas.openxmlformats.org/officeDocument/2006/relationships/hyperlink" Target="https://twitter.com/" TargetMode="External"/><Relationship Id="rId3624" Type="http://schemas.openxmlformats.org/officeDocument/2006/relationships/hyperlink" Target="https://twitter.com/" TargetMode="External"/><Relationship Id="rId3831" Type="http://schemas.openxmlformats.org/officeDocument/2006/relationships/hyperlink" Target="https://twitter.com/" TargetMode="External"/><Relationship Id="rId33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45" Type="http://schemas.openxmlformats.org/officeDocument/2006/relationships/hyperlink" Target="http://www.cooperativa.cl/noticias/deportes/baloncesto/nba/golden-state-warriors-amplio-su-racha-triunfal-tras-derrotar-a-dallas/2016-01-28/071903.html?utm_source=dlvr.it&amp;utm_medium=twitter" TargetMode="External"/><Relationship Id="rId752" Type="http://schemas.openxmlformats.org/officeDocument/2006/relationships/hyperlink" Target="https://twitter.com/" TargetMode="External"/><Relationship Id="rId1175" Type="http://schemas.openxmlformats.org/officeDocument/2006/relationships/hyperlink" Target="https://twitter.com/" TargetMode="External"/><Relationship Id="rId1382" Type="http://schemas.openxmlformats.org/officeDocument/2006/relationships/hyperlink" Target="https://twitter.com/" TargetMode="External"/><Relationship Id="rId2019" Type="http://schemas.openxmlformats.org/officeDocument/2006/relationships/hyperlink" Target="https://www.youtube.com/watch?v=NW4rsbFFIno&amp;feature=youtu.be&amp;a" TargetMode="External"/><Relationship Id="rId2226" Type="http://schemas.openxmlformats.org/officeDocument/2006/relationships/hyperlink" Target="http://sports.okezone.com/read/2016/01/28/36/1299513/mavericks-jadi-korban-keangkeran-oracle-arena?utm_medium=twitter&amp;utm_source=twitterfeed" TargetMode="External"/><Relationship Id="rId2433" Type="http://schemas.openxmlformats.org/officeDocument/2006/relationships/hyperlink" Target="http://www.snsanalytics.com/2vD1y4" TargetMode="External"/><Relationship Id="rId2640" Type="http://schemas.openxmlformats.org/officeDocument/2006/relationships/hyperlink" Target="https://twitter.com/" TargetMode="External"/><Relationship Id="rId405"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612" Type="http://schemas.openxmlformats.org/officeDocument/2006/relationships/hyperlink" Target="http://rover.ebay.com/rover/1/711-53200-19255-0/1?ff3=2&amp;toolid=10039&amp;campid=5337624290&amp;customid=Golden+State+Warriors&amp;item=111888179338&amp;vectorid=229466&amp;lgeo=1&amp;utm_source=dlvr.it&amp;utm_medium=twitter" TargetMode="External"/><Relationship Id="rId1035" Type="http://schemas.openxmlformats.org/officeDocument/2006/relationships/hyperlink" Target="https://twitter.com/" TargetMode="External"/><Relationship Id="rId1242" Type="http://schemas.openxmlformats.org/officeDocument/2006/relationships/hyperlink" Target="https://twitter.com/" TargetMode="External"/><Relationship Id="rId2500" Type="http://schemas.openxmlformats.org/officeDocument/2006/relationships/hyperlink" Target="http://www.dallasnews.com/sports/dallas-mavericks/20160127-short-handed-mavs-blown-out-by-warriors-if-you-fall-asleep-for-a-second-they-hit-a-three.ece?utm_source=dlvr.it&amp;utm_medium=twitter" TargetMode="External"/><Relationship Id="rId4398" Type="http://schemas.openxmlformats.org/officeDocument/2006/relationships/hyperlink" Target="https://twitter.com/" TargetMode="External"/><Relationship Id="rId1102" Type="http://schemas.openxmlformats.org/officeDocument/2006/relationships/hyperlink" Target="https://twitter.com/" TargetMode="External"/><Relationship Id="rId4258" Type="http://schemas.openxmlformats.org/officeDocument/2006/relationships/hyperlink" Target="https://twitter.com/" TargetMode="External"/><Relationship Id="rId4465" Type="http://schemas.openxmlformats.org/officeDocument/2006/relationships/hyperlink" Target="https://twitter.com/" TargetMode="External"/><Relationship Id="rId3067" Type="http://schemas.openxmlformats.org/officeDocument/2006/relationships/hyperlink" Target="https://twitter.com/" TargetMode="External"/><Relationship Id="rId3274" Type="http://schemas.openxmlformats.org/officeDocument/2006/relationships/hyperlink" Target="https://twitter.com/" TargetMode="External"/><Relationship Id="rId4118" Type="http://schemas.openxmlformats.org/officeDocument/2006/relationships/hyperlink" Target="https://twitter.com/" TargetMode="External"/><Relationship Id="rId4672" Type="http://schemas.openxmlformats.org/officeDocument/2006/relationships/hyperlink" Target="https://twitter.com/" TargetMode="External"/><Relationship Id="rId195"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1919" Type="http://schemas.openxmlformats.org/officeDocument/2006/relationships/hyperlink" Target="https://www.instagram.com/p/BBEVkfTSDSBQaKhfvlsUVwpCVWvaASO4GRNYMU0/" TargetMode="External"/><Relationship Id="rId3481" Type="http://schemas.openxmlformats.org/officeDocument/2006/relationships/hyperlink" Target="https://twitter.com/" TargetMode="External"/><Relationship Id="rId4325" Type="http://schemas.openxmlformats.org/officeDocument/2006/relationships/hyperlink" Target="https://twitter.com/" TargetMode="External"/><Relationship Id="rId4532" Type="http://schemas.openxmlformats.org/officeDocument/2006/relationships/hyperlink" Target="https://twitter.com/" TargetMode="External"/><Relationship Id="rId2083" Type="http://schemas.openxmlformats.org/officeDocument/2006/relationships/hyperlink" Target="https://www.youtube.com/watch?v=E3BpKSQHmu4&amp;feature=youtu.be" TargetMode="External"/><Relationship Id="rId2290" Type="http://schemas.openxmlformats.org/officeDocument/2006/relationships/hyperlink" Target="http://www.foxsports.com/nba/story/golden-state-warriors-dallas-mavericks-stephen-curry-klay-thompson-40th-straight-w-012816?utm_source=dlvr.it&amp;utm_medium=twitter" TargetMode="External"/><Relationship Id="rId3134" Type="http://schemas.openxmlformats.org/officeDocument/2006/relationships/hyperlink" Target="https://twitter.com/" TargetMode="External"/><Relationship Id="rId3341" Type="http://schemas.openxmlformats.org/officeDocument/2006/relationships/hyperlink" Target="https://twitter.com/" TargetMode="External"/><Relationship Id="rId262"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150" Type="http://schemas.openxmlformats.org/officeDocument/2006/relationships/hyperlink" Target="http://eluniversal.com.feedsportal.com/c/33765/f/604548/s/4d32220e/sc/13/l/0L0Seluniversal0N0Cdeportes0C160A1280Cwarriors0Ede0Egolden0Estate0Ellegan0Ea0E420Evictorias/story01.htm?utm_source=dlvr.it&amp;utm_medium=twitter" TargetMode="External"/><Relationship Id="rId3201" Type="http://schemas.openxmlformats.org/officeDocument/2006/relationships/hyperlink" Target="https://twitter.com/" TargetMode="External"/><Relationship Id="rId5099" Type="http://schemas.openxmlformats.org/officeDocument/2006/relationships/hyperlink" Target="https://twitter.com/" TargetMode="External"/><Relationship Id="rId12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10" Type="http://schemas.openxmlformats.org/officeDocument/2006/relationships/hyperlink" Target="http://rover.ebay.com/rover/1/711-53200-19255-0/1?ff3=2&amp;toolid=10039&amp;campid=5337808984&amp;item=161918078810&amp;vectorid=229466&amp;lgeo=1&amp;utm_source=dlvr.it&amp;utm_medium=twitter" TargetMode="External"/><Relationship Id="rId1569" Type="http://schemas.openxmlformats.org/officeDocument/2006/relationships/hyperlink" Target="http://en.ucc.blognawa.com/263005" TargetMode="External"/><Relationship Id="rId2967" Type="http://schemas.openxmlformats.org/officeDocument/2006/relationships/hyperlink" Target="https://twitter.com/" TargetMode="External"/><Relationship Id="rId4182" Type="http://schemas.openxmlformats.org/officeDocument/2006/relationships/hyperlink" Target="https://twitter.com/" TargetMode="External"/><Relationship Id="rId5026" Type="http://schemas.openxmlformats.org/officeDocument/2006/relationships/hyperlink" Target="https://twitter.com/" TargetMode="External"/><Relationship Id="rId939" Type="http://schemas.openxmlformats.org/officeDocument/2006/relationships/hyperlink" Target="https://twitter.com/" TargetMode="External"/><Relationship Id="rId1776" Type="http://schemas.openxmlformats.org/officeDocument/2006/relationships/hyperlink" Target="http://espn.go.com/nba/team/_/name/gs/golden-state-warriors?ex_cid=espnapi_affiliate_IFTTT" TargetMode="External"/><Relationship Id="rId1983" Type="http://schemas.openxmlformats.org/officeDocument/2006/relationships/hyperlink" Target="http://m.tbnn.it/KLBCR9" TargetMode="External"/><Relationship Id="rId2827" Type="http://schemas.openxmlformats.org/officeDocument/2006/relationships/hyperlink" Target="https://twitter.com/" TargetMode="External"/><Relationship Id="rId4042" Type="http://schemas.openxmlformats.org/officeDocument/2006/relationships/hyperlink" Target="https://twitter.com/" TargetMode="External"/><Relationship Id="rId6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29" Type="http://schemas.openxmlformats.org/officeDocument/2006/relationships/hyperlink" Target="https://twitter.com/" TargetMode="External"/><Relationship Id="rId1636" Type="http://schemas.openxmlformats.org/officeDocument/2006/relationships/hyperlink" Target="http://espn.go.com/nba/" TargetMode="External"/><Relationship Id="rId1843" Type="http://schemas.openxmlformats.org/officeDocument/2006/relationships/hyperlink" Target="http://sports-mem-cards.info/sprtsm/mcrds/?query=http://rover.ebay.com/rover/1/711-53200-19255-0/1?ff3=2&amp;toolid=10039&amp;campid=5337797091&amp;item=361478008828&amp;vectorid=229466&amp;lgeo=1" TargetMode="External"/><Relationship Id="rId4999" Type="http://schemas.openxmlformats.org/officeDocument/2006/relationships/hyperlink" Target="https://twitter.com/" TargetMode="External"/><Relationship Id="rId1703" Type="http://schemas.openxmlformats.org/officeDocument/2006/relationships/hyperlink" Target="http://www.expressnews.com/sports/spurs/article/mm-Spurs-recover-from-Golden-State-thumping-in-6789344.php?t=bbf6260016bc83a41f&amp;cmpid=twitter-premium" TargetMode="External"/><Relationship Id="rId1910" Type="http://schemas.openxmlformats.org/officeDocument/2006/relationships/hyperlink" Target="http://shareasale.com/m-pr.cfm?merchantid=59512&amp;userid=646297&amp;productid=605101377&amp;afftrack=warriors" TargetMode="External"/><Relationship Id="rId4859" Type="http://schemas.openxmlformats.org/officeDocument/2006/relationships/hyperlink" Target="https://twitter.com/" TargetMode="External"/><Relationship Id="rId3668" Type="http://schemas.openxmlformats.org/officeDocument/2006/relationships/hyperlink" Target="https://twitter.com/" TargetMode="External"/><Relationship Id="rId3875" Type="http://schemas.openxmlformats.org/officeDocument/2006/relationships/hyperlink" Target="https://twitter.com/" TargetMode="External"/><Relationship Id="rId4719" Type="http://schemas.openxmlformats.org/officeDocument/2006/relationships/hyperlink" Target="https://twitter.com/" TargetMode="External"/><Relationship Id="rId4926" Type="http://schemas.openxmlformats.org/officeDocument/2006/relationships/hyperlink" Target="https://twitter.com/" TargetMode="External"/><Relationship Id="rId589" Type="http://schemas.openxmlformats.org/officeDocument/2006/relationships/hyperlink" Target="http://www.nba24.it/wordpress/2016/01/28/golden-state-warriors-la-nuova-casa-si-chiamera-chase-center/" TargetMode="External"/><Relationship Id="rId796" Type="http://schemas.openxmlformats.org/officeDocument/2006/relationships/hyperlink" Target="https://twitter.com/" TargetMode="External"/><Relationship Id="rId2477" Type="http://schemas.openxmlformats.org/officeDocument/2006/relationships/hyperlink" Target="http://rover.ebay.com/rover/1/711-53200-19255-0/1?ff3=2&amp;toolid=10039&amp;campid=5337624290&amp;customid=Stephen+Curry+Cards&amp;item=141883397804&amp;vectorid=229466&amp;lgeo=1&amp;utm_source=dlvr.it&amp;utm_medium=twitter" TargetMode="External"/><Relationship Id="rId2684" Type="http://schemas.openxmlformats.org/officeDocument/2006/relationships/hyperlink" Target="https://twitter.com/" TargetMode="External"/><Relationship Id="rId3528" Type="http://schemas.openxmlformats.org/officeDocument/2006/relationships/hyperlink" Target="https://twitter.com/" TargetMode="External"/><Relationship Id="rId3735" Type="http://schemas.openxmlformats.org/officeDocument/2006/relationships/hyperlink" Target="https://twitter.com/" TargetMode="External"/><Relationship Id="rId5090" Type="http://schemas.openxmlformats.org/officeDocument/2006/relationships/hyperlink" Target="https://twitter.com/" TargetMode="External"/><Relationship Id="rId449" Type="http://schemas.openxmlformats.org/officeDocument/2006/relationships/hyperlink" Target="http://www.mackolik.com/Haber/178716/Golden-Stateten-tek-macta-3?utm_medium=twitter&amp;utm_campaign=iddaaanalizi&amp;utm_source=twitterfeed" TargetMode="External"/><Relationship Id="rId656" Type="http://schemas.openxmlformats.org/officeDocument/2006/relationships/hyperlink" Target="http://www.nba.com/news/2015-16-golden-state-warriors-chase-1995-96-chicago-bulls-all-time-wins-record/index.html?cid=nbacomsocial_tw_sf19863404" TargetMode="External"/><Relationship Id="rId863" Type="http://schemas.openxmlformats.org/officeDocument/2006/relationships/hyperlink" Target="https://twitter.com/" TargetMode="External"/><Relationship Id="rId1079" Type="http://schemas.openxmlformats.org/officeDocument/2006/relationships/hyperlink" Target="https://twitter.com/" TargetMode="External"/><Relationship Id="rId1286" Type="http://schemas.openxmlformats.org/officeDocument/2006/relationships/hyperlink" Target="https://twitter.com/" TargetMode="External"/><Relationship Id="rId1493" Type="http://schemas.openxmlformats.org/officeDocument/2006/relationships/hyperlink" Target="https://twitter.com/" TargetMode="External"/><Relationship Id="rId2337"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44" Type="http://schemas.openxmlformats.org/officeDocument/2006/relationships/hyperlink" Target="http://rover.ebay.com/rover/1/711-53200-19255-0/1?ff3=2&amp;toolid=10039&amp;campid=5337624290&amp;customid=Golden+State+Warriors&amp;item=161961244030&amp;vectorid=229466&amp;lgeo=1&amp;utm_source=dlvr.it&amp;utm_medium=twitter" TargetMode="External"/><Relationship Id="rId2891" Type="http://schemas.openxmlformats.org/officeDocument/2006/relationships/hyperlink" Target="https://twitter.com/" TargetMode="External"/><Relationship Id="rId3942" Type="http://schemas.openxmlformats.org/officeDocument/2006/relationships/hyperlink" Target="https://twitter.com/" TargetMode="External"/><Relationship Id="rId30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16" Type="http://schemas.openxmlformats.org/officeDocument/2006/relationships/hyperlink" Target="https://www.youtube.com/watch?v=lZJhA47XwbA&amp;feature=youtu.be&amp;a" TargetMode="External"/><Relationship Id="rId1146" Type="http://schemas.openxmlformats.org/officeDocument/2006/relationships/hyperlink" Target="https://twitter.com/" TargetMode="External"/><Relationship Id="rId2751" Type="http://schemas.openxmlformats.org/officeDocument/2006/relationships/hyperlink" Target="https://twitter.com/" TargetMode="External"/><Relationship Id="rId3802" Type="http://schemas.openxmlformats.org/officeDocument/2006/relationships/hyperlink" Target="https://twitter.com/" TargetMode="External"/><Relationship Id="rId723" Type="http://schemas.openxmlformats.org/officeDocument/2006/relationships/hyperlink" Target="http://rover.ebay.com/rover/1/711-53200-19255-0/1?ff3=2&amp;toolid=10039&amp;campid=5337620289&amp;customid=Stephen+Curry&amp;item=121869247175&amp;vectorid=229466&amp;lgeo=1&amp;utm_source=dlvr.it&amp;utm_medium=twitter" TargetMode="External"/><Relationship Id="rId930" Type="http://schemas.openxmlformats.org/officeDocument/2006/relationships/hyperlink" Target="https://twitter.com/" TargetMode="External"/><Relationship Id="rId1006" Type="http://schemas.openxmlformats.org/officeDocument/2006/relationships/hyperlink" Target="https://twitter.com/" TargetMode="External"/><Relationship Id="rId1353" Type="http://schemas.openxmlformats.org/officeDocument/2006/relationships/hyperlink" Target="https://twitter.com/" TargetMode="External"/><Relationship Id="rId1560" Type="http://schemas.openxmlformats.org/officeDocument/2006/relationships/hyperlink" Target="https://twitter.com/" TargetMode="External"/><Relationship Id="rId2404" Type="http://schemas.openxmlformats.org/officeDocument/2006/relationships/hyperlink" Target="http://falso9sports.com/28/01/2016/warriors-127-mavs-107-klay-al-rescate-de-golden-state/" TargetMode="External"/><Relationship Id="rId2611" Type="http://schemas.openxmlformats.org/officeDocument/2006/relationships/hyperlink" Target="https://twitter.com/" TargetMode="External"/><Relationship Id="rId1213" Type="http://schemas.openxmlformats.org/officeDocument/2006/relationships/hyperlink" Target="https://twitter.com/" TargetMode="External"/><Relationship Id="rId1420" Type="http://schemas.openxmlformats.org/officeDocument/2006/relationships/hyperlink" Target="https://twitter.com/" TargetMode="External"/><Relationship Id="rId4369" Type="http://schemas.openxmlformats.org/officeDocument/2006/relationships/hyperlink" Target="https://twitter.com/" TargetMode="External"/><Relationship Id="rId4576" Type="http://schemas.openxmlformats.org/officeDocument/2006/relationships/hyperlink" Target="https://twitter.com/" TargetMode="External"/><Relationship Id="rId4783" Type="http://schemas.openxmlformats.org/officeDocument/2006/relationships/hyperlink" Target="https://twitter.com/" TargetMode="External"/><Relationship Id="rId4990" Type="http://schemas.openxmlformats.org/officeDocument/2006/relationships/hyperlink" Target="https://twitter.com/" TargetMode="External"/><Relationship Id="rId3178" Type="http://schemas.openxmlformats.org/officeDocument/2006/relationships/hyperlink" Target="https://twitter.com/" TargetMode="External"/><Relationship Id="rId3385" Type="http://schemas.openxmlformats.org/officeDocument/2006/relationships/hyperlink" Target="https://twitter.com/" TargetMode="External"/><Relationship Id="rId3592" Type="http://schemas.openxmlformats.org/officeDocument/2006/relationships/hyperlink" Target="https://twitter.com/" TargetMode="External"/><Relationship Id="rId4229" Type="http://schemas.openxmlformats.org/officeDocument/2006/relationships/hyperlink" Target="https://twitter.com/" TargetMode="External"/><Relationship Id="rId4436" Type="http://schemas.openxmlformats.org/officeDocument/2006/relationships/hyperlink" Target="https://twitter.com/" TargetMode="External"/><Relationship Id="rId4643" Type="http://schemas.openxmlformats.org/officeDocument/2006/relationships/hyperlink" Target="https://twitter.com/" TargetMode="External"/><Relationship Id="rId4850" Type="http://schemas.openxmlformats.org/officeDocument/2006/relationships/hyperlink" Target="https://twitter.com/" TargetMode="External"/><Relationship Id="rId2194" Type="http://schemas.openxmlformats.org/officeDocument/2006/relationships/hyperlink" Target="http://www.nba.com/news/2015-16-golden-state-warriors-chase-1995-96-chicago-bulls-all-time-wins-record/index.html?cid=nbacomsocial_tw_sf19873577" TargetMode="External"/><Relationship Id="rId3038" Type="http://schemas.openxmlformats.org/officeDocument/2006/relationships/hyperlink" Target="https://twitter.com/" TargetMode="External"/><Relationship Id="rId3245" Type="http://schemas.openxmlformats.org/officeDocument/2006/relationships/hyperlink" Target="https://twitter.com/" TargetMode="External"/><Relationship Id="rId3452" Type="http://schemas.openxmlformats.org/officeDocument/2006/relationships/hyperlink" Target="https://twitter.com/" TargetMode="External"/><Relationship Id="rId4503" Type="http://schemas.openxmlformats.org/officeDocument/2006/relationships/hyperlink" Target="https://twitter.com/" TargetMode="External"/><Relationship Id="rId4710" Type="http://schemas.openxmlformats.org/officeDocument/2006/relationships/hyperlink" Target="https://twitter.com/" TargetMode="External"/><Relationship Id="rId166" Type="http://schemas.openxmlformats.org/officeDocument/2006/relationships/hyperlink" Target="http://linkis.com/ezonemarket.com/0ahkJ" TargetMode="External"/><Relationship Id="rId373" Type="http://schemas.openxmlformats.org/officeDocument/2006/relationships/hyperlink" Target="http://ticketchatter.net/event-tickets/new-york-knicks-vs-golden-state-warriors-new-york-ny-42400-1-tickets.html" TargetMode="External"/><Relationship Id="rId580" Type="http://schemas.openxmlformats.org/officeDocument/2006/relationships/hyperlink" Target="http://www.nba.com/news/2015-16-golden-state-warriors-chase-1995-96-chicago-bulls-all-time-wins-record/index.html?cid=nbacomsocial_tw_sf19684957" TargetMode="External"/><Relationship Id="rId2054" Type="http://schemas.openxmlformats.org/officeDocument/2006/relationships/hyperlink" Target="https://sg.sports.yahoo.com/news/golden-state-warriors-avenge-mavericks-defeat-convincing-win-073748256--spt.html?linkId=20739349" TargetMode="External"/><Relationship Id="rId2261" Type="http://schemas.openxmlformats.org/officeDocument/2006/relationships/hyperlink" Target="http://kiaenzona.com/nba/el-datometro-especial-golden-state-warriors-las-cifras-de-un-ano-legendario-49403/" TargetMode="External"/><Relationship Id="rId3105" Type="http://schemas.openxmlformats.org/officeDocument/2006/relationships/hyperlink" Target="https://twitter.com/" TargetMode="External"/><Relationship Id="rId3312" Type="http://schemas.openxmlformats.org/officeDocument/2006/relationships/hyperlink" Target="https://twitter.com/" TargetMode="External"/><Relationship Id="rId233"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40" Type="http://schemas.openxmlformats.org/officeDocument/2006/relationships/hyperlink" Target="https://www.youtube.com/watch?v=XmOdjilkRv4&amp;feature=youtu.be&amp;a" TargetMode="External"/><Relationship Id="rId1070" Type="http://schemas.openxmlformats.org/officeDocument/2006/relationships/hyperlink" Target="https://twitter.com/" TargetMode="External"/><Relationship Id="rId2121" Type="http://schemas.openxmlformats.org/officeDocument/2006/relationships/hyperlink" Target="http://www.nba.com/news/2015-16-golden-state-warriors-chase-1995-96-chicago-bulls-all-time-wins-record/index.html?cid=nbacomsocial_tw_sf19873577" TargetMode="External"/><Relationship Id="rId300"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086" Type="http://schemas.openxmlformats.org/officeDocument/2006/relationships/hyperlink" Target="https://twitter.com/" TargetMode="External"/><Relationship Id="rId1887" Type="http://schemas.openxmlformats.org/officeDocument/2006/relationships/hyperlink" Target="http://medianba.com/san-antonio-spurs-vs-golden-state-warriors-full-game-highlights-january-25-2016-nba/" TargetMode="External"/><Relationship Id="rId2938" Type="http://schemas.openxmlformats.org/officeDocument/2006/relationships/hyperlink" Target="https://twitter.com/" TargetMode="External"/><Relationship Id="rId4293" Type="http://schemas.openxmlformats.org/officeDocument/2006/relationships/hyperlink" Target="https://twitter.com/" TargetMode="External"/><Relationship Id="rId1747" Type="http://schemas.openxmlformats.org/officeDocument/2006/relationships/hyperlink" Target="http://streamwoop.com/watch/live-stream-Golden-State-Warriors---Dallas-Mavericks-basketball.html" TargetMode="External"/><Relationship Id="rId1954" Type="http://schemas.openxmlformats.org/officeDocument/2006/relationships/hyperlink" Target="http://www.rtlnieuws.nl/sport/algemeen/warriors-nemen-revanche-op-dallas-mavericks?utm_medium=twitter&amp;utm_source=twitterfeed" TargetMode="External"/><Relationship Id="rId4153" Type="http://schemas.openxmlformats.org/officeDocument/2006/relationships/hyperlink" Target="https://twitter.com/" TargetMode="External"/><Relationship Id="rId4360" Type="http://schemas.openxmlformats.org/officeDocument/2006/relationships/hyperlink" Target="https://twitter.com/" TargetMode="External"/><Relationship Id="rId3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607" Type="http://schemas.openxmlformats.org/officeDocument/2006/relationships/hyperlink" Target="http://espn.go.com/nba/" TargetMode="External"/><Relationship Id="rId1814" Type="http://schemas.openxmlformats.org/officeDocument/2006/relationships/hyperlink" Target="http://espn.go.com/nba/team/_/name/gs/golden-state-warriors?ex_cid=espnapi_affiliate_IFTTT" TargetMode="External"/><Relationship Id="rId4013" Type="http://schemas.openxmlformats.org/officeDocument/2006/relationships/hyperlink" Target="https://twitter.com/" TargetMode="External"/><Relationship Id="rId4220" Type="http://schemas.openxmlformats.org/officeDocument/2006/relationships/hyperlink" Target="https://twitter.com/" TargetMode="External"/><Relationship Id="rId3779" Type="http://schemas.openxmlformats.org/officeDocument/2006/relationships/hyperlink" Target="https://twitter.com/" TargetMode="External"/><Relationship Id="rId2588" Type="http://schemas.openxmlformats.org/officeDocument/2006/relationships/hyperlink" Target="https://twitter.com/" TargetMode="External"/><Relationship Id="rId3986" Type="http://schemas.openxmlformats.org/officeDocument/2006/relationships/hyperlink" Target="https://twitter.com/" TargetMode="External"/><Relationship Id="rId1397" Type="http://schemas.openxmlformats.org/officeDocument/2006/relationships/hyperlink" Target="https://twitter.com/" TargetMode="External"/><Relationship Id="rId2795" Type="http://schemas.openxmlformats.org/officeDocument/2006/relationships/hyperlink" Target="https://twitter.com/" TargetMode="External"/><Relationship Id="rId3639" Type="http://schemas.openxmlformats.org/officeDocument/2006/relationships/hyperlink" Target="https://twitter.com/" TargetMode="External"/><Relationship Id="rId3846" Type="http://schemas.openxmlformats.org/officeDocument/2006/relationships/hyperlink" Target="https://twitter.com/" TargetMode="External"/><Relationship Id="rId5061" Type="http://schemas.openxmlformats.org/officeDocument/2006/relationships/hyperlink" Target="https://twitter.com/" TargetMode="External"/><Relationship Id="rId767" Type="http://schemas.openxmlformats.org/officeDocument/2006/relationships/hyperlink" Target="https://twitter.com/" TargetMode="External"/><Relationship Id="rId974" Type="http://schemas.openxmlformats.org/officeDocument/2006/relationships/hyperlink" Target="https://twitter.com/" TargetMode="External"/><Relationship Id="rId2448" Type="http://schemas.openxmlformats.org/officeDocument/2006/relationships/hyperlink" Target="http://rover.ebay.com/rover/1/711-53200-19255-0/1?ff3=2&amp;toolid=10039&amp;campid=5337624290&amp;customid=Stephen+Curry&amp;item=222008176268&amp;vectorid=229466&amp;lgeo=1&amp;utm_source=dlvr.it&amp;utm_medium=twitter" TargetMode="External"/><Relationship Id="rId2655" Type="http://schemas.openxmlformats.org/officeDocument/2006/relationships/hyperlink" Target="https://twitter.com/" TargetMode="External"/><Relationship Id="rId2862" Type="http://schemas.openxmlformats.org/officeDocument/2006/relationships/hyperlink" Target="https://twitter.com/" TargetMode="External"/><Relationship Id="rId3706" Type="http://schemas.openxmlformats.org/officeDocument/2006/relationships/hyperlink" Target="https://twitter.com/" TargetMode="External"/><Relationship Id="rId3913" Type="http://schemas.openxmlformats.org/officeDocument/2006/relationships/hyperlink" Target="https://twitter.com/" TargetMode="External"/><Relationship Id="rId627" Type="http://schemas.openxmlformats.org/officeDocument/2006/relationships/hyperlink" Target="http://rover.ebay.com/rover/1/711-53200-19255-0/1?ff3=2&amp;toolid=10039&amp;campid=5337624290&amp;customid=Golden+State+Warriors+Fan+Apparel&amp;item=262258577824&amp;vectorid=229466&amp;lgeo=1&amp;utm_source=dlvr.it&amp;utm_medium=twitter" TargetMode="External"/><Relationship Id="rId834" Type="http://schemas.openxmlformats.org/officeDocument/2006/relationships/hyperlink" Target="https://twitter.com/" TargetMode="External"/><Relationship Id="rId1257" Type="http://schemas.openxmlformats.org/officeDocument/2006/relationships/hyperlink" Target="https://twitter.com/" TargetMode="External"/><Relationship Id="rId1464" Type="http://schemas.openxmlformats.org/officeDocument/2006/relationships/hyperlink" Target="https://twitter.com/" TargetMode="External"/><Relationship Id="rId1671" Type="http://schemas.openxmlformats.org/officeDocument/2006/relationships/hyperlink" Target="http://fifaclubs.blogspot.com/p/blog-page_27.html" TargetMode="External"/><Relationship Id="rId2308" Type="http://schemas.openxmlformats.org/officeDocument/2006/relationships/hyperlink" Target="http://basketballfanzone.org/?p=14351" TargetMode="External"/><Relationship Id="rId2515" Type="http://schemas.openxmlformats.org/officeDocument/2006/relationships/hyperlink" Target="http://rover.ebay.com/rover/1/711-53200-19255-0/1?ff3=2&amp;toolid=10039&amp;campid=5337624290&amp;customid=Golden+State+Warriors&amp;item=222008176268&amp;vectorid=229466&amp;lgeo=1&amp;utm_source=dlvr.it&amp;utm_medium=twitter" TargetMode="External"/><Relationship Id="rId2722" Type="http://schemas.openxmlformats.org/officeDocument/2006/relationships/hyperlink" Target="https://twitter.com/" TargetMode="External"/><Relationship Id="rId901" Type="http://schemas.openxmlformats.org/officeDocument/2006/relationships/hyperlink" Target="https://twitter.com/" TargetMode="External"/><Relationship Id="rId1117" Type="http://schemas.openxmlformats.org/officeDocument/2006/relationships/hyperlink" Target="https://twitter.com/" TargetMode="External"/><Relationship Id="rId1324" Type="http://schemas.openxmlformats.org/officeDocument/2006/relationships/hyperlink" Target="https://twitter.com/" TargetMode="External"/><Relationship Id="rId1531" Type="http://schemas.openxmlformats.org/officeDocument/2006/relationships/hyperlink" Target="https://twitter.com/" TargetMode="External"/><Relationship Id="rId4687" Type="http://schemas.openxmlformats.org/officeDocument/2006/relationships/hyperlink" Target="https://twitter.com/" TargetMode="External"/><Relationship Id="rId4894" Type="http://schemas.openxmlformats.org/officeDocument/2006/relationships/hyperlink" Target="https://twitter.com/" TargetMode="External"/><Relationship Id="rId30" Type="http://schemas.openxmlformats.org/officeDocument/2006/relationships/hyperlink" Target="http://kron4.com/?p=304401" TargetMode="External"/><Relationship Id="rId3289" Type="http://schemas.openxmlformats.org/officeDocument/2006/relationships/hyperlink" Target="https://twitter.com/" TargetMode="External"/><Relationship Id="rId3496" Type="http://schemas.openxmlformats.org/officeDocument/2006/relationships/hyperlink" Target="https://twitter.com/" TargetMode="External"/><Relationship Id="rId4547" Type="http://schemas.openxmlformats.org/officeDocument/2006/relationships/hyperlink" Target="https://twitter.com/" TargetMode="External"/><Relationship Id="rId4754" Type="http://schemas.openxmlformats.org/officeDocument/2006/relationships/hyperlink" Target="https://twitter.com/" TargetMode="External"/><Relationship Id="rId2098" Type="http://schemas.openxmlformats.org/officeDocument/2006/relationships/hyperlink" Target="http://rover.ebay.com/rover/1/711-53200-19255-0/1?ff3=2&amp;toolid=10039&amp;campid=5337791526&amp;item=121878056624&amp;vectorid=229466&amp;lgeo=1&amp;utm_source=twitterfeed&amp;utm_medium=twitter" TargetMode="External"/><Relationship Id="rId3149" Type="http://schemas.openxmlformats.org/officeDocument/2006/relationships/hyperlink" Target="https://twitter.com/" TargetMode="External"/><Relationship Id="rId3356" Type="http://schemas.openxmlformats.org/officeDocument/2006/relationships/hyperlink" Target="https://twitter.com/" TargetMode="External"/><Relationship Id="rId3563" Type="http://schemas.openxmlformats.org/officeDocument/2006/relationships/hyperlink" Target="https://twitter.com/" TargetMode="External"/><Relationship Id="rId4407" Type="http://schemas.openxmlformats.org/officeDocument/2006/relationships/hyperlink" Target="https://twitter.com/" TargetMode="External"/><Relationship Id="rId4961" Type="http://schemas.openxmlformats.org/officeDocument/2006/relationships/hyperlink" Target="https://twitter.com/" TargetMode="External"/><Relationship Id="rId27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84" Type="http://schemas.openxmlformats.org/officeDocument/2006/relationships/hyperlink" Target="http://sport.okezone.com/read/2016/01/28/36/1299508/mavericks-jadi-korban-keangkeran-oracle-arena?utm_source=twitterfeed&amp;utm_medium=twitter" TargetMode="External"/><Relationship Id="rId2165" Type="http://schemas.openxmlformats.org/officeDocument/2006/relationships/hyperlink" Target="http://www.nba.com/news/2015-16-golden-state-warriors-chase-1995-96-chicago-bulls-all-time-wins-record/index.html?cid=nbacomsocial_tw_sf19873577" TargetMode="External"/><Relationship Id="rId3009" Type="http://schemas.openxmlformats.org/officeDocument/2006/relationships/hyperlink" Target="https://twitter.com/" TargetMode="External"/><Relationship Id="rId3216" Type="http://schemas.openxmlformats.org/officeDocument/2006/relationships/hyperlink" Target="https://twitter.com/" TargetMode="External"/><Relationship Id="rId3770" Type="http://schemas.openxmlformats.org/officeDocument/2006/relationships/hyperlink" Target="https://twitter.com/" TargetMode="External"/><Relationship Id="rId4614" Type="http://schemas.openxmlformats.org/officeDocument/2006/relationships/hyperlink" Target="https://twitter.com/" TargetMode="External"/><Relationship Id="rId4821" Type="http://schemas.openxmlformats.org/officeDocument/2006/relationships/hyperlink" Target="https://twitter.com/" TargetMode="External"/><Relationship Id="rId137" Type="http://schemas.openxmlformats.org/officeDocument/2006/relationships/hyperlink" Target="http://www.lequipe.fr/Basket/Actualites/Les-golden-state-warriors-deroulent-face-aux-dallas-mavericks-avec-un-klay-thompson-en-grande-forme/628915" TargetMode="External"/><Relationship Id="rId34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691" Type="http://schemas.openxmlformats.org/officeDocument/2006/relationships/hyperlink" Target="http://dlvr.it/KLDpJN?utm_source=dlvr.it&amp;utm_medium=twitter" TargetMode="External"/><Relationship Id="rId2025"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372" Type="http://schemas.openxmlformats.org/officeDocument/2006/relationships/hyperlink" Target="http://rss.cnn.com/c/35493/f/676931/s/4d32b123/sc/23/l/0Lmoney0Bcnn0N0C20A160C0A10C280Cinvesting0Cunder0Earmour0Eearnings0Esteph0Ecurry0Cindex0Bhtml0Dsection0Fmoney0Ilatest/story01.htm?utm_source=fintubes&amp;utm_medium=transmission&amp;utm_campaign=money&amp;utm_term=Topic&amp;utm_content=Finance" TargetMode="External"/><Relationship Id="rId3423" Type="http://schemas.openxmlformats.org/officeDocument/2006/relationships/hyperlink" Target="https://twitter.com/" TargetMode="External"/><Relationship Id="rId3630" Type="http://schemas.openxmlformats.org/officeDocument/2006/relationships/hyperlink" Target="https://twitter.com/" TargetMode="External"/><Relationship Id="rId551" Type="http://schemas.openxmlformats.org/officeDocument/2006/relationships/hyperlink" Target="http://www.nba.com/news/2015-16-golden-state-warriors-chase-1995-96-chicago-bulls-all-time-wins-record/index.html?cid=nbacomsocial_tw_sf19863404" TargetMode="External"/><Relationship Id="rId1181" Type="http://schemas.openxmlformats.org/officeDocument/2006/relationships/hyperlink" Target="https://twitter.com/" TargetMode="External"/><Relationship Id="rId2232" Type="http://schemas.openxmlformats.org/officeDocument/2006/relationships/hyperlink" Target="http://sports.okezone.com/read/2016/01/28/36/1299513/mavericks-jadi-korban-keangkeran-oracle-arena?utm_medium=twitter&amp;utm_source=twitterfeed" TargetMode="External"/><Relationship Id="rId20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11" Type="http://schemas.openxmlformats.org/officeDocument/2006/relationships/hyperlink" Target="http://host.madison.com/sports/basketball/professional/video-can-anyone-stop-the-golden-state-warriors/html_9d268fd9-3330-5e92-bb92-0de3f9f2a157.html" TargetMode="External"/><Relationship Id="rId1041" Type="http://schemas.openxmlformats.org/officeDocument/2006/relationships/hyperlink" Target="https://twitter.com/" TargetMode="External"/><Relationship Id="rId1998" Type="http://schemas.openxmlformats.org/officeDocument/2006/relationships/hyperlink" Target="http://sports.yahoo.com/news/klay-thompsons-big-scoring-night-leads-warriors-past-060614505--nba.html" TargetMode="External"/><Relationship Id="rId4197" Type="http://schemas.openxmlformats.org/officeDocument/2006/relationships/hyperlink" Target="https://twitter.com/" TargetMode="External"/><Relationship Id="rId1858" Type="http://schemas.openxmlformats.org/officeDocument/2006/relationships/hyperlink" Target="http://www.spin.ph/sports/basketball/news/klay-thompson-harrison-barnes-golden-state-warriors-dallas-mavericks" TargetMode="External"/><Relationship Id="rId4057" Type="http://schemas.openxmlformats.org/officeDocument/2006/relationships/hyperlink" Target="https://twitter.com/" TargetMode="External"/><Relationship Id="rId4264" Type="http://schemas.openxmlformats.org/officeDocument/2006/relationships/hyperlink" Target="https://twitter.com/" TargetMode="External"/><Relationship Id="rId4471" Type="http://schemas.openxmlformats.org/officeDocument/2006/relationships/hyperlink" Target="https://twitter.com/" TargetMode="External"/><Relationship Id="rId5108" Type="http://schemas.openxmlformats.org/officeDocument/2006/relationships/hyperlink" Target="https://twitter.com/" TargetMode="External"/><Relationship Id="rId2909" Type="http://schemas.openxmlformats.org/officeDocument/2006/relationships/hyperlink" Target="https://twitter.com/" TargetMode="External"/><Relationship Id="rId3073" Type="http://schemas.openxmlformats.org/officeDocument/2006/relationships/hyperlink" Target="https://twitter.com/" TargetMode="External"/><Relationship Id="rId3280" Type="http://schemas.openxmlformats.org/officeDocument/2006/relationships/hyperlink" Target="https://twitter.com/" TargetMode="External"/><Relationship Id="rId4124" Type="http://schemas.openxmlformats.org/officeDocument/2006/relationships/hyperlink" Target="https://twitter.com/" TargetMode="External"/><Relationship Id="rId4331" Type="http://schemas.openxmlformats.org/officeDocument/2006/relationships/hyperlink" Target="https://twitter.com/" TargetMode="External"/><Relationship Id="rId1718" Type="http://schemas.openxmlformats.org/officeDocument/2006/relationships/hyperlink" Target="https://www.instagram.com/p/BBEY8liSeuNYub62PgWMD-8d7FPAs41uhtL-WA0/" TargetMode="External"/><Relationship Id="rId1925" Type="http://schemas.openxmlformats.org/officeDocument/2006/relationships/hyperlink" Target="http://www.wynfoot.fr/actualites/categorie/wyn_nba/35925937?t=basket___nba___les_golden_state_warriors_deroulent_face_aux_dallas_mavericks_avec_un_klay_thompson_en_grande_forme" TargetMode="External"/><Relationship Id="rId3140" Type="http://schemas.openxmlformats.org/officeDocument/2006/relationships/hyperlink" Target="https://twitter.com/" TargetMode="External"/><Relationship Id="rId2699" Type="http://schemas.openxmlformats.org/officeDocument/2006/relationships/hyperlink" Target="https://twitter.com/" TargetMode="External"/><Relationship Id="rId3000" Type="http://schemas.openxmlformats.org/officeDocument/2006/relationships/hyperlink" Target="https://twitter.com/" TargetMode="External"/><Relationship Id="rId3957" Type="http://schemas.openxmlformats.org/officeDocument/2006/relationships/hyperlink" Target="https://twitter.com/" TargetMode="External"/><Relationship Id="rId878" Type="http://schemas.openxmlformats.org/officeDocument/2006/relationships/hyperlink" Target="https://twitter.com/" TargetMode="External"/><Relationship Id="rId2559" Type="http://schemas.openxmlformats.org/officeDocument/2006/relationships/hyperlink" Target="http://rover.ebay.com/rover/1/711-53200-19255-0/1?ff3=2&amp;toolid=10039&amp;campid=5337624290&amp;customid=Golden+State+Warriors&amp;item=172071295893&amp;vectorid=229466&amp;lgeo=1&amp;utm_source=dlvr.it&amp;utm_medium=twitter" TargetMode="External"/><Relationship Id="rId2766" Type="http://schemas.openxmlformats.org/officeDocument/2006/relationships/hyperlink" Target="https://twitter.com/" TargetMode="External"/><Relationship Id="rId2973" Type="http://schemas.openxmlformats.org/officeDocument/2006/relationships/hyperlink" Target="https://twitter.com/" TargetMode="External"/><Relationship Id="rId3817" Type="http://schemas.openxmlformats.org/officeDocument/2006/relationships/hyperlink" Target="https://twitter.com/" TargetMode="External"/><Relationship Id="rId738" Type="http://schemas.openxmlformats.org/officeDocument/2006/relationships/hyperlink" Target="https://twitter.com/" TargetMode="External"/><Relationship Id="rId945" Type="http://schemas.openxmlformats.org/officeDocument/2006/relationships/hyperlink" Target="https://twitter.com/" TargetMode="External"/><Relationship Id="rId1368" Type="http://schemas.openxmlformats.org/officeDocument/2006/relationships/hyperlink" Target="https://twitter.com/" TargetMode="External"/><Relationship Id="rId1575" Type="http://schemas.openxmlformats.org/officeDocument/2006/relationships/hyperlink" Target="http://www.theroar.com.au/2016/01/28/golden-state-warriors-vs-dallas-mavericks-nba-live-scores/" TargetMode="External"/><Relationship Id="rId1782" Type="http://schemas.openxmlformats.org/officeDocument/2006/relationships/hyperlink" Target="http://rover.ebay.com/rover/1/711-53200-19255-0/1?ff3=2&amp;toolid=10039&amp;campid=5337793316&amp;item=151959817045&amp;vectorid=229466&amp;lgeo=1" TargetMode="External"/><Relationship Id="rId2419" Type="http://schemas.openxmlformats.org/officeDocument/2006/relationships/hyperlink" Target="http://es.pn/20rN3gP" TargetMode="External"/><Relationship Id="rId2626" Type="http://schemas.openxmlformats.org/officeDocument/2006/relationships/hyperlink" Target="https://twitter.com/" TargetMode="External"/><Relationship Id="rId2833" Type="http://schemas.openxmlformats.org/officeDocument/2006/relationships/hyperlink" Target="https://twitter.com/" TargetMode="External"/><Relationship Id="rId5032" Type="http://schemas.openxmlformats.org/officeDocument/2006/relationships/hyperlink" Target="https://twitter.com/" TargetMode="External"/><Relationship Id="rId7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05" Type="http://schemas.openxmlformats.org/officeDocument/2006/relationships/hyperlink" Target="https://twitter.com/" TargetMode="External"/><Relationship Id="rId1228" Type="http://schemas.openxmlformats.org/officeDocument/2006/relationships/hyperlink" Target="https://twitter.com/" TargetMode="External"/><Relationship Id="rId1435" Type="http://schemas.openxmlformats.org/officeDocument/2006/relationships/hyperlink" Target="https://twitter.com/" TargetMode="External"/><Relationship Id="rId4798" Type="http://schemas.openxmlformats.org/officeDocument/2006/relationships/hyperlink" Target="https://twitter.com/" TargetMode="External"/><Relationship Id="rId1642" Type="http://schemas.openxmlformats.org/officeDocument/2006/relationships/hyperlink" Target="http://espn.go.com/nba/" TargetMode="External"/><Relationship Id="rId2900" Type="http://schemas.openxmlformats.org/officeDocument/2006/relationships/hyperlink" Target="https://twitter.com/" TargetMode="External"/><Relationship Id="rId1502" Type="http://schemas.openxmlformats.org/officeDocument/2006/relationships/hyperlink" Target="https://twitter.com/" TargetMode="External"/><Relationship Id="rId4658" Type="http://schemas.openxmlformats.org/officeDocument/2006/relationships/hyperlink" Target="https://twitter.com/" TargetMode="External"/><Relationship Id="rId4865" Type="http://schemas.openxmlformats.org/officeDocument/2006/relationships/hyperlink" Target="https://twitter.com/" TargetMode="External"/><Relationship Id="rId388" Type="http://schemas.openxmlformats.org/officeDocument/2006/relationships/hyperlink" Target="https://www.particlenews.com/n/01lVnLqr?s=t.m6p" TargetMode="External"/><Relationship Id="rId2069" Type="http://schemas.openxmlformats.org/officeDocument/2006/relationships/hyperlink" Target="http://www.mavs.com/game-64-mavs-warriors/" TargetMode="External"/><Relationship Id="rId3467" Type="http://schemas.openxmlformats.org/officeDocument/2006/relationships/hyperlink" Target="https://twitter.com/" TargetMode="External"/><Relationship Id="rId3674" Type="http://schemas.openxmlformats.org/officeDocument/2006/relationships/hyperlink" Target="https://twitter.com/" TargetMode="External"/><Relationship Id="rId3881" Type="http://schemas.openxmlformats.org/officeDocument/2006/relationships/hyperlink" Target="https://twitter.com/" TargetMode="External"/><Relationship Id="rId4518" Type="http://schemas.openxmlformats.org/officeDocument/2006/relationships/hyperlink" Target="https://twitter.com/" TargetMode="External"/><Relationship Id="rId4725" Type="http://schemas.openxmlformats.org/officeDocument/2006/relationships/hyperlink" Target="https://twitter.com/" TargetMode="External"/><Relationship Id="rId4932" Type="http://schemas.openxmlformats.org/officeDocument/2006/relationships/hyperlink" Target="https://twitter.com/" TargetMode="External"/><Relationship Id="rId595" Type="http://schemas.openxmlformats.org/officeDocument/2006/relationships/hyperlink" Target="http://us.rd.yahoo.com/sports/rss/nba/SIG=13haeben2/*http:/sports.yahoo.com/news/golden-state-warriors-avenge-mavericks-defeat-convincing-win-073748364--nba.html" TargetMode="External"/><Relationship Id="rId2276" Type="http://schemas.openxmlformats.org/officeDocument/2006/relationships/hyperlink" Target="http://eluniversal.com.feedsportal.com/c/33765/f/604545/s/4d323e03/sc/13/l/0L0Seluniversal0N0Cdeportes0Cbaloncesto0C160A1280Cwarriors0Ede0Egolden0Estate0Ellegan0Ea0E420Evictorias/story01.htm" TargetMode="External"/><Relationship Id="rId2483" Type="http://schemas.openxmlformats.org/officeDocument/2006/relationships/hyperlink" Target="http://rover.ebay.com/rover/1/711-53200-19255-0/1?ff3=2&amp;toolid=10039&amp;campid=5337624290&amp;customid=Stephen+Curry&amp;item=111888179338&amp;vectorid=229466&amp;lgeo=1&amp;utm_source=dlvr.it&amp;utm_medium=twitter" TargetMode="External"/><Relationship Id="rId2690" Type="http://schemas.openxmlformats.org/officeDocument/2006/relationships/hyperlink" Target="https://twitter.com/" TargetMode="External"/><Relationship Id="rId3327" Type="http://schemas.openxmlformats.org/officeDocument/2006/relationships/hyperlink" Target="https://twitter.com/" TargetMode="External"/><Relationship Id="rId3534" Type="http://schemas.openxmlformats.org/officeDocument/2006/relationships/hyperlink" Target="https://twitter.com/" TargetMode="External"/><Relationship Id="rId3741" Type="http://schemas.openxmlformats.org/officeDocument/2006/relationships/hyperlink" Target="https://twitter.com/" TargetMode="External"/><Relationship Id="rId248"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55" Type="http://schemas.openxmlformats.org/officeDocument/2006/relationships/hyperlink" Target="http://espn.go.com/blog/golden-state-warriors/post/_/id/1229/45-for-klay-thompson-the-quiet-all-star" TargetMode="External"/><Relationship Id="rId662" Type="http://schemas.openxmlformats.org/officeDocument/2006/relationships/hyperlink" Target="http://us.rd.yahoo.com/sports/rss/nba/SIG=13haeben2/*http%3A/sports.yahoo.com/news/golden-state-warriors-avenge-mavericks-defeat-convincing-win-073748364--nba.html" TargetMode="External"/><Relationship Id="rId1085" Type="http://schemas.openxmlformats.org/officeDocument/2006/relationships/hyperlink" Target="https://twitter.com/" TargetMode="External"/><Relationship Id="rId1292" Type="http://schemas.openxmlformats.org/officeDocument/2006/relationships/hyperlink" Target="https://twitter.com/" TargetMode="External"/><Relationship Id="rId2136" Type="http://schemas.openxmlformats.org/officeDocument/2006/relationships/hyperlink" Target="http://www.nba.com/news/2015-16-golden-state-warriors-chase-1995-96-chicago-bulls-all-time-wins-record/index.html?cid=nbacomsocial_tw_sf19873577" TargetMode="External"/><Relationship Id="rId2343"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50" Type="http://schemas.openxmlformats.org/officeDocument/2006/relationships/hyperlink" Target="http://rover.ebay.com/rover/1/711-53200-19255-0/1?ff3=2&amp;toolid=10039&amp;campid=5337624290&amp;customid=Golden+State+Warriors+Cards&amp;item=111884077314&amp;vectorid=229466&amp;lgeo=1&amp;utm_source=dlvr.it&amp;utm_medium=twitter" TargetMode="External"/><Relationship Id="rId3601" Type="http://schemas.openxmlformats.org/officeDocument/2006/relationships/hyperlink" Target="https://twitter.com/" TargetMode="External"/><Relationship Id="rId10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1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22" Type="http://schemas.openxmlformats.org/officeDocument/2006/relationships/hyperlink" Target="http://sport.okezone.com/read/2016/01/28/36/1299508/mavericks-jadi-korban-keangkeran-oracle-arena?utm_source=twitterfeed&amp;utm_medium=twitter" TargetMode="External"/><Relationship Id="rId1152" Type="http://schemas.openxmlformats.org/officeDocument/2006/relationships/hyperlink" Target="https://twitter.com/" TargetMode="External"/><Relationship Id="rId2203" Type="http://schemas.openxmlformats.org/officeDocument/2006/relationships/hyperlink" Target="http://www.nba.com/news/2015-16-golden-state-warriors-chase-1995-96-chicago-bulls-all-time-wins-record/index.html?cid=nbacomsocial_tw_sf19873577" TargetMode="External"/><Relationship Id="rId2410" Type="http://schemas.openxmlformats.org/officeDocument/2006/relationships/hyperlink" Target="https://www.google.com/url?rct=j&amp;sa=t&amp;url=http://www.sportskeeda.com/slideshow/basketball-golden-state-warriors-vs-san-antonio-spurs-5-talking-points&amp;ct=ga&amp;cd=CAIyGjBkYjIwMzk5MmRkY2VhM2U6Y29tOmVuOlVT&amp;usg=AFQjCNEX0YaS6DHUluWX0Z4IOCTTFAK6Ww" TargetMode="External"/><Relationship Id="rId1012" Type="http://schemas.openxmlformats.org/officeDocument/2006/relationships/hyperlink" Target="https://twitter.com/" TargetMode="External"/><Relationship Id="rId4168" Type="http://schemas.openxmlformats.org/officeDocument/2006/relationships/hyperlink" Target="https://twitter.com/" TargetMode="External"/><Relationship Id="rId4375" Type="http://schemas.openxmlformats.org/officeDocument/2006/relationships/hyperlink" Target="https://twitter.com/" TargetMode="External"/><Relationship Id="rId196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184" Type="http://schemas.openxmlformats.org/officeDocument/2006/relationships/hyperlink" Target="https://twitter.com/" TargetMode="External"/><Relationship Id="rId4028" Type="http://schemas.openxmlformats.org/officeDocument/2006/relationships/hyperlink" Target="https://twitter.com/" TargetMode="External"/><Relationship Id="rId4235" Type="http://schemas.openxmlformats.org/officeDocument/2006/relationships/hyperlink" Target="https://twitter.com/" TargetMode="External"/><Relationship Id="rId4582" Type="http://schemas.openxmlformats.org/officeDocument/2006/relationships/hyperlink" Target="https://twitter.com/" TargetMode="External"/><Relationship Id="rId1829" Type="http://schemas.openxmlformats.org/officeDocument/2006/relationships/hyperlink" Target="http://rover.ebay.com/rover/1/711-53200-19255-0/1?ff3=2&amp;toolid=10039&amp;campid=5337732075&amp;item=111888043681&amp;vectorid=229466&amp;lgeo=1" TargetMode="External"/><Relationship Id="rId3391" Type="http://schemas.openxmlformats.org/officeDocument/2006/relationships/hyperlink" Target="https://twitter.com/" TargetMode="External"/><Relationship Id="rId4442" Type="http://schemas.openxmlformats.org/officeDocument/2006/relationships/hyperlink" Target="https://twitter.com/" TargetMode="External"/><Relationship Id="rId3044" Type="http://schemas.openxmlformats.org/officeDocument/2006/relationships/hyperlink" Target="https://twitter.com/" TargetMode="External"/><Relationship Id="rId3251" Type="http://schemas.openxmlformats.org/officeDocument/2006/relationships/hyperlink" Target="https://twitter.com/" TargetMode="External"/><Relationship Id="rId4302" Type="http://schemas.openxmlformats.org/officeDocument/2006/relationships/hyperlink" Target="https://twitter.com/" TargetMode="External"/><Relationship Id="rId17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60" Type="http://schemas.openxmlformats.org/officeDocument/2006/relationships/hyperlink" Target="http://www.nba.com/news/2015-16-golden-state-warriors-chase-1995-96-chicago-bulls-all-time-wins-record/index.html?cid=nbacomsocial_tw_sf19863404" TargetMode="External"/><Relationship Id="rId3111" Type="http://schemas.openxmlformats.org/officeDocument/2006/relationships/hyperlink" Target="https://twitter.com/" TargetMode="External"/><Relationship Id="rId989" Type="http://schemas.openxmlformats.org/officeDocument/2006/relationships/hyperlink" Target="https://twitter.com/" TargetMode="External"/><Relationship Id="rId2877" Type="http://schemas.openxmlformats.org/officeDocument/2006/relationships/hyperlink" Target="https://twitter.com/" TargetMode="External"/><Relationship Id="rId5076" Type="http://schemas.openxmlformats.org/officeDocument/2006/relationships/hyperlink" Target="https://twitter.com/" TargetMode="External"/><Relationship Id="rId849" Type="http://schemas.openxmlformats.org/officeDocument/2006/relationships/hyperlink" Target="https://twitter.com/" TargetMode="External"/><Relationship Id="rId1479" Type="http://schemas.openxmlformats.org/officeDocument/2006/relationships/hyperlink" Target="https://twitter.com/" TargetMode="External"/><Relationship Id="rId1686" Type="http://schemas.openxmlformats.org/officeDocument/2006/relationships/hyperlink" Target="http://rover.ebay.com/rover/1/711-53200-19255-0/1?ff3=2&amp;toolid=10039&amp;campid=5336526061&amp;customid=twtt&amp;item=111888043681&amp;vectorid=229466&amp;lgeo=1&amp;utm_source=twitterfeed&amp;utm_medium=twitter" TargetMode="External"/><Relationship Id="rId3928" Type="http://schemas.openxmlformats.org/officeDocument/2006/relationships/hyperlink" Target="https://twitter.com/" TargetMode="External"/><Relationship Id="rId4092" Type="http://schemas.openxmlformats.org/officeDocument/2006/relationships/hyperlink" Target="https://twitter.com/" TargetMode="External"/><Relationship Id="rId1339" Type="http://schemas.openxmlformats.org/officeDocument/2006/relationships/hyperlink" Target="https://twitter.com/" TargetMode="External"/><Relationship Id="rId1893"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737" Type="http://schemas.openxmlformats.org/officeDocument/2006/relationships/hyperlink" Target="https://twitter.com/" TargetMode="External"/><Relationship Id="rId2944" Type="http://schemas.openxmlformats.org/officeDocument/2006/relationships/hyperlink" Target="https://twitter.com/" TargetMode="External"/><Relationship Id="rId5003" Type="http://schemas.openxmlformats.org/officeDocument/2006/relationships/hyperlink" Target="https://twitter.com/" TargetMode="External"/><Relationship Id="rId709" Type="http://schemas.openxmlformats.org/officeDocument/2006/relationships/hyperlink" Target="http://rover.ebay.com/rover/1/711-53200-19255-0/1?ff3=2&amp;toolid=10039&amp;campid=5337624290&amp;customid=Stephen+Curry&amp;item=141880637070&amp;vectorid=229466&amp;lgeo=1&amp;utm_source=dlvr.it&amp;utm_medium=twitter" TargetMode="External"/><Relationship Id="rId916" Type="http://schemas.openxmlformats.org/officeDocument/2006/relationships/hyperlink" Target="https://twitter.com/" TargetMode="External"/><Relationship Id="rId1546" Type="http://schemas.openxmlformats.org/officeDocument/2006/relationships/hyperlink" Target="https://twitter.com/" TargetMode="External"/><Relationship Id="rId1753" Type="http://schemas.openxmlformats.org/officeDocument/2006/relationships/hyperlink" Target="https://amp.twimg.com/v/8ac6c5a0-fea0-4a1a-897e-a0a25a3fc120?utm_content=buffer4198e&amp;utm_medium=social&amp;utm_source=twitter.com&amp;utm_campaign=buffer" TargetMode="External"/><Relationship Id="rId1960" Type="http://schemas.openxmlformats.org/officeDocument/2006/relationships/hyperlink" Target="http://marca.feedsportal.com/c/33136/f/538105/s/4d2fcd0d/sc/26/l/0L0Smarca0N0Cbaloncesto0Cnba0C20A160C0A10C280C56a9b9a3268e3ea6278b4570A0Bhtml/story01.htm" TargetMode="External"/><Relationship Id="rId2804" Type="http://schemas.openxmlformats.org/officeDocument/2006/relationships/hyperlink" Target="https://twitter.com/" TargetMode="External"/><Relationship Id="rId45" Type="http://schemas.openxmlformats.org/officeDocument/2006/relationships/hyperlink" Target="http://us.rd.yahoo.com/sports/rss/nba/SIG=13haeben2/*http:/sports.yahoo.com/news/golden-state-warriors-avenge-mavericks-defeat-convincing-win-073748364--nba.html?utm_source=twitterfeed&amp;utm_medium=twitter" TargetMode="External"/><Relationship Id="rId1406" Type="http://schemas.openxmlformats.org/officeDocument/2006/relationships/hyperlink" Target="https://twitter.com/" TargetMode="External"/><Relationship Id="rId1613" Type="http://schemas.openxmlformats.org/officeDocument/2006/relationships/hyperlink" Target="http://www.manilalink.com/search/label/NBA?&amp;max-results=8" TargetMode="External"/><Relationship Id="rId1820" Type="http://schemas.openxmlformats.org/officeDocument/2006/relationships/hyperlink" Target="http://nbahd.com/2016/01/27/watch-nba-replay-mavericks-vs-warriors-full-game/?utm_source=twitterfeed&amp;utm_medium=twitter&amp;utm_campaign=NBA+replays" TargetMode="External"/><Relationship Id="rId4769" Type="http://schemas.openxmlformats.org/officeDocument/2006/relationships/hyperlink" Target="https://twitter.com/" TargetMode="External"/><Relationship Id="rId4976" Type="http://schemas.openxmlformats.org/officeDocument/2006/relationships/hyperlink" Target="https://twitter.com/" TargetMode="External"/><Relationship Id="rId3578" Type="http://schemas.openxmlformats.org/officeDocument/2006/relationships/hyperlink" Target="https://twitter.com/" TargetMode="External"/><Relationship Id="rId3785" Type="http://schemas.openxmlformats.org/officeDocument/2006/relationships/hyperlink" Target="https://twitter.com/" TargetMode="External"/><Relationship Id="rId3992" Type="http://schemas.openxmlformats.org/officeDocument/2006/relationships/hyperlink" Target="https://twitter.com/" TargetMode="External"/><Relationship Id="rId4629" Type="http://schemas.openxmlformats.org/officeDocument/2006/relationships/hyperlink" Target="https://twitter.com/" TargetMode="External"/><Relationship Id="rId4836" Type="http://schemas.openxmlformats.org/officeDocument/2006/relationships/hyperlink" Target="https://twitter.com/" TargetMode="External"/><Relationship Id="rId499"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387" Type="http://schemas.openxmlformats.org/officeDocument/2006/relationships/hyperlink" Target="http://www.nba.com/news/2015-16-golden-state-warriors-chase-1995-96-chicago-bulls-all-time-wins-record/index.html?cid=nbacomsocial_tw_sf19863404" TargetMode="External"/><Relationship Id="rId2594" Type="http://schemas.openxmlformats.org/officeDocument/2006/relationships/hyperlink" Target="https://twitter.com/" TargetMode="External"/><Relationship Id="rId3438" Type="http://schemas.openxmlformats.org/officeDocument/2006/relationships/hyperlink" Target="https://twitter.com/" TargetMode="External"/><Relationship Id="rId3645" Type="http://schemas.openxmlformats.org/officeDocument/2006/relationships/hyperlink" Target="https://twitter.com/" TargetMode="External"/><Relationship Id="rId3852" Type="http://schemas.openxmlformats.org/officeDocument/2006/relationships/hyperlink" Target="https://twitter.com/" TargetMode="External"/><Relationship Id="rId359" Type="http://schemas.openxmlformats.org/officeDocument/2006/relationships/hyperlink" Target="https://www.youtube.com/watch?v=iloWCUcsTo0&amp;feature=youtu.be&amp;a" TargetMode="External"/><Relationship Id="rId566" Type="http://schemas.openxmlformats.org/officeDocument/2006/relationships/hyperlink" Target="http://www.nba.com/news/2015-16-golden-state-warriors-chase-1995-96-chicago-bulls-all-time-wins-record/index.html?cid=nbacomsocial_tw_sf19863404" TargetMode="External"/><Relationship Id="rId773" Type="http://schemas.openxmlformats.org/officeDocument/2006/relationships/hyperlink" Target="https://twitter.com/" TargetMode="External"/><Relationship Id="rId1196" Type="http://schemas.openxmlformats.org/officeDocument/2006/relationships/hyperlink" Target="https://twitter.com/" TargetMode="External"/><Relationship Id="rId2247" Type="http://schemas.openxmlformats.org/officeDocument/2006/relationships/hyperlink" Target="http://nba.nbalinks.tk/NBD" TargetMode="External"/><Relationship Id="rId2454" Type="http://schemas.openxmlformats.org/officeDocument/2006/relationships/hyperlink" Target="http://rover.ebay.com/rover/1/711-53200-19255-0/1?ff3=2&amp;toolid=10039&amp;campid=5337624290&amp;customid=Stephen+Curry+Cards&amp;item=262262689204&amp;vectorid=229466&amp;lgeo=1&amp;utm_source=dlvr.it&amp;utm_medium=twitter" TargetMode="External"/><Relationship Id="rId3505" Type="http://schemas.openxmlformats.org/officeDocument/2006/relationships/hyperlink" Target="https://twitter.com/" TargetMode="External"/><Relationship Id="rId4903" Type="http://schemas.openxmlformats.org/officeDocument/2006/relationships/hyperlink" Target="https://twitter.com/" TargetMode="External"/><Relationship Id="rId21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26" Type="http://schemas.openxmlformats.org/officeDocument/2006/relationships/hyperlink" Target="https://www.youtube.com/watch?v=J0WYUwUtnSI&amp;feature=youtu.be" TargetMode="External"/><Relationship Id="rId633" Type="http://schemas.openxmlformats.org/officeDocument/2006/relationships/hyperlink" Target="http://news.yahoo.com/golden-state-warriors-avenge-mavericks-defeat-convincing-win-073748364--nba.html" TargetMode="External"/><Relationship Id="rId980" Type="http://schemas.openxmlformats.org/officeDocument/2006/relationships/hyperlink" Target="https://twitter.com/" TargetMode="External"/><Relationship Id="rId1056" Type="http://schemas.openxmlformats.org/officeDocument/2006/relationships/hyperlink" Target="https://twitter.com/" TargetMode="External"/><Relationship Id="rId1263" Type="http://schemas.openxmlformats.org/officeDocument/2006/relationships/hyperlink" Target="https://twitter.com/" TargetMode="External"/><Relationship Id="rId2107" Type="http://schemas.openxmlformats.org/officeDocument/2006/relationships/hyperlink" Target="http://www.eluniversal.com/deportes/baloncesto/160128/warriors-de-golden-state-llegan-a-42-victorias" TargetMode="External"/><Relationship Id="rId2314" Type="http://schemas.openxmlformats.org/officeDocument/2006/relationships/hyperlink" Target="http://basketballfanzone.org/?p=18354" TargetMode="External"/><Relationship Id="rId2661" Type="http://schemas.openxmlformats.org/officeDocument/2006/relationships/hyperlink" Target="https://twitter.com/" TargetMode="External"/><Relationship Id="rId3712" Type="http://schemas.openxmlformats.org/officeDocument/2006/relationships/hyperlink" Target="https://twitter.com/" TargetMode="External"/><Relationship Id="rId840" Type="http://schemas.openxmlformats.org/officeDocument/2006/relationships/hyperlink" Target="https://twitter.com/" TargetMode="External"/><Relationship Id="rId1470" Type="http://schemas.openxmlformats.org/officeDocument/2006/relationships/hyperlink" Target="https://twitter.com/" TargetMode="External"/><Relationship Id="rId2521" Type="http://schemas.openxmlformats.org/officeDocument/2006/relationships/hyperlink" Target="http://rover.ebay.com/rover/1/711-53200-19255-0/1?ff3=2&amp;toolid=10039&amp;campid=5337624290&amp;customid=Golden+State+Warriors&amp;item=331764581072&amp;vectorid=229466&amp;lgeo=1&amp;utm_source=dlvr.it&amp;utm_medium=twitter" TargetMode="External"/><Relationship Id="rId4279" Type="http://schemas.openxmlformats.org/officeDocument/2006/relationships/hyperlink" Target="https://twitter.com/" TargetMode="External"/><Relationship Id="rId700" Type="http://schemas.openxmlformats.org/officeDocument/2006/relationships/hyperlink" Target="http://rover.ebay.com/rover/1/711-53200-19255-0/1?ff3=2&amp;toolid=10039&amp;campid=5337624290&amp;customid=Stephen+Curry&amp;item=121869247175&amp;vectorid=229466&amp;lgeo=1&amp;utm_source=dlvr.it&amp;utm_medium=twitter" TargetMode="External"/><Relationship Id="rId1123" Type="http://schemas.openxmlformats.org/officeDocument/2006/relationships/hyperlink" Target="https://twitter.com/" TargetMode="External"/><Relationship Id="rId1330" Type="http://schemas.openxmlformats.org/officeDocument/2006/relationships/hyperlink" Target="https://twitter.com/" TargetMode="External"/><Relationship Id="rId3088" Type="http://schemas.openxmlformats.org/officeDocument/2006/relationships/hyperlink" Target="https://twitter.com/" TargetMode="External"/><Relationship Id="rId4486" Type="http://schemas.openxmlformats.org/officeDocument/2006/relationships/hyperlink" Target="https://twitter.com/" TargetMode="External"/><Relationship Id="rId4693" Type="http://schemas.openxmlformats.org/officeDocument/2006/relationships/hyperlink" Target="https://twitter.com/" TargetMode="External"/><Relationship Id="rId3295" Type="http://schemas.openxmlformats.org/officeDocument/2006/relationships/hyperlink" Target="https://twitter.com/" TargetMode="External"/><Relationship Id="rId4139" Type="http://schemas.openxmlformats.org/officeDocument/2006/relationships/hyperlink" Target="https://twitter.com/" TargetMode="External"/><Relationship Id="rId4346" Type="http://schemas.openxmlformats.org/officeDocument/2006/relationships/hyperlink" Target="https://twitter.com/" TargetMode="External"/><Relationship Id="rId4553" Type="http://schemas.openxmlformats.org/officeDocument/2006/relationships/hyperlink" Target="https://twitter.com/" TargetMode="External"/><Relationship Id="rId4760" Type="http://schemas.openxmlformats.org/officeDocument/2006/relationships/hyperlink" Target="https://twitter.com/" TargetMode="External"/><Relationship Id="rId3155" Type="http://schemas.openxmlformats.org/officeDocument/2006/relationships/hyperlink" Target="https://twitter.com/" TargetMode="External"/><Relationship Id="rId3362" Type="http://schemas.openxmlformats.org/officeDocument/2006/relationships/hyperlink" Target="https://twitter.com/" TargetMode="External"/><Relationship Id="rId4206" Type="http://schemas.openxmlformats.org/officeDocument/2006/relationships/hyperlink" Target="https://twitter.com/" TargetMode="External"/><Relationship Id="rId4413" Type="http://schemas.openxmlformats.org/officeDocument/2006/relationships/hyperlink" Target="https://twitter.com/" TargetMode="External"/><Relationship Id="rId4620" Type="http://schemas.openxmlformats.org/officeDocument/2006/relationships/hyperlink" Target="https://twitter.com/" TargetMode="External"/><Relationship Id="rId283" Type="http://schemas.openxmlformats.org/officeDocument/2006/relationships/hyperlink" Target="http://www.spox.com/de/sport/ussport/nba/1601/Artikel/analyse-golden-state-warriors-dallas-mavericks.html?utm_source=twitterfeed&amp;utm_medium=twitter" TargetMode="External"/><Relationship Id="rId49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171" Type="http://schemas.openxmlformats.org/officeDocument/2006/relationships/hyperlink" Target="http://www.nba.com/news/2015-16-golden-state-warriors-chase-1995-96-chicago-bulls-all-time-wins-record/index.html?cid=nbacomsocial_tw_sf19873577" TargetMode="External"/><Relationship Id="rId3015" Type="http://schemas.openxmlformats.org/officeDocument/2006/relationships/hyperlink" Target="https://twitter.com/" TargetMode="External"/><Relationship Id="rId3222" Type="http://schemas.openxmlformats.org/officeDocument/2006/relationships/hyperlink" Target="https://twitter.com/" TargetMode="External"/><Relationship Id="rId143"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50" Type="http://schemas.openxmlformats.org/officeDocument/2006/relationships/hyperlink" Target="http://www.sportal.de/dallas-mavericks-ohne-dirk-nowitzki-keine-chance-gegen-golden-state-warriors-1-2016012858360300000" TargetMode="External"/><Relationship Id="rId2031" Type="http://schemas.openxmlformats.org/officeDocument/2006/relationships/hyperlink" Target="http://estadao.feedsportal.com/c/33043/f/534114/s/4d316670/sc/27/l/0Lesportes0Bestadao0N0Bbr0Cnoticias0Cbasquete0Hklay0Ethompson0Efaz0E450Epontos0Ee0Ewarriors0Ebatem0Eos0Emavericks0H10A0A0A0A0A13777/story01.htm?utm_source=twitterfeed&amp;utm_medium=twitter" TargetMode="External"/><Relationship Id="rId9"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10"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988" Type="http://schemas.openxmlformats.org/officeDocument/2006/relationships/hyperlink" Target="https://twitter.com/" TargetMode="External"/><Relationship Id="rId5047" Type="http://schemas.openxmlformats.org/officeDocument/2006/relationships/hyperlink" Target="https://twitter.com/" TargetMode="External"/><Relationship Id="rId1797" Type="http://schemas.openxmlformats.org/officeDocument/2006/relationships/hyperlink" Target="http://espn.go.com/nba/team/_/name/gs/golden-state-warriors?ex_cid=espnapi_affiliate_IFTTT" TargetMode="External"/><Relationship Id="rId2848" Type="http://schemas.openxmlformats.org/officeDocument/2006/relationships/hyperlink" Target="https://twitter.com/" TargetMode="External"/><Relationship Id="rId89"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1657" Type="http://schemas.openxmlformats.org/officeDocument/2006/relationships/hyperlink" Target="https://twitter.com/therealestnegg/status/692559384338112512" TargetMode="External"/><Relationship Id="rId1864" Type="http://schemas.openxmlformats.org/officeDocument/2006/relationships/hyperlink" Target="http://po.st/scms/OrMCe04Lcp0lOFmbgsShtgvwxqhlw5LJJXkKbAwn548lOAo/GS2wUC" TargetMode="External"/><Relationship Id="rId2708" Type="http://schemas.openxmlformats.org/officeDocument/2006/relationships/hyperlink" Target="https://twitter.com/" TargetMode="External"/><Relationship Id="rId2915" Type="http://schemas.openxmlformats.org/officeDocument/2006/relationships/hyperlink" Target="https://twitter.com/" TargetMode="External"/><Relationship Id="rId4063" Type="http://schemas.openxmlformats.org/officeDocument/2006/relationships/hyperlink" Target="https://twitter.com/" TargetMode="External"/><Relationship Id="rId4270" Type="http://schemas.openxmlformats.org/officeDocument/2006/relationships/hyperlink" Target="https://twitter.com/" TargetMode="External"/><Relationship Id="rId5114" Type="http://schemas.openxmlformats.org/officeDocument/2006/relationships/hyperlink" Target="https://twitter.com/" TargetMode="External"/><Relationship Id="rId1517" Type="http://schemas.openxmlformats.org/officeDocument/2006/relationships/hyperlink" Target="https://twitter.com/" TargetMode="External"/><Relationship Id="rId1724" Type="http://schemas.openxmlformats.org/officeDocument/2006/relationships/hyperlink" Target="http://sh.st/mPUzR" TargetMode="External"/><Relationship Id="rId4130" Type="http://schemas.openxmlformats.org/officeDocument/2006/relationships/hyperlink" Target="https://twitter.com/" TargetMode="External"/><Relationship Id="rId16" Type="http://schemas.openxmlformats.org/officeDocument/2006/relationships/hyperlink" Target="https://www.etsy.com/listing/260955780/golden-state-warriors-art-golden-state" TargetMode="External"/><Relationship Id="rId1931" Type="http://schemas.openxmlformats.org/officeDocument/2006/relationships/hyperlink" Target="http://sport.detik.com/read/2016/01/28/135823/3129459/78/45-poin-klay-thompson-antar-warriors-balas-dendam-pada-mavericks" TargetMode="External"/><Relationship Id="rId3689" Type="http://schemas.openxmlformats.org/officeDocument/2006/relationships/hyperlink" Target="https://twitter.com/" TargetMode="External"/><Relationship Id="rId3896" Type="http://schemas.openxmlformats.org/officeDocument/2006/relationships/hyperlink" Target="https://twitter.com/" TargetMode="External"/><Relationship Id="rId2498" Type="http://schemas.openxmlformats.org/officeDocument/2006/relationships/hyperlink" Target="http://rover.ebay.com/rover/1/711-53200-19255-0/1?ff3=2&amp;toolid=10039&amp;campid=5337624290&amp;customid=Stephen+Curry&amp;item=172071295893&amp;vectorid=229466&amp;lgeo=1&amp;utm_source=dlvr.it&amp;utm_medium=twitter" TargetMode="External"/><Relationship Id="rId3549" Type="http://schemas.openxmlformats.org/officeDocument/2006/relationships/hyperlink" Target="https://twitter.com/" TargetMode="External"/><Relationship Id="rId4947" Type="http://schemas.openxmlformats.org/officeDocument/2006/relationships/hyperlink" Target="https://twitter.com/" TargetMode="External"/><Relationship Id="rId677" Type="http://schemas.openxmlformats.org/officeDocument/2006/relationships/hyperlink" Target="http://rover.ebay.com/rover/1/711-53200-19255-0/1?ff3=2&amp;toolid=10039&amp;campid=5337624290&amp;customid=Stephen+Curry&amp;item=301845642895&amp;vectorid=229466&amp;lgeo=1&amp;utm_source=dlvr.it&amp;utm_medium=twitter" TargetMode="External"/><Relationship Id="rId2358"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756" Type="http://schemas.openxmlformats.org/officeDocument/2006/relationships/hyperlink" Target="https://twitter.com/" TargetMode="External"/><Relationship Id="rId3963" Type="http://schemas.openxmlformats.org/officeDocument/2006/relationships/hyperlink" Target="https://twitter.com/" TargetMode="External"/><Relationship Id="rId4807" Type="http://schemas.openxmlformats.org/officeDocument/2006/relationships/hyperlink" Target="https://twitter.com/" TargetMode="External"/><Relationship Id="rId884" Type="http://schemas.openxmlformats.org/officeDocument/2006/relationships/hyperlink" Target="https://twitter.com/" TargetMode="External"/><Relationship Id="rId2565" Type="http://schemas.openxmlformats.org/officeDocument/2006/relationships/hyperlink" Target="http://rover.ebay.com/rover/1/711-53200-19255-0/1?ff3=2&amp;toolid=10039&amp;campid=5337624290&amp;customid=Golden+State+Warriors+Fan+Apparel&amp;item=172071295893&amp;vectorid=229466&amp;lgeo=1&amp;utm_source=dlvr.it&amp;utm_medium=twitter" TargetMode="External"/><Relationship Id="rId2772" Type="http://schemas.openxmlformats.org/officeDocument/2006/relationships/hyperlink" Target="https://twitter.com/" TargetMode="External"/><Relationship Id="rId3409" Type="http://schemas.openxmlformats.org/officeDocument/2006/relationships/hyperlink" Target="https://twitter.com/" TargetMode="External"/><Relationship Id="rId3616" Type="http://schemas.openxmlformats.org/officeDocument/2006/relationships/hyperlink" Target="https://twitter.com/" TargetMode="External"/><Relationship Id="rId3823" Type="http://schemas.openxmlformats.org/officeDocument/2006/relationships/hyperlink" Target="https://twitter.com/" TargetMode="External"/><Relationship Id="rId537" Type="http://schemas.openxmlformats.org/officeDocument/2006/relationships/hyperlink" Target="http://www.snsanalytics.com/ilBSy1" TargetMode="External"/><Relationship Id="rId744" Type="http://schemas.openxmlformats.org/officeDocument/2006/relationships/hyperlink" Target="https://twitter.com/" TargetMode="External"/><Relationship Id="rId951" Type="http://schemas.openxmlformats.org/officeDocument/2006/relationships/hyperlink" Target="https://twitter.com/" TargetMode="External"/><Relationship Id="rId1167" Type="http://schemas.openxmlformats.org/officeDocument/2006/relationships/hyperlink" Target="https://twitter.com/" TargetMode="External"/><Relationship Id="rId1374" Type="http://schemas.openxmlformats.org/officeDocument/2006/relationships/hyperlink" Target="https://twitter.com/" TargetMode="External"/><Relationship Id="rId1581" Type="http://schemas.openxmlformats.org/officeDocument/2006/relationships/hyperlink" Target="http://www.astream.eu/" TargetMode="External"/><Relationship Id="rId2218" Type="http://schemas.openxmlformats.org/officeDocument/2006/relationships/hyperlink" Target="http://sports.okezone.com/read/2016/01/28/36/1299513/mavericks-jadi-korban-keangkeran-oracle-arena?utm_source=twitterfeed&amp;utm_medium=twitter" TargetMode="External"/><Relationship Id="rId2425" Type="http://schemas.openxmlformats.org/officeDocument/2006/relationships/hyperlink" Target="http://kiaenzona.com/nba/el-datometro-especial-golden-state-warriors-las-cifras-de-un-ano-legendario-49403/" TargetMode="External"/><Relationship Id="rId2632" Type="http://schemas.openxmlformats.org/officeDocument/2006/relationships/hyperlink" Target="https://twitter.com/" TargetMode="External"/><Relationship Id="rId8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604" Type="http://schemas.openxmlformats.org/officeDocument/2006/relationships/hyperlink" Target="https://www.google.com/url?rct=j&amp;sa=t&amp;url=http://www.mavsmoneyball.com/2016/1/28/10857192/dallas-mavericks-lose-to-klay-thompson-golden-state-warriors-127-107&amp;ct=ga&amp;cd=CAIyGjI0NTIxOTc3MjcwYzc3ODE6Y29tOmVuOlVT&amp;usg=AFQjCNGWlI5C7-Xl21m3_svJQUFkgmcbmg&amp;utm_medium=twitter&amp;utm_source=twitterfeed" TargetMode="External"/><Relationship Id="rId811" Type="http://schemas.openxmlformats.org/officeDocument/2006/relationships/hyperlink" Target="https://twitter.com/" TargetMode="External"/><Relationship Id="rId1027" Type="http://schemas.openxmlformats.org/officeDocument/2006/relationships/hyperlink" Target="https://twitter.com/" TargetMode="External"/><Relationship Id="rId1234" Type="http://schemas.openxmlformats.org/officeDocument/2006/relationships/hyperlink" Target="https://twitter.com/" TargetMode="External"/><Relationship Id="rId1441" Type="http://schemas.openxmlformats.org/officeDocument/2006/relationships/hyperlink" Target="https://twitter.com/" TargetMode="External"/><Relationship Id="rId4597" Type="http://schemas.openxmlformats.org/officeDocument/2006/relationships/hyperlink" Target="https://twitter.com/" TargetMode="External"/><Relationship Id="rId1301" Type="http://schemas.openxmlformats.org/officeDocument/2006/relationships/hyperlink" Target="https://twitter.com/" TargetMode="External"/><Relationship Id="rId3199" Type="http://schemas.openxmlformats.org/officeDocument/2006/relationships/hyperlink" Target="https://twitter.com/" TargetMode="External"/><Relationship Id="rId4457" Type="http://schemas.openxmlformats.org/officeDocument/2006/relationships/hyperlink" Target="https://twitter.com/" TargetMode="External"/><Relationship Id="rId4664" Type="http://schemas.openxmlformats.org/officeDocument/2006/relationships/hyperlink" Target="https://twitter.com/" TargetMode="External"/><Relationship Id="rId3059" Type="http://schemas.openxmlformats.org/officeDocument/2006/relationships/hyperlink" Target="https://twitter.com/" TargetMode="External"/><Relationship Id="rId3266" Type="http://schemas.openxmlformats.org/officeDocument/2006/relationships/hyperlink" Target="https://twitter.com/" TargetMode="External"/><Relationship Id="rId3473" Type="http://schemas.openxmlformats.org/officeDocument/2006/relationships/hyperlink" Target="https://twitter.com/" TargetMode="External"/><Relationship Id="rId4317" Type="http://schemas.openxmlformats.org/officeDocument/2006/relationships/hyperlink" Target="https://twitter.com/" TargetMode="External"/><Relationship Id="rId4524" Type="http://schemas.openxmlformats.org/officeDocument/2006/relationships/hyperlink" Target="https://twitter.com/" TargetMode="External"/><Relationship Id="rId4871" Type="http://schemas.openxmlformats.org/officeDocument/2006/relationships/hyperlink" Target="https://twitter.com/" TargetMode="External"/><Relationship Id="rId187"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94"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 TargetMode="External"/><Relationship Id="rId2075" Type="http://schemas.openxmlformats.org/officeDocument/2006/relationships/hyperlink" Target="https://www.youtube.com/watch?v=E3BpKSQHmu4&amp;feature=youtu.be" TargetMode="External"/><Relationship Id="rId2282" Type="http://schemas.openxmlformats.org/officeDocument/2006/relationships/hyperlink" Target="http://www.nba.com/news/2015-16-golden-state-warriors-chase-1995-96-chicago-bulls-all-time-wins-record/index.html?cid=nbacomsocial_tw_sf19873577" TargetMode="External"/><Relationship Id="rId3126" Type="http://schemas.openxmlformats.org/officeDocument/2006/relationships/hyperlink" Target="https://twitter.com/" TargetMode="External"/><Relationship Id="rId3680" Type="http://schemas.openxmlformats.org/officeDocument/2006/relationships/hyperlink" Target="https://twitter.com/" TargetMode="External"/><Relationship Id="rId4731" Type="http://schemas.openxmlformats.org/officeDocument/2006/relationships/hyperlink" Target="https://twitter.com/" TargetMode="External"/><Relationship Id="rId254" Type="http://schemas.openxmlformats.org/officeDocument/2006/relationships/hyperlink" Target="https://t.co/EhLK9C5FD4" TargetMode="External"/><Relationship Id="rId1091" Type="http://schemas.openxmlformats.org/officeDocument/2006/relationships/hyperlink" Target="https://twitter.com/" TargetMode="External"/><Relationship Id="rId3333" Type="http://schemas.openxmlformats.org/officeDocument/2006/relationships/hyperlink" Target="https://twitter.com/" TargetMode="External"/><Relationship Id="rId3540" Type="http://schemas.openxmlformats.org/officeDocument/2006/relationships/hyperlink" Target="https://twitter.com/" TargetMode="External"/><Relationship Id="rId11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61" Type="http://schemas.openxmlformats.org/officeDocument/2006/relationships/hyperlink" Target="http://www.matchhighlight.com/nba/dallas-mavericks-vs-golden-state-warriors/?utm_source=twitterfeed&amp;utm_medium=twitter" TargetMode="External"/><Relationship Id="rId2142" Type="http://schemas.openxmlformats.org/officeDocument/2006/relationships/hyperlink" Target="http://www.foxsports.com/nba/story/golden-state-warriors-dallas-mavericks-dirk-nowitzki-rick-carlisle-believe-can-win-012716" TargetMode="External"/><Relationship Id="rId3400" Type="http://schemas.openxmlformats.org/officeDocument/2006/relationships/hyperlink" Target="https://twitter.com/" TargetMode="External"/><Relationship Id="rId321"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00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959" Type="http://schemas.openxmlformats.org/officeDocument/2006/relationships/hyperlink" Target="https://twitter.com/" TargetMode="External"/><Relationship Id="rId1768" Type="http://schemas.openxmlformats.org/officeDocument/2006/relationships/hyperlink" Target="http://rover.ebay.com/rover/1/711-53200-19255-0/1?ff3=2&amp;toolid=10039&amp;campid=5337699755&amp;item=262262924324&amp;vectorid=229466&amp;lgeo=1&amp;utm_source=twitterfeed&amp;utm_medium=twitter" TargetMode="External"/><Relationship Id="rId2819" Type="http://schemas.openxmlformats.org/officeDocument/2006/relationships/hyperlink" Target="https://twitter.com/" TargetMode="External"/><Relationship Id="rId4174" Type="http://schemas.openxmlformats.org/officeDocument/2006/relationships/hyperlink" Target="https://twitter.com/" TargetMode="External"/><Relationship Id="rId4381" Type="http://schemas.openxmlformats.org/officeDocument/2006/relationships/hyperlink" Target="https://twitter.com/" TargetMode="External"/><Relationship Id="rId5018" Type="http://schemas.openxmlformats.org/officeDocument/2006/relationships/hyperlink" Target="https://twitter.com/" TargetMode="External"/><Relationship Id="rId1628" Type="http://schemas.openxmlformats.org/officeDocument/2006/relationships/hyperlink" Target="http://espn.go.com/nba/team/_/name/dal/dallas-mavericks?ex_cid=espnapi_affiliate_IFTTT" TargetMode="External"/><Relationship Id="rId197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190" Type="http://schemas.openxmlformats.org/officeDocument/2006/relationships/hyperlink" Target="https://twitter.com/" TargetMode="External"/><Relationship Id="rId4034" Type="http://schemas.openxmlformats.org/officeDocument/2006/relationships/hyperlink" Target="https://twitter.com/" TargetMode="External"/><Relationship Id="rId4241" Type="http://schemas.openxmlformats.org/officeDocument/2006/relationships/hyperlink" Target="https://twitter.com/" TargetMode="External"/><Relationship Id="rId1835" Type="http://schemas.openxmlformats.org/officeDocument/2006/relationships/hyperlink" Target="http://kron4.com/?p=304401" TargetMode="External"/><Relationship Id="rId3050" Type="http://schemas.openxmlformats.org/officeDocument/2006/relationships/hyperlink" Target="https://twitter.com/" TargetMode="External"/><Relationship Id="rId4101" Type="http://schemas.openxmlformats.org/officeDocument/2006/relationships/hyperlink" Target="https://twitter.com/" TargetMode="External"/><Relationship Id="rId1902" Type="http://schemas.openxmlformats.org/officeDocument/2006/relationships/hyperlink" Target="http://www.expressnews.com/sports/spurs/article/mm-Spurs-recover-from-Golden-State-thumping-in-6789344.php?t=bbf6260016bc83a41f&amp;cmpid=twitter-premium" TargetMode="External"/><Relationship Id="rId3867" Type="http://schemas.openxmlformats.org/officeDocument/2006/relationships/hyperlink" Target="https://twitter.com/" TargetMode="External"/><Relationship Id="rId4918" Type="http://schemas.openxmlformats.org/officeDocument/2006/relationships/hyperlink" Target="https://twitter.com/" TargetMode="External"/><Relationship Id="rId788" Type="http://schemas.openxmlformats.org/officeDocument/2006/relationships/hyperlink" Target="https://twitter.com/" TargetMode="External"/><Relationship Id="rId995" Type="http://schemas.openxmlformats.org/officeDocument/2006/relationships/hyperlink" Target="https://twitter.com/" TargetMode="External"/><Relationship Id="rId2469" Type="http://schemas.openxmlformats.org/officeDocument/2006/relationships/hyperlink" Target="http://rover.ebay.com/rover/1/711-53200-19255-0/1?ff3=2&amp;toolid=10039&amp;campid=5337624290&amp;customid=Stephen+Curry&amp;item=222008122656&amp;vectorid=229466&amp;lgeo=1&amp;utm_source=dlvr.it&amp;utm_medium=twitter" TargetMode="External"/><Relationship Id="rId2676" Type="http://schemas.openxmlformats.org/officeDocument/2006/relationships/hyperlink" Target="https://twitter.com/" TargetMode="External"/><Relationship Id="rId2883" Type="http://schemas.openxmlformats.org/officeDocument/2006/relationships/hyperlink" Target="https://twitter.com/" TargetMode="External"/><Relationship Id="rId3727" Type="http://schemas.openxmlformats.org/officeDocument/2006/relationships/hyperlink" Target="https://twitter.com/" TargetMode="External"/><Relationship Id="rId3934" Type="http://schemas.openxmlformats.org/officeDocument/2006/relationships/hyperlink" Target="https://twitter.com/" TargetMode="External"/><Relationship Id="rId5082" Type="http://schemas.openxmlformats.org/officeDocument/2006/relationships/hyperlink" Target="https://twitter.com/" TargetMode="External"/><Relationship Id="rId648" Type="http://schemas.openxmlformats.org/officeDocument/2006/relationships/hyperlink" Target="http://nbaonlyreal.blogspot.com/2015/11/the-golden-state-warriors.html" TargetMode="External"/><Relationship Id="rId855" Type="http://schemas.openxmlformats.org/officeDocument/2006/relationships/hyperlink" Target="https://twitter.com/" TargetMode="External"/><Relationship Id="rId1278" Type="http://schemas.openxmlformats.org/officeDocument/2006/relationships/hyperlink" Target="https://twitter.com/" TargetMode="External"/><Relationship Id="rId1485" Type="http://schemas.openxmlformats.org/officeDocument/2006/relationships/hyperlink" Target="https://twitter.com/" TargetMode="External"/><Relationship Id="rId1692" Type="http://schemas.openxmlformats.org/officeDocument/2006/relationships/hyperlink" Target="https://www.facebook.com/photo.php?fbid=10153223020456356" TargetMode="External"/><Relationship Id="rId2329" Type="http://schemas.openxmlformats.org/officeDocument/2006/relationships/hyperlink" Target="http://www.bizjournals.com/sanfrancisco/blog/real-estate/2016/01/jpmorgan-chase-golden-state-warriors-sf-arena-jpm.html?ana=twt" TargetMode="External"/><Relationship Id="rId2536" Type="http://schemas.openxmlformats.org/officeDocument/2006/relationships/hyperlink" Target="http://rover.ebay.com/rover/1/711-53200-19255-0/1?ff3=2&amp;toolid=10039&amp;campid=5337624290&amp;customid=Golden+State+Warriors&amp;item=252262132224&amp;vectorid=229466&amp;lgeo=1&amp;utm_source=dlvr.it&amp;utm_medium=twitter" TargetMode="External"/><Relationship Id="rId2743" Type="http://schemas.openxmlformats.org/officeDocument/2006/relationships/hyperlink" Target="https://twitter.com/" TargetMode="External"/><Relationship Id="rId50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715" Type="http://schemas.openxmlformats.org/officeDocument/2006/relationships/hyperlink" Target="http://espn.go.com/blog/golden-state-warriors/post/_/id/1229/45-for-klay-thompson-the-quiet-all-star" TargetMode="External"/><Relationship Id="rId922" Type="http://schemas.openxmlformats.org/officeDocument/2006/relationships/hyperlink" Target="https://twitter.com/" TargetMode="External"/><Relationship Id="rId1138" Type="http://schemas.openxmlformats.org/officeDocument/2006/relationships/hyperlink" Target="https://twitter.com/" TargetMode="External"/><Relationship Id="rId1345" Type="http://schemas.openxmlformats.org/officeDocument/2006/relationships/hyperlink" Target="https://twitter.com/" TargetMode="External"/><Relationship Id="rId1552" Type="http://schemas.openxmlformats.org/officeDocument/2006/relationships/hyperlink" Target="https://twitter.com/" TargetMode="External"/><Relationship Id="rId2603" Type="http://schemas.openxmlformats.org/officeDocument/2006/relationships/hyperlink" Target="https://twitter.com/" TargetMode="External"/><Relationship Id="rId2950" Type="http://schemas.openxmlformats.org/officeDocument/2006/relationships/hyperlink" Target="https://twitter.com/" TargetMode="External"/><Relationship Id="rId1205" Type="http://schemas.openxmlformats.org/officeDocument/2006/relationships/hyperlink" Target="https://twitter.com/" TargetMode="External"/><Relationship Id="rId2810" Type="http://schemas.openxmlformats.org/officeDocument/2006/relationships/hyperlink" Target="https://twitter.com/" TargetMode="External"/><Relationship Id="rId4568" Type="http://schemas.openxmlformats.org/officeDocument/2006/relationships/hyperlink" Target="https://twitter.com/" TargetMode="External"/><Relationship Id="rId5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12" Type="http://schemas.openxmlformats.org/officeDocument/2006/relationships/hyperlink" Target="https://twitter.com/" TargetMode="External"/><Relationship Id="rId3377" Type="http://schemas.openxmlformats.org/officeDocument/2006/relationships/hyperlink" Target="https://twitter.com/" TargetMode="External"/><Relationship Id="rId4775" Type="http://schemas.openxmlformats.org/officeDocument/2006/relationships/hyperlink" Target="https://twitter.com/" TargetMode="External"/><Relationship Id="rId4982" Type="http://schemas.openxmlformats.org/officeDocument/2006/relationships/hyperlink" Target="https://twitter.com/" TargetMode="External"/><Relationship Id="rId29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584" Type="http://schemas.openxmlformats.org/officeDocument/2006/relationships/hyperlink" Target="https://twitter.com/" TargetMode="External"/><Relationship Id="rId3791" Type="http://schemas.openxmlformats.org/officeDocument/2006/relationships/hyperlink" Target="https://twitter.com/" TargetMode="External"/><Relationship Id="rId4428" Type="http://schemas.openxmlformats.org/officeDocument/2006/relationships/hyperlink" Target="https://twitter.com/" TargetMode="External"/><Relationship Id="rId4635" Type="http://schemas.openxmlformats.org/officeDocument/2006/relationships/hyperlink" Target="https://twitter.com/" TargetMode="External"/><Relationship Id="rId4842" Type="http://schemas.openxmlformats.org/officeDocument/2006/relationships/hyperlink" Target="https://twitter.com/" TargetMode="External"/><Relationship Id="rId158"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2186" Type="http://schemas.openxmlformats.org/officeDocument/2006/relationships/hyperlink" Target="http://www.nba.com/news/2015-16-golden-state-warriors-chase-1995-96-chicago-bulls-all-time-wins-record/index.html?cid=nbacomsocial_tw_sf19873577" TargetMode="External"/><Relationship Id="rId2393"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237" Type="http://schemas.openxmlformats.org/officeDocument/2006/relationships/hyperlink" Target="https://twitter.com/" TargetMode="External"/><Relationship Id="rId3444" Type="http://schemas.openxmlformats.org/officeDocument/2006/relationships/hyperlink" Target="https://twitter.com/" TargetMode="External"/><Relationship Id="rId3651" Type="http://schemas.openxmlformats.org/officeDocument/2006/relationships/hyperlink" Target="https://twitter.com/" TargetMode="External"/><Relationship Id="rId4702" Type="http://schemas.openxmlformats.org/officeDocument/2006/relationships/hyperlink" Target="https://twitter.com/" TargetMode="External"/><Relationship Id="rId365" Type="http://schemas.openxmlformats.org/officeDocument/2006/relationships/hyperlink" Target="http://note.taable.com/press/0051A/Latest-NBA-Highlights-Dallas-Mavericks-vs-Golden-State-Warriors-(107-127)-on-Jan-27" TargetMode="External"/><Relationship Id="rId572" Type="http://schemas.openxmlformats.org/officeDocument/2006/relationships/hyperlink" Target="http://www.cooperativa.cl/noticias/deportes/baloncesto/nba/golden-state-warriors-mantuvo-invicto-en-casa/2016-01-28/072847.html" TargetMode="External"/><Relationship Id="rId2046" Type="http://schemas.openxmlformats.org/officeDocument/2006/relationships/hyperlink" Target="http://www.nbatseba.com/2016/01/dallas-mavericks-vs-golden-state_28.html" TargetMode="External"/><Relationship Id="rId2253" Type="http://schemas.openxmlformats.org/officeDocument/2006/relationships/hyperlink" Target="http://dlvr.it/KLKp2h?utm_source=dlvr.it&amp;utm_medium=twitter" TargetMode="External"/><Relationship Id="rId2460" Type="http://schemas.openxmlformats.org/officeDocument/2006/relationships/hyperlink" Target="http://rover.ebay.com/rover/1/711-53200-19255-0/1?ff3=2&amp;toolid=10039&amp;campid=5337624290&amp;customid=Stephen+Curry&amp;item=111888043681&amp;vectorid=229466&amp;lgeo=1&amp;utm_source=dlvr.it&amp;utm_medium=twitter" TargetMode="External"/><Relationship Id="rId3304" Type="http://schemas.openxmlformats.org/officeDocument/2006/relationships/hyperlink" Target="https://twitter.com/" TargetMode="External"/><Relationship Id="rId3511" Type="http://schemas.openxmlformats.org/officeDocument/2006/relationships/hyperlink" Target="https://twitter.com/" TargetMode="External"/><Relationship Id="rId225"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32" Type="http://schemas.openxmlformats.org/officeDocument/2006/relationships/hyperlink" Target="http://espn.go.com/blog/golden-state-warriors/post/_/id/1229/45-for-klay-thompson-the-quiet-all-star" TargetMode="External"/><Relationship Id="rId1062" Type="http://schemas.openxmlformats.org/officeDocument/2006/relationships/hyperlink" Target="https://twitter.com/" TargetMode="External"/><Relationship Id="rId2113" Type="http://schemas.openxmlformats.org/officeDocument/2006/relationships/hyperlink" Target="http://www.eluniversal.com/deportes/baloncesto/160128/warriors-de-golden-state-llegan-a-42-victorias" TargetMode="External"/><Relationship Id="rId2320" Type="http://schemas.openxmlformats.org/officeDocument/2006/relationships/hyperlink" Target="https://amp.twimg.com/v/8ac6c5a0-fea0-4a1a-897e-a0a25a3fc120?utm_content=buffer4198e&amp;utm_medium=social&amp;utm_source=twitter.com&amp;utm_campaign=buffer" TargetMode="External"/><Relationship Id="rId4078" Type="http://schemas.openxmlformats.org/officeDocument/2006/relationships/hyperlink" Target="https://twitter.com/" TargetMode="External"/><Relationship Id="rId4285" Type="http://schemas.openxmlformats.org/officeDocument/2006/relationships/hyperlink" Target="https://twitter.com/" TargetMode="External"/><Relationship Id="rId4492" Type="http://schemas.openxmlformats.org/officeDocument/2006/relationships/hyperlink" Target="https://twitter.com/" TargetMode="External"/><Relationship Id="rId1879" Type="http://schemas.openxmlformats.org/officeDocument/2006/relationships/hyperlink" Target="http://www.sport1.de/us-sport/nba/2016/01/nba-klatsche-fuer-dallas-mavericks-ohne-dirk-nowitzki-gegen-golden-state-warriors?utm_medium=twitter&amp;utm_source=twitterfeed" TargetMode="External"/><Relationship Id="rId3094" Type="http://schemas.openxmlformats.org/officeDocument/2006/relationships/hyperlink" Target="https://twitter.com/" TargetMode="External"/><Relationship Id="rId4145" Type="http://schemas.openxmlformats.org/officeDocument/2006/relationships/hyperlink" Target="https://twitter.com/" TargetMode="External"/><Relationship Id="rId1739" Type="http://schemas.openxmlformats.org/officeDocument/2006/relationships/hyperlink" Target="http://dlvr.it/KL8Fgq" TargetMode="External"/><Relationship Id="rId1946" Type="http://schemas.openxmlformats.org/officeDocument/2006/relationships/hyperlink" Target="http://breakingnews.watch/game-preview-charlotte-hornets-without-nicolas-batum-against-golden-state-warriors/" TargetMode="External"/><Relationship Id="rId4005" Type="http://schemas.openxmlformats.org/officeDocument/2006/relationships/hyperlink" Target="https://twitter.com/" TargetMode="External"/><Relationship Id="rId4352" Type="http://schemas.openxmlformats.org/officeDocument/2006/relationships/hyperlink" Target="https://twitter.com/" TargetMode="External"/><Relationship Id="rId1806" Type="http://schemas.openxmlformats.org/officeDocument/2006/relationships/hyperlink" Target="http://espn.go.com/nba/team/_/name/gs/golden-state-warriors?ex_cid=espnapi_affiliate_IFTTT" TargetMode="External"/><Relationship Id="rId3161" Type="http://schemas.openxmlformats.org/officeDocument/2006/relationships/hyperlink" Target="https://twitter.com/" TargetMode="External"/><Relationship Id="rId4212" Type="http://schemas.openxmlformats.org/officeDocument/2006/relationships/hyperlink" Target="https://twitter.com/" TargetMode="External"/><Relationship Id="rId3021" Type="http://schemas.openxmlformats.org/officeDocument/2006/relationships/hyperlink" Target="https://twitter.com/" TargetMode="External"/><Relationship Id="rId3978" Type="http://schemas.openxmlformats.org/officeDocument/2006/relationships/hyperlink" Target="https://twitter.com/" TargetMode="External"/><Relationship Id="rId899" Type="http://schemas.openxmlformats.org/officeDocument/2006/relationships/hyperlink" Target="https://twitter.com/" TargetMode="External"/><Relationship Id="rId2787" Type="http://schemas.openxmlformats.org/officeDocument/2006/relationships/hyperlink" Target="https://twitter.com/" TargetMode="External"/><Relationship Id="rId3838" Type="http://schemas.openxmlformats.org/officeDocument/2006/relationships/hyperlink" Target="https://twitter.com/" TargetMode="External"/><Relationship Id="rId759" Type="http://schemas.openxmlformats.org/officeDocument/2006/relationships/hyperlink" Target="https://twitter.com/" TargetMode="External"/><Relationship Id="rId966" Type="http://schemas.openxmlformats.org/officeDocument/2006/relationships/hyperlink" Target="https://twitter.com/" TargetMode="External"/><Relationship Id="rId1389" Type="http://schemas.openxmlformats.org/officeDocument/2006/relationships/hyperlink" Target="https://twitter.com/" TargetMode="External"/><Relationship Id="rId1596" Type="http://schemas.openxmlformats.org/officeDocument/2006/relationships/hyperlink" Target="http://wordlink.com/l/3za2j" TargetMode="External"/><Relationship Id="rId2647" Type="http://schemas.openxmlformats.org/officeDocument/2006/relationships/hyperlink" Target="https://twitter.com/" TargetMode="External"/><Relationship Id="rId2994" Type="http://schemas.openxmlformats.org/officeDocument/2006/relationships/hyperlink" Target="https://twitter.com/" TargetMode="External"/><Relationship Id="rId5053" Type="http://schemas.openxmlformats.org/officeDocument/2006/relationships/hyperlink" Target="https://twitter.com/" TargetMode="External"/><Relationship Id="rId619" Type="http://schemas.openxmlformats.org/officeDocument/2006/relationships/hyperlink" Target="http://rover.ebay.com/rover/1/711-53200-19255-0/1?ff3=2&amp;toolid=10039&amp;campid=5337624290&amp;customid=Golden+State+Warriors&amp;item=311344941660&amp;vectorid=229466&amp;lgeo=1&amp;utm_source=dlvr.it&amp;utm_medium=twitter" TargetMode="External"/><Relationship Id="rId1249" Type="http://schemas.openxmlformats.org/officeDocument/2006/relationships/hyperlink" Target="https://twitter.com/" TargetMode="External"/><Relationship Id="rId2854" Type="http://schemas.openxmlformats.org/officeDocument/2006/relationships/hyperlink" Target="https://twitter.com/" TargetMode="External"/><Relationship Id="rId3905" Type="http://schemas.openxmlformats.org/officeDocument/2006/relationships/hyperlink" Target="https://twitter.com/" TargetMode="External"/><Relationship Id="rId5120" Type="http://schemas.openxmlformats.org/officeDocument/2006/relationships/hyperlink" Target="https://twitter.com/" TargetMode="External"/><Relationship Id="rId9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826" Type="http://schemas.openxmlformats.org/officeDocument/2006/relationships/hyperlink" Target="https://twitter.com/" TargetMode="External"/><Relationship Id="rId1109" Type="http://schemas.openxmlformats.org/officeDocument/2006/relationships/hyperlink" Target="https://twitter.com/" TargetMode="External"/><Relationship Id="rId1456" Type="http://schemas.openxmlformats.org/officeDocument/2006/relationships/hyperlink" Target="https://twitter.com/" TargetMode="External"/><Relationship Id="rId1663" Type="http://schemas.openxmlformats.org/officeDocument/2006/relationships/hyperlink" Target="http://www.thepostgame.com/list/201512/drake-nba-basketball-rap-golden-state-warriors-started-bottom-rap" TargetMode="External"/><Relationship Id="rId1870" Type="http://schemas.openxmlformats.org/officeDocument/2006/relationships/hyperlink" Target="https://amp.twimg.com/v/8ac6c5a0-fea0-4a1a-897e-a0a25a3fc120?utm_content=buffer4198e&amp;utm_medium=social&amp;utm_source=twitter.com&amp;utm_campaign=buffer" TargetMode="External"/><Relationship Id="rId2507" Type="http://schemas.openxmlformats.org/officeDocument/2006/relationships/hyperlink" Target="http://medianba.com/golden-state-warriors-vs-san-antonio-spurs-sets-new-nba-tv-record/" TargetMode="External"/><Relationship Id="rId2714" Type="http://schemas.openxmlformats.org/officeDocument/2006/relationships/hyperlink" Target="https://twitter.com/" TargetMode="External"/><Relationship Id="rId2921" Type="http://schemas.openxmlformats.org/officeDocument/2006/relationships/hyperlink" Target="https://twitter.com/" TargetMode="External"/><Relationship Id="rId1316" Type="http://schemas.openxmlformats.org/officeDocument/2006/relationships/hyperlink" Target="https://twitter.com/" TargetMode="External"/><Relationship Id="rId1523" Type="http://schemas.openxmlformats.org/officeDocument/2006/relationships/hyperlink" Target="https://twitter.com/" TargetMode="External"/><Relationship Id="rId1730" Type="http://schemas.openxmlformats.org/officeDocument/2006/relationships/hyperlink" Target="http://cars-motors.info/crsm/trs/?query=http://rover.ebay.com/rover/1/711-53200-19255-0/1?ff3=2&amp;toolid=10039&amp;campid=5337797091&amp;item=172078915368&amp;vectorid=229466&amp;lgeo=1" TargetMode="External"/><Relationship Id="rId4679" Type="http://schemas.openxmlformats.org/officeDocument/2006/relationships/hyperlink" Target="https://twitter.com/" TargetMode="External"/><Relationship Id="rId4886" Type="http://schemas.openxmlformats.org/officeDocument/2006/relationships/hyperlink" Target="https://twitter.com/" TargetMode="External"/><Relationship Id="rId22" Type="http://schemas.openxmlformats.org/officeDocument/2006/relationships/hyperlink" Target="http://www.lequipe.fr/Basket/Actualites/Les-golden-state-warriors-deroulent-face-aux-dallas-mavericks-avec-un-klay-thompson-en-grande-forme/628915" TargetMode="External"/><Relationship Id="rId3488" Type="http://schemas.openxmlformats.org/officeDocument/2006/relationships/hyperlink" Target="https://twitter.com/" TargetMode="External"/><Relationship Id="rId3695" Type="http://schemas.openxmlformats.org/officeDocument/2006/relationships/hyperlink" Target="https://twitter.com/" TargetMode="External"/><Relationship Id="rId4539" Type="http://schemas.openxmlformats.org/officeDocument/2006/relationships/hyperlink" Target="https://twitter.com/" TargetMode="External"/><Relationship Id="rId4746" Type="http://schemas.openxmlformats.org/officeDocument/2006/relationships/hyperlink" Target="https://twitter.com/" TargetMode="External"/><Relationship Id="rId4953" Type="http://schemas.openxmlformats.org/officeDocument/2006/relationships/hyperlink" Target="https://twitter.com/" TargetMode="External"/><Relationship Id="rId2297" Type="http://schemas.openxmlformats.org/officeDocument/2006/relationships/hyperlink" Target="http://www.foxsports.com/nba/story/golden-state-warriors-dallas-mavericks-stephen-curry-klay-thompson-40th-straight-w-012816?cmpid=feed:-sports-CQ-RSS-Feed" TargetMode="External"/><Relationship Id="rId3348" Type="http://schemas.openxmlformats.org/officeDocument/2006/relationships/hyperlink" Target="https://twitter.com/" TargetMode="External"/><Relationship Id="rId3555" Type="http://schemas.openxmlformats.org/officeDocument/2006/relationships/hyperlink" Target="https://twitter.com/" TargetMode="External"/><Relationship Id="rId3762" Type="http://schemas.openxmlformats.org/officeDocument/2006/relationships/hyperlink" Target="https://twitter.com/" TargetMode="External"/><Relationship Id="rId4606" Type="http://schemas.openxmlformats.org/officeDocument/2006/relationships/hyperlink" Target="https://twitter.com/" TargetMode="External"/><Relationship Id="rId4813" Type="http://schemas.openxmlformats.org/officeDocument/2006/relationships/hyperlink" Target="https://twitter.com/" TargetMode="External"/><Relationship Id="rId269"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76" Type="http://schemas.openxmlformats.org/officeDocument/2006/relationships/hyperlink" Target="http://rover.ebay.com/rover/1/711-53200-19255-0/1?ff3=2&amp;toolid=10039&amp;campid=5337673626&amp;item=141889364482&amp;vectorid=229466&amp;lgeo=1" TargetMode="External"/><Relationship Id="rId683" Type="http://schemas.openxmlformats.org/officeDocument/2006/relationships/hyperlink" Target="http://dlvr.it/KLCDVL?utm_source=dlvr.it&amp;utm_medium=twitter" TargetMode="External"/><Relationship Id="rId890" Type="http://schemas.openxmlformats.org/officeDocument/2006/relationships/hyperlink" Target="https://twitter.com/" TargetMode="External"/><Relationship Id="rId2157" Type="http://schemas.openxmlformats.org/officeDocument/2006/relationships/hyperlink" Target="http://kiaenzona.com/nba/el-datometro-especial-golden-state-warriors-las-cifras-de-un-ano-legendario-49403/" TargetMode="External"/><Relationship Id="rId2364"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2571" Type="http://schemas.openxmlformats.org/officeDocument/2006/relationships/hyperlink" Target="http://rover.ebay.com/rover/1/711-53200-19255-0/1?ff3=2&amp;toolid=10039&amp;campid=5337624290&amp;customid=Golden+State+Warriors+Fan+Apparel&amp;item=172071289060&amp;vectorid=229466&amp;lgeo=1&amp;utm_source=dlvr.it&amp;utm_medium=twitter" TargetMode="External"/><Relationship Id="rId3208" Type="http://schemas.openxmlformats.org/officeDocument/2006/relationships/hyperlink" Target="https://twitter.com/" TargetMode="External"/><Relationship Id="rId3415" Type="http://schemas.openxmlformats.org/officeDocument/2006/relationships/hyperlink" Target="https://twitter.com/" TargetMode="External"/><Relationship Id="rId12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36"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543" Type="http://schemas.openxmlformats.org/officeDocument/2006/relationships/hyperlink" Target="http://www.nba.com/news/2015-16-golden-state-warriors-chase-1995-96-chicago-bulls-all-time-wins-record/index.html?cid=nbacomsocial_tw_sf19863404" TargetMode="External"/><Relationship Id="rId1173" Type="http://schemas.openxmlformats.org/officeDocument/2006/relationships/hyperlink" Target="https://twitter.com/" TargetMode="External"/><Relationship Id="rId1380" Type="http://schemas.openxmlformats.org/officeDocument/2006/relationships/hyperlink" Target="https://twitter.com/" TargetMode="External"/><Relationship Id="rId2017" Type="http://schemas.openxmlformats.org/officeDocument/2006/relationships/hyperlink" Target="http://news.google.com/news/url?sa=t&amp;fd=R&amp;ct2=us&amp;usg=AFQjCNE33l0yuwl96ClN_ZbbcaWv-YmHZg&amp;clid=c3a7d30bb8a4878e06b80cf16b898331&amp;cid=52779038416446&amp;ei=boupVvi9CIKV3QHm66b4Bw&amp;url=http://www.mavsmoneyball.com/2016/1/27/10856594/game-thread-dallas-mavericks-at-golden-state-warriors" TargetMode="External"/><Relationship Id="rId2224" Type="http://schemas.openxmlformats.org/officeDocument/2006/relationships/hyperlink" Target="http://sports.okezone.com/read/2016/01/28/36/1299513/mavericks-jadi-korban-keangkeran-oracle-arena?utm_source=twitterfeed&amp;utm_medium=twitter" TargetMode="External"/><Relationship Id="rId3622" Type="http://schemas.openxmlformats.org/officeDocument/2006/relationships/hyperlink" Target="https://twitter.com/" TargetMode="External"/><Relationship Id="rId403" Type="http://schemas.openxmlformats.org/officeDocument/2006/relationships/hyperlink" Target="http://www.bing.com/news/apiclick.aspx?ref=FexRss&amp;aid=&amp;tid=7E933AB85F6248E1BF513722D7443694&amp;url=http://bleacherreport.com/articles/2611677-warriors-san-francisco-arena-will-be-called-chase-center&amp;c=y9EreDsc5qpcOAl74DrKuUzJ1MafZs_BxVG7MdFqMEU&amp;mkt=en-us&amp;utm_medium=twitter&amp;utm_source=twitterfeed" TargetMode="External"/><Relationship Id="rId750" Type="http://schemas.openxmlformats.org/officeDocument/2006/relationships/hyperlink" Target="https://twitter.com/" TargetMode="External"/><Relationship Id="rId1033" Type="http://schemas.openxmlformats.org/officeDocument/2006/relationships/hyperlink" Target="https://twitter.com/" TargetMode="External"/><Relationship Id="rId2431" Type="http://schemas.openxmlformats.org/officeDocument/2006/relationships/hyperlink" Target="http://kiaenzona.com/nba/el-datometro-especial-golden-state-warriors-las-cifras-de-un-ano-legendario-49403/" TargetMode="External"/><Relationship Id="rId4189" Type="http://schemas.openxmlformats.org/officeDocument/2006/relationships/hyperlink" Target="https://twitter.com/" TargetMode="External"/><Relationship Id="rId610" Type="http://schemas.openxmlformats.org/officeDocument/2006/relationships/hyperlink" Target="http://rover.ebay.com/rover/1/711-53200-19255-0/1?ff3=2&amp;toolid=10039&amp;campid=5337624290&amp;customid=Golden+State+Warriors+Fan+Apparel&amp;item=111888179338&amp;vectorid=229466&amp;lgeo=1&amp;utm_source=dlvr.it&amp;utm_medium=twitter" TargetMode="External"/><Relationship Id="rId1240" Type="http://schemas.openxmlformats.org/officeDocument/2006/relationships/hyperlink" Target="https://twitter.com/" TargetMode="External"/><Relationship Id="rId4049" Type="http://schemas.openxmlformats.org/officeDocument/2006/relationships/hyperlink" Target="https://twitter.com/" TargetMode="External"/><Relationship Id="rId4396" Type="http://schemas.openxmlformats.org/officeDocument/2006/relationships/hyperlink" Target="https://twitter.com/" TargetMode="External"/><Relationship Id="rId1100" Type="http://schemas.openxmlformats.org/officeDocument/2006/relationships/hyperlink" Target="https://twitter.com/" TargetMode="External"/><Relationship Id="rId4256" Type="http://schemas.openxmlformats.org/officeDocument/2006/relationships/hyperlink" Target="https://twitter.com/" TargetMode="External"/><Relationship Id="rId4463" Type="http://schemas.openxmlformats.org/officeDocument/2006/relationships/hyperlink" Target="https://twitter.com/" TargetMode="External"/><Relationship Id="rId4670" Type="http://schemas.openxmlformats.org/officeDocument/2006/relationships/hyperlink" Target="https://twitter.com/" TargetMode="External"/><Relationship Id="rId1917"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3065" Type="http://schemas.openxmlformats.org/officeDocument/2006/relationships/hyperlink" Target="https://twitter.com/" TargetMode="External"/><Relationship Id="rId3272" Type="http://schemas.openxmlformats.org/officeDocument/2006/relationships/hyperlink" Target="https://twitter.com/" TargetMode="External"/><Relationship Id="rId4116" Type="http://schemas.openxmlformats.org/officeDocument/2006/relationships/hyperlink" Target="https://twitter.com/" TargetMode="External"/><Relationship Id="rId4323" Type="http://schemas.openxmlformats.org/officeDocument/2006/relationships/hyperlink" Target="https://twitter.com/" TargetMode="External"/><Relationship Id="rId4530" Type="http://schemas.openxmlformats.org/officeDocument/2006/relationships/hyperlink" Target="https://twitter.com/" TargetMode="External"/><Relationship Id="rId19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81" Type="http://schemas.openxmlformats.org/officeDocument/2006/relationships/hyperlink" Target="https://amp.twimg.com/v/8ac6c5a0-fea0-4a1a-897e-a0a25a3fc120?utm_content=buffer4198e&amp;utm_medium=social&amp;utm_source=twitter.com&amp;utm_campaign=buffer" TargetMode="External"/><Relationship Id="rId3132" Type="http://schemas.openxmlformats.org/officeDocument/2006/relationships/hyperlink" Target="https://twitter.com/" TargetMode="External"/><Relationship Id="rId260"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5097" Type="http://schemas.openxmlformats.org/officeDocument/2006/relationships/hyperlink" Target="https://twitter.com/" TargetMode="External"/><Relationship Id="rId120"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898" Type="http://schemas.openxmlformats.org/officeDocument/2006/relationships/hyperlink" Target="https://twitter.com/" TargetMode="External"/><Relationship Id="rId3949" Type="http://schemas.openxmlformats.org/officeDocument/2006/relationships/hyperlink" Target="https://twitter.com/" TargetMode="External"/><Relationship Id="rId2758" Type="http://schemas.openxmlformats.org/officeDocument/2006/relationships/hyperlink" Target="https://twitter.com/" TargetMode="External"/><Relationship Id="rId2965" Type="http://schemas.openxmlformats.org/officeDocument/2006/relationships/hyperlink" Target="https://twitter.com/" TargetMode="External"/><Relationship Id="rId3809" Type="http://schemas.openxmlformats.org/officeDocument/2006/relationships/hyperlink" Target="https://twitter.com/" TargetMode="External"/><Relationship Id="rId5024" Type="http://schemas.openxmlformats.org/officeDocument/2006/relationships/hyperlink" Target="https://twitter.com/" TargetMode="External"/><Relationship Id="rId937" Type="http://schemas.openxmlformats.org/officeDocument/2006/relationships/hyperlink" Target="https://twitter.com/" TargetMode="External"/><Relationship Id="rId1567" Type="http://schemas.openxmlformats.org/officeDocument/2006/relationships/hyperlink" Target="http://firstrows.org/basketball/dallas-mavericks-at-golden-state-warriors-frs128dg4" TargetMode="External"/><Relationship Id="rId1774" Type="http://schemas.openxmlformats.org/officeDocument/2006/relationships/hyperlink" Target="http://espn.go.com/nba/team/_/name/gs/golden-state-warriors?ex_cid=espnapi_affiliate_IFTTT" TargetMode="External"/><Relationship Id="rId1981" Type="http://schemas.openxmlformats.org/officeDocument/2006/relationships/hyperlink" Target="http://kron4.com/?p=304401" TargetMode="External"/><Relationship Id="rId2618" Type="http://schemas.openxmlformats.org/officeDocument/2006/relationships/hyperlink" Target="https://twitter.com/" TargetMode="External"/><Relationship Id="rId2825" Type="http://schemas.openxmlformats.org/officeDocument/2006/relationships/hyperlink" Target="https://twitter.com/" TargetMode="External"/><Relationship Id="rId4180" Type="http://schemas.openxmlformats.org/officeDocument/2006/relationships/hyperlink" Target="https://twitter.com/" TargetMode="External"/><Relationship Id="rId6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27" Type="http://schemas.openxmlformats.org/officeDocument/2006/relationships/hyperlink" Target="https://twitter.com/" TargetMode="External"/><Relationship Id="rId1634" Type="http://schemas.openxmlformats.org/officeDocument/2006/relationships/hyperlink" Target="http://espn.go.com/nba/" TargetMode="External"/><Relationship Id="rId1841" Type="http://schemas.openxmlformats.org/officeDocument/2006/relationships/hyperlink" Target="http://www.mavsmoneyball.com/2016/1/28/10857192/dallas-mavericks-lose-to-klay-thompson-golden-state-warriors-127-107?utm_campaign=mavsmoneyball&amp;utm_content=chorus&amp;utm_medium=social&amp;utm_source=twitter" TargetMode="External"/><Relationship Id="rId4040" Type="http://schemas.openxmlformats.org/officeDocument/2006/relationships/hyperlink" Target="https://twitter.com/" TargetMode="External"/><Relationship Id="rId4997" Type="http://schemas.openxmlformats.org/officeDocument/2006/relationships/hyperlink" Target="https://twitter.com/" TargetMode="External"/><Relationship Id="rId3599" Type="http://schemas.openxmlformats.org/officeDocument/2006/relationships/hyperlink" Target="https://twitter.com/" TargetMode="External"/><Relationship Id="rId4857" Type="http://schemas.openxmlformats.org/officeDocument/2006/relationships/hyperlink" Target="https://twitter.com/" TargetMode="External"/><Relationship Id="rId1701" Type="http://schemas.openxmlformats.org/officeDocument/2006/relationships/hyperlink" Target="https://www.facebook.com/texasspeakerman/posts/1096735767026366" TargetMode="External"/><Relationship Id="rId3459" Type="http://schemas.openxmlformats.org/officeDocument/2006/relationships/hyperlink" Target="https://twitter.com/" TargetMode="External"/><Relationship Id="rId3666" Type="http://schemas.openxmlformats.org/officeDocument/2006/relationships/hyperlink" Target="https://twitter.com/" TargetMode="External"/><Relationship Id="rId587" Type="http://schemas.openxmlformats.org/officeDocument/2006/relationships/hyperlink" Target="http://host.madison.com/sports/basketball/professional/video-can-anyone-stop-the-golden-state-warriors/html_9d268fd9-3330-5e92-bb92-0de3f9f2a157.html" TargetMode="External"/><Relationship Id="rId2268" Type="http://schemas.openxmlformats.org/officeDocument/2006/relationships/hyperlink" Target="http://goo.gl/MQajK9" TargetMode="External"/><Relationship Id="rId3319" Type="http://schemas.openxmlformats.org/officeDocument/2006/relationships/hyperlink" Target="https://twitter.com/" TargetMode="External"/><Relationship Id="rId3873" Type="http://schemas.openxmlformats.org/officeDocument/2006/relationships/hyperlink" Target="https://twitter.com/" TargetMode="External"/><Relationship Id="rId4717" Type="http://schemas.openxmlformats.org/officeDocument/2006/relationships/hyperlink" Target="https://twitter.com/" TargetMode="External"/><Relationship Id="rId4924" Type="http://schemas.openxmlformats.org/officeDocument/2006/relationships/hyperlink" Target="https://twitter.com/" TargetMode="External"/><Relationship Id="rId447" Type="http://schemas.openxmlformats.org/officeDocument/2006/relationships/hyperlink" Target="http://news.google.com/news/url?sa=t&amp;fd=R&amp;ct2=us&amp;usg=AFQjCNE33l0yuwl96ClN_ZbbcaWv-YmHZg&amp;clid=c3a7d30bb8a4878e06b80cf16b898331&amp;cid=52779038416446&amp;ei=seupVqDjE4T0wAGTibewDw&amp;url=http%3A%2F%2Fwww.mavsmoneyball.com%2F2016%2F1%2F27%2F10856594%2Fgame-thread-dallas-mavericks-at-golden-state-warriors&amp;utm_source=dlvr.it&amp;utm_medium=twitter" TargetMode="External"/><Relationship Id="rId794" Type="http://schemas.openxmlformats.org/officeDocument/2006/relationships/hyperlink" Target="https://twitter.com/" TargetMode="External"/><Relationship Id="rId1077" Type="http://schemas.openxmlformats.org/officeDocument/2006/relationships/hyperlink" Target="https://twitter.com/" TargetMode="External"/><Relationship Id="rId2128" Type="http://schemas.openxmlformats.org/officeDocument/2006/relationships/hyperlink" Target="http://www.nba.com/news/2015-16-golden-state-warriors-chase-1995-96-chicago-bulls-all-time-wins-record/index.html?cid=nbacomsocial_tw_sf19873577" TargetMode="External"/><Relationship Id="rId2475" Type="http://schemas.openxmlformats.org/officeDocument/2006/relationships/hyperlink" Target="http://rover.ebay.com/rover/1/711-53200-19255-0/1?ff3=2&amp;toolid=10039&amp;campid=5337624290&amp;customid=Stephen+Curry&amp;item=391371736054&amp;vectorid=229466&amp;lgeo=1&amp;utm_source=dlvr.it&amp;utm_medium=twitter" TargetMode="External"/><Relationship Id="rId2682" Type="http://schemas.openxmlformats.org/officeDocument/2006/relationships/hyperlink" Target="https://twitter.com/" TargetMode="External"/><Relationship Id="rId3526" Type="http://schemas.openxmlformats.org/officeDocument/2006/relationships/hyperlink" Target="https://twitter.com/" TargetMode="External"/><Relationship Id="rId3733" Type="http://schemas.openxmlformats.org/officeDocument/2006/relationships/hyperlink" Target="https://twitter.com/" TargetMode="External"/><Relationship Id="rId3940" Type="http://schemas.openxmlformats.org/officeDocument/2006/relationships/hyperlink" Target="https://twitter.com/" TargetMode="External"/><Relationship Id="rId654" Type="http://schemas.openxmlformats.org/officeDocument/2006/relationships/hyperlink" Target="http://www.nba.com/news/2015-16-golden-state-warriors-chase-1995-96-chicago-bulls-all-time-wins-record/index.html?cid=nbacomsocial_tw_sf19863404" TargetMode="External"/><Relationship Id="rId861" Type="http://schemas.openxmlformats.org/officeDocument/2006/relationships/hyperlink" Target="https://twitter.com/" TargetMode="External"/><Relationship Id="rId1284" Type="http://schemas.openxmlformats.org/officeDocument/2006/relationships/hyperlink" Target="https://twitter.com/" TargetMode="External"/><Relationship Id="rId1491" Type="http://schemas.openxmlformats.org/officeDocument/2006/relationships/hyperlink" Target="https://twitter.com/" TargetMode="External"/><Relationship Id="rId2335"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42" Type="http://schemas.openxmlformats.org/officeDocument/2006/relationships/hyperlink" Target="http://rover.ebay.com/rover/1/711-53200-19255-0/1?ff3=2&amp;toolid=10039&amp;campid=5337624290&amp;customid=Golden+State+Warriors&amp;item=161961244030&amp;vectorid=229466&amp;lgeo=1&amp;utm_source=dlvr.it&amp;utm_medium=twitter" TargetMode="External"/><Relationship Id="rId3800" Type="http://schemas.openxmlformats.org/officeDocument/2006/relationships/hyperlink" Target="https://twitter.com/" TargetMode="External"/><Relationship Id="rId30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14" Type="http://schemas.openxmlformats.org/officeDocument/2006/relationships/hyperlink" Target="http://sport.okezone.com/read/2016/01/28/36/1299508/mavericks-jadi-korban-keangkeran-oracle-arena?utm_medium=twitter&amp;utm_source=twitterfeed" TargetMode="External"/><Relationship Id="rId721" Type="http://schemas.openxmlformats.org/officeDocument/2006/relationships/hyperlink" Target="http://rover.ebay.com/rover/1/711-53200-19255-0/1?ff3=2&amp;toolid=10039&amp;campid=5337620289&amp;customid=Stephen+Curry&amp;item=111888179338&amp;vectorid=229466&amp;lgeo=1&amp;utm_source=dlvr.it&amp;utm_medium=twitter" TargetMode="External"/><Relationship Id="rId1144" Type="http://schemas.openxmlformats.org/officeDocument/2006/relationships/hyperlink" Target="https://twitter.com/" TargetMode="External"/><Relationship Id="rId1351" Type="http://schemas.openxmlformats.org/officeDocument/2006/relationships/hyperlink" Target="https://twitter.com/" TargetMode="External"/><Relationship Id="rId2402" Type="http://schemas.openxmlformats.org/officeDocument/2006/relationships/hyperlink" Target="http://kiaenzona.com/nba/el-datometro-especial-golden-state-warriors-las-cifras-de-un-ano-legendario-49403/" TargetMode="External"/><Relationship Id="rId1004" Type="http://schemas.openxmlformats.org/officeDocument/2006/relationships/hyperlink" Target="https://twitter.com/" TargetMode="External"/><Relationship Id="rId1211" Type="http://schemas.openxmlformats.org/officeDocument/2006/relationships/hyperlink" Target="https://twitter.com/" TargetMode="External"/><Relationship Id="rId4367" Type="http://schemas.openxmlformats.org/officeDocument/2006/relationships/hyperlink" Target="https://twitter.com/" TargetMode="External"/><Relationship Id="rId4574" Type="http://schemas.openxmlformats.org/officeDocument/2006/relationships/hyperlink" Target="https://twitter.com/" TargetMode="External"/><Relationship Id="rId4781" Type="http://schemas.openxmlformats.org/officeDocument/2006/relationships/hyperlink" Target="https://twitter.com/" TargetMode="External"/><Relationship Id="rId3176" Type="http://schemas.openxmlformats.org/officeDocument/2006/relationships/hyperlink" Target="https://twitter.com/" TargetMode="External"/><Relationship Id="rId3383" Type="http://schemas.openxmlformats.org/officeDocument/2006/relationships/hyperlink" Target="https://twitter.com/" TargetMode="External"/><Relationship Id="rId3590" Type="http://schemas.openxmlformats.org/officeDocument/2006/relationships/hyperlink" Target="https://twitter.com/" TargetMode="External"/><Relationship Id="rId4227" Type="http://schemas.openxmlformats.org/officeDocument/2006/relationships/hyperlink" Target="https://twitter.com/" TargetMode="External"/><Relationship Id="rId4434" Type="http://schemas.openxmlformats.org/officeDocument/2006/relationships/hyperlink" Target="https://twitter.com/" TargetMode="External"/><Relationship Id="rId2192" Type="http://schemas.openxmlformats.org/officeDocument/2006/relationships/hyperlink" Target="http://www.snsanalytics.com/2vD1y7" TargetMode="External"/><Relationship Id="rId3036" Type="http://schemas.openxmlformats.org/officeDocument/2006/relationships/hyperlink" Target="https://twitter.com/" TargetMode="External"/><Relationship Id="rId3243" Type="http://schemas.openxmlformats.org/officeDocument/2006/relationships/hyperlink" Target="https://twitter.com/" TargetMode="External"/><Relationship Id="rId4641" Type="http://schemas.openxmlformats.org/officeDocument/2006/relationships/hyperlink" Target="https://twitter.com/" TargetMode="External"/><Relationship Id="rId16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71" Type="http://schemas.openxmlformats.org/officeDocument/2006/relationships/hyperlink" Target="http://sport.dziennik.pl/koszykowka/artykuly/511804,koszykowka-nba-golden-state-warriors.html?utm_source=twitterfeed&amp;utm_medium=twitter" TargetMode="External"/><Relationship Id="rId2052" Type="http://schemas.openxmlformats.org/officeDocument/2006/relationships/hyperlink" Target="http://feeds.feedburner.com/~r/BestSellersInSportsCollectibleBalls/~3/VW5LCLs2-v0/138211735169?utm_source=feedburner&amp;utm_medium=twitter&amp;utm_campaign=36_1abc" TargetMode="External"/><Relationship Id="rId3450" Type="http://schemas.openxmlformats.org/officeDocument/2006/relationships/hyperlink" Target="https://twitter.com/" TargetMode="External"/><Relationship Id="rId4501" Type="http://schemas.openxmlformats.org/officeDocument/2006/relationships/hyperlink" Target="https://twitter.com/" TargetMode="External"/><Relationship Id="rId3103" Type="http://schemas.openxmlformats.org/officeDocument/2006/relationships/hyperlink" Target="https://twitter.com/" TargetMode="External"/><Relationship Id="rId3310" Type="http://schemas.openxmlformats.org/officeDocument/2006/relationships/hyperlink" Target="https://twitter.com/" TargetMode="External"/><Relationship Id="rId5068" Type="http://schemas.openxmlformats.org/officeDocument/2006/relationships/hyperlink" Target="https://twitter.com/" TargetMode="External"/><Relationship Id="rId23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869" Type="http://schemas.openxmlformats.org/officeDocument/2006/relationships/hyperlink" Target="https://twitter.com/" TargetMode="External"/><Relationship Id="rId1678" Type="http://schemas.openxmlformats.org/officeDocument/2006/relationships/hyperlink" Target="https://www.mitchellandness.com/localized-snapback-golden-state-warriors-FAS" TargetMode="External"/><Relationship Id="rId1885" Type="http://schemas.openxmlformats.org/officeDocument/2006/relationships/hyperlink" Target="http://sh.st/mPvgB" TargetMode="External"/><Relationship Id="rId2729" Type="http://schemas.openxmlformats.org/officeDocument/2006/relationships/hyperlink" Target="https://twitter.com/" TargetMode="External"/><Relationship Id="rId2936" Type="http://schemas.openxmlformats.org/officeDocument/2006/relationships/hyperlink" Target="https://twitter.com/" TargetMode="External"/><Relationship Id="rId4084" Type="http://schemas.openxmlformats.org/officeDocument/2006/relationships/hyperlink" Target="https://twitter.com/" TargetMode="External"/><Relationship Id="rId4291" Type="http://schemas.openxmlformats.org/officeDocument/2006/relationships/hyperlink" Target="https://twitter.com/" TargetMode="External"/><Relationship Id="rId908" Type="http://schemas.openxmlformats.org/officeDocument/2006/relationships/hyperlink" Target="https://twitter.com/" TargetMode="External"/><Relationship Id="rId1538" Type="http://schemas.openxmlformats.org/officeDocument/2006/relationships/hyperlink" Target="https://twitter.com/" TargetMode="External"/><Relationship Id="rId4151" Type="http://schemas.openxmlformats.org/officeDocument/2006/relationships/hyperlink" Target="https://twitter.com/" TargetMode="External"/><Relationship Id="rId1745" Type="http://schemas.openxmlformats.org/officeDocument/2006/relationships/hyperlink" Target="http://streamwoop.com/watch/live-stream-Golden-State-Warriors---Dallas-Mavericks-basketball.html" TargetMode="External"/><Relationship Id="rId1952" Type="http://schemas.openxmlformats.org/officeDocument/2006/relationships/hyperlink" Target="https://www.cappertek.com/b.asp?b=nba-game-recap-dallas-mavericks-vs-golden-state-warriors-wednesday-january-27-2016" TargetMode="External"/><Relationship Id="rId4011" Type="http://schemas.openxmlformats.org/officeDocument/2006/relationships/hyperlink" Target="https://twitter.com/" TargetMode="External"/><Relationship Id="rId37" Type="http://schemas.openxmlformats.org/officeDocument/2006/relationships/hyperlink" Target="http://www.foxsports.com/nba/story/san-antonio-spurs-gregg-popovich-golden-state-warriors-steve-kerr-luke-walton-012716" TargetMode="External"/><Relationship Id="rId1605" Type="http://schemas.openxmlformats.org/officeDocument/2006/relationships/hyperlink" Target="http://espn.go.com/nba/team/_/name/gs/golden-state-warriors?ex_cid=espnapi_affiliate_IFTTT" TargetMode="External"/><Relationship Id="rId1812" Type="http://schemas.openxmlformats.org/officeDocument/2006/relationships/hyperlink" Target="http://espn.go.com/nba/team/_/name/gs/golden-state-warriors?ex_cid=espnapi_affiliate_IFTTT" TargetMode="External"/><Relationship Id="rId4968" Type="http://schemas.openxmlformats.org/officeDocument/2006/relationships/hyperlink" Target="https://twitter.com/" TargetMode="External"/><Relationship Id="rId3777" Type="http://schemas.openxmlformats.org/officeDocument/2006/relationships/hyperlink" Target="https://twitter.com/" TargetMode="External"/><Relationship Id="rId3984" Type="http://schemas.openxmlformats.org/officeDocument/2006/relationships/hyperlink" Target="https://twitter.com/" TargetMode="External"/><Relationship Id="rId4828" Type="http://schemas.openxmlformats.org/officeDocument/2006/relationships/hyperlink" Target="https://twitter.com/" TargetMode="External"/><Relationship Id="rId698" Type="http://schemas.openxmlformats.org/officeDocument/2006/relationships/hyperlink" Target="http://rover.ebay.com/rover/1/711-53200-19255-0/1?ff3=2&amp;toolid=10039&amp;campid=5337624290&amp;customid=Stephen+Curry+Mem&amp;item=231828278640&amp;vectorid=229466&amp;lgeo=1&amp;utm_source=dlvr.it&amp;utm_medium=twitter" TargetMode="External"/><Relationship Id="rId2379"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586" Type="http://schemas.openxmlformats.org/officeDocument/2006/relationships/hyperlink" Target="https://twitter.com/" TargetMode="External"/><Relationship Id="rId2793" Type="http://schemas.openxmlformats.org/officeDocument/2006/relationships/hyperlink" Target="https://twitter.com/" TargetMode="External"/><Relationship Id="rId3637" Type="http://schemas.openxmlformats.org/officeDocument/2006/relationships/hyperlink" Target="https://twitter.com/" TargetMode="External"/><Relationship Id="rId3844" Type="http://schemas.openxmlformats.org/officeDocument/2006/relationships/hyperlink" Target="https://twitter.com/" TargetMode="External"/><Relationship Id="rId558" Type="http://schemas.openxmlformats.org/officeDocument/2006/relationships/hyperlink" Target="http://www.nba.com/news/2015-16-golden-state-warriors-chase-1995-96-chicago-bulls-all-time-wins-record/index.html?cid=nbacomsocial_tw_sf19863404" TargetMode="External"/><Relationship Id="rId765" Type="http://schemas.openxmlformats.org/officeDocument/2006/relationships/hyperlink" Target="https://twitter.com/" TargetMode="External"/><Relationship Id="rId972" Type="http://schemas.openxmlformats.org/officeDocument/2006/relationships/hyperlink" Target="https://twitter.com/" TargetMode="External"/><Relationship Id="rId1188" Type="http://schemas.openxmlformats.org/officeDocument/2006/relationships/hyperlink" Target="https://twitter.com/" TargetMode="External"/><Relationship Id="rId1395" Type="http://schemas.openxmlformats.org/officeDocument/2006/relationships/hyperlink" Target="https://twitter.com/" TargetMode="External"/><Relationship Id="rId2239" Type="http://schemas.openxmlformats.org/officeDocument/2006/relationships/hyperlink" Target="http://www.miamidiario.com/deportes/baloncesto/nba/mavericks-de-dallas/warriors-de-golden-state/stephen-curry/liderato/racha-de-victorias/353331?utm_content=buffer3a79b&amp;utm_medium=social&amp;utm_source=twitter.com&amp;utm_campaign=buffer" TargetMode="External"/><Relationship Id="rId2446" Type="http://schemas.openxmlformats.org/officeDocument/2006/relationships/hyperlink" Target="http://rover.ebay.com/rover/1/711-53200-19255-0/1?ff3=2&amp;toolid=10039&amp;campid=5337624290&amp;customid=Stephen+Curry+Mem&amp;item=172061644313&amp;vectorid=229466&amp;lgeo=1&amp;utm_source=dlvr.it&amp;utm_medium=twitter" TargetMode="External"/><Relationship Id="rId2653" Type="http://schemas.openxmlformats.org/officeDocument/2006/relationships/hyperlink" Target="https://twitter.com/" TargetMode="External"/><Relationship Id="rId2860" Type="http://schemas.openxmlformats.org/officeDocument/2006/relationships/hyperlink" Target="https://twitter.com/" TargetMode="External"/><Relationship Id="rId3704" Type="http://schemas.openxmlformats.org/officeDocument/2006/relationships/hyperlink" Target="https://twitter.com/" TargetMode="External"/><Relationship Id="rId418" Type="http://schemas.openxmlformats.org/officeDocument/2006/relationships/hyperlink" Target="http://www.matchhighlight.com/nba/dallas-mavericks-vs-golden-state-warriors/" TargetMode="External"/><Relationship Id="rId625" Type="http://schemas.openxmlformats.org/officeDocument/2006/relationships/hyperlink" Target="http://rover.ebay.com/rover/1/711-53200-19255-0/1?ff3=2&amp;toolid=10039&amp;campid=5337624290&amp;customid=Golden+State+Warriors&amp;item=262258577824&amp;vectorid=229466&amp;lgeo=1&amp;utm_source=dlvr.it&amp;utm_medium=twitter" TargetMode="External"/><Relationship Id="rId832" Type="http://schemas.openxmlformats.org/officeDocument/2006/relationships/hyperlink" Target="https://twitter.com/" TargetMode="External"/><Relationship Id="rId1048" Type="http://schemas.openxmlformats.org/officeDocument/2006/relationships/hyperlink" Target="https://twitter.com/" TargetMode="External"/><Relationship Id="rId1255" Type="http://schemas.openxmlformats.org/officeDocument/2006/relationships/hyperlink" Target="https://twitter.com/" TargetMode="External"/><Relationship Id="rId1462" Type="http://schemas.openxmlformats.org/officeDocument/2006/relationships/hyperlink" Target="https://twitter.com/" TargetMode="External"/><Relationship Id="rId2306" Type="http://schemas.openxmlformats.org/officeDocument/2006/relationships/hyperlink" Target="http://basketballfanzone.org/?p=14351" TargetMode="External"/><Relationship Id="rId2513" Type="http://schemas.openxmlformats.org/officeDocument/2006/relationships/hyperlink" Target="http://rover.ebay.com/rover/1/711-53200-19255-0/1?ff3=2&amp;toolid=10039&amp;campid=5337624290&amp;customid=Golden+State+Warriors&amp;item=252260732665&amp;vectorid=229466&amp;lgeo=1&amp;utm_source=dlvr.it&amp;utm_medium=twitter" TargetMode="External"/><Relationship Id="rId3911" Type="http://schemas.openxmlformats.org/officeDocument/2006/relationships/hyperlink" Target="https://twitter.com/" TargetMode="External"/><Relationship Id="rId1115" Type="http://schemas.openxmlformats.org/officeDocument/2006/relationships/hyperlink" Target="https://twitter.com/" TargetMode="External"/><Relationship Id="rId1322" Type="http://schemas.openxmlformats.org/officeDocument/2006/relationships/hyperlink" Target="https://twitter.com/" TargetMode="External"/><Relationship Id="rId2720" Type="http://schemas.openxmlformats.org/officeDocument/2006/relationships/hyperlink" Target="https://twitter.com/" TargetMode="External"/><Relationship Id="rId4478" Type="http://schemas.openxmlformats.org/officeDocument/2006/relationships/hyperlink" Target="https://twitter.com/" TargetMode="External"/><Relationship Id="rId3287" Type="http://schemas.openxmlformats.org/officeDocument/2006/relationships/hyperlink" Target="https://twitter.com/" TargetMode="External"/><Relationship Id="rId4338" Type="http://schemas.openxmlformats.org/officeDocument/2006/relationships/hyperlink" Target="https://twitter.com/" TargetMode="External"/><Relationship Id="rId4685" Type="http://schemas.openxmlformats.org/officeDocument/2006/relationships/hyperlink" Target="https://twitter.com/" TargetMode="External"/><Relationship Id="rId4892" Type="http://schemas.openxmlformats.org/officeDocument/2006/relationships/hyperlink" Target="https://twitter.com/" TargetMode="External"/><Relationship Id="rId2096" Type="http://schemas.openxmlformats.org/officeDocument/2006/relationships/hyperlink" Target="http://fniq.a.boysofts.com/JtT" TargetMode="External"/><Relationship Id="rId3494" Type="http://schemas.openxmlformats.org/officeDocument/2006/relationships/hyperlink" Target="https://twitter.com/" TargetMode="External"/><Relationship Id="rId4545" Type="http://schemas.openxmlformats.org/officeDocument/2006/relationships/hyperlink" Target="https://twitter.com/" TargetMode="External"/><Relationship Id="rId4752" Type="http://schemas.openxmlformats.org/officeDocument/2006/relationships/hyperlink" Target="https://twitter.com/" TargetMode="External"/><Relationship Id="rId3147" Type="http://schemas.openxmlformats.org/officeDocument/2006/relationships/hyperlink" Target="https://twitter.com/" TargetMode="External"/><Relationship Id="rId3354" Type="http://schemas.openxmlformats.org/officeDocument/2006/relationships/hyperlink" Target="https://twitter.com/" TargetMode="External"/><Relationship Id="rId3561" Type="http://schemas.openxmlformats.org/officeDocument/2006/relationships/hyperlink" Target="https://twitter.com/" TargetMode="External"/><Relationship Id="rId4405" Type="http://schemas.openxmlformats.org/officeDocument/2006/relationships/hyperlink" Target="https://twitter.com/" TargetMode="External"/><Relationship Id="rId4612" Type="http://schemas.openxmlformats.org/officeDocument/2006/relationships/hyperlink" Target="https://twitter.com/" TargetMode="External"/><Relationship Id="rId275"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482" Type="http://schemas.openxmlformats.org/officeDocument/2006/relationships/hyperlink" Target="http://sport.okezone.com/read/2016/01/28/36/1299508/mavericks-jadi-korban-keangkeran-oracle-arena?utm_medium=twitter&amp;utm_source=twitterfeed" TargetMode="External"/><Relationship Id="rId2163" Type="http://schemas.openxmlformats.org/officeDocument/2006/relationships/hyperlink" Target="http://www.nba.com/news/2015-16-golden-state-warriors-chase-1995-96-chicago-bulls-all-time-wins-record/index.html?cid=nbacomsocial_tw_sf19873577" TargetMode="External"/><Relationship Id="rId2370"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007" Type="http://schemas.openxmlformats.org/officeDocument/2006/relationships/hyperlink" Target="https://twitter.com/" TargetMode="External"/><Relationship Id="rId3214" Type="http://schemas.openxmlformats.org/officeDocument/2006/relationships/hyperlink" Target="https://twitter.com/" TargetMode="External"/><Relationship Id="rId3421" Type="http://schemas.openxmlformats.org/officeDocument/2006/relationships/hyperlink" Target="https://twitter.com/" TargetMode="External"/><Relationship Id="rId135"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42"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023" Type="http://schemas.openxmlformats.org/officeDocument/2006/relationships/hyperlink" Target="http://www.nzherald.co.nz/sport/news/article.cfm?c_id=4&amp;objectid=11581274&amp;ref=rss&amp;utm_campaign=DTN+New+Zealand:&amp;utm_source=twitterfeed&amp;utm_medium=twitter" TargetMode="External"/><Relationship Id="rId2230" Type="http://schemas.openxmlformats.org/officeDocument/2006/relationships/hyperlink" Target="http://sports.okezone.com/read/2016/01/28/36/1299513/mavericks-jadi-korban-keangkeran-oracle-arena?utm_medium=twitter&amp;utm_source=twitterfeed" TargetMode="External"/><Relationship Id="rId20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195" Type="http://schemas.openxmlformats.org/officeDocument/2006/relationships/hyperlink" Target="https://twitter.com/" TargetMode="External"/><Relationship Id="rId5039" Type="http://schemas.openxmlformats.org/officeDocument/2006/relationships/hyperlink" Target="https://twitter.com/" TargetMode="External"/><Relationship Id="rId1789" Type="http://schemas.openxmlformats.org/officeDocument/2006/relationships/hyperlink" Target="https://www.facebook.com/photo.php?fbid=1255005994526171" TargetMode="External"/><Relationship Id="rId1996" Type="http://schemas.openxmlformats.org/officeDocument/2006/relationships/hyperlink" Target="http://espn.go.com/espn/now?nowId=1-14664181" TargetMode="External"/><Relationship Id="rId4055" Type="http://schemas.openxmlformats.org/officeDocument/2006/relationships/hyperlink" Target="https://twitter.com/" TargetMode="External"/><Relationship Id="rId4262" Type="http://schemas.openxmlformats.org/officeDocument/2006/relationships/hyperlink" Target="https://twitter.com/" TargetMode="External"/><Relationship Id="rId5106" Type="http://schemas.openxmlformats.org/officeDocument/2006/relationships/hyperlink" Target="https://twitter.com/" TargetMode="External"/><Relationship Id="rId1649" Type="http://schemas.openxmlformats.org/officeDocument/2006/relationships/hyperlink" Target="http://www.christianpost.com/news/golden-state-warriors-vs-dallas-mavericks-live-stream-start-time-watch-nba-online-155983/?utm_source=SMTimes.org&amp;utm_medium=twitter" TargetMode="External"/><Relationship Id="rId1856" Type="http://schemas.openxmlformats.org/officeDocument/2006/relationships/hyperlink" Target="http://kron4.com/?p=304401" TargetMode="External"/><Relationship Id="rId2907" Type="http://schemas.openxmlformats.org/officeDocument/2006/relationships/hyperlink" Target="https://twitter.com/" TargetMode="External"/><Relationship Id="rId3071" Type="http://schemas.openxmlformats.org/officeDocument/2006/relationships/hyperlink" Target="https://twitter.com/" TargetMode="External"/><Relationship Id="rId1509" Type="http://schemas.openxmlformats.org/officeDocument/2006/relationships/hyperlink" Target="https://twitter.com/" TargetMode="External"/><Relationship Id="rId1716" Type="http://schemas.openxmlformats.org/officeDocument/2006/relationships/hyperlink" Target="http://espn.go.com/espn/now?nowId=21-0484232185197368107-4" TargetMode="External"/><Relationship Id="rId1923" Type="http://schemas.openxmlformats.org/officeDocument/2006/relationships/hyperlink" Target="https://www.instagram.com/p/BBEtxMdk6vR/" TargetMode="External"/><Relationship Id="rId4122" Type="http://schemas.openxmlformats.org/officeDocument/2006/relationships/hyperlink" Target="https://twitter.com/" TargetMode="External"/><Relationship Id="rId3888" Type="http://schemas.openxmlformats.org/officeDocument/2006/relationships/hyperlink" Target="https://twitter.com/" TargetMode="External"/><Relationship Id="rId4939" Type="http://schemas.openxmlformats.org/officeDocument/2006/relationships/hyperlink" Target="https://twitter.com/" TargetMode="External"/><Relationship Id="rId2697" Type="http://schemas.openxmlformats.org/officeDocument/2006/relationships/hyperlink" Target="https://twitter.com/" TargetMode="External"/><Relationship Id="rId3748" Type="http://schemas.openxmlformats.org/officeDocument/2006/relationships/hyperlink" Target="https://twitter.com/" TargetMode="External"/><Relationship Id="rId669" Type="http://schemas.openxmlformats.org/officeDocument/2006/relationships/hyperlink" Target="http://www.aktual.com/221995-2/?utm_source=twitterfeed&amp;utm_medium=twitter" TargetMode="External"/><Relationship Id="rId876" Type="http://schemas.openxmlformats.org/officeDocument/2006/relationships/hyperlink" Target="https://twitter.com/" TargetMode="External"/><Relationship Id="rId1299" Type="http://schemas.openxmlformats.org/officeDocument/2006/relationships/hyperlink" Target="https://twitter.com/" TargetMode="External"/><Relationship Id="rId2557" Type="http://schemas.openxmlformats.org/officeDocument/2006/relationships/hyperlink" Target="http://rover.ebay.com/rover/1/711-53200-19255-0/1?ff3=2&amp;toolid=10039&amp;campid=5337624290&amp;customid=Golden+State+Warriors+Fan+Apparel&amp;item=262255651896&amp;vectorid=229466&amp;lgeo=1&amp;utm_source=dlvr.it&amp;utm_medium=twitter" TargetMode="External"/><Relationship Id="rId3608" Type="http://schemas.openxmlformats.org/officeDocument/2006/relationships/hyperlink" Target="https://twitter.com/" TargetMode="External"/><Relationship Id="rId3955" Type="http://schemas.openxmlformats.org/officeDocument/2006/relationships/hyperlink" Target="https://twitter.com/" TargetMode="External"/><Relationship Id="rId529" Type="http://schemas.openxmlformats.org/officeDocument/2006/relationships/hyperlink" Target="http://www.thepostgame.com/list/201512/drake-nba-basketball-rap-golden-state-warriors-started-bottom-rap" TargetMode="External"/><Relationship Id="rId736" Type="http://schemas.openxmlformats.org/officeDocument/2006/relationships/hyperlink" Target="https://twitter.com/" TargetMode="External"/><Relationship Id="rId1159" Type="http://schemas.openxmlformats.org/officeDocument/2006/relationships/hyperlink" Target="https://twitter.com/" TargetMode="External"/><Relationship Id="rId1366" Type="http://schemas.openxmlformats.org/officeDocument/2006/relationships/hyperlink" Target="https://twitter.com/" TargetMode="External"/><Relationship Id="rId2417" Type="http://schemas.openxmlformats.org/officeDocument/2006/relationships/hyperlink" Target="http://basketball.fastyellowcheetah.com/site/golden-state-warriors/775821/" TargetMode="External"/><Relationship Id="rId2764" Type="http://schemas.openxmlformats.org/officeDocument/2006/relationships/hyperlink" Target="https://twitter.com/" TargetMode="External"/><Relationship Id="rId2971" Type="http://schemas.openxmlformats.org/officeDocument/2006/relationships/hyperlink" Target="https://twitter.com/" TargetMode="External"/><Relationship Id="rId3815" Type="http://schemas.openxmlformats.org/officeDocument/2006/relationships/hyperlink" Target="https://twitter.com/" TargetMode="External"/><Relationship Id="rId5030" Type="http://schemas.openxmlformats.org/officeDocument/2006/relationships/hyperlink" Target="https://twitter.com/" TargetMode="External"/><Relationship Id="rId943" Type="http://schemas.openxmlformats.org/officeDocument/2006/relationships/hyperlink" Target="https://twitter.com/" TargetMode="External"/><Relationship Id="rId1019" Type="http://schemas.openxmlformats.org/officeDocument/2006/relationships/hyperlink" Target="https://twitter.com/" TargetMode="External"/><Relationship Id="rId1573" Type="http://schemas.openxmlformats.org/officeDocument/2006/relationships/hyperlink" Target="http://www.happyxtime.me/quizzes/Which-Golden-State-Warriors-Are-You/216/9d376797-f205-4e49-96ae-5887bf540bd4/924755730895447?ref=fb" TargetMode="External"/><Relationship Id="rId1780" Type="http://schemas.openxmlformats.org/officeDocument/2006/relationships/hyperlink" Target="https://amp.twimg.com/v/8ac6c5a0-fea0-4a1a-897e-a0a25a3fc120?utm_content=buffer4198e&amp;utm_medium=social&amp;utm_source=twitter.com&amp;utm_campaign=buffer" TargetMode="External"/><Relationship Id="rId2624" Type="http://schemas.openxmlformats.org/officeDocument/2006/relationships/hyperlink" Target="https://twitter.com/" TargetMode="External"/><Relationship Id="rId2831" Type="http://schemas.openxmlformats.org/officeDocument/2006/relationships/hyperlink" Target="https://twitter.com/" TargetMode="External"/><Relationship Id="rId72" Type="http://schemas.openxmlformats.org/officeDocument/2006/relationships/hyperlink" Target="http://feeds.feedburner.com/~r/mbfsportsyahoo/~3/nUA97d3LBeU/golden-state-warriors-avenge-mavericks-defeat-convincing-win-073748364--nba.html?utm_source=feedburner&amp;utm_medium=twitter&amp;utm_campaign=theallradar" TargetMode="External"/><Relationship Id="rId803" Type="http://schemas.openxmlformats.org/officeDocument/2006/relationships/hyperlink" Target="https://twitter.com/" TargetMode="External"/><Relationship Id="rId1226" Type="http://schemas.openxmlformats.org/officeDocument/2006/relationships/hyperlink" Target="https://twitter.com/" TargetMode="External"/><Relationship Id="rId1433" Type="http://schemas.openxmlformats.org/officeDocument/2006/relationships/hyperlink" Target="https://twitter.com/" TargetMode="External"/><Relationship Id="rId1640" Type="http://schemas.openxmlformats.org/officeDocument/2006/relationships/hyperlink" Target="http://espn.go.com/nba/team/_/name/dal/dallas-mavericks?ex_cid=espnapi_affiliate_IFTTT" TargetMode="External"/><Relationship Id="rId4589" Type="http://schemas.openxmlformats.org/officeDocument/2006/relationships/hyperlink" Target="https://twitter.com/" TargetMode="External"/><Relationship Id="rId4796" Type="http://schemas.openxmlformats.org/officeDocument/2006/relationships/hyperlink" Target="https://twitter.com/" TargetMode="External"/><Relationship Id="rId1500" Type="http://schemas.openxmlformats.org/officeDocument/2006/relationships/hyperlink" Target="https://twitter.com/" TargetMode="External"/><Relationship Id="rId3398" Type="http://schemas.openxmlformats.org/officeDocument/2006/relationships/hyperlink" Target="https://twitter.com/" TargetMode="External"/><Relationship Id="rId4449" Type="http://schemas.openxmlformats.org/officeDocument/2006/relationships/hyperlink" Target="https://twitter.com/" TargetMode="External"/><Relationship Id="rId4656" Type="http://schemas.openxmlformats.org/officeDocument/2006/relationships/hyperlink" Target="https://twitter.com/" TargetMode="External"/><Relationship Id="rId4863" Type="http://schemas.openxmlformats.org/officeDocument/2006/relationships/hyperlink" Target="https://twitter.com/" TargetMode="External"/><Relationship Id="rId3258" Type="http://schemas.openxmlformats.org/officeDocument/2006/relationships/hyperlink" Target="https://twitter.com/" TargetMode="External"/><Relationship Id="rId3465" Type="http://schemas.openxmlformats.org/officeDocument/2006/relationships/hyperlink" Target="https://twitter.com/" TargetMode="External"/><Relationship Id="rId3672" Type="http://schemas.openxmlformats.org/officeDocument/2006/relationships/hyperlink" Target="https://twitter.com/" TargetMode="External"/><Relationship Id="rId4309" Type="http://schemas.openxmlformats.org/officeDocument/2006/relationships/hyperlink" Target="https://twitter.com/" TargetMode="External"/><Relationship Id="rId4516" Type="http://schemas.openxmlformats.org/officeDocument/2006/relationships/hyperlink" Target="https://twitter.com/" TargetMode="External"/><Relationship Id="rId4723" Type="http://schemas.openxmlformats.org/officeDocument/2006/relationships/hyperlink" Target="https://twitter.com/" TargetMode="External"/><Relationship Id="rId17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86"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593" Type="http://schemas.openxmlformats.org/officeDocument/2006/relationships/hyperlink" Target="http://us.rd.yahoo.com/sports/rss/nba/SIG=13haeben2/*http:/sports.yahoo.com/news/golden-state-warriors-avenge-mavericks-defeat-convincing-win-073748364--nba.html" TargetMode="External"/><Relationship Id="rId2067" Type="http://schemas.openxmlformats.org/officeDocument/2006/relationships/hyperlink" Target="http://www.bing.com/news/apiclick.aspx?ref=FexRss&amp;aid=&amp;tid=287AB45DEB5D4530BBB09F30153F85FD&amp;url=http://www.centriotimes.com/2016/01/golden-state-warriors-tie-nba-record-for-best-start-through-46-games-thanks-to-stephen-curry-and-klay-thompson-31755.html&amp;c=MlSv9Bi63NHuCStBITFYNKrFLvQt1MPXwoUJyibaxDs&amp;mkt=en-us" TargetMode="External"/><Relationship Id="rId2274" Type="http://schemas.openxmlformats.org/officeDocument/2006/relationships/hyperlink" Target="http://dlvr.it/KLMgnC" TargetMode="External"/><Relationship Id="rId2481" Type="http://schemas.openxmlformats.org/officeDocument/2006/relationships/hyperlink" Target="http://dlvr.it/KL9CdM?utm_source=dlvr.it&amp;utm_medium=twitter" TargetMode="External"/><Relationship Id="rId3118" Type="http://schemas.openxmlformats.org/officeDocument/2006/relationships/hyperlink" Target="https://twitter.com/" TargetMode="External"/><Relationship Id="rId3325" Type="http://schemas.openxmlformats.org/officeDocument/2006/relationships/hyperlink" Target="https://twitter.com/" TargetMode="External"/><Relationship Id="rId3532" Type="http://schemas.openxmlformats.org/officeDocument/2006/relationships/hyperlink" Target="https://twitter.com/" TargetMode="External"/><Relationship Id="rId4930" Type="http://schemas.openxmlformats.org/officeDocument/2006/relationships/hyperlink" Target="https://twitter.com/" TargetMode="External"/><Relationship Id="rId24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53" Type="http://schemas.openxmlformats.org/officeDocument/2006/relationships/hyperlink" Target="http://www.cooperativa.cl/noticias/deportes/baloncesto/nba/golden-state-warriors-amplio-su-racha-triunfal-tras-derrotar-a-dallas-mavericks/2016-01-28/071903.html" TargetMode="External"/><Relationship Id="rId660" Type="http://schemas.openxmlformats.org/officeDocument/2006/relationships/hyperlink" Target="http://basketballfanzone.org/?p=16318" TargetMode="External"/><Relationship Id="rId1083" Type="http://schemas.openxmlformats.org/officeDocument/2006/relationships/hyperlink" Target="https://twitter.com/" TargetMode="External"/><Relationship Id="rId1290" Type="http://schemas.openxmlformats.org/officeDocument/2006/relationships/hyperlink" Target="https://twitter.com/" TargetMode="External"/><Relationship Id="rId2134" Type="http://schemas.openxmlformats.org/officeDocument/2006/relationships/hyperlink" Target="http://www.nba.com/news/2015-16-golden-state-warriors-chase-1995-96-chicago-bulls-all-time-wins-record/index.html?cid=nbacomsocial_tw_sf19873577" TargetMode="External"/><Relationship Id="rId2341"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106"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31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150" Type="http://schemas.openxmlformats.org/officeDocument/2006/relationships/hyperlink" Target="https://twitter.com/" TargetMode="External"/><Relationship Id="rId4099" Type="http://schemas.openxmlformats.org/officeDocument/2006/relationships/hyperlink" Target="https://twitter.com/" TargetMode="External"/><Relationship Id="rId52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201" Type="http://schemas.openxmlformats.org/officeDocument/2006/relationships/hyperlink" Target="http://kiaenzona.com/nba/el-datometro-especial-golden-state-warriors-las-cifras-de-un-ano-legendario-49403/" TargetMode="External"/><Relationship Id="rId1010" Type="http://schemas.openxmlformats.org/officeDocument/2006/relationships/hyperlink" Target="https://twitter.com/" TargetMode="External"/><Relationship Id="rId1967" Type="http://schemas.openxmlformats.org/officeDocument/2006/relationships/hyperlink" Target="http://sh.st/mPQGu" TargetMode="External"/><Relationship Id="rId4166" Type="http://schemas.openxmlformats.org/officeDocument/2006/relationships/hyperlink" Target="https://twitter.com/" TargetMode="External"/><Relationship Id="rId4373" Type="http://schemas.openxmlformats.org/officeDocument/2006/relationships/hyperlink" Target="https://twitter.com/" TargetMode="External"/><Relationship Id="rId4580" Type="http://schemas.openxmlformats.org/officeDocument/2006/relationships/hyperlink" Target="https://twitter.com/" TargetMode="External"/><Relationship Id="rId4026" Type="http://schemas.openxmlformats.org/officeDocument/2006/relationships/hyperlink" Target="https://twitter.com/" TargetMode="External"/><Relationship Id="rId4440" Type="http://schemas.openxmlformats.org/officeDocument/2006/relationships/hyperlink" Target="https://twitter.com/" TargetMode="External"/><Relationship Id="rId3042" Type="http://schemas.openxmlformats.org/officeDocument/2006/relationships/hyperlink" Target="https://twitter.com/" TargetMode="External"/><Relationship Id="rId3859" Type="http://schemas.openxmlformats.org/officeDocument/2006/relationships/hyperlink" Target="https://twitter.com/" TargetMode="External"/><Relationship Id="rId2875" Type="http://schemas.openxmlformats.org/officeDocument/2006/relationships/hyperlink" Target="https://twitter.com/" TargetMode="External"/><Relationship Id="rId3926" Type="http://schemas.openxmlformats.org/officeDocument/2006/relationships/hyperlink" Target="https://twitter.com/" TargetMode="External"/><Relationship Id="rId847" Type="http://schemas.openxmlformats.org/officeDocument/2006/relationships/hyperlink" Target="https://twitter.com/" TargetMode="External"/><Relationship Id="rId1477" Type="http://schemas.openxmlformats.org/officeDocument/2006/relationships/hyperlink" Target="https://twitter.com/" TargetMode="External"/><Relationship Id="rId1891" Type="http://schemas.openxmlformats.org/officeDocument/2006/relationships/hyperlink" Target="http://www.therealrapgame.com/video-warriors-speights-punishes-rim-mavericks/" TargetMode="External"/><Relationship Id="rId2528" Type="http://schemas.openxmlformats.org/officeDocument/2006/relationships/hyperlink" Target="http://rover.ebay.com/rover/1/711-53200-19255-0/1?ff3=2&amp;toolid=10039&amp;campid=5337624290&amp;customid=Golden+State+Warriors&amp;item=252260732665&amp;vectorid=229466&amp;lgeo=1&amp;utm_source=dlvr.it&amp;utm_medium=twitter" TargetMode="External"/><Relationship Id="rId2942" Type="http://schemas.openxmlformats.org/officeDocument/2006/relationships/hyperlink" Target="https://twitter.com/" TargetMode="External"/><Relationship Id="rId914" Type="http://schemas.openxmlformats.org/officeDocument/2006/relationships/hyperlink" Target="https://twitter.com/" TargetMode="External"/><Relationship Id="rId1544" Type="http://schemas.openxmlformats.org/officeDocument/2006/relationships/hyperlink" Target="https://twitter.com/" TargetMode="External"/><Relationship Id="rId5001" Type="http://schemas.openxmlformats.org/officeDocument/2006/relationships/hyperlink" Target="https://twitter.com/" TargetMode="External"/><Relationship Id="rId1611" Type="http://schemas.openxmlformats.org/officeDocument/2006/relationships/hyperlink" Target="http://feeds.marketwatch.com/~r/marketwatch/financial/~3/0wf9wMQ13lM/story.asp?utm_source=twitterfeed&amp;utm_medium=twitter" TargetMode="External"/><Relationship Id="rId4767" Type="http://schemas.openxmlformats.org/officeDocument/2006/relationships/hyperlink" Target="https://twitter.com/" TargetMode="External"/><Relationship Id="rId3369" Type="http://schemas.openxmlformats.org/officeDocument/2006/relationships/hyperlink" Target="https://twitter.com/" TargetMode="External"/><Relationship Id="rId2385"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3783" Type="http://schemas.openxmlformats.org/officeDocument/2006/relationships/hyperlink" Target="https://twitter.com/" TargetMode="External"/><Relationship Id="rId4834" Type="http://schemas.openxmlformats.org/officeDocument/2006/relationships/hyperlink" Target="https://twitter.com/" TargetMode="External"/><Relationship Id="rId357" Type="http://schemas.openxmlformats.org/officeDocument/2006/relationships/hyperlink" Target="http://www.bangkokpost.com/news/sports/843292/golden-state-warriors-avenge-mavericks-defeat-with-convincing-win" TargetMode="External"/><Relationship Id="rId2038" Type="http://schemas.openxmlformats.org/officeDocument/2006/relationships/hyperlink" Target="http://kiaenzona.com/nba/el-datometro-especial-golden-state-warriors-las-cifras-de-un-ano-legendario-49403/" TargetMode="External"/><Relationship Id="rId3436" Type="http://schemas.openxmlformats.org/officeDocument/2006/relationships/hyperlink" Target="https://twitter.com/" TargetMode="External"/><Relationship Id="rId3850" Type="http://schemas.openxmlformats.org/officeDocument/2006/relationships/hyperlink" Target="https://twitter.com/" TargetMode="External"/><Relationship Id="rId4901" Type="http://schemas.openxmlformats.org/officeDocument/2006/relationships/hyperlink" Target="https://twitter.com/" TargetMode="External"/><Relationship Id="rId771" Type="http://schemas.openxmlformats.org/officeDocument/2006/relationships/hyperlink" Target="https://twitter.com/" TargetMode="External"/><Relationship Id="rId2452" Type="http://schemas.openxmlformats.org/officeDocument/2006/relationships/hyperlink" Target="http://rover.ebay.com/rover/1/711-53200-19255-0/1?ff3=2&amp;toolid=10039&amp;campid=5337624290&amp;customid=Stephen+Curry&amp;item=182005248201&amp;vectorid=229466&amp;lgeo=1&amp;utm_source=dlvr.it&amp;utm_medium=twitter" TargetMode="External"/><Relationship Id="rId3503" Type="http://schemas.openxmlformats.org/officeDocument/2006/relationships/hyperlink" Target="https://twitter.com/" TargetMode="External"/><Relationship Id="rId424" Type="http://schemas.openxmlformats.org/officeDocument/2006/relationships/hyperlink" Target="http://tecnoautos.com/actualidad/nba-nba-warriors-invitan-al-primer-juego-de-la-final-a-una-anciana-de/?utm_source=dlvr.it&amp;utm_medium=twitter" TargetMode="External"/><Relationship Id="rId1054" Type="http://schemas.openxmlformats.org/officeDocument/2006/relationships/hyperlink" Target="https://twitter.com/" TargetMode="External"/><Relationship Id="rId2105" Type="http://schemas.openxmlformats.org/officeDocument/2006/relationships/hyperlink" Target="http://noticiaaldia.com/2016/01/warriors-y-spurs-no-ceden-su-invicto-como-locales-video/?utm_source=dlvr.it&amp;utm_medium=twitter" TargetMode="External"/><Relationship Id="rId1121" Type="http://schemas.openxmlformats.org/officeDocument/2006/relationships/hyperlink" Target="https://twitter.com/" TargetMode="External"/><Relationship Id="rId4277" Type="http://schemas.openxmlformats.org/officeDocument/2006/relationships/hyperlink" Target="https://twitter.com/" TargetMode="External"/><Relationship Id="rId4691" Type="http://schemas.openxmlformats.org/officeDocument/2006/relationships/hyperlink" Target="https://twitter.com/" TargetMode="External"/><Relationship Id="rId3293" Type="http://schemas.openxmlformats.org/officeDocument/2006/relationships/hyperlink" Target="https://twitter.com/" TargetMode="External"/><Relationship Id="rId4344" Type="http://schemas.openxmlformats.org/officeDocument/2006/relationships/hyperlink" Target="https://twitter.com/" TargetMode="External"/><Relationship Id="rId1938" Type="http://schemas.openxmlformats.org/officeDocument/2006/relationships/hyperlink" Target="http://sports-mem-cards.info/sprtsm/mcrds/?query=http://rover.ebay.com/rover/1/711-53200-19255-0/1?ff3=2&amp;toolid=10039&amp;campid=5337797091&amp;item=311536142539&amp;vectorid=229466&amp;lgeo=1" TargetMode="External"/><Relationship Id="rId3360" Type="http://schemas.openxmlformats.org/officeDocument/2006/relationships/hyperlink" Target="https://twitter.com/" TargetMode="External"/><Relationship Id="rId28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013" Type="http://schemas.openxmlformats.org/officeDocument/2006/relationships/hyperlink" Target="https://twitter.com/" TargetMode="External"/><Relationship Id="rId4411" Type="http://schemas.openxmlformats.org/officeDocument/2006/relationships/hyperlink" Target="https://twitter.com/" TargetMode="External"/><Relationship Id="rId2779" Type="http://schemas.openxmlformats.org/officeDocument/2006/relationships/hyperlink" Target="https://twitter.com/" TargetMode="External"/><Relationship Id="rId1795" Type="http://schemas.openxmlformats.org/officeDocument/2006/relationships/hyperlink" Target="http://dlvr.it/KL7wNm?utm_source=dlvr.it&amp;utm_medium=twitter" TargetMode="External"/><Relationship Id="rId2846" Type="http://schemas.openxmlformats.org/officeDocument/2006/relationships/hyperlink" Target="https://twitter.com/" TargetMode="External"/><Relationship Id="rId87"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818" Type="http://schemas.openxmlformats.org/officeDocument/2006/relationships/hyperlink" Target="https://twitter.com/" TargetMode="External"/><Relationship Id="rId1448" Type="http://schemas.openxmlformats.org/officeDocument/2006/relationships/hyperlink" Target="https://twitter.com/" TargetMode="External"/><Relationship Id="rId1862" Type="http://schemas.openxmlformats.org/officeDocument/2006/relationships/hyperlink" Target="http://po.st/scms/OrMCe04Lcp0lOFmbgsShtgvwxqhlw5LJJXkKbAwn548lOAo/GS2wUC" TargetMode="External"/><Relationship Id="rId2913" Type="http://schemas.openxmlformats.org/officeDocument/2006/relationships/hyperlink" Target="https://twitter.com/" TargetMode="External"/><Relationship Id="rId1515" Type="http://schemas.openxmlformats.org/officeDocument/2006/relationships/hyperlink" Target="https://twitter.com/" TargetMode="External"/><Relationship Id="rId3687" Type="http://schemas.openxmlformats.org/officeDocument/2006/relationships/hyperlink" Target="https://twitter.com/" TargetMode="External"/><Relationship Id="rId4738" Type="http://schemas.openxmlformats.org/officeDocument/2006/relationships/hyperlink" Target="https://twitter.com/" TargetMode="External"/><Relationship Id="rId2289" Type="http://schemas.openxmlformats.org/officeDocument/2006/relationships/hyperlink" Target="http://www.foxsports.com/nba/story/golden-state-warriors-dallas-mavericks-stephen-curry-klay-thompson-40th-straight-w-012816?utm_source=dlvr.it&amp;utm_medium=twitter" TargetMode="External"/><Relationship Id="rId3754" Type="http://schemas.openxmlformats.org/officeDocument/2006/relationships/hyperlink" Target="https://twitter.com/" TargetMode="External"/><Relationship Id="rId4805" Type="http://schemas.openxmlformats.org/officeDocument/2006/relationships/hyperlink" Target="https://twitter.com/" TargetMode="External"/><Relationship Id="rId675" Type="http://schemas.openxmlformats.org/officeDocument/2006/relationships/hyperlink" Target="http://dlvr.it/KL9vN4?utm_source=dlvr.it&amp;utm_medium=twitter" TargetMode="External"/><Relationship Id="rId2356"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770" Type="http://schemas.openxmlformats.org/officeDocument/2006/relationships/hyperlink" Target="https://twitter.com/" TargetMode="External"/><Relationship Id="rId3407" Type="http://schemas.openxmlformats.org/officeDocument/2006/relationships/hyperlink" Target="https://twitter.com/" TargetMode="External"/><Relationship Id="rId3821" Type="http://schemas.openxmlformats.org/officeDocument/2006/relationships/hyperlink" Target="https://twitter.com/" TargetMode="External"/><Relationship Id="rId32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742" Type="http://schemas.openxmlformats.org/officeDocument/2006/relationships/hyperlink" Target="https://twitter.com/" TargetMode="External"/><Relationship Id="rId1372" Type="http://schemas.openxmlformats.org/officeDocument/2006/relationships/hyperlink" Target="https://twitter.com/" TargetMode="External"/><Relationship Id="rId2009" Type="http://schemas.openxmlformats.org/officeDocument/2006/relationships/hyperlink" Target="http://www.spox.com/de/sport/ussport/nba/1601/Artikel/analyse-golden-state-warriors-dallas-mavericks.html?utm_source=facebook&amp;utm_medium=nba&amp;utm_campaign=post" TargetMode="External"/><Relationship Id="rId2423" Type="http://schemas.openxmlformats.org/officeDocument/2006/relationships/hyperlink" Target="http://kiaenzona.com/nba/el-datometro-especial-golden-state-warriors-las-cifras-de-un-ano-legendario-49403/" TargetMode="External"/><Relationship Id="rId1025" Type="http://schemas.openxmlformats.org/officeDocument/2006/relationships/hyperlink" Target="https://twitter.com/" TargetMode="External"/><Relationship Id="rId4595" Type="http://schemas.openxmlformats.org/officeDocument/2006/relationships/hyperlink" Target="https://twitter.com/" TargetMode="External"/><Relationship Id="rId3197" Type="http://schemas.openxmlformats.org/officeDocument/2006/relationships/hyperlink" Target="https://twitter.com/" TargetMode="External"/><Relationship Id="rId4248" Type="http://schemas.openxmlformats.org/officeDocument/2006/relationships/hyperlink" Target="https://twitter.com/" TargetMode="External"/><Relationship Id="rId4662" Type="http://schemas.openxmlformats.org/officeDocument/2006/relationships/hyperlink" Target="https://twitter.com/" TargetMode="External"/><Relationship Id="rId185"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909"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3264" Type="http://schemas.openxmlformats.org/officeDocument/2006/relationships/hyperlink" Target="https://twitter.com/" TargetMode="External"/><Relationship Id="rId4315" Type="http://schemas.openxmlformats.org/officeDocument/2006/relationships/hyperlink" Target="https://twitter.com/" TargetMode="External"/><Relationship Id="rId2280" Type="http://schemas.openxmlformats.org/officeDocument/2006/relationships/hyperlink" Target="http://kiaenzona.com/nba/el-datometro-especial-golden-state-warriors-las-cifras-de-un-ano-legendario-49403/" TargetMode="External"/><Relationship Id="rId3331" Type="http://schemas.openxmlformats.org/officeDocument/2006/relationships/hyperlink" Target="https://twitter.com/" TargetMode="External"/><Relationship Id="rId252" Type="http://schemas.openxmlformats.org/officeDocument/2006/relationships/hyperlink" Target="https://t.co/hNwkldKruo" TargetMode="External"/><Relationship Id="rId5089" Type="http://schemas.openxmlformats.org/officeDocument/2006/relationships/hyperlink" Target="https://twitter.com/" TargetMode="External"/><Relationship Id="rId1699" Type="http://schemas.openxmlformats.org/officeDocument/2006/relationships/hyperlink" Target="https://amp.twimg.com/v/3796a6a9-d042-4d00-af83-ec8cabe1fb01" TargetMode="External"/><Relationship Id="rId2000" Type="http://schemas.openxmlformats.org/officeDocument/2006/relationships/hyperlink" Target="http://hollywoodlife.com/2016/01/27/watch-mavericks-warriors-live-stream-nba-golden-state-dallas/comment-page-2/" TargetMode="External"/><Relationship Id="rId4172" Type="http://schemas.openxmlformats.org/officeDocument/2006/relationships/hyperlink" Target="https://twitter.com/" TargetMode="External"/><Relationship Id="rId1766" Type="http://schemas.openxmlformats.org/officeDocument/2006/relationships/hyperlink" Target="http://espn.go.com/nba/team/_/name/gs/golden-state-warriors?ex_cid=espnapi_affiliate_IFTTT" TargetMode="External"/><Relationship Id="rId2817" Type="http://schemas.openxmlformats.org/officeDocument/2006/relationships/hyperlink" Target="https://twitter.com/" TargetMode="External"/><Relationship Id="rId5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19" Type="http://schemas.openxmlformats.org/officeDocument/2006/relationships/hyperlink" Target="https://twitter.com/" TargetMode="External"/><Relationship Id="rId1833" Type="http://schemas.openxmlformats.org/officeDocument/2006/relationships/hyperlink" Target="http://sh.st/nOF8C" TargetMode="External"/><Relationship Id="rId4989" Type="http://schemas.openxmlformats.org/officeDocument/2006/relationships/hyperlink" Target="https://twitter.com/" TargetMode="External"/><Relationship Id="rId1900" Type="http://schemas.openxmlformats.org/officeDocument/2006/relationships/hyperlink" Target="http://m.bleacherreport.com/golden-state-warriors/stream" TargetMode="External"/><Relationship Id="rId3658" Type="http://schemas.openxmlformats.org/officeDocument/2006/relationships/hyperlink" Target="https://twitter.com/" TargetMode="External"/><Relationship Id="rId4709" Type="http://schemas.openxmlformats.org/officeDocument/2006/relationships/hyperlink" Target="https://twitter.com/" TargetMode="External"/><Relationship Id="rId579" Type="http://schemas.openxmlformats.org/officeDocument/2006/relationships/hyperlink" Target="http://www.nba.com/news/2015-16-golden-state-warriors-chase-1995-96-chicago-bulls-all-time-wins-record/index.html?cid=nbacomsocial_tw_sf19863404" TargetMode="External"/><Relationship Id="rId993" Type="http://schemas.openxmlformats.org/officeDocument/2006/relationships/hyperlink" Target="https://twitter.com/" TargetMode="External"/><Relationship Id="rId2674" Type="http://schemas.openxmlformats.org/officeDocument/2006/relationships/hyperlink" Target="https://twitter.com/" TargetMode="External"/><Relationship Id="rId5080" Type="http://schemas.openxmlformats.org/officeDocument/2006/relationships/hyperlink" Target="https://twitter.com/" TargetMode="External"/><Relationship Id="rId646" Type="http://schemas.openxmlformats.org/officeDocument/2006/relationships/hyperlink" Target="http://nbaonlyreal.blogspot.com/2015/11/the-golden-state-warriors.html" TargetMode="External"/><Relationship Id="rId1276" Type="http://schemas.openxmlformats.org/officeDocument/2006/relationships/hyperlink" Target="https://twitter.com/" TargetMode="External"/><Relationship Id="rId2327" Type="http://schemas.openxmlformats.org/officeDocument/2006/relationships/hyperlink" Target="http://kiaenzona.com/nba/el-datometro-especial-golden-state-warriors-las-cifras-de-un-ano-legendario-49403/" TargetMode="External"/><Relationship Id="rId3725" Type="http://schemas.openxmlformats.org/officeDocument/2006/relationships/hyperlink" Target="https://twitter.com/" TargetMode="External"/><Relationship Id="rId1690" Type="http://schemas.openxmlformats.org/officeDocument/2006/relationships/hyperlink" Target="http://rover.ebay.com/rover/1/711-53200-19255-0/1?ff3=2&amp;toolid=10039&amp;campid=5337624290&amp;customid=Golden+State+Warriors&amp;item=191793571058&amp;vectorid=229466&amp;lgeo=1&amp;utm_source=dlvr.it&amp;utm_medium=twitter" TargetMode="External"/><Relationship Id="rId2741" Type="http://schemas.openxmlformats.org/officeDocument/2006/relationships/hyperlink" Target="https://twitter.com/" TargetMode="External"/><Relationship Id="rId713" Type="http://schemas.openxmlformats.org/officeDocument/2006/relationships/hyperlink" Target="https://www.youtube.com/watch?v=J0WYUwUtnSI&amp;feature=youtu.be&amp;aNBA" TargetMode="External"/><Relationship Id="rId1343" Type="http://schemas.openxmlformats.org/officeDocument/2006/relationships/hyperlink" Target="https://twitter.com/" TargetMode="External"/><Relationship Id="rId4499" Type="http://schemas.openxmlformats.org/officeDocument/2006/relationships/hyperlink" Target="https://twitter.com/" TargetMode="External"/><Relationship Id="rId1410" Type="http://schemas.openxmlformats.org/officeDocument/2006/relationships/hyperlink" Target="https://twitter.com/" TargetMode="External"/><Relationship Id="rId4566" Type="http://schemas.openxmlformats.org/officeDocument/2006/relationships/hyperlink" Target="https://twitter.com/" TargetMode="External"/><Relationship Id="rId4980" Type="http://schemas.openxmlformats.org/officeDocument/2006/relationships/hyperlink" Target="https://twitter.com/" TargetMode="External"/><Relationship Id="rId3168" Type="http://schemas.openxmlformats.org/officeDocument/2006/relationships/hyperlink" Target="https://twitter.com/" TargetMode="External"/><Relationship Id="rId3582" Type="http://schemas.openxmlformats.org/officeDocument/2006/relationships/hyperlink" Target="https://twitter.com/" TargetMode="External"/><Relationship Id="rId4219" Type="http://schemas.openxmlformats.org/officeDocument/2006/relationships/hyperlink" Target="https://twitter.com/" TargetMode="External"/><Relationship Id="rId4633" Type="http://schemas.openxmlformats.org/officeDocument/2006/relationships/hyperlink" Target="https://twitter.com/" TargetMode="External"/><Relationship Id="rId2184" Type="http://schemas.openxmlformats.org/officeDocument/2006/relationships/hyperlink" Target="http://www.bizjournals.com/sanfrancisco/blog/real-estate/2016/01/jpmorgan-chase-golden-state-warriors-sf-arena-jpm.html" TargetMode="External"/><Relationship Id="rId3235" Type="http://schemas.openxmlformats.org/officeDocument/2006/relationships/hyperlink" Target="https://twitter.com/" TargetMode="External"/><Relationship Id="rId156"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570" Type="http://schemas.openxmlformats.org/officeDocument/2006/relationships/hyperlink" Target="http://www.cooperativa.cl/noticias/deportes/baloncesto/nba/golden-state-warriors-mantuvo-invicto-en-casa/2016-01-28/072847.html" TargetMode="External"/><Relationship Id="rId2251" Type="http://schemas.openxmlformats.org/officeDocument/2006/relationships/hyperlink" Target="http://dlvr.it/KLJBrZ?utm_source=dlvr.it&amp;utm_medium=twitter" TargetMode="External"/><Relationship Id="rId3302" Type="http://schemas.openxmlformats.org/officeDocument/2006/relationships/hyperlink" Target="https://twitter.com/" TargetMode="External"/><Relationship Id="rId4700" Type="http://schemas.openxmlformats.org/officeDocument/2006/relationships/hyperlink" Target="https://twitter.com/" TargetMode="External"/><Relationship Id="rId223"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4076" Type="http://schemas.openxmlformats.org/officeDocument/2006/relationships/hyperlink" Target="https://twitter.com/" TargetMode="External"/><Relationship Id="rId4490" Type="http://schemas.openxmlformats.org/officeDocument/2006/relationships/hyperlink" Target="https://twitter.com/" TargetMode="External"/><Relationship Id="rId5127" Type="http://schemas.openxmlformats.org/officeDocument/2006/relationships/comments" Target="../comments1.xml"/><Relationship Id="rId1737" Type="http://schemas.openxmlformats.org/officeDocument/2006/relationships/hyperlink" Target="http://photos.mercurynews.com/2016/01/27/golden-state-warriors-host-dallas-mavericks/" TargetMode="External"/><Relationship Id="rId3092" Type="http://schemas.openxmlformats.org/officeDocument/2006/relationships/hyperlink" Target="https://twitter.com/" TargetMode="External"/><Relationship Id="rId4143" Type="http://schemas.openxmlformats.org/officeDocument/2006/relationships/hyperlink" Target="https://twitter.com/" TargetMode="External"/><Relationship Id="rId29" Type="http://schemas.openxmlformats.org/officeDocument/2006/relationships/hyperlink" Target="http://us.rd.yahoo.com/sports/rss/nba/SIG=13haeben2/*http:/sports.yahoo.com/news/golden-state-warriors-avenge-mavericks-defeat-convincing-win-073748364--nba.html?utm_source=twitterfeed&amp;utm_medium=twitter" TargetMode="External"/><Relationship Id="rId4210" Type="http://schemas.openxmlformats.org/officeDocument/2006/relationships/hyperlink" Target="https://twitter.com/" TargetMode="External"/><Relationship Id="rId1804" Type="http://schemas.openxmlformats.org/officeDocument/2006/relationships/hyperlink" Target="http://espn.go.com/nba/team/_/name/gs/golden-state-warriors?ex_cid=espnapi_affiliate_IFTTT" TargetMode="External"/><Relationship Id="rId3976" Type="http://schemas.openxmlformats.org/officeDocument/2006/relationships/hyperlink" Target="https://twitter.com/" TargetMode="External"/><Relationship Id="rId897" Type="http://schemas.openxmlformats.org/officeDocument/2006/relationships/hyperlink" Target="https://twitter.com/" TargetMode="External"/><Relationship Id="rId2578" Type="http://schemas.openxmlformats.org/officeDocument/2006/relationships/hyperlink" Target="http://rover.ebay.com/rover/1/711-53200-19255-0/1?ff3=2&amp;toolid=10039&amp;campid=5337624290&amp;customid=Golden+State+Warriors+Fan+Apparel&amp;item=181998563791&amp;vectorid=229466&amp;lgeo=1&amp;utm_source=dlvr.it&amp;utm_medium=twitter" TargetMode="External"/><Relationship Id="rId2992" Type="http://schemas.openxmlformats.org/officeDocument/2006/relationships/hyperlink" Target="https://twitter.com/" TargetMode="External"/><Relationship Id="rId3629" Type="http://schemas.openxmlformats.org/officeDocument/2006/relationships/hyperlink" Target="https://twitter.com/" TargetMode="External"/><Relationship Id="rId5051" Type="http://schemas.openxmlformats.org/officeDocument/2006/relationships/hyperlink" Target="https://twitter.com/" TargetMode="External"/><Relationship Id="rId964" Type="http://schemas.openxmlformats.org/officeDocument/2006/relationships/hyperlink" Target="https://twitter.com/" TargetMode="External"/><Relationship Id="rId1594" Type="http://schemas.openxmlformats.org/officeDocument/2006/relationships/hyperlink" Target="http://www.vipleague.se/basketball/359997/1/golden-state-warriors-vs-dallas-mavericks-live-stream-online.html" TargetMode="External"/><Relationship Id="rId2645" Type="http://schemas.openxmlformats.org/officeDocument/2006/relationships/hyperlink" Target="https://twitter.com/" TargetMode="External"/><Relationship Id="rId617" Type="http://schemas.openxmlformats.org/officeDocument/2006/relationships/hyperlink" Target="http://rover.ebay.com/rover/1/711-53200-19255-0/1?ff3=2&amp;toolid=10039&amp;campid=5337624290&amp;customid=Golden+State+Warriors+Fan+Apparel&amp;item=222008376227&amp;vectorid=229466&amp;lgeo=1&amp;utm_source=dlvr.it&amp;utm_medium=twitter" TargetMode="External"/><Relationship Id="rId1247" Type="http://schemas.openxmlformats.org/officeDocument/2006/relationships/hyperlink" Target="https://twitter.com/" TargetMode="External"/><Relationship Id="rId1661" Type="http://schemas.openxmlformats.org/officeDocument/2006/relationships/hyperlink" Target="http://switzerland-ch.info/lndch/swtzr/?query=http://rover.ebay.com/rover/1/711-53200-19255-0/1?ff3=2&amp;toolid=10039&amp;campid=5337597384&amp;item=321991528018&amp;vectorid=229466&amp;lgeo=1" TargetMode="External"/><Relationship Id="rId2712" Type="http://schemas.openxmlformats.org/officeDocument/2006/relationships/hyperlink" Target="https://twitter.com/" TargetMode="External"/><Relationship Id="rId1314" Type="http://schemas.openxmlformats.org/officeDocument/2006/relationships/hyperlink" Target="https://twitter.com/" TargetMode="External"/><Relationship Id="rId4884" Type="http://schemas.openxmlformats.org/officeDocument/2006/relationships/hyperlink" Target="https://twitter.com/" TargetMode="External"/><Relationship Id="rId3486" Type="http://schemas.openxmlformats.org/officeDocument/2006/relationships/hyperlink" Target="https://twitter.com/" TargetMode="External"/><Relationship Id="rId4537" Type="http://schemas.openxmlformats.org/officeDocument/2006/relationships/hyperlink" Target="https://twitter.com/" TargetMode="External"/><Relationship Id="rId20" Type="http://schemas.openxmlformats.org/officeDocument/2006/relationships/hyperlink" Target="http://nbafeeds.com/article/new-warriors-arena-to-be-named-chase-center?utm_source=dlvr.it&amp;utm_medium=twitter" TargetMode="External"/><Relationship Id="rId2088" Type="http://schemas.openxmlformats.org/officeDocument/2006/relationships/hyperlink" Target="http://news.google.com/news/url?sa=t&amp;fd=R&amp;ct2=us&amp;usg=AFQjCNFX5LWCUT9JoJIW0Wey871zK7p_FA&amp;clid=c3a7d30bb8a4878e06b80cf16b898331&amp;cid=52779038503777&amp;ei=AcCpVpDlIo_RhAHo0JuIDw&amp;url=http%3A%2F%2Fsanfrancisco.cbslocal.com%2F2016%2F01%2F27%2Fgolden-state-warriors-defeat-dallas-mavericks%2F&amp;utm_source=dlvr.it&amp;utm_medium=twitter" TargetMode="External"/><Relationship Id="rId3139" Type="http://schemas.openxmlformats.org/officeDocument/2006/relationships/hyperlink" Target="https://twitter.com/" TargetMode="External"/><Relationship Id="rId4951" Type="http://schemas.openxmlformats.org/officeDocument/2006/relationships/hyperlink" Target="https://twitter.com/" TargetMode="External"/><Relationship Id="rId474" Type="http://schemas.openxmlformats.org/officeDocument/2006/relationships/hyperlink" Target="https://www.youtube.com/watch?v=YYt5goV-XzQ&amp;feature=youtu.be" TargetMode="External"/><Relationship Id="rId2155" Type="http://schemas.openxmlformats.org/officeDocument/2006/relationships/hyperlink" Target="https://www.google.com/url?rct=j&amp;sa=t&amp;url=http%3A%2F%2Fsportsday.dallasnews.com%2Fdallas-mavericks%2Fmavericks%2F2016%2F01%2F27%2Flive-mavericks-minus-nowitzki-taking-nbas-best-golden-state&amp;ct=ga&amp;cd=CAIyGmE1ZWE2ODI1MGMxMzhmOWQ6Y29tOmVuOlVT&amp;usg=AFQjCNEF2znz8UVnkyBYZ81UDy0CNGD1ig&amp;utm_source=dlvr.it&amp;utm_medium=twitter" TargetMode="External"/><Relationship Id="rId3553" Type="http://schemas.openxmlformats.org/officeDocument/2006/relationships/hyperlink" Target="https://twitter.com/" TargetMode="External"/><Relationship Id="rId4604" Type="http://schemas.openxmlformats.org/officeDocument/2006/relationships/hyperlink" Target="https://twitter.com/" TargetMode="External"/><Relationship Id="rId12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206" Type="http://schemas.openxmlformats.org/officeDocument/2006/relationships/hyperlink" Target="https://twitter.com/" TargetMode="External"/><Relationship Id="rId3620" Type="http://schemas.openxmlformats.org/officeDocument/2006/relationships/hyperlink" Target="https://twitter.com/" TargetMode="External"/><Relationship Id="rId541" Type="http://schemas.openxmlformats.org/officeDocument/2006/relationships/hyperlink" Target="http://www.basket4us.com/nba/klay-thompson-victoria-warriors-contra-dallas-mavericks-185076" TargetMode="External"/><Relationship Id="rId1171" Type="http://schemas.openxmlformats.org/officeDocument/2006/relationships/hyperlink" Target="https://twitter.com/" TargetMode="External"/><Relationship Id="rId2222" Type="http://schemas.openxmlformats.org/officeDocument/2006/relationships/hyperlink" Target="http://sports.okezone.com/read/2016/01/28/36/1299513/mavericks-jadi-korban-keangkeran-oracle-arena?utm_medium=twitter&amp;utm_source=twitterfeed" TargetMode="External"/><Relationship Id="rId1988"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394" Type="http://schemas.openxmlformats.org/officeDocument/2006/relationships/hyperlink" Target="https://twitter.com/" TargetMode="External"/><Relationship Id="rId4047" Type="http://schemas.openxmlformats.org/officeDocument/2006/relationships/hyperlink" Target="https://twitter.com/" TargetMode="External"/><Relationship Id="rId4461" Type="http://schemas.openxmlformats.org/officeDocument/2006/relationships/hyperlink" Target="https://twitter.com/" TargetMode="External"/><Relationship Id="rId3063" Type="http://schemas.openxmlformats.org/officeDocument/2006/relationships/hyperlink" Target="https://twitter.com/" TargetMode="External"/><Relationship Id="rId4114" Type="http://schemas.openxmlformats.org/officeDocument/2006/relationships/hyperlink" Target="https://twitter.com/" TargetMode="External"/><Relationship Id="rId1708" Type="http://schemas.openxmlformats.org/officeDocument/2006/relationships/hyperlink" Target="http://www.expressnews.com/sports/spurs/article/mm-Spurs-recover-from-Golden-State-thumping-in-6789344.php?t=bbf6260016bc83a41f&amp;cmpid=twitter-premium" TargetMode="External"/><Relationship Id="rId3130" Type="http://schemas.openxmlformats.org/officeDocument/2006/relationships/hyperlink" Target="https://twitter.com/" TargetMode="External"/><Relationship Id="rId2896" Type="http://schemas.openxmlformats.org/officeDocument/2006/relationships/hyperlink" Target="https://twitter.com/" TargetMode="External"/><Relationship Id="rId3947" Type="http://schemas.openxmlformats.org/officeDocument/2006/relationships/hyperlink" Target="https://twitter.com/" TargetMode="External"/><Relationship Id="rId868" Type="http://schemas.openxmlformats.org/officeDocument/2006/relationships/hyperlink" Target="https://twitter.com/" TargetMode="External"/><Relationship Id="rId1498" Type="http://schemas.openxmlformats.org/officeDocument/2006/relationships/hyperlink" Target="https://twitter.com/" TargetMode="External"/><Relationship Id="rId2549" Type="http://schemas.openxmlformats.org/officeDocument/2006/relationships/hyperlink" Target="http://rover.ebay.com/rover/1/711-53200-19255-0/1?ff3=2&amp;toolid=10039&amp;campid=5337624290&amp;customid=Golden+State+Warriors&amp;item=252265658131&amp;vectorid=229466&amp;lgeo=1&amp;utm_source=dlvr.it&amp;utm_medium=twitter" TargetMode="External"/><Relationship Id="rId2963" Type="http://schemas.openxmlformats.org/officeDocument/2006/relationships/hyperlink" Target="https://twitter.com/" TargetMode="External"/><Relationship Id="rId935" Type="http://schemas.openxmlformats.org/officeDocument/2006/relationships/hyperlink" Target="https://twitter.com/" TargetMode="External"/><Relationship Id="rId1565" Type="http://schemas.openxmlformats.org/officeDocument/2006/relationships/hyperlink" Target="https://www.linkedin.com/slink?code=e-35sPB" TargetMode="External"/><Relationship Id="rId2616" Type="http://schemas.openxmlformats.org/officeDocument/2006/relationships/hyperlink" Target="https://twitter.com/" TargetMode="External"/><Relationship Id="rId5022" Type="http://schemas.openxmlformats.org/officeDocument/2006/relationships/hyperlink" Target="https://twitter.com/" TargetMode="External"/><Relationship Id="rId1218" Type="http://schemas.openxmlformats.org/officeDocument/2006/relationships/hyperlink" Target="https://twitter.com/" TargetMode="External"/><Relationship Id="rId1632" Type="http://schemas.openxmlformats.org/officeDocument/2006/relationships/hyperlink" Target="http://espn.go.com/nba/team/_/name/dal/dallas-mavericks?ex_cid=espnapi_affiliate_IFTTT" TargetMode="External"/><Relationship Id="rId4788" Type="http://schemas.openxmlformats.org/officeDocument/2006/relationships/hyperlink" Target="https://twitter.com/" TargetMode="External"/><Relationship Id="rId4855" Type="http://schemas.openxmlformats.org/officeDocument/2006/relationships/hyperlink" Target="https://twitter.com/" TargetMode="External"/><Relationship Id="rId3457" Type="http://schemas.openxmlformats.org/officeDocument/2006/relationships/hyperlink" Target="https://twitter.com/" TargetMode="External"/><Relationship Id="rId3871" Type="http://schemas.openxmlformats.org/officeDocument/2006/relationships/hyperlink" Target="https://twitter.com/" TargetMode="External"/><Relationship Id="rId4508" Type="http://schemas.openxmlformats.org/officeDocument/2006/relationships/hyperlink" Target="https://twitter.com/" TargetMode="External"/><Relationship Id="rId4922" Type="http://schemas.openxmlformats.org/officeDocument/2006/relationships/hyperlink" Target="https://twitter.com/" TargetMode="External"/><Relationship Id="rId378" Type="http://schemas.openxmlformats.org/officeDocument/2006/relationships/hyperlink" Target="http://dlvr.it/KLCRtX" TargetMode="External"/><Relationship Id="rId792" Type="http://schemas.openxmlformats.org/officeDocument/2006/relationships/hyperlink" Target="https://twitter.com/" TargetMode="External"/><Relationship Id="rId2059" Type="http://schemas.openxmlformats.org/officeDocument/2006/relationships/hyperlink" Target="https://sg.sports.yahoo.com/news/golden-state-warriors-avenge-mavericks-defeat-convincing-win-073748256--spt.html?linkId=20739349" TargetMode="External"/><Relationship Id="rId2473" Type="http://schemas.openxmlformats.org/officeDocument/2006/relationships/hyperlink" Target="http://dlvr.it/KL8nYB?utm_source=dlvr.it&amp;utm_medium=twitter" TargetMode="External"/><Relationship Id="rId3524" Type="http://schemas.openxmlformats.org/officeDocument/2006/relationships/hyperlink" Target="https://twitter.com/" TargetMode="External"/><Relationship Id="rId445" Type="http://schemas.openxmlformats.org/officeDocument/2006/relationships/hyperlink" Target="http://nba-latvia.blogspot.com/2016/01/champions-golden-state-warriors.html?spref=tw" TargetMode="External"/><Relationship Id="rId1075" Type="http://schemas.openxmlformats.org/officeDocument/2006/relationships/hyperlink" Target="https://twitter.com/" TargetMode="External"/><Relationship Id="rId2126" Type="http://schemas.openxmlformats.org/officeDocument/2006/relationships/hyperlink" Target="http://www.nba.com/news/2015-16-golden-state-warriors-chase-1995-96-chicago-bulls-all-time-wins-record/index.html?cid=nbacomsocial_tw_sf19873577" TargetMode="External"/><Relationship Id="rId2540" Type="http://schemas.openxmlformats.org/officeDocument/2006/relationships/hyperlink" Target="http://rover.ebay.com/rover/1/711-53200-19255-0/1?ff3=2&amp;toolid=10039&amp;campid=5337624290&amp;customid=Golden+State+Warriors+Players&amp;item=252264177687&amp;vectorid=229466&amp;lgeo=1&amp;utm_source=dlvr.it&amp;utm_medium=twitter" TargetMode="External"/><Relationship Id="rId512" Type="http://schemas.openxmlformats.org/officeDocument/2006/relationships/hyperlink" Target="http://sport.okezone.com/read/2016/01/28/36/1299508/mavericks-jadi-korban-keangkeran-oracle-arena?utm_medium=twitter&amp;utm_source=twitterfeed" TargetMode="External"/><Relationship Id="rId1142" Type="http://schemas.openxmlformats.org/officeDocument/2006/relationships/hyperlink" Target="https://twitter.com/" TargetMode="External"/><Relationship Id="rId4298" Type="http://schemas.openxmlformats.org/officeDocument/2006/relationships/hyperlink" Target="https://twitter.com/" TargetMode="External"/><Relationship Id="rId4365" Type="http://schemas.openxmlformats.org/officeDocument/2006/relationships/hyperlink" Target="https://twitter.com/" TargetMode="External"/><Relationship Id="rId1959" Type="http://schemas.openxmlformats.org/officeDocument/2006/relationships/hyperlink" Target="https://justiceleaguetaskforce.wordpress.com/2016/01/28/jpmorgan-chase-buys-naming-rights-to-golden-state-warriors-new-arena-in-san-francisco/" TargetMode="External"/><Relationship Id="rId4018" Type="http://schemas.openxmlformats.org/officeDocument/2006/relationships/hyperlink" Target="https://twitter.com/" TargetMode="External"/><Relationship Id="rId3381" Type="http://schemas.openxmlformats.org/officeDocument/2006/relationships/hyperlink" Target="https://twitter.com/" TargetMode="External"/><Relationship Id="rId4432" Type="http://schemas.openxmlformats.org/officeDocument/2006/relationships/hyperlink" Target="https://twitter.com/" TargetMode="External"/><Relationship Id="rId3034" Type="http://schemas.openxmlformats.org/officeDocument/2006/relationships/hyperlink" Target="https://twitter.com/" TargetMode="External"/><Relationship Id="rId2050" Type="http://schemas.openxmlformats.org/officeDocument/2006/relationships/hyperlink" Target="https://www.quepalo.com/warriors-mucho-con-demasiado-2275/" TargetMode="External"/><Relationship Id="rId3101" Type="http://schemas.openxmlformats.org/officeDocument/2006/relationships/hyperlink" Target="https://twitter.com/" TargetMode="External"/><Relationship Id="rId839" Type="http://schemas.openxmlformats.org/officeDocument/2006/relationships/hyperlink" Target="https://twitter.com/" TargetMode="External"/><Relationship Id="rId1469" Type="http://schemas.openxmlformats.org/officeDocument/2006/relationships/hyperlink" Target="https://twitter.com/" TargetMode="External"/><Relationship Id="rId2867" Type="http://schemas.openxmlformats.org/officeDocument/2006/relationships/hyperlink" Target="https://twitter.com/" TargetMode="External"/><Relationship Id="rId3918" Type="http://schemas.openxmlformats.org/officeDocument/2006/relationships/hyperlink" Target="https://twitter.com/" TargetMode="External"/><Relationship Id="rId1883" Type="http://schemas.openxmlformats.org/officeDocument/2006/relationships/hyperlink" Target="http://sh.st/mPl13" TargetMode="External"/><Relationship Id="rId2934" Type="http://schemas.openxmlformats.org/officeDocument/2006/relationships/hyperlink" Target="https://twitter.com/" TargetMode="External"/><Relationship Id="rId906" Type="http://schemas.openxmlformats.org/officeDocument/2006/relationships/hyperlink" Target="https://twitter.com/" TargetMode="External"/><Relationship Id="rId1536" Type="http://schemas.openxmlformats.org/officeDocument/2006/relationships/hyperlink" Target="https://twitter.com/" TargetMode="External"/><Relationship Id="rId1950" Type="http://schemas.openxmlformats.org/officeDocument/2006/relationships/hyperlink" Target="http://route.overnewser.com/basketmonde/?url=http://www.lequipe.fr/Basket/Actualites/Les-golden-state-warriors-deroulent-face-aux-dallas-mavericks-avec-un-klay-thompson-en-grande-forme/628915&amp;utm_source=twitter-tools&amp;utm_medium=BasketMonde&amp;utm_campaign=article" TargetMode="External"/><Relationship Id="rId1603" Type="http://schemas.openxmlformats.org/officeDocument/2006/relationships/hyperlink" Target="http://proxy.espn.go.com/mobile/products/products?id=6857590" TargetMode="External"/><Relationship Id="rId4759" Type="http://schemas.openxmlformats.org/officeDocument/2006/relationships/hyperlink" Target="https://twitter.com/" TargetMode="External"/><Relationship Id="rId3775" Type="http://schemas.openxmlformats.org/officeDocument/2006/relationships/hyperlink" Target="https://twitter.com/" TargetMode="External"/><Relationship Id="rId4826" Type="http://schemas.openxmlformats.org/officeDocument/2006/relationships/hyperlink" Target="https://twitter.com/" TargetMode="External"/><Relationship Id="rId696" Type="http://schemas.openxmlformats.org/officeDocument/2006/relationships/hyperlink" Target="http://dlvr.it/KLFb8b?utm_source=dlvr.it&amp;utm_medium=twitter" TargetMode="External"/><Relationship Id="rId2377"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791" Type="http://schemas.openxmlformats.org/officeDocument/2006/relationships/hyperlink" Target="https://twitter.com/" TargetMode="External"/><Relationship Id="rId3428" Type="http://schemas.openxmlformats.org/officeDocument/2006/relationships/hyperlink" Target="https://twitter.com/" TargetMode="External"/><Relationship Id="rId34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763" Type="http://schemas.openxmlformats.org/officeDocument/2006/relationships/hyperlink" Target="https://twitter.com/" TargetMode="External"/><Relationship Id="rId1393" Type="http://schemas.openxmlformats.org/officeDocument/2006/relationships/hyperlink" Target="https://twitter.com/" TargetMode="External"/><Relationship Id="rId2444" Type="http://schemas.openxmlformats.org/officeDocument/2006/relationships/hyperlink" Target="http://rover.ebay.com/rover/1/711-53200-19255-0/1?ff3=2&amp;toolid=10039&amp;campid=5337624290&amp;customid=Stephen+Curry+Mem&amp;item=331760123168&amp;vectorid=229466&amp;lgeo=1&amp;utm_source=dlvr.it&amp;utm_medium=twitter" TargetMode="External"/><Relationship Id="rId3842" Type="http://schemas.openxmlformats.org/officeDocument/2006/relationships/hyperlink" Target="https://twitter.com/" TargetMode="External"/><Relationship Id="rId416" Type="http://schemas.openxmlformats.org/officeDocument/2006/relationships/hyperlink" Target="http://informativa.ba/2016/01/28/warriorsi-na-dobrom-putu-da-obore-rekord-bullsa" TargetMode="External"/><Relationship Id="rId1046" Type="http://schemas.openxmlformats.org/officeDocument/2006/relationships/hyperlink" Target="https://twitter.com/" TargetMode="External"/><Relationship Id="rId830" Type="http://schemas.openxmlformats.org/officeDocument/2006/relationships/hyperlink" Target="https://twitter.com/" TargetMode="External"/><Relationship Id="rId1460" Type="http://schemas.openxmlformats.org/officeDocument/2006/relationships/hyperlink" Target="https://twitter.com/" TargetMode="External"/><Relationship Id="rId2511" Type="http://schemas.openxmlformats.org/officeDocument/2006/relationships/hyperlink" Target="http://rover.ebay.com/rover/1/711-53200-19255-0/1?ff3=2&amp;toolid=10039&amp;campid=5337624290&amp;customid=Golden+State+Warriors+Fan+Apparel&amp;item=181998140491&amp;vectorid=229466&amp;lgeo=1&amp;utm_source=dlvr.it&amp;utm_medium=twitter" TargetMode="External"/><Relationship Id="rId1113" Type="http://schemas.openxmlformats.org/officeDocument/2006/relationships/hyperlink" Target="https://twitter.com/" TargetMode="External"/><Relationship Id="rId4269" Type="http://schemas.openxmlformats.org/officeDocument/2006/relationships/hyperlink" Target="https://twitter.com/" TargetMode="External"/><Relationship Id="rId4683" Type="http://schemas.openxmlformats.org/officeDocument/2006/relationships/hyperlink" Target="https://twitter.com/" TargetMode="External"/><Relationship Id="rId3285" Type="http://schemas.openxmlformats.org/officeDocument/2006/relationships/hyperlink" Target="https://twitter.com/" TargetMode="External"/><Relationship Id="rId4336" Type="http://schemas.openxmlformats.org/officeDocument/2006/relationships/hyperlink" Target="https://twitter.com/" TargetMode="External"/><Relationship Id="rId4750" Type="http://schemas.openxmlformats.org/officeDocument/2006/relationships/hyperlink" Target="https://twitter.com/" TargetMode="External"/><Relationship Id="rId3352" Type="http://schemas.openxmlformats.org/officeDocument/2006/relationships/hyperlink" Target="https://twitter.com/" TargetMode="External"/><Relationship Id="rId4403" Type="http://schemas.openxmlformats.org/officeDocument/2006/relationships/hyperlink" Target="https://twitter.com/" TargetMode="External"/><Relationship Id="rId273"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3005" Type="http://schemas.openxmlformats.org/officeDocument/2006/relationships/hyperlink" Target="https://twitter.com/" TargetMode="External"/><Relationship Id="rId340" Type="http://schemas.openxmlformats.org/officeDocument/2006/relationships/hyperlink" Target="http://newsaiya.com/sports/995955/" TargetMode="External"/><Relationship Id="rId2021" Type="http://schemas.openxmlformats.org/officeDocument/2006/relationships/hyperlink" Target="http://www.miamidiario.com/deportes/baloncesto/nba/mavericks-de-dallas/warriors-de-golden-state/stephen-curry/liderato/racha-de-victorias/353331" TargetMode="External"/><Relationship Id="rId4193" Type="http://schemas.openxmlformats.org/officeDocument/2006/relationships/hyperlink" Target="https://twitter.com/" TargetMode="External"/><Relationship Id="rId1787" Type="http://schemas.openxmlformats.org/officeDocument/2006/relationships/hyperlink" Target="http://espn.go.com/nba/team/_/name/gs/golden-state-warriors?ex_cid=espnapi_affiliate_IFTTT" TargetMode="External"/><Relationship Id="rId2838" Type="http://schemas.openxmlformats.org/officeDocument/2006/relationships/hyperlink" Target="https://twitter.com/" TargetMode="External"/><Relationship Id="rId7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854" Type="http://schemas.openxmlformats.org/officeDocument/2006/relationships/hyperlink" Target="http://www.sport1.de/us-sport/nba/2016/01/nba-klatsche-fuer-dallas-mavericks-ohne-dirk-nowitzki-gegen-golden-state-warriors?utm_source=dlvr.it&amp;utm_medium=twitter" TargetMode="External"/><Relationship Id="rId2905" Type="http://schemas.openxmlformats.org/officeDocument/2006/relationships/hyperlink" Target="https://twitter.com/" TargetMode="External"/><Relationship Id="rId4260" Type="http://schemas.openxmlformats.org/officeDocument/2006/relationships/hyperlink" Target="https://twitter.com/" TargetMode="External"/><Relationship Id="rId1507" Type="http://schemas.openxmlformats.org/officeDocument/2006/relationships/hyperlink" Target="https://twitter.com/" TargetMode="External"/><Relationship Id="rId1921" Type="http://schemas.openxmlformats.org/officeDocument/2006/relationships/hyperlink" Target="https://www.instagram.com/p/BBEtsGcSDQ8rIw5paAzOX_1md-kUNpDFcnzB-A0/" TargetMode="External"/><Relationship Id="rId3679" Type="http://schemas.openxmlformats.org/officeDocument/2006/relationships/hyperlink" Target="https://twitter.com/" TargetMode="External"/><Relationship Id="rId1297" Type="http://schemas.openxmlformats.org/officeDocument/2006/relationships/hyperlink" Target="https://twitter.com/" TargetMode="External"/><Relationship Id="rId2695" Type="http://schemas.openxmlformats.org/officeDocument/2006/relationships/hyperlink" Target="https://twitter.com/" TargetMode="External"/><Relationship Id="rId3746" Type="http://schemas.openxmlformats.org/officeDocument/2006/relationships/hyperlink" Target="https://twitter.com/" TargetMode="External"/><Relationship Id="rId667" Type="http://schemas.openxmlformats.org/officeDocument/2006/relationships/hyperlink" Target="http://rover.ebay.com/rover/1/711-53200-19255-0/1?ff3=2&amp;toolid=10039&amp;campid=5337765251&amp;customid=GoldenStateWarriorsGeneral_Twitt_BestMatch&amp;item=141889364482&amp;vectorid=229466&amp;lgeo=1&amp;utm_source=twitterfeed&amp;utm_medium=twitter" TargetMode="External"/><Relationship Id="rId2348"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2762" Type="http://schemas.openxmlformats.org/officeDocument/2006/relationships/hyperlink" Target="https://twitter.com/" TargetMode="External"/><Relationship Id="rId3813" Type="http://schemas.openxmlformats.org/officeDocument/2006/relationships/hyperlink" Target="https://twitter.com/" TargetMode="External"/><Relationship Id="rId734" Type="http://schemas.openxmlformats.org/officeDocument/2006/relationships/hyperlink" Target="https://twitter.com/" TargetMode="External"/><Relationship Id="rId1364" Type="http://schemas.openxmlformats.org/officeDocument/2006/relationships/hyperlink" Target="https://twitter.com/" TargetMode="External"/><Relationship Id="rId2415" Type="http://schemas.openxmlformats.org/officeDocument/2006/relationships/hyperlink" Target="http://basketball.fastyellowcheetah.com/site/golden-state-warriors/775294/" TargetMode="External"/><Relationship Id="rId70"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801" Type="http://schemas.openxmlformats.org/officeDocument/2006/relationships/hyperlink" Target="https://twitter.com/" TargetMode="External"/><Relationship Id="rId1017" Type="http://schemas.openxmlformats.org/officeDocument/2006/relationships/hyperlink" Target="https://twitter.com/" TargetMode="External"/><Relationship Id="rId1431" Type="http://schemas.openxmlformats.org/officeDocument/2006/relationships/hyperlink" Target="https://twitter.com/" TargetMode="External"/><Relationship Id="rId4587" Type="http://schemas.openxmlformats.org/officeDocument/2006/relationships/hyperlink" Target="https://twitter.com/" TargetMode="External"/><Relationship Id="rId3189" Type="http://schemas.openxmlformats.org/officeDocument/2006/relationships/hyperlink" Target="https://twitter.com/" TargetMode="External"/><Relationship Id="rId4654" Type="http://schemas.openxmlformats.org/officeDocument/2006/relationships/hyperlink" Target="https://twitter.com/" TargetMode="External"/><Relationship Id="rId3256" Type="http://schemas.openxmlformats.org/officeDocument/2006/relationships/hyperlink" Target="https://twitter.com/" TargetMode="External"/><Relationship Id="rId4307" Type="http://schemas.openxmlformats.org/officeDocument/2006/relationships/hyperlink" Target="https://twitter.com/" TargetMode="External"/><Relationship Id="rId17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91" Type="http://schemas.openxmlformats.org/officeDocument/2006/relationships/hyperlink" Target="http://www.nba24.it/wordpress/2016/01/28/dallas-mavericks-golden-state-warriors-107-127-thompson-travolge-dallas-alloracle-arena-ancora-una-vittoria-per-golden-state/" TargetMode="External"/><Relationship Id="rId2272" Type="http://schemas.openxmlformats.org/officeDocument/2006/relationships/hyperlink" Target="http://tuderechoasaber.com.do/2016/01/warriors-y-spurs-no-ceden-su-invicto-como-locales/" TargetMode="External"/><Relationship Id="rId3670" Type="http://schemas.openxmlformats.org/officeDocument/2006/relationships/hyperlink" Target="https://twitter.com/" TargetMode="External"/><Relationship Id="rId4721" Type="http://schemas.openxmlformats.org/officeDocument/2006/relationships/hyperlink" Target="https://twitter.com/" TargetMode="External"/><Relationship Id="rId244"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323" Type="http://schemas.openxmlformats.org/officeDocument/2006/relationships/hyperlink" Target="https://twitter.com/" TargetMode="External"/><Relationship Id="rId31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097" Type="http://schemas.openxmlformats.org/officeDocument/2006/relationships/hyperlink" Target="https://twitter.com/" TargetMode="External"/><Relationship Id="rId1758" Type="http://schemas.openxmlformats.org/officeDocument/2006/relationships/hyperlink" Target="http://www.nba.com/mobilevideo?site=NBA&amp;json=true&amp;externalRef=teams/warriors/2016/01/27/1453924894148-Final-Noah-Cutler-feature.mov-256194&amp;ad_service=freewheel&amp;ad_url=http%3A%2F%2Fnba-adproxy.vps.turner.com%2Fad%2Fg%2F1&amp;global_params=nw%3D48804%26ssnw%3D48804%26caid%3Dnba-teams%2Fwarriors%2F2016%2F01%2F27%2F1453924894148-Final-Noah-Cutler-feature.mov-256194%26csid%3Dnba.com_mobile_apps_gt_ts_goldenstatewarriors%26resp%3Dvast%26pvrn%3D7182%3Bltlg%3D?LAT?%252C?LNG?&amp;slot_params=ptgt%3Da%26envp%3Dturner_mobile_prod%26slau%3Dpreroll%26tpos%3D0&amp;key_value_params=" TargetMode="External"/><Relationship Id="rId2809" Type="http://schemas.openxmlformats.org/officeDocument/2006/relationships/hyperlink" Target="https://twitter.com/" TargetMode="External"/><Relationship Id="rId4164" Type="http://schemas.openxmlformats.org/officeDocument/2006/relationships/hyperlink" Target="https://twitter.com/" TargetMode="External"/><Relationship Id="rId3180" Type="http://schemas.openxmlformats.org/officeDocument/2006/relationships/hyperlink" Target="https://twitter.com/" TargetMode="External"/><Relationship Id="rId4231" Type="http://schemas.openxmlformats.org/officeDocument/2006/relationships/hyperlink" Target="https://twitter.com/" TargetMode="External"/><Relationship Id="rId1825" Type="http://schemas.openxmlformats.org/officeDocument/2006/relationships/hyperlink" Target="http://espn.go.com/nba/team/_/name/gs/golden-state-warriors?ex_cid=espnapi_affiliate_IFTTT" TargetMode="External"/><Relationship Id="rId3997" Type="http://schemas.openxmlformats.org/officeDocument/2006/relationships/hyperlink" Target="https://twitter.com/" TargetMode="External"/><Relationship Id="rId2599" Type="http://schemas.openxmlformats.org/officeDocument/2006/relationships/hyperlink" Target="https://twitter.com/" TargetMode="External"/><Relationship Id="rId985" Type="http://schemas.openxmlformats.org/officeDocument/2006/relationships/hyperlink" Target="https://twitter.com/" TargetMode="External"/><Relationship Id="rId2666" Type="http://schemas.openxmlformats.org/officeDocument/2006/relationships/hyperlink" Target="https://twitter.com/" TargetMode="External"/><Relationship Id="rId3717" Type="http://schemas.openxmlformats.org/officeDocument/2006/relationships/hyperlink" Target="https://twitter.com/" TargetMode="External"/><Relationship Id="rId5072" Type="http://schemas.openxmlformats.org/officeDocument/2006/relationships/hyperlink" Target="https://twitter.com/" TargetMode="External"/><Relationship Id="rId638" Type="http://schemas.openxmlformats.org/officeDocument/2006/relationships/hyperlink" Target="http://nbaonlyreal.blogspot.com/2015/11/the-golden-state-warriors.html" TargetMode="External"/><Relationship Id="rId1268" Type="http://schemas.openxmlformats.org/officeDocument/2006/relationships/hyperlink" Target="https://twitter.com/" TargetMode="External"/><Relationship Id="rId1682" Type="http://schemas.openxmlformats.org/officeDocument/2006/relationships/hyperlink" Target="https://www.instagram.com/p/BBEdfxLJpmt/" TargetMode="External"/><Relationship Id="rId2319" Type="http://schemas.openxmlformats.org/officeDocument/2006/relationships/hyperlink" Target="https://amp.twimg.com/v/8ac6c5a0-fea0-4a1a-897e-a0a25a3fc120?utm_content=buffer4198e&amp;utm_medium=social&amp;utm_source=twitter.com&amp;utm_campaign=buffer" TargetMode="External"/><Relationship Id="rId2733" Type="http://schemas.openxmlformats.org/officeDocument/2006/relationships/hyperlink" Target="https://twitter.com/" TargetMode="External"/><Relationship Id="rId705" Type="http://schemas.openxmlformats.org/officeDocument/2006/relationships/hyperlink" Target="http://dlvr.it/KLH7xg?utm_source=dlvr.it&amp;utm_medium=twitter" TargetMode="External"/><Relationship Id="rId1335" Type="http://schemas.openxmlformats.org/officeDocument/2006/relationships/hyperlink" Target="https://twitter.com/" TargetMode="External"/><Relationship Id="rId2800" Type="http://schemas.openxmlformats.org/officeDocument/2006/relationships/hyperlink" Target="https://twitter.com/" TargetMode="External"/><Relationship Id="rId41" Type="http://schemas.openxmlformats.org/officeDocument/2006/relationships/hyperlink" Target="http://detik.feedsportal.com/c/33613/f/656100/s/4d2fb725/sc/35/l/0Lsport0Bdetik0N0Cread0C20A160C0A10C280C1358230C31294590C780C450Epoin0Eklay0Ethompson0Eantar0Ewarriors0Ebalas0Edendam0Epada0Emavericks/story01.htm?utm_medium=twitter&amp;utm_source=twitterfeed" TargetMode="External"/><Relationship Id="rId1402" Type="http://schemas.openxmlformats.org/officeDocument/2006/relationships/hyperlink" Target="https://twitter.com/" TargetMode="External"/><Relationship Id="rId4558" Type="http://schemas.openxmlformats.org/officeDocument/2006/relationships/hyperlink" Target="https://twitter.com/" TargetMode="External"/><Relationship Id="rId4972" Type="http://schemas.openxmlformats.org/officeDocument/2006/relationships/hyperlink" Target="https://twitter.com/" TargetMode="External"/><Relationship Id="rId3574" Type="http://schemas.openxmlformats.org/officeDocument/2006/relationships/hyperlink" Target="https://twitter.com/" TargetMode="External"/><Relationship Id="rId4625" Type="http://schemas.openxmlformats.org/officeDocument/2006/relationships/hyperlink" Target="https://twitter.com/" TargetMode="External"/><Relationship Id="rId495" Type="http://schemas.openxmlformats.org/officeDocument/2006/relationships/hyperlink" Target="http://sport.okezone.com/read/2016/01/28/36/1299508/mavericks-jadi-korban-keangkeran-oracle-arena" TargetMode="External"/><Relationship Id="rId2176" Type="http://schemas.openxmlformats.org/officeDocument/2006/relationships/hyperlink" Target="https://www.instagram.com/p/BBFgHUhD2q1/" TargetMode="External"/><Relationship Id="rId2590" Type="http://schemas.openxmlformats.org/officeDocument/2006/relationships/hyperlink" Target="https://twitter.com/" TargetMode="External"/><Relationship Id="rId3227" Type="http://schemas.openxmlformats.org/officeDocument/2006/relationships/hyperlink" Target="https://twitter.com/" TargetMode="External"/><Relationship Id="rId3641" Type="http://schemas.openxmlformats.org/officeDocument/2006/relationships/hyperlink" Target="https://twitter.com/" TargetMode="External"/><Relationship Id="rId148" Type="http://schemas.openxmlformats.org/officeDocument/2006/relationships/hyperlink" Target="http://us.rd.yahoo.com/sports/rss/nba/SIG=13haeben2/*http%3A/sports.yahoo.com/news/golden-state-warriors-avenge-mavericks-defeat-convincing-win-073748364--nba.html" TargetMode="External"/><Relationship Id="rId562" Type="http://schemas.openxmlformats.org/officeDocument/2006/relationships/hyperlink" Target="http://www.somosbasket.com/2016/01/28/rockets/los-spurs-vuelven-al-buen-camino/?utm_source=twitterfeed&amp;utm_medium=twitter" TargetMode="External"/><Relationship Id="rId1192" Type="http://schemas.openxmlformats.org/officeDocument/2006/relationships/hyperlink" Target="https://twitter.com/" TargetMode="External"/><Relationship Id="rId2243" Type="http://schemas.openxmlformats.org/officeDocument/2006/relationships/hyperlink" Target="http://kiaenzona.com/nba/el-datometro-especial-golden-state-warriors-las-cifras-de-un-ano-legendario-49403/" TargetMode="External"/><Relationship Id="rId215"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310" Type="http://schemas.openxmlformats.org/officeDocument/2006/relationships/hyperlink" Target="http://basketballfanzone.org/?p=10030" TargetMode="External"/><Relationship Id="rId4068" Type="http://schemas.openxmlformats.org/officeDocument/2006/relationships/hyperlink" Target="https://twitter.com/" TargetMode="External"/><Relationship Id="rId4482" Type="http://schemas.openxmlformats.org/officeDocument/2006/relationships/hyperlink" Target="https://twitter.com/" TargetMode="External"/><Relationship Id="rId5119" Type="http://schemas.openxmlformats.org/officeDocument/2006/relationships/hyperlink" Target="https://twitter.com/" TargetMode="External"/><Relationship Id="rId3084" Type="http://schemas.openxmlformats.org/officeDocument/2006/relationships/hyperlink" Target="https://twitter.com/" TargetMode="External"/><Relationship Id="rId4135" Type="http://schemas.openxmlformats.org/officeDocument/2006/relationships/hyperlink" Target="https://twitter.com/" TargetMode="External"/><Relationship Id="rId1729" Type="http://schemas.openxmlformats.org/officeDocument/2006/relationships/hyperlink" Target="http://cars-motors.info/crsm/trs/?query=http://rover.ebay.com/rover/1/711-53200-19255-0/1?ff3=2&amp;toolid=10039&amp;campid=5337797091&amp;item=172078915368&amp;vectorid=229466&amp;lgeo=1" TargetMode="External"/><Relationship Id="rId3151" Type="http://schemas.openxmlformats.org/officeDocument/2006/relationships/hyperlink" Target="https://twitter.com/" TargetMode="External"/><Relationship Id="rId4202" Type="http://schemas.openxmlformats.org/officeDocument/2006/relationships/hyperlink" Target="https://twitter.com/" TargetMode="External"/><Relationship Id="rId3968" Type="http://schemas.openxmlformats.org/officeDocument/2006/relationships/hyperlink" Target="https://twitter.com/" TargetMode="External"/><Relationship Id="rId5"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889" Type="http://schemas.openxmlformats.org/officeDocument/2006/relationships/hyperlink" Target="https://twitter.com/" TargetMode="External"/><Relationship Id="rId1586" Type="http://schemas.openxmlformats.org/officeDocument/2006/relationships/hyperlink" Target="https://www.instagram.com/p/BBETZD9Dtd6/" TargetMode="External"/><Relationship Id="rId2984" Type="http://schemas.openxmlformats.org/officeDocument/2006/relationships/hyperlink" Target="https://twitter.com/" TargetMode="External"/><Relationship Id="rId5043" Type="http://schemas.openxmlformats.org/officeDocument/2006/relationships/hyperlink" Target="https://twitter.com/" TargetMode="External"/><Relationship Id="rId609" Type="http://schemas.openxmlformats.org/officeDocument/2006/relationships/hyperlink" Target="http://rover.ebay.com/rover/1/711-53200-19255-0/1?ff3=2&amp;toolid=10039&amp;campid=5337624290&amp;customid=Golden+State+Warriors+Fan+Apparel&amp;item=311344941660&amp;vectorid=229466&amp;lgeo=1&amp;utm_source=dlvr.it&amp;utm_medium=twitter" TargetMode="External"/><Relationship Id="rId956" Type="http://schemas.openxmlformats.org/officeDocument/2006/relationships/hyperlink" Target="https://twitter.com/" TargetMode="External"/><Relationship Id="rId1239" Type="http://schemas.openxmlformats.org/officeDocument/2006/relationships/hyperlink" Target="https://twitter.com/" TargetMode="External"/><Relationship Id="rId2637" Type="http://schemas.openxmlformats.org/officeDocument/2006/relationships/hyperlink" Target="https://twitter.com/" TargetMode="External"/><Relationship Id="rId5110" Type="http://schemas.openxmlformats.org/officeDocument/2006/relationships/hyperlink" Target="https://twitter.com/" TargetMode="External"/><Relationship Id="rId1653" Type="http://schemas.openxmlformats.org/officeDocument/2006/relationships/hyperlink" Target="http://dlvr.it/KL6vmZ" TargetMode="External"/><Relationship Id="rId2704" Type="http://schemas.openxmlformats.org/officeDocument/2006/relationships/hyperlink" Target="https://twitter.com/" TargetMode="External"/><Relationship Id="rId1306" Type="http://schemas.openxmlformats.org/officeDocument/2006/relationships/hyperlink" Target="https://twitter.com/" TargetMode="External"/><Relationship Id="rId1720" Type="http://schemas.openxmlformats.org/officeDocument/2006/relationships/hyperlink" Target="https://www.instagram.com/p/BBEjKfjJG55/" TargetMode="External"/><Relationship Id="rId4876" Type="http://schemas.openxmlformats.org/officeDocument/2006/relationships/hyperlink" Target="https://twitter.com/" TargetMode="External"/><Relationship Id="rId12" Type="http://schemas.openxmlformats.org/officeDocument/2006/relationships/hyperlink" Target="http://tipnews.info/u.php?t=pq27gmE" TargetMode="External"/><Relationship Id="rId3478" Type="http://schemas.openxmlformats.org/officeDocument/2006/relationships/hyperlink" Target="https://twitter.com/" TargetMode="External"/><Relationship Id="rId3892" Type="http://schemas.openxmlformats.org/officeDocument/2006/relationships/hyperlink" Target="https://twitter.com/" TargetMode="External"/><Relationship Id="rId4529" Type="http://schemas.openxmlformats.org/officeDocument/2006/relationships/hyperlink" Target="https://twitter.com/" TargetMode="External"/><Relationship Id="rId4943" Type="http://schemas.openxmlformats.org/officeDocument/2006/relationships/hyperlink" Target="https://twitter.com/" TargetMode="External"/><Relationship Id="rId399" Type="http://schemas.openxmlformats.org/officeDocument/2006/relationships/hyperlink" Target="http://espn.go.com/blog/golden-state-warriors/post/_/id/1229/45-for-klay-thompson-the-quiet-all-star" TargetMode="External"/><Relationship Id="rId2494" Type="http://schemas.openxmlformats.org/officeDocument/2006/relationships/hyperlink" Target="http://rover.ebay.com/rover/1/711-53200-19255-0/1?ff3=2&amp;toolid=10039&amp;campid=5337624290&amp;customid=Stephen+Curry+Cards&amp;item=361473780914&amp;vectorid=229466&amp;lgeo=1&amp;utm_source=dlvr.it&amp;utm_medium=twitter" TargetMode="External"/><Relationship Id="rId3545" Type="http://schemas.openxmlformats.org/officeDocument/2006/relationships/hyperlink" Target="https://twitter.com/" TargetMode="External"/><Relationship Id="rId466" Type="http://schemas.openxmlformats.org/officeDocument/2006/relationships/hyperlink" Target="http://espn.go.com/blog/golden-state-warriors/post/_/id/1229/45-for-klay-thompson-the-quiet-all-star" TargetMode="External"/><Relationship Id="rId880" Type="http://schemas.openxmlformats.org/officeDocument/2006/relationships/hyperlink" Target="https://twitter.com/" TargetMode="External"/><Relationship Id="rId1096" Type="http://schemas.openxmlformats.org/officeDocument/2006/relationships/hyperlink" Target="https://twitter.com/" TargetMode="External"/><Relationship Id="rId2147" Type="http://schemas.openxmlformats.org/officeDocument/2006/relationships/hyperlink" Target="http://eluniversal.com.feedsportal.com/c/33765/f/604548/s/4d32220e/sc/13/l/0L0Seluniversal0N0Cdeportes0C160A1280Cwarriors0Ede0Egolden0Estate0Ellegan0Ea0E420Evictorias/story01.htm?utm_source=dlvr.it&amp;utm_medium=twitter" TargetMode="External"/><Relationship Id="rId2561" Type="http://schemas.openxmlformats.org/officeDocument/2006/relationships/hyperlink" Target="http://rover.ebay.com/rover/1/711-53200-19255-0/1?ff3=2&amp;toolid=10039&amp;campid=5337624290&amp;customid=Golden+State+Warriors+Fan+Apparel&amp;item=281915856885&amp;vectorid=229466&amp;lgeo=1&amp;utm_source=dlvr.it&amp;utm_medium=twitter" TargetMode="External"/><Relationship Id="rId11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33" Type="http://schemas.openxmlformats.org/officeDocument/2006/relationships/hyperlink" Target="http://www.nba.com/news/2015-16-golden-state-warriors-chase-1995-96-chicago-bulls-all-time-wins-record/index.html?cid=nbacomsocial_tw_sf19863404" TargetMode="External"/><Relationship Id="rId1163" Type="http://schemas.openxmlformats.org/officeDocument/2006/relationships/hyperlink" Target="https://twitter.com/" TargetMode="External"/><Relationship Id="rId2214" Type="http://schemas.openxmlformats.org/officeDocument/2006/relationships/hyperlink" Target="http://sports.okezone.com/read/2016/01/28/36/1299513/mavericks-jadi-korban-keangkeran-oracle-arena?utm_source=twitterfeed&amp;utm_medium=twitter&amp;utm_content=sport" TargetMode="External"/><Relationship Id="rId3612" Type="http://schemas.openxmlformats.org/officeDocument/2006/relationships/hyperlink" Target="https://twitter.com/" TargetMode="External"/><Relationship Id="rId600" Type="http://schemas.openxmlformats.org/officeDocument/2006/relationships/hyperlink" Target="http://themostsearched.com/ESPN-First-Take-Will-Golden-State-Warriors-Win-2016-NBA-Championship(dhHxbxwTNFc)" TargetMode="External"/><Relationship Id="rId1230" Type="http://schemas.openxmlformats.org/officeDocument/2006/relationships/hyperlink" Target="https://twitter.com/" TargetMode="External"/><Relationship Id="rId4386" Type="http://schemas.openxmlformats.org/officeDocument/2006/relationships/hyperlink" Target="https://twitter.com/" TargetMode="External"/><Relationship Id="rId4039" Type="http://schemas.openxmlformats.org/officeDocument/2006/relationships/hyperlink" Target="https://twitter.com/" TargetMode="External"/><Relationship Id="rId4453" Type="http://schemas.openxmlformats.org/officeDocument/2006/relationships/hyperlink" Target="https://twitter.com/" TargetMode="External"/><Relationship Id="rId3055" Type="http://schemas.openxmlformats.org/officeDocument/2006/relationships/hyperlink" Target="https://twitter.com/" TargetMode="External"/><Relationship Id="rId4106" Type="http://schemas.openxmlformats.org/officeDocument/2006/relationships/hyperlink" Target="https://twitter.com/" TargetMode="External"/><Relationship Id="rId4520" Type="http://schemas.openxmlformats.org/officeDocument/2006/relationships/hyperlink" Target="https://twitter.com/" TargetMode="External"/><Relationship Id="rId390" Type="http://schemas.openxmlformats.org/officeDocument/2006/relationships/hyperlink" Target="http://news.yahoo.com/golden-state-warriors-avenge-mavericks-defeat-convincing-win-073748364--nba.html?utm_source=dlvr.it&amp;utm_medium=twitter" TargetMode="External"/><Relationship Id="rId2071" Type="http://schemas.openxmlformats.org/officeDocument/2006/relationships/hyperlink" Target="http://rover.ebay.com/rover/1/711-53200-19255-0/1?ff3=2&amp;toolid=10039&amp;campid=5337765251&amp;customid=GoldenStateWarriorsGeneral_Twitt_BestMatch&amp;item=141889191505&amp;vectorid=229466&amp;lgeo=1&amp;utm_source=twitterfeed&amp;utm_medium=twitter" TargetMode="External"/><Relationship Id="rId3122" Type="http://schemas.openxmlformats.org/officeDocument/2006/relationships/hyperlink" Target="https://twitter.com/" TargetMode="External"/><Relationship Id="rId110"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888" Type="http://schemas.openxmlformats.org/officeDocument/2006/relationships/hyperlink" Target="https://twitter.com/" TargetMode="External"/><Relationship Id="rId3939" Type="http://schemas.openxmlformats.org/officeDocument/2006/relationships/hyperlink" Target="https://twitter.com/" TargetMode="External"/><Relationship Id="rId2955" Type="http://schemas.openxmlformats.org/officeDocument/2006/relationships/hyperlink" Target="https://twitter.com/" TargetMode="External"/><Relationship Id="rId927" Type="http://schemas.openxmlformats.org/officeDocument/2006/relationships/hyperlink" Target="https://twitter.com/" TargetMode="External"/><Relationship Id="rId1557" Type="http://schemas.openxmlformats.org/officeDocument/2006/relationships/hyperlink" Target="https://twitter.com/" TargetMode="External"/><Relationship Id="rId197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608" Type="http://schemas.openxmlformats.org/officeDocument/2006/relationships/hyperlink" Target="https://twitter.com/" TargetMode="External"/><Relationship Id="rId5014" Type="http://schemas.openxmlformats.org/officeDocument/2006/relationships/hyperlink" Target="https://twitter.com/" TargetMode="External"/><Relationship Id="rId1624" Type="http://schemas.openxmlformats.org/officeDocument/2006/relationships/hyperlink" Target="http://espn.go.com/nba/" TargetMode="External"/><Relationship Id="rId4030" Type="http://schemas.openxmlformats.org/officeDocument/2006/relationships/hyperlink" Target="https://twitter.com/" TargetMode="External"/><Relationship Id="rId3796" Type="http://schemas.openxmlformats.org/officeDocument/2006/relationships/hyperlink" Target="https://twitter.com/" TargetMode="External"/><Relationship Id="rId2398" Type="http://schemas.openxmlformats.org/officeDocument/2006/relationships/hyperlink" Target="http://photos.mercurynews.com/2016/01/27/golden-state-warriors-host-dallas-mavericks/" TargetMode="External"/><Relationship Id="rId3449" Type="http://schemas.openxmlformats.org/officeDocument/2006/relationships/hyperlink" Target="https://twitter.com/" TargetMode="External"/><Relationship Id="rId4847" Type="http://schemas.openxmlformats.org/officeDocument/2006/relationships/hyperlink" Target="https://twitter.com/" TargetMode="External"/><Relationship Id="rId3863" Type="http://schemas.openxmlformats.org/officeDocument/2006/relationships/hyperlink" Target="https://twitter.com/" TargetMode="External"/><Relationship Id="rId4914" Type="http://schemas.openxmlformats.org/officeDocument/2006/relationships/hyperlink" Target="https://twitter.com/" TargetMode="External"/><Relationship Id="rId784" Type="http://schemas.openxmlformats.org/officeDocument/2006/relationships/hyperlink" Target="https://twitter.com/" TargetMode="External"/><Relationship Id="rId1067" Type="http://schemas.openxmlformats.org/officeDocument/2006/relationships/hyperlink" Target="https://twitter.com/" TargetMode="External"/><Relationship Id="rId2465" Type="http://schemas.openxmlformats.org/officeDocument/2006/relationships/hyperlink" Target="http://dlvr.it/KL7wNm?utm_source=dlvr.it&amp;utm_medium=twitter" TargetMode="External"/><Relationship Id="rId3516" Type="http://schemas.openxmlformats.org/officeDocument/2006/relationships/hyperlink" Target="https://twitter.com/" TargetMode="External"/><Relationship Id="rId3930" Type="http://schemas.openxmlformats.org/officeDocument/2006/relationships/hyperlink" Target="https://twitter.com/" TargetMode="External"/><Relationship Id="rId437" Type="http://schemas.openxmlformats.org/officeDocument/2006/relationships/hyperlink" Target="http://www.ultimatenba.com/nba201516/GoldenStateWarriors-Vs-DallasMavericks-688.html" TargetMode="External"/><Relationship Id="rId851" Type="http://schemas.openxmlformats.org/officeDocument/2006/relationships/hyperlink" Target="https://twitter.com/" TargetMode="External"/><Relationship Id="rId1481" Type="http://schemas.openxmlformats.org/officeDocument/2006/relationships/hyperlink" Target="https://twitter.com/" TargetMode="External"/><Relationship Id="rId2118" Type="http://schemas.openxmlformats.org/officeDocument/2006/relationships/hyperlink" Target="http://eluniversal.com.feedsportal.com/c/33765/f/604545/s/4d323e03/sc/13/l/0L0Seluniversal0N0Cdeportes0Cbaloncesto0C160A1280Cwarriors0Ede0Egolden0Estate0Ellegan0Ea0E420Evictorias/story01.htm" TargetMode="External"/><Relationship Id="rId2532" Type="http://schemas.openxmlformats.org/officeDocument/2006/relationships/hyperlink" Target="http://rover.ebay.com/rover/1/711-53200-19255-0/1?ff3=2&amp;toolid=10039&amp;campid=5337624290&amp;customid=Golden+State+Warriors&amp;item=331764581067&amp;vectorid=229466&amp;lgeo=1&amp;utm_source=dlvr.it&amp;utm_medium=twitter" TargetMode="External"/><Relationship Id="rId504" Type="http://schemas.openxmlformats.org/officeDocument/2006/relationships/hyperlink" Target="http://sport.okezone.com/read/2016/01/28/36/1299508/mavericks-jadi-korban-keangkeran-oracle-arena?utm_medium=twitter&amp;utm_source=twitterfeed" TargetMode="External"/><Relationship Id="rId1134" Type="http://schemas.openxmlformats.org/officeDocument/2006/relationships/hyperlink" Target="https://twitter.com/" TargetMode="External"/><Relationship Id="rId1201" Type="http://schemas.openxmlformats.org/officeDocument/2006/relationships/hyperlink" Target="https://twitter.com/" TargetMode="External"/><Relationship Id="rId4357" Type="http://schemas.openxmlformats.org/officeDocument/2006/relationships/hyperlink" Target="https://twitter.com/" TargetMode="External"/><Relationship Id="rId4771" Type="http://schemas.openxmlformats.org/officeDocument/2006/relationships/hyperlink" Target="https://twitter.com/" TargetMode="External"/><Relationship Id="rId3373" Type="http://schemas.openxmlformats.org/officeDocument/2006/relationships/hyperlink" Target="https://twitter.com/" TargetMode="External"/><Relationship Id="rId4424" Type="http://schemas.openxmlformats.org/officeDocument/2006/relationships/hyperlink" Target="https://twitter.com/" TargetMode="External"/><Relationship Id="rId294" Type="http://schemas.openxmlformats.org/officeDocument/2006/relationships/hyperlink" Target="http://us.rd.yahoo.com/sports/rss/nba/SIG=13haeben2/*http:/sports.yahoo.com/news/golden-state-warriors-avenge-mavericks-defeat-convincing-win-073748364--nba.html" TargetMode="External"/><Relationship Id="rId3026" Type="http://schemas.openxmlformats.org/officeDocument/2006/relationships/hyperlink" Target="https://twitter.com/" TargetMode="External"/><Relationship Id="rId361" Type="http://schemas.openxmlformats.org/officeDocument/2006/relationships/hyperlink" Target="http://www.nbatseba.com/2016/01/dallas-mavericks-vs-golden-state.html?utm_source=dlvr.it&amp;utm_medium=twitter" TargetMode="External"/><Relationship Id="rId2042" Type="http://schemas.openxmlformats.org/officeDocument/2006/relationships/hyperlink" Target="http://kiaenzona.com/nba/el-datometro-especial-golden-state-warriors-las-cifras-de-un-ano-legendario-49403/" TargetMode="External"/><Relationship Id="rId3440" Type="http://schemas.openxmlformats.org/officeDocument/2006/relationships/hyperlink" Target="https://twitter.com/" TargetMode="External"/><Relationship Id="rId2859" Type="http://schemas.openxmlformats.org/officeDocument/2006/relationships/hyperlink" Target="https://twitter.com/" TargetMode="External"/><Relationship Id="rId1875" Type="http://schemas.openxmlformats.org/officeDocument/2006/relationships/hyperlink" Target="http://gazzetta.gr/basketball/article/868203/goyoriors-maveriks-127-107-pics-vid" TargetMode="External"/><Relationship Id="rId4281" Type="http://schemas.openxmlformats.org/officeDocument/2006/relationships/hyperlink" Target="https://twitter.com/" TargetMode="External"/><Relationship Id="rId1528" Type="http://schemas.openxmlformats.org/officeDocument/2006/relationships/hyperlink" Target="https://twitter.com/" TargetMode="External"/><Relationship Id="rId2926" Type="http://schemas.openxmlformats.org/officeDocument/2006/relationships/hyperlink" Target="https://twitter.com/" TargetMode="External"/><Relationship Id="rId1942" Type="http://schemas.openxmlformats.org/officeDocument/2006/relationships/hyperlink" Target="http://www.snsanalytics.com/28D0y9" TargetMode="External"/><Relationship Id="rId4001" Type="http://schemas.openxmlformats.org/officeDocument/2006/relationships/hyperlink" Target="https://twitter.com/" TargetMode="External"/><Relationship Id="rId3767" Type="http://schemas.openxmlformats.org/officeDocument/2006/relationships/hyperlink" Target="https://twitter.com/" TargetMode="External"/><Relationship Id="rId4818" Type="http://schemas.openxmlformats.org/officeDocument/2006/relationships/hyperlink" Target="https://twitter.com/" TargetMode="External"/><Relationship Id="rId688" Type="http://schemas.openxmlformats.org/officeDocument/2006/relationships/hyperlink" Target="http://rover.ebay.com/rover/1/711-53200-19255-0/1?ff3=2&amp;toolid=10039&amp;campid=5337624290&amp;customid=Stephen+Curry&amp;item=391371736054&amp;vectorid=229466&amp;lgeo=1&amp;utm_source=dlvr.it&amp;utm_medium=twitter" TargetMode="External"/><Relationship Id="rId2369" Type="http://schemas.openxmlformats.org/officeDocument/2006/relationships/hyperlink" Target="http://rss.cnn.com/c/35493/f/676931/s/4d32b123/sc/23/l/0Lmoney0Bcnn0N0C20A160C0A10C280Cinvesting0Cunder0Earmour0Eearnings0Esteph0Ecurry0Cindex0Bhtml0Dsection0Fmoney0Ilatest/story01.htm?utm_medium=twitter&amp;utm_source=twitterfeed" TargetMode="External"/><Relationship Id="rId2783" Type="http://schemas.openxmlformats.org/officeDocument/2006/relationships/hyperlink" Target="https://twitter.com/" TargetMode="External"/><Relationship Id="rId3834" Type="http://schemas.openxmlformats.org/officeDocument/2006/relationships/hyperlink" Target="https://twitter.com/" TargetMode="External"/><Relationship Id="rId755" Type="http://schemas.openxmlformats.org/officeDocument/2006/relationships/hyperlink" Target="https://twitter.com/" TargetMode="External"/><Relationship Id="rId1385" Type="http://schemas.openxmlformats.org/officeDocument/2006/relationships/hyperlink" Target="https://twitter.com/" TargetMode="External"/><Relationship Id="rId2436" Type="http://schemas.openxmlformats.org/officeDocument/2006/relationships/hyperlink" Target="http://rover.ebay.com/rover/1/711-53200-19255-0/1?ff3=2&amp;toolid=10039&amp;campid=5337620289&amp;customid=Stephen+Curry&amp;item=111888043681&amp;vectorid=229466&amp;lgeo=1&amp;utm_source=dlvr.it&amp;utm_medium=twitter" TargetMode="External"/><Relationship Id="rId2850" Type="http://schemas.openxmlformats.org/officeDocument/2006/relationships/hyperlink" Target="https://twitter.com/" TargetMode="External"/><Relationship Id="rId91"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08" Type="http://schemas.openxmlformats.org/officeDocument/2006/relationships/hyperlink" Target="http://kiaenzona.com/nba/el-datometro-especial-golden-state-warriors-las-cifras-de-un-ano-legendario-49403/" TargetMode="External"/><Relationship Id="rId822" Type="http://schemas.openxmlformats.org/officeDocument/2006/relationships/hyperlink" Target="https://twitter.com/" TargetMode="External"/><Relationship Id="rId1038" Type="http://schemas.openxmlformats.org/officeDocument/2006/relationships/hyperlink" Target="https://twitter.com/" TargetMode="External"/><Relationship Id="rId1452" Type="http://schemas.openxmlformats.org/officeDocument/2006/relationships/hyperlink" Target="https://twitter.com/" TargetMode="External"/><Relationship Id="rId2503" Type="http://schemas.openxmlformats.org/officeDocument/2006/relationships/hyperlink" Target="http://www.foxsports.com/nba/story/san-antonio-spurs-gregg-popovich-golden-state-warriors-steve-kerr-luke-walton-012716" TargetMode="External"/><Relationship Id="rId3901" Type="http://schemas.openxmlformats.org/officeDocument/2006/relationships/hyperlink" Target="https://twitter.com/" TargetMode="External"/><Relationship Id="rId1105" Type="http://schemas.openxmlformats.org/officeDocument/2006/relationships/hyperlink" Target="https://twitter.com/" TargetMode="External"/><Relationship Id="rId3277" Type="http://schemas.openxmlformats.org/officeDocument/2006/relationships/hyperlink" Target="https://twitter.com/" TargetMode="External"/><Relationship Id="rId4675" Type="http://schemas.openxmlformats.org/officeDocument/2006/relationships/hyperlink" Target="https://twitter.com/" TargetMode="External"/><Relationship Id="rId198" Type="http://schemas.openxmlformats.org/officeDocument/2006/relationships/hyperlink" Target="http://ccconcord.wpengine.com/golden-state-warriors-defeat-dallas-mavericks/" TargetMode="External"/><Relationship Id="rId3691" Type="http://schemas.openxmlformats.org/officeDocument/2006/relationships/hyperlink" Target="https://twitter.com/" TargetMode="External"/><Relationship Id="rId4328" Type="http://schemas.openxmlformats.org/officeDocument/2006/relationships/hyperlink" Target="https://twitter.com/" TargetMode="External"/><Relationship Id="rId4742" Type="http://schemas.openxmlformats.org/officeDocument/2006/relationships/hyperlink" Target="https://twitter.com/" TargetMode="External"/><Relationship Id="rId2293" Type="http://schemas.openxmlformats.org/officeDocument/2006/relationships/hyperlink" Target="https://www.youtube.com/watch?v=FpIpQtpbn18&amp;feature=share" TargetMode="External"/><Relationship Id="rId3344" Type="http://schemas.openxmlformats.org/officeDocument/2006/relationships/hyperlink" Target="https://twitter.com/" TargetMode="External"/><Relationship Id="rId265" Type="http://schemas.openxmlformats.org/officeDocument/2006/relationships/hyperlink" Target="https://t.co/BzBNQLsxqT" TargetMode="External"/><Relationship Id="rId2360"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411" Type="http://schemas.openxmlformats.org/officeDocument/2006/relationships/hyperlink" Target="https://twitter.com/" TargetMode="External"/><Relationship Id="rId332"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2013" Type="http://schemas.openxmlformats.org/officeDocument/2006/relationships/hyperlink" Target="http://www.bing.com/news/apiclick.aspx?ref=FexRss&amp;aid=&amp;tid=164BB969E8054F8CB85939B054B0424F&amp;url=http://bleacherreport.com/articles/2611677-warriors-san-francisco-arena-will-be-called-chase-center&amp;c=y9EreDsc5qpcOAl74DrKuUzJ1MafZs_BxVG7MdFqMEU&amp;mkt=en-us&amp;utm_medium=twitter&amp;utm_source=twitterfeed" TargetMode="External"/><Relationship Id="rId4185" Type="http://schemas.openxmlformats.org/officeDocument/2006/relationships/hyperlink" Target="https://twitter.com/" TargetMode="External"/><Relationship Id="rId1779" Type="http://schemas.openxmlformats.org/officeDocument/2006/relationships/hyperlink" Target="https://amp.twimg.com/v/8ac6c5a0-fea0-4a1a-897e-a0a25a3fc120?utm_content=buffer4198e&amp;utm_medium=social&amp;utm_source=twitter.com&amp;utm_campaign=buffer" TargetMode="External"/><Relationship Id="rId4252" Type="http://schemas.openxmlformats.org/officeDocument/2006/relationships/hyperlink" Target="https://twitter.com/" TargetMode="External"/><Relationship Id="rId1846" Type="http://schemas.openxmlformats.org/officeDocument/2006/relationships/hyperlink" Target="http://www.youtube.com/watch?v=XmOdjilkRv4&amp;utm_source=twitterfeed&amp;utm_medium=twitter" TargetMode="External"/><Relationship Id="rId1913" Type="http://schemas.openxmlformats.org/officeDocument/2006/relationships/hyperlink" Target="http://shareasale.com/m-pr.cfm?merchantid=59512&amp;userid=646297&amp;productid=595837606&amp;afftrack=warriors" TargetMode="External"/><Relationship Id="rId2687" Type="http://schemas.openxmlformats.org/officeDocument/2006/relationships/hyperlink" Target="https://twitter.com/" TargetMode="External"/><Relationship Id="rId3738" Type="http://schemas.openxmlformats.org/officeDocument/2006/relationships/hyperlink" Target="https://twitter.com/" TargetMode="External"/><Relationship Id="rId5093" Type="http://schemas.openxmlformats.org/officeDocument/2006/relationships/hyperlink" Target="https://twitter.com/" TargetMode="External"/><Relationship Id="rId659" Type="http://schemas.openxmlformats.org/officeDocument/2006/relationships/hyperlink" Target="http://basketballfanzone.org/?p=9836" TargetMode="External"/><Relationship Id="rId1289" Type="http://schemas.openxmlformats.org/officeDocument/2006/relationships/hyperlink" Target="https://twitter.com/" TargetMode="External"/><Relationship Id="rId1356" Type="http://schemas.openxmlformats.org/officeDocument/2006/relationships/hyperlink" Target="https://twitter.com/" TargetMode="External"/><Relationship Id="rId2754" Type="http://schemas.openxmlformats.org/officeDocument/2006/relationships/hyperlink" Target="https://twitter.com/" TargetMode="External"/><Relationship Id="rId3805" Type="http://schemas.openxmlformats.org/officeDocument/2006/relationships/hyperlink" Target="https://twitter.com/" TargetMode="External"/><Relationship Id="rId726" Type="http://schemas.openxmlformats.org/officeDocument/2006/relationships/hyperlink" Target="http://rover.ebay.com/rover/1/711-53200-19255-0/1?ff3=2&amp;toolid=10039&amp;campid=5337620289&amp;customid=Stephen+Curry&amp;item=141880637070&amp;vectorid=229466&amp;lgeo=1&amp;utm_source=dlvr.it&amp;utm_medium=twitter" TargetMode="External"/><Relationship Id="rId1009" Type="http://schemas.openxmlformats.org/officeDocument/2006/relationships/hyperlink" Target="https://twitter.com/" TargetMode="External"/><Relationship Id="rId1770" Type="http://schemas.openxmlformats.org/officeDocument/2006/relationships/hyperlink" Target="http://rover.ebay.com/rover/1/711-53200-19255-0/1?ff3=2&amp;toolid=10039&amp;campid=5337699755&amp;item=252265548476&amp;vectorid=229466&amp;lgeo=1&amp;utm_source=twitterfeed&amp;utm_medium=twitter" TargetMode="External"/><Relationship Id="rId2407" Type="http://schemas.openxmlformats.org/officeDocument/2006/relationships/hyperlink" Target="http://us.rd.yahoo.com/finance/external/bizj/rss/SIG=139pq8kto/*http:/www.bizjournals.com/sanfrancisco/blog/2016/01/golden-state-warriors-arena-naming-rights-jpm.html?ana=yahoo" TargetMode="External"/><Relationship Id="rId2821" Type="http://schemas.openxmlformats.org/officeDocument/2006/relationships/hyperlink" Target="https://twitter.com/" TargetMode="External"/><Relationship Id="rId6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423" Type="http://schemas.openxmlformats.org/officeDocument/2006/relationships/hyperlink" Target="https://twitter.com/" TargetMode="External"/><Relationship Id="rId4579" Type="http://schemas.openxmlformats.org/officeDocument/2006/relationships/hyperlink" Target="https://twitter.com/" TargetMode="External"/><Relationship Id="rId4993" Type="http://schemas.openxmlformats.org/officeDocument/2006/relationships/hyperlink" Target="https://twitter.com/" TargetMode="External"/><Relationship Id="rId3595" Type="http://schemas.openxmlformats.org/officeDocument/2006/relationships/hyperlink" Target="https://twitter.com/" TargetMode="External"/><Relationship Id="rId4646" Type="http://schemas.openxmlformats.org/officeDocument/2006/relationships/hyperlink" Target="https://twitter.com/" TargetMode="External"/><Relationship Id="rId2197" Type="http://schemas.openxmlformats.org/officeDocument/2006/relationships/hyperlink" Target="http://dlvr.it/KLMCt5" TargetMode="External"/><Relationship Id="rId3248" Type="http://schemas.openxmlformats.org/officeDocument/2006/relationships/hyperlink" Target="https://twitter.com/" TargetMode="External"/><Relationship Id="rId3662" Type="http://schemas.openxmlformats.org/officeDocument/2006/relationships/hyperlink" Target="https://twitter.com/" TargetMode="External"/><Relationship Id="rId4713" Type="http://schemas.openxmlformats.org/officeDocument/2006/relationships/hyperlink" Target="https://twitter.com/" TargetMode="External"/><Relationship Id="rId169"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583"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2264" Type="http://schemas.openxmlformats.org/officeDocument/2006/relationships/hyperlink" Target="http://www.polskikosz.pl/news/114050/nba__derby_dla_spurs__problemy_thunder/rss.html?utm_source=twitterfeed&amp;utm_medium=twitter" TargetMode="External"/><Relationship Id="rId3315" Type="http://schemas.openxmlformats.org/officeDocument/2006/relationships/hyperlink" Target="https://twitter.com/" TargetMode="External"/><Relationship Id="rId236"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650" Type="http://schemas.openxmlformats.org/officeDocument/2006/relationships/hyperlink" Target="http://nbaonlyreal.blogspot.com/2015/11/the-golden-state-warriors.html" TargetMode="External"/><Relationship Id="rId1280" Type="http://schemas.openxmlformats.org/officeDocument/2006/relationships/hyperlink" Target="https://twitter.com/" TargetMode="External"/><Relationship Id="rId2331" Type="http://schemas.openxmlformats.org/officeDocument/2006/relationships/hyperlink" Target="http://rss.cnn.com/c/35493/f/676931/s/4d32b123/sc/23/l/0Lmoney0Bcnn0N0C20A160C0A10C280Cinvesting0Cunder0Earmour0Eearnings0Esteph0Ecurry0Cindex0Bhtml0Dsection0Fmoney0Ilatest/story01.htm" TargetMode="External"/><Relationship Id="rId30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4089" Type="http://schemas.openxmlformats.org/officeDocument/2006/relationships/hyperlink" Target="https://twitter.com/" TargetMode="External"/><Relationship Id="rId1000" Type="http://schemas.openxmlformats.org/officeDocument/2006/relationships/hyperlink" Target="https://twitter.com/" TargetMode="External"/><Relationship Id="rId4156" Type="http://schemas.openxmlformats.org/officeDocument/2006/relationships/hyperlink" Target="https://twitter.com/" TargetMode="External"/><Relationship Id="rId4570" Type="http://schemas.openxmlformats.org/officeDocument/2006/relationships/hyperlink" Target="https://twitter.com/" TargetMode="External"/><Relationship Id="rId1817" Type="http://schemas.openxmlformats.org/officeDocument/2006/relationships/hyperlink" Target="http://espn.go.com/nba/team/_/name/gs/golden-state-warriors?ex_cid=espnapi_affiliate_IFTTT" TargetMode="External"/><Relationship Id="rId3172" Type="http://schemas.openxmlformats.org/officeDocument/2006/relationships/hyperlink" Target="https://twitter.com/" TargetMode="External"/><Relationship Id="rId4223" Type="http://schemas.openxmlformats.org/officeDocument/2006/relationships/hyperlink" Target="https://twitter.com/" TargetMode="External"/><Relationship Id="rId160"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989" Type="http://schemas.openxmlformats.org/officeDocument/2006/relationships/hyperlink" Target="https://twitter.com/" TargetMode="External"/><Relationship Id="rId5064" Type="http://schemas.openxmlformats.org/officeDocument/2006/relationships/hyperlink" Target="https://twitter.com/" TargetMode="External"/><Relationship Id="rId977" Type="http://schemas.openxmlformats.org/officeDocument/2006/relationships/hyperlink" Target="https://twitter.com/" TargetMode="External"/><Relationship Id="rId2658" Type="http://schemas.openxmlformats.org/officeDocument/2006/relationships/hyperlink" Target="https://twitter.com/" TargetMode="External"/><Relationship Id="rId3709" Type="http://schemas.openxmlformats.org/officeDocument/2006/relationships/hyperlink" Target="https://twitter.com/" TargetMode="External"/><Relationship Id="rId4080" Type="http://schemas.openxmlformats.org/officeDocument/2006/relationships/hyperlink" Target="https://twitter.com/" TargetMode="External"/><Relationship Id="rId1674" Type="http://schemas.openxmlformats.org/officeDocument/2006/relationships/hyperlink" Target="https://www.instagram.com/p/BBEcaDIpA6D/" TargetMode="External"/><Relationship Id="rId2725" Type="http://schemas.openxmlformats.org/officeDocument/2006/relationships/hyperlink" Target="https://twitter.com/" TargetMode="External"/><Relationship Id="rId1327" Type="http://schemas.openxmlformats.org/officeDocument/2006/relationships/hyperlink" Target="https://twitter.com/" TargetMode="External"/><Relationship Id="rId1741" Type="http://schemas.openxmlformats.org/officeDocument/2006/relationships/hyperlink" Target="http://www.expressnews.com/sports/spurs/article/mm-Spurs-recover-from-Golden-State-thumping-in-6789344.php?t=bbf6260016bc83a41f&amp;cmpid=twitter-premium" TargetMode="External"/><Relationship Id="rId4897" Type="http://schemas.openxmlformats.org/officeDocument/2006/relationships/hyperlink" Target="https://twitter.com/" TargetMode="External"/><Relationship Id="rId33" Type="http://schemas.openxmlformats.org/officeDocument/2006/relationships/hyperlink" Target="http://www.lequipe.fr/Basket/Actualites/Les-golden-state-warriors-deroulent-face-aux-dallas-mavericks-avec-un-klay-thompson-en-grande-forme/628915?utm_source=dlvr.it&amp;utm_medium=twitter&amp;dlvrit=1931462" TargetMode="External"/><Relationship Id="rId3499" Type="http://schemas.openxmlformats.org/officeDocument/2006/relationships/hyperlink" Target="https://twitter.com/" TargetMode="External"/><Relationship Id="rId3566" Type="http://schemas.openxmlformats.org/officeDocument/2006/relationships/hyperlink" Target="https://twitter.com/" TargetMode="External"/><Relationship Id="rId4964" Type="http://schemas.openxmlformats.org/officeDocument/2006/relationships/hyperlink" Target="https://twitter.com/" TargetMode="External"/><Relationship Id="rId487" Type="http://schemas.openxmlformats.org/officeDocument/2006/relationships/hyperlink" Target="http://sport.okezone.com/read/2016/01/28/36/1299508/mavericks-jadi-korban-keangkeran-oracle-arena?utm_medium=twitter&amp;utm_source=twitterfeed" TargetMode="External"/><Relationship Id="rId2168" Type="http://schemas.openxmlformats.org/officeDocument/2006/relationships/hyperlink" Target="http://www.nba.com/news/2015-16-golden-state-warriors-chase-1995-96-chicago-bulls-all-time-wins-record/index.html?cid=nbacomsocial_tw_sf19873577" TargetMode="External"/><Relationship Id="rId3219" Type="http://schemas.openxmlformats.org/officeDocument/2006/relationships/hyperlink" Target="https://twitter.com/" TargetMode="External"/><Relationship Id="rId3980" Type="http://schemas.openxmlformats.org/officeDocument/2006/relationships/hyperlink" Target="https://twitter.com/" TargetMode="External"/><Relationship Id="rId4617" Type="http://schemas.openxmlformats.org/officeDocument/2006/relationships/hyperlink" Target="https://twitter.com/" TargetMode="External"/><Relationship Id="rId1184" Type="http://schemas.openxmlformats.org/officeDocument/2006/relationships/hyperlink" Target="https://twitter.com/" TargetMode="External"/><Relationship Id="rId2582" Type="http://schemas.openxmlformats.org/officeDocument/2006/relationships/hyperlink" Target="https://twitter.com/" TargetMode="External"/><Relationship Id="rId3633" Type="http://schemas.openxmlformats.org/officeDocument/2006/relationships/hyperlink" Target="https://twitter.com/" TargetMode="External"/><Relationship Id="rId554" Type="http://schemas.openxmlformats.org/officeDocument/2006/relationships/hyperlink" Target="http://dallasinformer.com/134860/dallas-mavericks-vs-golden-state-warriors-1st-half-highlights-jan-27-2016-nba-2015-16-season-dallas-video/" TargetMode="External"/><Relationship Id="rId2235" Type="http://schemas.openxmlformats.org/officeDocument/2006/relationships/hyperlink" Target="http://hkbwss.blog54.fc2.com/blog-entry-2253.html" TargetMode="External"/><Relationship Id="rId3700" Type="http://schemas.openxmlformats.org/officeDocument/2006/relationships/hyperlink" Target="https://twitter.com/" TargetMode="External"/><Relationship Id="rId20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621" Type="http://schemas.openxmlformats.org/officeDocument/2006/relationships/hyperlink" Target="http://rover.ebay.com/rover/1/711-53200-19255-0/1?ff3=2&amp;toolid=10039&amp;campid=5337624290&amp;customid=Golden+State+Warriors+Cards&amp;item=371539586570&amp;vectorid=229466&amp;lgeo=1&amp;utm_source=dlvr.it&amp;utm_medium=twitter" TargetMode="External"/><Relationship Id="rId1251" Type="http://schemas.openxmlformats.org/officeDocument/2006/relationships/hyperlink" Target="https://twitter.com/" TargetMode="External"/><Relationship Id="rId2302" Type="http://schemas.openxmlformats.org/officeDocument/2006/relationships/hyperlink" Target="http://warriors.247sports.com/Bolt/LOOK-Young-Warriors-fan-asks-Riley-Curry-to-be-his-Valentine-43215658" TargetMode="External"/><Relationship Id="rId4474" Type="http://schemas.openxmlformats.org/officeDocument/2006/relationships/hyperlink" Target="https://twitter.com/" TargetMode="External"/><Relationship Id="rId3076" Type="http://schemas.openxmlformats.org/officeDocument/2006/relationships/hyperlink" Target="https://twitter.com/" TargetMode="External"/><Relationship Id="rId3490" Type="http://schemas.openxmlformats.org/officeDocument/2006/relationships/hyperlink" Target="https://twitter.com/" TargetMode="External"/><Relationship Id="rId4127" Type="http://schemas.openxmlformats.org/officeDocument/2006/relationships/hyperlink" Target="https://twitter.com/" TargetMode="External"/><Relationship Id="rId4541" Type="http://schemas.openxmlformats.org/officeDocument/2006/relationships/hyperlink" Target="https://twitter.com/" TargetMode="External"/><Relationship Id="rId2092" Type="http://schemas.openxmlformats.org/officeDocument/2006/relationships/hyperlink" Target="http://kiaenzona.com/nba/el-datometro-especial-golden-state-warriors-las-cifras-de-un-ano-legendario-49403/" TargetMode="External"/><Relationship Id="rId3143" Type="http://schemas.openxmlformats.org/officeDocument/2006/relationships/hyperlink" Target="https://twitter.com/" TargetMode="External"/><Relationship Id="rId131" Type="http://schemas.openxmlformats.org/officeDocument/2006/relationships/hyperlink" Target="http://detik.feedsportal.com/c/33613/f/656100/s/4d2fb725/sc/35/l/0Lsport0Bdetik0N0Cread0C20A160C0A10C280C1358230C31294590C780C450Epoin0Eklay0Ethompson0Eantar0Ewarriors0Ebalas0Edendam0Epada0Emavericks/story01.htm" TargetMode="External"/><Relationship Id="rId3210" Type="http://schemas.openxmlformats.org/officeDocument/2006/relationships/hyperlink" Target="https://twitter.com/" TargetMode="External"/><Relationship Id="rId2976" Type="http://schemas.openxmlformats.org/officeDocument/2006/relationships/hyperlink" Target="https://twitter.com/" TargetMode="External"/><Relationship Id="rId948" Type="http://schemas.openxmlformats.org/officeDocument/2006/relationships/hyperlink" Target="https://twitter.com/" TargetMode="External"/><Relationship Id="rId1578" Type="http://schemas.openxmlformats.org/officeDocument/2006/relationships/hyperlink" Target="http://kron4.com/2016/01/27/new-golden-state-warriors-arena-in-san-francisco-to-be-named-chase-center/" TargetMode="External"/><Relationship Id="rId1992" Type="http://schemas.openxmlformats.org/officeDocument/2006/relationships/hyperlink" Target="http://www.bing.com/news/apiclick.aspx?ref=FexRss&amp;aid=&amp;tid=E68CE5FA3393493DBBE347F9754F9C86&amp;url=http://bleacherreport.com/articles/2611677-warriors-san-francisco-arena-will-be-called-chase-center&amp;c=y9EreDsc5qpcOAl74DrKuUzJ1MafZs_BxVG7MdFqMEU&amp;mkt=en-us&amp;utm_source=twitterfeed&amp;utm_medium=twitter" TargetMode="External"/><Relationship Id="rId2629" Type="http://schemas.openxmlformats.org/officeDocument/2006/relationships/hyperlink" Target="https://twitter.com/" TargetMode="External"/><Relationship Id="rId5035" Type="http://schemas.openxmlformats.org/officeDocument/2006/relationships/hyperlink" Target="https://twitter.com/" TargetMode="External"/><Relationship Id="rId1645" Type="http://schemas.openxmlformats.org/officeDocument/2006/relationships/hyperlink" Target="http://www.astream.eu/" TargetMode="External"/><Relationship Id="rId4051" Type="http://schemas.openxmlformats.org/officeDocument/2006/relationships/hyperlink" Target="https://twitter.com/" TargetMode="External"/><Relationship Id="rId5102" Type="http://schemas.openxmlformats.org/officeDocument/2006/relationships/hyperlink" Target="https://twitter.com/" TargetMode="External"/><Relationship Id="rId1712" Type="http://schemas.openxmlformats.org/officeDocument/2006/relationships/hyperlink" Target="http://bodogbasketball.com/nba-news/14369/?utm_medium=twitter&amp;utm_source=twitterfeed" TargetMode="External"/><Relationship Id="rId4868" Type="http://schemas.openxmlformats.org/officeDocument/2006/relationships/hyperlink" Target="https://twitter.com/" TargetMode="External"/><Relationship Id="rId3884" Type="http://schemas.openxmlformats.org/officeDocument/2006/relationships/hyperlink" Target="https://twitter.com/" TargetMode="External"/><Relationship Id="rId4935" Type="http://schemas.openxmlformats.org/officeDocument/2006/relationships/hyperlink" Target="https://twitter.com/" TargetMode="External"/><Relationship Id="rId2486" Type="http://schemas.openxmlformats.org/officeDocument/2006/relationships/hyperlink" Target="http://rover.ebay.com/rover/1/711-53200-19255-0/1?ff3=2&amp;toolid=10039&amp;campid=5337624290&amp;customid=Stephen+Curry+Mem&amp;item=391373816337&amp;vectorid=229466&amp;lgeo=1&amp;utm_source=dlvr.it&amp;utm_medium=twitter" TargetMode="External"/><Relationship Id="rId3537" Type="http://schemas.openxmlformats.org/officeDocument/2006/relationships/hyperlink" Target="https://twitter.com/" TargetMode="External"/><Relationship Id="rId3951" Type="http://schemas.openxmlformats.org/officeDocument/2006/relationships/hyperlink" Target="https://twitter.com/" TargetMode="External"/><Relationship Id="rId458" Type="http://schemas.openxmlformats.org/officeDocument/2006/relationships/hyperlink" Target="http://www.cooperativa.cl/noticias/deportes/baloncesto/nba/golden-state-warriors-mantuvo-invicto-en-casa/2016-01-28/072847.html" TargetMode="External"/><Relationship Id="rId872" Type="http://schemas.openxmlformats.org/officeDocument/2006/relationships/hyperlink" Target="https://twitter.com/" TargetMode="External"/><Relationship Id="rId1088" Type="http://schemas.openxmlformats.org/officeDocument/2006/relationships/hyperlink" Target="https://twitter.com/" TargetMode="External"/><Relationship Id="rId2139" Type="http://schemas.openxmlformats.org/officeDocument/2006/relationships/hyperlink" Target="http://www.nba.com/news/2015-16-golden-state-warriors-chase-1995-96-chicago-bulls-all-time-wins-record/index.html?cid=nbacomsocial_tw_sf19873577" TargetMode="External"/><Relationship Id="rId2553" Type="http://schemas.openxmlformats.org/officeDocument/2006/relationships/hyperlink" Target="http://rover.ebay.com/rover/1/711-53200-19255-0/1?ff3=2&amp;toolid=10039&amp;campid=5337624290&amp;customid=Golden+State+Warriors+Fan+Apparel&amp;item=141883778433&amp;vectorid=229466&amp;lgeo=1&amp;utm_source=dlvr.it&amp;utm_medium=twitter" TargetMode="External"/><Relationship Id="rId3604" Type="http://schemas.openxmlformats.org/officeDocument/2006/relationships/hyperlink" Target="https://twitter.com/" TargetMode="External"/><Relationship Id="rId525" Type="http://schemas.openxmlformats.org/officeDocument/2006/relationships/hyperlink" Target="http://us.rd.yahoo.com/sports/rss/nba/SIG=13haeben2/*http:/sports.yahoo.com/news/golden-state-warriors-avenge-mavericks-defeat-convincing-win-073748364--nba.html?utm_source=twitterfeed&amp;utm_medium=twitter" TargetMode="External"/><Relationship Id="rId1155" Type="http://schemas.openxmlformats.org/officeDocument/2006/relationships/hyperlink" Target="https://twitter.com/" TargetMode="External"/><Relationship Id="rId2206" Type="http://schemas.openxmlformats.org/officeDocument/2006/relationships/hyperlink" Target="http://sports.okezone.com/read/2016/01/28/36/1299513/mavericks-jadi-korban-keangkeran-oracle-arena?utm_source=twitterfeed&amp;utm_medium=twitter" TargetMode="External"/><Relationship Id="rId2620" Type="http://schemas.openxmlformats.org/officeDocument/2006/relationships/hyperlink" Target="https://twitter.com/" TargetMode="External"/><Relationship Id="rId1222" Type="http://schemas.openxmlformats.org/officeDocument/2006/relationships/hyperlink" Target="https://twitter.com/" TargetMode="External"/><Relationship Id="rId4378" Type="http://schemas.openxmlformats.org/officeDocument/2006/relationships/hyperlink" Target="https://twitter.com/" TargetMode="External"/><Relationship Id="rId3394" Type="http://schemas.openxmlformats.org/officeDocument/2006/relationships/hyperlink" Target="https://twitter.com/" TargetMode="External"/><Relationship Id="rId4792" Type="http://schemas.openxmlformats.org/officeDocument/2006/relationships/hyperlink" Target="https://twitter.com/" TargetMode="External"/><Relationship Id="rId3047" Type="http://schemas.openxmlformats.org/officeDocument/2006/relationships/hyperlink" Target="https://twitter.com/" TargetMode="External"/><Relationship Id="rId4445" Type="http://schemas.openxmlformats.org/officeDocument/2006/relationships/hyperlink" Target="https://twitter.com/" TargetMode="External"/><Relationship Id="rId3461" Type="http://schemas.openxmlformats.org/officeDocument/2006/relationships/hyperlink" Target="https://twitter.com/" TargetMode="External"/><Relationship Id="rId4512" Type="http://schemas.openxmlformats.org/officeDocument/2006/relationships/hyperlink" Target="https://twitter.com/" TargetMode="External"/><Relationship Id="rId382" Type="http://schemas.openxmlformats.org/officeDocument/2006/relationships/hyperlink" Target="http://www.spox.com/de/sport/ussport/nba/1601/Artikel/analyse-golden-state-warriors-dallas-mavericks.html?utm_source=facebook&amp;utm_medium=nba&amp;utm_campaign=post" TargetMode="External"/><Relationship Id="rId2063" Type="http://schemas.openxmlformats.org/officeDocument/2006/relationships/hyperlink" Target="http://espn.go.com/blog/golden-state-warriors/post/_/id/1229/45-for-klay-thompson-the-quiet-all-star" TargetMode="External"/><Relationship Id="rId3114" Type="http://schemas.openxmlformats.org/officeDocument/2006/relationships/hyperlink" Target="https://twitter.com/" TargetMode="External"/><Relationship Id="rId2130" Type="http://schemas.openxmlformats.org/officeDocument/2006/relationships/hyperlink" Target="http://www.nba.com/news/2015-16-golden-state-warriors-chase-1995-96-chicago-bulls-all-time-wins-record/index.html?cid=nbacomsocial_tw_sf19873577" TargetMode="External"/><Relationship Id="rId102"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1896" Type="http://schemas.openxmlformats.org/officeDocument/2006/relationships/hyperlink" Target="http://www.lequipe.fr/Basket/Actualites/Les-golden-state-warriors-deroulent-face-aux-dallas-mavericks-avec-un-klay-thompson-en-grande-forme/628915" TargetMode="External"/><Relationship Id="rId2947" Type="http://schemas.openxmlformats.org/officeDocument/2006/relationships/hyperlink" Target="https://twitter.com/" TargetMode="External"/><Relationship Id="rId5006" Type="http://schemas.openxmlformats.org/officeDocument/2006/relationships/hyperlink" Target="https://twitter.com/" TargetMode="External"/><Relationship Id="rId919" Type="http://schemas.openxmlformats.org/officeDocument/2006/relationships/hyperlink" Target="https://twitter.com/" TargetMode="External"/><Relationship Id="rId1549" Type="http://schemas.openxmlformats.org/officeDocument/2006/relationships/hyperlink" Target="https://twitter.com/" TargetMode="External"/><Relationship Id="rId1963" Type="http://schemas.openxmlformats.org/officeDocument/2006/relationships/hyperlink" Target="http://www.wynfoot.fr/actualites/categorie/wyn_nba/35925937?t=basket___nba___les_golden_state_warriors_deroulent_face_aux_dallas_mavericks_avec_un_klay_thompson_en_grande_forme" TargetMode="External"/><Relationship Id="rId4022" Type="http://schemas.openxmlformats.org/officeDocument/2006/relationships/hyperlink" Target="https://twitter.com/" TargetMode="External"/><Relationship Id="rId1616" Type="http://schemas.openxmlformats.org/officeDocument/2006/relationships/hyperlink" Target="http://espn.go.com/nba/" TargetMode="External"/><Relationship Id="rId3788" Type="http://schemas.openxmlformats.org/officeDocument/2006/relationships/hyperlink" Target="https://twitter.com/" TargetMode="External"/><Relationship Id="rId4839" Type="http://schemas.openxmlformats.org/officeDocument/2006/relationships/hyperlink" Target="https://twitter.com/" TargetMode="External"/><Relationship Id="rId3855" Type="http://schemas.openxmlformats.org/officeDocument/2006/relationships/hyperlink" Target="https://twitter.com/" TargetMode="External"/><Relationship Id="rId776" Type="http://schemas.openxmlformats.org/officeDocument/2006/relationships/hyperlink" Target="https://twitter.com/" TargetMode="External"/><Relationship Id="rId2457" Type="http://schemas.openxmlformats.org/officeDocument/2006/relationships/hyperlink" Target="http://dlvr.it/KL71hY?utm_source=dlvr.it&amp;utm_medium=twitter" TargetMode="External"/><Relationship Id="rId3508" Type="http://schemas.openxmlformats.org/officeDocument/2006/relationships/hyperlink" Target="https://twitter.com/" TargetMode="External"/><Relationship Id="rId4906" Type="http://schemas.openxmlformats.org/officeDocument/2006/relationships/hyperlink" Target="https://twitter.com/" TargetMode="External"/><Relationship Id="rId429" Type="http://schemas.openxmlformats.org/officeDocument/2006/relationships/hyperlink" Target="http://onedio.com/h/667488?s" TargetMode="External"/><Relationship Id="rId1059" Type="http://schemas.openxmlformats.org/officeDocument/2006/relationships/hyperlink" Target="https://twitter.com/" TargetMode="External"/><Relationship Id="rId1473" Type="http://schemas.openxmlformats.org/officeDocument/2006/relationships/hyperlink" Target="https://twitter.com/" TargetMode="External"/><Relationship Id="rId2871" Type="http://schemas.openxmlformats.org/officeDocument/2006/relationships/hyperlink" Target="https://twitter.com/" TargetMode="External"/><Relationship Id="rId3922" Type="http://schemas.openxmlformats.org/officeDocument/2006/relationships/hyperlink" Target="https://twitter.com/" TargetMode="External"/><Relationship Id="rId843" Type="http://schemas.openxmlformats.org/officeDocument/2006/relationships/hyperlink" Target="https://twitter.com/" TargetMode="External"/><Relationship Id="rId1126" Type="http://schemas.openxmlformats.org/officeDocument/2006/relationships/hyperlink" Target="https://twitter.com/" TargetMode="External"/><Relationship Id="rId2524" Type="http://schemas.openxmlformats.org/officeDocument/2006/relationships/hyperlink" Target="http://rover.ebay.com/rover/1/711-53200-19255-0/1?ff3=2&amp;toolid=10039&amp;campid=5337624290&amp;customid=Golden+State+Warriors&amp;item=252262132224&amp;vectorid=229466&amp;lgeo=1&amp;utm_source=dlvr.it&amp;utm_medium=twitter" TargetMode="External"/><Relationship Id="rId910" Type="http://schemas.openxmlformats.org/officeDocument/2006/relationships/hyperlink" Target="https://twitter.com/" TargetMode="External"/><Relationship Id="rId1540" Type="http://schemas.openxmlformats.org/officeDocument/2006/relationships/hyperlink" Target="https://twitter.com/" TargetMode="External"/><Relationship Id="rId4696" Type="http://schemas.openxmlformats.org/officeDocument/2006/relationships/hyperlink" Target="https://twitter.com/" TargetMode="External"/><Relationship Id="rId3298" Type="http://schemas.openxmlformats.org/officeDocument/2006/relationships/hyperlink" Target="https://twitter.com/" TargetMode="External"/><Relationship Id="rId4349" Type="http://schemas.openxmlformats.org/officeDocument/2006/relationships/hyperlink" Target="https://twitter.com/" TargetMode="External"/><Relationship Id="rId4763" Type="http://schemas.openxmlformats.org/officeDocument/2006/relationships/hyperlink" Target="https://twitter.com/" TargetMode="External"/><Relationship Id="rId3365" Type="http://schemas.openxmlformats.org/officeDocument/2006/relationships/hyperlink" Target="https://twitter.com/" TargetMode="External"/><Relationship Id="rId4416" Type="http://schemas.openxmlformats.org/officeDocument/2006/relationships/hyperlink" Target="https://twitter.com/" TargetMode="External"/><Relationship Id="rId4830" Type="http://schemas.openxmlformats.org/officeDocument/2006/relationships/hyperlink" Target="https://twitter.com/" TargetMode="External"/><Relationship Id="rId286" Type="http://schemas.openxmlformats.org/officeDocument/2006/relationships/hyperlink" Target="http://news.yahoo.com/golden-state-warriors-avenge-mavericks-defeat-convincing-win-073748364--nba.html" TargetMode="External"/><Relationship Id="rId2381"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018" Type="http://schemas.openxmlformats.org/officeDocument/2006/relationships/hyperlink" Target="https://twitter.com/" TargetMode="External"/><Relationship Id="rId3432" Type="http://schemas.openxmlformats.org/officeDocument/2006/relationships/hyperlink" Target="https://twitter.com/" TargetMode="External"/><Relationship Id="rId353"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34" Type="http://schemas.openxmlformats.org/officeDocument/2006/relationships/hyperlink" Target="http://feedproxy.google.com/~r/noticiassin1/~3/pEZiQYrNojw/" TargetMode="External"/><Relationship Id="rId420" Type="http://schemas.openxmlformats.org/officeDocument/2006/relationships/hyperlink" Target="http://feeds.feedburner.com/~r/Annjoyxc/~3/ASIwaa31U2A/KLCRbT?utm_source=feedburner&amp;utm_medium=twitter&amp;utm_campaign=tamjjon" TargetMode="External"/><Relationship Id="rId1050" Type="http://schemas.openxmlformats.org/officeDocument/2006/relationships/hyperlink" Target="https://twitter.com/" TargetMode="External"/><Relationship Id="rId2101" Type="http://schemas.openxmlformats.org/officeDocument/2006/relationships/hyperlink" Target="http://news.google.com/news/url?sa=t&amp;fd=R&amp;ct2=us&amp;usg=AFQjCNEvQSt-uSXm8DTEISPKfoH2S_CNlQ&amp;clid=c3a7d30bb8a4878e06b80cf16b898331&amp;cid=52779038130538&amp;ei=CKGpVrj8CMWEhQHF4JeYBA&amp;url=http%3A%2F%2Fwww.breezejmu.org%2Fsports%2Fdouble-take-the-golden-state-warriors%2Farticle_afac9892-c562-11e5-aab5-4fe98409a65f.html&amp;utm_source=dlvr.it&amp;utm_medium=twitter" TargetMode="External"/><Relationship Id="rId1867" Type="http://schemas.openxmlformats.org/officeDocument/2006/relationships/hyperlink" Target="https://www.instagram.com/p/BBErb4EELfzQe_zRdRPGBg0uETe-gSr-zRSvWA0/" TargetMode="External"/><Relationship Id="rId2918" Type="http://schemas.openxmlformats.org/officeDocument/2006/relationships/hyperlink" Target="https://twitter.com/" TargetMode="External"/><Relationship Id="rId4273" Type="http://schemas.openxmlformats.org/officeDocument/2006/relationships/hyperlink" Target="https://twitter.com/" TargetMode="External"/><Relationship Id="rId1934" Type="http://schemas.openxmlformats.org/officeDocument/2006/relationships/hyperlink" Target="http://sportnieuws.nl/basketbal/warriors-nemen-revanche-op-dallas-mavericks/" TargetMode="External"/><Relationship Id="rId4340" Type="http://schemas.openxmlformats.org/officeDocument/2006/relationships/hyperlink" Target="https://twitter.com/" TargetMode="External"/><Relationship Id="rId3759" Type="http://schemas.openxmlformats.org/officeDocument/2006/relationships/hyperlink" Target="https://twitter.com/" TargetMode="External"/><Relationship Id="rId2775" Type="http://schemas.openxmlformats.org/officeDocument/2006/relationships/hyperlink" Target="https://twitter.com/" TargetMode="External"/><Relationship Id="rId3826" Type="http://schemas.openxmlformats.org/officeDocument/2006/relationships/hyperlink" Target="https://twitter.com/" TargetMode="External"/><Relationship Id="rId747" Type="http://schemas.openxmlformats.org/officeDocument/2006/relationships/hyperlink" Target="https://twitter.com/" TargetMode="External"/><Relationship Id="rId1377" Type="http://schemas.openxmlformats.org/officeDocument/2006/relationships/hyperlink" Target="https://twitter.com/" TargetMode="External"/><Relationship Id="rId1791" Type="http://schemas.openxmlformats.org/officeDocument/2006/relationships/hyperlink" Target="http://www.todaysfastbreak.com/nba-west/golden-state-warriors/why-the-warriors-offense-is-so-unstoppable/" TargetMode="External"/><Relationship Id="rId2428" Type="http://schemas.openxmlformats.org/officeDocument/2006/relationships/hyperlink" Target="http://kiaenzona.com/nba/el-datometro-especial-golden-state-warriors-las-cifras-de-un-ano-legendario-49403/" TargetMode="External"/><Relationship Id="rId2842" Type="http://schemas.openxmlformats.org/officeDocument/2006/relationships/hyperlink" Target="https://twitter.com/" TargetMode="External"/><Relationship Id="rId83" Type="http://schemas.openxmlformats.org/officeDocument/2006/relationships/hyperlink" Target="http://news.yahoo.com/golden-state-warriors-avenge-mavericks-defeat-convincing-win-073748364--nba.html?utm_source=twitterfeed&amp;utm_medium=twitter" TargetMode="External"/><Relationship Id="rId814" Type="http://schemas.openxmlformats.org/officeDocument/2006/relationships/hyperlink" Target="https://twitter.com/" TargetMode="External"/><Relationship Id="rId1444" Type="http://schemas.openxmlformats.org/officeDocument/2006/relationships/hyperlink" Target="https://twitter.com/" TargetMode="External"/><Relationship Id="rId1511" Type="http://schemas.openxmlformats.org/officeDocument/2006/relationships/hyperlink" Target="https://twitter.com/" TargetMode="External"/><Relationship Id="rId4667" Type="http://schemas.openxmlformats.org/officeDocument/2006/relationships/hyperlink" Target="https://twitter.com/" TargetMode="External"/><Relationship Id="rId3269" Type="http://schemas.openxmlformats.org/officeDocument/2006/relationships/hyperlink" Target="https://twitter.com/" TargetMode="External"/><Relationship Id="rId3683" Type="http://schemas.openxmlformats.org/officeDocument/2006/relationships/hyperlink" Target="https://twitter.com/" TargetMode="External"/><Relationship Id="rId2285" Type="http://schemas.openxmlformats.org/officeDocument/2006/relationships/hyperlink" Target="http://kiaenzona.com/nba/el-datometro-especial-golden-state-warriors-las-cifras-de-un-ano-legendario-49403/" TargetMode="External"/><Relationship Id="rId3336" Type="http://schemas.openxmlformats.org/officeDocument/2006/relationships/hyperlink" Target="https://twitter.com/" TargetMode="External"/><Relationship Id="rId4734" Type="http://schemas.openxmlformats.org/officeDocument/2006/relationships/hyperlink" Target="https://twitter.com/" TargetMode="External"/><Relationship Id="rId257"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3750" Type="http://schemas.openxmlformats.org/officeDocument/2006/relationships/hyperlink" Target="https://twitter.com/" TargetMode="External"/><Relationship Id="rId4801" Type="http://schemas.openxmlformats.org/officeDocument/2006/relationships/hyperlink" Target="https://twitter.com/" TargetMode="External"/><Relationship Id="rId671" Type="http://schemas.openxmlformats.org/officeDocument/2006/relationships/hyperlink" Target="http://dlvr.it/KL9QrB?utm_source=dlvr.it&amp;utm_medium=twitter" TargetMode="External"/><Relationship Id="rId2352" Type="http://schemas.openxmlformats.org/officeDocument/2006/relationships/hyperlink" Target="http://rss.cnn.com/c/35493/f/676931/s/4d32b123/sc/23/l/0Lmoney0Bcnn0N0C20A160C0A10C280Cinvesting0Cunder0Earmour0Eearnings0Esteph0Ecurry0Cindex0Bhtml0Dsection0Fmoney0Ilatest/story01.htm?utm_source=twitterfeed&amp;utm_medium=twitter" TargetMode="External"/><Relationship Id="rId3403" Type="http://schemas.openxmlformats.org/officeDocument/2006/relationships/hyperlink" Target="https://twitter.com/" TargetMode="External"/><Relationship Id="rId324" Type="http://schemas.openxmlformats.org/officeDocument/2006/relationships/hyperlink" Target="http://detik.feedsportal.com/c/33613/f/656100/s/4d2fb725/sc/35/l/0Lsport0Bdetik0N0Cread0C20A160C0A10C280C1358230C31294590C780C450Epoin0Eklay0Ethompson0Eantar0Ewarriors0Ebalas0Edendam0Epada0Emavericks/story01.htm?utm_source=twitterfeed&amp;utm_medium=twitter" TargetMode="External"/><Relationship Id="rId2005" Type="http://schemas.openxmlformats.org/officeDocument/2006/relationships/hyperlink" Target="http://sport24.lefigaro.fr/basket/nba/actualites/les-spurs-se-vengent-sur-houston-klay-thompson-flambe-avec-golden-state-789307" TargetMode="External"/></Relationships>
</file>

<file path=xl/worksheets/_rels/sheet2.xml.rels><?xml version="1.0" encoding="UTF-8" standalone="yes"?>
<Relationships xmlns="http://schemas.openxmlformats.org/package/2006/relationships"><Relationship Id="rId3182" Type="http://schemas.openxmlformats.org/officeDocument/2006/relationships/hyperlink" Target="https://t.co/Pfu3ofuMLU" TargetMode="External"/><Relationship Id="rId4233" Type="http://schemas.openxmlformats.org/officeDocument/2006/relationships/hyperlink" Target="https://pbs.twimg.com/profile_banners/197315953/1447673263" TargetMode="External"/><Relationship Id="rId8854" Type="http://schemas.openxmlformats.org/officeDocument/2006/relationships/hyperlink" Target="http://pbs.twimg.com/profile_images/1720248688/Copy_of_DTN_NEW_ZEALAND_DEC_28_2011_normal.jpg" TargetMode="External"/><Relationship Id="rId9905" Type="http://schemas.openxmlformats.org/officeDocument/2006/relationships/hyperlink" Target="https://twitter.com/scorespro" TargetMode="External"/><Relationship Id="rId7456" Type="http://schemas.openxmlformats.org/officeDocument/2006/relationships/hyperlink" Target="http://abs.twimg.com/sticky/default_profile_images/default_profile_3_normal.png" TargetMode="External"/><Relationship Id="rId8507" Type="http://schemas.openxmlformats.org/officeDocument/2006/relationships/hyperlink" Target="http://abs.twimg.com/sticky/default_profile_images/default_profile_2_normal.png" TargetMode="External"/><Relationship Id="rId10784" Type="http://schemas.openxmlformats.org/officeDocument/2006/relationships/hyperlink" Target="https://twitter.com/buyamazingdeal4" TargetMode="External"/><Relationship Id="rId6058" Type="http://schemas.openxmlformats.org/officeDocument/2006/relationships/hyperlink" Target="http://pbs.twimg.com/profile_background_images/433080789958266880/Fg4mWVj7.jpeg" TargetMode="External"/><Relationship Id="rId7109" Type="http://schemas.openxmlformats.org/officeDocument/2006/relationships/hyperlink" Target="http://abs.twimg.com/images/themes/theme1/bg.png" TargetMode="External"/><Relationship Id="rId10437" Type="http://schemas.openxmlformats.org/officeDocument/2006/relationships/hyperlink" Target="https://twitter.com/sillviagpe23" TargetMode="External"/><Relationship Id="rId987" Type="http://schemas.openxmlformats.org/officeDocument/2006/relationships/hyperlink" Target="http://abs.twimg.com/images/themes/theme1/bg.png" TargetMode="External"/><Relationship Id="rId2668" Type="http://schemas.openxmlformats.org/officeDocument/2006/relationships/hyperlink" Target="https://twitter.com/jdn_love" TargetMode="External"/><Relationship Id="rId3719" Type="http://schemas.openxmlformats.org/officeDocument/2006/relationships/hyperlink" Target="https://pbs.twimg.com/profile_banners/4379001922/1450237510" TargetMode="External"/><Relationship Id="rId4090" Type="http://schemas.openxmlformats.org/officeDocument/2006/relationships/hyperlink" Target="https://pbs.twimg.com/profile_banners/618478971/1452056871" TargetMode="External"/><Relationship Id="rId5141" Type="http://schemas.openxmlformats.org/officeDocument/2006/relationships/hyperlink" Target="https://pbs.twimg.com/profile_banners/462476619/1387346266" TargetMode="External"/><Relationship Id="rId9762" Type="http://schemas.openxmlformats.org/officeDocument/2006/relationships/hyperlink" Target="https://twitter.com/nycgal8" TargetMode="External"/><Relationship Id="rId1751" Type="http://schemas.openxmlformats.org/officeDocument/2006/relationships/hyperlink" Target="http://pbs.twimg.com/profile_images/2835331054/0dcc0c76c6e44cd5706cc22169fb5c71_normal.jpeg" TargetMode="External"/><Relationship Id="rId2802" Type="http://schemas.openxmlformats.org/officeDocument/2006/relationships/hyperlink" Target="https://twitter.com/francomabanta" TargetMode="External"/><Relationship Id="rId8364" Type="http://schemas.openxmlformats.org/officeDocument/2006/relationships/hyperlink" Target="http://pbs.twimg.com/profile_images/647207012250578944/slszTXPr_normal.jpg" TargetMode="External"/><Relationship Id="rId9415" Type="http://schemas.openxmlformats.org/officeDocument/2006/relationships/hyperlink" Target="https://twitter.com/astream_eu" TargetMode="External"/><Relationship Id="rId10294" Type="http://schemas.openxmlformats.org/officeDocument/2006/relationships/hyperlink" Target="https://twitter.com/mfiii_" TargetMode="External"/><Relationship Id="rId11345" Type="http://schemas.openxmlformats.org/officeDocument/2006/relationships/hyperlink" Target="https://twitter.com/kevinrh90" TargetMode="External"/><Relationship Id="rId1404" Type="http://schemas.openxmlformats.org/officeDocument/2006/relationships/hyperlink" Target="http://abs.twimg.com/images/themes/theme4/bg.gif" TargetMode="External"/><Relationship Id="rId8017" Type="http://schemas.openxmlformats.org/officeDocument/2006/relationships/hyperlink" Target="http://pbs.twimg.com/profile_images/685309213430681601/FPx0hpgR_normal.jpg" TargetMode="External"/><Relationship Id="rId3576" Type="http://schemas.openxmlformats.org/officeDocument/2006/relationships/hyperlink" Target="https://pbs.twimg.com/profile_banners/2983562692/1453088814" TargetMode="External"/><Relationship Id="rId4627" Type="http://schemas.openxmlformats.org/officeDocument/2006/relationships/hyperlink" Target="https://pbs.twimg.com/profile_banners/318184722/1452402121" TargetMode="External"/><Relationship Id="rId4974" Type="http://schemas.openxmlformats.org/officeDocument/2006/relationships/hyperlink" Target="https://pbs.twimg.com/profile_banners/206686873/1358780616" TargetMode="External"/><Relationship Id="rId497" Type="http://schemas.openxmlformats.org/officeDocument/2006/relationships/hyperlink" Target="https://pbs.twimg.com/profile_banners/1689833095/1440210929" TargetMode="External"/><Relationship Id="rId2178" Type="http://schemas.openxmlformats.org/officeDocument/2006/relationships/hyperlink" Target="https://twitter.com/rararahmawati19" TargetMode="External"/><Relationship Id="rId3229" Type="http://schemas.openxmlformats.org/officeDocument/2006/relationships/hyperlink" Target="http://t.co/nN9Vc0wt4f" TargetMode="External"/><Relationship Id="rId7100" Type="http://schemas.openxmlformats.org/officeDocument/2006/relationships/hyperlink" Target="http://pbs.twimg.com/profile_background_images/534157987/pruebas_20100425_155-Editar.jpg" TargetMode="External"/><Relationship Id="rId6799" Type="http://schemas.openxmlformats.org/officeDocument/2006/relationships/hyperlink" Target="http://abs.twimg.com/images/themes/theme14/bg.gif" TargetMode="External"/><Relationship Id="rId3710" Type="http://schemas.openxmlformats.org/officeDocument/2006/relationships/hyperlink" Target="https://pbs.twimg.com/profile_banners/1488849740/1434246095" TargetMode="External"/><Relationship Id="rId9272" Type="http://schemas.openxmlformats.org/officeDocument/2006/relationships/hyperlink" Target="http://pbs.twimg.com/profile_images/640250079509676032/PgdSUv_q_normal.jpg" TargetMode="External"/><Relationship Id="rId631" Type="http://schemas.openxmlformats.org/officeDocument/2006/relationships/hyperlink" Target="https://pbs.twimg.com/profile_banners/2809444016/1452889314" TargetMode="External"/><Relationship Id="rId1261" Type="http://schemas.openxmlformats.org/officeDocument/2006/relationships/hyperlink" Target="http://abs.twimg.com/images/themes/theme1/bg.png" TargetMode="External"/><Relationship Id="rId2312" Type="http://schemas.openxmlformats.org/officeDocument/2006/relationships/hyperlink" Target="https://twitter.com/nidalbn" TargetMode="External"/><Relationship Id="rId5882" Type="http://schemas.openxmlformats.org/officeDocument/2006/relationships/hyperlink" Target="http://pbs.twimg.com/profile_background_images/431982863727091712/DcR5o-dc.jpeg" TargetMode="External"/><Relationship Id="rId6933" Type="http://schemas.openxmlformats.org/officeDocument/2006/relationships/hyperlink" Target="http://abs.twimg.com/images/themes/theme1/bg.png" TargetMode="External"/><Relationship Id="rId4484" Type="http://schemas.openxmlformats.org/officeDocument/2006/relationships/hyperlink" Target="https://pbs.twimg.com/profile_banners/2820107450/1441765758" TargetMode="External"/><Relationship Id="rId5535" Type="http://schemas.openxmlformats.org/officeDocument/2006/relationships/hyperlink" Target="http://abs.twimg.com/images/themes/theme1/bg.png" TargetMode="External"/><Relationship Id="rId3086" Type="http://schemas.openxmlformats.org/officeDocument/2006/relationships/hyperlink" Target="https://t.co/cxSXOAwsVM" TargetMode="External"/><Relationship Id="rId4137" Type="http://schemas.openxmlformats.org/officeDocument/2006/relationships/hyperlink" Target="https://pbs.twimg.com/profile_banners/1476659594/1426807894" TargetMode="External"/><Relationship Id="rId8758" Type="http://schemas.openxmlformats.org/officeDocument/2006/relationships/hyperlink" Target="http://pbs.twimg.com/profile_images/378800000747377430/d5d70b71095ade7f5becf04b2e952895_normal.jpeg" TargetMode="External"/><Relationship Id="rId9809" Type="http://schemas.openxmlformats.org/officeDocument/2006/relationships/hyperlink" Target="https://twitter.com/dzeyvivi" TargetMode="External"/><Relationship Id="rId10688" Type="http://schemas.openxmlformats.org/officeDocument/2006/relationships/hyperlink" Target="https://twitter.com/zach_parker6" TargetMode="External"/><Relationship Id="rId141" Type="http://schemas.openxmlformats.org/officeDocument/2006/relationships/hyperlink" Target="https://t.co/LCP7W5NkNa" TargetMode="External"/><Relationship Id="rId3220" Type="http://schemas.openxmlformats.org/officeDocument/2006/relationships/hyperlink" Target="https://t.co/bOcQQRMsmR" TargetMode="External"/><Relationship Id="rId6790" Type="http://schemas.openxmlformats.org/officeDocument/2006/relationships/hyperlink" Target="http://pbs.twimg.com/profile_background_images/451483270216036352/tXFnp6lV.jpeg" TargetMode="External"/><Relationship Id="rId7841" Type="http://schemas.openxmlformats.org/officeDocument/2006/relationships/hyperlink" Target="http://pbs.twimg.com/profile_images/690488502929195009/nKs0Tgiu_normal.jpg" TargetMode="External"/><Relationship Id="rId10822" Type="http://schemas.openxmlformats.org/officeDocument/2006/relationships/hyperlink" Target="https://twitter.com/daralbarney" TargetMode="External"/><Relationship Id="rId7" Type="http://schemas.openxmlformats.org/officeDocument/2006/relationships/hyperlink" Target="http://t.co/5uxlzfiMJr" TargetMode="External"/><Relationship Id="rId5392" Type="http://schemas.openxmlformats.org/officeDocument/2006/relationships/hyperlink" Target="http://abs.twimg.com/images/themes/theme9/bg.gif" TargetMode="External"/><Relationship Id="rId6443" Type="http://schemas.openxmlformats.org/officeDocument/2006/relationships/hyperlink" Target="http://abs.twimg.com/images/themes/theme4/bg.gif" TargetMode="External"/><Relationship Id="rId5045" Type="http://schemas.openxmlformats.org/officeDocument/2006/relationships/hyperlink" Target="https://pbs.twimg.com/profile_banners/6015212/1451917438" TargetMode="External"/><Relationship Id="rId9666" Type="http://schemas.openxmlformats.org/officeDocument/2006/relationships/hyperlink" Target="https://twitter.com/jonb_954" TargetMode="External"/><Relationship Id="rId1655" Type="http://schemas.openxmlformats.org/officeDocument/2006/relationships/hyperlink" Target="http://pbs.twimg.com/profile_images/498798805165154304/SBPxAnq6_normal.jpeg" TargetMode="External"/><Relationship Id="rId2706" Type="http://schemas.openxmlformats.org/officeDocument/2006/relationships/hyperlink" Target="https://twitter.com/gobasketballvid" TargetMode="External"/><Relationship Id="rId8268" Type="http://schemas.openxmlformats.org/officeDocument/2006/relationships/hyperlink" Target="http://pbs.twimg.com/profile_images/681241555156512768/D_33OWNU_normal.jpg" TargetMode="External"/><Relationship Id="rId9319" Type="http://schemas.openxmlformats.org/officeDocument/2006/relationships/hyperlink" Target="http://pbs.twimg.com/profile_images/2985551452/f0b377a99fabdc473c715a5dcb16a5aa_normal.jpeg" TargetMode="External"/><Relationship Id="rId10198" Type="http://schemas.openxmlformats.org/officeDocument/2006/relationships/hyperlink" Target="https://twitter.com/_juniortyb_" TargetMode="External"/><Relationship Id="rId11249" Type="http://schemas.openxmlformats.org/officeDocument/2006/relationships/hyperlink" Target="https://twitter.com/arsene_lup" TargetMode="External"/><Relationship Id="rId1308" Type="http://schemas.openxmlformats.org/officeDocument/2006/relationships/hyperlink" Target="http://abs.twimg.com/images/themes/theme1/bg.png" TargetMode="External"/><Relationship Id="rId4878" Type="http://schemas.openxmlformats.org/officeDocument/2006/relationships/hyperlink" Target="https://pbs.twimg.com/profile_banners/2443627732/1447870091" TargetMode="External"/><Relationship Id="rId5929" Type="http://schemas.openxmlformats.org/officeDocument/2006/relationships/hyperlink" Target="http://abs.twimg.com/images/themes/theme1/bg.png" TargetMode="External"/><Relationship Id="rId9800" Type="http://schemas.openxmlformats.org/officeDocument/2006/relationships/hyperlink" Target="https://twitter.com/broncositaly" TargetMode="External"/><Relationship Id="rId14" Type="http://schemas.openxmlformats.org/officeDocument/2006/relationships/hyperlink" Target="https://t.co/TmrJzmHz1H" TargetMode="External"/><Relationship Id="rId7004" Type="http://schemas.openxmlformats.org/officeDocument/2006/relationships/hyperlink" Target="http://pbs.twimg.com/profile_background_images/438712234592567296/x3aTY3j5.jpeg" TargetMode="External"/><Relationship Id="rId7351" Type="http://schemas.openxmlformats.org/officeDocument/2006/relationships/hyperlink" Target="http://pbs.twimg.com/profile_images/676675899895382017/3aUEnGH6_normal.jpg" TargetMode="External"/><Relationship Id="rId8402" Type="http://schemas.openxmlformats.org/officeDocument/2006/relationships/hyperlink" Target="http://pbs.twimg.com/profile_images/648896880617717761/w4XaYWC7_normal.jpg" TargetMode="External"/><Relationship Id="rId10332" Type="http://schemas.openxmlformats.org/officeDocument/2006/relationships/hyperlink" Target="https://twitter.com/dee_majors" TargetMode="External"/><Relationship Id="rId3961" Type="http://schemas.openxmlformats.org/officeDocument/2006/relationships/hyperlink" Target="https://pbs.twimg.com/profile_banners/112275291/1445673372" TargetMode="External"/><Relationship Id="rId882" Type="http://schemas.openxmlformats.org/officeDocument/2006/relationships/hyperlink" Target="http://pbs.twimg.com/profile_background_images/641546643/n1ditvy8s2wvceh6k0cc.jpeg" TargetMode="External"/><Relationship Id="rId2563" Type="http://schemas.openxmlformats.org/officeDocument/2006/relationships/hyperlink" Target="https://twitter.com/marinovic_" TargetMode="External"/><Relationship Id="rId3614" Type="http://schemas.openxmlformats.org/officeDocument/2006/relationships/hyperlink" Target="https://pbs.twimg.com/profile_banners/77969985/1434523477" TargetMode="External"/><Relationship Id="rId9176" Type="http://schemas.openxmlformats.org/officeDocument/2006/relationships/hyperlink" Target="http://pbs.twimg.com/profile_images/550208021511417856/0dkqf2Gv_normal.jpeg" TargetMode="External"/><Relationship Id="rId535" Type="http://schemas.openxmlformats.org/officeDocument/2006/relationships/hyperlink" Target="https://pbs.twimg.com/profile_banners/4355713356/1448454898" TargetMode="External"/><Relationship Id="rId1165" Type="http://schemas.openxmlformats.org/officeDocument/2006/relationships/hyperlink" Target="http://abs.twimg.com/images/themes/theme1/bg.png" TargetMode="External"/><Relationship Id="rId2216" Type="http://schemas.openxmlformats.org/officeDocument/2006/relationships/hyperlink" Target="https://twitter.com/yurtsporcom" TargetMode="External"/><Relationship Id="rId5786" Type="http://schemas.openxmlformats.org/officeDocument/2006/relationships/hyperlink" Target="http://abs.twimg.com/images/themes/theme1/bg.png" TargetMode="External"/><Relationship Id="rId6837" Type="http://schemas.openxmlformats.org/officeDocument/2006/relationships/hyperlink" Target="http://pbs.twimg.com/profile_background_images/575947130/7pv8i1xmx0zu0v62ih5f.jpeg" TargetMode="External"/><Relationship Id="rId4388" Type="http://schemas.openxmlformats.org/officeDocument/2006/relationships/hyperlink" Target="https://pbs.twimg.com/profile_banners/1589707580/1449687528" TargetMode="External"/><Relationship Id="rId5439" Type="http://schemas.openxmlformats.org/officeDocument/2006/relationships/hyperlink" Target="http://abs.twimg.com/images/themes/theme1/bg.png" TargetMode="External"/><Relationship Id="rId9310" Type="http://schemas.openxmlformats.org/officeDocument/2006/relationships/hyperlink" Target="http://pbs.twimg.com/profile_images/2985584983/dd8e219b63084433822bd470b8cc3195_normal.jpeg" TargetMode="External"/><Relationship Id="rId11240" Type="http://schemas.openxmlformats.org/officeDocument/2006/relationships/hyperlink" Target="https://twitter.com/sandyhp17" TargetMode="External"/><Relationship Id="rId5920" Type="http://schemas.openxmlformats.org/officeDocument/2006/relationships/hyperlink" Target="http://pbs.twimg.com/profile_background_images/510856611/551405_327363583990454_100001504466075_923799_1552859947_a.jpg" TargetMode="External"/><Relationship Id="rId3471" Type="http://schemas.openxmlformats.org/officeDocument/2006/relationships/hyperlink" Target="http://t.co/xMRXb8IkZh" TargetMode="External"/><Relationship Id="rId4522" Type="http://schemas.openxmlformats.org/officeDocument/2006/relationships/hyperlink" Target="https://pbs.twimg.com/profile_banners/1225907048/1451786454" TargetMode="External"/><Relationship Id="rId392" Type="http://schemas.openxmlformats.org/officeDocument/2006/relationships/hyperlink" Target="https://pbs.twimg.com/profile_banners/516392045/1400738482" TargetMode="External"/><Relationship Id="rId2073" Type="http://schemas.openxmlformats.org/officeDocument/2006/relationships/hyperlink" Target="http://pbs.twimg.com/profile_images/692688222216810496/w5_gCyvh_normal.jpg" TargetMode="External"/><Relationship Id="rId3124" Type="http://schemas.openxmlformats.org/officeDocument/2006/relationships/hyperlink" Target="https://t.co/xyWlmfVQzF" TargetMode="External"/><Relationship Id="rId6694" Type="http://schemas.openxmlformats.org/officeDocument/2006/relationships/hyperlink" Target="http://pbs.twimg.com/profile_background_images/378800000120916742/93588153b99893ca369b73315aed57ed.jpeg" TargetMode="External"/><Relationship Id="rId7745" Type="http://schemas.openxmlformats.org/officeDocument/2006/relationships/hyperlink" Target="http://pbs.twimg.com/profile_images/686468967314157568/UCxa4Lem_normal.jpg" TargetMode="External"/><Relationship Id="rId5296" Type="http://schemas.openxmlformats.org/officeDocument/2006/relationships/hyperlink" Target="http://abs.twimg.com/images/themes/theme9/bg.gif" TargetMode="External"/><Relationship Id="rId6347" Type="http://schemas.openxmlformats.org/officeDocument/2006/relationships/hyperlink" Target="http://abs.twimg.com/images/themes/theme1/bg.png" TargetMode="External"/><Relationship Id="rId10726" Type="http://schemas.openxmlformats.org/officeDocument/2006/relationships/hyperlink" Target="https://twitter.com/maxwebservice" TargetMode="External"/><Relationship Id="rId2957" Type="http://schemas.openxmlformats.org/officeDocument/2006/relationships/hyperlink" Target="http://t.co/otYVpuXXUD" TargetMode="External"/><Relationship Id="rId929" Type="http://schemas.openxmlformats.org/officeDocument/2006/relationships/hyperlink" Target="http://abs.twimg.com/images/themes/theme13/bg.gif" TargetMode="External"/><Relationship Id="rId1559" Type="http://schemas.openxmlformats.org/officeDocument/2006/relationships/hyperlink" Target="http://pbs.twimg.com/profile_images/378800000686422779/5b73b081541ac6fa39922fc3f0a09e04_normal.png" TargetMode="External"/><Relationship Id="rId4032" Type="http://schemas.openxmlformats.org/officeDocument/2006/relationships/hyperlink" Target="https://pbs.twimg.com/profile_banners/104720250/1415143480" TargetMode="External"/><Relationship Id="rId5430" Type="http://schemas.openxmlformats.org/officeDocument/2006/relationships/hyperlink" Target="http://abs.twimg.com/images/themes/theme1/bg.png" TargetMode="External"/><Relationship Id="rId8653" Type="http://schemas.openxmlformats.org/officeDocument/2006/relationships/hyperlink" Target="http://pbs.twimg.com/profile_images/378800000246163518/da6225cb7343e12a0f2d3408b9fb71ee_normal.jpeg" TargetMode="External"/><Relationship Id="rId9704" Type="http://schemas.openxmlformats.org/officeDocument/2006/relationships/hyperlink" Target="https://twitter.com/84bonbon" TargetMode="External"/><Relationship Id="rId10583" Type="http://schemas.openxmlformats.org/officeDocument/2006/relationships/hyperlink" Target="https://twitter.com/isoike" TargetMode="External"/><Relationship Id="rId7255" Type="http://schemas.openxmlformats.org/officeDocument/2006/relationships/hyperlink" Target="http://pbs.twimg.com/profile_background_images/11630538/bay_bridge.jpg" TargetMode="External"/><Relationship Id="rId8306" Type="http://schemas.openxmlformats.org/officeDocument/2006/relationships/hyperlink" Target="http://pbs.twimg.com/profile_images/521724899040055296/CHS8CVoO_normal.jpeg" TargetMode="External"/><Relationship Id="rId10236" Type="http://schemas.openxmlformats.org/officeDocument/2006/relationships/hyperlink" Target="https://twitter.com/lgilmore_11" TargetMode="External"/><Relationship Id="rId3865" Type="http://schemas.openxmlformats.org/officeDocument/2006/relationships/hyperlink" Target="https://pbs.twimg.com/profile_banners/1469111894/1438534927" TargetMode="External"/><Relationship Id="rId4916" Type="http://schemas.openxmlformats.org/officeDocument/2006/relationships/hyperlink" Target="https://pbs.twimg.com/profile_banners/2520727614/1445772873" TargetMode="External"/><Relationship Id="rId786" Type="http://schemas.openxmlformats.org/officeDocument/2006/relationships/hyperlink" Target="https://pbs.twimg.com/profile_banners/749340980/1452225547" TargetMode="External"/><Relationship Id="rId2467" Type="http://schemas.openxmlformats.org/officeDocument/2006/relationships/hyperlink" Target="https://twitter.com/fatur1186" TargetMode="External"/><Relationship Id="rId3518" Type="http://schemas.openxmlformats.org/officeDocument/2006/relationships/hyperlink" Target="http://t.co/LSt7byS0bP" TargetMode="External"/><Relationship Id="rId439" Type="http://schemas.openxmlformats.org/officeDocument/2006/relationships/hyperlink" Target="https://pbs.twimg.com/profile_banners/859240436/1420388054" TargetMode="External"/><Relationship Id="rId1069" Type="http://schemas.openxmlformats.org/officeDocument/2006/relationships/hyperlink" Target="http://pbs.twimg.com/profile_background_images/378800000062115154/d037abb48c2a25c845060046fe596670.jpeg" TargetMode="External"/><Relationship Id="rId8163" Type="http://schemas.openxmlformats.org/officeDocument/2006/relationships/hyperlink" Target="http://pbs.twimg.com/profile_images/618110961602416641/J-Znxvl1_normal.jpg" TargetMode="External"/><Relationship Id="rId9214" Type="http://schemas.openxmlformats.org/officeDocument/2006/relationships/hyperlink" Target="http://pbs.twimg.com/profile_images/3631978436/4ee20ffefd8a239c8b9230cbf7654410_normal.jpeg" TargetMode="External"/><Relationship Id="rId9561" Type="http://schemas.openxmlformats.org/officeDocument/2006/relationships/hyperlink" Target="https://twitter.com/vuralj" TargetMode="External"/><Relationship Id="rId920" Type="http://schemas.openxmlformats.org/officeDocument/2006/relationships/hyperlink" Target="http://pbs.twimg.com/profile_background_images/744730621/9cd4d73728205eb487c022906b9c2b75.jpeg" TargetMode="External"/><Relationship Id="rId1550" Type="http://schemas.openxmlformats.org/officeDocument/2006/relationships/hyperlink" Target="http://pbs.twimg.com/profile_images/566877208879181824/fNE5oxhw_normal.png" TargetMode="External"/><Relationship Id="rId2601" Type="http://schemas.openxmlformats.org/officeDocument/2006/relationships/hyperlink" Target="https://twitter.com/boekelberg66" TargetMode="External"/><Relationship Id="rId10093" Type="http://schemas.openxmlformats.org/officeDocument/2006/relationships/hyperlink" Target="https://twitter.com/ruddyy23" TargetMode="External"/><Relationship Id="rId11144" Type="http://schemas.openxmlformats.org/officeDocument/2006/relationships/hyperlink" Target="https://twitter.com/camilapino3000" TargetMode="External"/><Relationship Id="rId1203" Type="http://schemas.openxmlformats.org/officeDocument/2006/relationships/hyperlink" Target="http://abs.twimg.com/images/themes/theme9/bg.gif" TargetMode="External"/><Relationship Id="rId4773" Type="http://schemas.openxmlformats.org/officeDocument/2006/relationships/hyperlink" Target="https://pbs.twimg.com/profile_banners/2501248465/1400323499" TargetMode="External"/><Relationship Id="rId5824" Type="http://schemas.openxmlformats.org/officeDocument/2006/relationships/hyperlink" Target="http://abs.twimg.com/images/themes/theme9/bg.gif" TargetMode="External"/><Relationship Id="rId3375" Type="http://schemas.openxmlformats.org/officeDocument/2006/relationships/hyperlink" Target="http://t.co/KOcDBGRX6x" TargetMode="External"/><Relationship Id="rId4426" Type="http://schemas.openxmlformats.org/officeDocument/2006/relationships/hyperlink" Target="https://pbs.twimg.com/profile_banners/4829123572/1453313483" TargetMode="External"/><Relationship Id="rId7996" Type="http://schemas.openxmlformats.org/officeDocument/2006/relationships/hyperlink" Target="http://pbs.twimg.com/profile_images/684069229985792001/rC8ac4ra_normal.jpg" TargetMode="External"/><Relationship Id="rId296" Type="http://schemas.openxmlformats.org/officeDocument/2006/relationships/hyperlink" Target="http://t.co/7xUjKF7h7j" TargetMode="External"/><Relationship Id="rId3028" Type="http://schemas.openxmlformats.org/officeDocument/2006/relationships/hyperlink" Target="http://t.co/14ID3ZqBWy" TargetMode="External"/><Relationship Id="rId6598" Type="http://schemas.openxmlformats.org/officeDocument/2006/relationships/hyperlink" Target="http://abs.twimg.com/images/themes/theme1/bg.png" TargetMode="External"/><Relationship Id="rId7649" Type="http://schemas.openxmlformats.org/officeDocument/2006/relationships/hyperlink" Target="http://pbs.twimg.com/profile_images/3453437025/c8ab37b703044fec704c5ef7fef78fb1_normal.jpeg" TargetMode="External"/><Relationship Id="rId10977" Type="http://schemas.openxmlformats.org/officeDocument/2006/relationships/hyperlink" Target="https://twitter.com/jeddisupreme" TargetMode="External"/><Relationship Id="rId9071" Type="http://schemas.openxmlformats.org/officeDocument/2006/relationships/hyperlink" Target="http://pbs.twimg.com/profile_images/689567516620881924/ArGi0Vh2_normal.jpg" TargetMode="External"/><Relationship Id="rId430" Type="http://schemas.openxmlformats.org/officeDocument/2006/relationships/hyperlink" Target="https://pbs.twimg.com/profile_banners/3348625803/1452764494" TargetMode="External"/><Relationship Id="rId1060" Type="http://schemas.openxmlformats.org/officeDocument/2006/relationships/hyperlink" Target="http://abs.twimg.com/images/themes/theme1/bg.png" TargetMode="External"/><Relationship Id="rId2111" Type="http://schemas.openxmlformats.org/officeDocument/2006/relationships/hyperlink" Target="http://pbs.twimg.com/profile_images/457350885991923712/bvJ1VMnv_normal.jpeg" TargetMode="External"/><Relationship Id="rId5681" Type="http://schemas.openxmlformats.org/officeDocument/2006/relationships/hyperlink" Target="http://pbs.twimg.com/profile_background_images/847916786/8dfb31cb8ec7369b1a358275590e02c8.jpeg" TargetMode="External"/><Relationship Id="rId6732" Type="http://schemas.openxmlformats.org/officeDocument/2006/relationships/hyperlink" Target="http://abs.twimg.com/images/themes/theme1/bg.png" TargetMode="External"/><Relationship Id="rId4283" Type="http://schemas.openxmlformats.org/officeDocument/2006/relationships/hyperlink" Target="https://pbs.twimg.com/profile_banners/343688375/1453428709" TargetMode="External"/><Relationship Id="rId5334" Type="http://schemas.openxmlformats.org/officeDocument/2006/relationships/hyperlink" Target="http://abs.twimg.com/images/themes/theme2/bg.gif" TargetMode="External"/><Relationship Id="rId9955" Type="http://schemas.openxmlformats.org/officeDocument/2006/relationships/hyperlink" Target="https://twitter.com/iluvbeingmitch" TargetMode="External"/><Relationship Id="rId1944" Type="http://schemas.openxmlformats.org/officeDocument/2006/relationships/hyperlink" Target="http://pbs.twimg.com/profile_images/680424797390680066/CHm7qd-G_normal.jpg" TargetMode="External"/><Relationship Id="rId8557" Type="http://schemas.openxmlformats.org/officeDocument/2006/relationships/hyperlink" Target="http://pbs.twimg.com/profile_images/686665604305162240/fhE2mRJS_normal.jpg" TargetMode="External"/><Relationship Id="rId9608" Type="http://schemas.openxmlformats.org/officeDocument/2006/relationships/hyperlink" Target="https://twitter.com/syracuse_dreams" TargetMode="External"/><Relationship Id="rId10487" Type="http://schemas.openxmlformats.org/officeDocument/2006/relationships/hyperlink" Target="https://twitter.com/dayapper" TargetMode="External"/><Relationship Id="rId7159" Type="http://schemas.openxmlformats.org/officeDocument/2006/relationships/hyperlink" Target="http://abs.twimg.com/images/themes/theme5/bg.gif" TargetMode="External"/><Relationship Id="rId3769" Type="http://schemas.openxmlformats.org/officeDocument/2006/relationships/hyperlink" Target="https://pbs.twimg.com/profile_banners/46403451/1423561530" TargetMode="External"/><Relationship Id="rId5191" Type="http://schemas.openxmlformats.org/officeDocument/2006/relationships/hyperlink" Target="https://pbs.twimg.com/profile_banners/4050181992/1453681342" TargetMode="External"/><Relationship Id="rId6242" Type="http://schemas.openxmlformats.org/officeDocument/2006/relationships/hyperlink" Target="http://abs.twimg.com/images/themes/theme1/bg.png" TargetMode="External"/><Relationship Id="rId7640" Type="http://schemas.openxmlformats.org/officeDocument/2006/relationships/hyperlink" Target="http://pbs.twimg.com/profile_images/515553580070088704/aer_i1JL_normal.png" TargetMode="External"/><Relationship Id="rId10621" Type="http://schemas.openxmlformats.org/officeDocument/2006/relationships/hyperlink" Target="https://twitter.com/donjulio_sb" TargetMode="External"/><Relationship Id="rId2852" Type="http://schemas.openxmlformats.org/officeDocument/2006/relationships/hyperlink" Target="https://twitter.com/jabeefrancia" TargetMode="External"/><Relationship Id="rId3903" Type="http://schemas.openxmlformats.org/officeDocument/2006/relationships/hyperlink" Target="https://pbs.twimg.com/profile_banners/2910659881/1448612973" TargetMode="External"/><Relationship Id="rId9465" Type="http://schemas.openxmlformats.org/officeDocument/2006/relationships/hyperlink" Target="https://twitter.com/oneonlyarts" TargetMode="External"/><Relationship Id="rId11395" Type="http://schemas.openxmlformats.org/officeDocument/2006/relationships/hyperlink" Target="https://twitter.com/jenelleadamsky" TargetMode="External"/><Relationship Id="rId824" Type="http://schemas.openxmlformats.org/officeDocument/2006/relationships/hyperlink" Target="http://abs.twimg.com/images/themes/theme4/bg.gif" TargetMode="External"/><Relationship Id="rId1454" Type="http://schemas.openxmlformats.org/officeDocument/2006/relationships/hyperlink" Target="http://pbs.twimg.com/profile_background_images/543182637863419904/rCNkUtYN.jpeg" TargetMode="External"/><Relationship Id="rId2505" Type="http://schemas.openxmlformats.org/officeDocument/2006/relationships/hyperlink" Target="https://twitter.com/dindaa__adelia9" TargetMode="External"/><Relationship Id="rId8067" Type="http://schemas.openxmlformats.org/officeDocument/2006/relationships/hyperlink" Target="http://pbs.twimg.com/profile_images/691001340521160705/-4smLwYS_normal.jpg" TargetMode="External"/><Relationship Id="rId9118" Type="http://schemas.openxmlformats.org/officeDocument/2006/relationships/hyperlink" Target="http://pbs.twimg.com/profile_images/378800000134494384/e901b25a042f083b52b7c9773ddbd2fa_normal.jpeg" TargetMode="External"/><Relationship Id="rId11048" Type="http://schemas.openxmlformats.org/officeDocument/2006/relationships/hyperlink" Target="https://twitter.com/quepalo" TargetMode="External"/><Relationship Id="rId1107" Type="http://schemas.openxmlformats.org/officeDocument/2006/relationships/hyperlink" Target="http://abs.twimg.com/images/themes/theme1/bg.png" TargetMode="External"/><Relationship Id="rId4677" Type="http://schemas.openxmlformats.org/officeDocument/2006/relationships/hyperlink" Target="https://pbs.twimg.com/profile_banners/41919169/1429993838" TargetMode="External"/><Relationship Id="rId5728" Type="http://schemas.openxmlformats.org/officeDocument/2006/relationships/hyperlink" Target="http://abs.twimg.com/images/themes/theme1/bg.png" TargetMode="External"/><Relationship Id="rId3279" Type="http://schemas.openxmlformats.org/officeDocument/2006/relationships/hyperlink" Target="http://t.co/Nz4wWw4ldy" TargetMode="External"/><Relationship Id="rId7150" Type="http://schemas.openxmlformats.org/officeDocument/2006/relationships/hyperlink" Target="http://abs.twimg.com/images/themes/theme1/bg.png" TargetMode="External"/><Relationship Id="rId8201" Type="http://schemas.openxmlformats.org/officeDocument/2006/relationships/hyperlink" Target="http://pbs.twimg.com/profile_images/688677212762042368/kdap2L26_normal.jpg" TargetMode="External"/><Relationship Id="rId10131" Type="http://schemas.openxmlformats.org/officeDocument/2006/relationships/hyperlink" Target="https://twitter.com/ayooodest_" TargetMode="External"/><Relationship Id="rId3760" Type="http://schemas.openxmlformats.org/officeDocument/2006/relationships/hyperlink" Target="https://pbs.twimg.com/profile_banners/493614473/1441385463" TargetMode="External"/><Relationship Id="rId4811" Type="http://schemas.openxmlformats.org/officeDocument/2006/relationships/hyperlink" Target="https://pbs.twimg.com/profile_banners/58511505/1384472367" TargetMode="External"/><Relationship Id="rId681" Type="http://schemas.openxmlformats.org/officeDocument/2006/relationships/hyperlink" Target="https://pbs.twimg.com/profile_banners/170530166/1427603930" TargetMode="External"/><Relationship Id="rId2362" Type="http://schemas.openxmlformats.org/officeDocument/2006/relationships/hyperlink" Target="https://twitter.com/kamikabarkan" TargetMode="External"/><Relationship Id="rId3413" Type="http://schemas.openxmlformats.org/officeDocument/2006/relationships/hyperlink" Target="http://t.co/qMQE9sLLm7" TargetMode="External"/><Relationship Id="rId6983" Type="http://schemas.openxmlformats.org/officeDocument/2006/relationships/hyperlink" Target="http://abs.twimg.com/images/themes/theme1/bg.png" TargetMode="External"/><Relationship Id="rId334" Type="http://schemas.openxmlformats.org/officeDocument/2006/relationships/hyperlink" Target="https://pbs.twimg.com/profile_banners/52785050/1348992784" TargetMode="External"/><Relationship Id="rId2015" Type="http://schemas.openxmlformats.org/officeDocument/2006/relationships/hyperlink" Target="http://pbs.twimg.com/profile_images/575280911912075265/3w0ml7Zg_normal.png" TargetMode="External"/><Relationship Id="rId5585" Type="http://schemas.openxmlformats.org/officeDocument/2006/relationships/hyperlink" Target="http://abs.twimg.com/images/themes/theme1/bg.png" TargetMode="External"/><Relationship Id="rId6636" Type="http://schemas.openxmlformats.org/officeDocument/2006/relationships/hyperlink" Target="http://abs.twimg.com/images/themes/theme1/bg.png" TargetMode="External"/><Relationship Id="rId4187" Type="http://schemas.openxmlformats.org/officeDocument/2006/relationships/hyperlink" Target="https://pbs.twimg.com/profile_banners/748134085/1432408042" TargetMode="External"/><Relationship Id="rId5238" Type="http://schemas.openxmlformats.org/officeDocument/2006/relationships/hyperlink" Target="https://pbs.twimg.com/profile_banners/4710878008/1453848288" TargetMode="External"/><Relationship Id="rId9859" Type="http://schemas.openxmlformats.org/officeDocument/2006/relationships/hyperlink" Target="https://twitter.com/koboimc12" TargetMode="External"/><Relationship Id="rId1848" Type="http://schemas.openxmlformats.org/officeDocument/2006/relationships/hyperlink" Target="http://pbs.twimg.com/profile_images/666814387529773056/j6YO-Klh_normal.jpg" TargetMode="External"/><Relationship Id="rId3270" Type="http://schemas.openxmlformats.org/officeDocument/2006/relationships/hyperlink" Target="https://t.co/wQgO4DbZrK" TargetMode="External"/><Relationship Id="rId4321" Type="http://schemas.openxmlformats.org/officeDocument/2006/relationships/hyperlink" Target="https://pbs.twimg.com/profile_banners/826219044/1437705710" TargetMode="External"/><Relationship Id="rId191" Type="http://schemas.openxmlformats.org/officeDocument/2006/relationships/hyperlink" Target="http://t.co/ESe5bRZLCe" TargetMode="External"/><Relationship Id="rId7891" Type="http://schemas.openxmlformats.org/officeDocument/2006/relationships/hyperlink" Target="http://pbs.twimg.com/profile_images/682444500602634240/Om5MoTMw_normal.jpg" TargetMode="External"/><Relationship Id="rId8942" Type="http://schemas.openxmlformats.org/officeDocument/2006/relationships/hyperlink" Target="http://pbs.twimg.com/profile_images/477259287140773888/6QPgzsru_normal.jpeg" TargetMode="External"/><Relationship Id="rId10872" Type="http://schemas.openxmlformats.org/officeDocument/2006/relationships/hyperlink" Target="https://twitter.com/canariasacb" TargetMode="External"/><Relationship Id="rId5095" Type="http://schemas.openxmlformats.org/officeDocument/2006/relationships/hyperlink" Target="https://pbs.twimg.com/profile_banners/2440892065/1436542137" TargetMode="External"/><Relationship Id="rId6493" Type="http://schemas.openxmlformats.org/officeDocument/2006/relationships/hyperlink" Target="http://abs.twimg.com/images/themes/theme1/bg.png" TargetMode="External"/><Relationship Id="rId7544" Type="http://schemas.openxmlformats.org/officeDocument/2006/relationships/hyperlink" Target="http://pbs.twimg.com/profile_images/1847256450/111_normal.jpg" TargetMode="External"/><Relationship Id="rId10525" Type="http://schemas.openxmlformats.org/officeDocument/2006/relationships/hyperlink" Target="https://twitter.com/dennis_vinod" TargetMode="External"/><Relationship Id="rId6146" Type="http://schemas.openxmlformats.org/officeDocument/2006/relationships/hyperlink" Target="http://pbs.twimg.com/profile_background_images/449865915/dancing.jpg" TargetMode="External"/><Relationship Id="rId2756" Type="http://schemas.openxmlformats.org/officeDocument/2006/relationships/hyperlink" Target="https://twitter.com/nbacom" TargetMode="External"/><Relationship Id="rId3807" Type="http://schemas.openxmlformats.org/officeDocument/2006/relationships/hyperlink" Target="https://pbs.twimg.com/profile_banners/2397179354/1453176940" TargetMode="External"/><Relationship Id="rId9369" Type="http://schemas.openxmlformats.org/officeDocument/2006/relationships/hyperlink" Target="http://pbs.twimg.com/profile_images/684087521333084161/5cXnKf1E_normal.jpg" TargetMode="External"/><Relationship Id="rId11299" Type="http://schemas.openxmlformats.org/officeDocument/2006/relationships/hyperlink" Target="https://twitter.com/teamfantasydraf" TargetMode="External"/><Relationship Id="rId728" Type="http://schemas.openxmlformats.org/officeDocument/2006/relationships/hyperlink" Target="https://pbs.twimg.com/profile_banners/366951676/1442006315" TargetMode="External"/><Relationship Id="rId1358" Type="http://schemas.openxmlformats.org/officeDocument/2006/relationships/hyperlink" Target="http://abs.twimg.com/images/themes/theme9/bg.gif" TargetMode="External"/><Relationship Id="rId2409" Type="http://schemas.openxmlformats.org/officeDocument/2006/relationships/hyperlink" Target="https://twitter.com/muh_tri_sahdan" TargetMode="External"/><Relationship Id="rId5979" Type="http://schemas.openxmlformats.org/officeDocument/2006/relationships/hyperlink" Target="http://pbs.twimg.com/profile_background_images/619477035/ubo96f4d6xx26w5c3szs.jpeg" TargetMode="External"/><Relationship Id="rId64" Type="http://schemas.openxmlformats.org/officeDocument/2006/relationships/hyperlink" Target="https://t.co/KIcKHaaV6S" TargetMode="External"/><Relationship Id="rId8452" Type="http://schemas.openxmlformats.org/officeDocument/2006/relationships/hyperlink" Target="http://pbs.twimg.com/profile_images/689235431330836480/bv6Nxt68_normal.jpg" TargetMode="External"/><Relationship Id="rId9503" Type="http://schemas.openxmlformats.org/officeDocument/2006/relationships/hyperlink" Target="https://twitter.com/hailee_miguel" TargetMode="External"/><Relationship Id="rId9850" Type="http://schemas.openxmlformats.org/officeDocument/2006/relationships/hyperlink" Target="https://twitter.com/adep" TargetMode="External"/><Relationship Id="rId7054" Type="http://schemas.openxmlformats.org/officeDocument/2006/relationships/hyperlink" Target="http://abs.twimg.com/images/themes/theme1/bg.png" TargetMode="External"/><Relationship Id="rId8105" Type="http://schemas.openxmlformats.org/officeDocument/2006/relationships/hyperlink" Target="http://pbs.twimg.com/profile_images/675441800882982913/NXw8Flus_normal.jpg" TargetMode="External"/><Relationship Id="rId10382" Type="http://schemas.openxmlformats.org/officeDocument/2006/relationships/hyperlink" Target="https://twitter.com/sanfranniner" TargetMode="External"/><Relationship Id="rId11433" Type="http://schemas.openxmlformats.org/officeDocument/2006/relationships/hyperlink" Target="https://twitter.com/p_drosl" TargetMode="External"/><Relationship Id="rId10035" Type="http://schemas.openxmlformats.org/officeDocument/2006/relationships/hyperlink" Target="https://twitter.com/antochemii" TargetMode="External"/><Relationship Id="rId3664" Type="http://schemas.openxmlformats.org/officeDocument/2006/relationships/hyperlink" Target="https://pbs.twimg.com/profile_banners/48185517/1405385031" TargetMode="External"/><Relationship Id="rId4715" Type="http://schemas.openxmlformats.org/officeDocument/2006/relationships/hyperlink" Target="https://pbs.twimg.com/profile_banners/2200326015/1453743852" TargetMode="External"/><Relationship Id="rId585" Type="http://schemas.openxmlformats.org/officeDocument/2006/relationships/hyperlink" Target="https://pbs.twimg.com/profile_banners/524517791/1451568444" TargetMode="External"/><Relationship Id="rId2266" Type="http://schemas.openxmlformats.org/officeDocument/2006/relationships/hyperlink" Target="https://twitter.com/redshopid" TargetMode="External"/><Relationship Id="rId3317" Type="http://schemas.openxmlformats.org/officeDocument/2006/relationships/hyperlink" Target="http://t.co/Ukh9Sw9BIq" TargetMode="External"/><Relationship Id="rId6887" Type="http://schemas.openxmlformats.org/officeDocument/2006/relationships/hyperlink" Target="http://abs.twimg.com/images/themes/theme1/bg.png" TargetMode="External"/><Relationship Id="rId7938" Type="http://schemas.openxmlformats.org/officeDocument/2006/relationships/hyperlink" Target="http://pbs.twimg.com/profile_images/663799707160854528/zT1OWTIg_normal.jpg" TargetMode="External"/><Relationship Id="rId238" Type="http://schemas.openxmlformats.org/officeDocument/2006/relationships/hyperlink" Target="http://t.co/i3XCwsR1Ax" TargetMode="External"/><Relationship Id="rId5489" Type="http://schemas.openxmlformats.org/officeDocument/2006/relationships/hyperlink" Target="http://pbs.twimg.com/profile_background_images/687488057/ac36c84b405842be05efae8629f76194.jpeg" TargetMode="External"/><Relationship Id="rId9360" Type="http://schemas.openxmlformats.org/officeDocument/2006/relationships/hyperlink" Target="http://pbs.twimg.com/profile_images/645626313965989888/bKGV1JFF_normal.jpg" TargetMode="External"/><Relationship Id="rId10919" Type="http://schemas.openxmlformats.org/officeDocument/2006/relationships/hyperlink" Target="https://twitter.com/almighty_mick" TargetMode="External"/><Relationship Id="rId11290" Type="http://schemas.openxmlformats.org/officeDocument/2006/relationships/hyperlink" Target="https://twitter.com/rmcelhattan" TargetMode="External"/><Relationship Id="rId2400" Type="http://schemas.openxmlformats.org/officeDocument/2006/relationships/hyperlink" Target="https://twitter.com/hanselsdn2" TargetMode="External"/><Relationship Id="rId9013" Type="http://schemas.openxmlformats.org/officeDocument/2006/relationships/hyperlink" Target="http://pbs.twimg.com/profile_images/554659170654232577/iMLeUhpt_normal.png" TargetMode="External"/><Relationship Id="rId1002" Type="http://schemas.openxmlformats.org/officeDocument/2006/relationships/hyperlink" Target="http://pbs.twimg.com/profile_background_images/889447615/62e613508311b89dd418351605d2503c.png" TargetMode="External"/><Relationship Id="rId5970" Type="http://schemas.openxmlformats.org/officeDocument/2006/relationships/hyperlink" Target="http://abs.twimg.com/images/themes/theme1/bg.png" TargetMode="External"/><Relationship Id="rId3174" Type="http://schemas.openxmlformats.org/officeDocument/2006/relationships/hyperlink" Target="https://t.co/wu3BQG1ugA" TargetMode="External"/><Relationship Id="rId4572" Type="http://schemas.openxmlformats.org/officeDocument/2006/relationships/hyperlink" Target="https://pbs.twimg.com/profile_banners/869061648/1442722233" TargetMode="External"/><Relationship Id="rId5623" Type="http://schemas.openxmlformats.org/officeDocument/2006/relationships/hyperlink" Target="http://abs.twimg.com/images/themes/theme1/bg.png" TargetMode="External"/><Relationship Id="rId4225" Type="http://schemas.openxmlformats.org/officeDocument/2006/relationships/hyperlink" Target="https://pbs.twimg.com/profile_banners/3067091948/1453686573" TargetMode="External"/><Relationship Id="rId7795" Type="http://schemas.openxmlformats.org/officeDocument/2006/relationships/hyperlink" Target="http://pbs.twimg.com/profile_images/688619120368156672/DIXtl-tn_normal.jpg" TargetMode="External"/><Relationship Id="rId8846" Type="http://schemas.openxmlformats.org/officeDocument/2006/relationships/hyperlink" Target="http://pbs.twimg.com/profile_images/677711549709074432/VeBx6BPc_normal.jpg" TargetMode="External"/><Relationship Id="rId10776" Type="http://schemas.openxmlformats.org/officeDocument/2006/relationships/hyperlink" Target="https://twitter.com/tndhdsptr" TargetMode="External"/><Relationship Id="rId6397" Type="http://schemas.openxmlformats.org/officeDocument/2006/relationships/hyperlink" Target="http://abs.twimg.com/images/themes/theme1/bg.png" TargetMode="External"/><Relationship Id="rId7448" Type="http://schemas.openxmlformats.org/officeDocument/2006/relationships/hyperlink" Target="http://pbs.twimg.com/profile_images/1816579747/image_normal.jpg" TargetMode="External"/><Relationship Id="rId10429" Type="http://schemas.openxmlformats.org/officeDocument/2006/relationships/hyperlink" Target="https://twitter.com/ahad_ali123" TargetMode="External"/><Relationship Id="rId979" Type="http://schemas.openxmlformats.org/officeDocument/2006/relationships/hyperlink" Target="http://pbs.twimg.com/profile_background_images/447544211718410240/rN29ON-n.jpeg" TargetMode="External"/><Relationship Id="rId5480" Type="http://schemas.openxmlformats.org/officeDocument/2006/relationships/hyperlink" Target="http://abs.twimg.com/images/themes/theme1/bg.png" TargetMode="External"/><Relationship Id="rId6531" Type="http://schemas.openxmlformats.org/officeDocument/2006/relationships/hyperlink" Target="http://pbs.twimg.com/profile_background_images/378800000048859230/677aa2c77b50fb72b455d780921a6963.jpeg" TargetMode="External"/><Relationship Id="rId10910" Type="http://schemas.openxmlformats.org/officeDocument/2006/relationships/hyperlink" Target="https://twitter.com/_shawnfrederick" TargetMode="External"/><Relationship Id="rId4082" Type="http://schemas.openxmlformats.org/officeDocument/2006/relationships/hyperlink" Target="https://pbs.twimg.com/profile_banners/2716296046/1448419759" TargetMode="External"/><Relationship Id="rId5133" Type="http://schemas.openxmlformats.org/officeDocument/2006/relationships/hyperlink" Target="https://pbs.twimg.com/profile_banners/2374922508/1394087653" TargetMode="External"/><Relationship Id="rId9754" Type="http://schemas.openxmlformats.org/officeDocument/2006/relationships/hyperlink" Target="https://twitter.com/uber_trooper" TargetMode="External"/><Relationship Id="rId1743" Type="http://schemas.openxmlformats.org/officeDocument/2006/relationships/hyperlink" Target="http://pbs.twimg.com/profile_images/588018862043570176/zvLw-c-B_normal.jpg" TargetMode="External"/><Relationship Id="rId8009" Type="http://schemas.openxmlformats.org/officeDocument/2006/relationships/hyperlink" Target="http://pbs.twimg.com/profile_images/667866225549029376/ZXl3NUgp_normal.jpg" TargetMode="External"/><Relationship Id="rId8356" Type="http://schemas.openxmlformats.org/officeDocument/2006/relationships/hyperlink" Target="http://pbs.twimg.com/profile_images/660677637828968448/MlJ-BKS9_normal.jpg" TargetMode="External"/><Relationship Id="rId9407" Type="http://schemas.openxmlformats.org/officeDocument/2006/relationships/hyperlink" Target="https://twitter.com/drummerfabien" TargetMode="External"/><Relationship Id="rId10286" Type="http://schemas.openxmlformats.org/officeDocument/2006/relationships/hyperlink" Target="https://twitter.com/emelendez30" TargetMode="External"/><Relationship Id="rId11337" Type="http://schemas.openxmlformats.org/officeDocument/2006/relationships/hyperlink" Target="https://twitter.com/f9nba" TargetMode="External"/><Relationship Id="rId4966" Type="http://schemas.openxmlformats.org/officeDocument/2006/relationships/hyperlink" Target="https://pbs.twimg.com/profile_banners/4486200862/1450646001" TargetMode="External"/><Relationship Id="rId3568" Type="http://schemas.openxmlformats.org/officeDocument/2006/relationships/hyperlink" Target="https://pbs.twimg.com/profile_banners/1514608057/1449682653" TargetMode="External"/><Relationship Id="rId4619" Type="http://schemas.openxmlformats.org/officeDocument/2006/relationships/hyperlink" Target="https://pbs.twimg.com/profile_banners/24904479/1433487056" TargetMode="External"/><Relationship Id="rId10420" Type="http://schemas.openxmlformats.org/officeDocument/2006/relationships/hyperlink" Target="https://twitter.com/edward_jm" TargetMode="External"/><Relationship Id="rId489" Type="http://schemas.openxmlformats.org/officeDocument/2006/relationships/hyperlink" Target="https://pbs.twimg.com/profile_banners/2420876244/1396288504" TargetMode="External"/><Relationship Id="rId6041" Type="http://schemas.openxmlformats.org/officeDocument/2006/relationships/hyperlink" Target="http://abs.twimg.com/images/themes/theme1/bg.png" TargetMode="External"/><Relationship Id="rId9264" Type="http://schemas.openxmlformats.org/officeDocument/2006/relationships/hyperlink" Target="http://pbs.twimg.com/profile_images/509800122411016192/gPz97Qzl_normal.jpeg" TargetMode="External"/><Relationship Id="rId970" Type="http://schemas.openxmlformats.org/officeDocument/2006/relationships/hyperlink" Target="http://pbs.twimg.com/profile_background_images/378800000167170528/EjxF7B-w.jpeg" TargetMode="External"/><Relationship Id="rId1253" Type="http://schemas.openxmlformats.org/officeDocument/2006/relationships/hyperlink" Target="http://pbs.twimg.com/profile_background_images/179146417/x0269d00f7660a11acd71898bdbfadac.jpg" TargetMode="External"/><Relationship Id="rId2651" Type="http://schemas.openxmlformats.org/officeDocument/2006/relationships/hyperlink" Target="https://twitter.com/dembele933" TargetMode="External"/><Relationship Id="rId3702" Type="http://schemas.openxmlformats.org/officeDocument/2006/relationships/hyperlink" Target="https://pbs.twimg.com/profile_banners/27550555/1451541056" TargetMode="External"/><Relationship Id="rId11194" Type="http://schemas.openxmlformats.org/officeDocument/2006/relationships/hyperlink" Target="https://twitter.com/billete20" TargetMode="External"/><Relationship Id="rId623" Type="http://schemas.openxmlformats.org/officeDocument/2006/relationships/hyperlink" Target="https://pbs.twimg.com/profile_banners/1411943892/1416773582" TargetMode="External"/><Relationship Id="rId2304" Type="http://schemas.openxmlformats.org/officeDocument/2006/relationships/hyperlink" Target="https://twitter.com/wawan_alinsani" TargetMode="External"/><Relationship Id="rId5874" Type="http://schemas.openxmlformats.org/officeDocument/2006/relationships/hyperlink" Target="http://abs.twimg.com/images/themes/theme1/bg.png" TargetMode="External"/><Relationship Id="rId6925" Type="http://schemas.openxmlformats.org/officeDocument/2006/relationships/hyperlink" Target="http://pbs.twimg.com/profile_background_images/357546974/aaliyah___2pac.jpg" TargetMode="External"/><Relationship Id="rId4476" Type="http://schemas.openxmlformats.org/officeDocument/2006/relationships/hyperlink" Target="https://pbs.twimg.com/profile_banners/236589142/1448405247" TargetMode="External"/><Relationship Id="rId5527" Type="http://schemas.openxmlformats.org/officeDocument/2006/relationships/hyperlink" Target="http://abs.twimg.com/images/themes/theme1/bg.png" TargetMode="External"/><Relationship Id="rId3078" Type="http://schemas.openxmlformats.org/officeDocument/2006/relationships/hyperlink" Target="http://t.co/TgPB86aXjR" TargetMode="External"/><Relationship Id="rId4129" Type="http://schemas.openxmlformats.org/officeDocument/2006/relationships/hyperlink" Target="https://pbs.twimg.com/profile_banners/532602273/1453055302" TargetMode="External"/><Relationship Id="rId7699" Type="http://schemas.openxmlformats.org/officeDocument/2006/relationships/hyperlink" Target="http://pbs.twimg.com/profile_images/651892815111286784/Sja3GGee_normal.jpg" TargetMode="External"/><Relationship Id="rId8000" Type="http://schemas.openxmlformats.org/officeDocument/2006/relationships/hyperlink" Target="http://pbs.twimg.com/profile_images/692519782957072384/Hkp8KZwU_normal.jpg" TargetMode="External"/><Relationship Id="rId4610" Type="http://schemas.openxmlformats.org/officeDocument/2006/relationships/hyperlink" Target="https://pbs.twimg.com/profile_banners/362201416/1437285291" TargetMode="External"/><Relationship Id="rId480" Type="http://schemas.openxmlformats.org/officeDocument/2006/relationships/hyperlink" Target="https://pbs.twimg.com/profile_banners/287009246/1421464575" TargetMode="External"/><Relationship Id="rId2161" Type="http://schemas.openxmlformats.org/officeDocument/2006/relationships/hyperlink" Target="http://pbs.twimg.com/profile_images/670325764022112257/xfunxXxe_normal.jpg" TargetMode="External"/><Relationship Id="rId3212" Type="http://schemas.openxmlformats.org/officeDocument/2006/relationships/hyperlink" Target="https://t.co/gg0NfYOCRt" TargetMode="External"/><Relationship Id="rId133" Type="http://schemas.openxmlformats.org/officeDocument/2006/relationships/hyperlink" Target="http://t.co/Pkt4L0FIU9" TargetMode="External"/><Relationship Id="rId5384" Type="http://schemas.openxmlformats.org/officeDocument/2006/relationships/hyperlink" Target="http://abs.twimg.com/images/themes/theme1/bg.png" TargetMode="External"/><Relationship Id="rId6782" Type="http://schemas.openxmlformats.org/officeDocument/2006/relationships/hyperlink" Target="http://abs.twimg.com/images/themes/theme1/bg.png" TargetMode="External"/><Relationship Id="rId7833" Type="http://schemas.openxmlformats.org/officeDocument/2006/relationships/hyperlink" Target="http://pbs.twimg.com/profile_images/592946978092376064/1hInZeyS_normal.jpg" TargetMode="External"/><Relationship Id="rId10814" Type="http://schemas.openxmlformats.org/officeDocument/2006/relationships/hyperlink" Target="https://twitter.com/imwilliampalmer" TargetMode="External"/><Relationship Id="rId5037" Type="http://schemas.openxmlformats.org/officeDocument/2006/relationships/hyperlink" Target="https://pbs.twimg.com/profile_banners/2933790746/1453339827" TargetMode="External"/><Relationship Id="rId6435" Type="http://schemas.openxmlformats.org/officeDocument/2006/relationships/hyperlink" Target="http://abs.twimg.com/images/themes/theme1/bg.png" TargetMode="External"/><Relationship Id="rId1994" Type="http://schemas.openxmlformats.org/officeDocument/2006/relationships/hyperlink" Target="http://pbs.twimg.com/profile_images/690392624470036481/8nANvsu1_normal.jpg" TargetMode="External"/><Relationship Id="rId9658" Type="http://schemas.openxmlformats.org/officeDocument/2006/relationships/hyperlink" Target="https://twitter.com/errin20" TargetMode="External"/><Relationship Id="rId1647" Type="http://schemas.openxmlformats.org/officeDocument/2006/relationships/hyperlink" Target="http://pbs.twimg.com/profile_images/378800000748119349/d00c458905a5c512a3552f2f6a159e8d_normal.jpeg" TargetMode="External"/><Relationship Id="rId4120" Type="http://schemas.openxmlformats.org/officeDocument/2006/relationships/hyperlink" Target="https://pbs.twimg.com/profile_banners/62388418/1453862788" TargetMode="External"/><Relationship Id="rId7690" Type="http://schemas.openxmlformats.org/officeDocument/2006/relationships/hyperlink" Target="http://pbs.twimg.com/profile_images/691347057974583296/peIvSN6a_normal.jpg" TargetMode="External"/><Relationship Id="rId8741" Type="http://schemas.openxmlformats.org/officeDocument/2006/relationships/hyperlink" Target="http://pbs.twimg.com/profile_images/690284161152761857/ZnQNwoDR_normal.jpg" TargetMode="External"/><Relationship Id="rId6292" Type="http://schemas.openxmlformats.org/officeDocument/2006/relationships/hyperlink" Target="http://pbs.twimg.com/profile_background_images/864526680/02fa11ba25af86b09685992043724fc3.jpeg" TargetMode="External"/><Relationship Id="rId7343" Type="http://schemas.openxmlformats.org/officeDocument/2006/relationships/hyperlink" Target="http://pbs.twimg.com/profile_images/660368250232922113/Mbj7pO_h_normal.jpg" TargetMode="External"/><Relationship Id="rId10671" Type="http://schemas.openxmlformats.org/officeDocument/2006/relationships/hyperlink" Target="https://twitter.com/thehutchster" TargetMode="External"/><Relationship Id="rId10324" Type="http://schemas.openxmlformats.org/officeDocument/2006/relationships/hyperlink" Target="https://twitter.com/t_time03" TargetMode="External"/><Relationship Id="rId3953" Type="http://schemas.openxmlformats.org/officeDocument/2006/relationships/hyperlink" Target="https://pbs.twimg.com/profile_banners/34972902/1443587576" TargetMode="External"/><Relationship Id="rId9168" Type="http://schemas.openxmlformats.org/officeDocument/2006/relationships/hyperlink" Target="http://pbs.twimg.com/profile_images/443974181848219648/W4Kkym9p_normal.png" TargetMode="External"/><Relationship Id="rId874" Type="http://schemas.openxmlformats.org/officeDocument/2006/relationships/hyperlink" Target="http://abs.twimg.com/images/themes/theme1/bg.png" TargetMode="External"/><Relationship Id="rId2555" Type="http://schemas.openxmlformats.org/officeDocument/2006/relationships/hyperlink" Target="https://twitter.com/thunderviews" TargetMode="External"/><Relationship Id="rId3606" Type="http://schemas.openxmlformats.org/officeDocument/2006/relationships/hyperlink" Target="https://pbs.twimg.com/profile_banners/2471124625/1433485430" TargetMode="External"/><Relationship Id="rId11098" Type="http://schemas.openxmlformats.org/officeDocument/2006/relationships/hyperlink" Target="https://twitter.com/hillbillytweet" TargetMode="External"/><Relationship Id="rId527" Type="http://schemas.openxmlformats.org/officeDocument/2006/relationships/hyperlink" Target="https://pbs.twimg.com/profile_banners/2855801940/1413311568" TargetMode="External"/><Relationship Id="rId1157" Type="http://schemas.openxmlformats.org/officeDocument/2006/relationships/hyperlink" Target="http://abs.twimg.com/images/themes/theme1/bg.png" TargetMode="External"/><Relationship Id="rId2208" Type="http://schemas.openxmlformats.org/officeDocument/2006/relationships/hyperlink" Target="https://twitter.com/bilalnedman" TargetMode="External"/><Relationship Id="rId5778" Type="http://schemas.openxmlformats.org/officeDocument/2006/relationships/hyperlink" Target="http://abs.twimg.com/images/themes/theme17/bg.gif" TargetMode="External"/><Relationship Id="rId6829" Type="http://schemas.openxmlformats.org/officeDocument/2006/relationships/hyperlink" Target="http://abs.twimg.com/images/themes/theme1/bg.png" TargetMode="External"/><Relationship Id="rId8251" Type="http://schemas.openxmlformats.org/officeDocument/2006/relationships/hyperlink" Target="http://pbs.twimg.com/profile_images/686258741126262784/gvnsHS-c_normal.jpg" TargetMode="External"/><Relationship Id="rId9302" Type="http://schemas.openxmlformats.org/officeDocument/2006/relationships/hyperlink" Target="http://pbs.twimg.com/profile_images/453147692412469248/j9SIE4fe_normal.jpeg" TargetMode="External"/><Relationship Id="rId10181" Type="http://schemas.openxmlformats.org/officeDocument/2006/relationships/hyperlink" Target="https://twitter.com/stubby_25" TargetMode="External"/><Relationship Id="rId11232" Type="http://schemas.openxmlformats.org/officeDocument/2006/relationships/hyperlink" Target="https://twitter.com/gmontague1234" TargetMode="External"/><Relationship Id="rId3463" Type="http://schemas.openxmlformats.org/officeDocument/2006/relationships/hyperlink" Target="https://t.co/XU41sZbWTe" TargetMode="External"/><Relationship Id="rId4861" Type="http://schemas.openxmlformats.org/officeDocument/2006/relationships/hyperlink" Target="https://pbs.twimg.com/profile_banners/435027675/1439294954" TargetMode="External"/><Relationship Id="rId5912" Type="http://schemas.openxmlformats.org/officeDocument/2006/relationships/hyperlink" Target="http://pbs.twimg.com/profile_background_images/234264615/6238-san-francisco-giants.jpg" TargetMode="External"/><Relationship Id="rId384" Type="http://schemas.openxmlformats.org/officeDocument/2006/relationships/hyperlink" Target="https://pbs.twimg.com/profile_banners/1124811576/1376498594" TargetMode="External"/><Relationship Id="rId2065" Type="http://schemas.openxmlformats.org/officeDocument/2006/relationships/hyperlink" Target="http://pbs.twimg.com/profile_images/2328073051/image_normal.jpg" TargetMode="External"/><Relationship Id="rId3116" Type="http://schemas.openxmlformats.org/officeDocument/2006/relationships/hyperlink" Target="https://t.co/aVxhjFedUA" TargetMode="External"/><Relationship Id="rId4514" Type="http://schemas.openxmlformats.org/officeDocument/2006/relationships/hyperlink" Target="https://pbs.twimg.com/profile_banners/553953698/1453586988" TargetMode="External"/><Relationship Id="rId6686" Type="http://schemas.openxmlformats.org/officeDocument/2006/relationships/hyperlink" Target="http://abs.twimg.com/images/themes/theme1/bg.png" TargetMode="External"/><Relationship Id="rId7737" Type="http://schemas.openxmlformats.org/officeDocument/2006/relationships/hyperlink" Target="http://pbs.twimg.com/profile_images/687586953798258688/G7RbpKpJ_normal.png" TargetMode="External"/><Relationship Id="rId10718" Type="http://schemas.openxmlformats.org/officeDocument/2006/relationships/hyperlink" Target="https://twitter.com/therealrapgame1" TargetMode="External"/><Relationship Id="rId5288" Type="http://schemas.openxmlformats.org/officeDocument/2006/relationships/hyperlink" Target="http://abs.twimg.com/images/themes/theme14/bg.gif" TargetMode="External"/><Relationship Id="rId6339" Type="http://schemas.openxmlformats.org/officeDocument/2006/relationships/hyperlink" Target="http://abs.twimg.com/images/themes/theme1/bg.png" TargetMode="External"/><Relationship Id="rId1898" Type="http://schemas.openxmlformats.org/officeDocument/2006/relationships/hyperlink" Target="http://pbs.twimg.com/profile_images/682988380783771649/12Wm9YNc_normal.jpg" TargetMode="External"/><Relationship Id="rId2949" Type="http://schemas.openxmlformats.org/officeDocument/2006/relationships/hyperlink" Target="http://t.co/fCfiS1VBaI" TargetMode="External"/><Relationship Id="rId6820" Type="http://schemas.openxmlformats.org/officeDocument/2006/relationships/hyperlink" Target="http://pbs.twimg.com/profile_background_images/509367552/twitter_post.png.gif" TargetMode="External"/><Relationship Id="rId4371" Type="http://schemas.openxmlformats.org/officeDocument/2006/relationships/hyperlink" Target="https://pbs.twimg.com/profile_banners/494374336/1453449633" TargetMode="External"/><Relationship Id="rId5422" Type="http://schemas.openxmlformats.org/officeDocument/2006/relationships/hyperlink" Target="http://pbs.twimg.com/profile_background_images/527226860212477952/14bsKwPC.jpeg" TargetMode="External"/><Relationship Id="rId4024" Type="http://schemas.openxmlformats.org/officeDocument/2006/relationships/hyperlink" Target="https://pbs.twimg.com/profile_banners/804063564/1353843325" TargetMode="External"/><Relationship Id="rId7594" Type="http://schemas.openxmlformats.org/officeDocument/2006/relationships/hyperlink" Target="http://pbs.twimg.com/profile_images/692180630969389057/sXZavV6A_normal.jpg" TargetMode="External"/><Relationship Id="rId8992" Type="http://schemas.openxmlformats.org/officeDocument/2006/relationships/hyperlink" Target="http://pbs.twimg.com/profile_images/691469577130217472/4bSw5cdd_normal.png" TargetMode="External"/><Relationship Id="rId6196" Type="http://schemas.openxmlformats.org/officeDocument/2006/relationships/hyperlink" Target="http://pbs.twimg.com/profile_background_images/132181483/37655_427090134616_502389616_4327832_5027688_n.jpg" TargetMode="External"/><Relationship Id="rId7247" Type="http://schemas.openxmlformats.org/officeDocument/2006/relationships/hyperlink" Target="http://pbs.twimg.com/profile_background_images/739687905/42ee23366decd7bcc1423cc3447bd35c.jpeg" TargetMode="External"/><Relationship Id="rId8645" Type="http://schemas.openxmlformats.org/officeDocument/2006/relationships/hyperlink" Target="http://pbs.twimg.com/profile_images/550925944735924224/kzZwm6KI_normal.jpeg" TargetMode="External"/><Relationship Id="rId10575" Type="http://schemas.openxmlformats.org/officeDocument/2006/relationships/hyperlink" Target="https://twitter.com/pherson97_m" TargetMode="External"/><Relationship Id="rId10228" Type="http://schemas.openxmlformats.org/officeDocument/2006/relationships/hyperlink" Target="https://twitter.com/igetcalledmatty" TargetMode="External"/><Relationship Id="rId3857" Type="http://schemas.openxmlformats.org/officeDocument/2006/relationships/hyperlink" Target="https://pbs.twimg.com/profile_banners/264456901/1442344400" TargetMode="External"/><Relationship Id="rId4908" Type="http://schemas.openxmlformats.org/officeDocument/2006/relationships/hyperlink" Target="https://pbs.twimg.com/profile_banners/176677277/1388841692" TargetMode="External"/><Relationship Id="rId778" Type="http://schemas.openxmlformats.org/officeDocument/2006/relationships/hyperlink" Target="https://pbs.twimg.com/profile_banners/789429338/1438619233" TargetMode="External"/><Relationship Id="rId2459" Type="http://schemas.openxmlformats.org/officeDocument/2006/relationships/hyperlink" Target="https://twitter.com/nazar_sby" TargetMode="External"/><Relationship Id="rId6330" Type="http://schemas.openxmlformats.org/officeDocument/2006/relationships/hyperlink" Target="http://pbs.twimg.com/profile_background_images/596573343165222912/1XmJhLzo.png" TargetMode="External"/><Relationship Id="rId9553" Type="http://schemas.openxmlformats.org/officeDocument/2006/relationships/hyperlink" Target="https://twitter.com/thejakjohn" TargetMode="External"/><Relationship Id="rId1542" Type="http://schemas.openxmlformats.org/officeDocument/2006/relationships/hyperlink" Target="http://pbs.twimg.com/profile_images/592455702221692929/9zBwWyRq_normal.png" TargetMode="External"/><Relationship Id="rId2940" Type="http://schemas.openxmlformats.org/officeDocument/2006/relationships/hyperlink" Target="https://t.co/ZHOo84mRiF" TargetMode="External"/><Relationship Id="rId8155" Type="http://schemas.openxmlformats.org/officeDocument/2006/relationships/hyperlink" Target="http://pbs.twimg.com/profile_images/683415778390052864/0gXwKC8s_normal.jpg" TargetMode="External"/><Relationship Id="rId9206" Type="http://schemas.openxmlformats.org/officeDocument/2006/relationships/hyperlink" Target="http://pbs.twimg.com/profile_images/2845666619/24827afb7e509b373cbd8578def83679_normal.jpeg" TargetMode="External"/><Relationship Id="rId10085" Type="http://schemas.openxmlformats.org/officeDocument/2006/relationships/hyperlink" Target="https://twitter.com/run_on_air" TargetMode="External"/><Relationship Id="rId11136" Type="http://schemas.openxmlformats.org/officeDocument/2006/relationships/hyperlink" Target="https://twitter.com/eudeporte" TargetMode="External"/><Relationship Id="rId912" Type="http://schemas.openxmlformats.org/officeDocument/2006/relationships/hyperlink" Target="http://abs.twimg.com/images/themes/theme1/bg.png" TargetMode="External"/><Relationship Id="rId4765" Type="http://schemas.openxmlformats.org/officeDocument/2006/relationships/hyperlink" Target="https://pbs.twimg.com/profile_banners/954804223/1451336365" TargetMode="External"/><Relationship Id="rId5816" Type="http://schemas.openxmlformats.org/officeDocument/2006/relationships/hyperlink" Target="http://abs.twimg.com/images/themes/theme1/bg.png" TargetMode="External"/><Relationship Id="rId288" Type="http://schemas.openxmlformats.org/officeDocument/2006/relationships/hyperlink" Target="http://t.co/eCjxF6OoVf" TargetMode="External"/><Relationship Id="rId3367" Type="http://schemas.openxmlformats.org/officeDocument/2006/relationships/hyperlink" Target="https://t.co/2FMomRhlLn" TargetMode="External"/><Relationship Id="rId4418" Type="http://schemas.openxmlformats.org/officeDocument/2006/relationships/hyperlink" Target="https://pbs.twimg.com/profile_banners/25163104/1452924863" TargetMode="External"/><Relationship Id="rId7988" Type="http://schemas.openxmlformats.org/officeDocument/2006/relationships/hyperlink" Target="http://pbs.twimg.com/profile_images/688998208706445312/z_fka0Vy_normal.jpg" TargetMode="External"/><Relationship Id="rId10969" Type="http://schemas.openxmlformats.org/officeDocument/2006/relationships/hyperlink" Target="https://twitter.com/domoflage1" TargetMode="External"/><Relationship Id="rId2450" Type="http://schemas.openxmlformats.org/officeDocument/2006/relationships/hyperlink" Target="https://twitter.com/exom_xiuminkim" TargetMode="External"/><Relationship Id="rId3501" Type="http://schemas.openxmlformats.org/officeDocument/2006/relationships/hyperlink" Target="http://t.co/RYZU0Gj5Vt" TargetMode="External"/><Relationship Id="rId9063" Type="http://schemas.openxmlformats.org/officeDocument/2006/relationships/hyperlink" Target="http://pbs.twimg.com/profile_images/692323590696382465/FGmc1FcF_normal.jpg" TargetMode="External"/><Relationship Id="rId422" Type="http://schemas.openxmlformats.org/officeDocument/2006/relationships/hyperlink" Target="https://pbs.twimg.com/profile_banners/2196165451/1384621588" TargetMode="External"/><Relationship Id="rId1052" Type="http://schemas.openxmlformats.org/officeDocument/2006/relationships/hyperlink" Target="http://pbs.twimg.com/profile_background_images/449728881952428034/xG38QHui.jpeg" TargetMode="External"/><Relationship Id="rId2103" Type="http://schemas.openxmlformats.org/officeDocument/2006/relationships/hyperlink" Target="http://pbs.twimg.com/profile_images/2542632183/logo_dahd_production_black_normal.jpg" TargetMode="External"/><Relationship Id="rId5673" Type="http://schemas.openxmlformats.org/officeDocument/2006/relationships/hyperlink" Target="http://abs.twimg.com/images/themes/theme1/bg.png" TargetMode="External"/><Relationship Id="rId4275" Type="http://schemas.openxmlformats.org/officeDocument/2006/relationships/hyperlink" Target="https://pbs.twimg.com/profile_banners/38944262/1453868211" TargetMode="External"/><Relationship Id="rId5326" Type="http://schemas.openxmlformats.org/officeDocument/2006/relationships/hyperlink" Target="http://pbs.twimg.com/profile_background_images/771830432/5874a51b117b34e277c0dfd603c04ffd.jpeg" TargetMode="External"/><Relationship Id="rId6724" Type="http://schemas.openxmlformats.org/officeDocument/2006/relationships/hyperlink" Target="http://pbs.twimg.com/profile_background_images/378800000168066388/JlNKpXqU.jpeg" TargetMode="External"/><Relationship Id="rId8896" Type="http://schemas.openxmlformats.org/officeDocument/2006/relationships/hyperlink" Target="http://abs.twimg.com/sticky/default_profile_images/default_profile_5_normal.png" TargetMode="External"/><Relationship Id="rId9947" Type="http://schemas.openxmlformats.org/officeDocument/2006/relationships/hyperlink" Target="https://twitter.com/ebrindley" TargetMode="External"/><Relationship Id="rId1936" Type="http://schemas.openxmlformats.org/officeDocument/2006/relationships/hyperlink" Target="http://pbs.twimg.com/profile_images/570033845727023104/xPwAkMm3_normal.jpeg" TargetMode="External"/><Relationship Id="rId7498" Type="http://schemas.openxmlformats.org/officeDocument/2006/relationships/hyperlink" Target="http://pbs.twimg.com/profile_images/593201383244845057/RwxHWEmA_normal.jpg" TargetMode="External"/><Relationship Id="rId8549" Type="http://schemas.openxmlformats.org/officeDocument/2006/relationships/hyperlink" Target="http://pbs.twimg.com/profile_images/506634509236707328/ypcx7LZh_normal.jpeg" TargetMode="External"/><Relationship Id="rId10479" Type="http://schemas.openxmlformats.org/officeDocument/2006/relationships/hyperlink" Target="https://twitter.com/jamesqquick" TargetMode="External"/><Relationship Id="rId3011" Type="http://schemas.openxmlformats.org/officeDocument/2006/relationships/hyperlink" Target="https://t.co/wMUhIxdlXa" TargetMode="External"/><Relationship Id="rId6581" Type="http://schemas.openxmlformats.org/officeDocument/2006/relationships/hyperlink" Target="http://abs.twimg.com/images/themes/theme1/bg.png" TargetMode="External"/><Relationship Id="rId7632" Type="http://schemas.openxmlformats.org/officeDocument/2006/relationships/hyperlink" Target="http://pbs.twimg.com/profile_images/554797488289226752/DMp3jpeX_normal.jpeg" TargetMode="External"/><Relationship Id="rId10960" Type="http://schemas.openxmlformats.org/officeDocument/2006/relationships/hyperlink" Target="https://twitter.com/golpeaando" TargetMode="External"/><Relationship Id="rId5183" Type="http://schemas.openxmlformats.org/officeDocument/2006/relationships/hyperlink" Target="https://pbs.twimg.com/profile_banners/1646887225/1386393865" TargetMode="External"/><Relationship Id="rId6234" Type="http://schemas.openxmlformats.org/officeDocument/2006/relationships/hyperlink" Target="http://abs.twimg.com/images/themes/theme1/bg.png" TargetMode="External"/><Relationship Id="rId10613" Type="http://schemas.openxmlformats.org/officeDocument/2006/relationships/hyperlink" Target="https://twitter.com/omarlodhi11" TargetMode="External"/><Relationship Id="rId9457" Type="http://schemas.openxmlformats.org/officeDocument/2006/relationships/hyperlink" Target="https://twitter.com/andreas_ditto" TargetMode="External"/><Relationship Id="rId1793" Type="http://schemas.openxmlformats.org/officeDocument/2006/relationships/hyperlink" Target="http://pbs.twimg.com/profile_images/669396607343939584/_OSgObGv_normal.jpg" TargetMode="External"/><Relationship Id="rId2844" Type="http://schemas.openxmlformats.org/officeDocument/2006/relationships/hyperlink" Target="https://twitter.com/bettegasewin" TargetMode="External"/><Relationship Id="rId8059" Type="http://schemas.openxmlformats.org/officeDocument/2006/relationships/hyperlink" Target="http://pbs.twimg.com/profile_images/692120671535656960/eY7HVSEJ_normal.jpg" TargetMode="External"/><Relationship Id="rId11387" Type="http://schemas.openxmlformats.org/officeDocument/2006/relationships/hyperlink" Target="https://twitter.com/allnews_24" TargetMode="External"/><Relationship Id="rId816" Type="http://schemas.openxmlformats.org/officeDocument/2006/relationships/hyperlink" Target="http://pbs.twimg.com/profile_background_images/602010509907337217/umIO09NF.jpg" TargetMode="External"/><Relationship Id="rId1446" Type="http://schemas.openxmlformats.org/officeDocument/2006/relationships/hyperlink" Target="http://pbs.twimg.com/profile_background_images/399115848/mavs_bg.jpg" TargetMode="External"/><Relationship Id="rId4669" Type="http://schemas.openxmlformats.org/officeDocument/2006/relationships/hyperlink" Target="https://pbs.twimg.com/profile_banners/21151823/1411020802" TargetMode="External"/><Relationship Id="rId8540" Type="http://schemas.openxmlformats.org/officeDocument/2006/relationships/hyperlink" Target="http://pbs.twimg.com/profile_images/688446531771355136/m_Lfnqv-_normal.jpg" TargetMode="External"/><Relationship Id="rId10470" Type="http://schemas.openxmlformats.org/officeDocument/2006/relationships/hyperlink" Target="https://twitter.com/condor_smith" TargetMode="External"/><Relationship Id="rId6091" Type="http://schemas.openxmlformats.org/officeDocument/2006/relationships/hyperlink" Target="http://abs.twimg.com/images/themes/theme1/bg.png" TargetMode="External"/><Relationship Id="rId7142" Type="http://schemas.openxmlformats.org/officeDocument/2006/relationships/hyperlink" Target="http://abs.twimg.com/images/themes/theme1/bg.png" TargetMode="External"/><Relationship Id="rId10123" Type="http://schemas.openxmlformats.org/officeDocument/2006/relationships/hyperlink" Target="https://twitter.com/dopetastic99" TargetMode="External"/><Relationship Id="rId3752" Type="http://schemas.openxmlformats.org/officeDocument/2006/relationships/hyperlink" Target="https://pbs.twimg.com/profile_banners/342493720/1370881114" TargetMode="External"/><Relationship Id="rId673" Type="http://schemas.openxmlformats.org/officeDocument/2006/relationships/hyperlink" Target="https://pbs.twimg.com/profile_banners/2466035070/1404998989" TargetMode="External"/><Relationship Id="rId2354" Type="http://schemas.openxmlformats.org/officeDocument/2006/relationships/hyperlink" Target="https://twitter.com/saspursviews" TargetMode="External"/><Relationship Id="rId3405" Type="http://schemas.openxmlformats.org/officeDocument/2006/relationships/hyperlink" Target="https://t.co/ZYLF2DoG3V" TargetMode="External"/><Relationship Id="rId4803" Type="http://schemas.openxmlformats.org/officeDocument/2006/relationships/hyperlink" Target="https://pbs.twimg.com/profile_banners/349512487/1453663935" TargetMode="External"/><Relationship Id="rId326" Type="http://schemas.openxmlformats.org/officeDocument/2006/relationships/hyperlink" Target="https://pbs.twimg.com/profile_banners/10228272/1451685818" TargetMode="External"/><Relationship Id="rId2007" Type="http://schemas.openxmlformats.org/officeDocument/2006/relationships/hyperlink" Target="http://pbs.twimg.com/profile_images/629119056898039809/E5Tr4pFW_normal.jpg" TargetMode="External"/><Relationship Id="rId6975" Type="http://schemas.openxmlformats.org/officeDocument/2006/relationships/hyperlink" Target="http://abs.twimg.com/images/themes/theme1/bg.png" TargetMode="External"/><Relationship Id="rId4179" Type="http://schemas.openxmlformats.org/officeDocument/2006/relationships/hyperlink" Target="https://pbs.twimg.com/profile_banners/97323577/1435806107" TargetMode="External"/><Relationship Id="rId5577" Type="http://schemas.openxmlformats.org/officeDocument/2006/relationships/hyperlink" Target="http://abs.twimg.com/images/themes/theme14/bg.gif" TargetMode="External"/><Relationship Id="rId6628" Type="http://schemas.openxmlformats.org/officeDocument/2006/relationships/hyperlink" Target="http://abs.twimg.com/images/themes/theme1/bg.png" TargetMode="External"/><Relationship Id="rId8050" Type="http://schemas.openxmlformats.org/officeDocument/2006/relationships/hyperlink" Target="http://pbs.twimg.com/profile_images/690952194711883780/14NV5U21_normal.jpg" TargetMode="External"/><Relationship Id="rId9101" Type="http://schemas.openxmlformats.org/officeDocument/2006/relationships/hyperlink" Target="http://pbs.twimg.com/profile_images/665514105390759937/UciggSG9_normal.jpg" TargetMode="External"/><Relationship Id="rId11031" Type="http://schemas.openxmlformats.org/officeDocument/2006/relationships/hyperlink" Target="https://twitter.com/viborarojabets" TargetMode="External"/><Relationship Id="rId4660" Type="http://schemas.openxmlformats.org/officeDocument/2006/relationships/hyperlink" Target="https://pbs.twimg.com/profile_banners/573315820/1453723226" TargetMode="External"/><Relationship Id="rId5711" Type="http://schemas.openxmlformats.org/officeDocument/2006/relationships/hyperlink" Target="http://abs.twimg.com/images/themes/theme14/bg.gif" TargetMode="External"/><Relationship Id="rId3262" Type="http://schemas.openxmlformats.org/officeDocument/2006/relationships/hyperlink" Target="http://t.co/3zlMqU3g9w" TargetMode="External"/><Relationship Id="rId4313" Type="http://schemas.openxmlformats.org/officeDocument/2006/relationships/hyperlink" Target="https://pbs.twimg.com/profile_banners/2456903096/1421387388" TargetMode="External"/><Relationship Id="rId7883" Type="http://schemas.openxmlformats.org/officeDocument/2006/relationships/hyperlink" Target="http://pbs.twimg.com/profile_images/685695623740297217/cu-BcnlU_normal.jpg" TargetMode="External"/><Relationship Id="rId183" Type="http://schemas.openxmlformats.org/officeDocument/2006/relationships/hyperlink" Target="http://t.co/K8CtNwVsVb" TargetMode="External"/><Relationship Id="rId6485" Type="http://schemas.openxmlformats.org/officeDocument/2006/relationships/hyperlink" Target="http://abs.twimg.com/images/themes/theme1/bg.png" TargetMode="External"/><Relationship Id="rId7536" Type="http://schemas.openxmlformats.org/officeDocument/2006/relationships/hyperlink" Target="http://pbs.twimg.com/profile_images/587533674238898177/gilCH-Hf_normal.jpg" TargetMode="External"/><Relationship Id="rId8934" Type="http://schemas.openxmlformats.org/officeDocument/2006/relationships/hyperlink" Target="http://pbs.twimg.com/profile_images/666345937598439424/wOFfx5PU_normal.jpg" TargetMode="External"/><Relationship Id="rId10864" Type="http://schemas.openxmlformats.org/officeDocument/2006/relationships/hyperlink" Target="https://twitter.com/jessicamostdope" TargetMode="External"/><Relationship Id="rId5087" Type="http://schemas.openxmlformats.org/officeDocument/2006/relationships/hyperlink" Target="https://pbs.twimg.com/profile_banners/2374261296/1451859874" TargetMode="External"/><Relationship Id="rId6138" Type="http://schemas.openxmlformats.org/officeDocument/2006/relationships/hyperlink" Target="http://pbs.twimg.com/profile_background_images/668845933/5fbe3a75ec8417086c84067e23ade995.jpeg" TargetMode="External"/><Relationship Id="rId10517" Type="http://schemas.openxmlformats.org/officeDocument/2006/relationships/hyperlink" Target="https://twitter.com/ohemgsus" TargetMode="External"/><Relationship Id="rId1697" Type="http://schemas.openxmlformats.org/officeDocument/2006/relationships/hyperlink" Target="http://abs.twimg.com/sticky/default_profile_images/default_profile_2_normal.png" TargetMode="External"/><Relationship Id="rId2748" Type="http://schemas.openxmlformats.org/officeDocument/2006/relationships/hyperlink" Target="https://twitter.com/faathir_21" TargetMode="External"/><Relationship Id="rId4170" Type="http://schemas.openxmlformats.org/officeDocument/2006/relationships/hyperlink" Target="https://pbs.twimg.com/profile_banners/842746442/1439426846" TargetMode="External"/><Relationship Id="rId5221" Type="http://schemas.openxmlformats.org/officeDocument/2006/relationships/hyperlink" Target="https://pbs.twimg.com/profile_banners/16900951/1408331677" TargetMode="External"/><Relationship Id="rId8791" Type="http://schemas.openxmlformats.org/officeDocument/2006/relationships/hyperlink" Target="http://pbs.twimg.com/profile_images/424580446739906561/JDMonhKn_normal.jpeg" TargetMode="External"/><Relationship Id="rId9842" Type="http://schemas.openxmlformats.org/officeDocument/2006/relationships/hyperlink" Target="https://twitter.com/miss_alma_marie" TargetMode="External"/><Relationship Id="rId56" Type="http://schemas.openxmlformats.org/officeDocument/2006/relationships/hyperlink" Target="http://t.co/cr9eQ3w156" TargetMode="External"/><Relationship Id="rId1831" Type="http://schemas.openxmlformats.org/officeDocument/2006/relationships/hyperlink" Target="http://pbs.twimg.com/profile_images/581666756562841601/XEN6l-T8_normal.jpg" TargetMode="External"/><Relationship Id="rId7393" Type="http://schemas.openxmlformats.org/officeDocument/2006/relationships/hyperlink" Target="http://pbs.twimg.com/profile_images/648313801532645376/lG14ZGZl_normal.jpg" TargetMode="External"/><Relationship Id="rId8444" Type="http://schemas.openxmlformats.org/officeDocument/2006/relationships/hyperlink" Target="http://pbs.twimg.com/profile_images/1705740380/390487_2833968658236_1529776322_32908184_1518054589_a_normal.jpg" TargetMode="External"/><Relationship Id="rId10374" Type="http://schemas.openxmlformats.org/officeDocument/2006/relationships/hyperlink" Target="https://twitter.com/chadwittmanlist" TargetMode="External"/><Relationship Id="rId11425" Type="http://schemas.openxmlformats.org/officeDocument/2006/relationships/hyperlink" Target="https://twitter.com/albertolin17_96" TargetMode="External"/><Relationship Id="rId7046" Type="http://schemas.openxmlformats.org/officeDocument/2006/relationships/hyperlink" Target="http://abs.twimg.com/images/themes/theme19/bg.gif" TargetMode="External"/><Relationship Id="rId10027" Type="http://schemas.openxmlformats.org/officeDocument/2006/relationships/hyperlink" Target="https://twitter.com/blujayy23" TargetMode="External"/><Relationship Id="rId577" Type="http://schemas.openxmlformats.org/officeDocument/2006/relationships/hyperlink" Target="https://pbs.twimg.com/profile_banners/1129858820/1453444120" TargetMode="External"/><Relationship Id="rId2258" Type="http://schemas.openxmlformats.org/officeDocument/2006/relationships/hyperlink" Target="https://twitter.com/news1nfo" TargetMode="External"/><Relationship Id="rId3656" Type="http://schemas.openxmlformats.org/officeDocument/2006/relationships/hyperlink" Target="https://pbs.twimg.com/profile_banners/3883891492/1450550073" TargetMode="External"/><Relationship Id="rId4707" Type="http://schemas.openxmlformats.org/officeDocument/2006/relationships/hyperlink" Target="https://pbs.twimg.com/profile_banners/1023101010/1452871084" TargetMode="External"/><Relationship Id="rId3309" Type="http://schemas.openxmlformats.org/officeDocument/2006/relationships/hyperlink" Target="https://t.co/n4Bpe6QV4s" TargetMode="External"/><Relationship Id="rId6879" Type="http://schemas.openxmlformats.org/officeDocument/2006/relationships/hyperlink" Target="http://abs.twimg.com/images/themes/theme1/bg.png" TargetMode="External"/><Relationship Id="rId9352" Type="http://schemas.openxmlformats.org/officeDocument/2006/relationships/hyperlink" Target="http://pbs.twimg.com/profile_images/654683333612343296/oxGmpbvX_normal.jpg" TargetMode="External"/><Relationship Id="rId11282" Type="http://schemas.openxmlformats.org/officeDocument/2006/relationships/hyperlink" Target="https://twitter.com/sillonbolcom" TargetMode="External"/><Relationship Id="rId711" Type="http://schemas.openxmlformats.org/officeDocument/2006/relationships/hyperlink" Target="https://pbs.twimg.com/profile_banners/1278871380/1430057149" TargetMode="External"/><Relationship Id="rId1341" Type="http://schemas.openxmlformats.org/officeDocument/2006/relationships/hyperlink" Target="http://pbs.twimg.com/profile_background_images/875475907/356d04a6594aeb2f157c18e7eb85f355.jpeg" TargetMode="External"/><Relationship Id="rId5962" Type="http://schemas.openxmlformats.org/officeDocument/2006/relationships/hyperlink" Target="http://abs.twimg.com/images/themes/theme15/bg.png" TargetMode="External"/><Relationship Id="rId9005" Type="http://schemas.openxmlformats.org/officeDocument/2006/relationships/hyperlink" Target="http://pbs.twimg.com/profile_images/669996045330464768/X8Tb1KCw_normal.jpg" TargetMode="External"/><Relationship Id="rId4564" Type="http://schemas.openxmlformats.org/officeDocument/2006/relationships/hyperlink" Target="https://pbs.twimg.com/profile_banners/1235015887/1453161504" TargetMode="External"/><Relationship Id="rId5615" Type="http://schemas.openxmlformats.org/officeDocument/2006/relationships/hyperlink" Target="http://abs.twimg.com/images/themes/theme1/bg.png" TargetMode="External"/><Relationship Id="rId3166" Type="http://schemas.openxmlformats.org/officeDocument/2006/relationships/hyperlink" Target="https://t.co/9lsWnCZi7t" TargetMode="External"/><Relationship Id="rId4217" Type="http://schemas.openxmlformats.org/officeDocument/2006/relationships/hyperlink" Target="https://pbs.twimg.com/profile_banners/313438891/1453916059" TargetMode="External"/><Relationship Id="rId6389" Type="http://schemas.openxmlformats.org/officeDocument/2006/relationships/hyperlink" Target="http://abs.twimg.com/images/themes/theme1/bg.png" TargetMode="External"/><Relationship Id="rId7787" Type="http://schemas.openxmlformats.org/officeDocument/2006/relationships/hyperlink" Target="http://pbs.twimg.com/profile_images/679851088632135681/kp-zjWW8_normal.jpg" TargetMode="External"/><Relationship Id="rId8838" Type="http://schemas.openxmlformats.org/officeDocument/2006/relationships/hyperlink" Target="http://pbs.twimg.com/profile_images/683590269934137344/dXZ3Bk8Z_normal.jpg" TargetMode="External"/><Relationship Id="rId10768" Type="http://schemas.openxmlformats.org/officeDocument/2006/relationships/hyperlink" Target="https://twitter.com/florian_cedric" TargetMode="External"/><Relationship Id="rId2999" Type="http://schemas.openxmlformats.org/officeDocument/2006/relationships/hyperlink" Target="http://t.co/XWLReXrKNW" TargetMode="External"/><Relationship Id="rId3300" Type="http://schemas.openxmlformats.org/officeDocument/2006/relationships/hyperlink" Target="http://t.co/uIAHlWU9ss" TargetMode="External"/><Relationship Id="rId6870" Type="http://schemas.openxmlformats.org/officeDocument/2006/relationships/hyperlink" Target="http://pbs.twimg.com/profile_background_images/322715546/blue.jpg" TargetMode="External"/><Relationship Id="rId7921" Type="http://schemas.openxmlformats.org/officeDocument/2006/relationships/hyperlink" Target="http://pbs.twimg.com/profile_images/683094037788626945/4FUTbk64_normal.jpg" TargetMode="External"/><Relationship Id="rId221" Type="http://schemas.openxmlformats.org/officeDocument/2006/relationships/hyperlink" Target="https://t.co/GQUnm6902Q" TargetMode="External"/><Relationship Id="rId5472" Type="http://schemas.openxmlformats.org/officeDocument/2006/relationships/hyperlink" Target="http://abs.twimg.com/images/themes/theme1/bg.png" TargetMode="External"/><Relationship Id="rId6523" Type="http://schemas.openxmlformats.org/officeDocument/2006/relationships/hyperlink" Target="http://pbs.twimg.com/profile_background_images/847421590/4aa1ed96f74f58b702ac3834852f641b.jpeg" TargetMode="External"/><Relationship Id="rId10902" Type="http://schemas.openxmlformats.org/officeDocument/2006/relationships/hyperlink" Target="https://twitter.com/engshyen" TargetMode="External"/><Relationship Id="rId4074" Type="http://schemas.openxmlformats.org/officeDocument/2006/relationships/hyperlink" Target="https://pbs.twimg.com/profile_banners/612472251/1452942430" TargetMode="External"/><Relationship Id="rId5125" Type="http://schemas.openxmlformats.org/officeDocument/2006/relationships/hyperlink" Target="https://pbs.twimg.com/profile_banners/25049056/1399629069" TargetMode="External"/><Relationship Id="rId8695" Type="http://schemas.openxmlformats.org/officeDocument/2006/relationships/hyperlink" Target="http://pbs.twimg.com/profile_images/550708909015441408/BapvNeov_normal.jpeg" TargetMode="External"/><Relationship Id="rId9746" Type="http://schemas.openxmlformats.org/officeDocument/2006/relationships/hyperlink" Target="https://twitter.com/sportswaul" TargetMode="External"/><Relationship Id="rId7297" Type="http://schemas.openxmlformats.org/officeDocument/2006/relationships/hyperlink" Target="http://pbs.twimg.com/profile_images/378800000517173932/6526c604b5d68d56538d6bdd9cd149ae_normal.jpeg" TargetMode="External"/><Relationship Id="rId8348" Type="http://schemas.openxmlformats.org/officeDocument/2006/relationships/hyperlink" Target="http://pbs.twimg.com/profile_images/679119873176276992/C19HB7WA_normal.jpg" TargetMode="External"/><Relationship Id="rId10278" Type="http://schemas.openxmlformats.org/officeDocument/2006/relationships/hyperlink" Target="https://twitter.com/notsocomedy" TargetMode="External"/><Relationship Id="rId1735" Type="http://schemas.openxmlformats.org/officeDocument/2006/relationships/hyperlink" Target="http://pbs.twimg.com/profile_images/450692511749529600/SmOlq3o0_normal.jpeg" TargetMode="External"/><Relationship Id="rId11329" Type="http://schemas.openxmlformats.org/officeDocument/2006/relationships/hyperlink" Target="https://twitter.com/gs_warriors247" TargetMode="External"/><Relationship Id="rId4958" Type="http://schemas.openxmlformats.org/officeDocument/2006/relationships/hyperlink" Target="https://pbs.twimg.com/profile_banners/4375920257/1449262983" TargetMode="External"/><Relationship Id="rId6380" Type="http://schemas.openxmlformats.org/officeDocument/2006/relationships/hyperlink" Target="http://pbs.twimg.com/profile_background_images/576540067/tqu6j69ddazzzdgp4vo7.jpeg" TargetMode="External"/><Relationship Id="rId7431" Type="http://schemas.openxmlformats.org/officeDocument/2006/relationships/hyperlink" Target="http://pbs.twimg.com/profile_images/3606235563/b0841c938221a84123a7e2ac66db9554_normal.jpeg" TargetMode="External"/><Relationship Id="rId10412" Type="http://schemas.openxmlformats.org/officeDocument/2006/relationships/hyperlink" Target="https://twitter.com/jackson4wagner" TargetMode="External"/><Relationship Id="rId2990" Type="http://schemas.openxmlformats.org/officeDocument/2006/relationships/hyperlink" Target="https://t.co/CZ8LuCGTuc" TargetMode="External"/><Relationship Id="rId6033" Type="http://schemas.openxmlformats.org/officeDocument/2006/relationships/hyperlink" Target="http://abs.twimg.com/images/themes/theme1/bg.png" TargetMode="External"/><Relationship Id="rId962" Type="http://schemas.openxmlformats.org/officeDocument/2006/relationships/hyperlink" Target="http://abs.twimg.com/images/themes/theme2/bg.gif" TargetMode="External"/><Relationship Id="rId1592" Type="http://schemas.openxmlformats.org/officeDocument/2006/relationships/hyperlink" Target="http://pbs.twimg.com/profile_images/378800000172945645/1b793d998aef4d7717c1ce5915da3169_normal.png" TargetMode="External"/><Relationship Id="rId2643" Type="http://schemas.openxmlformats.org/officeDocument/2006/relationships/hyperlink" Target="https://twitter.com/theaosnofficial" TargetMode="External"/><Relationship Id="rId9256" Type="http://schemas.openxmlformats.org/officeDocument/2006/relationships/hyperlink" Target="http://pbs.twimg.com/profile_images/418076419713818624/dxFR-Jyo_normal.png" TargetMode="External"/><Relationship Id="rId11186" Type="http://schemas.openxmlformats.org/officeDocument/2006/relationships/hyperlink" Target="https://twitter.com/cm011565" TargetMode="External"/><Relationship Id="rId615" Type="http://schemas.openxmlformats.org/officeDocument/2006/relationships/hyperlink" Target="https://pbs.twimg.com/profile_banners/258057522/1411923112" TargetMode="External"/><Relationship Id="rId1245" Type="http://schemas.openxmlformats.org/officeDocument/2006/relationships/hyperlink" Target="http://abs.twimg.com/images/themes/theme1/bg.png" TargetMode="External"/><Relationship Id="rId4468" Type="http://schemas.openxmlformats.org/officeDocument/2006/relationships/hyperlink" Target="https://pbs.twimg.com/profile_banners/954810103/1451351820" TargetMode="External"/><Relationship Id="rId5866" Type="http://schemas.openxmlformats.org/officeDocument/2006/relationships/hyperlink" Target="http://pbs.twimg.com/profile_background_images/378800000181833649/kO7cCRv1.png" TargetMode="External"/><Relationship Id="rId6917" Type="http://schemas.openxmlformats.org/officeDocument/2006/relationships/hyperlink" Target="http://abs.twimg.com/images/themes/theme1/bg.png" TargetMode="External"/><Relationship Id="rId5519" Type="http://schemas.openxmlformats.org/officeDocument/2006/relationships/hyperlink" Target="http://abs.twimg.com/images/themes/theme1/bg.png" TargetMode="External"/><Relationship Id="rId11320" Type="http://schemas.openxmlformats.org/officeDocument/2006/relationships/hyperlink" Target="https://twitter.com/mtsuhall" TargetMode="External"/><Relationship Id="rId3551" Type="http://schemas.openxmlformats.org/officeDocument/2006/relationships/hyperlink" Target="https://pbs.twimg.com/profile_banners/2915741300/1425608850" TargetMode="External"/><Relationship Id="rId4602" Type="http://schemas.openxmlformats.org/officeDocument/2006/relationships/hyperlink" Target="https://pbs.twimg.com/profile_banners/1007926514/1453842211" TargetMode="External"/><Relationship Id="rId472" Type="http://schemas.openxmlformats.org/officeDocument/2006/relationships/hyperlink" Target="https://pbs.twimg.com/profile_banners/15497928/1398310505" TargetMode="External"/><Relationship Id="rId2153" Type="http://schemas.openxmlformats.org/officeDocument/2006/relationships/hyperlink" Target="http://pbs.twimg.com/profile_images/626065676227186688/dNknzKE4_normal.jpg" TargetMode="External"/><Relationship Id="rId3204" Type="http://schemas.openxmlformats.org/officeDocument/2006/relationships/hyperlink" Target="https://t.co/hByQmvMKxL" TargetMode="External"/><Relationship Id="rId6774" Type="http://schemas.openxmlformats.org/officeDocument/2006/relationships/hyperlink" Target="http://abs.twimg.com/images/themes/theme1/bg.png" TargetMode="External"/><Relationship Id="rId7825" Type="http://schemas.openxmlformats.org/officeDocument/2006/relationships/hyperlink" Target="http://pbs.twimg.com/profile_images/673991025115987974/MlfKu8OY_normal.jpg" TargetMode="External"/><Relationship Id="rId125" Type="http://schemas.openxmlformats.org/officeDocument/2006/relationships/hyperlink" Target="https://t.co/zKWAHHpNHv" TargetMode="External"/><Relationship Id="rId5376" Type="http://schemas.openxmlformats.org/officeDocument/2006/relationships/hyperlink" Target="http://abs.twimg.com/images/themes/theme1/bg.png" TargetMode="External"/><Relationship Id="rId6427" Type="http://schemas.openxmlformats.org/officeDocument/2006/relationships/hyperlink" Target="http://abs.twimg.com/images/themes/theme1/bg.png" TargetMode="External"/><Relationship Id="rId10806" Type="http://schemas.openxmlformats.org/officeDocument/2006/relationships/hyperlink" Target="https://twitter.com/sportvandaag_" TargetMode="External"/><Relationship Id="rId5029" Type="http://schemas.openxmlformats.org/officeDocument/2006/relationships/hyperlink" Target="https://pbs.twimg.com/profile_banners/2334366985/1426100568" TargetMode="External"/><Relationship Id="rId8599" Type="http://schemas.openxmlformats.org/officeDocument/2006/relationships/hyperlink" Target="http://pbs.twimg.com/profile_images/642860369682132992/hMxk_oAu_normal.jpg" TargetMode="External"/><Relationship Id="rId9997" Type="http://schemas.openxmlformats.org/officeDocument/2006/relationships/hyperlink" Target="https://twitter.com/baileyh18" TargetMode="External"/><Relationship Id="rId1986" Type="http://schemas.openxmlformats.org/officeDocument/2006/relationships/hyperlink" Target="http://pbs.twimg.com/profile_images/1230812909/x_normal.jpg" TargetMode="External"/><Relationship Id="rId1639" Type="http://schemas.openxmlformats.org/officeDocument/2006/relationships/hyperlink" Target="http://pbs.twimg.com/profile_images/378800000678290300/46dc14325e03901575eea3707fdbd4ba_normal.jpeg" TargetMode="External"/><Relationship Id="rId3061" Type="http://schemas.openxmlformats.org/officeDocument/2006/relationships/hyperlink" Target="https://t.co/VXUVHPqa2G" TargetMode="External"/><Relationship Id="rId5510" Type="http://schemas.openxmlformats.org/officeDocument/2006/relationships/hyperlink" Target="http://pbs.twimg.com/profile_background_images/638357433606246400/a6NN_FpA.jpg" TargetMode="External"/><Relationship Id="rId4112" Type="http://schemas.openxmlformats.org/officeDocument/2006/relationships/hyperlink" Target="https://pbs.twimg.com/profile_banners/105683318/1429209353" TargetMode="External"/><Relationship Id="rId7682" Type="http://schemas.openxmlformats.org/officeDocument/2006/relationships/hyperlink" Target="http://pbs.twimg.com/profile_images/576395302418010113/d9uDWyrY_normal.jpeg" TargetMode="External"/><Relationship Id="rId8733" Type="http://schemas.openxmlformats.org/officeDocument/2006/relationships/hyperlink" Target="http://pbs.twimg.com/profile_images/685516741699485696/1v3Xjiww_normal.jpg" TargetMode="External"/><Relationship Id="rId10663" Type="http://schemas.openxmlformats.org/officeDocument/2006/relationships/hyperlink" Target="https://twitter.com/vickybrodsky" TargetMode="External"/><Relationship Id="rId6284" Type="http://schemas.openxmlformats.org/officeDocument/2006/relationships/hyperlink" Target="http://pbs.twimg.com/profile_background_images/616987463/x5fe85827e588f4eabcb594c4e416b3f.jpg" TargetMode="External"/><Relationship Id="rId7335" Type="http://schemas.openxmlformats.org/officeDocument/2006/relationships/hyperlink" Target="http://pbs.twimg.com/profile_images/577253871828869122/So-6exhs_normal.png" TargetMode="External"/><Relationship Id="rId10316" Type="http://schemas.openxmlformats.org/officeDocument/2006/relationships/hyperlink" Target="https://twitter.com/ibeondat11" TargetMode="External"/><Relationship Id="rId2894" Type="http://schemas.openxmlformats.org/officeDocument/2006/relationships/hyperlink" Target="http://t.co/j2gPhY3vQp" TargetMode="External"/><Relationship Id="rId866" Type="http://schemas.openxmlformats.org/officeDocument/2006/relationships/hyperlink" Target="http://abs.twimg.com/images/themes/theme1/bg.png" TargetMode="External"/><Relationship Id="rId1496" Type="http://schemas.openxmlformats.org/officeDocument/2006/relationships/hyperlink" Target="http://pbs.twimg.com/profile_images/1165624880/tipnews_normal.jpg" TargetMode="External"/><Relationship Id="rId2547" Type="http://schemas.openxmlformats.org/officeDocument/2006/relationships/hyperlink" Target="https://twitter.com/dim_nova" TargetMode="External"/><Relationship Id="rId3945" Type="http://schemas.openxmlformats.org/officeDocument/2006/relationships/hyperlink" Target="https://pbs.twimg.com/profile_banners/587826392/1410436737" TargetMode="External"/><Relationship Id="rId519" Type="http://schemas.openxmlformats.org/officeDocument/2006/relationships/hyperlink" Target="https://pbs.twimg.com/profile_banners/2616460603/1405146872" TargetMode="External"/><Relationship Id="rId1149" Type="http://schemas.openxmlformats.org/officeDocument/2006/relationships/hyperlink" Target="http://pbs.twimg.com/profile_background_images/564722605844754432/Ukq_z4Y3.jpeg" TargetMode="External"/><Relationship Id="rId5020" Type="http://schemas.openxmlformats.org/officeDocument/2006/relationships/hyperlink" Target="https://pbs.twimg.com/profile_banners/89815463/1442448994" TargetMode="External"/><Relationship Id="rId7192" Type="http://schemas.openxmlformats.org/officeDocument/2006/relationships/hyperlink" Target="http://abs.twimg.com/images/themes/theme15/bg.png" TargetMode="External"/><Relationship Id="rId8590" Type="http://schemas.openxmlformats.org/officeDocument/2006/relationships/hyperlink" Target="http://pbs.twimg.com/profile_images/691451788424298496/hEHyMEh1_normal.jpg" TargetMode="External"/><Relationship Id="rId9641" Type="http://schemas.openxmlformats.org/officeDocument/2006/relationships/hyperlink" Target="https://twitter.com/maddysonn_" TargetMode="External"/><Relationship Id="rId1630" Type="http://schemas.openxmlformats.org/officeDocument/2006/relationships/hyperlink" Target="http://pbs.twimg.com/profile_images/974614036/deals4sanfran_normal.jpg" TargetMode="External"/><Relationship Id="rId8243" Type="http://schemas.openxmlformats.org/officeDocument/2006/relationships/hyperlink" Target="http://pbs.twimg.com/profile_images/684503756663214081/6V3qdR1Z_normal.jpg" TargetMode="External"/><Relationship Id="rId10173" Type="http://schemas.openxmlformats.org/officeDocument/2006/relationships/hyperlink" Target="https://twitter.com/chriscanovas" TargetMode="External"/><Relationship Id="rId11224" Type="http://schemas.openxmlformats.org/officeDocument/2006/relationships/hyperlink" Target="https://twitter.com/sponsorpitch" TargetMode="External"/><Relationship Id="rId4853" Type="http://schemas.openxmlformats.org/officeDocument/2006/relationships/hyperlink" Target="https://pbs.twimg.com/profile_banners/890891/1448893559" TargetMode="External"/><Relationship Id="rId5904" Type="http://schemas.openxmlformats.org/officeDocument/2006/relationships/hyperlink" Target="http://abs.twimg.com/images/themes/theme17/bg.gif" TargetMode="External"/><Relationship Id="rId3455" Type="http://schemas.openxmlformats.org/officeDocument/2006/relationships/hyperlink" Target="http://t.co/FqPoR0tFGY" TargetMode="External"/><Relationship Id="rId4506" Type="http://schemas.openxmlformats.org/officeDocument/2006/relationships/hyperlink" Target="https://pbs.twimg.com/profile_banners/1305123972/1443989195" TargetMode="External"/><Relationship Id="rId376" Type="http://schemas.openxmlformats.org/officeDocument/2006/relationships/hyperlink" Target="https://pbs.twimg.com/profile_banners/1860425437/1419385421" TargetMode="External"/><Relationship Id="rId2057" Type="http://schemas.openxmlformats.org/officeDocument/2006/relationships/hyperlink" Target="http://pbs.twimg.com/profile_images/682213811642695680/3a-CPqOQ_normal.jpg" TargetMode="External"/><Relationship Id="rId3108" Type="http://schemas.openxmlformats.org/officeDocument/2006/relationships/hyperlink" Target="http://t.co/JBicFioOhA" TargetMode="External"/><Relationship Id="rId6678" Type="http://schemas.openxmlformats.org/officeDocument/2006/relationships/hyperlink" Target="http://abs.twimg.com/images/themes/theme1/bg.png" TargetMode="External"/><Relationship Id="rId7729" Type="http://schemas.openxmlformats.org/officeDocument/2006/relationships/hyperlink" Target="http://pbs.twimg.com/profile_images/563974763618394113/-C39qxkz_normal.jpeg" TargetMode="External"/><Relationship Id="rId9151" Type="http://schemas.openxmlformats.org/officeDocument/2006/relationships/hyperlink" Target="http://pbs.twimg.com/profile_images/421031689679163392/o4JmbCaH_normal.jpeg" TargetMode="External"/><Relationship Id="rId1140" Type="http://schemas.openxmlformats.org/officeDocument/2006/relationships/hyperlink" Target="http://abs.twimg.com/images/themes/theme14/bg.gif" TargetMode="External"/><Relationship Id="rId11081" Type="http://schemas.openxmlformats.org/officeDocument/2006/relationships/hyperlink" Target="https://twitter.com/chicagosinfo" TargetMode="External"/><Relationship Id="rId510" Type="http://schemas.openxmlformats.org/officeDocument/2006/relationships/hyperlink" Target="https://pbs.twimg.com/profile_banners/2541759565/1403829608" TargetMode="External"/><Relationship Id="rId5761" Type="http://schemas.openxmlformats.org/officeDocument/2006/relationships/hyperlink" Target="http://pbs.twimg.com/profile_background_images/436251454852976640/3Wsye6IF.jpeg" TargetMode="External"/><Relationship Id="rId6812" Type="http://schemas.openxmlformats.org/officeDocument/2006/relationships/hyperlink" Target="http://abs.twimg.com/images/themes/theme1/bg.png" TargetMode="External"/><Relationship Id="rId4363" Type="http://schemas.openxmlformats.org/officeDocument/2006/relationships/hyperlink" Target="https://pbs.twimg.com/profile_banners/499492119/1452465096" TargetMode="External"/><Relationship Id="rId5414" Type="http://schemas.openxmlformats.org/officeDocument/2006/relationships/hyperlink" Target="http://pbs.twimg.com/profile_background_images/378800000023698410/feb4e1815907106e768297599faa7895.jpeg" TargetMode="External"/><Relationship Id="rId8984" Type="http://schemas.openxmlformats.org/officeDocument/2006/relationships/hyperlink" Target="http://pbs.twimg.com/profile_images/2165187450/JoeKernen_Avatar_425_normal.PNG" TargetMode="External"/><Relationship Id="rId4016" Type="http://schemas.openxmlformats.org/officeDocument/2006/relationships/hyperlink" Target="https://pbs.twimg.com/profile_banners/1157417767/1450320564" TargetMode="External"/><Relationship Id="rId7586" Type="http://schemas.openxmlformats.org/officeDocument/2006/relationships/hyperlink" Target="http://pbs.twimg.com/profile_images/686452844858355712/33f8mSOr_normal.jpg" TargetMode="External"/><Relationship Id="rId8637" Type="http://schemas.openxmlformats.org/officeDocument/2006/relationships/hyperlink" Target="http://pbs.twimg.com/profile_images/530509789898346496/fIhg0h92_normal.jpeg" TargetMode="External"/><Relationship Id="rId10567" Type="http://schemas.openxmlformats.org/officeDocument/2006/relationships/hyperlink" Target="https://twitter.com/dealsusa365" TargetMode="External"/><Relationship Id="rId6188" Type="http://schemas.openxmlformats.org/officeDocument/2006/relationships/hyperlink" Target="http://pbs.twimg.com/profile_background_images/611011818/fw1wk9195b5wtmgnit4h.jpeg" TargetMode="External"/><Relationship Id="rId7239" Type="http://schemas.openxmlformats.org/officeDocument/2006/relationships/hyperlink" Target="http://abs.twimg.com/images/themes/theme1/bg.png" TargetMode="External"/><Relationship Id="rId2798" Type="http://schemas.openxmlformats.org/officeDocument/2006/relationships/hyperlink" Target="https://twitter.com/albeenoo" TargetMode="External"/><Relationship Id="rId3849" Type="http://schemas.openxmlformats.org/officeDocument/2006/relationships/hyperlink" Target="https://pbs.twimg.com/profile_banners/1539803640/1373860166" TargetMode="External"/><Relationship Id="rId5271" Type="http://schemas.openxmlformats.org/officeDocument/2006/relationships/hyperlink" Target="http://abs.twimg.com/images/themes/theme1/bg.png" TargetMode="External"/><Relationship Id="rId7720" Type="http://schemas.openxmlformats.org/officeDocument/2006/relationships/hyperlink" Target="http://pbs.twimg.com/profile_images/669539635253542912/Me4SvTqm_normal.jpg" TargetMode="External"/><Relationship Id="rId10701" Type="http://schemas.openxmlformats.org/officeDocument/2006/relationships/hyperlink" Target="https://twitter.com/livestreamingx" TargetMode="External"/><Relationship Id="rId6322" Type="http://schemas.openxmlformats.org/officeDocument/2006/relationships/hyperlink" Target="http://pbs.twimg.com/profile_background_images/644214110528274432/6YGzrAiP.jpg" TargetMode="External"/><Relationship Id="rId9892" Type="http://schemas.openxmlformats.org/officeDocument/2006/relationships/hyperlink" Target="https://twitter.com/timothyfjr" TargetMode="External"/><Relationship Id="rId1881" Type="http://schemas.openxmlformats.org/officeDocument/2006/relationships/hyperlink" Target="http://pbs.twimg.com/profile_images/517200957508419584/0Pnvd19J_normal.jpeg" TargetMode="External"/><Relationship Id="rId2932" Type="http://schemas.openxmlformats.org/officeDocument/2006/relationships/hyperlink" Target="https://t.co/lki0G9js38" TargetMode="External"/><Relationship Id="rId8494" Type="http://schemas.openxmlformats.org/officeDocument/2006/relationships/hyperlink" Target="http://pbs.twimg.com/profile_images/691608529057132545/hUYdvngk_normal.jpg" TargetMode="External"/><Relationship Id="rId9545" Type="http://schemas.openxmlformats.org/officeDocument/2006/relationships/hyperlink" Target="https://twitter.com/tanner_maurice" TargetMode="External"/><Relationship Id="rId904" Type="http://schemas.openxmlformats.org/officeDocument/2006/relationships/hyperlink" Target="http://pbs.twimg.com/profile_background_images/863937217/66b218fd7040a28f7edaba70457417a2.jpeg" TargetMode="External"/><Relationship Id="rId1534" Type="http://schemas.openxmlformats.org/officeDocument/2006/relationships/hyperlink" Target="http://pbs.twimg.com/profile_images/662242816916135936/SMmIFF9m_normal.jpg" TargetMode="External"/><Relationship Id="rId7096" Type="http://schemas.openxmlformats.org/officeDocument/2006/relationships/hyperlink" Target="http://pbs.twimg.com/profile_background_images/482363949162037248/IlZQ9CeL.jpeg" TargetMode="External"/><Relationship Id="rId8147" Type="http://schemas.openxmlformats.org/officeDocument/2006/relationships/hyperlink" Target="http://pbs.twimg.com/profile_images/692478120641892354/j4dGnWZc_normal.jpg" TargetMode="External"/><Relationship Id="rId10077" Type="http://schemas.openxmlformats.org/officeDocument/2006/relationships/hyperlink" Target="https://twitter.com/wintonannie" TargetMode="External"/><Relationship Id="rId11128" Type="http://schemas.openxmlformats.org/officeDocument/2006/relationships/hyperlink" Target="https://twitter.com/davidtoross" TargetMode="External"/><Relationship Id="rId4757" Type="http://schemas.openxmlformats.org/officeDocument/2006/relationships/hyperlink" Target="https://pbs.twimg.com/profile_banners/2895297575/1452977620" TargetMode="External"/><Relationship Id="rId3359" Type="http://schemas.openxmlformats.org/officeDocument/2006/relationships/hyperlink" Target="http://t.co/yOrJVP7sYZ" TargetMode="External"/><Relationship Id="rId5808" Type="http://schemas.openxmlformats.org/officeDocument/2006/relationships/hyperlink" Target="http://abs.twimg.com/images/themes/theme1/bg.png" TargetMode="External"/><Relationship Id="rId7230" Type="http://schemas.openxmlformats.org/officeDocument/2006/relationships/hyperlink" Target="http://abs.twimg.com/images/themes/theme1/bg.png" TargetMode="External"/><Relationship Id="rId10211" Type="http://schemas.openxmlformats.org/officeDocument/2006/relationships/hyperlink" Target="https://twitter.com/mlnxlk" TargetMode="External"/><Relationship Id="rId3840" Type="http://schemas.openxmlformats.org/officeDocument/2006/relationships/hyperlink" Target="https://pbs.twimg.com/profile_banners/2893523399/1453753477" TargetMode="External"/><Relationship Id="rId9055" Type="http://schemas.openxmlformats.org/officeDocument/2006/relationships/hyperlink" Target="http://pbs.twimg.com/profile_images/619736173959745537/qlGnpD1Q_normal.jpg" TargetMode="External"/><Relationship Id="rId761" Type="http://schemas.openxmlformats.org/officeDocument/2006/relationships/hyperlink" Target="https://pbs.twimg.com/profile_banners/2356838965/1393101016" TargetMode="External"/><Relationship Id="rId1391" Type="http://schemas.openxmlformats.org/officeDocument/2006/relationships/hyperlink" Target="http://abs.twimg.com/images/themes/theme14/bg.gif" TargetMode="External"/><Relationship Id="rId2442" Type="http://schemas.openxmlformats.org/officeDocument/2006/relationships/hyperlink" Target="https://twitter.com/rivanjanz" TargetMode="External"/><Relationship Id="rId414" Type="http://schemas.openxmlformats.org/officeDocument/2006/relationships/hyperlink" Target="https://pbs.twimg.com/profile_banners/1742935663/1431503721" TargetMode="External"/><Relationship Id="rId1044" Type="http://schemas.openxmlformats.org/officeDocument/2006/relationships/hyperlink" Target="http://abs.twimg.com/images/themes/theme1/bg.png" TargetMode="External"/><Relationship Id="rId5665" Type="http://schemas.openxmlformats.org/officeDocument/2006/relationships/hyperlink" Target="http://pbs.twimg.com/profile_background_images/134981966/xb3daca38a36d023c27c14bcfe784b48.png" TargetMode="External"/><Relationship Id="rId6716" Type="http://schemas.openxmlformats.org/officeDocument/2006/relationships/hyperlink" Target="http://abs.twimg.com/images/themes/theme1/bg.png" TargetMode="External"/><Relationship Id="rId4267" Type="http://schemas.openxmlformats.org/officeDocument/2006/relationships/hyperlink" Target="https://pbs.twimg.com/profile_banners/1022464009/1453276384" TargetMode="External"/><Relationship Id="rId5318" Type="http://schemas.openxmlformats.org/officeDocument/2006/relationships/hyperlink" Target="http://abs.twimg.com/images/themes/theme1/bg.png" TargetMode="External"/><Relationship Id="rId8888" Type="http://schemas.openxmlformats.org/officeDocument/2006/relationships/hyperlink" Target="http://pbs.twimg.com/profile_images/686345604151250945/loNTbAZA_normal.jpg" TargetMode="External"/><Relationship Id="rId9939" Type="http://schemas.openxmlformats.org/officeDocument/2006/relationships/hyperlink" Target="https://twitter.com/magallanes186" TargetMode="External"/><Relationship Id="rId1928" Type="http://schemas.openxmlformats.org/officeDocument/2006/relationships/hyperlink" Target="http://pbs.twimg.com/profile_images/2551277572/xklpw9k22rtlln2iec2t_normal.jpeg" TargetMode="External"/><Relationship Id="rId3350" Type="http://schemas.openxmlformats.org/officeDocument/2006/relationships/hyperlink" Target="https://t.co/sK5XQJA0S3" TargetMode="External"/><Relationship Id="rId271" Type="http://schemas.openxmlformats.org/officeDocument/2006/relationships/hyperlink" Target="https://t.co/x4SJ7x78vi" TargetMode="External"/><Relationship Id="rId3003" Type="http://schemas.openxmlformats.org/officeDocument/2006/relationships/hyperlink" Target="http://t.co/Yb3VIU353B" TargetMode="External"/><Relationship Id="rId4401" Type="http://schemas.openxmlformats.org/officeDocument/2006/relationships/hyperlink" Target="https://pbs.twimg.com/profile_banners/2377947932/1451029033" TargetMode="External"/><Relationship Id="rId7971" Type="http://schemas.openxmlformats.org/officeDocument/2006/relationships/hyperlink" Target="http://pbs.twimg.com/profile_images/657254418103058433/MOy4nCKq_normal.jpg" TargetMode="External"/><Relationship Id="rId10952" Type="http://schemas.openxmlformats.org/officeDocument/2006/relationships/hyperlink" Target="https://twitter.com/c_stavrako" TargetMode="External"/><Relationship Id="rId6573" Type="http://schemas.openxmlformats.org/officeDocument/2006/relationships/hyperlink" Target="http://abs.twimg.com/images/themes/theme1/bg.png" TargetMode="External"/><Relationship Id="rId7624" Type="http://schemas.openxmlformats.org/officeDocument/2006/relationships/hyperlink" Target="http://pbs.twimg.com/profile_images/645644330800148481/mJ2HGSg9_normal.jpg" TargetMode="External"/><Relationship Id="rId10605" Type="http://schemas.openxmlformats.org/officeDocument/2006/relationships/hyperlink" Target="https://twitter.com/worldhoops_" TargetMode="External"/><Relationship Id="rId5175" Type="http://schemas.openxmlformats.org/officeDocument/2006/relationships/hyperlink" Target="https://pbs.twimg.com/profile_banners/169224434/1443064652" TargetMode="External"/><Relationship Id="rId6226" Type="http://schemas.openxmlformats.org/officeDocument/2006/relationships/hyperlink" Target="http://abs.twimg.com/images/themes/theme1/bg.png" TargetMode="External"/><Relationship Id="rId9796" Type="http://schemas.openxmlformats.org/officeDocument/2006/relationships/hyperlink" Target="https://twitter.com/tecmobot" TargetMode="External"/><Relationship Id="rId1785" Type="http://schemas.openxmlformats.org/officeDocument/2006/relationships/hyperlink" Target="http://pbs.twimg.com/profile_images/525842124634603520/ff9M1CUj_normal.jpeg" TargetMode="External"/><Relationship Id="rId2836" Type="http://schemas.openxmlformats.org/officeDocument/2006/relationships/hyperlink" Target="https://twitter.com/rhx001" TargetMode="External"/><Relationship Id="rId8398" Type="http://schemas.openxmlformats.org/officeDocument/2006/relationships/hyperlink" Target="http://pbs.twimg.com/profile_images/3452622476/20f130000adf3ce3713877506387058e_normal.jpeg" TargetMode="External"/><Relationship Id="rId9449" Type="http://schemas.openxmlformats.org/officeDocument/2006/relationships/hyperlink" Target="https://twitter.com/brrendar" TargetMode="External"/><Relationship Id="rId11379" Type="http://schemas.openxmlformats.org/officeDocument/2006/relationships/hyperlink" Target="https://twitter.com/economaxn" TargetMode="External"/><Relationship Id="rId808" Type="http://schemas.openxmlformats.org/officeDocument/2006/relationships/hyperlink" Target="https://pbs.twimg.com/profile_banners/19546801/1436903192" TargetMode="External"/><Relationship Id="rId1438" Type="http://schemas.openxmlformats.org/officeDocument/2006/relationships/hyperlink" Target="http://pbs.twimg.com/profile_background_images/28343443/bkfilterednews.jpg" TargetMode="External"/><Relationship Id="rId7481" Type="http://schemas.openxmlformats.org/officeDocument/2006/relationships/hyperlink" Target="http://pbs.twimg.com/profile_images/654740934404378624/GEjVkm13_normal.jpg" TargetMode="External"/><Relationship Id="rId9930" Type="http://schemas.openxmlformats.org/officeDocument/2006/relationships/hyperlink" Target="https://twitter.com/stevenwilk" TargetMode="External"/><Relationship Id="rId6083" Type="http://schemas.openxmlformats.org/officeDocument/2006/relationships/hyperlink" Target="http://pbs.twimg.com/profile_background_images/184292114/008.JPG" TargetMode="External"/><Relationship Id="rId7134" Type="http://schemas.openxmlformats.org/officeDocument/2006/relationships/hyperlink" Target="http://abs.twimg.com/images/themes/theme1/bg.png" TargetMode="External"/><Relationship Id="rId8532" Type="http://schemas.openxmlformats.org/officeDocument/2006/relationships/hyperlink" Target="http://pbs.twimg.com/profile_images/3502622695/dbb31af6ec9c8d5ceceb1f7afe03d016_normal.jpeg" TargetMode="External"/><Relationship Id="rId10462" Type="http://schemas.openxmlformats.org/officeDocument/2006/relationships/hyperlink" Target="https://twitter.com/alexsj09" TargetMode="External"/><Relationship Id="rId10115" Type="http://schemas.openxmlformats.org/officeDocument/2006/relationships/hyperlink" Target="https://twitter.com/a10_alejo" TargetMode="External"/><Relationship Id="rId2693" Type="http://schemas.openxmlformats.org/officeDocument/2006/relationships/hyperlink" Target="https://twitter.com/claireannpeetz" TargetMode="External"/><Relationship Id="rId3744" Type="http://schemas.openxmlformats.org/officeDocument/2006/relationships/hyperlink" Target="https://pbs.twimg.com/profile_banners/513744832/1451601558" TargetMode="External"/><Relationship Id="rId665" Type="http://schemas.openxmlformats.org/officeDocument/2006/relationships/hyperlink" Target="https://pbs.twimg.com/profile_banners/193515961/1416407788" TargetMode="External"/><Relationship Id="rId1295" Type="http://schemas.openxmlformats.org/officeDocument/2006/relationships/hyperlink" Target="http://abs.twimg.com/images/themes/theme1/bg.png" TargetMode="External"/><Relationship Id="rId2346" Type="http://schemas.openxmlformats.org/officeDocument/2006/relationships/hyperlink" Target="https://twitter.com/luiscampos_st" TargetMode="External"/><Relationship Id="rId6967" Type="http://schemas.openxmlformats.org/officeDocument/2006/relationships/hyperlink" Target="http://abs.twimg.com/images/themes/theme1/bg.png" TargetMode="External"/><Relationship Id="rId318" Type="http://schemas.openxmlformats.org/officeDocument/2006/relationships/hyperlink" Target="https://pbs.twimg.com/profile_banners/531101216/1402584772" TargetMode="External"/><Relationship Id="rId5569" Type="http://schemas.openxmlformats.org/officeDocument/2006/relationships/hyperlink" Target="http://pbs.twimg.com/profile_background_images/471172276570710016/MMgz0jl9.jpeg" TargetMode="External"/><Relationship Id="rId9440" Type="http://schemas.openxmlformats.org/officeDocument/2006/relationships/hyperlink" Target="https://twitter.com/mattk1616" TargetMode="External"/><Relationship Id="rId8042" Type="http://schemas.openxmlformats.org/officeDocument/2006/relationships/hyperlink" Target="http://pbs.twimg.com/profile_images/682276212983508992/tmAIzTai_normal.jpg" TargetMode="External"/><Relationship Id="rId11370" Type="http://schemas.openxmlformats.org/officeDocument/2006/relationships/hyperlink" Target="https://twitter.com/investorbull" TargetMode="External"/><Relationship Id="rId11023" Type="http://schemas.openxmlformats.org/officeDocument/2006/relationships/hyperlink" Target="https://twitter.com/sbrandstatter3" TargetMode="External"/><Relationship Id="rId4652" Type="http://schemas.openxmlformats.org/officeDocument/2006/relationships/hyperlink" Target="https://pbs.twimg.com/profile_banners/4620659723/1452477468" TargetMode="External"/><Relationship Id="rId5703" Type="http://schemas.openxmlformats.org/officeDocument/2006/relationships/hyperlink" Target="http://abs.twimg.com/images/themes/theme9/bg.gif" TargetMode="External"/><Relationship Id="rId175" Type="http://schemas.openxmlformats.org/officeDocument/2006/relationships/hyperlink" Target="https://t.co/C51hW0kGU4" TargetMode="External"/><Relationship Id="rId3254" Type="http://schemas.openxmlformats.org/officeDocument/2006/relationships/hyperlink" Target="http://t.co/wZftiBTs10" TargetMode="External"/><Relationship Id="rId4305" Type="http://schemas.openxmlformats.org/officeDocument/2006/relationships/hyperlink" Target="https://pbs.twimg.com/profile_banners/60265292/1422869992" TargetMode="External"/><Relationship Id="rId7875" Type="http://schemas.openxmlformats.org/officeDocument/2006/relationships/hyperlink" Target="http://pbs.twimg.com/profile_images/675186697588613120/hArow7n2_normal.jpg" TargetMode="External"/><Relationship Id="rId8926" Type="http://schemas.openxmlformats.org/officeDocument/2006/relationships/hyperlink" Target="http://pbs.twimg.com/profile_images/692198389702868993/Brpm3pb__normal.jpg" TargetMode="External"/><Relationship Id="rId10856" Type="http://schemas.openxmlformats.org/officeDocument/2006/relationships/hyperlink" Target="https://twitter.com/hljtt" TargetMode="External"/><Relationship Id="rId6477" Type="http://schemas.openxmlformats.org/officeDocument/2006/relationships/hyperlink" Target="http://abs.twimg.com/images/themes/theme1/bg.png" TargetMode="External"/><Relationship Id="rId7528" Type="http://schemas.openxmlformats.org/officeDocument/2006/relationships/hyperlink" Target="http://pbs.twimg.com/profile_images/606562975109890048/SumJOzUN_normal.jpg" TargetMode="External"/><Relationship Id="rId10509" Type="http://schemas.openxmlformats.org/officeDocument/2006/relationships/hyperlink" Target="https://twitter.com/mr_getfamiliar" TargetMode="External"/><Relationship Id="rId5079" Type="http://schemas.openxmlformats.org/officeDocument/2006/relationships/hyperlink" Target="https://pbs.twimg.com/profile_banners/327399570/1431463344" TargetMode="External"/><Relationship Id="rId1689" Type="http://schemas.openxmlformats.org/officeDocument/2006/relationships/hyperlink" Target="http://pbs.twimg.com/profile_images/441973307298947072/DyoA78fS_normal.jpeg" TargetMode="External"/><Relationship Id="rId5560" Type="http://schemas.openxmlformats.org/officeDocument/2006/relationships/hyperlink" Target="http://abs.twimg.com/images/themes/theme1/bg.png" TargetMode="External"/><Relationship Id="rId4162" Type="http://schemas.openxmlformats.org/officeDocument/2006/relationships/hyperlink" Target="https://pbs.twimg.com/profile_banners/1478997018/1452413087" TargetMode="External"/><Relationship Id="rId5213" Type="http://schemas.openxmlformats.org/officeDocument/2006/relationships/hyperlink" Target="https://pbs.twimg.com/profile_banners/2274839983/1389228062" TargetMode="External"/><Relationship Id="rId6611" Type="http://schemas.openxmlformats.org/officeDocument/2006/relationships/hyperlink" Target="http://abs.twimg.com/images/themes/theme1/bg.png" TargetMode="External"/><Relationship Id="rId8783" Type="http://schemas.openxmlformats.org/officeDocument/2006/relationships/hyperlink" Target="http://pbs.twimg.com/profile_images/688707972759826432/VA0_ygei_normal.jpg" TargetMode="External"/><Relationship Id="rId9834" Type="http://schemas.openxmlformats.org/officeDocument/2006/relationships/hyperlink" Target="https://twitter.com/diploo70" TargetMode="External"/><Relationship Id="rId48" Type="http://schemas.openxmlformats.org/officeDocument/2006/relationships/hyperlink" Target="http://t.co/0Ctc3boqr4" TargetMode="External"/><Relationship Id="rId1823" Type="http://schemas.openxmlformats.org/officeDocument/2006/relationships/hyperlink" Target="http://pbs.twimg.com/profile_images/581020204282441729/cJ7dsB_c_normal.jpg" TargetMode="External"/><Relationship Id="rId7385" Type="http://schemas.openxmlformats.org/officeDocument/2006/relationships/hyperlink" Target="http://pbs.twimg.com/profile_images/652511887301701633/_-M_WBDG_normal.jpg" TargetMode="External"/><Relationship Id="rId8436" Type="http://schemas.openxmlformats.org/officeDocument/2006/relationships/hyperlink" Target="http://pbs.twimg.com/profile_images/692465272016470016/v75c9Pzy_normal.jpg" TargetMode="External"/><Relationship Id="rId10366" Type="http://schemas.openxmlformats.org/officeDocument/2006/relationships/hyperlink" Target="https://twitter.com/boneythug44" TargetMode="External"/><Relationship Id="rId11417" Type="http://schemas.openxmlformats.org/officeDocument/2006/relationships/hyperlink" Target="https://twitter.com/aceboogie5milli" TargetMode="External"/><Relationship Id="rId3995" Type="http://schemas.openxmlformats.org/officeDocument/2006/relationships/hyperlink" Target="https://pbs.twimg.com/profile_banners/16329577/1446582210" TargetMode="External"/><Relationship Id="rId7038" Type="http://schemas.openxmlformats.org/officeDocument/2006/relationships/hyperlink" Target="http://abs.twimg.com/images/themes/theme1/bg.png" TargetMode="External"/><Relationship Id="rId10019" Type="http://schemas.openxmlformats.org/officeDocument/2006/relationships/hyperlink" Target="https://twitter.com/thejayburns" TargetMode="External"/><Relationship Id="rId2597" Type="http://schemas.openxmlformats.org/officeDocument/2006/relationships/hyperlink" Target="https://twitter.com/ldifruscia" TargetMode="External"/><Relationship Id="rId3648" Type="http://schemas.openxmlformats.org/officeDocument/2006/relationships/hyperlink" Target="https://pbs.twimg.com/profile_banners/16228398/1398982404" TargetMode="External"/><Relationship Id="rId569" Type="http://schemas.openxmlformats.org/officeDocument/2006/relationships/hyperlink" Target="https://pbs.twimg.com/profile_banners/4762021873/1452846936" TargetMode="External"/><Relationship Id="rId1199" Type="http://schemas.openxmlformats.org/officeDocument/2006/relationships/hyperlink" Target="http://pbs.twimg.com/profile_background_images/575947805/svzdagh8u4nza52563jq.jpeg" TargetMode="External"/><Relationship Id="rId5070" Type="http://schemas.openxmlformats.org/officeDocument/2006/relationships/hyperlink" Target="https://pbs.twimg.com/profile_banners/16014883/1421799847" TargetMode="External"/><Relationship Id="rId6121" Type="http://schemas.openxmlformats.org/officeDocument/2006/relationships/hyperlink" Target="http://abs.twimg.com/images/themes/theme1/bg.png" TargetMode="External"/><Relationship Id="rId9691" Type="http://schemas.openxmlformats.org/officeDocument/2006/relationships/hyperlink" Target="https://twitter.com/erkkaaaa" TargetMode="External"/><Relationship Id="rId10500" Type="http://schemas.openxmlformats.org/officeDocument/2006/relationships/hyperlink" Target="https://twitter.com/jayobeensaucin" TargetMode="External"/><Relationship Id="rId8293" Type="http://schemas.openxmlformats.org/officeDocument/2006/relationships/hyperlink" Target="http://pbs.twimg.com/profile_images/692209588687470594/4AQyy83d_normal.jpg" TargetMode="External"/><Relationship Id="rId9344" Type="http://schemas.openxmlformats.org/officeDocument/2006/relationships/hyperlink" Target="http://pbs.twimg.com/profile_images/636218919276015616/fvw5c6FD_normal.png" TargetMode="External"/><Relationship Id="rId1680" Type="http://schemas.openxmlformats.org/officeDocument/2006/relationships/hyperlink" Target="http://pbs.twimg.com/profile_images/483603037110300674/wA-r638F_normal.jpeg" TargetMode="External"/><Relationship Id="rId2731" Type="http://schemas.openxmlformats.org/officeDocument/2006/relationships/hyperlink" Target="https://twitter.com/justfansjkt48_" TargetMode="External"/><Relationship Id="rId11274" Type="http://schemas.openxmlformats.org/officeDocument/2006/relationships/hyperlink" Target="https://twitter.com/nba_links" TargetMode="External"/><Relationship Id="rId703" Type="http://schemas.openxmlformats.org/officeDocument/2006/relationships/hyperlink" Target="https://pbs.twimg.com/profile_banners/380202412/1400131242" TargetMode="External"/><Relationship Id="rId1333" Type="http://schemas.openxmlformats.org/officeDocument/2006/relationships/hyperlink" Target="http://pbs.twimg.com/profile_background_images/680738711/7a5bea08775c5ad0d77a75609cf12f6d.jpeg" TargetMode="External"/><Relationship Id="rId5954" Type="http://schemas.openxmlformats.org/officeDocument/2006/relationships/hyperlink" Target="http://abs.twimg.com/images/themes/theme1/bg.png" TargetMode="External"/><Relationship Id="rId4556" Type="http://schemas.openxmlformats.org/officeDocument/2006/relationships/hyperlink" Target="https://pbs.twimg.com/profile_banners/1049542190/1429292376" TargetMode="External"/><Relationship Id="rId5607" Type="http://schemas.openxmlformats.org/officeDocument/2006/relationships/hyperlink" Target="http://pbs.twimg.com/profile_background_images/481598989221904384/COt_okj_.jpeg" TargetMode="External"/><Relationship Id="rId3158" Type="http://schemas.openxmlformats.org/officeDocument/2006/relationships/hyperlink" Target="https://t.co/TookfpIVZk" TargetMode="External"/><Relationship Id="rId4209" Type="http://schemas.openxmlformats.org/officeDocument/2006/relationships/hyperlink" Target="https://pbs.twimg.com/profile_banners/367912979/1443417851" TargetMode="External"/><Relationship Id="rId7779" Type="http://schemas.openxmlformats.org/officeDocument/2006/relationships/hyperlink" Target="http://pbs.twimg.com/profile_images/688073753570349056/7_AKgVjb_normal.png" TargetMode="External"/><Relationship Id="rId10010" Type="http://schemas.openxmlformats.org/officeDocument/2006/relationships/hyperlink" Target="https://twitter.com/dre_juarez" TargetMode="External"/><Relationship Id="rId560" Type="http://schemas.openxmlformats.org/officeDocument/2006/relationships/hyperlink" Target="https://pbs.twimg.com/profile_banners/460396062/1444183207" TargetMode="External"/><Relationship Id="rId1190" Type="http://schemas.openxmlformats.org/officeDocument/2006/relationships/hyperlink" Target="http://abs.twimg.com/images/themes/theme1/bg.png" TargetMode="External"/><Relationship Id="rId2241" Type="http://schemas.openxmlformats.org/officeDocument/2006/relationships/hyperlink" Target="https://twitter.com/wong99w" TargetMode="External"/><Relationship Id="rId213" Type="http://schemas.openxmlformats.org/officeDocument/2006/relationships/hyperlink" Target="http://t.co/0bHOdF6zRE" TargetMode="External"/><Relationship Id="rId6862" Type="http://schemas.openxmlformats.org/officeDocument/2006/relationships/hyperlink" Target="http://abs.twimg.com/images/themes/theme1/bg.png" TargetMode="External"/><Relationship Id="rId7913" Type="http://schemas.openxmlformats.org/officeDocument/2006/relationships/hyperlink" Target="http://pbs.twimg.com/profile_images/676277848961871872/m8mV2XZG_normal.jpg" TargetMode="External"/><Relationship Id="rId4066" Type="http://schemas.openxmlformats.org/officeDocument/2006/relationships/hyperlink" Target="https://pbs.twimg.com/profile_banners/2220482696/1453768916" TargetMode="External"/><Relationship Id="rId5464" Type="http://schemas.openxmlformats.org/officeDocument/2006/relationships/hyperlink" Target="http://pbs.twimg.com/profile_background_images/438917061/dale_2012.jpg" TargetMode="External"/><Relationship Id="rId6515" Type="http://schemas.openxmlformats.org/officeDocument/2006/relationships/hyperlink" Target="http://abs.twimg.com/images/themes/theme14/bg.gif" TargetMode="External"/><Relationship Id="rId5117" Type="http://schemas.openxmlformats.org/officeDocument/2006/relationships/hyperlink" Target="https://pbs.twimg.com/profile_banners/32786616/1407269810" TargetMode="External"/><Relationship Id="rId8687" Type="http://schemas.openxmlformats.org/officeDocument/2006/relationships/hyperlink" Target="http://pbs.twimg.com/profile_images/472857717921431552/pz4X-bBD_normal.jpeg" TargetMode="External"/><Relationship Id="rId9738" Type="http://schemas.openxmlformats.org/officeDocument/2006/relationships/hyperlink" Target="https://twitter.com/riptanner" TargetMode="External"/><Relationship Id="rId1727" Type="http://schemas.openxmlformats.org/officeDocument/2006/relationships/hyperlink" Target="http://pbs.twimg.com/profile_images/446845178184077312/V7Mxhqvh_normal.jpeg" TargetMode="External"/><Relationship Id="rId7289" Type="http://schemas.openxmlformats.org/officeDocument/2006/relationships/hyperlink" Target="http://pbs.twimg.com/profile_images/691124313953533957/2Twhz0TA_normal.jpg" TargetMode="External"/><Relationship Id="rId3899" Type="http://schemas.openxmlformats.org/officeDocument/2006/relationships/hyperlink" Target="https://pbs.twimg.com/profile_banners/69543780/1399616547" TargetMode="External"/><Relationship Id="rId4200" Type="http://schemas.openxmlformats.org/officeDocument/2006/relationships/hyperlink" Target="https://pbs.twimg.com/profile_banners/35301024/1413672919" TargetMode="External"/><Relationship Id="rId7770" Type="http://schemas.openxmlformats.org/officeDocument/2006/relationships/hyperlink" Target="http://pbs.twimg.com/profile_images/692539225300979712/G7apgImA_normal.jpg" TargetMode="External"/><Relationship Id="rId6372" Type="http://schemas.openxmlformats.org/officeDocument/2006/relationships/hyperlink" Target="http://abs.twimg.com/images/themes/theme1/bg.png" TargetMode="External"/><Relationship Id="rId7423" Type="http://schemas.openxmlformats.org/officeDocument/2006/relationships/hyperlink" Target="http://pbs.twimg.com/profile_images/682955028995375104/OGGxJr5K_normal.jpg" TargetMode="External"/><Relationship Id="rId8821" Type="http://schemas.openxmlformats.org/officeDocument/2006/relationships/hyperlink" Target="http://pbs.twimg.com/profile_images/676206483520880640/Dp4r5ce9_normal.jpg" TargetMode="External"/><Relationship Id="rId10751" Type="http://schemas.openxmlformats.org/officeDocument/2006/relationships/hyperlink" Target="https://twitter.com/matchactus" TargetMode="External"/><Relationship Id="rId6025" Type="http://schemas.openxmlformats.org/officeDocument/2006/relationships/hyperlink" Target="http://pbs.twimg.com/profile_background_images/590285375/wsfd9puq3c54mhzwbps9.jpeg" TargetMode="External"/><Relationship Id="rId10404" Type="http://schemas.openxmlformats.org/officeDocument/2006/relationships/hyperlink" Target="https://twitter.com/nicoletterassxo" TargetMode="External"/><Relationship Id="rId2982" Type="http://schemas.openxmlformats.org/officeDocument/2006/relationships/hyperlink" Target="https://t.co/0NPRaQu30F" TargetMode="External"/><Relationship Id="rId8197" Type="http://schemas.openxmlformats.org/officeDocument/2006/relationships/hyperlink" Target="http://pbs.twimg.com/profile_images/621911823491710976/iRAyhub8_normal.jpg" TargetMode="External"/><Relationship Id="rId9595" Type="http://schemas.openxmlformats.org/officeDocument/2006/relationships/hyperlink" Target="https://twitter.com/jamesharden1v" TargetMode="External"/><Relationship Id="rId954" Type="http://schemas.openxmlformats.org/officeDocument/2006/relationships/hyperlink" Target="http://pbs.twimg.com/profile_background_images/378800000071920384/de9cd9acc721efed1d8bac632856f3a4.jpeg" TargetMode="External"/><Relationship Id="rId1584" Type="http://schemas.openxmlformats.org/officeDocument/2006/relationships/hyperlink" Target="http://pbs.twimg.com/profile_images/547569350073278464/q-MTmGyX_normal.jpeg" TargetMode="External"/><Relationship Id="rId2635" Type="http://schemas.openxmlformats.org/officeDocument/2006/relationships/hyperlink" Target="https://twitter.com/informativaba" TargetMode="External"/><Relationship Id="rId9248" Type="http://schemas.openxmlformats.org/officeDocument/2006/relationships/hyperlink" Target="http://pbs.twimg.com/profile_images/615292692151431168/-4lEY6PH_normal.jpg" TargetMode="External"/><Relationship Id="rId11178" Type="http://schemas.openxmlformats.org/officeDocument/2006/relationships/hyperlink" Target="https://twitter.com/fededaniel_" TargetMode="External"/><Relationship Id="rId607" Type="http://schemas.openxmlformats.org/officeDocument/2006/relationships/hyperlink" Target="https://pbs.twimg.com/profile_banners/58181524/1438518407" TargetMode="External"/><Relationship Id="rId1237" Type="http://schemas.openxmlformats.org/officeDocument/2006/relationships/hyperlink" Target="http://abs.twimg.com/images/themes/theme15/bg.png" TargetMode="External"/><Relationship Id="rId5858" Type="http://schemas.openxmlformats.org/officeDocument/2006/relationships/hyperlink" Target="http://pbs.twimg.com/profile_background_images/612991906/xa9y3f9jszoxkn6p2vaj.jpeg" TargetMode="External"/><Relationship Id="rId6909" Type="http://schemas.openxmlformats.org/officeDocument/2006/relationships/hyperlink" Target="http://pbs.twimg.com/profile_background_images/535681446/JoeKernen_SquawkBox_Background.JPG" TargetMode="External"/><Relationship Id="rId7280" Type="http://schemas.openxmlformats.org/officeDocument/2006/relationships/hyperlink" Target="http://pbs.twimg.com/profile_background_images/608100714930413568/FO69l7Ry.jpg" TargetMode="External"/><Relationship Id="rId8331" Type="http://schemas.openxmlformats.org/officeDocument/2006/relationships/hyperlink" Target="http://pbs.twimg.com/profile_images/691724529996005378/HbjbfMls_normal.jpg" TargetMode="External"/><Relationship Id="rId10261" Type="http://schemas.openxmlformats.org/officeDocument/2006/relationships/hyperlink" Target="https://twitter.com/sa_1953" TargetMode="External"/><Relationship Id="rId11312" Type="http://schemas.openxmlformats.org/officeDocument/2006/relationships/hyperlink" Target="https://twitter.com/chrisbiagio" TargetMode="External"/><Relationship Id="rId2492" Type="http://schemas.openxmlformats.org/officeDocument/2006/relationships/hyperlink" Target="https://twitter.com/vans_fks" TargetMode="External"/><Relationship Id="rId3890" Type="http://schemas.openxmlformats.org/officeDocument/2006/relationships/hyperlink" Target="https://pbs.twimg.com/profile_banners/762727574/1429342090" TargetMode="External"/><Relationship Id="rId4941" Type="http://schemas.openxmlformats.org/officeDocument/2006/relationships/hyperlink" Target="https://pbs.twimg.com/profile_banners/336289878/1372556531" TargetMode="External"/><Relationship Id="rId464" Type="http://schemas.openxmlformats.org/officeDocument/2006/relationships/hyperlink" Target="https://pbs.twimg.com/profile_banners/2323273177/1393051954" TargetMode="External"/><Relationship Id="rId1094" Type="http://schemas.openxmlformats.org/officeDocument/2006/relationships/hyperlink" Target="http://pbs.twimg.com/profile_background_images/588570264218144768/dPhO_OCV.jpg" TargetMode="External"/><Relationship Id="rId2145" Type="http://schemas.openxmlformats.org/officeDocument/2006/relationships/hyperlink" Target="http://abs.twimg.com/sticky/default_profile_images/default_profile_6_normal.png" TargetMode="External"/><Relationship Id="rId3543" Type="http://schemas.openxmlformats.org/officeDocument/2006/relationships/hyperlink" Target="https://pbs.twimg.com/profile_banners/2187107221/1393817129" TargetMode="External"/><Relationship Id="rId117" Type="http://schemas.openxmlformats.org/officeDocument/2006/relationships/hyperlink" Target="http://t.co/PxSKpjG158" TargetMode="External"/><Relationship Id="rId6766" Type="http://schemas.openxmlformats.org/officeDocument/2006/relationships/hyperlink" Target="http://abs.twimg.com/images/themes/theme1/bg.png" TargetMode="External"/><Relationship Id="rId7817" Type="http://schemas.openxmlformats.org/officeDocument/2006/relationships/hyperlink" Target="http://pbs.twimg.com/profile_images/477438698322022401/C1OBtw65_normal.png" TargetMode="External"/><Relationship Id="rId5368" Type="http://schemas.openxmlformats.org/officeDocument/2006/relationships/hyperlink" Target="http://pbs.twimg.com/profile_background_images/576823409/vq0pcutbwu2y2v4dqfa3.jpeg" TargetMode="External"/><Relationship Id="rId6419" Type="http://schemas.openxmlformats.org/officeDocument/2006/relationships/hyperlink" Target="http://pbs.twimg.com/profile_background_images/123556595/justin_bieber_bnw.png" TargetMode="External"/><Relationship Id="rId9989" Type="http://schemas.openxmlformats.org/officeDocument/2006/relationships/hyperlink" Target="https://twitter.com/yazzy_123" TargetMode="External"/><Relationship Id="rId1978" Type="http://schemas.openxmlformats.org/officeDocument/2006/relationships/hyperlink" Target="http://pbs.twimg.com/profile_images/664813485776371712/-qy5clGW_normal.jpg" TargetMode="External"/><Relationship Id="rId4451" Type="http://schemas.openxmlformats.org/officeDocument/2006/relationships/hyperlink" Target="https://pbs.twimg.com/profile_banners/60104943/1453848916" TargetMode="External"/><Relationship Id="rId5502" Type="http://schemas.openxmlformats.org/officeDocument/2006/relationships/hyperlink" Target="http://pbs.twimg.com/profile_background_images/536680766537601024/1YXzCjd-.jpeg" TargetMode="External"/><Relationship Id="rId6900" Type="http://schemas.openxmlformats.org/officeDocument/2006/relationships/hyperlink" Target="http://abs.twimg.com/images/themes/theme1/bg.png" TargetMode="External"/><Relationship Id="rId3053" Type="http://schemas.openxmlformats.org/officeDocument/2006/relationships/hyperlink" Target="http://t.co/876tm5TFb3" TargetMode="External"/><Relationship Id="rId4104" Type="http://schemas.openxmlformats.org/officeDocument/2006/relationships/hyperlink" Target="https://pbs.twimg.com/profile_banners/453260147/1448631269" TargetMode="External"/><Relationship Id="rId6276" Type="http://schemas.openxmlformats.org/officeDocument/2006/relationships/hyperlink" Target="http://pbs.twimg.com/profile_background_images/614421879/0jke5ahj4j31vpf9geqt.jpeg" TargetMode="External"/><Relationship Id="rId7674" Type="http://schemas.openxmlformats.org/officeDocument/2006/relationships/hyperlink" Target="http://pbs.twimg.com/profile_images/1987995192/D3S_5461_retouched_normal.JPG" TargetMode="External"/><Relationship Id="rId8725" Type="http://schemas.openxmlformats.org/officeDocument/2006/relationships/hyperlink" Target="http://pbs.twimg.com/profile_images/416467963814739968/MARJ8ZC__normal.jpeg" TargetMode="External"/><Relationship Id="rId10655" Type="http://schemas.openxmlformats.org/officeDocument/2006/relationships/hyperlink" Target="https://twitter.com/bchanakira2" TargetMode="External"/><Relationship Id="rId7327" Type="http://schemas.openxmlformats.org/officeDocument/2006/relationships/hyperlink" Target="http://pbs.twimg.com/profile_images/549316299495469056/Gfo8CzfN_normal.jpeg" TargetMode="External"/><Relationship Id="rId10308" Type="http://schemas.openxmlformats.org/officeDocument/2006/relationships/hyperlink" Target="https://twitter.com/chriso34" TargetMode="External"/><Relationship Id="rId2886" Type="http://schemas.openxmlformats.org/officeDocument/2006/relationships/hyperlink" Target="http://t.co/gLvukc2oPX" TargetMode="External"/><Relationship Id="rId3937" Type="http://schemas.openxmlformats.org/officeDocument/2006/relationships/hyperlink" Target="https://pbs.twimg.com/profile_banners/7455642/1354487022" TargetMode="External"/><Relationship Id="rId9499" Type="http://schemas.openxmlformats.org/officeDocument/2006/relationships/hyperlink" Target="https://twitter.com/bgs_jones" TargetMode="External"/><Relationship Id="rId858" Type="http://schemas.openxmlformats.org/officeDocument/2006/relationships/hyperlink" Target="http://pbs.twimg.com/profile_background_images/378800000116656867/492e3e7c2110baa7284b01ef5079864c.jpeg" TargetMode="External"/><Relationship Id="rId1488" Type="http://schemas.openxmlformats.org/officeDocument/2006/relationships/hyperlink" Target="http://pbs.twimg.com/profile_images/581822904947494912/QLno5XEW_normal.jpg" TargetMode="External"/><Relationship Id="rId2539" Type="http://schemas.openxmlformats.org/officeDocument/2006/relationships/hyperlink" Target="https://twitter.com/hhaiya50" TargetMode="External"/><Relationship Id="rId6410" Type="http://schemas.openxmlformats.org/officeDocument/2006/relationships/hyperlink" Target="http://abs.twimg.com/images/themes/theme1/bg.png" TargetMode="External"/><Relationship Id="rId9980" Type="http://schemas.openxmlformats.org/officeDocument/2006/relationships/hyperlink" Target="https://twitter.com/mr_lcancer" TargetMode="External"/><Relationship Id="rId5012" Type="http://schemas.openxmlformats.org/officeDocument/2006/relationships/hyperlink" Target="https://pbs.twimg.com/profile_banners/240598673/1430491683" TargetMode="External"/><Relationship Id="rId8582" Type="http://schemas.openxmlformats.org/officeDocument/2006/relationships/hyperlink" Target="http://pbs.twimg.com/profile_images/581105330731364352/YiEIBUwe_normal.jpg" TargetMode="External"/><Relationship Id="rId9633" Type="http://schemas.openxmlformats.org/officeDocument/2006/relationships/hyperlink" Target="https://twitter.com/derrickrson" TargetMode="External"/><Relationship Id="rId7184" Type="http://schemas.openxmlformats.org/officeDocument/2006/relationships/hyperlink" Target="http://pbs.twimg.com/profile_background_images/139115386/TWITTER_WEBSIYTE_PAGE_6.jpg" TargetMode="External"/><Relationship Id="rId8235" Type="http://schemas.openxmlformats.org/officeDocument/2006/relationships/hyperlink" Target="http://pbs.twimg.com/profile_images/680521809993662464/Ia7Eyzcy_normal.jpg" TargetMode="External"/><Relationship Id="rId1622" Type="http://schemas.openxmlformats.org/officeDocument/2006/relationships/hyperlink" Target="http://pbs.twimg.com/profile_images/595536178385784833/TFovDdU3_normal.jpg" TargetMode="External"/><Relationship Id="rId10165" Type="http://schemas.openxmlformats.org/officeDocument/2006/relationships/hyperlink" Target="https://twitter.com/cooperreily" TargetMode="External"/><Relationship Id="rId11216" Type="http://schemas.openxmlformats.org/officeDocument/2006/relationships/hyperlink" Target="https://twitter.com/stephencurrypro" TargetMode="External"/><Relationship Id="rId3794" Type="http://schemas.openxmlformats.org/officeDocument/2006/relationships/hyperlink" Target="https://pbs.twimg.com/profile_banners/1668372450/1453967850" TargetMode="External"/><Relationship Id="rId4845" Type="http://schemas.openxmlformats.org/officeDocument/2006/relationships/hyperlink" Target="https://pbs.twimg.com/profile_banners/1831070287/1452837376" TargetMode="External"/><Relationship Id="rId2396" Type="http://schemas.openxmlformats.org/officeDocument/2006/relationships/hyperlink" Target="https://twitter.com/mavericksviews" TargetMode="External"/><Relationship Id="rId3447" Type="http://schemas.openxmlformats.org/officeDocument/2006/relationships/hyperlink" Target="http://t.co/TYlJ4gQBkR" TargetMode="External"/><Relationship Id="rId368" Type="http://schemas.openxmlformats.org/officeDocument/2006/relationships/hyperlink" Target="https://pbs.twimg.com/profile_banners/1488234344/1381537590" TargetMode="External"/><Relationship Id="rId2049" Type="http://schemas.openxmlformats.org/officeDocument/2006/relationships/hyperlink" Target="http://pbs.twimg.com/profile_images/532449013702721536/QODxEx2o_normal.jpeg" TargetMode="External"/><Relationship Id="rId9490" Type="http://schemas.openxmlformats.org/officeDocument/2006/relationships/hyperlink" Target="https://twitter.com/goldminr212" TargetMode="External"/><Relationship Id="rId2530" Type="http://schemas.openxmlformats.org/officeDocument/2006/relationships/hyperlink" Target="https://twitter.com/nbahotline" TargetMode="External"/><Relationship Id="rId8092" Type="http://schemas.openxmlformats.org/officeDocument/2006/relationships/hyperlink" Target="http://pbs.twimg.com/profile_images/645095323627421696/KLBy6RMb_normal.jpg" TargetMode="External"/><Relationship Id="rId9143" Type="http://schemas.openxmlformats.org/officeDocument/2006/relationships/hyperlink" Target="http://pbs.twimg.com/profile_images/652529283458580481/SnKWeQfO_normal.jpg" TargetMode="External"/><Relationship Id="rId11073" Type="http://schemas.openxmlformats.org/officeDocument/2006/relationships/hyperlink" Target="https://twitter.com/vipflowrd" TargetMode="External"/><Relationship Id="rId502" Type="http://schemas.openxmlformats.org/officeDocument/2006/relationships/hyperlink" Target="https://pbs.twimg.com/profile_banners/2538321241/1401576467" TargetMode="External"/><Relationship Id="rId1132" Type="http://schemas.openxmlformats.org/officeDocument/2006/relationships/hyperlink" Target="http://abs.twimg.com/images/themes/theme1/bg.png" TargetMode="External"/><Relationship Id="rId4355" Type="http://schemas.openxmlformats.org/officeDocument/2006/relationships/hyperlink" Target="https://pbs.twimg.com/profile_banners/1409142823/1448344378" TargetMode="External"/><Relationship Id="rId5753" Type="http://schemas.openxmlformats.org/officeDocument/2006/relationships/hyperlink" Target="http://pbs.twimg.com/profile_background_images/322980515/151.jpg" TargetMode="External"/><Relationship Id="rId6804" Type="http://schemas.openxmlformats.org/officeDocument/2006/relationships/hyperlink" Target="http://abs.twimg.com/images/themes/theme1/bg.png" TargetMode="External"/><Relationship Id="rId4008" Type="http://schemas.openxmlformats.org/officeDocument/2006/relationships/hyperlink" Target="https://pbs.twimg.com/profile_banners/3372851667/1436735749" TargetMode="External"/><Relationship Id="rId5406" Type="http://schemas.openxmlformats.org/officeDocument/2006/relationships/hyperlink" Target="http://abs.twimg.com/images/themes/theme1/bg.png" TargetMode="External"/><Relationship Id="rId8976" Type="http://schemas.openxmlformats.org/officeDocument/2006/relationships/hyperlink" Target="http://pbs.twimg.com/profile_images/378800000413616286/528494acf0c1851c1b922f1c53a190c6_normal.jpeg" TargetMode="External"/><Relationship Id="rId7578" Type="http://schemas.openxmlformats.org/officeDocument/2006/relationships/hyperlink" Target="http://pbs.twimg.com/profile_images/675783683836674048/dCOxeF5E_normal.jpg" TargetMode="External"/><Relationship Id="rId8629" Type="http://schemas.openxmlformats.org/officeDocument/2006/relationships/hyperlink" Target="http://pbs.twimg.com/profile_images/2206429511/thugmafia-logo1_normal.png" TargetMode="External"/><Relationship Id="rId10559" Type="http://schemas.openxmlformats.org/officeDocument/2006/relationships/hyperlink" Target="https://twitter.com/sport1_us" TargetMode="External"/><Relationship Id="rId2040" Type="http://schemas.openxmlformats.org/officeDocument/2006/relationships/hyperlink" Target="http://pbs.twimg.com/profile_images/471337317475442688/B_sR9EuP_normal.jpeg" TargetMode="External"/><Relationship Id="rId6661" Type="http://schemas.openxmlformats.org/officeDocument/2006/relationships/hyperlink" Target="http://pbs.twimg.com/profile_background_images/370180924/Anaheim_Angels.jpg" TargetMode="External"/><Relationship Id="rId7712" Type="http://schemas.openxmlformats.org/officeDocument/2006/relationships/hyperlink" Target="http://pbs.twimg.com/profile_images/546932060406185985/N9LDyWfD_normal.jpeg" TargetMode="External"/><Relationship Id="rId5263" Type="http://schemas.openxmlformats.org/officeDocument/2006/relationships/hyperlink" Target="https://pbs.twimg.com/profile_banners/194640802/1430796491" TargetMode="External"/><Relationship Id="rId6314" Type="http://schemas.openxmlformats.org/officeDocument/2006/relationships/hyperlink" Target="http://pbs.twimg.com/profile_background_images/641098690/dbw6kmxw1hci9ss6m8m0.jpeg" TargetMode="External"/><Relationship Id="rId8486" Type="http://schemas.openxmlformats.org/officeDocument/2006/relationships/hyperlink" Target="http://pbs.twimg.com/profile_images/2585798053/kt3ssoublow46shluact_normal.png" TargetMode="External"/><Relationship Id="rId9884" Type="http://schemas.openxmlformats.org/officeDocument/2006/relationships/hyperlink" Target="https://twitter.com/calvinpayne18" TargetMode="External"/><Relationship Id="rId98" Type="http://schemas.openxmlformats.org/officeDocument/2006/relationships/hyperlink" Target="https://t.co/uDU2mZI5iK" TargetMode="External"/><Relationship Id="rId1873" Type="http://schemas.openxmlformats.org/officeDocument/2006/relationships/hyperlink" Target="http://pbs.twimg.com/profile_images/673444500891504640/e3CwwkhZ_normal.jpg" TargetMode="External"/><Relationship Id="rId2924" Type="http://schemas.openxmlformats.org/officeDocument/2006/relationships/hyperlink" Target="https://t.co/J1g6IvjNZZ" TargetMode="External"/><Relationship Id="rId7088" Type="http://schemas.openxmlformats.org/officeDocument/2006/relationships/hyperlink" Target="http://abs.twimg.com/images/themes/theme1/bg.png" TargetMode="External"/><Relationship Id="rId8139" Type="http://schemas.openxmlformats.org/officeDocument/2006/relationships/hyperlink" Target="http://pbs.twimg.com/profile_images/498219311023271937/IVfOp3jH_normal.jpeg" TargetMode="External"/><Relationship Id="rId9537" Type="http://schemas.openxmlformats.org/officeDocument/2006/relationships/hyperlink" Target="https://twitter.com/themaineventcle" TargetMode="External"/><Relationship Id="rId1526" Type="http://schemas.openxmlformats.org/officeDocument/2006/relationships/hyperlink" Target="http://pbs.twimg.com/profile_images/1118016886/main_normal.png" TargetMode="External"/><Relationship Id="rId10069" Type="http://schemas.openxmlformats.org/officeDocument/2006/relationships/hyperlink" Target="https://twitter.com/annacams" TargetMode="External"/><Relationship Id="rId3698" Type="http://schemas.openxmlformats.org/officeDocument/2006/relationships/hyperlink" Target="https://pbs.twimg.com/profile_banners/2617623936/1405103410" TargetMode="External"/><Relationship Id="rId4749" Type="http://schemas.openxmlformats.org/officeDocument/2006/relationships/hyperlink" Target="https://pbs.twimg.com/profile_banners/261155032/1445166437" TargetMode="External"/><Relationship Id="rId8620" Type="http://schemas.openxmlformats.org/officeDocument/2006/relationships/hyperlink" Target="http://pbs.twimg.com/profile_images/691629394784202752/_RZgt6FR_normal.jpg" TargetMode="External"/><Relationship Id="rId10550" Type="http://schemas.openxmlformats.org/officeDocument/2006/relationships/hyperlink" Target="https://twitter.com/bustos_2dope" TargetMode="External"/><Relationship Id="rId6171" Type="http://schemas.openxmlformats.org/officeDocument/2006/relationships/hyperlink" Target="http://pbs.twimg.com/profile_background_images/641612412857159681/V9A1pQId.jpg" TargetMode="External"/><Relationship Id="rId7222" Type="http://schemas.openxmlformats.org/officeDocument/2006/relationships/hyperlink" Target="http://pbs.twimg.com/profile_background_images/740401224/78d65c8cafe4cc1615c849d4c7881319.jpeg" TargetMode="External"/><Relationship Id="rId10203" Type="http://schemas.openxmlformats.org/officeDocument/2006/relationships/hyperlink" Target="https://twitter.com/thatboy_g_6" TargetMode="External"/><Relationship Id="rId2781" Type="http://schemas.openxmlformats.org/officeDocument/2006/relationships/hyperlink" Target="https://twitter.com/gilberttejeda" TargetMode="External"/><Relationship Id="rId9394" Type="http://schemas.openxmlformats.org/officeDocument/2006/relationships/hyperlink" Target="https://twitter.com/thompsonxbianca" TargetMode="External"/><Relationship Id="rId753" Type="http://schemas.openxmlformats.org/officeDocument/2006/relationships/hyperlink" Target="https://pbs.twimg.com/profile_banners/3186975050/1433741417" TargetMode="External"/><Relationship Id="rId1383" Type="http://schemas.openxmlformats.org/officeDocument/2006/relationships/hyperlink" Target="http://pbs.twimg.com/profile_background_images/303197237/Golden-State-Warriors-3D-Logo-Wallpaper.jpg" TargetMode="External"/><Relationship Id="rId2434" Type="http://schemas.openxmlformats.org/officeDocument/2006/relationships/hyperlink" Target="https://twitter.com/louiarsy" TargetMode="External"/><Relationship Id="rId3832" Type="http://schemas.openxmlformats.org/officeDocument/2006/relationships/hyperlink" Target="https://pbs.twimg.com/profile_banners/162083349/1442283380" TargetMode="External"/><Relationship Id="rId9047" Type="http://schemas.openxmlformats.org/officeDocument/2006/relationships/hyperlink" Target="http://pbs.twimg.com/profile_images/1608199637/image_normal.jpg" TargetMode="External"/><Relationship Id="rId406" Type="http://schemas.openxmlformats.org/officeDocument/2006/relationships/hyperlink" Target="https://pbs.twimg.com/profile_banners/461056228/1421400074" TargetMode="External"/><Relationship Id="rId1036" Type="http://schemas.openxmlformats.org/officeDocument/2006/relationships/hyperlink" Target="http://abs.twimg.com/images/themes/theme1/bg.png" TargetMode="External"/><Relationship Id="rId5657" Type="http://schemas.openxmlformats.org/officeDocument/2006/relationships/hyperlink" Target="http://abs.twimg.com/images/themes/theme9/bg.gif" TargetMode="External"/><Relationship Id="rId6708" Type="http://schemas.openxmlformats.org/officeDocument/2006/relationships/hyperlink" Target="http://abs.twimg.com/images/themes/theme1/bg.png" TargetMode="External"/><Relationship Id="rId4259" Type="http://schemas.openxmlformats.org/officeDocument/2006/relationships/hyperlink" Target="https://pbs.twimg.com/profile_banners/3288160484/1442538814" TargetMode="External"/><Relationship Id="rId8130" Type="http://schemas.openxmlformats.org/officeDocument/2006/relationships/hyperlink" Target="http://pbs.twimg.com/profile_images/690936568660561920/fo34C_EW_normal.jpg" TargetMode="External"/><Relationship Id="rId10060" Type="http://schemas.openxmlformats.org/officeDocument/2006/relationships/hyperlink" Target="https://twitter.com/yungzaygetdough" TargetMode="External"/><Relationship Id="rId11111" Type="http://schemas.openxmlformats.org/officeDocument/2006/relationships/hyperlink" Target="https://twitter.com/matthew3_2" TargetMode="External"/><Relationship Id="rId4740" Type="http://schemas.openxmlformats.org/officeDocument/2006/relationships/hyperlink" Target="https://pbs.twimg.com/profile_banners/19367360/1424967142" TargetMode="External"/><Relationship Id="rId2291" Type="http://schemas.openxmlformats.org/officeDocument/2006/relationships/hyperlink" Target="https://twitter.com/yanuarhrcr" TargetMode="External"/><Relationship Id="rId3342" Type="http://schemas.openxmlformats.org/officeDocument/2006/relationships/hyperlink" Target="http://t.co/tb96prbMTT" TargetMode="External"/><Relationship Id="rId263" Type="http://schemas.openxmlformats.org/officeDocument/2006/relationships/hyperlink" Target="https://t.co/I1lWBAlv7R" TargetMode="External"/><Relationship Id="rId6565" Type="http://schemas.openxmlformats.org/officeDocument/2006/relationships/hyperlink" Target="http://abs.twimg.com/images/themes/theme1/bg.png" TargetMode="External"/><Relationship Id="rId7963" Type="http://schemas.openxmlformats.org/officeDocument/2006/relationships/hyperlink" Target="http://pbs.twimg.com/profile_images/654677974629814273/KIX848Vl_normal.jpg" TargetMode="External"/><Relationship Id="rId10944" Type="http://schemas.openxmlformats.org/officeDocument/2006/relationships/hyperlink" Target="https://twitter.com/chrisjwhite92" TargetMode="External"/><Relationship Id="rId5167" Type="http://schemas.openxmlformats.org/officeDocument/2006/relationships/hyperlink" Target="https://pbs.twimg.com/profile_banners/976482210/1361390822" TargetMode="External"/><Relationship Id="rId6218" Type="http://schemas.openxmlformats.org/officeDocument/2006/relationships/hyperlink" Target="http://pbs.twimg.com/profile_background_images/521743633343463425/MfDpxeq9.jpeg" TargetMode="External"/><Relationship Id="rId7616" Type="http://schemas.openxmlformats.org/officeDocument/2006/relationships/hyperlink" Target="http://pbs.twimg.com/profile_images/691313653241413632/X6b2_X0V_normal.jpg" TargetMode="External"/><Relationship Id="rId9788" Type="http://schemas.openxmlformats.org/officeDocument/2006/relationships/hyperlink" Target="https://twitter.com/jmoneyyy12" TargetMode="External"/><Relationship Id="rId1777" Type="http://schemas.openxmlformats.org/officeDocument/2006/relationships/hyperlink" Target="http://pbs.twimg.com/profile_images/488949776843415552/Lx0Q6mEA_normal.jpeg" TargetMode="External"/><Relationship Id="rId2828" Type="http://schemas.openxmlformats.org/officeDocument/2006/relationships/hyperlink" Target="https://twitter.com/mospeights16" TargetMode="External"/><Relationship Id="rId4250" Type="http://schemas.openxmlformats.org/officeDocument/2006/relationships/hyperlink" Target="https://pbs.twimg.com/profile_banners/403684667/1448953274" TargetMode="External"/><Relationship Id="rId5301" Type="http://schemas.openxmlformats.org/officeDocument/2006/relationships/hyperlink" Target="http://abs.twimg.com/images/themes/theme1/bg.png" TargetMode="External"/><Relationship Id="rId8871" Type="http://schemas.openxmlformats.org/officeDocument/2006/relationships/hyperlink" Target="http://pbs.twimg.com/profile_images/658420324225150976/5Ybvvgxt_normal.jpg" TargetMode="External"/><Relationship Id="rId9922" Type="http://schemas.openxmlformats.org/officeDocument/2006/relationships/hyperlink" Target="https://twitter.com/thechosen1jr" TargetMode="External"/><Relationship Id="rId7473" Type="http://schemas.openxmlformats.org/officeDocument/2006/relationships/hyperlink" Target="http://pbs.twimg.com/profile_images/658354948476801024/KUT3cn-t_normal.jpg" TargetMode="External"/><Relationship Id="rId8524" Type="http://schemas.openxmlformats.org/officeDocument/2006/relationships/hyperlink" Target="http://pbs.twimg.com/profile_images/675217182163341312/9dSL91NW_normal.jpg" TargetMode="External"/><Relationship Id="rId1911" Type="http://schemas.openxmlformats.org/officeDocument/2006/relationships/hyperlink" Target="http://pbs.twimg.com/profile_images/2185042692/images__1__normal.jpg" TargetMode="External"/><Relationship Id="rId6075" Type="http://schemas.openxmlformats.org/officeDocument/2006/relationships/hyperlink" Target="http://pbs.twimg.com/profile_background_images/378800000144182468/jT3xyXH3.jpeg" TargetMode="External"/><Relationship Id="rId7126" Type="http://schemas.openxmlformats.org/officeDocument/2006/relationships/hyperlink" Target="http://abs.twimg.com/images/themes/theme1/bg.png" TargetMode="External"/><Relationship Id="rId10454" Type="http://schemas.openxmlformats.org/officeDocument/2006/relationships/hyperlink" Target="https://twitter.com/maryyyalicia" TargetMode="External"/><Relationship Id="rId9298" Type="http://schemas.openxmlformats.org/officeDocument/2006/relationships/hyperlink" Target="http://pbs.twimg.com/profile_images/439790455522209792/LzWC5I4b_normal.jpeg" TargetMode="External"/><Relationship Id="rId10107" Type="http://schemas.openxmlformats.org/officeDocument/2006/relationships/hyperlink" Target="https://twitter.com/laframboise23" TargetMode="External"/><Relationship Id="rId1287" Type="http://schemas.openxmlformats.org/officeDocument/2006/relationships/hyperlink" Target="http://pbs.twimg.com/profile_background_images/442271624/SACRAMENTO.jpg" TargetMode="External"/><Relationship Id="rId2685" Type="http://schemas.openxmlformats.org/officeDocument/2006/relationships/hyperlink" Target="https://twitter.com/cooperativa" TargetMode="External"/><Relationship Id="rId3736" Type="http://schemas.openxmlformats.org/officeDocument/2006/relationships/hyperlink" Target="https://pbs.twimg.com/profile_banners/38765209/1360782704" TargetMode="External"/><Relationship Id="rId657" Type="http://schemas.openxmlformats.org/officeDocument/2006/relationships/hyperlink" Target="https://pbs.twimg.com/profile_banners/311294335/1434231540" TargetMode="External"/><Relationship Id="rId2338" Type="http://schemas.openxmlformats.org/officeDocument/2006/relationships/hyperlink" Target="https://twitter.com/betibook1" TargetMode="External"/><Relationship Id="rId6959" Type="http://schemas.openxmlformats.org/officeDocument/2006/relationships/hyperlink" Target="http://abs.twimg.com/images/themes/theme16/bg.gif" TargetMode="External"/><Relationship Id="rId8381" Type="http://schemas.openxmlformats.org/officeDocument/2006/relationships/hyperlink" Target="http://pbs.twimg.com/profile_images/690653849623891968/8slrd-6V_normal.jpg" TargetMode="External"/><Relationship Id="rId9432" Type="http://schemas.openxmlformats.org/officeDocument/2006/relationships/hyperlink" Target="https://twitter.com/zgianos" TargetMode="External"/><Relationship Id="rId11362" Type="http://schemas.openxmlformats.org/officeDocument/2006/relationships/hyperlink" Target="https://twitter.com/wearerealestate" TargetMode="External"/><Relationship Id="rId1421" Type="http://schemas.openxmlformats.org/officeDocument/2006/relationships/hyperlink" Target="http://abs.twimg.com/images/themes/theme1/bg.png" TargetMode="External"/><Relationship Id="rId4991" Type="http://schemas.openxmlformats.org/officeDocument/2006/relationships/hyperlink" Target="https://pbs.twimg.com/profile_banners/2759671897/1443932972" TargetMode="External"/><Relationship Id="rId8034" Type="http://schemas.openxmlformats.org/officeDocument/2006/relationships/hyperlink" Target="http://pbs.twimg.com/profile_images/690409165651611648/fZkMlTgn_normal.jpg" TargetMode="External"/><Relationship Id="rId11015" Type="http://schemas.openxmlformats.org/officeDocument/2006/relationships/hyperlink" Target="https://twitter.com/hardearntv" TargetMode="External"/><Relationship Id="rId3593" Type="http://schemas.openxmlformats.org/officeDocument/2006/relationships/hyperlink" Target="https://pbs.twimg.com/profile_banners/587894356/1413492692" TargetMode="External"/><Relationship Id="rId4644" Type="http://schemas.openxmlformats.org/officeDocument/2006/relationships/hyperlink" Target="https://pbs.twimg.com/profile_banners/400370691/1448930913" TargetMode="External"/><Relationship Id="rId2195" Type="http://schemas.openxmlformats.org/officeDocument/2006/relationships/hyperlink" Target="https://twitter.com/baskincase" TargetMode="External"/><Relationship Id="rId3246" Type="http://schemas.openxmlformats.org/officeDocument/2006/relationships/hyperlink" Target="http://t.co/cqbDPnQMcE" TargetMode="External"/><Relationship Id="rId167" Type="http://schemas.openxmlformats.org/officeDocument/2006/relationships/hyperlink" Target="https://t.co/BYaFXXXEOn" TargetMode="External"/><Relationship Id="rId7867" Type="http://schemas.openxmlformats.org/officeDocument/2006/relationships/hyperlink" Target="http://pbs.twimg.com/profile_images/441243745116098561/alVPFy9t_normal.jpeg" TargetMode="External"/><Relationship Id="rId8918" Type="http://schemas.openxmlformats.org/officeDocument/2006/relationships/hyperlink" Target="http://pbs.twimg.com/profile_images/466439131686772738/K0vcLTI0_normal.jpeg" TargetMode="External"/><Relationship Id="rId10848" Type="http://schemas.openxmlformats.org/officeDocument/2006/relationships/hyperlink" Target="https://twitter.com/news__about" TargetMode="External"/><Relationship Id="rId6469" Type="http://schemas.openxmlformats.org/officeDocument/2006/relationships/hyperlink" Target="http://pbs.twimg.com/profile_background_images/378800000027688429/82641f73bc95549152dc26e6d3ade24b.jpeg" TargetMode="External"/><Relationship Id="rId6950" Type="http://schemas.openxmlformats.org/officeDocument/2006/relationships/hyperlink" Target="http://abs.twimg.com/images/themes/theme1/bg.png" TargetMode="External"/><Relationship Id="rId301" Type="http://schemas.openxmlformats.org/officeDocument/2006/relationships/hyperlink" Target="http://t.co/6fwUqCab2E" TargetMode="External"/><Relationship Id="rId5552" Type="http://schemas.openxmlformats.org/officeDocument/2006/relationships/hyperlink" Target="http://abs.twimg.com/images/themes/theme1/bg.png" TargetMode="External"/><Relationship Id="rId6603" Type="http://schemas.openxmlformats.org/officeDocument/2006/relationships/hyperlink" Target="http://pbs.twimg.com/profile_background_images/738822807/5dcb50c4062fe99973d818f526973e76.png" TargetMode="External"/><Relationship Id="rId4154" Type="http://schemas.openxmlformats.org/officeDocument/2006/relationships/hyperlink" Target="https://pbs.twimg.com/profile_banners/1304392238/1445010863" TargetMode="External"/><Relationship Id="rId5205" Type="http://schemas.openxmlformats.org/officeDocument/2006/relationships/hyperlink" Target="https://pbs.twimg.com/profile_banners/42268013/1431387457" TargetMode="External"/><Relationship Id="rId8775" Type="http://schemas.openxmlformats.org/officeDocument/2006/relationships/hyperlink" Target="http://pbs.twimg.com/profile_images/186341500/Altobello_photo_320_crop_normal.jpg" TargetMode="External"/><Relationship Id="rId7377" Type="http://schemas.openxmlformats.org/officeDocument/2006/relationships/hyperlink" Target="http://pbs.twimg.com/profile_images/663154224570601472/Fwc70Cjg_normal.jpg" TargetMode="External"/><Relationship Id="rId8428" Type="http://schemas.openxmlformats.org/officeDocument/2006/relationships/hyperlink" Target="http://pbs.twimg.com/profile_images/577147466971156480/d8dzd7ce_normal.jpeg" TargetMode="External"/><Relationship Id="rId9826" Type="http://schemas.openxmlformats.org/officeDocument/2006/relationships/hyperlink" Target="https://twitter.com/mattbrownm2" TargetMode="External"/><Relationship Id="rId1815" Type="http://schemas.openxmlformats.org/officeDocument/2006/relationships/hyperlink" Target="http://pbs.twimg.com/profile_images/662449646879399936/CEPJAUtI_normal.jpg" TargetMode="External"/><Relationship Id="rId10358" Type="http://schemas.openxmlformats.org/officeDocument/2006/relationships/hyperlink" Target="https://twitter.com/nolimit_taiwo" TargetMode="External"/><Relationship Id="rId11409" Type="http://schemas.openxmlformats.org/officeDocument/2006/relationships/hyperlink" Target="https://twitter.com/naturaihealth" TargetMode="External"/><Relationship Id="rId3987" Type="http://schemas.openxmlformats.org/officeDocument/2006/relationships/hyperlink" Target="https://pbs.twimg.com/profile_banners/2825544514/1434555931" TargetMode="External"/><Relationship Id="rId2589" Type="http://schemas.openxmlformats.org/officeDocument/2006/relationships/hyperlink" Target="https://twitter.com/stephenasmith" TargetMode="External"/><Relationship Id="rId6460" Type="http://schemas.openxmlformats.org/officeDocument/2006/relationships/hyperlink" Target="http://abs.twimg.com/images/themes/theme1/bg.png" TargetMode="External"/><Relationship Id="rId7511" Type="http://schemas.openxmlformats.org/officeDocument/2006/relationships/hyperlink" Target="http://pbs.twimg.com/profile_images/563504871819599873/pjNVeP8v_normal.jpeg" TargetMode="External"/><Relationship Id="rId5062" Type="http://schemas.openxmlformats.org/officeDocument/2006/relationships/hyperlink" Target="https://pbs.twimg.com/profile_banners/1561438992/1449524669" TargetMode="External"/><Relationship Id="rId6113" Type="http://schemas.openxmlformats.org/officeDocument/2006/relationships/hyperlink" Target="http://abs.twimg.com/images/themes/theme14/bg.gif" TargetMode="External"/><Relationship Id="rId9683" Type="http://schemas.openxmlformats.org/officeDocument/2006/relationships/hyperlink" Target="https://twitter.com/prettyboiskate" TargetMode="External"/><Relationship Id="rId1672" Type="http://schemas.openxmlformats.org/officeDocument/2006/relationships/hyperlink" Target="http://pbs.twimg.com/profile_images/551772975221841920/mZj5QxdR_normal.jpeg" TargetMode="External"/><Relationship Id="rId2723" Type="http://schemas.openxmlformats.org/officeDocument/2006/relationships/hyperlink" Target="https://twitter.com/sekilasinfo17" TargetMode="External"/><Relationship Id="rId8285" Type="http://schemas.openxmlformats.org/officeDocument/2006/relationships/hyperlink" Target="http://pbs.twimg.com/profile_images/682713710683537408/LsvlWRwi_normal.jpg" TargetMode="External"/><Relationship Id="rId9336" Type="http://schemas.openxmlformats.org/officeDocument/2006/relationships/hyperlink" Target="http://pbs.twimg.com/profile_images/646787158733295616/pevVvNtl_normal.jpg" TargetMode="External"/><Relationship Id="rId11266" Type="http://schemas.openxmlformats.org/officeDocument/2006/relationships/hyperlink" Target="https://twitter.com/suzakumyh" TargetMode="External"/><Relationship Id="rId1325" Type="http://schemas.openxmlformats.org/officeDocument/2006/relationships/hyperlink" Target="http://abs.twimg.com/images/themes/theme1/bg.png" TargetMode="External"/><Relationship Id="rId3497" Type="http://schemas.openxmlformats.org/officeDocument/2006/relationships/hyperlink" Target="http://t.co/foXquBBaP8" TargetMode="External"/><Relationship Id="rId4895" Type="http://schemas.openxmlformats.org/officeDocument/2006/relationships/hyperlink" Target="https://pbs.twimg.com/profile_banners/254872896/1453395443" TargetMode="External"/><Relationship Id="rId5946" Type="http://schemas.openxmlformats.org/officeDocument/2006/relationships/hyperlink" Target="http://pbs.twimg.com/profile_background_images/763343882/a6edfb7e3d68e87264874ca185a65dd1.jpeg" TargetMode="External"/><Relationship Id="rId31" Type="http://schemas.openxmlformats.org/officeDocument/2006/relationships/hyperlink" Target="http://t.co/NGfd1Tqn5Q" TargetMode="External"/><Relationship Id="rId2099" Type="http://schemas.openxmlformats.org/officeDocument/2006/relationships/hyperlink" Target="http://pbs.twimg.com/profile_images/2178397831/59693a_normal.jpg" TargetMode="External"/><Relationship Id="rId4548" Type="http://schemas.openxmlformats.org/officeDocument/2006/relationships/hyperlink" Target="https://pbs.twimg.com/profile_banners/981556056/1452321692" TargetMode="External"/><Relationship Id="rId7021" Type="http://schemas.openxmlformats.org/officeDocument/2006/relationships/hyperlink" Target="http://abs.twimg.com/images/themes/theme1/bg.png" TargetMode="External"/><Relationship Id="rId11400" Type="http://schemas.openxmlformats.org/officeDocument/2006/relationships/hyperlink" Target="https://twitter.com/vanpeltdusty" TargetMode="External"/><Relationship Id="rId10002" Type="http://schemas.openxmlformats.org/officeDocument/2006/relationships/hyperlink" Target="https://twitter.com/tmac1961mt" TargetMode="External"/><Relationship Id="rId2580" Type="http://schemas.openxmlformats.org/officeDocument/2006/relationships/hyperlink" Target="https://twitter.com/dziennikpl" TargetMode="External"/><Relationship Id="rId3631" Type="http://schemas.openxmlformats.org/officeDocument/2006/relationships/hyperlink" Target="https://pbs.twimg.com/profile_banners/16506800/1356822394" TargetMode="External"/><Relationship Id="rId9193" Type="http://schemas.openxmlformats.org/officeDocument/2006/relationships/hyperlink" Target="http://pbs.twimg.com/profile_images/524270997487091714/av4Qn1dg_normal.jpeg" TargetMode="External"/><Relationship Id="rId552" Type="http://schemas.openxmlformats.org/officeDocument/2006/relationships/hyperlink" Target="https://pbs.twimg.com/profile_banners/3311227261/1439773625" TargetMode="External"/><Relationship Id="rId1182" Type="http://schemas.openxmlformats.org/officeDocument/2006/relationships/hyperlink" Target="http://abs.twimg.com/images/themes/theme1/bg.png" TargetMode="External"/><Relationship Id="rId2233" Type="http://schemas.openxmlformats.org/officeDocument/2006/relationships/hyperlink" Target="https://twitter.com/ainburci" TargetMode="External"/><Relationship Id="rId6854" Type="http://schemas.openxmlformats.org/officeDocument/2006/relationships/hyperlink" Target="http://pbs.twimg.com/profile_background_images/565621054031159296/aRHXeJzU.jpeg" TargetMode="External"/><Relationship Id="rId205" Type="http://schemas.openxmlformats.org/officeDocument/2006/relationships/hyperlink" Target="https://t.co/g27Xgej3Uc" TargetMode="External"/><Relationship Id="rId5456" Type="http://schemas.openxmlformats.org/officeDocument/2006/relationships/hyperlink" Target="http://abs.twimg.com/images/themes/theme14/bg.gif" TargetMode="External"/><Relationship Id="rId6507" Type="http://schemas.openxmlformats.org/officeDocument/2006/relationships/hyperlink" Target="http://abs.twimg.com/images/themes/theme9/bg.gif" TargetMode="External"/><Relationship Id="rId7905" Type="http://schemas.openxmlformats.org/officeDocument/2006/relationships/hyperlink" Target="http://pbs.twimg.com/profile_images/662504945178906624/_KhjCP9F_normal.jpg" TargetMode="External"/><Relationship Id="rId4058" Type="http://schemas.openxmlformats.org/officeDocument/2006/relationships/hyperlink" Target="https://pbs.twimg.com/profile_banners/1141179150/1442202121" TargetMode="External"/><Relationship Id="rId5109" Type="http://schemas.openxmlformats.org/officeDocument/2006/relationships/hyperlink" Target="https://pbs.twimg.com/profile_banners/315643125/1451969805" TargetMode="External"/><Relationship Id="rId8679" Type="http://schemas.openxmlformats.org/officeDocument/2006/relationships/hyperlink" Target="http://pbs.twimg.com/profile_images/683307252242059264/jC17kRKI_normal.jpg" TargetMode="External"/><Relationship Id="rId1719" Type="http://schemas.openxmlformats.org/officeDocument/2006/relationships/hyperlink" Target="http://pbs.twimg.com/profile_images/1117843956/main_normal.png" TargetMode="External"/><Relationship Id="rId2090" Type="http://schemas.openxmlformats.org/officeDocument/2006/relationships/hyperlink" Target="http://pbs.twimg.com/profile_images/598813064213831680/Qqo50-tc_normal.jpg" TargetMode="External"/><Relationship Id="rId3141" Type="http://schemas.openxmlformats.org/officeDocument/2006/relationships/hyperlink" Target="https://t.co/pp5JzEYxku" TargetMode="External"/><Relationship Id="rId7762" Type="http://schemas.openxmlformats.org/officeDocument/2006/relationships/hyperlink" Target="http://pbs.twimg.com/profile_images/661848885120266240/LJwjGJHt_normal.jpg" TargetMode="External"/><Relationship Id="rId8813" Type="http://schemas.openxmlformats.org/officeDocument/2006/relationships/hyperlink" Target="http://pbs.twimg.com/profile_images/477538812436815873/AVYhx60g_normal.jpeg" TargetMode="External"/><Relationship Id="rId6364" Type="http://schemas.openxmlformats.org/officeDocument/2006/relationships/hyperlink" Target="http://pbs.twimg.com/profile_background_images/632270482/4z7c6h5g0ka2itvymibx.jpeg" TargetMode="External"/><Relationship Id="rId7415" Type="http://schemas.openxmlformats.org/officeDocument/2006/relationships/hyperlink" Target="http://pbs.twimg.com/profile_images/682360765286752257/pl0Tv-Lh_normal.jpg" TargetMode="External"/><Relationship Id="rId10743" Type="http://schemas.openxmlformats.org/officeDocument/2006/relationships/hyperlink" Target="https://twitter.com/dydou_kivouvou" TargetMode="External"/><Relationship Id="rId6017" Type="http://schemas.openxmlformats.org/officeDocument/2006/relationships/hyperlink" Target="http://abs.twimg.com/images/themes/theme1/bg.png" TargetMode="External"/><Relationship Id="rId9587" Type="http://schemas.openxmlformats.org/officeDocument/2006/relationships/hyperlink" Target="https://twitter.com/yooojamess" TargetMode="External"/><Relationship Id="rId1576" Type="http://schemas.openxmlformats.org/officeDocument/2006/relationships/hyperlink" Target="http://pbs.twimg.com/profile_images/3143456633/2dc2183e5bbf6cb24fbaba4d192fe1fe_normal.jpeg" TargetMode="External"/><Relationship Id="rId2974" Type="http://schemas.openxmlformats.org/officeDocument/2006/relationships/hyperlink" Target="https://t.co/SdrHr0urbF" TargetMode="External"/><Relationship Id="rId8189" Type="http://schemas.openxmlformats.org/officeDocument/2006/relationships/hyperlink" Target="http://pbs.twimg.com/profile_images/688824175838887937/m-aufXvo_normal.jpg" TargetMode="External"/><Relationship Id="rId946" Type="http://schemas.openxmlformats.org/officeDocument/2006/relationships/hyperlink" Target="http://pbs.twimg.com/profile_background_images/378800000095204724/072a255ba818f4248ec046079b1e3f81.jpeg" TargetMode="External"/><Relationship Id="rId1229" Type="http://schemas.openxmlformats.org/officeDocument/2006/relationships/hyperlink" Target="http://pbs.twimg.com/profile_background_images/547507162360979456/M2e0nOlk.jpeg" TargetMode="External"/><Relationship Id="rId2627" Type="http://schemas.openxmlformats.org/officeDocument/2006/relationships/hyperlink" Target="https://twitter.com/comy1982" TargetMode="External"/><Relationship Id="rId5100" Type="http://schemas.openxmlformats.org/officeDocument/2006/relationships/hyperlink" Target="https://pbs.twimg.com/profile_banners/601078577/1453679811" TargetMode="External"/><Relationship Id="rId4799" Type="http://schemas.openxmlformats.org/officeDocument/2006/relationships/hyperlink" Target="https://pbs.twimg.com/profile_banners/3111867771/1428725660" TargetMode="External"/><Relationship Id="rId8670" Type="http://schemas.openxmlformats.org/officeDocument/2006/relationships/hyperlink" Target="http://pbs.twimg.com/profile_images/651794966386229248/Py3qhWL4_normal.jpg" TargetMode="External"/><Relationship Id="rId9721" Type="http://schemas.openxmlformats.org/officeDocument/2006/relationships/hyperlink" Target="https://twitter.com/upttrina99" TargetMode="External"/><Relationship Id="rId1710" Type="http://schemas.openxmlformats.org/officeDocument/2006/relationships/hyperlink" Target="http://pbs.twimg.com/profile_images/417586307385143296/SVakQYK4_normal.jpeg" TargetMode="External"/><Relationship Id="rId7272" Type="http://schemas.openxmlformats.org/officeDocument/2006/relationships/hyperlink" Target="http://abs.twimg.com/images/themes/theme9/bg.gif" TargetMode="External"/><Relationship Id="rId8323" Type="http://schemas.openxmlformats.org/officeDocument/2006/relationships/hyperlink" Target="http://pbs.twimg.com/profile_images/589433368560951296/RnEQGCrv_normal.jpg" TargetMode="External"/><Relationship Id="rId10253" Type="http://schemas.openxmlformats.org/officeDocument/2006/relationships/hyperlink" Target="https://twitter.com/deeznuts707" TargetMode="External"/><Relationship Id="rId11304" Type="http://schemas.openxmlformats.org/officeDocument/2006/relationships/hyperlink" Target="https://twitter.com/bryceisbased" TargetMode="External"/><Relationship Id="rId3882" Type="http://schemas.openxmlformats.org/officeDocument/2006/relationships/hyperlink" Target="https://pbs.twimg.com/profile_banners/471265699/1428741265" TargetMode="External"/><Relationship Id="rId4933" Type="http://schemas.openxmlformats.org/officeDocument/2006/relationships/hyperlink" Target="https://pbs.twimg.com/profile_banners/744175741/1448574785" TargetMode="External"/><Relationship Id="rId2484" Type="http://schemas.openxmlformats.org/officeDocument/2006/relationships/hyperlink" Target="https://twitter.com/news_channel17" TargetMode="External"/><Relationship Id="rId3535" Type="http://schemas.openxmlformats.org/officeDocument/2006/relationships/hyperlink" Target="http://t.co/vUq4C9a2nD" TargetMode="External"/><Relationship Id="rId9097" Type="http://schemas.openxmlformats.org/officeDocument/2006/relationships/hyperlink" Target="http://pbs.twimg.com/profile_images/684137605093568512/YtOfIT2p_normal.jpg" TargetMode="External"/><Relationship Id="rId456" Type="http://schemas.openxmlformats.org/officeDocument/2006/relationships/hyperlink" Target="https://pbs.twimg.com/profile_banners/2303834106/1409479880" TargetMode="External"/><Relationship Id="rId1086" Type="http://schemas.openxmlformats.org/officeDocument/2006/relationships/hyperlink" Target="http://abs.twimg.com/images/themes/theme1/bg.png" TargetMode="External"/><Relationship Id="rId2137" Type="http://schemas.openxmlformats.org/officeDocument/2006/relationships/hyperlink" Target="http://pbs.twimg.com/profile_images/519801593147826176/Qw3cuPrH_normal.jpeg" TargetMode="External"/><Relationship Id="rId109" Type="http://schemas.openxmlformats.org/officeDocument/2006/relationships/hyperlink" Target="http://t.co/RRDgkHL78U" TargetMode="External"/><Relationship Id="rId6758" Type="http://schemas.openxmlformats.org/officeDocument/2006/relationships/hyperlink" Target="http://abs.twimg.com/images/themes/theme1/bg.png" TargetMode="External"/><Relationship Id="rId7809" Type="http://schemas.openxmlformats.org/officeDocument/2006/relationships/hyperlink" Target="http://pbs.twimg.com/profile_images/615205488494530560/BtngWPh5_normal.jpg" TargetMode="External"/><Relationship Id="rId8180" Type="http://schemas.openxmlformats.org/officeDocument/2006/relationships/hyperlink" Target="http://pbs.twimg.com/profile_images/534496956278919169/0wjifr_Y_normal.jpeg" TargetMode="External"/><Relationship Id="rId9231" Type="http://schemas.openxmlformats.org/officeDocument/2006/relationships/hyperlink" Target="http://pbs.twimg.com/profile_images/551905814840377344/Abx4uvYu_normal.jpeg" TargetMode="External"/><Relationship Id="rId11161" Type="http://schemas.openxmlformats.org/officeDocument/2006/relationships/hyperlink" Target="https://twitter.com/royal_swank" TargetMode="External"/><Relationship Id="rId1220" Type="http://schemas.openxmlformats.org/officeDocument/2006/relationships/hyperlink" Target="http://abs.twimg.com/images/themes/theme1/bg.png" TargetMode="External"/><Relationship Id="rId4790" Type="http://schemas.openxmlformats.org/officeDocument/2006/relationships/hyperlink" Target="https://pbs.twimg.com/profile_banners/628632969/1452029126" TargetMode="External"/><Relationship Id="rId5841" Type="http://schemas.openxmlformats.org/officeDocument/2006/relationships/hyperlink" Target="http://abs.twimg.com/images/themes/theme14/bg.gif" TargetMode="External"/><Relationship Id="rId3392" Type="http://schemas.openxmlformats.org/officeDocument/2006/relationships/hyperlink" Target="https://t.co/bCqqH0oWSg" TargetMode="External"/><Relationship Id="rId4443" Type="http://schemas.openxmlformats.org/officeDocument/2006/relationships/hyperlink" Target="https://pbs.twimg.com/profile_banners/28464266/1451070405" TargetMode="External"/><Relationship Id="rId3045" Type="http://schemas.openxmlformats.org/officeDocument/2006/relationships/hyperlink" Target="https://t.co/5obFW6Zrzq" TargetMode="External"/><Relationship Id="rId7666" Type="http://schemas.openxmlformats.org/officeDocument/2006/relationships/hyperlink" Target="http://pbs.twimg.com/profile_images/503047136808665088/bd7x1I-p_normal.jpeg" TargetMode="External"/><Relationship Id="rId8717" Type="http://schemas.openxmlformats.org/officeDocument/2006/relationships/hyperlink" Target="http://pbs.twimg.com/profile_images/690406371292872705/6p8J3xhF_normal.jpg" TargetMode="External"/><Relationship Id="rId10994" Type="http://schemas.openxmlformats.org/officeDocument/2006/relationships/hyperlink" Target="https://twitter.com/romeotabares05" TargetMode="External"/><Relationship Id="rId6268" Type="http://schemas.openxmlformats.org/officeDocument/2006/relationships/hyperlink" Target="http://abs.twimg.com/images/themes/theme1/bg.png" TargetMode="External"/><Relationship Id="rId7319" Type="http://schemas.openxmlformats.org/officeDocument/2006/relationships/hyperlink" Target="http://pbs.twimg.com/profile_images/683861439933714433/uqoCbSQH_normal.jpg" TargetMode="External"/><Relationship Id="rId10647" Type="http://schemas.openxmlformats.org/officeDocument/2006/relationships/hyperlink" Target="https://twitter.com/beafabregas" TargetMode="External"/><Relationship Id="rId100" Type="http://schemas.openxmlformats.org/officeDocument/2006/relationships/hyperlink" Target="http://t.co/zUDIUwkUGg" TargetMode="External"/><Relationship Id="rId2878" Type="http://schemas.openxmlformats.org/officeDocument/2006/relationships/hyperlink" Target="http://t.co/TKRR4S1jOT" TargetMode="External"/><Relationship Id="rId3929" Type="http://schemas.openxmlformats.org/officeDocument/2006/relationships/hyperlink" Target="https://pbs.twimg.com/profile_banners/276288620/1441558413" TargetMode="External"/><Relationship Id="rId7800" Type="http://schemas.openxmlformats.org/officeDocument/2006/relationships/hyperlink" Target="http://pbs.twimg.com/profile_images/685302198981402624/1LtF65nZ_normal.jpg" TargetMode="External"/><Relationship Id="rId5351" Type="http://schemas.openxmlformats.org/officeDocument/2006/relationships/hyperlink" Target="http://pbs.twimg.com/profile_background_images/620399269267251200/ecaDR_XB.png" TargetMode="External"/><Relationship Id="rId6402" Type="http://schemas.openxmlformats.org/officeDocument/2006/relationships/hyperlink" Target="http://abs.twimg.com/images/themes/theme1/bg.png" TargetMode="External"/><Relationship Id="rId9972" Type="http://schemas.openxmlformats.org/officeDocument/2006/relationships/hyperlink" Target="https://twitter.com/indiana85" TargetMode="External"/><Relationship Id="rId1961" Type="http://schemas.openxmlformats.org/officeDocument/2006/relationships/hyperlink" Target="http://pbs.twimg.com/profile_images/3508106871/87694a60e0fc28d8826ca4b31e0f609c_normal.png" TargetMode="External"/><Relationship Id="rId5004" Type="http://schemas.openxmlformats.org/officeDocument/2006/relationships/hyperlink" Target="https://pbs.twimg.com/profile_banners/4761254534/1453526229" TargetMode="External"/><Relationship Id="rId8574" Type="http://schemas.openxmlformats.org/officeDocument/2006/relationships/hyperlink" Target="http://pbs.twimg.com/profile_images/635474655688658944/jFfLFo05_normal.jpg" TargetMode="External"/><Relationship Id="rId9625" Type="http://schemas.openxmlformats.org/officeDocument/2006/relationships/hyperlink" Target="https://twitter.com/jaki3535" TargetMode="External"/><Relationship Id="rId1614" Type="http://schemas.openxmlformats.org/officeDocument/2006/relationships/hyperlink" Target="http://pbs.twimg.com/profile_images/576193386211741696/O73QaJ3s_normal.png" TargetMode="External"/><Relationship Id="rId7176" Type="http://schemas.openxmlformats.org/officeDocument/2006/relationships/hyperlink" Target="http://abs.twimg.com/images/themes/theme1/bg.png" TargetMode="External"/><Relationship Id="rId8227" Type="http://schemas.openxmlformats.org/officeDocument/2006/relationships/hyperlink" Target="http://pbs.twimg.com/profile_images/539589531742523392/TAb_y26k_normal.jpeg" TargetMode="External"/><Relationship Id="rId10157" Type="http://schemas.openxmlformats.org/officeDocument/2006/relationships/hyperlink" Target="https://twitter.com/_reign_supreme" TargetMode="External"/><Relationship Id="rId11208" Type="http://schemas.openxmlformats.org/officeDocument/2006/relationships/hyperlink" Target="https://twitter.com/shaesharpe" TargetMode="External"/><Relationship Id="rId3786" Type="http://schemas.openxmlformats.org/officeDocument/2006/relationships/hyperlink" Target="https://pbs.twimg.com/profile_banners/1074966474/1453742419" TargetMode="External"/><Relationship Id="rId2388" Type="http://schemas.openxmlformats.org/officeDocument/2006/relationships/hyperlink" Target="https://twitter.com/beritaonline5" TargetMode="External"/><Relationship Id="rId3439" Type="http://schemas.openxmlformats.org/officeDocument/2006/relationships/hyperlink" Target="http://t.co/FQHfm2MAb5" TargetMode="External"/><Relationship Id="rId4837" Type="http://schemas.openxmlformats.org/officeDocument/2006/relationships/hyperlink" Target="https://pbs.twimg.com/profile_banners/365055501/1423995835" TargetMode="External"/><Relationship Id="rId7310" Type="http://schemas.openxmlformats.org/officeDocument/2006/relationships/hyperlink" Target="http://pbs.twimg.com/profile_images/679406115612966912/prvJnXIv_normal.png" TargetMode="External"/><Relationship Id="rId3920" Type="http://schemas.openxmlformats.org/officeDocument/2006/relationships/hyperlink" Target="https://pbs.twimg.com/profile_banners/212244193/1353993281" TargetMode="External"/><Relationship Id="rId8084" Type="http://schemas.openxmlformats.org/officeDocument/2006/relationships/hyperlink" Target="http://pbs.twimg.com/profile_images/687110175967330304/IpIaOAmz_normal.jpg" TargetMode="External"/><Relationship Id="rId9482" Type="http://schemas.openxmlformats.org/officeDocument/2006/relationships/hyperlink" Target="https://twitter.com/kjp_23" TargetMode="External"/><Relationship Id="rId841" Type="http://schemas.openxmlformats.org/officeDocument/2006/relationships/hyperlink" Target="http://pbs.twimg.com/profile_background_images/378800000048425315/2e4dcc055607d23eea210238f3dc570e.jpeg" TargetMode="External"/><Relationship Id="rId1471" Type="http://schemas.openxmlformats.org/officeDocument/2006/relationships/hyperlink" Target="http://abs.twimg.com/images/themes/theme14/bg.gif" TargetMode="External"/><Relationship Id="rId2522" Type="http://schemas.openxmlformats.org/officeDocument/2006/relationships/hyperlink" Target="https://twitter.com/yudisputra7" TargetMode="External"/><Relationship Id="rId9135" Type="http://schemas.openxmlformats.org/officeDocument/2006/relationships/hyperlink" Target="http://pbs.twimg.com/profile_images/198216065/rockefeller_ctr_stamp_normal.jpg" TargetMode="External"/><Relationship Id="rId11065" Type="http://schemas.openxmlformats.org/officeDocument/2006/relationships/hyperlink" Target="https://twitter.com/hernanrt" TargetMode="External"/><Relationship Id="rId1124" Type="http://schemas.openxmlformats.org/officeDocument/2006/relationships/hyperlink" Target="http://abs.twimg.com/images/themes/theme1/bg.png" TargetMode="External"/><Relationship Id="rId4694" Type="http://schemas.openxmlformats.org/officeDocument/2006/relationships/hyperlink" Target="https://pbs.twimg.com/profile_banners/30480714/1453674337" TargetMode="External"/><Relationship Id="rId5745" Type="http://schemas.openxmlformats.org/officeDocument/2006/relationships/hyperlink" Target="http://abs.twimg.com/images/themes/theme14/bg.gif" TargetMode="External"/><Relationship Id="rId3296" Type="http://schemas.openxmlformats.org/officeDocument/2006/relationships/hyperlink" Target="https://t.co/7rEbwcNm7S" TargetMode="External"/><Relationship Id="rId4347" Type="http://schemas.openxmlformats.org/officeDocument/2006/relationships/hyperlink" Target="https://pbs.twimg.com/profile_banners/1709862932/1453948110" TargetMode="External"/><Relationship Id="rId8968" Type="http://schemas.openxmlformats.org/officeDocument/2006/relationships/hyperlink" Target="http://pbs.twimg.com/profile_images/79450352/Tech_Blog_mug_normal.jpg" TargetMode="External"/><Relationship Id="rId10898" Type="http://schemas.openxmlformats.org/officeDocument/2006/relationships/hyperlink" Target="https://twitter.com/bleacherreport" TargetMode="External"/><Relationship Id="rId3430" Type="http://schemas.openxmlformats.org/officeDocument/2006/relationships/hyperlink" Target="https://t.co/V7llgrrAxJ" TargetMode="External"/><Relationship Id="rId351" Type="http://schemas.openxmlformats.org/officeDocument/2006/relationships/hyperlink" Target="https://pbs.twimg.com/profile_banners/3019848348/1423992771" TargetMode="External"/><Relationship Id="rId2032" Type="http://schemas.openxmlformats.org/officeDocument/2006/relationships/hyperlink" Target="http://pbs.twimg.com/profile_images/496201939676192768/Sy_8b2eg_normal.jpeg" TargetMode="External"/><Relationship Id="rId6653" Type="http://schemas.openxmlformats.org/officeDocument/2006/relationships/hyperlink" Target="http://pbs.twimg.com/profile_background_images/562749293874774016/EA2CD_8i.jpeg" TargetMode="External"/><Relationship Id="rId7704" Type="http://schemas.openxmlformats.org/officeDocument/2006/relationships/hyperlink" Target="http://pbs.twimg.com/profile_images/602680139328159744/gGPxedwU_normal.jpg" TargetMode="External"/><Relationship Id="rId5255" Type="http://schemas.openxmlformats.org/officeDocument/2006/relationships/hyperlink" Target="https://pbs.twimg.com/profile_banners/4293861252/1453235813" TargetMode="External"/><Relationship Id="rId6306" Type="http://schemas.openxmlformats.org/officeDocument/2006/relationships/hyperlink" Target="http://pbs.twimg.com/profile_background_images/557550502859112448/rnmGaiJJ.png" TargetMode="External"/><Relationship Id="rId9876" Type="http://schemas.openxmlformats.org/officeDocument/2006/relationships/hyperlink" Target="https://twitter.com/smithboyrd" TargetMode="External"/><Relationship Id="rId1865" Type="http://schemas.openxmlformats.org/officeDocument/2006/relationships/hyperlink" Target="http://pbs.twimg.com/profile_images/3305098888/586674c40b361f4f62d8792f68ae0547_normal.jpeg" TargetMode="External"/><Relationship Id="rId8478" Type="http://schemas.openxmlformats.org/officeDocument/2006/relationships/hyperlink" Target="http://pbs.twimg.com/profile_images/675446667852849152/rhRw4RVD_normal.jpg" TargetMode="External"/><Relationship Id="rId9529" Type="http://schemas.openxmlformats.org/officeDocument/2006/relationships/hyperlink" Target="https://twitter.com/itsjayy_baee" TargetMode="External"/><Relationship Id="rId1518" Type="http://schemas.openxmlformats.org/officeDocument/2006/relationships/hyperlink" Target="http://pbs.twimg.com/profile_images/3048256770/2d506e39590aa833bec00e2a26359394_normal.jpeg" TargetMode="External"/><Relationship Id="rId2916" Type="http://schemas.openxmlformats.org/officeDocument/2006/relationships/hyperlink" Target="http://t.co/CTSjLHpdzm" TargetMode="External"/><Relationship Id="rId11459" Type="http://schemas.openxmlformats.org/officeDocument/2006/relationships/vmlDrawing" Target="../drawings/vmlDrawing2.vml"/><Relationship Id="rId6163" Type="http://schemas.openxmlformats.org/officeDocument/2006/relationships/hyperlink" Target="http://pbs.twimg.com/profile_background_images/208081314/wallpaper_1024x768.jpg" TargetMode="External"/><Relationship Id="rId7561" Type="http://schemas.openxmlformats.org/officeDocument/2006/relationships/hyperlink" Target="http://pbs.twimg.com/profile_images/617919911910862848/ifoKWh9t_normal.jpg" TargetMode="External"/><Relationship Id="rId8612" Type="http://schemas.openxmlformats.org/officeDocument/2006/relationships/hyperlink" Target="http://pbs.twimg.com/profile_images/673872324597170177/YpaH3UeL_normal.jpg" TargetMode="External"/><Relationship Id="rId10542" Type="http://schemas.openxmlformats.org/officeDocument/2006/relationships/hyperlink" Target="https://twitter.com/t_2ndh" TargetMode="External"/><Relationship Id="rId7214" Type="http://schemas.openxmlformats.org/officeDocument/2006/relationships/hyperlink" Target="http://abs.twimg.com/images/themes/theme1/bg.png" TargetMode="External"/><Relationship Id="rId2773" Type="http://schemas.openxmlformats.org/officeDocument/2006/relationships/hyperlink" Target="https://twitter.com/beegamer" TargetMode="External"/><Relationship Id="rId3824" Type="http://schemas.openxmlformats.org/officeDocument/2006/relationships/hyperlink" Target="https://pbs.twimg.com/profile_banners/2446400576/1430706767" TargetMode="External"/><Relationship Id="rId9386" Type="http://schemas.openxmlformats.org/officeDocument/2006/relationships/hyperlink" Target="https://twitter.com/isabellepingol" TargetMode="External"/><Relationship Id="rId745" Type="http://schemas.openxmlformats.org/officeDocument/2006/relationships/hyperlink" Target="https://pbs.twimg.com/profile_banners/109236959/1356137936" TargetMode="External"/><Relationship Id="rId1375" Type="http://schemas.openxmlformats.org/officeDocument/2006/relationships/hyperlink" Target="http://pbs.twimg.com/profile_background_images/469911943491227648/PKLmIqjQ.jpeg" TargetMode="External"/><Relationship Id="rId2426" Type="http://schemas.openxmlformats.org/officeDocument/2006/relationships/hyperlink" Target="https://twitter.com/agung_1403" TargetMode="External"/><Relationship Id="rId5996" Type="http://schemas.openxmlformats.org/officeDocument/2006/relationships/hyperlink" Target="http://abs.twimg.com/images/themes/theme1/bg.png" TargetMode="External"/><Relationship Id="rId9039" Type="http://schemas.openxmlformats.org/officeDocument/2006/relationships/hyperlink" Target="http://pbs.twimg.com/profile_images/2292489866/e7d0076a-4521-4e1a-9710-50f58f460e19_normal.png" TargetMode="External"/><Relationship Id="rId81" Type="http://schemas.openxmlformats.org/officeDocument/2006/relationships/hyperlink" Target="http://t.co/hwfpPafgWg" TargetMode="External"/><Relationship Id="rId1028" Type="http://schemas.openxmlformats.org/officeDocument/2006/relationships/hyperlink" Target="http://pbs.twimg.com/profile_background_images/378800000180609344/4dbpdJFZ.jpeg" TargetMode="External"/><Relationship Id="rId4598" Type="http://schemas.openxmlformats.org/officeDocument/2006/relationships/hyperlink" Target="https://pbs.twimg.com/profile_banners/619419492/1439061980" TargetMode="External"/><Relationship Id="rId5649" Type="http://schemas.openxmlformats.org/officeDocument/2006/relationships/hyperlink" Target="http://abs.twimg.com/images/themes/theme1/bg.png" TargetMode="External"/><Relationship Id="rId9520" Type="http://schemas.openxmlformats.org/officeDocument/2006/relationships/hyperlink" Target="https://twitter.com/doctor_krieger" TargetMode="External"/><Relationship Id="rId7071" Type="http://schemas.openxmlformats.org/officeDocument/2006/relationships/hyperlink" Target="http://abs.twimg.com/images/themes/theme1/bg.png" TargetMode="External"/><Relationship Id="rId8122" Type="http://schemas.openxmlformats.org/officeDocument/2006/relationships/hyperlink" Target="http://pbs.twimg.com/profile_images/691290440968974337/k1lPoSFV_normal.jpg" TargetMode="External"/><Relationship Id="rId11450" Type="http://schemas.openxmlformats.org/officeDocument/2006/relationships/hyperlink" Target="https://twitter.com/kerrywilliams22" TargetMode="External"/><Relationship Id="rId10052" Type="http://schemas.openxmlformats.org/officeDocument/2006/relationships/hyperlink" Target="https://twitter.com/mrclv_" TargetMode="External"/><Relationship Id="rId11103" Type="http://schemas.openxmlformats.org/officeDocument/2006/relationships/hyperlink" Target="https://twitter.com/topsyasa2913215" TargetMode="External"/><Relationship Id="rId3681" Type="http://schemas.openxmlformats.org/officeDocument/2006/relationships/hyperlink" Target="https://pbs.twimg.com/profile_banners/208978620/1399483379" TargetMode="External"/><Relationship Id="rId4732" Type="http://schemas.openxmlformats.org/officeDocument/2006/relationships/hyperlink" Target="https://pbs.twimg.com/profile_banners/716936180/1375724687" TargetMode="External"/><Relationship Id="rId2283" Type="http://schemas.openxmlformats.org/officeDocument/2006/relationships/hyperlink" Target="https://twitter.com/dyaspoetr" TargetMode="External"/><Relationship Id="rId3334" Type="http://schemas.openxmlformats.org/officeDocument/2006/relationships/hyperlink" Target="http://t.co/sGAZTmC4yF" TargetMode="External"/><Relationship Id="rId7955" Type="http://schemas.openxmlformats.org/officeDocument/2006/relationships/hyperlink" Target="http://pbs.twimg.com/profile_images/691870121523019776/po3O_q9m_normal.jpg" TargetMode="External"/><Relationship Id="rId255" Type="http://schemas.openxmlformats.org/officeDocument/2006/relationships/hyperlink" Target="https://t.co/utuDOHyBaw" TargetMode="External"/><Relationship Id="rId6557" Type="http://schemas.openxmlformats.org/officeDocument/2006/relationships/hyperlink" Target="http://pbs.twimg.com/profile_background_images/336075755/Chris_Johnson_by_kxrider369.jpg" TargetMode="External"/><Relationship Id="rId7608" Type="http://schemas.openxmlformats.org/officeDocument/2006/relationships/hyperlink" Target="http://pbs.twimg.com/profile_images/690924983149797376/89UGYYNB_normal.jpg" TargetMode="External"/><Relationship Id="rId10936" Type="http://schemas.openxmlformats.org/officeDocument/2006/relationships/hyperlink" Target="https://twitter.com/averagejoegurus" TargetMode="External"/><Relationship Id="rId5159" Type="http://schemas.openxmlformats.org/officeDocument/2006/relationships/hyperlink" Target="https://pbs.twimg.com/profile_banners/66672491/1421677269" TargetMode="External"/><Relationship Id="rId9030" Type="http://schemas.openxmlformats.org/officeDocument/2006/relationships/hyperlink" Target="http://pbs.twimg.com/profile_images/545269219265236992/8EDAi9DE_normal.jpeg" TargetMode="External"/><Relationship Id="rId1769" Type="http://schemas.openxmlformats.org/officeDocument/2006/relationships/hyperlink" Target="http://pbs.twimg.com/profile_images/541515240337203202/xfOWayjJ_normal.jpeg" TargetMode="External"/><Relationship Id="rId3191" Type="http://schemas.openxmlformats.org/officeDocument/2006/relationships/hyperlink" Target="http://t.co/n2Ml223chR" TargetMode="External"/><Relationship Id="rId4242" Type="http://schemas.openxmlformats.org/officeDocument/2006/relationships/hyperlink" Target="https://pbs.twimg.com/profile_banners/366425456/1365646197" TargetMode="External"/><Relationship Id="rId5640" Type="http://schemas.openxmlformats.org/officeDocument/2006/relationships/hyperlink" Target="http://pbs.twimg.com/profile_background_images/84559358/Yea_its_me.jpg" TargetMode="External"/><Relationship Id="rId8863" Type="http://schemas.openxmlformats.org/officeDocument/2006/relationships/hyperlink" Target="http://pbs.twimg.com/profile_images/691755931764260864/MpaOqiA1_normal.jpg" TargetMode="External"/><Relationship Id="rId9914" Type="http://schemas.openxmlformats.org/officeDocument/2006/relationships/hyperlink" Target="https://twitter.com/tamantha_5" TargetMode="External"/><Relationship Id="rId10793" Type="http://schemas.openxmlformats.org/officeDocument/2006/relationships/hyperlink" Target="https://twitter.com/demetrislea" TargetMode="External"/><Relationship Id="rId1903" Type="http://schemas.openxmlformats.org/officeDocument/2006/relationships/hyperlink" Target="http://pbs.twimg.com/profile_images/691087029719822337/ynto5tis_normal.png" TargetMode="External"/><Relationship Id="rId7465" Type="http://schemas.openxmlformats.org/officeDocument/2006/relationships/hyperlink" Target="http://pbs.twimg.com/profile_images/420783806803496960/ojT92KhT_normal.jpeg" TargetMode="External"/><Relationship Id="rId8516" Type="http://schemas.openxmlformats.org/officeDocument/2006/relationships/hyperlink" Target="http://pbs.twimg.com/profile_images/691825959226478592/yBI2wkXC_normal.jpg" TargetMode="External"/><Relationship Id="rId10446" Type="http://schemas.openxmlformats.org/officeDocument/2006/relationships/hyperlink" Target="https://twitter.com/rocketshipguy" TargetMode="External"/><Relationship Id="rId6067" Type="http://schemas.openxmlformats.org/officeDocument/2006/relationships/hyperlink" Target="http://abs.twimg.com/images/themes/theme1/bg.png" TargetMode="External"/><Relationship Id="rId7118" Type="http://schemas.openxmlformats.org/officeDocument/2006/relationships/hyperlink" Target="http://abs.twimg.com/images/themes/theme1/bg.png" TargetMode="External"/><Relationship Id="rId996" Type="http://schemas.openxmlformats.org/officeDocument/2006/relationships/hyperlink" Target="http://pbs.twimg.com/profile_background_images/468662537936859136/RlxN8mPf.jpeg" TargetMode="External"/><Relationship Id="rId2677" Type="http://schemas.openxmlformats.org/officeDocument/2006/relationships/hyperlink" Target="https://twitter.com/femiolaloku" TargetMode="External"/><Relationship Id="rId3728" Type="http://schemas.openxmlformats.org/officeDocument/2006/relationships/hyperlink" Target="https://pbs.twimg.com/profile_banners/598434417/1453258609" TargetMode="External"/><Relationship Id="rId649" Type="http://schemas.openxmlformats.org/officeDocument/2006/relationships/hyperlink" Target="https://pbs.twimg.com/profile_banners/47839954/1413726857" TargetMode="External"/><Relationship Id="rId1279" Type="http://schemas.openxmlformats.org/officeDocument/2006/relationships/hyperlink" Target="http://abs.twimg.com/images/themes/theme9/bg.gif" TargetMode="External"/><Relationship Id="rId5150" Type="http://schemas.openxmlformats.org/officeDocument/2006/relationships/hyperlink" Target="https://pbs.twimg.com/profile_banners/265690929/1388713428" TargetMode="External"/><Relationship Id="rId6201" Type="http://schemas.openxmlformats.org/officeDocument/2006/relationships/hyperlink" Target="http://abs.twimg.com/images/themes/theme1/bg.png" TargetMode="External"/><Relationship Id="rId8373" Type="http://schemas.openxmlformats.org/officeDocument/2006/relationships/hyperlink" Target="http://pbs.twimg.com/profile_images/692616208357662720/KZw6kFAh_normal.jpg" TargetMode="External"/><Relationship Id="rId9771" Type="http://schemas.openxmlformats.org/officeDocument/2006/relationships/hyperlink" Target="https://twitter.com/warriorstown" TargetMode="External"/><Relationship Id="rId1760" Type="http://schemas.openxmlformats.org/officeDocument/2006/relationships/hyperlink" Target="http://pbs.twimg.com/profile_images/515687732488966144/-nCjlu-7_normal.jpeg" TargetMode="External"/><Relationship Id="rId2811" Type="http://schemas.openxmlformats.org/officeDocument/2006/relationships/hyperlink" Target="https://twitter.com/lakers88" TargetMode="External"/><Relationship Id="rId8026" Type="http://schemas.openxmlformats.org/officeDocument/2006/relationships/hyperlink" Target="http://pbs.twimg.com/profile_images/692593850100105216/5aTt233E_normal.jpg" TargetMode="External"/><Relationship Id="rId9424" Type="http://schemas.openxmlformats.org/officeDocument/2006/relationships/hyperlink" Target="https://twitter.com/scotbaker447" TargetMode="External"/><Relationship Id="rId11354" Type="http://schemas.openxmlformats.org/officeDocument/2006/relationships/hyperlink" Target="https://twitter.com/financial_team" TargetMode="External"/><Relationship Id="rId1413" Type="http://schemas.openxmlformats.org/officeDocument/2006/relationships/hyperlink" Target="http://abs.twimg.com/images/themes/theme1/bg.png" TargetMode="External"/><Relationship Id="rId4983" Type="http://schemas.openxmlformats.org/officeDocument/2006/relationships/hyperlink" Target="https://pbs.twimg.com/profile_banners/3263281848/1439212728" TargetMode="External"/><Relationship Id="rId11007" Type="http://schemas.openxmlformats.org/officeDocument/2006/relationships/hyperlink" Target="https://twitter.com/bonitoinc" TargetMode="External"/><Relationship Id="rId3585" Type="http://schemas.openxmlformats.org/officeDocument/2006/relationships/hyperlink" Target="https://pbs.twimg.com/profile_banners/237186895/1423730601" TargetMode="External"/><Relationship Id="rId4636" Type="http://schemas.openxmlformats.org/officeDocument/2006/relationships/hyperlink" Target="https://pbs.twimg.com/profile_banners/199039187/1453263700" TargetMode="External"/><Relationship Id="rId2187" Type="http://schemas.openxmlformats.org/officeDocument/2006/relationships/hyperlink" Target="https://twitter.com/mesinfosport" TargetMode="External"/><Relationship Id="rId3238" Type="http://schemas.openxmlformats.org/officeDocument/2006/relationships/hyperlink" Target="https://t.co/X7N050iTyF" TargetMode="External"/><Relationship Id="rId7859" Type="http://schemas.openxmlformats.org/officeDocument/2006/relationships/hyperlink" Target="http://pbs.twimg.com/profile_images/501788261937709058/zCFFxt7w_normal.jpeg" TargetMode="External"/><Relationship Id="rId159" Type="http://schemas.openxmlformats.org/officeDocument/2006/relationships/hyperlink" Target="http://t.co/P6FqbBGH59" TargetMode="External"/><Relationship Id="rId9281" Type="http://schemas.openxmlformats.org/officeDocument/2006/relationships/hyperlink" Target="http://pbs.twimg.com/profile_images/3631021905/e0083885d0dac2028a1524792ab12779_normal.jpeg" TargetMode="External"/><Relationship Id="rId1270" Type="http://schemas.openxmlformats.org/officeDocument/2006/relationships/hyperlink" Target="http://pbs.twimg.com/profile_background_images/378800000058490635/773d78cb8d77f3f52076da38e4e34525.jpeg" TargetMode="External"/><Relationship Id="rId640" Type="http://schemas.openxmlformats.org/officeDocument/2006/relationships/hyperlink" Target="https://pbs.twimg.com/profile_banners/4445490074/1449178834" TargetMode="External"/><Relationship Id="rId2321" Type="http://schemas.openxmlformats.org/officeDocument/2006/relationships/hyperlink" Target="https://twitter.com/bola_live" TargetMode="External"/><Relationship Id="rId5891" Type="http://schemas.openxmlformats.org/officeDocument/2006/relationships/hyperlink" Target="http://abs.twimg.com/images/themes/theme1/bg.png" TargetMode="External"/><Relationship Id="rId6942" Type="http://schemas.openxmlformats.org/officeDocument/2006/relationships/hyperlink" Target="http://abs.twimg.com/images/themes/theme1/bg.png" TargetMode="External"/><Relationship Id="rId4493" Type="http://schemas.openxmlformats.org/officeDocument/2006/relationships/hyperlink" Target="https://pbs.twimg.com/profile_banners/47691584/1399323197" TargetMode="External"/><Relationship Id="rId5544" Type="http://schemas.openxmlformats.org/officeDocument/2006/relationships/hyperlink" Target="http://abs.twimg.com/images/themes/theme9/bg.gif" TargetMode="External"/><Relationship Id="rId3095" Type="http://schemas.openxmlformats.org/officeDocument/2006/relationships/hyperlink" Target="https://t.co/A68ibm7YLj" TargetMode="External"/><Relationship Id="rId4146" Type="http://schemas.openxmlformats.org/officeDocument/2006/relationships/hyperlink" Target="https://pbs.twimg.com/profile_banners/67638941/1449869576" TargetMode="External"/><Relationship Id="rId8767" Type="http://schemas.openxmlformats.org/officeDocument/2006/relationships/hyperlink" Target="http://pbs.twimg.com/profile_images/683399107612774400/VaIR3udE_normal.jpg" TargetMode="External"/><Relationship Id="rId9818" Type="http://schemas.openxmlformats.org/officeDocument/2006/relationships/hyperlink" Target="https://twitter.com/mspersia" TargetMode="External"/><Relationship Id="rId10697" Type="http://schemas.openxmlformats.org/officeDocument/2006/relationships/hyperlink" Target="https://twitter.com/_tweezyf_" TargetMode="External"/><Relationship Id="rId1807" Type="http://schemas.openxmlformats.org/officeDocument/2006/relationships/hyperlink" Target="http://pbs.twimg.com/profile_images/378800000397058249/f3d300bf9cb91c09ee90c829b50213d0_normal.jpeg" TargetMode="External"/><Relationship Id="rId7369" Type="http://schemas.openxmlformats.org/officeDocument/2006/relationships/hyperlink" Target="http://pbs.twimg.com/profile_images/688455285678170112/m5D_Q_bl_normal.jpg" TargetMode="External"/><Relationship Id="rId150" Type="http://schemas.openxmlformats.org/officeDocument/2006/relationships/hyperlink" Target="http://t.co/okz4OJWKR6" TargetMode="External"/><Relationship Id="rId3979" Type="http://schemas.openxmlformats.org/officeDocument/2006/relationships/hyperlink" Target="https://pbs.twimg.com/profile_banners/56613758/1425673736" TargetMode="External"/><Relationship Id="rId6452" Type="http://schemas.openxmlformats.org/officeDocument/2006/relationships/hyperlink" Target="http://abs.twimg.com/images/themes/theme1/bg.png" TargetMode="External"/><Relationship Id="rId7850" Type="http://schemas.openxmlformats.org/officeDocument/2006/relationships/hyperlink" Target="http://pbs.twimg.com/profile_images/592763746734501891/-MpLAKHQ_normal.jpg" TargetMode="External"/><Relationship Id="rId8901" Type="http://schemas.openxmlformats.org/officeDocument/2006/relationships/hyperlink" Target="http://pbs.twimg.com/profile_images/667128388071632896/nyBbMocS_normal.jpg" TargetMode="External"/><Relationship Id="rId10831" Type="http://schemas.openxmlformats.org/officeDocument/2006/relationships/hyperlink" Target="https://twitter.com/krantenkoppen" TargetMode="External"/><Relationship Id="rId5054" Type="http://schemas.openxmlformats.org/officeDocument/2006/relationships/hyperlink" Target="https://pbs.twimg.com/profile_banners/396986369/1406087064" TargetMode="External"/><Relationship Id="rId6105" Type="http://schemas.openxmlformats.org/officeDocument/2006/relationships/hyperlink" Target="http://abs.twimg.com/images/themes/theme1/bg.png" TargetMode="External"/><Relationship Id="rId7503" Type="http://schemas.openxmlformats.org/officeDocument/2006/relationships/hyperlink" Target="http://pbs.twimg.com/profile_images/690388087478865920/8t3DN_zF_normal.jpg" TargetMode="External"/><Relationship Id="rId9675" Type="http://schemas.openxmlformats.org/officeDocument/2006/relationships/hyperlink" Target="https://twitter.com/morgghhann" TargetMode="External"/><Relationship Id="rId1664" Type="http://schemas.openxmlformats.org/officeDocument/2006/relationships/hyperlink" Target="http://pbs.twimg.com/profile_images/411855125288718336/nZCO7sM4_normal.jpeg" TargetMode="External"/><Relationship Id="rId2715" Type="http://schemas.openxmlformats.org/officeDocument/2006/relationships/hyperlink" Target="https://twitter.com/kpolahraga" TargetMode="External"/><Relationship Id="rId8277" Type="http://schemas.openxmlformats.org/officeDocument/2006/relationships/hyperlink" Target="http://pbs.twimg.com/profile_images/687839219524349952/1ZFYpy9A_normal.jpg" TargetMode="External"/><Relationship Id="rId9328" Type="http://schemas.openxmlformats.org/officeDocument/2006/relationships/hyperlink" Target="http://pbs.twimg.com/profile_images/629495695804739585/QxzdpowQ_normal.jpg" TargetMode="External"/><Relationship Id="rId11258" Type="http://schemas.openxmlformats.org/officeDocument/2006/relationships/hyperlink" Target="https://twitter.com/zezel_" TargetMode="External"/><Relationship Id="rId1317" Type="http://schemas.openxmlformats.org/officeDocument/2006/relationships/hyperlink" Target="http://abs.twimg.com/images/themes/theme1/bg.png" TargetMode="External"/><Relationship Id="rId4887" Type="http://schemas.openxmlformats.org/officeDocument/2006/relationships/hyperlink" Target="https://pbs.twimg.com/profile_banners/385541434/1400419848" TargetMode="External"/><Relationship Id="rId5938" Type="http://schemas.openxmlformats.org/officeDocument/2006/relationships/hyperlink" Target="http://pbs.twimg.com/profile_background_images/378800000016972524/ae9435e917ade64bd10f9b9baa0c898c.jpeg" TargetMode="External"/><Relationship Id="rId23" Type="http://schemas.openxmlformats.org/officeDocument/2006/relationships/hyperlink" Target="http://t.co/p0ljHDESaI" TargetMode="External"/><Relationship Id="rId3489" Type="http://schemas.openxmlformats.org/officeDocument/2006/relationships/hyperlink" Target="http://t.co/6UK15muLOy" TargetMode="External"/><Relationship Id="rId7360" Type="http://schemas.openxmlformats.org/officeDocument/2006/relationships/hyperlink" Target="http://pbs.twimg.com/profile_images/601126141097807872/4Ygn6ymo_normal.jpg" TargetMode="External"/><Relationship Id="rId8411" Type="http://schemas.openxmlformats.org/officeDocument/2006/relationships/hyperlink" Target="http://pbs.twimg.com/profile_images/688773857428152320/Pf_E6L38_normal.jpg" TargetMode="External"/><Relationship Id="rId7013" Type="http://schemas.openxmlformats.org/officeDocument/2006/relationships/hyperlink" Target="http://abs.twimg.com/images/themes/theme1/bg.png" TargetMode="External"/><Relationship Id="rId10341" Type="http://schemas.openxmlformats.org/officeDocument/2006/relationships/hyperlink" Target="https://twitter.com/likemance_" TargetMode="External"/><Relationship Id="rId3970" Type="http://schemas.openxmlformats.org/officeDocument/2006/relationships/hyperlink" Target="https://pbs.twimg.com/profile_banners/278459325/1439105613" TargetMode="External"/><Relationship Id="rId9185" Type="http://schemas.openxmlformats.org/officeDocument/2006/relationships/hyperlink" Target="http://pbs.twimg.com/profile_images/467084574728933377/D_L0hox9_normal.jpeg" TargetMode="External"/><Relationship Id="rId891" Type="http://schemas.openxmlformats.org/officeDocument/2006/relationships/hyperlink" Target="http://abs.twimg.com/images/themes/theme1/bg.png" TargetMode="External"/><Relationship Id="rId2572" Type="http://schemas.openxmlformats.org/officeDocument/2006/relationships/hyperlink" Target="https://twitter.com/ahmeta24" TargetMode="External"/><Relationship Id="rId3623" Type="http://schemas.openxmlformats.org/officeDocument/2006/relationships/hyperlink" Target="https://pbs.twimg.com/profile_banners/1077149503/1451098617" TargetMode="External"/><Relationship Id="rId544" Type="http://schemas.openxmlformats.org/officeDocument/2006/relationships/hyperlink" Target="https://pbs.twimg.com/profile_banners/1374255421/1428262657" TargetMode="External"/><Relationship Id="rId1174" Type="http://schemas.openxmlformats.org/officeDocument/2006/relationships/hyperlink" Target="http://abs.twimg.com/images/themes/theme19/bg.gif" TargetMode="External"/><Relationship Id="rId2225" Type="http://schemas.openxmlformats.org/officeDocument/2006/relationships/hyperlink" Target="https://twitter.com/maaxigon" TargetMode="External"/><Relationship Id="rId5795" Type="http://schemas.openxmlformats.org/officeDocument/2006/relationships/hyperlink" Target="http://pbs.twimg.com/profile_background_images/53454958/Puppy_Flamethrower.jpg" TargetMode="External"/><Relationship Id="rId6846" Type="http://schemas.openxmlformats.org/officeDocument/2006/relationships/hyperlink" Target="http://abs.twimg.com/images/themes/theme1/bg.png" TargetMode="External"/><Relationship Id="rId4397" Type="http://schemas.openxmlformats.org/officeDocument/2006/relationships/hyperlink" Target="https://pbs.twimg.com/profile_banners/2828123584/1425585385" TargetMode="External"/><Relationship Id="rId5448" Type="http://schemas.openxmlformats.org/officeDocument/2006/relationships/hyperlink" Target="http://pbs.twimg.com/profile_background_images/591747399153885184/vD-zpIVT.jpg" TargetMode="External"/><Relationship Id="rId3480" Type="http://schemas.openxmlformats.org/officeDocument/2006/relationships/hyperlink" Target="http://t.co/Ua4pIi0GJj" TargetMode="External"/><Relationship Id="rId4531" Type="http://schemas.openxmlformats.org/officeDocument/2006/relationships/hyperlink" Target="https://pbs.twimg.com/profile_banners/103889057/1356281519" TargetMode="External"/><Relationship Id="rId2082" Type="http://schemas.openxmlformats.org/officeDocument/2006/relationships/hyperlink" Target="http://pbs.twimg.com/profile_images/1084306538/unitedstatesofamerica_normal.gif" TargetMode="External"/><Relationship Id="rId3133" Type="http://schemas.openxmlformats.org/officeDocument/2006/relationships/hyperlink" Target="https://t.co/W21JA3ZBRW" TargetMode="External"/><Relationship Id="rId7754" Type="http://schemas.openxmlformats.org/officeDocument/2006/relationships/hyperlink" Target="http://pbs.twimg.com/profile_images/684201343381286914/iQhVMJBZ_normal.jpg" TargetMode="External"/><Relationship Id="rId8805" Type="http://schemas.openxmlformats.org/officeDocument/2006/relationships/hyperlink" Target="http://pbs.twimg.com/profile_images/672854160711155713/Ejmj2--o_normal.jpg" TargetMode="External"/><Relationship Id="rId10735" Type="http://schemas.openxmlformats.org/officeDocument/2006/relationships/hyperlink" Target="https://twitter.com/m0nstarsbball" TargetMode="External"/><Relationship Id="rId6356" Type="http://schemas.openxmlformats.org/officeDocument/2006/relationships/hyperlink" Target="http://abs.twimg.com/images/themes/theme1/bg.png" TargetMode="External"/><Relationship Id="rId7407" Type="http://schemas.openxmlformats.org/officeDocument/2006/relationships/hyperlink" Target="http://pbs.twimg.com/profile_images/681568962555973632/97h1di6S_normal.jpg" TargetMode="External"/><Relationship Id="rId2966" Type="http://schemas.openxmlformats.org/officeDocument/2006/relationships/hyperlink" Target="http://t.co/fwQoCNR9Eu" TargetMode="External"/><Relationship Id="rId6009" Type="http://schemas.openxmlformats.org/officeDocument/2006/relationships/hyperlink" Target="http://abs.twimg.com/images/themes/theme1/bg.png" TargetMode="External"/><Relationship Id="rId9579" Type="http://schemas.openxmlformats.org/officeDocument/2006/relationships/hyperlink" Target="https://twitter.com/drerenee77" TargetMode="External"/><Relationship Id="rId938" Type="http://schemas.openxmlformats.org/officeDocument/2006/relationships/hyperlink" Target="http://abs.twimg.com/images/themes/theme1/bg.png" TargetMode="External"/><Relationship Id="rId1568" Type="http://schemas.openxmlformats.org/officeDocument/2006/relationships/hyperlink" Target="http://pbs.twimg.com/profile_images/378800000149586688/aa405758c3c352a3e99f1ac91313bd64_normal.jpeg" TargetMode="External"/><Relationship Id="rId2619" Type="http://schemas.openxmlformats.org/officeDocument/2006/relationships/hyperlink" Target="https://twitter.com/anotao_nouvelle" TargetMode="External"/><Relationship Id="rId4041" Type="http://schemas.openxmlformats.org/officeDocument/2006/relationships/hyperlink" Target="https://pbs.twimg.com/profile_banners/2911207669/1448428160" TargetMode="External"/><Relationship Id="rId8662" Type="http://schemas.openxmlformats.org/officeDocument/2006/relationships/hyperlink" Target="http://pbs.twimg.com/profile_images/670735861814816771/BQFhpl8o_normal.jpg" TargetMode="External"/><Relationship Id="rId7264" Type="http://schemas.openxmlformats.org/officeDocument/2006/relationships/hyperlink" Target="http://pbs.twimg.com/profile_background_images/544164067913375744/3lnqqK8X.jpeg" TargetMode="External"/><Relationship Id="rId8315" Type="http://schemas.openxmlformats.org/officeDocument/2006/relationships/hyperlink" Target="http://pbs.twimg.com/profile_images/691420891146801154/OpNlmbo9_normal.jpg" TargetMode="External"/><Relationship Id="rId9713" Type="http://schemas.openxmlformats.org/officeDocument/2006/relationships/hyperlink" Target="https://twitter.com/darealstrilla" TargetMode="External"/><Relationship Id="rId10592" Type="http://schemas.openxmlformats.org/officeDocument/2006/relationships/hyperlink" Target="https://twitter.com/twstelter" TargetMode="External"/><Relationship Id="rId1702" Type="http://schemas.openxmlformats.org/officeDocument/2006/relationships/hyperlink" Target="http://pbs.twimg.com/profile_images/411639722818011136/3cw6BJCj_normal.png" TargetMode="External"/><Relationship Id="rId10245" Type="http://schemas.openxmlformats.org/officeDocument/2006/relationships/hyperlink" Target="https://twitter.com/ceramirez4" TargetMode="External"/><Relationship Id="rId3874" Type="http://schemas.openxmlformats.org/officeDocument/2006/relationships/hyperlink" Target="https://pbs.twimg.com/profile_banners/964930826/1436500937" TargetMode="External"/><Relationship Id="rId4925" Type="http://schemas.openxmlformats.org/officeDocument/2006/relationships/hyperlink" Target="https://pbs.twimg.com/profile_banners/2417928080/1452415076" TargetMode="External"/><Relationship Id="rId9089" Type="http://schemas.openxmlformats.org/officeDocument/2006/relationships/hyperlink" Target="http://pbs.twimg.com/profile_images/678694647900803073/rjxUSLDp_normal.png" TargetMode="External"/><Relationship Id="rId795" Type="http://schemas.openxmlformats.org/officeDocument/2006/relationships/hyperlink" Target="https://pbs.twimg.com/profile_banners/1167636319/1452738407" TargetMode="External"/><Relationship Id="rId2476" Type="http://schemas.openxmlformats.org/officeDocument/2006/relationships/hyperlink" Target="https://twitter.com/wiz_nunu" TargetMode="External"/><Relationship Id="rId3527" Type="http://schemas.openxmlformats.org/officeDocument/2006/relationships/hyperlink" Target="http://t.co/pyOUY4tQgp" TargetMode="External"/><Relationship Id="rId448" Type="http://schemas.openxmlformats.org/officeDocument/2006/relationships/hyperlink" Target="https://pbs.twimg.com/profile_banners/2267187721/1393756096" TargetMode="External"/><Relationship Id="rId1078" Type="http://schemas.openxmlformats.org/officeDocument/2006/relationships/hyperlink" Target="http://pbs.twimg.com/profile_background_images/453175751257243648/PgfbLxkV.png" TargetMode="External"/><Relationship Id="rId2129" Type="http://schemas.openxmlformats.org/officeDocument/2006/relationships/hyperlink" Target="http://pbs.twimg.com/profile_images/691618080472969216/STHLaI_l_normal.jpg" TargetMode="External"/><Relationship Id="rId5699" Type="http://schemas.openxmlformats.org/officeDocument/2006/relationships/hyperlink" Target="http://abs.twimg.com/images/themes/theme1/bg.png" TargetMode="External"/><Relationship Id="rId6000" Type="http://schemas.openxmlformats.org/officeDocument/2006/relationships/hyperlink" Target="http://abs.twimg.com/images/themes/theme14/bg.gif" TargetMode="External"/><Relationship Id="rId9570" Type="http://schemas.openxmlformats.org/officeDocument/2006/relationships/hyperlink" Target="https://twitter.com/republiclowns" TargetMode="External"/><Relationship Id="rId8172" Type="http://schemas.openxmlformats.org/officeDocument/2006/relationships/hyperlink" Target="http://pbs.twimg.com/profile_images/683889257136570368/IaUt2ATl_normal.jpg" TargetMode="External"/><Relationship Id="rId9223" Type="http://schemas.openxmlformats.org/officeDocument/2006/relationships/hyperlink" Target="http://abs.twimg.com/sticky/default_profile_images/default_profile_0_normal.png" TargetMode="External"/><Relationship Id="rId11153" Type="http://schemas.openxmlformats.org/officeDocument/2006/relationships/hyperlink" Target="https://twitter.com/_datniggareek" TargetMode="External"/><Relationship Id="rId1212" Type="http://schemas.openxmlformats.org/officeDocument/2006/relationships/hyperlink" Target="http://abs.twimg.com/images/themes/theme10/bg.gif" TargetMode="External"/><Relationship Id="rId2610" Type="http://schemas.openxmlformats.org/officeDocument/2006/relationships/hyperlink" Target="https://twitter.com/sfnews360" TargetMode="External"/><Relationship Id="rId4782" Type="http://schemas.openxmlformats.org/officeDocument/2006/relationships/hyperlink" Target="https://pbs.twimg.com/profile_banners/144359794/1452738396" TargetMode="External"/><Relationship Id="rId5833" Type="http://schemas.openxmlformats.org/officeDocument/2006/relationships/hyperlink" Target="http://abs.twimg.com/images/themes/theme1/bg.png" TargetMode="External"/><Relationship Id="rId3037" Type="http://schemas.openxmlformats.org/officeDocument/2006/relationships/hyperlink" Target="http://t.co/nN8jTX3tsr" TargetMode="External"/><Relationship Id="rId3384" Type="http://schemas.openxmlformats.org/officeDocument/2006/relationships/hyperlink" Target="https://t.co/IQBsvXPoAN" TargetMode="External"/><Relationship Id="rId4435" Type="http://schemas.openxmlformats.org/officeDocument/2006/relationships/hyperlink" Target="https://pbs.twimg.com/profile_banners/138938748/1453991619" TargetMode="External"/><Relationship Id="rId10986" Type="http://schemas.openxmlformats.org/officeDocument/2006/relationships/hyperlink" Target="https://twitter.com/aintyou_lenny" TargetMode="External"/><Relationship Id="rId7658" Type="http://schemas.openxmlformats.org/officeDocument/2006/relationships/hyperlink" Target="http://pbs.twimg.com/profile_images/378800000135832891/8db7030ad59cabb86567ad899d321816_normal.jpeg" TargetMode="External"/><Relationship Id="rId8709" Type="http://schemas.openxmlformats.org/officeDocument/2006/relationships/hyperlink" Target="http://pbs.twimg.com/profile_images/1501476031/Dallas_Sports_normal.jpg" TargetMode="External"/><Relationship Id="rId10639" Type="http://schemas.openxmlformats.org/officeDocument/2006/relationships/hyperlink" Target="https://twitter.com/ramiro_aguado88" TargetMode="External"/><Relationship Id="rId9080" Type="http://schemas.openxmlformats.org/officeDocument/2006/relationships/hyperlink" Target="http://pbs.twimg.com/profile_images/2476978006/Aguila.Blanca_20del_20norte_m_1__normal.jpg" TargetMode="External"/><Relationship Id="rId2120" Type="http://schemas.openxmlformats.org/officeDocument/2006/relationships/hyperlink" Target="http://pbs.twimg.com/profile_images/390344321/NBA_logo_normal.jpg" TargetMode="External"/><Relationship Id="rId5690" Type="http://schemas.openxmlformats.org/officeDocument/2006/relationships/hyperlink" Target="http://abs.twimg.com/images/themes/theme1/bg.png" TargetMode="External"/><Relationship Id="rId6741" Type="http://schemas.openxmlformats.org/officeDocument/2006/relationships/hyperlink" Target="http://pbs.twimg.com/profile_background_images/64877680/twitter-sport24.jpg" TargetMode="External"/><Relationship Id="rId4292" Type="http://schemas.openxmlformats.org/officeDocument/2006/relationships/hyperlink" Target="https://pbs.twimg.com/profile_banners/2495452854/1447572742" TargetMode="External"/><Relationship Id="rId5343" Type="http://schemas.openxmlformats.org/officeDocument/2006/relationships/hyperlink" Target="http://pbs.twimg.com/profile_background_images/626946305890193410/irGAJw9n.jpg" TargetMode="External"/><Relationship Id="rId9964" Type="http://schemas.openxmlformats.org/officeDocument/2006/relationships/hyperlink" Target="https://twitter.com/lukarnieto" TargetMode="External"/><Relationship Id="rId1953" Type="http://schemas.openxmlformats.org/officeDocument/2006/relationships/hyperlink" Target="http://pbs.twimg.com/profile_images/505596549754519552/Tl1C_ifu_normal.jpeg" TargetMode="External"/><Relationship Id="rId7168" Type="http://schemas.openxmlformats.org/officeDocument/2006/relationships/hyperlink" Target="http://pbs.twimg.com/profile_background_images/378800000159725828/S5IvkDi_.jpeg" TargetMode="External"/><Relationship Id="rId8566" Type="http://schemas.openxmlformats.org/officeDocument/2006/relationships/hyperlink" Target="http://pbs.twimg.com/profile_images/663639398018224128/cPTVWhT__normal.png" TargetMode="External"/><Relationship Id="rId9617" Type="http://schemas.openxmlformats.org/officeDocument/2006/relationships/hyperlink" Target="https://twitter.com/nbatv" TargetMode="External"/><Relationship Id="rId10496" Type="http://schemas.openxmlformats.org/officeDocument/2006/relationships/hyperlink" Target="https://twitter.com/gurpuneetsingh" TargetMode="External"/><Relationship Id="rId1606" Type="http://schemas.openxmlformats.org/officeDocument/2006/relationships/hyperlink" Target="http://pbs.twimg.com/profile_images/549978752847867904/xsJ9Rs3h_normal.jpeg" TargetMode="External"/><Relationship Id="rId8219" Type="http://schemas.openxmlformats.org/officeDocument/2006/relationships/hyperlink" Target="http://pbs.twimg.com/profile_images/629820347190218752/5zD8CqWb_normal.jpg" TargetMode="External"/><Relationship Id="rId10149" Type="http://schemas.openxmlformats.org/officeDocument/2006/relationships/hyperlink" Target="https://twitter.com/luistm98" TargetMode="External"/><Relationship Id="rId3778" Type="http://schemas.openxmlformats.org/officeDocument/2006/relationships/hyperlink" Target="https://pbs.twimg.com/profile_banners/4479826634/1451849637" TargetMode="External"/><Relationship Id="rId4829" Type="http://schemas.openxmlformats.org/officeDocument/2006/relationships/hyperlink" Target="https://pbs.twimg.com/profile_banners/297523328/1437864951" TargetMode="External"/><Relationship Id="rId8700" Type="http://schemas.openxmlformats.org/officeDocument/2006/relationships/hyperlink" Target="http://pbs.twimg.com/profile_images/572911741341843456/mt_DADFO_normal.jpeg" TargetMode="External"/><Relationship Id="rId699" Type="http://schemas.openxmlformats.org/officeDocument/2006/relationships/hyperlink" Target="https://pbs.twimg.com/profile_banners/2275557170/1452524517" TargetMode="External"/><Relationship Id="rId6251" Type="http://schemas.openxmlformats.org/officeDocument/2006/relationships/hyperlink" Target="http://abs.twimg.com/images/themes/theme1/bg.png" TargetMode="External"/><Relationship Id="rId7302" Type="http://schemas.openxmlformats.org/officeDocument/2006/relationships/hyperlink" Target="http://pbs.twimg.com/profile_images/683378813053448192/jzsFu-Qb_normal.jpg" TargetMode="External"/><Relationship Id="rId10630" Type="http://schemas.openxmlformats.org/officeDocument/2006/relationships/hyperlink" Target="https://twitter.com/jorgeduardo24" TargetMode="External"/><Relationship Id="rId9474" Type="http://schemas.openxmlformats.org/officeDocument/2006/relationships/hyperlink" Target="https://twitter.com/sung_ham3" TargetMode="External"/><Relationship Id="rId2861" Type="http://schemas.openxmlformats.org/officeDocument/2006/relationships/hyperlink" Target="https://twitter.com/fran21_garcia" TargetMode="External"/><Relationship Id="rId3912" Type="http://schemas.openxmlformats.org/officeDocument/2006/relationships/hyperlink" Target="https://pbs.twimg.com/profile_banners/101111243/1452932998" TargetMode="External"/><Relationship Id="rId8076" Type="http://schemas.openxmlformats.org/officeDocument/2006/relationships/hyperlink" Target="http://pbs.twimg.com/profile_images/681367244207607808/fK1SS_Um_normal.jpg" TargetMode="External"/><Relationship Id="rId9127" Type="http://schemas.openxmlformats.org/officeDocument/2006/relationships/hyperlink" Target="http://pbs.twimg.com/profile_images/650174247516663808/7QimY6vX_normal.jpg" TargetMode="External"/><Relationship Id="rId833" Type="http://schemas.openxmlformats.org/officeDocument/2006/relationships/hyperlink" Target="http://abs.twimg.com/images/themes/theme1/bg.png" TargetMode="External"/><Relationship Id="rId1116" Type="http://schemas.openxmlformats.org/officeDocument/2006/relationships/hyperlink" Target="http://pbs.twimg.com/profile_background_images/285558375/MTiSlayer1600x1200.jpg" TargetMode="External"/><Relationship Id="rId1463" Type="http://schemas.openxmlformats.org/officeDocument/2006/relationships/hyperlink" Target="http://pbs.twimg.com/profile_background_images/636395224458264576/GxQSFCmo.jpg" TargetMode="External"/><Relationship Id="rId2514" Type="http://schemas.openxmlformats.org/officeDocument/2006/relationships/hyperlink" Target="https://twitter.com/cintiaa_dhewi17" TargetMode="External"/><Relationship Id="rId11057" Type="http://schemas.openxmlformats.org/officeDocument/2006/relationships/hyperlink" Target="https://twitter.com/justinmv15" TargetMode="External"/><Relationship Id="rId4686" Type="http://schemas.openxmlformats.org/officeDocument/2006/relationships/hyperlink" Target="https://pbs.twimg.com/profile_banners/3404272737/1451143938" TargetMode="External"/><Relationship Id="rId5737" Type="http://schemas.openxmlformats.org/officeDocument/2006/relationships/hyperlink" Target="http://pbs.twimg.com/profile_background_images/27455032/photoalbum_48063526_user7919170-1.pngright_now2.png" TargetMode="External"/><Relationship Id="rId3288" Type="http://schemas.openxmlformats.org/officeDocument/2006/relationships/hyperlink" Target="http://t.co/HaLFo82VCE" TargetMode="External"/><Relationship Id="rId4339" Type="http://schemas.openxmlformats.org/officeDocument/2006/relationships/hyperlink" Target="https://pbs.twimg.com/profile_banners/2464850101/1451959187" TargetMode="External"/><Relationship Id="rId8210" Type="http://schemas.openxmlformats.org/officeDocument/2006/relationships/hyperlink" Target="http://pbs.twimg.com/profile_images/3135948819/baaf1cc2b96ff8fa775200069c6a4ceb_normal.jpeg" TargetMode="External"/><Relationship Id="rId10140" Type="http://schemas.openxmlformats.org/officeDocument/2006/relationships/hyperlink" Target="https://twitter.com/t_russ10" TargetMode="External"/><Relationship Id="rId690" Type="http://schemas.openxmlformats.org/officeDocument/2006/relationships/hyperlink" Target="https://pbs.twimg.com/profile_banners/1443961602/1369061563" TargetMode="External"/><Relationship Id="rId2371" Type="http://schemas.openxmlformats.org/officeDocument/2006/relationships/hyperlink" Target="https://twitter.com/yun0064" TargetMode="External"/><Relationship Id="rId3422" Type="http://schemas.openxmlformats.org/officeDocument/2006/relationships/hyperlink" Target="http://t.co/qyW0NPP16O" TargetMode="External"/><Relationship Id="rId4820" Type="http://schemas.openxmlformats.org/officeDocument/2006/relationships/hyperlink" Target="https://pbs.twimg.com/profile_banners/342917075/1450853647" TargetMode="External"/><Relationship Id="rId343" Type="http://schemas.openxmlformats.org/officeDocument/2006/relationships/hyperlink" Target="https://pbs.twimg.com/profile_banners/371424475/1446781768" TargetMode="External"/><Relationship Id="rId2024" Type="http://schemas.openxmlformats.org/officeDocument/2006/relationships/hyperlink" Target="http://pbs.twimg.com/profile_images/1404730392/20663_1241131199695_1571771782_1391063_6961790_n_normal.jpg" TargetMode="External"/><Relationship Id="rId6992" Type="http://schemas.openxmlformats.org/officeDocument/2006/relationships/hyperlink" Target="http://abs.twimg.com/images/themes/theme1/bg.png" TargetMode="External"/><Relationship Id="rId4196" Type="http://schemas.openxmlformats.org/officeDocument/2006/relationships/hyperlink" Target="https://pbs.twimg.com/profile_banners/1196320909/1403248412" TargetMode="External"/><Relationship Id="rId5247" Type="http://schemas.openxmlformats.org/officeDocument/2006/relationships/hyperlink" Target="https://pbs.twimg.com/profile_banners/509857834/1424810946" TargetMode="External"/><Relationship Id="rId5594" Type="http://schemas.openxmlformats.org/officeDocument/2006/relationships/hyperlink" Target="http://abs.twimg.com/images/themes/theme16/bg.gif" TargetMode="External"/><Relationship Id="rId6645" Type="http://schemas.openxmlformats.org/officeDocument/2006/relationships/hyperlink" Target="http://abs.twimg.com/images/themes/theme1/bg.png" TargetMode="External"/><Relationship Id="rId9868" Type="http://schemas.openxmlformats.org/officeDocument/2006/relationships/hyperlink" Target="https://twitter.com/mufff_" TargetMode="External"/><Relationship Id="rId1857" Type="http://schemas.openxmlformats.org/officeDocument/2006/relationships/hyperlink" Target="http://abs.twimg.com/sticky/default_profile_images/default_profile_5_normal.png" TargetMode="External"/><Relationship Id="rId2908" Type="http://schemas.openxmlformats.org/officeDocument/2006/relationships/hyperlink" Target="http://t.co/lBagP34jGr" TargetMode="External"/><Relationship Id="rId4330" Type="http://schemas.openxmlformats.org/officeDocument/2006/relationships/hyperlink" Target="https://pbs.twimg.com/profile_banners/347526837/1451457590" TargetMode="External"/><Relationship Id="rId8951" Type="http://schemas.openxmlformats.org/officeDocument/2006/relationships/hyperlink" Target="http://pbs.twimg.com/profile_images/3143285017/3754b6882259e50862827872f7646110_normal.jpeg" TargetMode="External"/><Relationship Id="rId7553" Type="http://schemas.openxmlformats.org/officeDocument/2006/relationships/hyperlink" Target="http://pbs.twimg.com/profile_images/691999883209756672/LIHY6QhG_normal.jpg" TargetMode="External"/><Relationship Id="rId8604" Type="http://schemas.openxmlformats.org/officeDocument/2006/relationships/hyperlink" Target="http://pbs.twimg.com/profile_images/692600475951185920/KSSBecxz_normal.jpg" TargetMode="External"/><Relationship Id="rId10881" Type="http://schemas.openxmlformats.org/officeDocument/2006/relationships/hyperlink" Target="https://twitter.com/patrickmorris1" TargetMode="External"/><Relationship Id="rId6155" Type="http://schemas.openxmlformats.org/officeDocument/2006/relationships/hyperlink" Target="http://abs.twimg.com/images/themes/theme1/bg.png" TargetMode="External"/><Relationship Id="rId7206" Type="http://schemas.openxmlformats.org/officeDocument/2006/relationships/hyperlink" Target="http://abs.twimg.com/images/themes/theme1/bg.png" TargetMode="External"/><Relationship Id="rId10534" Type="http://schemas.openxmlformats.org/officeDocument/2006/relationships/hyperlink" Target="https://twitter.com/proofofnoah" TargetMode="External"/><Relationship Id="rId9378" Type="http://schemas.openxmlformats.org/officeDocument/2006/relationships/hyperlink" Target="https://twitter.com/gswarriors_" TargetMode="External"/><Relationship Id="rId2765" Type="http://schemas.openxmlformats.org/officeDocument/2006/relationships/hyperlink" Target="https://twitter.com/ymy1905" TargetMode="External"/><Relationship Id="rId3816" Type="http://schemas.openxmlformats.org/officeDocument/2006/relationships/hyperlink" Target="https://pbs.twimg.com/profile_banners/3250155914/1453233347" TargetMode="External"/><Relationship Id="rId737" Type="http://schemas.openxmlformats.org/officeDocument/2006/relationships/hyperlink" Target="https://pbs.twimg.com/profile_banners/2899221100/1432509853" TargetMode="External"/><Relationship Id="rId1367" Type="http://schemas.openxmlformats.org/officeDocument/2006/relationships/hyperlink" Target="http://pbs.twimg.com/profile_background_images/549178247179542530/ez3S6ABp.jpeg" TargetMode="External"/><Relationship Id="rId2418" Type="http://schemas.openxmlformats.org/officeDocument/2006/relationships/hyperlink" Target="https://twitter.com/kicausmartphone" TargetMode="External"/><Relationship Id="rId5988" Type="http://schemas.openxmlformats.org/officeDocument/2006/relationships/hyperlink" Target="http://abs.twimg.com/images/themes/theme1/bg.png" TargetMode="External"/><Relationship Id="rId73" Type="http://schemas.openxmlformats.org/officeDocument/2006/relationships/hyperlink" Target="http://t.co/L2avilgeHU" TargetMode="External"/><Relationship Id="rId8461" Type="http://schemas.openxmlformats.org/officeDocument/2006/relationships/hyperlink" Target="http://pbs.twimg.com/profile_images/683235822699720704/0CEXImWn_normal.png" TargetMode="External"/><Relationship Id="rId9512" Type="http://schemas.openxmlformats.org/officeDocument/2006/relationships/hyperlink" Target="https://twitter.com/marwanco" TargetMode="External"/><Relationship Id="rId10391" Type="http://schemas.openxmlformats.org/officeDocument/2006/relationships/hyperlink" Target="https://twitter.com/tpfdrummer" TargetMode="External"/><Relationship Id="rId11442" Type="http://schemas.openxmlformats.org/officeDocument/2006/relationships/hyperlink" Target="https://twitter.com/stocktonbuzz" TargetMode="External"/><Relationship Id="rId1501" Type="http://schemas.openxmlformats.org/officeDocument/2006/relationships/hyperlink" Target="http://pbs.twimg.com/profile_images/690629111191048192/OaTy0D5p_normal.jpg" TargetMode="External"/><Relationship Id="rId7063" Type="http://schemas.openxmlformats.org/officeDocument/2006/relationships/hyperlink" Target="http://abs.twimg.com/images/themes/theme1/bg.png" TargetMode="External"/><Relationship Id="rId8114" Type="http://schemas.openxmlformats.org/officeDocument/2006/relationships/hyperlink" Target="http://pbs.twimg.com/profile_images/683206177560252416/HPFfioG-_normal.jpg" TargetMode="External"/><Relationship Id="rId10044" Type="http://schemas.openxmlformats.org/officeDocument/2006/relationships/hyperlink" Target="https://twitter.com/linbo_slice" TargetMode="External"/><Relationship Id="rId594" Type="http://schemas.openxmlformats.org/officeDocument/2006/relationships/hyperlink" Target="https://pbs.twimg.com/profile_banners/296326575/1452765343" TargetMode="External"/><Relationship Id="rId2275" Type="http://schemas.openxmlformats.org/officeDocument/2006/relationships/hyperlink" Target="https://twitter.com/theallradar" TargetMode="External"/><Relationship Id="rId3326" Type="http://schemas.openxmlformats.org/officeDocument/2006/relationships/hyperlink" Target="http://t.co/8DrOJM77YA" TargetMode="External"/><Relationship Id="rId3673" Type="http://schemas.openxmlformats.org/officeDocument/2006/relationships/hyperlink" Target="https://pbs.twimg.com/profile_banners/4105548620/1452650557" TargetMode="External"/><Relationship Id="rId4724" Type="http://schemas.openxmlformats.org/officeDocument/2006/relationships/hyperlink" Target="https://pbs.twimg.com/profile_banners/2277291888/1451873532" TargetMode="External"/><Relationship Id="rId247" Type="http://schemas.openxmlformats.org/officeDocument/2006/relationships/hyperlink" Target="http://t.co/Ngh7BOQVX0" TargetMode="External"/><Relationship Id="rId6896" Type="http://schemas.openxmlformats.org/officeDocument/2006/relationships/hyperlink" Target="http://abs.twimg.com/images/themes/theme4/bg.gif" TargetMode="External"/><Relationship Id="rId7947" Type="http://schemas.openxmlformats.org/officeDocument/2006/relationships/hyperlink" Target="http://pbs.twimg.com/profile_images/691051518754066433/S03Wjwzw_normal.jpg" TargetMode="External"/><Relationship Id="rId10928" Type="http://schemas.openxmlformats.org/officeDocument/2006/relationships/hyperlink" Target="https://twitter.com/btm__11" TargetMode="External"/><Relationship Id="rId5498" Type="http://schemas.openxmlformats.org/officeDocument/2006/relationships/hyperlink" Target="http://pbs.twimg.com/profile_background_images/687779541050343428/p5zVF7SF.jpg" TargetMode="External"/><Relationship Id="rId6549" Type="http://schemas.openxmlformats.org/officeDocument/2006/relationships/hyperlink" Target="http://abs.twimg.com/images/themes/theme1/bg.png" TargetMode="External"/><Relationship Id="rId9022" Type="http://schemas.openxmlformats.org/officeDocument/2006/relationships/hyperlink" Target="http://pbs.twimg.com/profile_images/567175523537670145/g9SqapHO_normal.jpeg" TargetMode="External"/><Relationship Id="rId1011" Type="http://schemas.openxmlformats.org/officeDocument/2006/relationships/hyperlink" Target="http://abs.twimg.com/images/themes/theme14/bg.gif" TargetMode="External"/><Relationship Id="rId4581" Type="http://schemas.openxmlformats.org/officeDocument/2006/relationships/hyperlink" Target="https://pbs.twimg.com/profile_banners/49471321/1414693900" TargetMode="External"/><Relationship Id="rId5632" Type="http://schemas.openxmlformats.org/officeDocument/2006/relationships/hyperlink" Target="http://abs.twimg.com/images/themes/theme1/bg.png" TargetMode="External"/><Relationship Id="rId3183" Type="http://schemas.openxmlformats.org/officeDocument/2006/relationships/hyperlink" Target="http://t.co/4RDFR9Ypyt" TargetMode="External"/><Relationship Id="rId4234" Type="http://schemas.openxmlformats.org/officeDocument/2006/relationships/hyperlink" Target="https://pbs.twimg.com/profile_banners/586207802/1448232767" TargetMode="External"/><Relationship Id="rId7457" Type="http://schemas.openxmlformats.org/officeDocument/2006/relationships/hyperlink" Target="http://pbs.twimg.com/profile_images/682163330295836672/kRLMR9Rv_normal.jpg" TargetMode="External"/><Relationship Id="rId8855" Type="http://schemas.openxmlformats.org/officeDocument/2006/relationships/hyperlink" Target="http://pbs.twimg.com/profile_images/667504287363141632/cwl7J460_normal.jpg" TargetMode="External"/><Relationship Id="rId9906" Type="http://schemas.openxmlformats.org/officeDocument/2006/relationships/hyperlink" Target="https://twitter.com/gnanodayam" TargetMode="External"/><Relationship Id="rId10785" Type="http://schemas.openxmlformats.org/officeDocument/2006/relationships/hyperlink" Target="https://twitter.com/gilguerrero1024" TargetMode="External"/><Relationship Id="rId6059" Type="http://schemas.openxmlformats.org/officeDocument/2006/relationships/hyperlink" Target="http://abs.twimg.com/images/themes/theme1/bg.png" TargetMode="External"/><Relationship Id="rId8508" Type="http://schemas.openxmlformats.org/officeDocument/2006/relationships/hyperlink" Target="http://pbs.twimg.com/profile_images/625788638203215872/9vhy4C4o_normal.jpg" TargetMode="External"/><Relationship Id="rId10438" Type="http://schemas.openxmlformats.org/officeDocument/2006/relationships/hyperlink" Target="https://twitter.com/mostlywhatevr" TargetMode="External"/><Relationship Id="rId988" Type="http://schemas.openxmlformats.org/officeDocument/2006/relationships/hyperlink" Target="http://abs.twimg.com/images/themes/theme1/bg.png" TargetMode="External"/><Relationship Id="rId2669" Type="http://schemas.openxmlformats.org/officeDocument/2006/relationships/hyperlink" Target="https://twitter.com/oliversportboy" TargetMode="External"/><Relationship Id="rId6540" Type="http://schemas.openxmlformats.org/officeDocument/2006/relationships/hyperlink" Target="http://abs.twimg.com/images/themes/theme1/bg.png" TargetMode="External"/><Relationship Id="rId4091" Type="http://schemas.openxmlformats.org/officeDocument/2006/relationships/hyperlink" Target="https://pbs.twimg.com/profile_banners/608721020/1410886394" TargetMode="External"/><Relationship Id="rId5142" Type="http://schemas.openxmlformats.org/officeDocument/2006/relationships/hyperlink" Target="https://pbs.twimg.com/profile_banners/210950346/1405361545" TargetMode="External"/><Relationship Id="rId9763" Type="http://schemas.openxmlformats.org/officeDocument/2006/relationships/hyperlink" Target="https://twitter.com/mysa" TargetMode="External"/><Relationship Id="rId8365" Type="http://schemas.openxmlformats.org/officeDocument/2006/relationships/hyperlink" Target="http://pbs.twimg.com/profile_images/681878039400165376/K3V-MyrH_normal.jpg" TargetMode="External"/><Relationship Id="rId9416" Type="http://schemas.openxmlformats.org/officeDocument/2006/relationships/hyperlink" Target="https://twitter.com/officialalec" TargetMode="External"/><Relationship Id="rId10295" Type="http://schemas.openxmlformats.org/officeDocument/2006/relationships/hyperlink" Target="https://twitter.com/starchild098" TargetMode="External"/><Relationship Id="rId1405" Type="http://schemas.openxmlformats.org/officeDocument/2006/relationships/hyperlink" Target="http://abs.twimg.com/images/themes/theme1/bg.png" TargetMode="External"/><Relationship Id="rId1752" Type="http://schemas.openxmlformats.org/officeDocument/2006/relationships/hyperlink" Target="http://pbs.twimg.com/profile_images/479546389676843009/njRCYQ0l_normal.jpeg" TargetMode="External"/><Relationship Id="rId2803" Type="http://schemas.openxmlformats.org/officeDocument/2006/relationships/hyperlink" Target="https://twitter.com/allanbreindon" TargetMode="External"/><Relationship Id="rId8018" Type="http://schemas.openxmlformats.org/officeDocument/2006/relationships/hyperlink" Target="http://pbs.twimg.com/profile_images/669334968947089408/LEJyHwcZ_normal.jpg" TargetMode="External"/><Relationship Id="rId11346" Type="http://schemas.openxmlformats.org/officeDocument/2006/relationships/hyperlink" Target="https://twitter.com/lonzail" TargetMode="External"/><Relationship Id="rId4975" Type="http://schemas.openxmlformats.org/officeDocument/2006/relationships/hyperlink" Target="https://pbs.twimg.com/profile_banners/266870475/1427168483" TargetMode="External"/><Relationship Id="rId498" Type="http://schemas.openxmlformats.org/officeDocument/2006/relationships/hyperlink" Target="https://pbs.twimg.com/profile_banners/960723745/1355769537" TargetMode="External"/><Relationship Id="rId2179" Type="http://schemas.openxmlformats.org/officeDocument/2006/relationships/hyperlink" Target="https://twitter.com/news__id" TargetMode="External"/><Relationship Id="rId3577" Type="http://schemas.openxmlformats.org/officeDocument/2006/relationships/hyperlink" Target="https://pbs.twimg.com/profile_banners/2942923455/1446686219" TargetMode="External"/><Relationship Id="rId4628" Type="http://schemas.openxmlformats.org/officeDocument/2006/relationships/hyperlink" Target="https://pbs.twimg.com/profile_banners/124205639/1441859498" TargetMode="External"/><Relationship Id="rId6050" Type="http://schemas.openxmlformats.org/officeDocument/2006/relationships/hyperlink" Target="http://pbs.twimg.com/profile_background_images/608525323781591040/Tym5D7EF.jpg" TargetMode="External"/><Relationship Id="rId7101" Type="http://schemas.openxmlformats.org/officeDocument/2006/relationships/hyperlink" Target="http://pbs.twimg.com/profile_background_images/472680858/wallpaper-666086.jpg" TargetMode="External"/><Relationship Id="rId2660" Type="http://schemas.openxmlformats.org/officeDocument/2006/relationships/hyperlink" Target="https://twitter.com/itsmedmfiii" TargetMode="External"/><Relationship Id="rId3711" Type="http://schemas.openxmlformats.org/officeDocument/2006/relationships/hyperlink" Target="https://pbs.twimg.com/profile_banners/139911526/1421478765" TargetMode="External"/><Relationship Id="rId9273" Type="http://schemas.openxmlformats.org/officeDocument/2006/relationships/hyperlink" Target="http://pbs.twimg.com/profile_images/2122426149/CMGLOGOsml_normal.jpg" TargetMode="External"/><Relationship Id="rId632" Type="http://schemas.openxmlformats.org/officeDocument/2006/relationships/hyperlink" Target="https://pbs.twimg.com/profile_banners/2863598877/1451060866" TargetMode="External"/><Relationship Id="rId1262" Type="http://schemas.openxmlformats.org/officeDocument/2006/relationships/hyperlink" Target="http://pbs.twimg.com/profile_background_images/696853895/899f2d89721d66b47edf0abe4b135e4a.jpeg" TargetMode="External"/><Relationship Id="rId2313" Type="http://schemas.openxmlformats.org/officeDocument/2006/relationships/hyperlink" Target="https://twitter.com/sport_newsid" TargetMode="External"/><Relationship Id="rId4485" Type="http://schemas.openxmlformats.org/officeDocument/2006/relationships/hyperlink" Target="https://pbs.twimg.com/profile_banners/513548240/1444282987" TargetMode="External"/><Relationship Id="rId5536" Type="http://schemas.openxmlformats.org/officeDocument/2006/relationships/hyperlink" Target="http://pbs.twimg.com/profile_background_images/448309389/TFZ_Twitter_BG.gif" TargetMode="External"/><Relationship Id="rId5883" Type="http://schemas.openxmlformats.org/officeDocument/2006/relationships/hyperlink" Target="http://pbs.twimg.com/profile_background_images/466125297155194880/68vNNfgl.jpeg" TargetMode="External"/><Relationship Id="rId6934" Type="http://schemas.openxmlformats.org/officeDocument/2006/relationships/hyperlink" Target="http://abs.twimg.com/images/themes/theme1/bg.png" TargetMode="External"/><Relationship Id="rId3087" Type="http://schemas.openxmlformats.org/officeDocument/2006/relationships/hyperlink" Target="https://t.co/OMGkK4axAe" TargetMode="External"/><Relationship Id="rId4138" Type="http://schemas.openxmlformats.org/officeDocument/2006/relationships/hyperlink" Target="https://pbs.twimg.com/profile_banners/75483117/1447571497" TargetMode="External"/><Relationship Id="rId8759" Type="http://schemas.openxmlformats.org/officeDocument/2006/relationships/hyperlink" Target="http://pbs.twimg.com/profile_images/378800000468353744/1124e9ff33cdacc3609c9e4394456945_normal.jpeg" TargetMode="External"/><Relationship Id="rId10689" Type="http://schemas.openxmlformats.org/officeDocument/2006/relationships/hyperlink" Target="https://twitter.com/juanseco194" TargetMode="External"/><Relationship Id="rId2170" Type="http://schemas.openxmlformats.org/officeDocument/2006/relationships/hyperlink" Target="http://pbs.twimg.com/profile_images/504023754889265152/kqx-t9Kd_normal.jpeg" TargetMode="External"/><Relationship Id="rId3221" Type="http://schemas.openxmlformats.org/officeDocument/2006/relationships/hyperlink" Target="http://t.co/4ZMsVkpmff" TargetMode="External"/><Relationship Id="rId6791" Type="http://schemas.openxmlformats.org/officeDocument/2006/relationships/hyperlink" Target="http://abs.twimg.com/images/themes/theme1/bg.png" TargetMode="External"/><Relationship Id="rId7842" Type="http://schemas.openxmlformats.org/officeDocument/2006/relationships/hyperlink" Target="http://pbs.twimg.com/profile_images/607754608438472705/_eqgiiU5_normal.jpg" TargetMode="External"/><Relationship Id="rId8" Type="http://schemas.openxmlformats.org/officeDocument/2006/relationships/hyperlink" Target="http://t.co/gJQW9sApgw" TargetMode="External"/><Relationship Id="rId142" Type="http://schemas.openxmlformats.org/officeDocument/2006/relationships/hyperlink" Target="http://t.co/zEcG4T5Yrm" TargetMode="External"/><Relationship Id="rId5393" Type="http://schemas.openxmlformats.org/officeDocument/2006/relationships/hyperlink" Target="http://abs.twimg.com/images/themes/theme1/bg.png" TargetMode="External"/><Relationship Id="rId6444" Type="http://schemas.openxmlformats.org/officeDocument/2006/relationships/hyperlink" Target="http://abs.twimg.com/images/themes/theme1/bg.png" TargetMode="External"/><Relationship Id="rId10823" Type="http://schemas.openxmlformats.org/officeDocument/2006/relationships/hyperlink" Target="https://twitter.com/rira1314" TargetMode="External"/><Relationship Id="rId5046" Type="http://schemas.openxmlformats.org/officeDocument/2006/relationships/hyperlink" Target="https://pbs.twimg.com/profile_banners/2600361092/1421423788" TargetMode="External"/><Relationship Id="rId9667" Type="http://schemas.openxmlformats.org/officeDocument/2006/relationships/hyperlink" Target="https://twitter.com/kikiboosexy" TargetMode="External"/><Relationship Id="rId8269" Type="http://schemas.openxmlformats.org/officeDocument/2006/relationships/hyperlink" Target="http://pbs.twimg.com/profile_images/686082550016561153/lqQ87D4i_normal.jpg" TargetMode="External"/><Relationship Id="rId1656" Type="http://schemas.openxmlformats.org/officeDocument/2006/relationships/hyperlink" Target="http://abs.twimg.com/sticky/default_profile_images/default_profile_3_normal.png" TargetMode="External"/><Relationship Id="rId2707" Type="http://schemas.openxmlformats.org/officeDocument/2006/relationships/hyperlink" Target="https://twitter.com/nbabasketball48" TargetMode="External"/><Relationship Id="rId10199" Type="http://schemas.openxmlformats.org/officeDocument/2006/relationships/hyperlink" Target="https://twitter.com/thatguycp5" TargetMode="External"/><Relationship Id="rId1309" Type="http://schemas.openxmlformats.org/officeDocument/2006/relationships/hyperlink" Target="http://pbs.twimg.com/profile_background_images/555620044755849216/DCDDQeAt.jpeg" TargetMode="External"/><Relationship Id="rId4879" Type="http://schemas.openxmlformats.org/officeDocument/2006/relationships/hyperlink" Target="https://pbs.twimg.com/profile_banners/349276176/1443942919" TargetMode="External"/><Relationship Id="rId8750" Type="http://schemas.openxmlformats.org/officeDocument/2006/relationships/hyperlink" Target="http://pbs.twimg.com/profile_images/679252901257199616/WZ0aIBfq_normal.png" TargetMode="External"/><Relationship Id="rId9801" Type="http://schemas.openxmlformats.org/officeDocument/2006/relationships/hyperlink" Target="https://twitter.com/prestigedr" TargetMode="External"/><Relationship Id="rId10680" Type="http://schemas.openxmlformats.org/officeDocument/2006/relationships/hyperlink" Target="https://twitter.com/richcolefanzz" TargetMode="External"/><Relationship Id="rId15" Type="http://schemas.openxmlformats.org/officeDocument/2006/relationships/hyperlink" Target="http://t.co/BRPNXKRD3a" TargetMode="External"/><Relationship Id="rId7352" Type="http://schemas.openxmlformats.org/officeDocument/2006/relationships/hyperlink" Target="http://pbs.twimg.com/profile_images/2243543553/Burtlikkosimsponsized_normal.jpg" TargetMode="External"/><Relationship Id="rId8403" Type="http://schemas.openxmlformats.org/officeDocument/2006/relationships/hyperlink" Target="http://pbs.twimg.com/profile_images/691177369801924608/7J6lbjfo_normal.jpg" TargetMode="External"/><Relationship Id="rId10333" Type="http://schemas.openxmlformats.org/officeDocument/2006/relationships/hyperlink" Target="https://twitter.com/lrichu" TargetMode="External"/><Relationship Id="rId7005" Type="http://schemas.openxmlformats.org/officeDocument/2006/relationships/hyperlink" Target="http://abs.twimg.com/images/themes/theme1/bg.png" TargetMode="External"/><Relationship Id="rId883" Type="http://schemas.openxmlformats.org/officeDocument/2006/relationships/hyperlink" Target="http://abs.twimg.com/images/themes/theme1/bg.png" TargetMode="External"/><Relationship Id="rId2564" Type="http://schemas.openxmlformats.org/officeDocument/2006/relationships/hyperlink" Target="https://twitter.com/gslatinoamerica" TargetMode="External"/><Relationship Id="rId3615" Type="http://schemas.openxmlformats.org/officeDocument/2006/relationships/hyperlink" Target="https://pbs.twimg.com/profile_banners/494962282/1398535712" TargetMode="External"/><Relationship Id="rId3962" Type="http://schemas.openxmlformats.org/officeDocument/2006/relationships/hyperlink" Target="https://pbs.twimg.com/profile_banners/797191921/1424588328" TargetMode="External"/><Relationship Id="rId9177" Type="http://schemas.openxmlformats.org/officeDocument/2006/relationships/hyperlink" Target="http://pbs.twimg.com/profile_images/620629771588743168/DcRhSWnj_normal.jpg" TargetMode="External"/><Relationship Id="rId536" Type="http://schemas.openxmlformats.org/officeDocument/2006/relationships/hyperlink" Target="https://pbs.twimg.com/profile_banners/370591384/1430107054" TargetMode="External"/><Relationship Id="rId1166" Type="http://schemas.openxmlformats.org/officeDocument/2006/relationships/hyperlink" Target="http://abs.twimg.com/images/themes/theme1/bg.png" TargetMode="External"/><Relationship Id="rId2217" Type="http://schemas.openxmlformats.org/officeDocument/2006/relationships/hyperlink" Target="https://twitter.com/smkn1slahung_" TargetMode="External"/><Relationship Id="rId4389" Type="http://schemas.openxmlformats.org/officeDocument/2006/relationships/hyperlink" Target="https://pbs.twimg.com/profile_banners/2491616131/1453957126" TargetMode="External"/><Relationship Id="rId5787" Type="http://schemas.openxmlformats.org/officeDocument/2006/relationships/hyperlink" Target="http://pbs.twimg.com/profile_background_images/637755353/xd04a0vny3ozowcbnxuh.jpeg" TargetMode="External"/><Relationship Id="rId6838" Type="http://schemas.openxmlformats.org/officeDocument/2006/relationships/hyperlink" Target="http://abs.twimg.com/images/themes/theme1/bg.png" TargetMode="External"/><Relationship Id="rId8260" Type="http://schemas.openxmlformats.org/officeDocument/2006/relationships/hyperlink" Target="http://pbs.twimg.com/profile_images/680956914591596545/rJ1lI5gj_normal.jpg" TargetMode="External"/><Relationship Id="rId9311" Type="http://schemas.openxmlformats.org/officeDocument/2006/relationships/hyperlink" Target="http://pbs.twimg.com/profile_images/560381203857948672/_F1x-EXQ_normal.jpeg" TargetMode="External"/><Relationship Id="rId10190" Type="http://schemas.openxmlformats.org/officeDocument/2006/relationships/hyperlink" Target="https://twitter.com/realbrandondube" TargetMode="External"/><Relationship Id="rId11241" Type="http://schemas.openxmlformats.org/officeDocument/2006/relationships/hyperlink" Target="https://twitter.com/hasanah2015" TargetMode="External"/><Relationship Id="rId1300" Type="http://schemas.openxmlformats.org/officeDocument/2006/relationships/hyperlink" Target="http://pbs.twimg.com/profile_background_images/59795384/bg_twitter.jpg" TargetMode="External"/><Relationship Id="rId4870" Type="http://schemas.openxmlformats.org/officeDocument/2006/relationships/hyperlink" Target="https://pbs.twimg.com/profile_banners/559996759/1451926819" TargetMode="External"/><Relationship Id="rId5921" Type="http://schemas.openxmlformats.org/officeDocument/2006/relationships/hyperlink" Target="http://abs.twimg.com/images/themes/theme17/bg.gif" TargetMode="External"/><Relationship Id="rId3472" Type="http://schemas.openxmlformats.org/officeDocument/2006/relationships/hyperlink" Target="http://t.co/HqOagGBP7w" TargetMode="External"/><Relationship Id="rId4523" Type="http://schemas.openxmlformats.org/officeDocument/2006/relationships/hyperlink" Target="https://pbs.twimg.com/profile_banners/372251587/1453395472" TargetMode="External"/><Relationship Id="rId393" Type="http://schemas.openxmlformats.org/officeDocument/2006/relationships/hyperlink" Target="https://pbs.twimg.com/profile_banners/279396959/1419165455" TargetMode="External"/><Relationship Id="rId2074" Type="http://schemas.openxmlformats.org/officeDocument/2006/relationships/hyperlink" Target="http://pbs.twimg.com/profile_images/503915061883047936/l4Q8XbDa_normal.jpeg" TargetMode="External"/><Relationship Id="rId3125" Type="http://schemas.openxmlformats.org/officeDocument/2006/relationships/hyperlink" Target="https://t.co/Yejy5vzr7P" TargetMode="External"/><Relationship Id="rId6695" Type="http://schemas.openxmlformats.org/officeDocument/2006/relationships/hyperlink" Target="http://pbs.twimg.com/profile_background_images/378800000163983104/5ADQZXp3.png" TargetMode="External"/><Relationship Id="rId7746" Type="http://schemas.openxmlformats.org/officeDocument/2006/relationships/hyperlink" Target="http://pbs.twimg.com/profile_images/686219330615406592/DCHx1M-5_normal.jpg" TargetMode="External"/><Relationship Id="rId5297" Type="http://schemas.openxmlformats.org/officeDocument/2006/relationships/hyperlink" Target="http://abs.twimg.com/images/themes/theme1/bg.png" TargetMode="External"/><Relationship Id="rId6348" Type="http://schemas.openxmlformats.org/officeDocument/2006/relationships/hyperlink" Target="http://abs.twimg.com/images/themes/theme1/bg.png" TargetMode="External"/><Relationship Id="rId10727" Type="http://schemas.openxmlformats.org/officeDocument/2006/relationships/hyperlink" Target="https://twitter.com/hubermeersmans" TargetMode="External"/><Relationship Id="rId2958" Type="http://schemas.openxmlformats.org/officeDocument/2006/relationships/hyperlink" Target="https://t.co/nirNhb3Ye9" TargetMode="External"/><Relationship Id="rId4380" Type="http://schemas.openxmlformats.org/officeDocument/2006/relationships/hyperlink" Target="https://pbs.twimg.com/profile_banners/4548487401/1450664918" TargetMode="External"/><Relationship Id="rId5431" Type="http://schemas.openxmlformats.org/officeDocument/2006/relationships/hyperlink" Target="http://abs.twimg.com/images/themes/theme1/bg.png" TargetMode="External"/><Relationship Id="rId4033" Type="http://schemas.openxmlformats.org/officeDocument/2006/relationships/hyperlink" Target="https://pbs.twimg.com/profile_banners/4379697808/1449293719" TargetMode="External"/><Relationship Id="rId8654" Type="http://schemas.openxmlformats.org/officeDocument/2006/relationships/hyperlink" Target="http://pbs.twimg.com/profile_images/378800000472676764/4c8eb83344e0c5261ae0ae72b223d9cf_normal.png" TargetMode="External"/><Relationship Id="rId9705" Type="http://schemas.openxmlformats.org/officeDocument/2006/relationships/hyperlink" Target="https://twitter.com/dollar_davis" TargetMode="External"/><Relationship Id="rId10584" Type="http://schemas.openxmlformats.org/officeDocument/2006/relationships/hyperlink" Target="https://twitter.com/sheldonw_2" TargetMode="External"/><Relationship Id="rId7256" Type="http://schemas.openxmlformats.org/officeDocument/2006/relationships/hyperlink" Target="http://pbs.twimg.com/profile_background_images/90988639/yahoo_sunnyvale.jpg" TargetMode="External"/><Relationship Id="rId8307" Type="http://schemas.openxmlformats.org/officeDocument/2006/relationships/hyperlink" Target="http://pbs.twimg.com/profile_images/692155642526748672/kJYhoV0S_normal.jpg" TargetMode="External"/><Relationship Id="rId10237" Type="http://schemas.openxmlformats.org/officeDocument/2006/relationships/hyperlink" Target="https://twitter.com/greatbossmoves" TargetMode="External"/><Relationship Id="rId3866" Type="http://schemas.openxmlformats.org/officeDocument/2006/relationships/hyperlink" Target="https://pbs.twimg.com/profile_banners/9830752/1451415240" TargetMode="External"/><Relationship Id="rId4917" Type="http://schemas.openxmlformats.org/officeDocument/2006/relationships/hyperlink" Target="https://pbs.twimg.com/profile_banners/480839204/1449860171" TargetMode="External"/><Relationship Id="rId787" Type="http://schemas.openxmlformats.org/officeDocument/2006/relationships/hyperlink" Target="https://pbs.twimg.com/profile_banners/538377763/1418168872" TargetMode="External"/><Relationship Id="rId2468" Type="http://schemas.openxmlformats.org/officeDocument/2006/relationships/hyperlink" Target="https://twitter.com/armellapramus" TargetMode="External"/><Relationship Id="rId3519" Type="http://schemas.openxmlformats.org/officeDocument/2006/relationships/hyperlink" Target="http://t.co/CBrlWpJd8z" TargetMode="External"/><Relationship Id="rId9562" Type="http://schemas.openxmlformats.org/officeDocument/2006/relationships/hyperlink" Target="https://twitter.com/iseattlenews" TargetMode="External"/><Relationship Id="rId921" Type="http://schemas.openxmlformats.org/officeDocument/2006/relationships/hyperlink" Target="http://abs.twimg.com/images/themes/theme1/bg.png" TargetMode="External"/><Relationship Id="rId1551" Type="http://schemas.openxmlformats.org/officeDocument/2006/relationships/hyperlink" Target="http://pbs.twimg.com/profile_images/566877614938136579/jpjfick__normal.png" TargetMode="External"/><Relationship Id="rId2602" Type="http://schemas.openxmlformats.org/officeDocument/2006/relationships/hyperlink" Target="https://twitter.com/wordpressdotcom" TargetMode="External"/><Relationship Id="rId8164" Type="http://schemas.openxmlformats.org/officeDocument/2006/relationships/hyperlink" Target="http://pbs.twimg.com/profile_images/635902080226607104/ulY3b5nA_normal.jpg" TargetMode="External"/><Relationship Id="rId9215" Type="http://schemas.openxmlformats.org/officeDocument/2006/relationships/hyperlink" Target="http://pbs.twimg.com/profile_images/2907252396/4fb87a966ffaf0331850edc5ba357ecb_normal.jpeg" TargetMode="External"/><Relationship Id="rId10094" Type="http://schemas.openxmlformats.org/officeDocument/2006/relationships/hyperlink" Target="https://twitter.com/usgregeaston" TargetMode="External"/><Relationship Id="rId11145" Type="http://schemas.openxmlformats.org/officeDocument/2006/relationships/hyperlink" Target="https://twitter.com/bigmias21" TargetMode="External"/><Relationship Id="rId1204" Type="http://schemas.openxmlformats.org/officeDocument/2006/relationships/hyperlink" Target="http://pbs.twimg.com/profile_background_images/703138667/4da38bc530d3677115c54eed60669992.jpeg" TargetMode="External"/><Relationship Id="rId4774" Type="http://schemas.openxmlformats.org/officeDocument/2006/relationships/hyperlink" Target="https://pbs.twimg.com/profile_banners/4784323233/1452651652" TargetMode="External"/><Relationship Id="rId5825" Type="http://schemas.openxmlformats.org/officeDocument/2006/relationships/hyperlink" Target="http://abs.twimg.com/images/themes/theme1/bg.png" TargetMode="External"/><Relationship Id="rId3376" Type="http://schemas.openxmlformats.org/officeDocument/2006/relationships/hyperlink" Target="https://t.co/expGKoAWi2" TargetMode="External"/><Relationship Id="rId4427" Type="http://schemas.openxmlformats.org/officeDocument/2006/relationships/hyperlink" Target="https://pbs.twimg.com/profile_banners/65840553/1449997025" TargetMode="External"/><Relationship Id="rId297" Type="http://schemas.openxmlformats.org/officeDocument/2006/relationships/hyperlink" Target="http://t.co/kKjO1FTZ3A" TargetMode="External"/><Relationship Id="rId3029" Type="http://schemas.openxmlformats.org/officeDocument/2006/relationships/hyperlink" Target="https://t.co/JRyLBVVbtR" TargetMode="External"/><Relationship Id="rId6599" Type="http://schemas.openxmlformats.org/officeDocument/2006/relationships/hyperlink" Target="http://abs.twimg.com/images/themes/theme1/bg.png" TargetMode="External"/><Relationship Id="rId7997" Type="http://schemas.openxmlformats.org/officeDocument/2006/relationships/hyperlink" Target="http://pbs.twimg.com/profile_images/690968420498673666/F6Ah4TMZ_normal.jpg" TargetMode="External"/><Relationship Id="rId10978" Type="http://schemas.openxmlformats.org/officeDocument/2006/relationships/hyperlink" Target="https://twitter.com/futebolemrede" TargetMode="External"/><Relationship Id="rId9072" Type="http://schemas.openxmlformats.org/officeDocument/2006/relationships/hyperlink" Target="http://pbs.twimg.com/profile_images/690867301256527872/01ATFUNN_normal.jpg" TargetMode="External"/><Relationship Id="rId3510" Type="http://schemas.openxmlformats.org/officeDocument/2006/relationships/hyperlink" Target="http://t.co/GDapBUxCrv" TargetMode="External"/><Relationship Id="rId431" Type="http://schemas.openxmlformats.org/officeDocument/2006/relationships/hyperlink" Target="https://pbs.twimg.com/profile_banners/2242726460/1386873212" TargetMode="External"/><Relationship Id="rId1061" Type="http://schemas.openxmlformats.org/officeDocument/2006/relationships/hyperlink" Target="http://abs.twimg.com/images/themes/theme1/bg.png" TargetMode="External"/><Relationship Id="rId2112" Type="http://schemas.openxmlformats.org/officeDocument/2006/relationships/hyperlink" Target="http://pbs.twimg.com/profile_images/612902675412320256/WM46651h_normal.jpg" TargetMode="External"/><Relationship Id="rId5682" Type="http://schemas.openxmlformats.org/officeDocument/2006/relationships/hyperlink" Target="http://abs.twimg.com/images/themes/theme1/bg.png" TargetMode="External"/><Relationship Id="rId6733" Type="http://schemas.openxmlformats.org/officeDocument/2006/relationships/hyperlink" Target="http://pbs.twimg.com/profile_background_images/378800000177989985/BJhoB9xJ.jpeg" TargetMode="External"/><Relationship Id="rId4284" Type="http://schemas.openxmlformats.org/officeDocument/2006/relationships/hyperlink" Target="https://pbs.twimg.com/profile_banners/1542557348/1446870536" TargetMode="External"/><Relationship Id="rId5335" Type="http://schemas.openxmlformats.org/officeDocument/2006/relationships/hyperlink" Target="http://abs.twimg.com/images/themes/theme1/bg.png" TargetMode="External"/><Relationship Id="rId9956" Type="http://schemas.openxmlformats.org/officeDocument/2006/relationships/hyperlink" Target="https://twitter.com/tikotderoa" TargetMode="External"/><Relationship Id="rId8558" Type="http://schemas.openxmlformats.org/officeDocument/2006/relationships/hyperlink" Target="http://pbs.twimg.com/profile_images/686440859500429312/RKsQsb_b_normal.jpg" TargetMode="External"/><Relationship Id="rId9609" Type="http://schemas.openxmlformats.org/officeDocument/2006/relationships/hyperlink" Target="https://twitter.com/marcelomorato" TargetMode="External"/><Relationship Id="rId1945" Type="http://schemas.openxmlformats.org/officeDocument/2006/relationships/hyperlink" Target="http://pbs.twimg.com/profile_images/684522045229510656/Q4l9ar12_normal.png" TargetMode="External"/><Relationship Id="rId10488" Type="http://schemas.openxmlformats.org/officeDocument/2006/relationships/hyperlink" Target="https://twitter.com/amsthegreat1" TargetMode="External"/><Relationship Id="rId3020" Type="http://schemas.openxmlformats.org/officeDocument/2006/relationships/hyperlink" Target="https://t.co/93LYAOelzs" TargetMode="External"/><Relationship Id="rId6590" Type="http://schemas.openxmlformats.org/officeDocument/2006/relationships/hyperlink" Target="http://pbs.twimg.com/profile_background_images/625351391297581056/-JcFoAP7.jpg" TargetMode="External"/><Relationship Id="rId7641" Type="http://schemas.openxmlformats.org/officeDocument/2006/relationships/hyperlink" Target="http://pbs.twimg.com/profile_images/497794285404557313/_cYJw40c_normal.jpeg" TargetMode="External"/><Relationship Id="rId10622" Type="http://schemas.openxmlformats.org/officeDocument/2006/relationships/hyperlink" Target="https://twitter.com/yankeerunnerlv" TargetMode="External"/><Relationship Id="rId5192" Type="http://schemas.openxmlformats.org/officeDocument/2006/relationships/hyperlink" Target="https://pbs.twimg.com/profile_banners/2149641714/1451245842" TargetMode="External"/><Relationship Id="rId6243" Type="http://schemas.openxmlformats.org/officeDocument/2006/relationships/hyperlink" Target="http://abs.twimg.com/images/themes/theme1/bg.png" TargetMode="External"/><Relationship Id="rId2853" Type="http://schemas.openxmlformats.org/officeDocument/2006/relationships/hyperlink" Target="https://twitter.com/anotherpair_" TargetMode="External"/><Relationship Id="rId3904" Type="http://schemas.openxmlformats.org/officeDocument/2006/relationships/hyperlink" Target="https://pbs.twimg.com/profile_banners/605280539/1452307126" TargetMode="External"/><Relationship Id="rId9466" Type="http://schemas.openxmlformats.org/officeDocument/2006/relationships/hyperlink" Target="https://twitter.com/louisvaldez1" TargetMode="External"/><Relationship Id="rId11396" Type="http://schemas.openxmlformats.org/officeDocument/2006/relationships/hyperlink" Target="https://twitter.com/carlosalemanjr" TargetMode="External"/><Relationship Id="rId825" Type="http://schemas.openxmlformats.org/officeDocument/2006/relationships/hyperlink" Target="http://pbs.twimg.com/profile_background_images/302497218/NBA_Dallas_Mavericks_Logo.jpg" TargetMode="External"/><Relationship Id="rId1455" Type="http://schemas.openxmlformats.org/officeDocument/2006/relationships/hyperlink" Target="http://abs.twimg.com/images/themes/theme1/bg.png" TargetMode="External"/><Relationship Id="rId2506" Type="http://schemas.openxmlformats.org/officeDocument/2006/relationships/hyperlink" Target="https://twitter.com/nadhiaa__ajah11" TargetMode="External"/><Relationship Id="rId8068" Type="http://schemas.openxmlformats.org/officeDocument/2006/relationships/hyperlink" Target="http://pbs.twimg.com/profile_images/691520831151714304/lC9HYvPS_normal.jpg" TargetMode="External"/><Relationship Id="rId9119" Type="http://schemas.openxmlformats.org/officeDocument/2006/relationships/hyperlink" Target="http://pbs.twimg.com/profile_images/461908736106168320/S9sGEWmY_normal.png" TargetMode="External"/><Relationship Id="rId11049" Type="http://schemas.openxmlformats.org/officeDocument/2006/relationships/hyperlink" Target="https://twitter.com/ralcoveroti" TargetMode="External"/><Relationship Id="rId1108" Type="http://schemas.openxmlformats.org/officeDocument/2006/relationships/hyperlink" Target="http://pbs.twimg.com/profile_background_images/378800000112502891/c452d003aa3f174de261db5c59c41fc8.jpeg" TargetMode="External"/><Relationship Id="rId4678" Type="http://schemas.openxmlformats.org/officeDocument/2006/relationships/hyperlink" Target="https://pbs.twimg.com/profile_banners/183730150/1389716662" TargetMode="External"/><Relationship Id="rId5729" Type="http://schemas.openxmlformats.org/officeDocument/2006/relationships/hyperlink" Target="http://pbs.twimg.com/profile_background_images/620455663123042304/wEASxfkK.jpg" TargetMode="External"/><Relationship Id="rId7151" Type="http://schemas.openxmlformats.org/officeDocument/2006/relationships/hyperlink" Target="http://abs.twimg.com/images/themes/theme1/bg.png" TargetMode="External"/><Relationship Id="rId8202" Type="http://schemas.openxmlformats.org/officeDocument/2006/relationships/hyperlink" Target="http://pbs.twimg.com/profile_images/657459402639699968/yp8N-ty5_normal.jpg" TargetMode="External"/><Relationship Id="rId9600" Type="http://schemas.openxmlformats.org/officeDocument/2006/relationships/hyperlink" Target="https://twitter.com/liankate" TargetMode="External"/><Relationship Id="rId10132" Type="http://schemas.openxmlformats.org/officeDocument/2006/relationships/hyperlink" Target="https://twitter.com/deandrethetruth" TargetMode="External"/><Relationship Id="rId3761" Type="http://schemas.openxmlformats.org/officeDocument/2006/relationships/hyperlink" Target="https://pbs.twimg.com/profile_banners/1566525266/1419334561" TargetMode="External"/><Relationship Id="rId4812" Type="http://schemas.openxmlformats.org/officeDocument/2006/relationships/hyperlink" Target="https://pbs.twimg.com/profile_banners/1481784456/1385004510" TargetMode="External"/><Relationship Id="rId682" Type="http://schemas.openxmlformats.org/officeDocument/2006/relationships/hyperlink" Target="https://pbs.twimg.com/profile_banners/4194473026/1447596846" TargetMode="External"/><Relationship Id="rId2363" Type="http://schemas.openxmlformats.org/officeDocument/2006/relationships/hyperlink" Target="https://twitter.com/dlsfnews" TargetMode="External"/><Relationship Id="rId3414" Type="http://schemas.openxmlformats.org/officeDocument/2006/relationships/hyperlink" Target="https://t.co/cmnshv9C8M" TargetMode="External"/><Relationship Id="rId6984" Type="http://schemas.openxmlformats.org/officeDocument/2006/relationships/hyperlink" Target="http://abs.twimg.com/images/themes/theme1/bg.png" TargetMode="External"/><Relationship Id="rId335" Type="http://schemas.openxmlformats.org/officeDocument/2006/relationships/hyperlink" Target="https://pbs.twimg.com/profile_banners/2337590557/1452960004" TargetMode="External"/><Relationship Id="rId2016" Type="http://schemas.openxmlformats.org/officeDocument/2006/relationships/hyperlink" Target="http://abs.twimg.com/sticky/default_profile_images/default_profile_2_normal.png" TargetMode="External"/><Relationship Id="rId5586" Type="http://schemas.openxmlformats.org/officeDocument/2006/relationships/hyperlink" Target="http://abs.twimg.com/images/themes/theme1/bg.png" TargetMode="External"/><Relationship Id="rId6637" Type="http://schemas.openxmlformats.org/officeDocument/2006/relationships/hyperlink" Target="http://abs.twimg.com/images/themes/theme1/bg.png" TargetMode="External"/><Relationship Id="rId4188" Type="http://schemas.openxmlformats.org/officeDocument/2006/relationships/hyperlink" Target="https://pbs.twimg.com/profile_banners/575039712/1453659480" TargetMode="External"/><Relationship Id="rId5239" Type="http://schemas.openxmlformats.org/officeDocument/2006/relationships/hyperlink" Target="https://pbs.twimg.com/profile_banners/379121297/1375092750" TargetMode="External"/><Relationship Id="rId9110" Type="http://schemas.openxmlformats.org/officeDocument/2006/relationships/hyperlink" Target="http://pbs.twimg.com/profile_images/691866697511354368/OXMeRKc7_normal.jpg" TargetMode="External"/><Relationship Id="rId11040" Type="http://schemas.openxmlformats.org/officeDocument/2006/relationships/hyperlink" Target="https://twitter.com/nbatseba" TargetMode="External"/><Relationship Id="rId1849" Type="http://schemas.openxmlformats.org/officeDocument/2006/relationships/hyperlink" Target="http://pbs.twimg.com/profile_images/667949079863816192/zJKesPSN_normal.png" TargetMode="External"/><Relationship Id="rId5720" Type="http://schemas.openxmlformats.org/officeDocument/2006/relationships/hyperlink" Target="http://pbs.twimg.com/profile_background_images/560242728894611456/PTNBWgWH.jpeg" TargetMode="External"/><Relationship Id="rId192" Type="http://schemas.openxmlformats.org/officeDocument/2006/relationships/hyperlink" Target="http://t.co/JoAWX6PgAW" TargetMode="External"/><Relationship Id="rId3271" Type="http://schemas.openxmlformats.org/officeDocument/2006/relationships/hyperlink" Target="http://t.co/9Lqi0HQcQn" TargetMode="External"/><Relationship Id="rId4322" Type="http://schemas.openxmlformats.org/officeDocument/2006/relationships/hyperlink" Target="https://pbs.twimg.com/profile_banners/30776302/1452489919" TargetMode="External"/><Relationship Id="rId7892" Type="http://schemas.openxmlformats.org/officeDocument/2006/relationships/hyperlink" Target="http://pbs.twimg.com/profile_images/607161067966496768/t5SpkGKk_normal.jpg" TargetMode="External"/><Relationship Id="rId8943" Type="http://schemas.openxmlformats.org/officeDocument/2006/relationships/hyperlink" Target="http://pbs.twimg.com/profile_images/677154797477318656/hPfkdhvk_normal.jpg" TargetMode="External"/><Relationship Id="rId10873" Type="http://schemas.openxmlformats.org/officeDocument/2006/relationships/hyperlink" Target="https://twitter.com/acbcom" TargetMode="External"/><Relationship Id="rId6494" Type="http://schemas.openxmlformats.org/officeDocument/2006/relationships/hyperlink" Target="http://abs.twimg.com/images/themes/theme1/bg.png" TargetMode="External"/><Relationship Id="rId7545" Type="http://schemas.openxmlformats.org/officeDocument/2006/relationships/hyperlink" Target="http://pbs.twimg.com/profile_images/576630929696788480/QfzBq_GM_normal.jpeg" TargetMode="External"/><Relationship Id="rId10526" Type="http://schemas.openxmlformats.org/officeDocument/2006/relationships/hyperlink" Target="https://twitter.com/krit_dontforget" TargetMode="External"/><Relationship Id="rId5096" Type="http://schemas.openxmlformats.org/officeDocument/2006/relationships/hyperlink" Target="https://pbs.twimg.com/profile_banners/865009484/1397492859" TargetMode="External"/><Relationship Id="rId6147" Type="http://schemas.openxmlformats.org/officeDocument/2006/relationships/hyperlink" Target="http://pbs.twimg.com/profile_background_images/378800000082510100/4a0df1315b0ff44c61c0ff775b2c7a5e.jpeg" TargetMode="External"/><Relationship Id="rId729" Type="http://schemas.openxmlformats.org/officeDocument/2006/relationships/hyperlink" Target="https://pbs.twimg.com/profile_banners/2474377880/1403903669" TargetMode="External"/><Relationship Id="rId1359" Type="http://schemas.openxmlformats.org/officeDocument/2006/relationships/hyperlink" Target="http://abs.twimg.com/images/themes/theme1/bg.png" TargetMode="External"/><Relationship Id="rId2757" Type="http://schemas.openxmlformats.org/officeDocument/2006/relationships/hyperlink" Target="https://twitter.com/ayebenes" TargetMode="External"/><Relationship Id="rId3808" Type="http://schemas.openxmlformats.org/officeDocument/2006/relationships/hyperlink" Target="https://pbs.twimg.com/profile_banners/473436555/1453256810" TargetMode="External"/><Relationship Id="rId5230" Type="http://schemas.openxmlformats.org/officeDocument/2006/relationships/hyperlink" Target="https://pbs.twimg.com/profile_banners/2409595531/1420911461" TargetMode="External"/><Relationship Id="rId9851" Type="http://schemas.openxmlformats.org/officeDocument/2006/relationships/hyperlink" Target="https://twitter.com/92chill" TargetMode="External"/><Relationship Id="rId65" Type="http://schemas.openxmlformats.org/officeDocument/2006/relationships/hyperlink" Target="http://t.co/NsLqcV7dvh" TargetMode="External"/><Relationship Id="rId1840" Type="http://schemas.openxmlformats.org/officeDocument/2006/relationships/hyperlink" Target="http://pbs.twimg.com/profile_images/648924216394256384/njDeDQdv_normal.jpg" TargetMode="External"/><Relationship Id="rId8453" Type="http://schemas.openxmlformats.org/officeDocument/2006/relationships/hyperlink" Target="http://pbs.twimg.com/profile_images/1211269397/jc-beach_normal.jpg" TargetMode="External"/><Relationship Id="rId9504" Type="http://schemas.openxmlformats.org/officeDocument/2006/relationships/hyperlink" Target="https://twitter.com/free_throw_line" TargetMode="External"/><Relationship Id="rId10383" Type="http://schemas.openxmlformats.org/officeDocument/2006/relationships/hyperlink" Target="https://twitter.com/juanmwhite" TargetMode="External"/><Relationship Id="rId11434" Type="http://schemas.openxmlformats.org/officeDocument/2006/relationships/hyperlink" Target="https://twitter.com/tchang14" TargetMode="External"/><Relationship Id="rId7055" Type="http://schemas.openxmlformats.org/officeDocument/2006/relationships/hyperlink" Target="http://pbs.twimg.com/profile_background_images/378800000009266146/61164dd4fcb74b989bffa62fafcf7001.jpeg" TargetMode="External"/><Relationship Id="rId8106" Type="http://schemas.openxmlformats.org/officeDocument/2006/relationships/hyperlink" Target="http://pbs.twimg.com/profile_images/691414176091082752/6BHp6NjV_normal.jpg" TargetMode="External"/><Relationship Id="rId10036" Type="http://schemas.openxmlformats.org/officeDocument/2006/relationships/hyperlink" Target="https://twitter.com/fortyninegiants" TargetMode="External"/><Relationship Id="rId3665" Type="http://schemas.openxmlformats.org/officeDocument/2006/relationships/hyperlink" Target="https://pbs.twimg.com/profile_banners/19077044/1442357428" TargetMode="External"/><Relationship Id="rId4716" Type="http://schemas.openxmlformats.org/officeDocument/2006/relationships/hyperlink" Target="https://pbs.twimg.com/profile_banners/286523988/1441384620" TargetMode="External"/><Relationship Id="rId586" Type="http://schemas.openxmlformats.org/officeDocument/2006/relationships/hyperlink" Target="https://pbs.twimg.com/profile_banners/253925146/1451638948" TargetMode="External"/><Relationship Id="rId2267" Type="http://schemas.openxmlformats.org/officeDocument/2006/relationships/hyperlink" Target="https://twitter.com/handiiigun" TargetMode="External"/><Relationship Id="rId3318" Type="http://schemas.openxmlformats.org/officeDocument/2006/relationships/hyperlink" Target="http://t.co/ZjCTdmPsrJ" TargetMode="External"/><Relationship Id="rId6888" Type="http://schemas.openxmlformats.org/officeDocument/2006/relationships/hyperlink" Target="http://abs.twimg.com/images/themes/theme1/bg.png" TargetMode="External"/><Relationship Id="rId239" Type="http://schemas.openxmlformats.org/officeDocument/2006/relationships/hyperlink" Target="https://t.co/5tle4XXy4f" TargetMode="External"/><Relationship Id="rId7939" Type="http://schemas.openxmlformats.org/officeDocument/2006/relationships/hyperlink" Target="http://pbs.twimg.com/profile_images/690381927384256513/Wlq5QfKt_normal.jpg" TargetMode="External"/><Relationship Id="rId9361" Type="http://schemas.openxmlformats.org/officeDocument/2006/relationships/hyperlink" Target="http://pbs.twimg.com/profile_images/595429669517787138/YvO9T-S7_normal.jpg" TargetMode="External"/><Relationship Id="rId9014" Type="http://schemas.openxmlformats.org/officeDocument/2006/relationships/hyperlink" Target="http://pbs.twimg.com/profile_images/660667530822881280/tQD_bPm6_normal.jpg" TargetMode="External"/><Relationship Id="rId11291" Type="http://schemas.openxmlformats.org/officeDocument/2006/relationships/hyperlink" Target="https://twitter.com/jeps2009" TargetMode="External"/><Relationship Id="rId720" Type="http://schemas.openxmlformats.org/officeDocument/2006/relationships/hyperlink" Target="https://pbs.twimg.com/profile_banners/2328521382/1453294486" TargetMode="External"/><Relationship Id="rId1350" Type="http://schemas.openxmlformats.org/officeDocument/2006/relationships/hyperlink" Target="http://abs.twimg.com/images/themes/theme1/bg.png" TargetMode="External"/><Relationship Id="rId2401" Type="http://schemas.openxmlformats.org/officeDocument/2006/relationships/hyperlink" Target="https://twitter.com/fauzanedris" TargetMode="External"/><Relationship Id="rId5971" Type="http://schemas.openxmlformats.org/officeDocument/2006/relationships/hyperlink" Target="http://abs.twimg.com/images/themes/theme14/bg.gif" TargetMode="External"/><Relationship Id="rId1003" Type="http://schemas.openxmlformats.org/officeDocument/2006/relationships/hyperlink" Target="http://abs.twimg.com/images/themes/theme9/bg.gif" TargetMode="External"/><Relationship Id="rId4573" Type="http://schemas.openxmlformats.org/officeDocument/2006/relationships/hyperlink" Target="https://pbs.twimg.com/profile_banners/1705836126/1453878228" TargetMode="External"/><Relationship Id="rId5624" Type="http://schemas.openxmlformats.org/officeDocument/2006/relationships/hyperlink" Target="http://abs.twimg.com/images/themes/theme1/bg.png" TargetMode="External"/><Relationship Id="rId3175" Type="http://schemas.openxmlformats.org/officeDocument/2006/relationships/hyperlink" Target="https://t.co/Ge4Na8rXct" TargetMode="External"/><Relationship Id="rId4226" Type="http://schemas.openxmlformats.org/officeDocument/2006/relationships/hyperlink" Target="https://pbs.twimg.com/profile_banners/6173832/1407062051" TargetMode="External"/><Relationship Id="rId7796" Type="http://schemas.openxmlformats.org/officeDocument/2006/relationships/hyperlink" Target="http://pbs.twimg.com/profile_images/684319056199979008/PKwaB62-_normal.jpg" TargetMode="External"/><Relationship Id="rId8847" Type="http://schemas.openxmlformats.org/officeDocument/2006/relationships/hyperlink" Target="http://pbs.twimg.com/profile_images/647768233613881344/7aRlwK74_normal.jpg" TargetMode="External"/><Relationship Id="rId6398" Type="http://schemas.openxmlformats.org/officeDocument/2006/relationships/hyperlink" Target="http://abs.twimg.com/images/themes/theme9/bg.gif" TargetMode="External"/><Relationship Id="rId7449" Type="http://schemas.openxmlformats.org/officeDocument/2006/relationships/hyperlink" Target="http://pbs.twimg.com/profile_images/692171808339025920/avYu2x6-_normal.jpg" TargetMode="External"/><Relationship Id="rId10777" Type="http://schemas.openxmlformats.org/officeDocument/2006/relationships/hyperlink" Target="https://twitter.com/tarastafford" TargetMode="External"/><Relationship Id="rId230" Type="http://schemas.openxmlformats.org/officeDocument/2006/relationships/hyperlink" Target="http://t.co/Kp6TxmqHqq" TargetMode="External"/><Relationship Id="rId7930" Type="http://schemas.openxmlformats.org/officeDocument/2006/relationships/hyperlink" Target="http://pbs.twimg.com/profile_images/687530135780593664/A2HZf8Ev_normal.jpg" TargetMode="External"/><Relationship Id="rId10911" Type="http://schemas.openxmlformats.org/officeDocument/2006/relationships/hyperlink" Target="https://twitter.com/taidon" TargetMode="External"/><Relationship Id="rId4083" Type="http://schemas.openxmlformats.org/officeDocument/2006/relationships/hyperlink" Target="https://pbs.twimg.com/profile_banners/478316763/1452223547" TargetMode="External"/><Relationship Id="rId5481" Type="http://schemas.openxmlformats.org/officeDocument/2006/relationships/hyperlink" Target="http://pbs.twimg.com/profile_background_images/515225619/mo_.JPG" TargetMode="External"/><Relationship Id="rId6532" Type="http://schemas.openxmlformats.org/officeDocument/2006/relationships/hyperlink" Target="http://abs.twimg.com/images/themes/theme5/bg.gif" TargetMode="External"/><Relationship Id="rId5134" Type="http://schemas.openxmlformats.org/officeDocument/2006/relationships/hyperlink" Target="https://pbs.twimg.com/profile_banners/2401018730/1395381544" TargetMode="External"/><Relationship Id="rId9755" Type="http://schemas.openxmlformats.org/officeDocument/2006/relationships/hyperlink" Target="https://twitter.com/colema88oliver" TargetMode="External"/><Relationship Id="rId1744" Type="http://schemas.openxmlformats.org/officeDocument/2006/relationships/hyperlink" Target="http://pbs.twimg.com/profile_images/641338786249445376/HTGQozyZ_normal.jpg" TargetMode="External"/><Relationship Id="rId8357" Type="http://schemas.openxmlformats.org/officeDocument/2006/relationships/hyperlink" Target="http://pbs.twimg.com/profile_images/473163681401159680/w8ayy4ZC_normal.jpeg" TargetMode="External"/><Relationship Id="rId9408" Type="http://schemas.openxmlformats.org/officeDocument/2006/relationships/hyperlink" Target="https://twitter.com/tiregidjakout" TargetMode="External"/><Relationship Id="rId10287" Type="http://schemas.openxmlformats.org/officeDocument/2006/relationships/hyperlink" Target="https://twitter.com/j_blevins7" TargetMode="External"/><Relationship Id="rId11338" Type="http://schemas.openxmlformats.org/officeDocument/2006/relationships/hyperlink" Target="https://twitter.com/meggyanne" TargetMode="External"/><Relationship Id="rId4967" Type="http://schemas.openxmlformats.org/officeDocument/2006/relationships/hyperlink" Target="https://pbs.twimg.com/profile_banners/1320492823/1364828681" TargetMode="External"/><Relationship Id="rId3569" Type="http://schemas.openxmlformats.org/officeDocument/2006/relationships/hyperlink" Target="https://pbs.twimg.com/profile_banners/26937313/1451367396" TargetMode="External"/><Relationship Id="rId7440" Type="http://schemas.openxmlformats.org/officeDocument/2006/relationships/hyperlink" Target="http://pbs.twimg.com/profile_images/643918150757539840/2htJGzPW_normal.jpg" TargetMode="External"/><Relationship Id="rId6042" Type="http://schemas.openxmlformats.org/officeDocument/2006/relationships/hyperlink" Target="http://abs.twimg.com/images/themes/theme1/bg.png" TargetMode="External"/><Relationship Id="rId10421" Type="http://schemas.openxmlformats.org/officeDocument/2006/relationships/hyperlink" Target="https://twitter.com/johneeboy12" TargetMode="External"/><Relationship Id="rId971" Type="http://schemas.openxmlformats.org/officeDocument/2006/relationships/hyperlink" Target="http://pbs.twimg.com/profile_background_images/178301815/myad.JPG" TargetMode="External"/><Relationship Id="rId2652" Type="http://schemas.openxmlformats.org/officeDocument/2006/relationships/hyperlink" Target="https://twitter.com/corso06" TargetMode="External"/><Relationship Id="rId3703" Type="http://schemas.openxmlformats.org/officeDocument/2006/relationships/hyperlink" Target="https://pbs.twimg.com/profile_banners/505018957/1453955256" TargetMode="External"/><Relationship Id="rId9265" Type="http://schemas.openxmlformats.org/officeDocument/2006/relationships/hyperlink" Target="http://pbs.twimg.com/profile_images/1603451095/bills_normal.jpg" TargetMode="External"/><Relationship Id="rId11195" Type="http://schemas.openxmlformats.org/officeDocument/2006/relationships/hyperlink" Target="https://twitter.com/lmejicano" TargetMode="External"/><Relationship Id="rId624" Type="http://schemas.openxmlformats.org/officeDocument/2006/relationships/hyperlink" Target="https://pbs.twimg.com/profile_banners/577088594/1453441779" TargetMode="External"/><Relationship Id="rId1254" Type="http://schemas.openxmlformats.org/officeDocument/2006/relationships/hyperlink" Target="http://abs.twimg.com/images/themes/theme1/bg.png" TargetMode="External"/><Relationship Id="rId2305" Type="http://schemas.openxmlformats.org/officeDocument/2006/relationships/hyperlink" Target="https://twitter.com/yahdie354" TargetMode="External"/><Relationship Id="rId5875" Type="http://schemas.openxmlformats.org/officeDocument/2006/relationships/hyperlink" Target="http://abs.twimg.com/images/themes/theme1/bg.png" TargetMode="External"/><Relationship Id="rId6926" Type="http://schemas.openxmlformats.org/officeDocument/2006/relationships/hyperlink" Target="http://abs.twimg.com/images/themes/theme1/bg.png" TargetMode="External"/><Relationship Id="rId4477" Type="http://schemas.openxmlformats.org/officeDocument/2006/relationships/hyperlink" Target="https://pbs.twimg.com/profile_banners/1695118758/1446352799" TargetMode="External"/><Relationship Id="rId5528" Type="http://schemas.openxmlformats.org/officeDocument/2006/relationships/hyperlink" Target="http://abs.twimg.com/images/themes/theme1/bg.png" TargetMode="External"/><Relationship Id="rId3079" Type="http://schemas.openxmlformats.org/officeDocument/2006/relationships/hyperlink" Target="http://t.co/TgKOxKkH6u" TargetMode="External"/><Relationship Id="rId8001" Type="http://schemas.openxmlformats.org/officeDocument/2006/relationships/hyperlink" Target="http://pbs.twimg.com/profile_images/692592992331382784/gq70Yv_a_normal.jpg" TargetMode="External"/><Relationship Id="rId481" Type="http://schemas.openxmlformats.org/officeDocument/2006/relationships/hyperlink" Target="https://pbs.twimg.com/profile_banners/380268056/1432074686" TargetMode="External"/><Relationship Id="rId2162" Type="http://schemas.openxmlformats.org/officeDocument/2006/relationships/hyperlink" Target="http://pbs.twimg.com/profile_images/1531266869/dall_normal.jpg" TargetMode="External"/><Relationship Id="rId3560" Type="http://schemas.openxmlformats.org/officeDocument/2006/relationships/hyperlink" Target="https://pbs.twimg.com/profile_banners/293547997/1449147953" TargetMode="External"/><Relationship Id="rId4611" Type="http://schemas.openxmlformats.org/officeDocument/2006/relationships/hyperlink" Target="https://pbs.twimg.com/profile_banners/2960699387/1422854928" TargetMode="External"/><Relationship Id="rId134" Type="http://schemas.openxmlformats.org/officeDocument/2006/relationships/hyperlink" Target="http://t.co/NN4MCXK08g" TargetMode="External"/><Relationship Id="rId3213" Type="http://schemas.openxmlformats.org/officeDocument/2006/relationships/hyperlink" Target="http://t.co/OBWWxCea3T" TargetMode="External"/><Relationship Id="rId6783" Type="http://schemas.openxmlformats.org/officeDocument/2006/relationships/hyperlink" Target="http://abs.twimg.com/images/themes/theme1/bg.png" TargetMode="External"/><Relationship Id="rId7834" Type="http://schemas.openxmlformats.org/officeDocument/2006/relationships/hyperlink" Target="http://pbs.twimg.com/profile_images/676006674310803456/WPa4kn4S_normal.jpg" TargetMode="External"/><Relationship Id="rId10815" Type="http://schemas.openxmlformats.org/officeDocument/2006/relationships/hyperlink" Target="https://twitter.com/irving_radilla" TargetMode="External"/><Relationship Id="rId5385" Type="http://schemas.openxmlformats.org/officeDocument/2006/relationships/hyperlink" Target="http://abs.twimg.com/images/themes/theme1/bg.png" TargetMode="External"/><Relationship Id="rId6436" Type="http://schemas.openxmlformats.org/officeDocument/2006/relationships/hyperlink" Target="http://pbs.twimg.com/profile_background_images/540190660385443841/nM6UPYge.jpeg" TargetMode="External"/><Relationship Id="rId1995" Type="http://schemas.openxmlformats.org/officeDocument/2006/relationships/hyperlink" Target="http://pbs.twimg.com/profile_images/661008288629264384/v9tz5BZ2_normal.jpg" TargetMode="External"/><Relationship Id="rId5038" Type="http://schemas.openxmlformats.org/officeDocument/2006/relationships/hyperlink" Target="https://pbs.twimg.com/profile_banners/22053559/1453145222" TargetMode="External"/><Relationship Id="rId9659" Type="http://schemas.openxmlformats.org/officeDocument/2006/relationships/hyperlink" Target="https://twitter.com/qweboonews" TargetMode="External"/><Relationship Id="rId1648" Type="http://schemas.openxmlformats.org/officeDocument/2006/relationships/hyperlink" Target="http://pbs.twimg.com/profile_images/469489825347678208/UAcBXvmD_normal.jpeg" TargetMode="External"/><Relationship Id="rId3070" Type="http://schemas.openxmlformats.org/officeDocument/2006/relationships/hyperlink" Target="http://t.co/T5Fa2PDPA9" TargetMode="External"/><Relationship Id="rId4121" Type="http://schemas.openxmlformats.org/officeDocument/2006/relationships/hyperlink" Target="https://pbs.twimg.com/profile_banners/22080148/1450308303" TargetMode="External"/><Relationship Id="rId6293" Type="http://schemas.openxmlformats.org/officeDocument/2006/relationships/hyperlink" Target="http://abs.twimg.com/images/themes/theme1/bg.png" TargetMode="External"/><Relationship Id="rId7691" Type="http://schemas.openxmlformats.org/officeDocument/2006/relationships/hyperlink" Target="http://pbs.twimg.com/profile_images/1196769203/Photo_2_normal.jpg" TargetMode="External"/><Relationship Id="rId8742" Type="http://schemas.openxmlformats.org/officeDocument/2006/relationships/hyperlink" Target="http://pbs.twimg.com/profile_images/580506843354628098/x01azocC_normal.png" TargetMode="External"/><Relationship Id="rId10672" Type="http://schemas.openxmlformats.org/officeDocument/2006/relationships/hyperlink" Target="https://twitter.com/theericbowen" TargetMode="External"/><Relationship Id="rId7344" Type="http://schemas.openxmlformats.org/officeDocument/2006/relationships/hyperlink" Target="http://pbs.twimg.com/profile_images/680958891006365696/N7W4Tedo_normal.jpg" TargetMode="External"/><Relationship Id="rId10325" Type="http://schemas.openxmlformats.org/officeDocument/2006/relationships/hyperlink" Target="https://twitter.com/taymizell" TargetMode="External"/><Relationship Id="rId3954" Type="http://schemas.openxmlformats.org/officeDocument/2006/relationships/hyperlink" Target="https://pbs.twimg.com/profile_banners/349417669/1436905907" TargetMode="External"/><Relationship Id="rId875" Type="http://schemas.openxmlformats.org/officeDocument/2006/relationships/hyperlink" Target="http://abs.twimg.com/images/themes/theme1/bg.png" TargetMode="External"/><Relationship Id="rId2556" Type="http://schemas.openxmlformats.org/officeDocument/2006/relationships/hyperlink" Target="https://twitter.com/yantorn" TargetMode="External"/><Relationship Id="rId3607" Type="http://schemas.openxmlformats.org/officeDocument/2006/relationships/hyperlink" Target="https://pbs.twimg.com/profile_banners/4704367572/1451922201" TargetMode="External"/><Relationship Id="rId9169" Type="http://schemas.openxmlformats.org/officeDocument/2006/relationships/hyperlink" Target="http://pbs.twimg.com/profile_images/445426287532720128/fMGuD1Ix_normal.jpeg" TargetMode="External"/><Relationship Id="rId11099" Type="http://schemas.openxmlformats.org/officeDocument/2006/relationships/hyperlink" Target="https://twitter.com/saras_13" TargetMode="External"/><Relationship Id="rId528" Type="http://schemas.openxmlformats.org/officeDocument/2006/relationships/hyperlink" Target="https://pbs.twimg.com/profile_banners/1933796366/1424651489" TargetMode="External"/><Relationship Id="rId1158" Type="http://schemas.openxmlformats.org/officeDocument/2006/relationships/hyperlink" Target="http://abs.twimg.com/images/themes/theme12/bg.gif" TargetMode="External"/><Relationship Id="rId2209" Type="http://schemas.openxmlformats.org/officeDocument/2006/relationships/hyperlink" Target="https://twitter.com/bball_king10" TargetMode="External"/><Relationship Id="rId5779" Type="http://schemas.openxmlformats.org/officeDocument/2006/relationships/hyperlink" Target="http://abs.twimg.com/images/themes/theme1/bg.png" TargetMode="External"/><Relationship Id="rId9650" Type="http://schemas.openxmlformats.org/officeDocument/2006/relationships/hyperlink" Target="https://twitter.com/se7ensees" TargetMode="External"/><Relationship Id="rId8252" Type="http://schemas.openxmlformats.org/officeDocument/2006/relationships/hyperlink" Target="http://pbs.twimg.com/profile_images/689937704126119936/Fv26Dej2_normal.jpg" TargetMode="External"/><Relationship Id="rId9303" Type="http://schemas.openxmlformats.org/officeDocument/2006/relationships/hyperlink" Target="http://pbs.twimg.com/profile_images/2986035244/2f5864e9994a5b057582107ec0bdcf5a_normal.jpeg" TargetMode="External"/><Relationship Id="rId10182" Type="http://schemas.openxmlformats.org/officeDocument/2006/relationships/hyperlink" Target="https://twitter.com/powered_by_pork" TargetMode="External"/><Relationship Id="rId11233" Type="http://schemas.openxmlformats.org/officeDocument/2006/relationships/hyperlink" Target="https://twitter.com/bon_illa19" TargetMode="External"/><Relationship Id="rId4862" Type="http://schemas.openxmlformats.org/officeDocument/2006/relationships/hyperlink" Target="https://pbs.twimg.com/profile_banners/3226863506/1447100984" TargetMode="External"/><Relationship Id="rId5913" Type="http://schemas.openxmlformats.org/officeDocument/2006/relationships/hyperlink" Target="http://abs.twimg.com/images/themes/theme1/bg.png" TargetMode="External"/><Relationship Id="rId3464" Type="http://schemas.openxmlformats.org/officeDocument/2006/relationships/hyperlink" Target="http://t.co/ItDLZn9ony" TargetMode="External"/><Relationship Id="rId4515" Type="http://schemas.openxmlformats.org/officeDocument/2006/relationships/hyperlink" Target="https://pbs.twimg.com/profile_banners/228259198/1452310723" TargetMode="External"/><Relationship Id="rId385" Type="http://schemas.openxmlformats.org/officeDocument/2006/relationships/hyperlink" Target="https://pbs.twimg.com/profile_banners/1625844319/1402844025" TargetMode="External"/><Relationship Id="rId2066" Type="http://schemas.openxmlformats.org/officeDocument/2006/relationships/hyperlink" Target="http://pbs.twimg.com/profile_images/576402494323986432/IhCw8WMt_normal.png" TargetMode="External"/><Relationship Id="rId3117" Type="http://schemas.openxmlformats.org/officeDocument/2006/relationships/hyperlink" Target="http://t.co/BuArP4To1X" TargetMode="External"/><Relationship Id="rId6687" Type="http://schemas.openxmlformats.org/officeDocument/2006/relationships/hyperlink" Target="http://pbs.twimg.com/profile_background_images/378800000072655179/6a065d11efe71c1dc7ddc883ef0b05bb.jpeg" TargetMode="External"/><Relationship Id="rId7738" Type="http://schemas.openxmlformats.org/officeDocument/2006/relationships/hyperlink" Target="http://pbs.twimg.com/profile_images/651857180853972994/QNNydb2X_normal.jpg" TargetMode="External"/><Relationship Id="rId5289" Type="http://schemas.openxmlformats.org/officeDocument/2006/relationships/hyperlink" Target="http://abs.twimg.com/images/themes/theme1/bg.png" TargetMode="External"/><Relationship Id="rId9160" Type="http://schemas.openxmlformats.org/officeDocument/2006/relationships/hyperlink" Target="http://pbs.twimg.com/profile_images/441061673881698304/98aOkUn1_normal.png" TargetMode="External"/><Relationship Id="rId10719" Type="http://schemas.openxmlformats.org/officeDocument/2006/relationships/hyperlink" Target="https://twitter.com/jbenony" TargetMode="External"/><Relationship Id="rId11090" Type="http://schemas.openxmlformats.org/officeDocument/2006/relationships/hyperlink" Target="https://twitter.com/vincentvenson2" TargetMode="External"/><Relationship Id="rId2200" Type="http://schemas.openxmlformats.org/officeDocument/2006/relationships/hyperlink" Target="https://twitter.com/npantos" TargetMode="External"/><Relationship Id="rId1899" Type="http://schemas.openxmlformats.org/officeDocument/2006/relationships/hyperlink" Target="http://pbs.twimg.com/profile_images/421979311/spox_normal.jpg" TargetMode="External"/><Relationship Id="rId4372" Type="http://schemas.openxmlformats.org/officeDocument/2006/relationships/hyperlink" Target="https://pbs.twimg.com/profile_banners/171245049/1436831468" TargetMode="External"/><Relationship Id="rId5770" Type="http://schemas.openxmlformats.org/officeDocument/2006/relationships/hyperlink" Target="http://pbs.twimg.com/profile_background_images/537398909694255104/t1Q6tg7v.png" TargetMode="External"/><Relationship Id="rId6821" Type="http://schemas.openxmlformats.org/officeDocument/2006/relationships/hyperlink" Target="http://pbs.twimg.com/profile_background_images/378800000058523671/03528e31c17c3050df3841a6fc5dfe7f.png" TargetMode="External"/><Relationship Id="rId4025" Type="http://schemas.openxmlformats.org/officeDocument/2006/relationships/hyperlink" Target="https://pbs.twimg.com/profile_banners/627876079/1354386933" TargetMode="External"/><Relationship Id="rId5423" Type="http://schemas.openxmlformats.org/officeDocument/2006/relationships/hyperlink" Target="http://abs.twimg.com/images/themes/theme1/bg.png" TargetMode="External"/><Relationship Id="rId8993" Type="http://schemas.openxmlformats.org/officeDocument/2006/relationships/hyperlink" Target="http://pbs.twimg.com/profile_images/686189859187339264/yaSlFHph_normal.jpg" TargetMode="External"/><Relationship Id="rId7595" Type="http://schemas.openxmlformats.org/officeDocument/2006/relationships/hyperlink" Target="http://pbs.twimg.com/profile_images/1879760719/Twitter_david_normal.jpg" TargetMode="External"/><Relationship Id="rId8646" Type="http://schemas.openxmlformats.org/officeDocument/2006/relationships/hyperlink" Target="http://pbs.twimg.com/profile_images/688044031201382402/1OtVsNOZ_normal.jpg" TargetMode="External"/><Relationship Id="rId10576" Type="http://schemas.openxmlformats.org/officeDocument/2006/relationships/hyperlink" Target="https://twitter.com/friasbreh" TargetMode="External"/><Relationship Id="rId6197" Type="http://schemas.openxmlformats.org/officeDocument/2006/relationships/hyperlink" Target="http://abs.twimg.com/images/themes/theme1/bg.png" TargetMode="External"/><Relationship Id="rId7248" Type="http://schemas.openxmlformats.org/officeDocument/2006/relationships/hyperlink" Target="http://abs.twimg.com/images/themes/theme1/bg.png" TargetMode="External"/><Relationship Id="rId10229" Type="http://schemas.openxmlformats.org/officeDocument/2006/relationships/hyperlink" Target="https://twitter.com/zak_moe" TargetMode="External"/><Relationship Id="rId3858" Type="http://schemas.openxmlformats.org/officeDocument/2006/relationships/hyperlink" Target="https://pbs.twimg.com/profile_banners/2272174696/1413941730" TargetMode="External"/><Relationship Id="rId4909" Type="http://schemas.openxmlformats.org/officeDocument/2006/relationships/hyperlink" Target="https://pbs.twimg.com/profile_banners/3579766042/1453940157" TargetMode="External"/><Relationship Id="rId779" Type="http://schemas.openxmlformats.org/officeDocument/2006/relationships/hyperlink" Target="https://pbs.twimg.com/profile_banners/3342510275/1435069480" TargetMode="External"/><Relationship Id="rId5280" Type="http://schemas.openxmlformats.org/officeDocument/2006/relationships/hyperlink" Target="http://pbs.twimg.com/profile_background_images/201025418/2011twitterbg.jpg" TargetMode="External"/><Relationship Id="rId6331" Type="http://schemas.openxmlformats.org/officeDocument/2006/relationships/hyperlink" Target="http://pbs.twimg.com/profile_background_images/746837147/7996065c573971fd396570650f7e403f.jpeg" TargetMode="External"/><Relationship Id="rId10710" Type="http://schemas.openxmlformats.org/officeDocument/2006/relationships/hyperlink" Target="https://twitter.com/deglo_" TargetMode="External"/><Relationship Id="rId1890" Type="http://schemas.openxmlformats.org/officeDocument/2006/relationships/hyperlink" Target="http://pbs.twimg.com/profile_images/626154606913961984/t5JHRHiW_normal.jpg" TargetMode="External"/><Relationship Id="rId2941" Type="http://schemas.openxmlformats.org/officeDocument/2006/relationships/hyperlink" Target="https://t.co/oJORhF55jB" TargetMode="External"/><Relationship Id="rId8156" Type="http://schemas.openxmlformats.org/officeDocument/2006/relationships/hyperlink" Target="http://pbs.twimg.com/profile_images/591852432629506048/z27ZdI23_normal.jpg" TargetMode="External"/><Relationship Id="rId9207" Type="http://schemas.openxmlformats.org/officeDocument/2006/relationships/hyperlink" Target="http://pbs.twimg.com/profile_images/378800000803280568/0798dd98298792ac4760ba49eb42f55f_normal.jpeg" TargetMode="External"/><Relationship Id="rId9554" Type="http://schemas.openxmlformats.org/officeDocument/2006/relationships/hyperlink" Target="https://twitter.com/nbalivetv1" TargetMode="External"/><Relationship Id="rId913" Type="http://schemas.openxmlformats.org/officeDocument/2006/relationships/hyperlink" Target="http://pbs.twimg.com/profile_background_images/818497676/56c5ce7d9c847b2f7f0274858028a6be.jpeg" TargetMode="External"/><Relationship Id="rId1543" Type="http://schemas.openxmlformats.org/officeDocument/2006/relationships/hyperlink" Target="http://pbs.twimg.com/profile_images/469631315382255617/9o8z_Xk4_normal.png" TargetMode="External"/><Relationship Id="rId10086" Type="http://schemas.openxmlformats.org/officeDocument/2006/relationships/hyperlink" Target="https://twitter.com/jakesharp22" TargetMode="External"/><Relationship Id="rId11137" Type="http://schemas.openxmlformats.org/officeDocument/2006/relationships/hyperlink" Target="https://twitter.com/bryanakubuiro" TargetMode="External"/><Relationship Id="rId4766" Type="http://schemas.openxmlformats.org/officeDocument/2006/relationships/hyperlink" Target="https://pbs.twimg.com/profile_banners/39188670/1453669035" TargetMode="External"/><Relationship Id="rId5817" Type="http://schemas.openxmlformats.org/officeDocument/2006/relationships/hyperlink" Target="http://pbs.twimg.com/profile_background_images/807257832/51f47ce31646448ce660bf6403ab6fcc.jpeg" TargetMode="External"/><Relationship Id="rId3368" Type="http://schemas.openxmlformats.org/officeDocument/2006/relationships/hyperlink" Target="http://t.co/WhQ5RRmyqC" TargetMode="External"/><Relationship Id="rId4419" Type="http://schemas.openxmlformats.org/officeDocument/2006/relationships/hyperlink" Target="https://pbs.twimg.com/profile_banners/2686826659/1427339114" TargetMode="External"/><Relationship Id="rId7989" Type="http://schemas.openxmlformats.org/officeDocument/2006/relationships/hyperlink" Target="http://pbs.twimg.com/profile_images/634825769798250496/ygd-TELW_normal.jpg" TargetMode="External"/><Relationship Id="rId10220" Type="http://schemas.openxmlformats.org/officeDocument/2006/relationships/hyperlink" Target="https://twitter.com/bjackson17" TargetMode="External"/><Relationship Id="rId289" Type="http://schemas.openxmlformats.org/officeDocument/2006/relationships/hyperlink" Target="http://t.co/BsSubwbjkV" TargetMode="External"/><Relationship Id="rId770" Type="http://schemas.openxmlformats.org/officeDocument/2006/relationships/hyperlink" Target="https://pbs.twimg.com/profile_banners/4482603493/1449468532" TargetMode="External"/><Relationship Id="rId2451" Type="http://schemas.openxmlformats.org/officeDocument/2006/relationships/hyperlink" Target="https://twitter.com/sptiawan" TargetMode="External"/><Relationship Id="rId4900" Type="http://schemas.openxmlformats.org/officeDocument/2006/relationships/hyperlink" Target="https://pbs.twimg.com/profile_banners/2230038327/1413761152" TargetMode="External"/><Relationship Id="rId9064" Type="http://schemas.openxmlformats.org/officeDocument/2006/relationships/hyperlink" Target="http://pbs.twimg.com/profile_images/679609168987213824/gdqGITHO_normal.jpg" TargetMode="External"/><Relationship Id="rId423" Type="http://schemas.openxmlformats.org/officeDocument/2006/relationships/hyperlink" Target="https://pbs.twimg.com/profile_banners/1506001225/1400770068" TargetMode="External"/><Relationship Id="rId1053" Type="http://schemas.openxmlformats.org/officeDocument/2006/relationships/hyperlink" Target="http://pbs.twimg.com/profile_background_images/441193945389748224/p3DtNn1A.jpeg" TargetMode="External"/><Relationship Id="rId2104" Type="http://schemas.openxmlformats.org/officeDocument/2006/relationships/hyperlink" Target="http://pbs.twimg.com/profile_images/514646738649751552/E9Pf9noD_normal.jpeg" TargetMode="External"/><Relationship Id="rId3502" Type="http://schemas.openxmlformats.org/officeDocument/2006/relationships/hyperlink" Target="http://t.co/jlhIJzUd" TargetMode="External"/><Relationship Id="rId5674" Type="http://schemas.openxmlformats.org/officeDocument/2006/relationships/hyperlink" Target="http://pbs.twimg.com/profile_background_images/378800000152102332/gNZvaR20.png" TargetMode="External"/><Relationship Id="rId6725" Type="http://schemas.openxmlformats.org/officeDocument/2006/relationships/hyperlink" Target="http://abs.twimg.com/images/themes/theme1/bg.png" TargetMode="External"/><Relationship Id="rId4276" Type="http://schemas.openxmlformats.org/officeDocument/2006/relationships/hyperlink" Target="https://pbs.twimg.com/profile_banners/341813972/1453567051" TargetMode="External"/><Relationship Id="rId5327" Type="http://schemas.openxmlformats.org/officeDocument/2006/relationships/hyperlink" Target="http://pbs.twimg.com/profile_background_images/649800562343550977/P8ai5a2H.jpg" TargetMode="External"/><Relationship Id="rId8897" Type="http://schemas.openxmlformats.org/officeDocument/2006/relationships/hyperlink" Target="http://pbs.twimg.com/profile_images/690986447864750080/qoDeJJxX_normal.jpg" TargetMode="External"/><Relationship Id="rId9948" Type="http://schemas.openxmlformats.org/officeDocument/2006/relationships/hyperlink" Target="https://twitter.com/elaineg16" TargetMode="External"/><Relationship Id="rId1937" Type="http://schemas.openxmlformats.org/officeDocument/2006/relationships/hyperlink" Target="http://pbs.twimg.com/profile_images/678471916017967104/Iz7lIrOi_normal.png" TargetMode="External"/><Relationship Id="rId7499" Type="http://schemas.openxmlformats.org/officeDocument/2006/relationships/hyperlink" Target="http://pbs.twimg.com/profile_images/443390267186360320/Z1uDbACd_normal.png" TargetMode="External"/><Relationship Id="rId4410" Type="http://schemas.openxmlformats.org/officeDocument/2006/relationships/hyperlink" Target="https://pbs.twimg.com/profile_banners/2793859042/1452842334" TargetMode="External"/><Relationship Id="rId280" Type="http://schemas.openxmlformats.org/officeDocument/2006/relationships/hyperlink" Target="http://t.co/PtktJosboz" TargetMode="External"/><Relationship Id="rId3012" Type="http://schemas.openxmlformats.org/officeDocument/2006/relationships/hyperlink" Target="http://t.co/AX8xZEvO4p" TargetMode="External"/><Relationship Id="rId6582" Type="http://schemas.openxmlformats.org/officeDocument/2006/relationships/hyperlink" Target="http://abs.twimg.com/images/themes/theme1/bg.png" TargetMode="External"/><Relationship Id="rId7980" Type="http://schemas.openxmlformats.org/officeDocument/2006/relationships/hyperlink" Target="http://pbs.twimg.com/profile_images/675219358474440707/fEvJhCxH_normal.jpg" TargetMode="External"/><Relationship Id="rId10961" Type="http://schemas.openxmlformats.org/officeDocument/2006/relationships/hyperlink" Target="https://twitter.com/ufovenezuela" TargetMode="External"/><Relationship Id="rId5184" Type="http://schemas.openxmlformats.org/officeDocument/2006/relationships/hyperlink" Target="https://pbs.twimg.com/profile_banners/261103649/1356782054" TargetMode="External"/><Relationship Id="rId6235" Type="http://schemas.openxmlformats.org/officeDocument/2006/relationships/hyperlink" Target="http://abs.twimg.com/images/themes/theme4/bg.gif" TargetMode="External"/><Relationship Id="rId7633" Type="http://schemas.openxmlformats.org/officeDocument/2006/relationships/hyperlink" Target="http://pbs.twimg.com/profile_images/691895396247965696/n_rcGWPg_normal.jpg" TargetMode="External"/><Relationship Id="rId10614" Type="http://schemas.openxmlformats.org/officeDocument/2006/relationships/hyperlink" Target="https://twitter.com/kaevang" TargetMode="External"/><Relationship Id="rId1794" Type="http://schemas.openxmlformats.org/officeDocument/2006/relationships/hyperlink" Target="http://pbs.twimg.com/profile_images/293012144/phish_normal.jpg" TargetMode="External"/><Relationship Id="rId2845" Type="http://schemas.openxmlformats.org/officeDocument/2006/relationships/hyperlink" Target="https://twitter.com/confronta_quote" TargetMode="External"/><Relationship Id="rId9458" Type="http://schemas.openxmlformats.org/officeDocument/2006/relationships/hyperlink" Target="https://twitter.com/tyronela_marrs" TargetMode="External"/><Relationship Id="rId11388" Type="http://schemas.openxmlformats.org/officeDocument/2006/relationships/hyperlink" Target="https://twitter.com/oddnevenkeys" TargetMode="External"/><Relationship Id="rId817" Type="http://schemas.openxmlformats.org/officeDocument/2006/relationships/hyperlink" Target="http://abs.twimg.com/images/themes/theme1/bg.png" TargetMode="External"/><Relationship Id="rId1447" Type="http://schemas.openxmlformats.org/officeDocument/2006/relationships/hyperlink" Target="http://pbs.twimg.com/profile_background_images/622052861959139328/wAoA4825.jpg" TargetMode="External"/><Relationship Id="rId7490" Type="http://schemas.openxmlformats.org/officeDocument/2006/relationships/hyperlink" Target="http://pbs.twimg.com/profile_images/683500766062063620/XncLr3_Z_normal.jpg" TargetMode="External"/><Relationship Id="rId8541" Type="http://schemas.openxmlformats.org/officeDocument/2006/relationships/hyperlink" Target="http://pbs.twimg.com/profile_images/611261465207541760/_75I5fGG_normal.jpg" TargetMode="External"/><Relationship Id="rId6092" Type="http://schemas.openxmlformats.org/officeDocument/2006/relationships/hyperlink" Target="http://abs.twimg.com/images/themes/theme1/bg.png" TargetMode="External"/><Relationship Id="rId7143" Type="http://schemas.openxmlformats.org/officeDocument/2006/relationships/hyperlink" Target="http://pbs.twimg.com/profile_background_images/447093931684007936/Sdle2_bK.jpeg" TargetMode="External"/><Relationship Id="rId10124" Type="http://schemas.openxmlformats.org/officeDocument/2006/relationships/hyperlink" Target="https://twitter.com/kw_1x" TargetMode="External"/><Relationship Id="rId10471" Type="http://schemas.openxmlformats.org/officeDocument/2006/relationships/hyperlink" Target="https://twitter.com/isaiahrodzz" TargetMode="External"/><Relationship Id="rId3753" Type="http://schemas.openxmlformats.org/officeDocument/2006/relationships/hyperlink" Target="https://pbs.twimg.com/profile_banners/3192750619/1449613495" TargetMode="External"/><Relationship Id="rId4804" Type="http://schemas.openxmlformats.org/officeDocument/2006/relationships/hyperlink" Target="https://pbs.twimg.com/profile_banners/193424556/1435081058" TargetMode="External"/><Relationship Id="rId674" Type="http://schemas.openxmlformats.org/officeDocument/2006/relationships/hyperlink" Target="https://pbs.twimg.com/profile_banners/1300459141/1440275845" TargetMode="External"/><Relationship Id="rId2355" Type="http://schemas.openxmlformats.org/officeDocument/2006/relationships/hyperlink" Target="https://twitter.com/mr_coklaty" TargetMode="External"/><Relationship Id="rId3406" Type="http://schemas.openxmlformats.org/officeDocument/2006/relationships/hyperlink" Target="http://www.sacramentonews.net/" TargetMode="External"/><Relationship Id="rId6976" Type="http://schemas.openxmlformats.org/officeDocument/2006/relationships/hyperlink" Target="http://abs.twimg.com/images/themes/theme14/bg.gif" TargetMode="External"/><Relationship Id="rId327" Type="http://schemas.openxmlformats.org/officeDocument/2006/relationships/hyperlink" Target="https://pbs.twimg.com/profile_banners/429766957/1359307626" TargetMode="External"/><Relationship Id="rId2008" Type="http://schemas.openxmlformats.org/officeDocument/2006/relationships/hyperlink" Target="http://pbs.twimg.com/profile_images/659696182881419264/UtEvkzNy_normal.jpg" TargetMode="External"/><Relationship Id="rId5578" Type="http://schemas.openxmlformats.org/officeDocument/2006/relationships/hyperlink" Target="http://abs.twimg.com/images/themes/theme1/bg.png" TargetMode="External"/><Relationship Id="rId6629" Type="http://schemas.openxmlformats.org/officeDocument/2006/relationships/hyperlink" Target="http://pbs.twimg.com/profile_background_images/534736915065364480/IRTl90ff.jpeg" TargetMode="External"/><Relationship Id="rId8051" Type="http://schemas.openxmlformats.org/officeDocument/2006/relationships/hyperlink" Target="http://pbs.twimg.com/profile_images/468933581310812160/jqYffhut_normal.jpeg" TargetMode="External"/><Relationship Id="rId9102" Type="http://schemas.openxmlformats.org/officeDocument/2006/relationships/hyperlink" Target="http://pbs.twimg.com/profile_images/622554122777038849/x8OWXygk_normal.jpg" TargetMode="External"/><Relationship Id="rId11032" Type="http://schemas.openxmlformats.org/officeDocument/2006/relationships/hyperlink" Target="https://twitter.com/sergio_vera87" TargetMode="External"/><Relationship Id="rId4661" Type="http://schemas.openxmlformats.org/officeDocument/2006/relationships/hyperlink" Target="https://pbs.twimg.com/profile_banners/262502001/1431153039" TargetMode="External"/><Relationship Id="rId3263" Type="http://schemas.openxmlformats.org/officeDocument/2006/relationships/hyperlink" Target="https://t.co/KfD2KzEifG" TargetMode="External"/><Relationship Id="rId4314" Type="http://schemas.openxmlformats.org/officeDocument/2006/relationships/hyperlink" Target="https://pbs.twimg.com/profile_banners/2357521795/1453966171" TargetMode="External"/><Relationship Id="rId5712" Type="http://schemas.openxmlformats.org/officeDocument/2006/relationships/hyperlink" Target="http://pbs.twimg.com/profile_background_images/773535202/74fa9ac7c341dc335d8263c621d204e6.jpeg" TargetMode="External"/><Relationship Id="rId184" Type="http://schemas.openxmlformats.org/officeDocument/2006/relationships/hyperlink" Target="http://t.co/x6zRHbQ0DR" TargetMode="External"/><Relationship Id="rId7884" Type="http://schemas.openxmlformats.org/officeDocument/2006/relationships/hyperlink" Target="http://pbs.twimg.com/profile_images/669382738781147136/z7FN7B_j_normal.jpg" TargetMode="External"/><Relationship Id="rId8935" Type="http://schemas.openxmlformats.org/officeDocument/2006/relationships/hyperlink" Target="http://pbs.twimg.com/profile_images/1260392064/luke_normal.jpg" TargetMode="External"/><Relationship Id="rId10865" Type="http://schemas.openxmlformats.org/officeDocument/2006/relationships/hyperlink" Target="https://twitter.com/trans7news" TargetMode="External"/><Relationship Id="rId5088" Type="http://schemas.openxmlformats.org/officeDocument/2006/relationships/hyperlink" Target="https://pbs.twimg.com/profile_banners/115223032/1353945919" TargetMode="External"/><Relationship Id="rId6139" Type="http://schemas.openxmlformats.org/officeDocument/2006/relationships/hyperlink" Target="http://pbs.twimg.com/profile_background_images/420252039/decepticon-cobra.jpg" TargetMode="External"/><Relationship Id="rId6486" Type="http://schemas.openxmlformats.org/officeDocument/2006/relationships/hyperlink" Target="http://pbs.twimg.com/profile_background_images/515169111672762368/pSnaCTmX.jpeg" TargetMode="External"/><Relationship Id="rId7537" Type="http://schemas.openxmlformats.org/officeDocument/2006/relationships/hyperlink" Target="http://pbs.twimg.com/profile_images/688799362508390400/4FjegtZi_normal.jpg" TargetMode="External"/><Relationship Id="rId10518" Type="http://schemas.openxmlformats.org/officeDocument/2006/relationships/hyperlink" Target="https://twitter.com/timtknowsbest" TargetMode="External"/><Relationship Id="rId1698" Type="http://schemas.openxmlformats.org/officeDocument/2006/relationships/hyperlink" Target="http://pbs.twimg.com/profile_images/424885285453701120/rtCkfNAC_normal.jpeg" TargetMode="External"/><Relationship Id="rId2749" Type="http://schemas.openxmlformats.org/officeDocument/2006/relationships/hyperlink" Target="https://twitter.com/freddy_ggmu" TargetMode="External"/><Relationship Id="rId6620" Type="http://schemas.openxmlformats.org/officeDocument/2006/relationships/hyperlink" Target="http://abs.twimg.com/images/themes/theme1/bg.png" TargetMode="External"/><Relationship Id="rId4171" Type="http://schemas.openxmlformats.org/officeDocument/2006/relationships/hyperlink" Target="https://pbs.twimg.com/profile_banners/2197089110/1453478046" TargetMode="External"/><Relationship Id="rId5222" Type="http://schemas.openxmlformats.org/officeDocument/2006/relationships/hyperlink" Target="https://pbs.twimg.com/profile_banners/973542925/1422440431" TargetMode="External"/><Relationship Id="rId8792" Type="http://schemas.openxmlformats.org/officeDocument/2006/relationships/hyperlink" Target="http://abs.twimg.com/sticky/default_profile_images/default_profile_2_normal.png" TargetMode="External"/><Relationship Id="rId57" Type="http://schemas.openxmlformats.org/officeDocument/2006/relationships/hyperlink" Target="http://t.co/cr9eQ3w156" TargetMode="External"/><Relationship Id="rId7394" Type="http://schemas.openxmlformats.org/officeDocument/2006/relationships/hyperlink" Target="http://pbs.twimg.com/profile_images/668114892407205889/5ZCW6bKx_normal.jpg" TargetMode="External"/><Relationship Id="rId8445" Type="http://schemas.openxmlformats.org/officeDocument/2006/relationships/hyperlink" Target="http://pbs.twimg.com/profile_images/674726297990389760/iuM3dJEU_normal.jpg" TargetMode="External"/><Relationship Id="rId9843" Type="http://schemas.openxmlformats.org/officeDocument/2006/relationships/hyperlink" Target="https://twitter.com/juuwah" TargetMode="External"/><Relationship Id="rId1832" Type="http://schemas.openxmlformats.org/officeDocument/2006/relationships/hyperlink" Target="http://pbs.twimg.com/profile_images/580755624855662592/Yiu_WYNI_normal.jpg" TargetMode="External"/><Relationship Id="rId7047" Type="http://schemas.openxmlformats.org/officeDocument/2006/relationships/hyperlink" Target="http://abs.twimg.com/images/themes/theme1/bg.png" TargetMode="External"/><Relationship Id="rId10375" Type="http://schemas.openxmlformats.org/officeDocument/2006/relationships/hyperlink" Target="https://twitter.com/lovella2090" TargetMode="External"/><Relationship Id="rId11426" Type="http://schemas.openxmlformats.org/officeDocument/2006/relationships/hyperlink" Target="https://twitter.com/falso9sports" TargetMode="External"/><Relationship Id="rId10028" Type="http://schemas.openxmlformats.org/officeDocument/2006/relationships/hyperlink" Target="https://twitter.com/katiemac95" TargetMode="External"/><Relationship Id="rId3657" Type="http://schemas.openxmlformats.org/officeDocument/2006/relationships/hyperlink" Target="https://pbs.twimg.com/profile_banners/466955611/1398542530" TargetMode="External"/><Relationship Id="rId4708" Type="http://schemas.openxmlformats.org/officeDocument/2006/relationships/hyperlink" Target="https://pbs.twimg.com/profile_banners/506335916/1449350172" TargetMode="External"/><Relationship Id="rId578" Type="http://schemas.openxmlformats.org/officeDocument/2006/relationships/hyperlink" Target="https://pbs.twimg.com/profile_banners/4751028569/1453410300" TargetMode="External"/><Relationship Id="rId2259" Type="http://schemas.openxmlformats.org/officeDocument/2006/relationships/hyperlink" Target="https://twitter.com/bolaupdates_" TargetMode="External"/><Relationship Id="rId6130" Type="http://schemas.openxmlformats.org/officeDocument/2006/relationships/hyperlink" Target="http://abs.twimg.com/images/themes/theme1/bg.png" TargetMode="External"/><Relationship Id="rId2740" Type="http://schemas.openxmlformats.org/officeDocument/2006/relationships/hyperlink" Target="https://twitter.com/azhs07" TargetMode="External"/><Relationship Id="rId9353" Type="http://schemas.openxmlformats.org/officeDocument/2006/relationships/hyperlink" Target="http://pbs.twimg.com/profile_images/689547099554189312/InNDNZsD_normal.jpg" TargetMode="External"/><Relationship Id="rId11283" Type="http://schemas.openxmlformats.org/officeDocument/2006/relationships/hyperlink" Target="https://twitter.com/paradigmafm" TargetMode="External"/><Relationship Id="rId712" Type="http://schemas.openxmlformats.org/officeDocument/2006/relationships/hyperlink" Target="https://pbs.twimg.com/profile_banners/118217769/1360378118" TargetMode="External"/><Relationship Id="rId1342" Type="http://schemas.openxmlformats.org/officeDocument/2006/relationships/hyperlink" Target="http://abs.twimg.com/images/themes/theme9/bg.gif" TargetMode="External"/><Relationship Id="rId9006" Type="http://schemas.openxmlformats.org/officeDocument/2006/relationships/hyperlink" Target="http://pbs.twimg.com/profile_images/689339447570202624/DZnfvxWw_normal.jpg" TargetMode="External"/><Relationship Id="rId5963" Type="http://schemas.openxmlformats.org/officeDocument/2006/relationships/hyperlink" Target="http://pbs.twimg.com/profile_background_images/302970152/defense.jpg" TargetMode="External"/><Relationship Id="rId3167" Type="http://schemas.openxmlformats.org/officeDocument/2006/relationships/hyperlink" Target="https://t.co/3Vkrm6fU3k" TargetMode="External"/><Relationship Id="rId4565" Type="http://schemas.openxmlformats.org/officeDocument/2006/relationships/hyperlink" Target="https://pbs.twimg.com/profile_banners/15480737/1358133022" TargetMode="External"/><Relationship Id="rId5616" Type="http://schemas.openxmlformats.org/officeDocument/2006/relationships/hyperlink" Target="http://abs.twimg.com/images/themes/theme1/bg.png" TargetMode="External"/><Relationship Id="rId4218" Type="http://schemas.openxmlformats.org/officeDocument/2006/relationships/hyperlink" Target="https://pbs.twimg.com/profile_banners/544273480/1452620770" TargetMode="External"/><Relationship Id="rId7788" Type="http://schemas.openxmlformats.org/officeDocument/2006/relationships/hyperlink" Target="http://pbs.twimg.com/profile_images/690267988973322240/SGF3mFfr_normal.jpg" TargetMode="External"/><Relationship Id="rId8839" Type="http://schemas.openxmlformats.org/officeDocument/2006/relationships/hyperlink" Target="http://pbs.twimg.com/profile_images/669433261903466496/E3bfTYQs_normal.jpg" TargetMode="External"/><Relationship Id="rId10769" Type="http://schemas.openxmlformats.org/officeDocument/2006/relationships/hyperlink" Target="https://twitter.com/andre1884137jct" TargetMode="External"/><Relationship Id="rId2250" Type="http://schemas.openxmlformats.org/officeDocument/2006/relationships/hyperlink" Target="https://twitter.com/livebasketball" TargetMode="External"/><Relationship Id="rId3301" Type="http://schemas.openxmlformats.org/officeDocument/2006/relationships/hyperlink" Target="https://t.co/febZCjVvs8" TargetMode="External"/><Relationship Id="rId6871" Type="http://schemas.openxmlformats.org/officeDocument/2006/relationships/hyperlink" Target="http://abs.twimg.com/images/themes/theme1/bg.png" TargetMode="External"/><Relationship Id="rId222" Type="http://schemas.openxmlformats.org/officeDocument/2006/relationships/hyperlink" Target="http://t.co/7qEYGXDjgC" TargetMode="External"/><Relationship Id="rId5473" Type="http://schemas.openxmlformats.org/officeDocument/2006/relationships/hyperlink" Target="http://abs.twimg.com/images/themes/theme5/bg.gif" TargetMode="External"/><Relationship Id="rId6524" Type="http://schemas.openxmlformats.org/officeDocument/2006/relationships/hyperlink" Target="http://pbs.twimg.com/profile_background_images/698431993/aa019f0345254114316cabf12a9f5301.jpeg" TargetMode="External"/><Relationship Id="rId7922" Type="http://schemas.openxmlformats.org/officeDocument/2006/relationships/hyperlink" Target="http://pbs.twimg.com/profile_images/688477866854514688/I2fk24TP_normal.jpg" TargetMode="External"/><Relationship Id="rId10903" Type="http://schemas.openxmlformats.org/officeDocument/2006/relationships/hyperlink" Target="https://twitter.com/4loko_fi3sta" TargetMode="External"/><Relationship Id="rId4075" Type="http://schemas.openxmlformats.org/officeDocument/2006/relationships/hyperlink" Target="https://pbs.twimg.com/profile_banners/1858176654/1451464493" TargetMode="External"/><Relationship Id="rId5126" Type="http://schemas.openxmlformats.org/officeDocument/2006/relationships/hyperlink" Target="https://pbs.twimg.com/profile_banners/445159572/1420310694" TargetMode="External"/><Relationship Id="rId7298" Type="http://schemas.openxmlformats.org/officeDocument/2006/relationships/hyperlink" Target="http://pbs.twimg.com/profile_images/692191394396520448/RRWf9Kwf_normal.jpg" TargetMode="External"/><Relationship Id="rId8349" Type="http://schemas.openxmlformats.org/officeDocument/2006/relationships/hyperlink" Target="http://pbs.twimg.com/profile_images/681241256576471041/jWexqr9U_normal.jpg" TargetMode="External"/><Relationship Id="rId8696" Type="http://schemas.openxmlformats.org/officeDocument/2006/relationships/hyperlink" Target="http://pbs.twimg.com/profile_images/643857854877843460/x3BYmB_L_normal.jpg" TargetMode="External"/><Relationship Id="rId9747" Type="http://schemas.openxmlformats.org/officeDocument/2006/relationships/hyperlink" Target="https://twitter.com/allen_sch" TargetMode="External"/><Relationship Id="rId1736" Type="http://schemas.openxmlformats.org/officeDocument/2006/relationships/hyperlink" Target="http://pbs.twimg.com/profile_images/450699892038438912/h7jogCnJ_normal.jpeg" TargetMode="External"/><Relationship Id="rId10279" Type="http://schemas.openxmlformats.org/officeDocument/2006/relationships/hyperlink" Target="https://twitter.com/madietrent" TargetMode="External"/><Relationship Id="rId4959" Type="http://schemas.openxmlformats.org/officeDocument/2006/relationships/hyperlink" Target="https://pbs.twimg.com/profile_banners/135676004/1421004768" TargetMode="External"/><Relationship Id="rId8830" Type="http://schemas.openxmlformats.org/officeDocument/2006/relationships/hyperlink" Target="http://pbs.twimg.com/profile_images/672520242237595648/-8tg9nrr_normal.jpg" TargetMode="External"/><Relationship Id="rId6381" Type="http://schemas.openxmlformats.org/officeDocument/2006/relationships/hyperlink" Target="http://pbs.twimg.com/profile_background_images/266965574/yahooball_normal_normal.jpg" TargetMode="External"/><Relationship Id="rId7432" Type="http://schemas.openxmlformats.org/officeDocument/2006/relationships/hyperlink" Target="http://pbs.twimg.com/profile_images/2445299278/775gbmf2xw0mnyb2qizz_normal.jpeg" TargetMode="External"/><Relationship Id="rId10413" Type="http://schemas.openxmlformats.org/officeDocument/2006/relationships/hyperlink" Target="https://twitter.com/adambale04" TargetMode="External"/><Relationship Id="rId10760" Type="http://schemas.openxmlformats.org/officeDocument/2006/relationships/hyperlink" Target="https://twitter.com/jaydelgado_9" TargetMode="External"/><Relationship Id="rId6034" Type="http://schemas.openxmlformats.org/officeDocument/2006/relationships/hyperlink" Target="http://abs.twimg.com/images/themes/theme14/bg.gif" TargetMode="External"/><Relationship Id="rId1593" Type="http://schemas.openxmlformats.org/officeDocument/2006/relationships/hyperlink" Target="http://pbs.twimg.com/profile_images/443729544457883648/_CWphBPo_normal.jpeg" TargetMode="External"/><Relationship Id="rId2991" Type="http://schemas.openxmlformats.org/officeDocument/2006/relationships/hyperlink" Target="http://t.co/mVve3RzFmO" TargetMode="External"/><Relationship Id="rId9257" Type="http://schemas.openxmlformats.org/officeDocument/2006/relationships/hyperlink" Target="http://pbs.twimg.com/profile_images/477290250742398976/u2ph1Wpl_normal.jpeg" TargetMode="External"/><Relationship Id="rId11187" Type="http://schemas.openxmlformats.org/officeDocument/2006/relationships/hyperlink" Target="https://twitter.com/zayatheprophet" TargetMode="External"/><Relationship Id="rId963" Type="http://schemas.openxmlformats.org/officeDocument/2006/relationships/hyperlink" Target="http://pbs.twimg.com/profile_background_images/891053748/3d04add94bf8ed2e53905b25cc400a11.jpeg" TargetMode="External"/><Relationship Id="rId1246" Type="http://schemas.openxmlformats.org/officeDocument/2006/relationships/hyperlink" Target="http://abs.twimg.com/images/themes/theme1/bg.png" TargetMode="External"/><Relationship Id="rId2644" Type="http://schemas.openxmlformats.org/officeDocument/2006/relationships/hyperlink" Target="https://twitter.com/kchimani" TargetMode="External"/><Relationship Id="rId616" Type="http://schemas.openxmlformats.org/officeDocument/2006/relationships/hyperlink" Target="https://pbs.twimg.com/profile_banners/2280483468/1450656863" TargetMode="External"/><Relationship Id="rId5867" Type="http://schemas.openxmlformats.org/officeDocument/2006/relationships/hyperlink" Target="http://pbs.twimg.com/profile_background_images/687862716028030977/4BRsvjQU.jpg" TargetMode="External"/><Relationship Id="rId6918" Type="http://schemas.openxmlformats.org/officeDocument/2006/relationships/hyperlink" Target="http://abs.twimg.com/images/themes/theme1/bg.png" TargetMode="External"/><Relationship Id="rId4469" Type="http://schemas.openxmlformats.org/officeDocument/2006/relationships/hyperlink" Target="https://pbs.twimg.com/profile_banners/2609313827/1450889984" TargetMode="External"/><Relationship Id="rId8340" Type="http://schemas.openxmlformats.org/officeDocument/2006/relationships/hyperlink" Target="http://pbs.twimg.com/profile_images/690332010766737408/OWg5thys_normal.jpg" TargetMode="External"/><Relationship Id="rId10270" Type="http://schemas.openxmlformats.org/officeDocument/2006/relationships/hyperlink" Target="https://twitter.com/bcolecampbell26" TargetMode="External"/><Relationship Id="rId11321" Type="http://schemas.openxmlformats.org/officeDocument/2006/relationships/hyperlink" Target="https://twitter.com/outchaaa" TargetMode="External"/><Relationship Id="rId4950" Type="http://schemas.openxmlformats.org/officeDocument/2006/relationships/hyperlink" Target="https://pbs.twimg.com/profile_banners/610246193/1404574369" TargetMode="External"/><Relationship Id="rId3552" Type="http://schemas.openxmlformats.org/officeDocument/2006/relationships/hyperlink" Target="https://pbs.twimg.com/profile_banners/3421531311/1448372451" TargetMode="External"/><Relationship Id="rId4603" Type="http://schemas.openxmlformats.org/officeDocument/2006/relationships/hyperlink" Target="https://pbs.twimg.com/profile_banners/1390753826/1453585455" TargetMode="External"/><Relationship Id="rId473" Type="http://schemas.openxmlformats.org/officeDocument/2006/relationships/hyperlink" Target="https://pbs.twimg.com/profile_banners/374748463/1380502125" TargetMode="External"/><Relationship Id="rId2154" Type="http://schemas.openxmlformats.org/officeDocument/2006/relationships/hyperlink" Target="http://pbs.twimg.com/profile_images/423838287317729280/09i7Krk__normal.jpeg" TargetMode="External"/><Relationship Id="rId3205" Type="http://schemas.openxmlformats.org/officeDocument/2006/relationships/hyperlink" Target="http://t.co/iytlNWXAzz" TargetMode="External"/><Relationship Id="rId126" Type="http://schemas.openxmlformats.org/officeDocument/2006/relationships/hyperlink" Target="https://t.co/2VCFXgU63k" TargetMode="External"/><Relationship Id="rId5377" Type="http://schemas.openxmlformats.org/officeDocument/2006/relationships/hyperlink" Target="http://pbs.twimg.com/profile_background_images/575344557035905024/hKkFUKAm.jpeg" TargetMode="External"/><Relationship Id="rId6428" Type="http://schemas.openxmlformats.org/officeDocument/2006/relationships/hyperlink" Target="http://pbs.twimg.com/profile_background_images/713562906/b0f15a9f06461dcb5ecc2665cae0b689.png" TargetMode="External"/><Relationship Id="rId6775" Type="http://schemas.openxmlformats.org/officeDocument/2006/relationships/hyperlink" Target="http://abs.twimg.com/images/themes/theme1/bg.png" TargetMode="External"/><Relationship Id="rId7826" Type="http://schemas.openxmlformats.org/officeDocument/2006/relationships/hyperlink" Target="http://pbs.twimg.com/profile_images/682376770239205377/MtwcLpnR_normal.jpg" TargetMode="External"/><Relationship Id="rId10807" Type="http://schemas.openxmlformats.org/officeDocument/2006/relationships/hyperlink" Target="https://twitter.com/gurleyham" TargetMode="External"/><Relationship Id="rId9998" Type="http://schemas.openxmlformats.org/officeDocument/2006/relationships/hyperlink" Target="https://twitter.com/diaz_smith13" TargetMode="External"/><Relationship Id="rId1987" Type="http://schemas.openxmlformats.org/officeDocument/2006/relationships/hyperlink" Target="http://pbs.twimg.com/profile_images/774768572/bgthumb_bigger_normal.jpg" TargetMode="External"/><Relationship Id="rId4460" Type="http://schemas.openxmlformats.org/officeDocument/2006/relationships/hyperlink" Target="https://pbs.twimg.com/profile_banners/356905190/1449596763" TargetMode="External"/><Relationship Id="rId5511" Type="http://schemas.openxmlformats.org/officeDocument/2006/relationships/hyperlink" Target="http://pbs.twimg.com/profile_background_images/378800000099744573/afeb0d8f035eae8f6f902ec178182f52.jpeg" TargetMode="External"/><Relationship Id="rId3062" Type="http://schemas.openxmlformats.org/officeDocument/2006/relationships/hyperlink" Target="http://t.co/9tOO0ZH7Gw" TargetMode="External"/><Relationship Id="rId4113" Type="http://schemas.openxmlformats.org/officeDocument/2006/relationships/hyperlink" Target="https://pbs.twimg.com/profile_banners/1226906952/1453014095" TargetMode="External"/><Relationship Id="rId7683" Type="http://schemas.openxmlformats.org/officeDocument/2006/relationships/hyperlink" Target="http://pbs.twimg.com/profile_images/686985044066439168/ej-TYdPr_normal.jpg" TargetMode="External"/><Relationship Id="rId8734" Type="http://schemas.openxmlformats.org/officeDocument/2006/relationships/hyperlink" Target="http://pbs.twimg.com/profile_images/1709834508/snb_normal.png" TargetMode="External"/><Relationship Id="rId6285" Type="http://schemas.openxmlformats.org/officeDocument/2006/relationships/hyperlink" Target="http://pbs.twimg.com/profile_background_images/481950768568610816/Qq89o6pL.jpeg" TargetMode="External"/><Relationship Id="rId7336" Type="http://schemas.openxmlformats.org/officeDocument/2006/relationships/hyperlink" Target="http://pbs.twimg.com/profile_images/690042546651815940/_FfpxlCF_normal.jpg" TargetMode="External"/><Relationship Id="rId10664" Type="http://schemas.openxmlformats.org/officeDocument/2006/relationships/hyperlink" Target="https://twitter.com/awesomebrandt" TargetMode="External"/><Relationship Id="rId10317" Type="http://schemas.openxmlformats.org/officeDocument/2006/relationships/hyperlink" Target="https://twitter.com/trumarcus84" TargetMode="External"/><Relationship Id="rId2895" Type="http://schemas.openxmlformats.org/officeDocument/2006/relationships/hyperlink" Target="http://t.co/W81bw2wZUa" TargetMode="External"/><Relationship Id="rId3946" Type="http://schemas.openxmlformats.org/officeDocument/2006/relationships/hyperlink" Target="https://pbs.twimg.com/profile_banners/124066240/1400000283" TargetMode="External"/><Relationship Id="rId867" Type="http://schemas.openxmlformats.org/officeDocument/2006/relationships/hyperlink" Target="http://abs.twimg.com/images/themes/theme1/bg.png" TargetMode="External"/><Relationship Id="rId1497" Type="http://schemas.openxmlformats.org/officeDocument/2006/relationships/hyperlink" Target="http://pbs.twimg.com/profile_images/685109528061472769/s33PFbE8_normal.jpg" TargetMode="External"/><Relationship Id="rId2548" Type="http://schemas.openxmlformats.org/officeDocument/2006/relationships/hyperlink" Target="https://twitter.com/rahmat_adr" TargetMode="External"/><Relationship Id="rId5021" Type="http://schemas.openxmlformats.org/officeDocument/2006/relationships/hyperlink" Target="https://pbs.twimg.com/profile_banners/2814696996/1410952032" TargetMode="External"/><Relationship Id="rId8591" Type="http://schemas.openxmlformats.org/officeDocument/2006/relationships/hyperlink" Target="http://pbs.twimg.com/profile_images/679343919956553728/kcNKf_D-_normal.jpg" TargetMode="External"/><Relationship Id="rId9642" Type="http://schemas.openxmlformats.org/officeDocument/2006/relationships/hyperlink" Target="https://twitter.com/riccardoterzi" TargetMode="External"/><Relationship Id="rId1631" Type="http://schemas.openxmlformats.org/officeDocument/2006/relationships/hyperlink" Target="http://pbs.twimg.com/profile_images/687385431751655424/n4m6yJRB_normal.jpg" TargetMode="External"/><Relationship Id="rId7193" Type="http://schemas.openxmlformats.org/officeDocument/2006/relationships/hyperlink" Target="http://abs.twimg.com/images/themes/theme14/bg.gif" TargetMode="External"/><Relationship Id="rId8244" Type="http://schemas.openxmlformats.org/officeDocument/2006/relationships/hyperlink" Target="http://pbs.twimg.com/profile_images/682167728220708864/bWgZfZGu_normal.jpg" TargetMode="External"/><Relationship Id="rId10174" Type="http://schemas.openxmlformats.org/officeDocument/2006/relationships/hyperlink" Target="https://twitter.com/b_kratz69" TargetMode="External"/><Relationship Id="rId11225" Type="http://schemas.openxmlformats.org/officeDocument/2006/relationships/hyperlink" Target="https://twitter.com/leontae1979" TargetMode="External"/><Relationship Id="rId3456" Type="http://schemas.openxmlformats.org/officeDocument/2006/relationships/hyperlink" Target="http://t.co/NWSnzTCmSy" TargetMode="External"/><Relationship Id="rId4854" Type="http://schemas.openxmlformats.org/officeDocument/2006/relationships/hyperlink" Target="https://pbs.twimg.com/profile_banners/36315329/1398378658" TargetMode="External"/><Relationship Id="rId5905" Type="http://schemas.openxmlformats.org/officeDocument/2006/relationships/hyperlink" Target="http://abs.twimg.com/images/themes/theme1/bg.png" TargetMode="External"/><Relationship Id="rId377" Type="http://schemas.openxmlformats.org/officeDocument/2006/relationships/hyperlink" Target="https://pbs.twimg.com/profile_banners/354917006/1431820956" TargetMode="External"/><Relationship Id="rId2058" Type="http://schemas.openxmlformats.org/officeDocument/2006/relationships/hyperlink" Target="http://pbs.twimg.com/profile_images/630607234448277505/0eK3Urtf_normal.jpg" TargetMode="External"/><Relationship Id="rId3109" Type="http://schemas.openxmlformats.org/officeDocument/2006/relationships/hyperlink" Target="https://t.co/AyshFtesNn" TargetMode="External"/><Relationship Id="rId4507" Type="http://schemas.openxmlformats.org/officeDocument/2006/relationships/hyperlink" Target="https://pbs.twimg.com/profile_banners/1684711158/1451785201" TargetMode="External"/><Relationship Id="rId6679" Type="http://schemas.openxmlformats.org/officeDocument/2006/relationships/hyperlink" Target="http://abs.twimg.com/images/themes/theme1/bg.png" TargetMode="External"/><Relationship Id="rId9152" Type="http://schemas.openxmlformats.org/officeDocument/2006/relationships/hyperlink" Target="http://pbs.twimg.com/profile_images/419941524256731136/G9XXdJ-D_normal.jpeg" TargetMode="External"/><Relationship Id="rId11082" Type="http://schemas.openxmlformats.org/officeDocument/2006/relationships/hyperlink" Target="https://twitter.com/jeelani_joggi" TargetMode="External"/><Relationship Id="rId511" Type="http://schemas.openxmlformats.org/officeDocument/2006/relationships/hyperlink" Target="https://pbs.twimg.com/profile_banners/1613948412/1412342288" TargetMode="External"/><Relationship Id="rId1141" Type="http://schemas.openxmlformats.org/officeDocument/2006/relationships/hyperlink" Target="http://abs.twimg.com/images/themes/theme14/bg.gif" TargetMode="External"/><Relationship Id="rId5762" Type="http://schemas.openxmlformats.org/officeDocument/2006/relationships/hyperlink" Target="http://pbs.twimg.com/profile_background_images/579172618378436609/eC2WnZBS.png" TargetMode="External"/><Relationship Id="rId6813" Type="http://schemas.openxmlformats.org/officeDocument/2006/relationships/hyperlink" Target="http://pbs.twimg.com/profile_background_images/466696071305891841/oSvG3a3H.jpeg" TargetMode="External"/><Relationship Id="rId4364" Type="http://schemas.openxmlformats.org/officeDocument/2006/relationships/hyperlink" Target="https://pbs.twimg.com/profile_banners/21878736/1452327186" TargetMode="External"/><Relationship Id="rId5415" Type="http://schemas.openxmlformats.org/officeDocument/2006/relationships/hyperlink" Target="http://pbs.twimg.com/profile_background_images/6824515/2719138510_10b80bcc30_b.jpg" TargetMode="External"/><Relationship Id="rId4017" Type="http://schemas.openxmlformats.org/officeDocument/2006/relationships/hyperlink" Target="https://pbs.twimg.com/profile_banners/620687911/1453347223" TargetMode="External"/><Relationship Id="rId7587" Type="http://schemas.openxmlformats.org/officeDocument/2006/relationships/hyperlink" Target="http://pbs.twimg.com/profile_images/655872549872504832/9ACsdrJ7_normal.jpg" TargetMode="External"/><Relationship Id="rId8638" Type="http://schemas.openxmlformats.org/officeDocument/2006/relationships/hyperlink" Target="http://pbs.twimg.com/profile_images/461656564030386177/nxo7n3Uf_normal.jpeg" TargetMode="External"/><Relationship Id="rId8985" Type="http://schemas.openxmlformats.org/officeDocument/2006/relationships/hyperlink" Target="http://pbs.twimg.com/profile_images/685762895720747008/ZtPKB0_d_normal.jpg" TargetMode="External"/><Relationship Id="rId6189" Type="http://schemas.openxmlformats.org/officeDocument/2006/relationships/hyperlink" Target="http://pbs.twimg.com/profile_background_images/285773902/arianny-celeste_l6.jpg" TargetMode="External"/><Relationship Id="rId10568" Type="http://schemas.openxmlformats.org/officeDocument/2006/relationships/hyperlink" Target="https://twitter.com/yannickom59" TargetMode="External"/><Relationship Id="rId2799" Type="http://schemas.openxmlformats.org/officeDocument/2006/relationships/hyperlink" Target="https://twitter.com/_princecody_" TargetMode="External"/><Relationship Id="rId3100" Type="http://schemas.openxmlformats.org/officeDocument/2006/relationships/hyperlink" Target="http://t.co/LNZhRbgE4H" TargetMode="External"/><Relationship Id="rId6670" Type="http://schemas.openxmlformats.org/officeDocument/2006/relationships/hyperlink" Target="http://abs.twimg.com/images/themes/theme19/bg.gif" TargetMode="External"/><Relationship Id="rId7721" Type="http://schemas.openxmlformats.org/officeDocument/2006/relationships/hyperlink" Target="http://pbs.twimg.com/profile_images/689319880160485376/VFrT2xqK_normal.jpg" TargetMode="External"/><Relationship Id="rId10702" Type="http://schemas.openxmlformats.org/officeDocument/2006/relationships/hyperlink" Target="https://twitter.com/drjzlecter" TargetMode="External"/><Relationship Id="rId5272" Type="http://schemas.openxmlformats.org/officeDocument/2006/relationships/hyperlink" Target="http://abs.twimg.com/images/themes/theme1/bg.png" TargetMode="External"/><Relationship Id="rId6323" Type="http://schemas.openxmlformats.org/officeDocument/2006/relationships/hyperlink" Target="http://abs.twimg.com/images/themes/theme1/bg.png" TargetMode="External"/><Relationship Id="rId9893" Type="http://schemas.openxmlformats.org/officeDocument/2006/relationships/hyperlink" Target="https://twitter.com/davidharley46" TargetMode="External"/><Relationship Id="rId1882" Type="http://schemas.openxmlformats.org/officeDocument/2006/relationships/hyperlink" Target="http://pbs.twimg.com/profile_images/1931313879/new_rotated_normal.jpg" TargetMode="External"/><Relationship Id="rId8495" Type="http://schemas.openxmlformats.org/officeDocument/2006/relationships/hyperlink" Target="http://pbs.twimg.com/profile_images/649089817976946689/rBRQ2Tsr_normal.jpg" TargetMode="External"/><Relationship Id="rId9546" Type="http://schemas.openxmlformats.org/officeDocument/2006/relationships/hyperlink" Target="https://twitter.com/sc_michigan" TargetMode="External"/><Relationship Id="rId1535" Type="http://schemas.openxmlformats.org/officeDocument/2006/relationships/hyperlink" Target="http://pbs.twimg.com/profile_images/465847041860841472/Izxtnu3w_normal.jpeg" TargetMode="External"/><Relationship Id="rId2933" Type="http://schemas.openxmlformats.org/officeDocument/2006/relationships/hyperlink" Target="https://t.co/uMjmyKqzgM" TargetMode="External"/><Relationship Id="rId7097" Type="http://schemas.openxmlformats.org/officeDocument/2006/relationships/hyperlink" Target="http://abs.twimg.com/images/themes/theme1/bg.png" TargetMode="External"/><Relationship Id="rId8148" Type="http://schemas.openxmlformats.org/officeDocument/2006/relationships/hyperlink" Target="http://pbs.twimg.com/profile_images/677383116411895808/DQKmKp87_normal.jpg" TargetMode="External"/><Relationship Id="rId10078" Type="http://schemas.openxmlformats.org/officeDocument/2006/relationships/hyperlink" Target="https://twitter.com/davisinho27dm" TargetMode="External"/><Relationship Id="rId11129" Type="http://schemas.openxmlformats.org/officeDocument/2006/relationships/hyperlink" Target="https://twitter.com/bigrings__" TargetMode="External"/><Relationship Id="rId905" Type="http://schemas.openxmlformats.org/officeDocument/2006/relationships/hyperlink" Target="http://pbs.twimg.com/profile_background_images/525265941/MBF_Twitter_BG.jpg" TargetMode="External"/><Relationship Id="rId4758" Type="http://schemas.openxmlformats.org/officeDocument/2006/relationships/hyperlink" Target="https://pbs.twimg.com/profile_banners/2233582469/1452100260" TargetMode="External"/><Relationship Id="rId5809" Type="http://schemas.openxmlformats.org/officeDocument/2006/relationships/hyperlink" Target="http://abs.twimg.com/images/themes/theme1/bg.png" TargetMode="External"/><Relationship Id="rId6180" Type="http://schemas.openxmlformats.org/officeDocument/2006/relationships/hyperlink" Target="http://pbs.twimg.com/profile_background_images/344511763024725693/e27bc029d231484e6f771e150876a08c.jpeg" TargetMode="External"/><Relationship Id="rId7231" Type="http://schemas.openxmlformats.org/officeDocument/2006/relationships/hyperlink" Target="http://pbs.twimg.com/profile_background_images/415352398/cnnmoney-bg-tile.jpg" TargetMode="External"/><Relationship Id="rId10212" Type="http://schemas.openxmlformats.org/officeDocument/2006/relationships/hyperlink" Target="https://twitter.com/malcc_4" TargetMode="External"/><Relationship Id="rId2790" Type="http://schemas.openxmlformats.org/officeDocument/2006/relationships/hyperlink" Target="https://twitter.com/seychellegab" TargetMode="External"/><Relationship Id="rId3841" Type="http://schemas.openxmlformats.org/officeDocument/2006/relationships/hyperlink" Target="https://pbs.twimg.com/profile_banners/3004058066/1422736405" TargetMode="External"/><Relationship Id="rId762" Type="http://schemas.openxmlformats.org/officeDocument/2006/relationships/hyperlink" Target="https://pbs.twimg.com/profile_banners/1688039894/1445179558" TargetMode="External"/><Relationship Id="rId1392" Type="http://schemas.openxmlformats.org/officeDocument/2006/relationships/hyperlink" Target="http://abs.twimg.com/images/themes/theme1/bg.png" TargetMode="External"/><Relationship Id="rId2443" Type="http://schemas.openxmlformats.org/officeDocument/2006/relationships/hyperlink" Target="https://twitter.com/tadinasc" TargetMode="External"/><Relationship Id="rId9056" Type="http://schemas.openxmlformats.org/officeDocument/2006/relationships/hyperlink" Target="http://pbs.twimg.com/profile_images/2910996187/4fdc7b95233a006afb14342209909dff_normal.jpeg" TargetMode="External"/><Relationship Id="rId415" Type="http://schemas.openxmlformats.org/officeDocument/2006/relationships/hyperlink" Target="https://pbs.twimg.com/profile_banners/290988401/1391079078" TargetMode="External"/><Relationship Id="rId1045" Type="http://schemas.openxmlformats.org/officeDocument/2006/relationships/hyperlink" Target="http://pbs.twimg.com/profile_background_images/443221534107107328/48Jrw6Ns.jpeg" TargetMode="External"/><Relationship Id="rId5666" Type="http://schemas.openxmlformats.org/officeDocument/2006/relationships/hyperlink" Target="http://abs.twimg.com/images/themes/theme9/bg.gif" TargetMode="External"/><Relationship Id="rId4268" Type="http://schemas.openxmlformats.org/officeDocument/2006/relationships/hyperlink" Target="https://pbs.twimg.com/profile_banners/431978908/1448231720" TargetMode="External"/><Relationship Id="rId5319" Type="http://schemas.openxmlformats.org/officeDocument/2006/relationships/hyperlink" Target="http://pbs.twimg.com/profile_background_images/690162107501932544/AEHSxKKN.png" TargetMode="External"/><Relationship Id="rId6717" Type="http://schemas.openxmlformats.org/officeDocument/2006/relationships/hyperlink" Target="http://pbs.twimg.com/profile_background_images/815113446/f712911fd3d5ebfe4a3eaf8fa208d87c.jpeg" TargetMode="External"/><Relationship Id="rId8889" Type="http://schemas.openxmlformats.org/officeDocument/2006/relationships/hyperlink" Target="http://pbs.twimg.com/profile_images/684876266873421826/Bf5IZFoV_normal.jpg" TargetMode="External"/><Relationship Id="rId11120" Type="http://schemas.openxmlformats.org/officeDocument/2006/relationships/hyperlink" Target="https://twitter.com/miaadeck" TargetMode="External"/><Relationship Id="rId1929" Type="http://schemas.openxmlformats.org/officeDocument/2006/relationships/hyperlink" Target="http://pbs.twimg.com/profile_images/662284384196820996/9w4L73oC_normal.jpg" TargetMode="External"/><Relationship Id="rId5800" Type="http://schemas.openxmlformats.org/officeDocument/2006/relationships/hyperlink" Target="http://abs.twimg.com/images/themes/theme1/bg.png" TargetMode="External"/><Relationship Id="rId3351" Type="http://schemas.openxmlformats.org/officeDocument/2006/relationships/hyperlink" Target="https://t.co/ZZXqxcjW8N" TargetMode="External"/><Relationship Id="rId4402" Type="http://schemas.openxmlformats.org/officeDocument/2006/relationships/hyperlink" Target="https://pbs.twimg.com/profile_banners/598003947/1449141878" TargetMode="External"/><Relationship Id="rId7972" Type="http://schemas.openxmlformats.org/officeDocument/2006/relationships/hyperlink" Target="http://pbs.twimg.com/profile_images/684950585469235200/omqO9GUb_normal.jpg" TargetMode="External"/><Relationship Id="rId272" Type="http://schemas.openxmlformats.org/officeDocument/2006/relationships/hyperlink" Target="http://t.co/nimd1qvRFv" TargetMode="External"/><Relationship Id="rId3004" Type="http://schemas.openxmlformats.org/officeDocument/2006/relationships/hyperlink" Target="http://t.co/rDoLJZ8RbZ" TargetMode="External"/><Relationship Id="rId6574" Type="http://schemas.openxmlformats.org/officeDocument/2006/relationships/hyperlink" Target="http://abs.twimg.com/images/themes/theme14/bg.gif" TargetMode="External"/><Relationship Id="rId7625" Type="http://schemas.openxmlformats.org/officeDocument/2006/relationships/hyperlink" Target="http://pbs.twimg.com/profile_images/689297105798754304/Tg1RYy9__normal.jpg" TargetMode="External"/><Relationship Id="rId10953" Type="http://schemas.openxmlformats.org/officeDocument/2006/relationships/hyperlink" Target="https://twitter.com/kylenye" TargetMode="External"/><Relationship Id="rId5176" Type="http://schemas.openxmlformats.org/officeDocument/2006/relationships/hyperlink" Target="https://pbs.twimg.com/profile_banners/2341889419/1392293645" TargetMode="External"/><Relationship Id="rId6227" Type="http://schemas.openxmlformats.org/officeDocument/2006/relationships/hyperlink" Target="http://pbs.twimg.com/profile_background_images/378800000008006728/2471f05add4e67dbbd46c759facc83fa.jpeg" TargetMode="External"/><Relationship Id="rId9797" Type="http://schemas.openxmlformats.org/officeDocument/2006/relationships/hyperlink" Target="https://twitter.com/aaronwardrum" TargetMode="External"/><Relationship Id="rId10606" Type="http://schemas.openxmlformats.org/officeDocument/2006/relationships/hyperlink" Target="https://twitter.com/sport1update" TargetMode="External"/><Relationship Id="rId8399" Type="http://schemas.openxmlformats.org/officeDocument/2006/relationships/hyperlink" Target="http://pbs.twimg.com/profile_images/3127938526/39c65d155ce661b37c9636840fab4cd1_normal.jpeg" TargetMode="External"/><Relationship Id="rId1786" Type="http://schemas.openxmlformats.org/officeDocument/2006/relationships/hyperlink" Target="http://pbs.twimg.com/profile_images/3276471912/5fad1e774f1a6ff7399d3414fc84a2b2_normal.jpeg" TargetMode="External"/><Relationship Id="rId2837" Type="http://schemas.openxmlformats.org/officeDocument/2006/relationships/hyperlink" Target="https://twitter.com/duqixalemyhe" TargetMode="External"/><Relationship Id="rId809" Type="http://schemas.openxmlformats.org/officeDocument/2006/relationships/hyperlink" Target="http://abs.twimg.com/images/themes/theme11/bg.gif" TargetMode="External"/><Relationship Id="rId1439" Type="http://schemas.openxmlformats.org/officeDocument/2006/relationships/hyperlink" Target="http://abs.twimg.com/images/themes/theme1/bg.png" TargetMode="External"/><Relationship Id="rId5310" Type="http://schemas.openxmlformats.org/officeDocument/2006/relationships/hyperlink" Target="http://pbs.twimg.com/profile_background_images/589495795/hc0ac3tf0sqz94miyvsc.jpeg" TargetMode="External"/><Relationship Id="rId8880" Type="http://schemas.openxmlformats.org/officeDocument/2006/relationships/hyperlink" Target="http://pbs.twimg.com/profile_images/569617681788071936/YT76sByi_normal.jpeg" TargetMode="External"/><Relationship Id="rId9931" Type="http://schemas.openxmlformats.org/officeDocument/2006/relationships/hyperlink" Target="https://twitter.com/barcafcleomessi" TargetMode="External"/><Relationship Id="rId1920" Type="http://schemas.openxmlformats.org/officeDocument/2006/relationships/hyperlink" Target="http://pbs.twimg.com/profile_images/692481110291431425/CGJU5Dsz_normal.jpg" TargetMode="External"/><Relationship Id="rId7482" Type="http://schemas.openxmlformats.org/officeDocument/2006/relationships/hyperlink" Target="http://pbs.twimg.com/profile_images/684167914287706112/QleDkwKi_normal.jpg" TargetMode="External"/><Relationship Id="rId8533" Type="http://schemas.openxmlformats.org/officeDocument/2006/relationships/hyperlink" Target="http://pbs.twimg.com/profile_images/690361668413579264/xfCwZz4b_normal.jpg" TargetMode="External"/><Relationship Id="rId10463" Type="http://schemas.openxmlformats.org/officeDocument/2006/relationships/hyperlink" Target="https://twitter.com/rhoyalsarcasm" TargetMode="External"/><Relationship Id="rId6084" Type="http://schemas.openxmlformats.org/officeDocument/2006/relationships/hyperlink" Target="http://pbs.twimg.com/profile_background_images/790247742/1f375c2d2c9683b81b5659697e521639.jpeg" TargetMode="External"/><Relationship Id="rId7135" Type="http://schemas.openxmlformats.org/officeDocument/2006/relationships/hyperlink" Target="http://abs.twimg.com/images/themes/theme1/bg.png" TargetMode="External"/><Relationship Id="rId10116" Type="http://schemas.openxmlformats.org/officeDocument/2006/relationships/hyperlink" Target="https://twitter.com/nunu13066762" TargetMode="External"/><Relationship Id="rId2694" Type="http://schemas.openxmlformats.org/officeDocument/2006/relationships/hyperlink" Target="https://twitter.com/wygenibakosa" TargetMode="External"/><Relationship Id="rId3745" Type="http://schemas.openxmlformats.org/officeDocument/2006/relationships/hyperlink" Target="https://pbs.twimg.com/profile_banners/327537487/1419817265" TargetMode="External"/><Relationship Id="rId666" Type="http://schemas.openxmlformats.org/officeDocument/2006/relationships/hyperlink" Target="https://pbs.twimg.com/profile_banners/3101026207/1448047076" TargetMode="External"/><Relationship Id="rId1296" Type="http://schemas.openxmlformats.org/officeDocument/2006/relationships/hyperlink" Target="http://pbs.twimg.com/profile_background_images/659627108671471616/XE3KBI13.jpg" TargetMode="External"/><Relationship Id="rId2347" Type="http://schemas.openxmlformats.org/officeDocument/2006/relationships/hyperlink" Target="https://twitter.com/rio_praatama" TargetMode="External"/><Relationship Id="rId319" Type="http://schemas.openxmlformats.org/officeDocument/2006/relationships/hyperlink" Target="https://pbs.twimg.com/profile_banners/29004324/1451676271" TargetMode="External"/><Relationship Id="rId6968" Type="http://schemas.openxmlformats.org/officeDocument/2006/relationships/hyperlink" Target="http://abs.twimg.com/images/themes/theme1/bg.png" TargetMode="External"/><Relationship Id="rId8390" Type="http://schemas.openxmlformats.org/officeDocument/2006/relationships/hyperlink" Target="http://pbs.twimg.com/profile_images/660619367110082560/jRoSSeZL_normal.jpg" TargetMode="External"/><Relationship Id="rId8043" Type="http://schemas.openxmlformats.org/officeDocument/2006/relationships/hyperlink" Target="http://pbs.twimg.com/profile_images/685838736534450176/m1f3pcVa_normal.jpg" TargetMode="External"/><Relationship Id="rId9441" Type="http://schemas.openxmlformats.org/officeDocument/2006/relationships/hyperlink" Target="https://twitter.com/loissnapback" TargetMode="External"/><Relationship Id="rId11371" Type="http://schemas.openxmlformats.org/officeDocument/2006/relationships/hyperlink" Target="https://twitter.com/yahshuamob" TargetMode="External"/><Relationship Id="rId800" Type="http://schemas.openxmlformats.org/officeDocument/2006/relationships/hyperlink" Target="https://pbs.twimg.com/profile_banners/2900862372/1420239928" TargetMode="External"/><Relationship Id="rId1430" Type="http://schemas.openxmlformats.org/officeDocument/2006/relationships/hyperlink" Target="http://abs.twimg.com/images/themes/theme1/bg.png" TargetMode="External"/><Relationship Id="rId11024" Type="http://schemas.openxmlformats.org/officeDocument/2006/relationships/hyperlink" Target="https://twitter.com/golazodeportiv" TargetMode="External"/><Relationship Id="rId4653" Type="http://schemas.openxmlformats.org/officeDocument/2006/relationships/hyperlink" Target="https://pbs.twimg.com/profile_banners/447611486/1403208896" TargetMode="External"/><Relationship Id="rId5704" Type="http://schemas.openxmlformats.org/officeDocument/2006/relationships/hyperlink" Target="http://abs.twimg.com/images/themes/theme1/bg.png" TargetMode="External"/><Relationship Id="rId3255" Type="http://schemas.openxmlformats.org/officeDocument/2006/relationships/hyperlink" Target="https://t.co/y1JTuM0xTq" TargetMode="External"/><Relationship Id="rId4306" Type="http://schemas.openxmlformats.org/officeDocument/2006/relationships/hyperlink" Target="https://pbs.twimg.com/profile_banners/231550561/1446038949" TargetMode="External"/><Relationship Id="rId7876" Type="http://schemas.openxmlformats.org/officeDocument/2006/relationships/hyperlink" Target="http://pbs.twimg.com/profile_images/692231248106950657/Vxb29XKV_normal.jpg" TargetMode="External"/><Relationship Id="rId8927" Type="http://schemas.openxmlformats.org/officeDocument/2006/relationships/hyperlink" Target="http://pbs.twimg.com/profile_images/553529035310247937/xzucFUwz_normal.jpeg" TargetMode="External"/><Relationship Id="rId176" Type="http://schemas.openxmlformats.org/officeDocument/2006/relationships/hyperlink" Target="http://t.co/SP8oevGvKl" TargetMode="External"/><Relationship Id="rId6478" Type="http://schemas.openxmlformats.org/officeDocument/2006/relationships/hyperlink" Target="http://abs.twimg.com/images/themes/theme13/bg.gif" TargetMode="External"/><Relationship Id="rId7529" Type="http://schemas.openxmlformats.org/officeDocument/2006/relationships/hyperlink" Target="http://pbs.twimg.com/profile_images/378800000747564429/5427b54e8d7c480611434f38f78d3972_normal.jpeg" TargetMode="External"/><Relationship Id="rId10857" Type="http://schemas.openxmlformats.org/officeDocument/2006/relationships/hyperlink" Target="https://twitter.com/ferborcito" TargetMode="External"/><Relationship Id="rId310" Type="http://schemas.openxmlformats.org/officeDocument/2006/relationships/hyperlink" Target="https://pbs.twimg.com/profile_banners/487451931/1418637132" TargetMode="External"/><Relationship Id="rId5561" Type="http://schemas.openxmlformats.org/officeDocument/2006/relationships/hyperlink" Target="http://pbs.twimg.com/profile_background_images/264651525/tumblr_lm4fj5ve5h1qb01jyo1_400.jpg" TargetMode="External"/><Relationship Id="rId6612" Type="http://schemas.openxmlformats.org/officeDocument/2006/relationships/hyperlink" Target="http://abs.twimg.com/images/themes/theme1/bg.png" TargetMode="External"/><Relationship Id="rId4163" Type="http://schemas.openxmlformats.org/officeDocument/2006/relationships/hyperlink" Target="https://pbs.twimg.com/profile_banners/598973743/1453975325" TargetMode="External"/><Relationship Id="rId5214" Type="http://schemas.openxmlformats.org/officeDocument/2006/relationships/hyperlink" Target="https://pbs.twimg.com/profile_banners/2314084668/1425177092" TargetMode="External"/><Relationship Id="rId8784" Type="http://schemas.openxmlformats.org/officeDocument/2006/relationships/hyperlink" Target="http://pbs.twimg.com/profile_images/482564222631419904/GQu6xK9n_normal.jpeg" TargetMode="External"/><Relationship Id="rId9835" Type="http://schemas.openxmlformats.org/officeDocument/2006/relationships/hyperlink" Target="https://twitter.com/skullkid_64" TargetMode="External"/><Relationship Id="rId49" Type="http://schemas.openxmlformats.org/officeDocument/2006/relationships/hyperlink" Target="https://t.co/d852IkciXi" TargetMode="External"/><Relationship Id="rId1824" Type="http://schemas.openxmlformats.org/officeDocument/2006/relationships/hyperlink" Target="http://pbs.twimg.com/profile_images/584801798872924160/vIiha6XW_normal.png" TargetMode="External"/><Relationship Id="rId7386" Type="http://schemas.openxmlformats.org/officeDocument/2006/relationships/hyperlink" Target="http://pbs.twimg.com/profile_images/683130346381119488/r1K-Sa3D_normal.jpg" TargetMode="External"/><Relationship Id="rId8437" Type="http://schemas.openxmlformats.org/officeDocument/2006/relationships/hyperlink" Target="http://pbs.twimg.com/profile_images/686665821121200128/SjorkKXW_normal.jpg" TargetMode="External"/><Relationship Id="rId10367" Type="http://schemas.openxmlformats.org/officeDocument/2006/relationships/hyperlink" Target="https://twitter.com/the_real_aldama" TargetMode="External"/><Relationship Id="rId11418" Type="http://schemas.openxmlformats.org/officeDocument/2006/relationships/hyperlink" Target="https://twitter.com/jfarguello09" TargetMode="External"/><Relationship Id="rId7039" Type="http://schemas.openxmlformats.org/officeDocument/2006/relationships/hyperlink" Target="http://pbs.twimg.com/profile_background_images/609318378/u14iy6vdbk190avjkeaf.jpeg" TargetMode="External"/><Relationship Id="rId2598" Type="http://schemas.openxmlformats.org/officeDocument/2006/relationships/hyperlink" Target="https://twitter.com/negooglenews" TargetMode="External"/><Relationship Id="rId3996" Type="http://schemas.openxmlformats.org/officeDocument/2006/relationships/hyperlink" Target="https://pbs.twimg.com/profile_banners/6751172/1434521552" TargetMode="External"/><Relationship Id="rId3649" Type="http://schemas.openxmlformats.org/officeDocument/2006/relationships/hyperlink" Target="https://pbs.twimg.com/profile_banners/2285774892/1433636535" TargetMode="External"/><Relationship Id="rId5071" Type="http://schemas.openxmlformats.org/officeDocument/2006/relationships/hyperlink" Target="https://pbs.twimg.com/profile_banners/76938093/1452716868" TargetMode="External"/><Relationship Id="rId6122" Type="http://schemas.openxmlformats.org/officeDocument/2006/relationships/hyperlink" Target="http://abs.twimg.com/images/themes/theme9/bg.gif" TargetMode="External"/><Relationship Id="rId7520" Type="http://schemas.openxmlformats.org/officeDocument/2006/relationships/hyperlink" Target="http://pbs.twimg.com/profile_images/683925794909913089/VIhY6Gap_normal.jpg" TargetMode="External"/><Relationship Id="rId10501" Type="http://schemas.openxmlformats.org/officeDocument/2006/relationships/hyperlink" Target="https://twitter.com/dfwsportsupdate" TargetMode="External"/><Relationship Id="rId9692" Type="http://schemas.openxmlformats.org/officeDocument/2006/relationships/hyperlink" Target="https://twitter.com/tymesharzze" TargetMode="External"/><Relationship Id="rId1681" Type="http://schemas.openxmlformats.org/officeDocument/2006/relationships/hyperlink" Target="http://pbs.twimg.com/profile_images/570789240876826625/Qsi9AoCF_normal.jpeg" TargetMode="External"/><Relationship Id="rId2732" Type="http://schemas.openxmlformats.org/officeDocument/2006/relationships/hyperlink" Target="https://twitter.com/sporttone" TargetMode="External"/><Relationship Id="rId8294" Type="http://schemas.openxmlformats.org/officeDocument/2006/relationships/hyperlink" Target="http://pbs.twimg.com/profile_images/691840812716572673/2SZsbC-a_normal.jpg" TargetMode="External"/><Relationship Id="rId9345" Type="http://schemas.openxmlformats.org/officeDocument/2006/relationships/hyperlink" Target="http://pbs.twimg.com/profile_images/664108397298647044/P--HgoER_normal.jpg" TargetMode="External"/><Relationship Id="rId11275" Type="http://schemas.openxmlformats.org/officeDocument/2006/relationships/hyperlink" Target="https://twitter.com/m3tal3r0" TargetMode="External"/><Relationship Id="rId704" Type="http://schemas.openxmlformats.org/officeDocument/2006/relationships/hyperlink" Target="https://pbs.twimg.com/profile_banners/2592307418/1412963910" TargetMode="External"/><Relationship Id="rId1334" Type="http://schemas.openxmlformats.org/officeDocument/2006/relationships/hyperlink" Target="http://abs.twimg.com/images/themes/theme1/bg.png" TargetMode="External"/><Relationship Id="rId5955" Type="http://schemas.openxmlformats.org/officeDocument/2006/relationships/hyperlink" Target="http://abs.twimg.com/images/themes/theme1/bg.png" TargetMode="External"/><Relationship Id="rId40" Type="http://schemas.openxmlformats.org/officeDocument/2006/relationships/hyperlink" Target="http://t.co/iUANOBwpKc" TargetMode="External"/><Relationship Id="rId4557" Type="http://schemas.openxmlformats.org/officeDocument/2006/relationships/hyperlink" Target="https://pbs.twimg.com/profile_banners/2256156252/1402354667" TargetMode="External"/><Relationship Id="rId5608" Type="http://schemas.openxmlformats.org/officeDocument/2006/relationships/hyperlink" Target="http://pbs.twimg.com/profile_background_images/676528472647331840/wMeVtBis.jpg" TargetMode="External"/><Relationship Id="rId3159" Type="http://schemas.openxmlformats.org/officeDocument/2006/relationships/hyperlink" Target="https://t.co/eBE6Dp6hCi" TargetMode="External"/><Relationship Id="rId7030" Type="http://schemas.openxmlformats.org/officeDocument/2006/relationships/hyperlink" Target="http://pbs.twimg.com/profile_background_images/508449000333127680/u93RR-cn.jpeg" TargetMode="External"/><Relationship Id="rId10011" Type="http://schemas.openxmlformats.org/officeDocument/2006/relationships/hyperlink" Target="https://twitter.com/athechamp" TargetMode="External"/><Relationship Id="rId1191" Type="http://schemas.openxmlformats.org/officeDocument/2006/relationships/hyperlink" Target="http://pbs.twimg.com/profile_background_images/855529095/1d47aafcb988c5e94d50501db555059d.jpeg" TargetMode="External"/><Relationship Id="rId3640" Type="http://schemas.openxmlformats.org/officeDocument/2006/relationships/hyperlink" Target="https://pbs.twimg.com/profile_banners/161569820/1432109304" TargetMode="External"/><Relationship Id="rId561" Type="http://schemas.openxmlformats.org/officeDocument/2006/relationships/hyperlink" Target="https://pbs.twimg.com/profile_banners/394736332/1417040517" TargetMode="External"/><Relationship Id="rId2242" Type="http://schemas.openxmlformats.org/officeDocument/2006/relationships/hyperlink" Target="https://twitter.com/yiea1997" TargetMode="External"/><Relationship Id="rId6863" Type="http://schemas.openxmlformats.org/officeDocument/2006/relationships/hyperlink" Target="http://abs.twimg.com/images/themes/theme1/bg.png" TargetMode="External"/><Relationship Id="rId7914" Type="http://schemas.openxmlformats.org/officeDocument/2006/relationships/hyperlink" Target="http://pbs.twimg.com/profile_images/543307552411643904/kYsHrvev_normal.jpeg" TargetMode="External"/><Relationship Id="rId214" Type="http://schemas.openxmlformats.org/officeDocument/2006/relationships/hyperlink" Target="http://t.co/DXdLwb1nyk" TargetMode="External"/><Relationship Id="rId5465" Type="http://schemas.openxmlformats.org/officeDocument/2006/relationships/hyperlink" Target="http://abs.twimg.com/images/themes/theme1/bg.png" TargetMode="External"/><Relationship Id="rId6516" Type="http://schemas.openxmlformats.org/officeDocument/2006/relationships/hyperlink" Target="http://abs.twimg.com/images/themes/theme1/bg.png" TargetMode="External"/><Relationship Id="rId4067" Type="http://schemas.openxmlformats.org/officeDocument/2006/relationships/hyperlink" Target="https://pbs.twimg.com/profile_banners/170530602/1453620317" TargetMode="External"/><Relationship Id="rId5118" Type="http://schemas.openxmlformats.org/officeDocument/2006/relationships/hyperlink" Target="https://pbs.twimg.com/profile_banners/394967599/1448320266" TargetMode="External"/><Relationship Id="rId8688" Type="http://schemas.openxmlformats.org/officeDocument/2006/relationships/hyperlink" Target="http://pbs.twimg.com/profile_images/688034023663374336/i2UCmTjC_normal.jpg" TargetMode="External"/><Relationship Id="rId9739" Type="http://schemas.openxmlformats.org/officeDocument/2006/relationships/hyperlink" Target="https://twitter.com/dark_dragon34" TargetMode="External"/><Relationship Id="rId1728" Type="http://schemas.openxmlformats.org/officeDocument/2006/relationships/hyperlink" Target="http://pbs.twimg.com/profile_images/446992136110473216/3YJEIO4n_normal.jpeg" TargetMode="External"/><Relationship Id="rId3150" Type="http://schemas.openxmlformats.org/officeDocument/2006/relationships/hyperlink" Target="http://t.co/z708bW9SqF" TargetMode="External"/><Relationship Id="rId4201" Type="http://schemas.openxmlformats.org/officeDocument/2006/relationships/hyperlink" Target="https://pbs.twimg.com/profile_banners/385198325/1396838312" TargetMode="External"/><Relationship Id="rId7771" Type="http://schemas.openxmlformats.org/officeDocument/2006/relationships/hyperlink" Target="http://pbs.twimg.com/profile_images/1455510790/229294_153990274666990_100001680566689_385796_4439999_n_normal.jpg" TargetMode="External"/><Relationship Id="rId8822" Type="http://schemas.openxmlformats.org/officeDocument/2006/relationships/hyperlink" Target="http://pbs.twimg.com/profile_images/691843123937427458/a0sdKJrI_normal.jpg" TargetMode="External"/><Relationship Id="rId10752" Type="http://schemas.openxmlformats.org/officeDocument/2006/relationships/hyperlink" Target="https://twitter.com/pauldavidperry" TargetMode="External"/><Relationship Id="rId6373" Type="http://schemas.openxmlformats.org/officeDocument/2006/relationships/hyperlink" Target="http://pbs.twimg.com/profile_background_images/443465453118050304/UPbcByYx.jpeg" TargetMode="External"/><Relationship Id="rId7424" Type="http://schemas.openxmlformats.org/officeDocument/2006/relationships/hyperlink" Target="http://pbs.twimg.com/profile_images/691055678685720576/4aMZ8GJc_normal.jpg" TargetMode="External"/><Relationship Id="rId10405" Type="http://schemas.openxmlformats.org/officeDocument/2006/relationships/hyperlink" Target="https://twitter.com/omar49_eric" TargetMode="External"/><Relationship Id="rId2983" Type="http://schemas.openxmlformats.org/officeDocument/2006/relationships/hyperlink" Target="http://t.co/EsOg67OWzM" TargetMode="External"/><Relationship Id="rId6026" Type="http://schemas.openxmlformats.org/officeDocument/2006/relationships/hyperlink" Target="http://abs.twimg.com/images/themes/theme1/bg.png" TargetMode="External"/><Relationship Id="rId9596" Type="http://schemas.openxmlformats.org/officeDocument/2006/relationships/hyperlink" Target="https://twitter.com/ratherbrunnin" TargetMode="External"/><Relationship Id="rId955" Type="http://schemas.openxmlformats.org/officeDocument/2006/relationships/hyperlink" Target="http://pbs.twimg.com/profile_background_images/378800000121684171/658a290c89642804073a3d588c030df8.jpeg" TargetMode="External"/><Relationship Id="rId1585" Type="http://schemas.openxmlformats.org/officeDocument/2006/relationships/hyperlink" Target="http://pbs.twimg.com/profile_images/680592736437706753/-YWzrbcG_normal.jpg" TargetMode="External"/><Relationship Id="rId2636" Type="http://schemas.openxmlformats.org/officeDocument/2006/relationships/hyperlink" Target="https://twitter.com/liokouki" TargetMode="External"/><Relationship Id="rId8198" Type="http://schemas.openxmlformats.org/officeDocument/2006/relationships/hyperlink" Target="http://pbs.twimg.com/profile_images/687830155998269440/ppbYA25n_normal.jpg" TargetMode="External"/><Relationship Id="rId9249" Type="http://schemas.openxmlformats.org/officeDocument/2006/relationships/hyperlink" Target="http://pbs.twimg.com/profile_images/674348125805481984/GDKiRFaS_normal.jpg" TargetMode="External"/><Relationship Id="rId11179" Type="http://schemas.openxmlformats.org/officeDocument/2006/relationships/hyperlink" Target="https://twitter.com/psp_py" TargetMode="External"/><Relationship Id="rId608" Type="http://schemas.openxmlformats.org/officeDocument/2006/relationships/hyperlink" Target="https://pbs.twimg.com/profile_banners/67409503/1359491021" TargetMode="External"/><Relationship Id="rId1238" Type="http://schemas.openxmlformats.org/officeDocument/2006/relationships/hyperlink" Target="http://abs.twimg.com/images/themes/theme14/bg.gif" TargetMode="External"/><Relationship Id="rId5859" Type="http://schemas.openxmlformats.org/officeDocument/2006/relationships/hyperlink" Target="http://pbs.twimg.com/profile_background_images/587808064754974720/zu9IDrz5.png" TargetMode="External"/><Relationship Id="rId7281" Type="http://schemas.openxmlformats.org/officeDocument/2006/relationships/hyperlink" Target="http://abs.twimg.com/images/themes/theme1/bg.png" TargetMode="External"/><Relationship Id="rId8332" Type="http://schemas.openxmlformats.org/officeDocument/2006/relationships/hyperlink" Target="http://pbs.twimg.com/profile_images/687015866291097600/LBPbQuKc_normal.jpg" TargetMode="External"/><Relationship Id="rId9730" Type="http://schemas.openxmlformats.org/officeDocument/2006/relationships/hyperlink" Target="https://twitter.com/josepholender" TargetMode="External"/><Relationship Id="rId10262" Type="http://schemas.openxmlformats.org/officeDocument/2006/relationships/hyperlink" Target="https://twitter.com/lira_post" TargetMode="External"/><Relationship Id="rId11313" Type="http://schemas.openxmlformats.org/officeDocument/2006/relationships/hyperlink" Target="https://twitter.com/giampierohruby" TargetMode="External"/><Relationship Id="rId3891" Type="http://schemas.openxmlformats.org/officeDocument/2006/relationships/hyperlink" Target="https://pbs.twimg.com/profile_banners/28878095/1376508798" TargetMode="External"/><Relationship Id="rId4942" Type="http://schemas.openxmlformats.org/officeDocument/2006/relationships/hyperlink" Target="https://pbs.twimg.com/profile_banners/2821659369/1452739187" TargetMode="External"/><Relationship Id="rId2493" Type="http://schemas.openxmlformats.org/officeDocument/2006/relationships/hyperlink" Target="https://twitter.com/vans_fk" TargetMode="External"/><Relationship Id="rId3544" Type="http://schemas.openxmlformats.org/officeDocument/2006/relationships/hyperlink" Target="https://pbs.twimg.com/profile_banners/252300113/1442536142" TargetMode="External"/><Relationship Id="rId465" Type="http://schemas.openxmlformats.org/officeDocument/2006/relationships/hyperlink" Target="https://pbs.twimg.com/profile_banners/2325604638/1391440755" TargetMode="External"/><Relationship Id="rId1095" Type="http://schemas.openxmlformats.org/officeDocument/2006/relationships/hyperlink" Target="http://pbs.twimg.com/profile_background_images/588566684815888384/spAw6o4M.jpg" TargetMode="External"/><Relationship Id="rId2146" Type="http://schemas.openxmlformats.org/officeDocument/2006/relationships/hyperlink" Target="http://pbs.twimg.com/profile_images/594445277190365186/flenV9Cc_normal.jpg" TargetMode="External"/><Relationship Id="rId6767" Type="http://schemas.openxmlformats.org/officeDocument/2006/relationships/hyperlink" Target="http://pbs.twimg.com/profile_background_images/728705841/90de8a4dc50aef8535b1b4fb125ca1b4.jpeg" TargetMode="External"/><Relationship Id="rId7818" Type="http://schemas.openxmlformats.org/officeDocument/2006/relationships/hyperlink" Target="http://pbs.twimg.com/profile_images/559644149318565888/_dbD1x37_normal.png" TargetMode="External"/><Relationship Id="rId118" Type="http://schemas.openxmlformats.org/officeDocument/2006/relationships/hyperlink" Target="http://t.co/hewmHSM7yJ" TargetMode="External"/><Relationship Id="rId5369" Type="http://schemas.openxmlformats.org/officeDocument/2006/relationships/hyperlink" Target="http://abs.twimg.com/images/themes/theme1/bg.png" TargetMode="External"/><Relationship Id="rId9240" Type="http://schemas.openxmlformats.org/officeDocument/2006/relationships/hyperlink" Target="http://pbs.twimg.com/profile_images/578419131755597824/9bRV1tzb_normal.jpeg" TargetMode="External"/><Relationship Id="rId11170" Type="http://schemas.openxmlformats.org/officeDocument/2006/relationships/hyperlink" Target="https://twitter.com/guayanainforma" TargetMode="External"/><Relationship Id="rId1979" Type="http://schemas.openxmlformats.org/officeDocument/2006/relationships/hyperlink" Target="http://pbs.twimg.com/profile_images/615988306203930624/iD4MwXIY_normal.png" TargetMode="External"/><Relationship Id="rId5850" Type="http://schemas.openxmlformats.org/officeDocument/2006/relationships/hyperlink" Target="http://pbs.twimg.com/profile_background_images/523579624647712768/-cXl1RUi.jpeg" TargetMode="External"/><Relationship Id="rId6901" Type="http://schemas.openxmlformats.org/officeDocument/2006/relationships/hyperlink" Target="http://pbs.twimg.com/profile_background_images/378800000067127678/40515ea1427e35bed9d62acb3fe5903a.jpeg" TargetMode="External"/><Relationship Id="rId3054" Type="http://schemas.openxmlformats.org/officeDocument/2006/relationships/hyperlink" Target="https://t.co/XJ3cWKyAeX" TargetMode="External"/><Relationship Id="rId4452" Type="http://schemas.openxmlformats.org/officeDocument/2006/relationships/hyperlink" Target="https://pbs.twimg.com/profile_banners/2953928032/1438883697" TargetMode="External"/><Relationship Id="rId5503" Type="http://schemas.openxmlformats.org/officeDocument/2006/relationships/hyperlink" Target="http://pbs.twimg.com/profile_background_images/75315424/forest.jpg" TargetMode="External"/><Relationship Id="rId4105" Type="http://schemas.openxmlformats.org/officeDocument/2006/relationships/hyperlink" Target="https://pbs.twimg.com/profile_banners/3255284872/1452231173" TargetMode="External"/><Relationship Id="rId7675" Type="http://schemas.openxmlformats.org/officeDocument/2006/relationships/hyperlink" Target="http://pbs.twimg.com/profile_images/627887206552727552/OiSNa0JO_normal.jpg" TargetMode="External"/><Relationship Id="rId8726" Type="http://schemas.openxmlformats.org/officeDocument/2006/relationships/hyperlink" Target="http://pbs.twimg.com/profile_images/679587947130257408/u5bXMlNW_normal.jpg" TargetMode="External"/><Relationship Id="rId10656" Type="http://schemas.openxmlformats.org/officeDocument/2006/relationships/hyperlink" Target="https://twitter.com/heyyouangelica" TargetMode="External"/><Relationship Id="rId6277" Type="http://schemas.openxmlformats.org/officeDocument/2006/relationships/hyperlink" Target="http://abs.twimg.com/images/themes/theme1/bg.png" TargetMode="External"/><Relationship Id="rId7328" Type="http://schemas.openxmlformats.org/officeDocument/2006/relationships/hyperlink" Target="http://pbs.twimg.com/profile_images/655359195534008320/jzEnVIIf_normal.jpg" TargetMode="External"/><Relationship Id="rId10309" Type="http://schemas.openxmlformats.org/officeDocument/2006/relationships/hyperlink" Target="https://twitter.com/marleymars15" TargetMode="External"/><Relationship Id="rId2887" Type="http://schemas.openxmlformats.org/officeDocument/2006/relationships/hyperlink" Target="https://t.co/xn9gXykuYn" TargetMode="External"/><Relationship Id="rId859" Type="http://schemas.openxmlformats.org/officeDocument/2006/relationships/hyperlink" Target="http://abs.twimg.com/images/themes/theme1/bg.png" TargetMode="External"/><Relationship Id="rId1489" Type="http://schemas.openxmlformats.org/officeDocument/2006/relationships/hyperlink" Target="http://pbs.twimg.com/profile_images/685109644629377024/VOmV6DEQ_normal.jpg" TargetMode="External"/><Relationship Id="rId3938" Type="http://schemas.openxmlformats.org/officeDocument/2006/relationships/hyperlink" Target="https://pbs.twimg.com/profile_banners/17428039/1453045465" TargetMode="External"/><Relationship Id="rId5360" Type="http://schemas.openxmlformats.org/officeDocument/2006/relationships/hyperlink" Target="http://pbs.twimg.com/profile_background_images/875287139/1d272fa17277221b8a644ede7771930a.jpeg" TargetMode="External"/><Relationship Id="rId6411" Type="http://schemas.openxmlformats.org/officeDocument/2006/relationships/hyperlink" Target="http://abs.twimg.com/images/themes/theme1/bg.png" TargetMode="External"/><Relationship Id="rId5013" Type="http://schemas.openxmlformats.org/officeDocument/2006/relationships/hyperlink" Target="https://pbs.twimg.com/profile_banners/29203271/1448749380" TargetMode="External"/><Relationship Id="rId9981" Type="http://schemas.openxmlformats.org/officeDocument/2006/relationships/hyperlink" Target="https://twitter.com/montgomery_sean" TargetMode="External"/><Relationship Id="rId1970" Type="http://schemas.openxmlformats.org/officeDocument/2006/relationships/hyperlink" Target="http://pbs.twimg.com/profile_images/2676302710/d7e774da8cfe6fa08b8b8504f6e960b3_normal.png" TargetMode="External"/><Relationship Id="rId7185" Type="http://schemas.openxmlformats.org/officeDocument/2006/relationships/hyperlink" Target="http://abs.twimg.com/images/themes/theme14/bg.gif" TargetMode="External"/><Relationship Id="rId8583" Type="http://schemas.openxmlformats.org/officeDocument/2006/relationships/hyperlink" Target="http://pbs.twimg.com/profile_images/668883482664427521/gWPZZ46j_normal.jpg" TargetMode="External"/><Relationship Id="rId9634" Type="http://schemas.openxmlformats.org/officeDocument/2006/relationships/hyperlink" Target="https://twitter.com/devinlauria" TargetMode="External"/><Relationship Id="rId1623" Type="http://schemas.openxmlformats.org/officeDocument/2006/relationships/hyperlink" Target="http://pbs.twimg.com/profile_images/558252158861062145/m2iQz5MW_normal.jpeg" TargetMode="External"/><Relationship Id="rId8236" Type="http://schemas.openxmlformats.org/officeDocument/2006/relationships/hyperlink" Target="http://pbs.twimg.com/profile_images/606991999930003456/fDxOytPY_normal.png" TargetMode="External"/><Relationship Id="rId10166" Type="http://schemas.openxmlformats.org/officeDocument/2006/relationships/hyperlink" Target="https://twitter.com/mrsunwin" TargetMode="External"/><Relationship Id="rId11217" Type="http://schemas.openxmlformats.org/officeDocument/2006/relationships/hyperlink" Target="https://twitter.com/puentes_rosa" TargetMode="External"/><Relationship Id="rId3795" Type="http://schemas.openxmlformats.org/officeDocument/2006/relationships/hyperlink" Target="https://pbs.twimg.com/profile_banners/3321659990/1452094832" TargetMode="External"/><Relationship Id="rId4846" Type="http://schemas.openxmlformats.org/officeDocument/2006/relationships/hyperlink" Target="https://pbs.twimg.com/profile_banners/4023207015/1445982088" TargetMode="External"/><Relationship Id="rId2397" Type="http://schemas.openxmlformats.org/officeDocument/2006/relationships/hyperlink" Target="https://twitter.com/asrarsb14" TargetMode="External"/><Relationship Id="rId3448" Type="http://schemas.openxmlformats.org/officeDocument/2006/relationships/hyperlink" Target="http://t.co/J46mnKiUkk" TargetMode="External"/><Relationship Id="rId369" Type="http://schemas.openxmlformats.org/officeDocument/2006/relationships/hyperlink" Target="https://pbs.twimg.com/profile_banners/1495062097/1371437051" TargetMode="External"/><Relationship Id="rId9491" Type="http://schemas.openxmlformats.org/officeDocument/2006/relationships/hyperlink" Target="https://twitter.com/finalreg" TargetMode="External"/><Relationship Id="rId10300" Type="http://schemas.openxmlformats.org/officeDocument/2006/relationships/hyperlink" Target="https://twitter.com/one7_ky" TargetMode="External"/><Relationship Id="rId1480" Type="http://schemas.openxmlformats.org/officeDocument/2006/relationships/hyperlink" Target="http://abs.twimg.com/images/themes/theme1/bg.png" TargetMode="External"/><Relationship Id="rId8093" Type="http://schemas.openxmlformats.org/officeDocument/2006/relationships/hyperlink" Target="http://pbs.twimg.com/profile_images/692222606217461760/LtyrCHa2_normal.jpg" TargetMode="External"/><Relationship Id="rId9144" Type="http://schemas.openxmlformats.org/officeDocument/2006/relationships/hyperlink" Target="http://pbs.twimg.com/profile_images/649687507840335872/llF61GZo_normal.png" TargetMode="External"/><Relationship Id="rId850" Type="http://schemas.openxmlformats.org/officeDocument/2006/relationships/hyperlink" Target="http://pbs.twimg.com/profile_background_images/144905730/background.png" TargetMode="External"/><Relationship Id="rId1133" Type="http://schemas.openxmlformats.org/officeDocument/2006/relationships/hyperlink" Target="http://pbs.twimg.com/profile_background_images/621327436798504960/2b9BBBAA.jpg" TargetMode="External"/><Relationship Id="rId2531" Type="http://schemas.openxmlformats.org/officeDocument/2006/relationships/hyperlink" Target="https://twitter.com/firdaus_fasha" TargetMode="External"/><Relationship Id="rId11074" Type="http://schemas.openxmlformats.org/officeDocument/2006/relationships/hyperlink" Target="https://twitter.com/apost4156" TargetMode="External"/><Relationship Id="rId503" Type="http://schemas.openxmlformats.org/officeDocument/2006/relationships/hyperlink" Target="https://pbs.twimg.com/profile_banners/979901084/1436925937" TargetMode="External"/><Relationship Id="rId5754" Type="http://schemas.openxmlformats.org/officeDocument/2006/relationships/hyperlink" Target="http://pbs.twimg.com/profile_background_images/597150122/pj711okihpsapccsjrse.jpeg" TargetMode="External"/><Relationship Id="rId6805" Type="http://schemas.openxmlformats.org/officeDocument/2006/relationships/hyperlink" Target="http://abs.twimg.com/images/themes/theme1/bg.png" TargetMode="External"/><Relationship Id="rId4356" Type="http://schemas.openxmlformats.org/officeDocument/2006/relationships/hyperlink" Target="https://pbs.twimg.com/profile_banners/1129037114/1451964156" TargetMode="External"/><Relationship Id="rId5407" Type="http://schemas.openxmlformats.org/officeDocument/2006/relationships/hyperlink" Target="http://abs.twimg.com/images/themes/theme18/bg.gif" TargetMode="External"/><Relationship Id="rId8977" Type="http://schemas.openxmlformats.org/officeDocument/2006/relationships/hyperlink" Target="http://pbs.twimg.com/profile_images/661891731357483008/kDwHlzYs_normal.jpg" TargetMode="External"/><Relationship Id="rId4009" Type="http://schemas.openxmlformats.org/officeDocument/2006/relationships/hyperlink" Target="https://pbs.twimg.com/profile_banners/2969307622/1420807407" TargetMode="External"/><Relationship Id="rId7579" Type="http://schemas.openxmlformats.org/officeDocument/2006/relationships/hyperlink" Target="http://pbs.twimg.com/profile_images/548419234670575617/apO9XD1a_normal.jpeg" TargetMode="External"/><Relationship Id="rId360" Type="http://schemas.openxmlformats.org/officeDocument/2006/relationships/hyperlink" Target="https://pbs.twimg.com/profile_banners/4824397778/1453968143" TargetMode="External"/><Relationship Id="rId2041" Type="http://schemas.openxmlformats.org/officeDocument/2006/relationships/hyperlink" Target="http://pbs.twimg.com/profile_images/478966887900905472/aSMrjQq-_normal.jpeg" TargetMode="External"/><Relationship Id="rId5264" Type="http://schemas.openxmlformats.org/officeDocument/2006/relationships/hyperlink" Target="https://pbs.twimg.com/profile_banners/314410160/1451237423" TargetMode="External"/><Relationship Id="rId6662" Type="http://schemas.openxmlformats.org/officeDocument/2006/relationships/hyperlink" Target="http://pbs.twimg.com/profile_background_images/378800000087121622/aabbc116f6e35bb993471dd878fb7205.jpeg" TargetMode="External"/><Relationship Id="rId7713" Type="http://schemas.openxmlformats.org/officeDocument/2006/relationships/hyperlink" Target="http://pbs.twimg.com/profile_images/663529551608180737/0qhhIdLr_normal.jpg" TargetMode="External"/><Relationship Id="rId6315" Type="http://schemas.openxmlformats.org/officeDocument/2006/relationships/hyperlink" Target="http://abs.twimg.com/images/themes/theme1/bg.png" TargetMode="External"/><Relationship Id="rId9885" Type="http://schemas.openxmlformats.org/officeDocument/2006/relationships/hyperlink" Target="https://twitter.com/emma_rafeal" TargetMode="External"/><Relationship Id="rId99" Type="http://schemas.openxmlformats.org/officeDocument/2006/relationships/hyperlink" Target="http://t.co/9zdHWPDLSy" TargetMode="External"/><Relationship Id="rId1874" Type="http://schemas.openxmlformats.org/officeDocument/2006/relationships/hyperlink" Target="http://pbs.twimg.com/profile_images/691182536022712324/1ZxpC8PV_normal.jpg" TargetMode="External"/><Relationship Id="rId2925" Type="http://schemas.openxmlformats.org/officeDocument/2006/relationships/hyperlink" Target="http://t.co/SWfLndX39u" TargetMode="External"/><Relationship Id="rId8487" Type="http://schemas.openxmlformats.org/officeDocument/2006/relationships/hyperlink" Target="http://pbs.twimg.com/profile_images/378800000270782982/1311b8f33c264661b4ef7b71de77e771_normal.jpeg" TargetMode="External"/><Relationship Id="rId9538" Type="http://schemas.openxmlformats.org/officeDocument/2006/relationships/hyperlink" Target="https://twitter.com/gametimedal" TargetMode="External"/><Relationship Id="rId1527" Type="http://schemas.openxmlformats.org/officeDocument/2006/relationships/hyperlink" Target="http://pbs.twimg.com/profile_images/378800000585182081/fc39cb0c7fb35035fd7f8d051a2e315a_normal.jpeg" TargetMode="External"/><Relationship Id="rId7089" Type="http://schemas.openxmlformats.org/officeDocument/2006/relationships/hyperlink" Target="http://pbs.twimg.com/profile_background_images/474764302411243520/nPXkXGc2.jpeg" TargetMode="External"/><Relationship Id="rId3699" Type="http://schemas.openxmlformats.org/officeDocument/2006/relationships/hyperlink" Target="https://pbs.twimg.com/profile_banners/2721375782/1407674319" TargetMode="External"/><Relationship Id="rId4000" Type="http://schemas.openxmlformats.org/officeDocument/2006/relationships/hyperlink" Target="https://pbs.twimg.com/profile_banners/4469899162/1450007479" TargetMode="External"/><Relationship Id="rId7570" Type="http://schemas.openxmlformats.org/officeDocument/2006/relationships/hyperlink" Target="http://pbs.twimg.com/profile_images/656203737384378368/crafU4c8_normal.jpg" TargetMode="External"/><Relationship Id="rId8621" Type="http://schemas.openxmlformats.org/officeDocument/2006/relationships/hyperlink" Target="http://pbs.twimg.com/profile_images/496331167004905472/XKFOko3R_normal.jpeg" TargetMode="External"/><Relationship Id="rId6172" Type="http://schemas.openxmlformats.org/officeDocument/2006/relationships/hyperlink" Target="http://abs.twimg.com/images/themes/theme1/bg.png" TargetMode="External"/><Relationship Id="rId7223" Type="http://schemas.openxmlformats.org/officeDocument/2006/relationships/hyperlink" Target="http://pbs.twimg.com/profile_background_images/741408934/dc9800f55d71ab7a0ec11eca55671728.jpeg" TargetMode="External"/><Relationship Id="rId10551" Type="http://schemas.openxmlformats.org/officeDocument/2006/relationships/hyperlink" Target="https://twitter.com/zackarygirgis" TargetMode="External"/><Relationship Id="rId9395" Type="http://schemas.openxmlformats.org/officeDocument/2006/relationships/hyperlink" Target="https://twitter.com/beccaaftersix" TargetMode="External"/><Relationship Id="rId10204" Type="http://schemas.openxmlformats.org/officeDocument/2006/relationships/hyperlink" Target="https://twitter.com/sachewithers12" TargetMode="External"/><Relationship Id="rId2782" Type="http://schemas.openxmlformats.org/officeDocument/2006/relationships/hyperlink" Target="https://twitter.com/curry30ken525" TargetMode="External"/><Relationship Id="rId3833" Type="http://schemas.openxmlformats.org/officeDocument/2006/relationships/hyperlink" Target="https://pbs.twimg.com/profile_banners/13696482/1422567522" TargetMode="External"/><Relationship Id="rId9048" Type="http://schemas.openxmlformats.org/officeDocument/2006/relationships/hyperlink" Target="http://pbs.twimg.com/profile_images/378800000059405597/db8b3aab3dd955af57ea58a6afeb3498_normal.jpeg" TargetMode="External"/><Relationship Id="rId754" Type="http://schemas.openxmlformats.org/officeDocument/2006/relationships/hyperlink" Target="https://pbs.twimg.com/profile_banners/334989151/1452522176" TargetMode="External"/><Relationship Id="rId1384" Type="http://schemas.openxmlformats.org/officeDocument/2006/relationships/hyperlink" Target="http://abs.twimg.com/images/themes/theme1/bg.png" TargetMode="External"/><Relationship Id="rId2435" Type="http://schemas.openxmlformats.org/officeDocument/2006/relationships/hyperlink" Target="https://twitter.com/aldrchmn" TargetMode="External"/><Relationship Id="rId90" Type="http://schemas.openxmlformats.org/officeDocument/2006/relationships/hyperlink" Target="http://t.co/6VbSU0yV4L" TargetMode="External"/><Relationship Id="rId407" Type="http://schemas.openxmlformats.org/officeDocument/2006/relationships/hyperlink" Target="https://pbs.twimg.com/profile_banners/840756721/1391661473" TargetMode="External"/><Relationship Id="rId1037" Type="http://schemas.openxmlformats.org/officeDocument/2006/relationships/hyperlink" Target="http://abs.twimg.com/images/themes/theme14/bg.gif" TargetMode="External"/><Relationship Id="rId5658" Type="http://schemas.openxmlformats.org/officeDocument/2006/relationships/hyperlink" Target="http://abs.twimg.com/images/themes/theme5/bg.gif" TargetMode="External"/><Relationship Id="rId6709" Type="http://schemas.openxmlformats.org/officeDocument/2006/relationships/hyperlink" Target="http://abs.twimg.com/images/themes/theme5/bg.gif" TargetMode="External"/><Relationship Id="rId7080" Type="http://schemas.openxmlformats.org/officeDocument/2006/relationships/hyperlink" Target="http://abs.twimg.com/images/themes/theme1/bg.png" TargetMode="External"/><Relationship Id="rId8131" Type="http://schemas.openxmlformats.org/officeDocument/2006/relationships/hyperlink" Target="http://pbs.twimg.com/profile_images/690413781713850369/qVbfTeXs_normal.jpg" TargetMode="External"/><Relationship Id="rId10061" Type="http://schemas.openxmlformats.org/officeDocument/2006/relationships/hyperlink" Target="https://twitter.com/anewsome01" TargetMode="External"/><Relationship Id="rId11112" Type="http://schemas.openxmlformats.org/officeDocument/2006/relationships/hyperlink" Target="https://twitter.com/judefelixtenywa" TargetMode="External"/><Relationship Id="rId3690" Type="http://schemas.openxmlformats.org/officeDocument/2006/relationships/hyperlink" Target="https://pbs.twimg.com/profile_banners/1514672784/1450500583" TargetMode="External"/><Relationship Id="rId2292" Type="http://schemas.openxmlformats.org/officeDocument/2006/relationships/hyperlink" Target="https://twitter.com/arifwicaksana20" TargetMode="External"/><Relationship Id="rId3343" Type="http://schemas.openxmlformats.org/officeDocument/2006/relationships/hyperlink" Target="http://t.co/aZzVaGzPmC" TargetMode="External"/><Relationship Id="rId4741" Type="http://schemas.openxmlformats.org/officeDocument/2006/relationships/hyperlink" Target="https://pbs.twimg.com/profile_banners/429795273/1445518379" TargetMode="External"/><Relationship Id="rId264" Type="http://schemas.openxmlformats.org/officeDocument/2006/relationships/hyperlink" Target="https://t.co/Ku7yMMbdhL" TargetMode="External"/><Relationship Id="rId7964" Type="http://schemas.openxmlformats.org/officeDocument/2006/relationships/hyperlink" Target="http://pbs.twimg.com/profile_images/648836550139211777/4EcHqlnA_normal.jpg" TargetMode="External"/><Relationship Id="rId10945" Type="http://schemas.openxmlformats.org/officeDocument/2006/relationships/hyperlink" Target="https://twitter.com/andre_suave" TargetMode="External"/><Relationship Id="rId6566" Type="http://schemas.openxmlformats.org/officeDocument/2006/relationships/hyperlink" Target="http://abs.twimg.com/images/themes/theme1/bg.png" TargetMode="External"/><Relationship Id="rId7617" Type="http://schemas.openxmlformats.org/officeDocument/2006/relationships/hyperlink" Target="http://abs.twimg.com/sticky/default_profile_images/default_profile_4_normal.png" TargetMode="External"/><Relationship Id="rId5168" Type="http://schemas.openxmlformats.org/officeDocument/2006/relationships/hyperlink" Target="https://pbs.twimg.com/profile_banners/2655320794/1452478745" TargetMode="External"/><Relationship Id="rId6219" Type="http://schemas.openxmlformats.org/officeDocument/2006/relationships/hyperlink" Target="http://abs.twimg.com/images/themes/theme1/bg.png" TargetMode="External"/><Relationship Id="rId9789" Type="http://schemas.openxmlformats.org/officeDocument/2006/relationships/hyperlink" Target="https://twitter.com/geezer1981" TargetMode="External"/><Relationship Id="rId1778" Type="http://schemas.openxmlformats.org/officeDocument/2006/relationships/hyperlink" Target="http://pbs.twimg.com/profile_images/497025736088100864/PviqoUBX_normal.jpeg" TargetMode="External"/><Relationship Id="rId2829" Type="http://schemas.openxmlformats.org/officeDocument/2006/relationships/hyperlink" Target="https://twitter.com/money23green" TargetMode="External"/><Relationship Id="rId6700" Type="http://schemas.openxmlformats.org/officeDocument/2006/relationships/hyperlink" Target="http://abs.twimg.com/images/themes/theme1/bg.png" TargetMode="External"/><Relationship Id="rId4251" Type="http://schemas.openxmlformats.org/officeDocument/2006/relationships/hyperlink" Target="https://pbs.twimg.com/profile_banners/1658991918/1453169093" TargetMode="External"/><Relationship Id="rId5302" Type="http://schemas.openxmlformats.org/officeDocument/2006/relationships/hyperlink" Target="http://pbs.twimg.com/profile_background_images/858521570/55862896418128795e8c53d83726ed74.jpeg" TargetMode="External"/><Relationship Id="rId7474" Type="http://schemas.openxmlformats.org/officeDocument/2006/relationships/hyperlink" Target="http://pbs.twimg.com/profile_images/684527571401347072/kU2-QEXq_normal.jpg" TargetMode="External"/><Relationship Id="rId8872" Type="http://schemas.openxmlformats.org/officeDocument/2006/relationships/hyperlink" Target="http://pbs.twimg.com/profile_images/1777766301/128x128_normal.png" TargetMode="External"/><Relationship Id="rId9923" Type="http://schemas.openxmlformats.org/officeDocument/2006/relationships/hyperlink" Target="https://twitter.com/mallred45" TargetMode="External"/><Relationship Id="rId1912" Type="http://schemas.openxmlformats.org/officeDocument/2006/relationships/hyperlink" Target="http://pbs.twimg.com/profile_images/378800000763254577/9a803bd8070b91b3063bcefcfe2f37c7_normal.jpeg" TargetMode="External"/><Relationship Id="rId6076" Type="http://schemas.openxmlformats.org/officeDocument/2006/relationships/hyperlink" Target="http://abs.twimg.com/images/themes/theme1/bg.png" TargetMode="External"/><Relationship Id="rId7127" Type="http://schemas.openxmlformats.org/officeDocument/2006/relationships/hyperlink" Target="http://abs.twimg.com/images/themes/theme1/bg.png" TargetMode="External"/><Relationship Id="rId8525" Type="http://schemas.openxmlformats.org/officeDocument/2006/relationships/hyperlink" Target="http://pbs.twimg.com/profile_images/677366589184827393/iqLzGWTl_normal.jpg" TargetMode="External"/><Relationship Id="rId10455" Type="http://schemas.openxmlformats.org/officeDocument/2006/relationships/hyperlink" Target="https://twitter.com/bobarcher1" TargetMode="External"/><Relationship Id="rId10108" Type="http://schemas.openxmlformats.org/officeDocument/2006/relationships/hyperlink" Target="https://twitter.com/barrera3raul" TargetMode="External"/><Relationship Id="rId2686" Type="http://schemas.openxmlformats.org/officeDocument/2006/relationships/hyperlink" Target="https://twitter.com/gonzlez_marcelo" TargetMode="External"/><Relationship Id="rId3737" Type="http://schemas.openxmlformats.org/officeDocument/2006/relationships/hyperlink" Target="https://pbs.twimg.com/profile_banners/272104194/1453310932" TargetMode="External"/><Relationship Id="rId9299" Type="http://schemas.openxmlformats.org/officeDocument/2006/relationships/hyperlink" Target="http://pbs.twimg.com/profile_images/669537438734393346/z1rGRsFN_normal.png" TargetMode="External"/><Relationship Id="rId658" Type="http://schemas.openxmlformats.org/officeDocument/2006/relationships/hyperlink" Target="https://pbs.twimg.com/profile_banners/477011525/1422323016" TargetMode="External"/><Relationship Id="rId1288" Type="http://schemas.openxmlformats.org/officeDocument/2006/relationships/hyperlink" Target="http://abs.twimg.com/images/themes/theme1/bg.png" TargetMode="External"/><Relationship Id="rId2339" Type="http://schemas.openxmlformats.org/officeDocument/2006/relationships/hyperlink" Target="https://twitter.com/defamilyway" TargetMode="External"/><Relationship Id="rId6210" Type="http://schemas.openxmlformats.org/officeDocument/2006/relationships/hyperlink" Target="http://abs.twimg.com/images/themes/theme1/bg.png" TargetMode="External"/><Relationship Id="rId9780" Type="http://schemas.openxmlformats.org/officeDocument/2006/relationships/hyperlink" Target="https://twitter.com/erush710" TargetMode="External"/><Relationship Id="rId8382" Type="http://schemas.openxmlformats.org/officeDocument/2006/relationships/hyperlink" Target="http://pbs.twimg.com/profile_images/689560416343756802/VDludH_b_normal.png" TargetMode="External"/><Relationship Id="rId9433" Type="http://schemas.openxmlformats.org/officeDocument/2006/relationships/hyperlink" Target="https://twitter.com/scoutible" TargetMode="External"/><Relationship Id="rId1422" Type="http://schemas.openxmlformats.org/officeDocument/2006/relationships/hyperlink" Target="http://pbs.twimg.com/profile_background_images/661865391/zn5ztivk7pkgsg5r6ql4.jpeg" TargetMode="External"/><Relationship Id="rId2820" Type="http://schemas.openxmlformats.org/officeDocument/2006/relationships/hyperlink" Target="https://twitter.com/warriorsselfie" TargetMode="External"/><Relationship Id="rId8035" Type="http://schemas.openxmlformats.org/officeDocument/2006/relationships/hyperlink" Target="http://pbs.twimg.com/profile_images/686103465379115008/jllNdLja_normal.jpg" TargetMode="External"/><Relationship Id="rId11016" Type="http://schemas.openxmlformats.org/officeDocument/2006/relationships/hyperlink" Target="https://twitter.com/jgalloway_2" TargetMode="External"/><Relationship Id="rId11363" Type="http://schemas.openxmlformats.org/officeDocument/2006/relationships/hyperlink" Target="https://twitter.com/vninhiarbi" TargetMode="External"/><Relationship Id="rId4992" Type="http://schemas.openxmlformats.org/officeDocument/2006/relationships/hyperlink" Target="https://pbs.twimg.com/profile_banners/931803318/1453727331" TargetMode="External"/><Relationship Id="rId2196" Type="http://schemas.openxmlformats.org/officeDocument/2006/relationships/hyperlink" Target="https://twitter.com/mcq_design" TargetMode="External"/><Relationship Id="rId3594" Type="http://schemas.openxmlformats.org/officeDocument/2006/relationships/hyperlink" Target="https://pbs.twimg.com/profile_banners/531815718/1449577110" TargetMode="External"/><Relationship Id="rId4645" Type="http://schemas.openxmlformats.org/officeDocument/2006/relationships/hyperlink" Target="https://pbs.twimg.com/profile_banners/2165937176/1453864406" TargetMode="External"/><Relationship Id="rId168" Type="http://schemas.openxmlformats.org/officeDocument/2006/relationships/hyperlink" Target="http://t.co/mkdmZBDoFK" TargetMode="External"/><Relationship Id="rId3247" Type="http://schemas.openxmlformats.org/officeDocument/2006/relationships/hyperlink" Target="http://t.co/nwSHhNak" TargetMode="External"/><Relationship Id="rId7868" Type="http://schemas.openxmlformats.org/officeDocument/2006/relationships/hyperlink" Target="http://pbs.twimg.com/profile_images/648073004841172992/MLJs4JtT_normal.jpg" TargetMode="External"/><Relationship Id="rId8919" Type="http://schemas.openxmlformats.org/officeDocument/2006/relationships/hyperlink" Target="http://pbs.twimg.com/profile_images/528316629407772672/Bk5kxdEi_normal.jpeg" TargetMode="External"/><Relationship Id="rId10849" Type="http://schemas.openxmlformats.org/officeDocument/2006/relationships/hyperlink" Target="https://twitter.com/raflydf" TargetMode="External"/><Relationship Id="rId9290" Type="http://schemas.openxmlformats.org/officeDocument/2006/relationships/hyperlink" Target="http://pbs.twimg.com/profile_images/568175863070339072/G8eQsSOH_normal.jpeg" TargetMode="External"/><Relationship Id="rId2330" Type="http://schemas.openxmlformats.org/officeDocument/2006/relationships/hyperlink" Target="https://twitter.com/sports_berita" TargetMode="External"/><Relationship Id="rId302" Type="http://schemas.openxmlformats.org/officeDocument/2006/relationships/hyperlink" Target="http://t.co/DPJe903c4A" TargetMode="External"/><Relationship Id="rId5553" Type="http://schemas.openxmlformats.org/officeDocument/2006/relationships/hyperlink" Target="http://pbs.twimg.com/profile_background_images/302572508/westsidepic.gif" TargetMode="External"/><Relationship Id="rId6951" Type="http://schemas.openxmlformats.org/officeDocument/2006/relationships/hyperlink" Target="http://abs.twimg.com/images/themes/theme1/bg.png" TargetMode="External"/><Relationship Id="rId4155" Type="http://schemas.openxmlformats.org/officeDocument/2006/relationships/hyperlink" Target="https://pbs.twimg.com/profile_banners/144402222/1448952704" TargetMode="External"/><Relationship Id="rId5206" Type="http://schemas.openxmlformats.org/officeDocument/2006/relationships/hyperlink" Target="https://pbs.twimg.com/profile_banners/202726343/1362181211" TargetMode="External"/><Relationship Id="rId6604" Type="http://schemas.openxmlformats.org/officeDocument/2006/relationships/hyperlink" Target="http://abs.twimg.com/images/themes/theme1/bg.png" TargetMode="External"/><Relationship Id="rId8776" Type="http://schemas.openxmlformats.org/officeDocument/2006/relationships/hyperlink" Target="http://pbs.twimg.com/profile_images/690609953/granada_dallas_normal.jpg" TargetMode="External"/><Relationship Id="rId9827" Type="http://schemas.openxmlformats.org/officeDocument/2006/relationships/hyperlink" Target="https://twitter.com/lagrancebolla" TargetMode="External"/><Relationship Id="rId1816" Type="http://schemas.openxmlformats.org/officeDocument/2006/relationships/hyperlink" Target="http://pbs.twimg.com/profile_images/662449921748955136/5ZiCTM45_normal.jpg" TargetMode="External"/><Relationship Id="rId7378" Type="http://schemas.openxmlformats.org/officeDocument/2006/relationships/hyperlink" Target="http://pbs.twimg.com/profile_images/2329782134/image_normal.jpg" TargetMode="External"/><Relationship Id="rId8429" Type="http://schemas.openxmlformats.org/officeDocument/2006/relationships/hyperlink" Target="http://pbs.twimg.com/profile_images/689295221704687616/cDjNTmhn_normal.jpg" TargetMode="External"/><Relationship Id="rId10359" Type="http://schemas.openxmlformats.org/officeDocument/2006/relationships/hyperlink" Target="https://twitter.com/nestorosb" TargetMode="External"/><Relationship Id="rId3988" Type="http://schemas.openxmlformats.org/officeDocument/2006/relationships/hyperlink" Target="https://pbs.twimg.com/profile_banners/176025915/1453012516" TargetMode="External"/><Relationship Id="rId8910" Type="http://schemas.openxmlformats.org/officeDocument/2006/relationships/hyperlink" Target="http://pbs.twimg.com/profile_images/634029847774257152/5rLQ2mPO_normal.jpg" TargetMode="External"/><Relationship Id="rId6461" Type="http://schemas.openxmlformats.org/officeDocument/2006/relationships/hyperlink" Target="http://abs.twimg.com/images/themes/theme10/bg.gif" TargetMode="External"/><Relationship Id="rId7512" Type="http://schemas.openxmlformats.org/officeDocument/2006/relationships/hyperlink" Target="http://pbs.twimg.com/profile_images/563587541870182402/zFydITkW_normal.jpeg" TargetMode="External"/><Relationship Id="rId10840" Type="http://schemas.openxmlformats.org/officeDocument/2006/relationships/hyperlink" Target="https://twitter.com/maddieroberts16" TargetMode="External"/><Relationship Id="rId5063" Type="http://schemas.openxmlformats.org/officeDocument/2006/relationships/hyperlink" Target="https://pbs.twimg.com/profile_banners/2967280265/1450020085" TargetMode="External"/><Relationship Id="rId6114" Type="http://schemas.openxmlformats.org/officeDocument/2006/relationships/hyperlink" Target="http://pbs.twimg.com/profile_background_images/461678900565639168/j021fJNc.png" TargetMode="External"/><Relationship Id="rId9684" Type="http://schemas.openxmlformats.org/officeDocument/2006/relationships/hyperlink" Target="https://twitter.com/jam_believer" TargetMode="External"/><Relationship Id="rId8286" Type="http://schemas.openxmlformats.org/officeDocument/2006/relationships/hyperlink" Target="http://pbs.twimg.com/profile_images/687424462808084485/JKzBMOV0_normal.jpg" TargetMode="External"/><Relationship Id="rId9337" Type="http://schemas.openxmlformats.org/officeDocument/2006/relationships/hyperlink" Target="http://pbs.twimg.com/profile_images/675507256927133696/mZV832A7_normal.jpg" TargetMode="External"/><Relationship Id="rId1673" Type="http://schemas.openxmlformats.org/officeDocument/2006/relationships/hyperlink" Target="http://abs.twimg.com/sticky/default_profile_images/default_profile_5_normal.png" TargetMode="External"/><Relationship Id="rId2724" Type="http://schemas.openxmlformats.org/officeDocument/2006/relationships/hyperlink" Target="https://twitter.com/rafli_rizky404" TargetMode="External"/><Relationship Id="rId11267" Type="http://schemas.openxmlformats.org/officeDocument/2006/relationships/hyperlink" Target="https://twitter.com/mentawaiisland" TargetMode="External"/><Relationship Id="rId1326" Type="http://schemas.openxmlformats.org/officeDocument/2006/relationships/hyperlink" Target="http://abs.twimg.com/images/themes/theme1/bg.png" TargetMode="External"/><Relationship Id="rId4896" Type="http://schemas.openxmlformats.org/officeDocument/2006/relationships/hyperlink" Target="https://pbs.twimg.com/profile_banners/339414594/1437928666" TargetMode="External"/><Relationship Id="rId5947" Type="http://schemas.openxmlformats.org/officeDocument/2006/relationships/hyperlink" Target="http://pbs.twimg.com/profile_background_images/312484080/thumb-2692817.jpg" TargetMode="External"/><Relationship Id="rId32" Type="http://schemas.openxmlformats.org/officeDocument/2006/relationships/hyperlink" Target="https://t.co/5okguYL8go" TargetMode="External"/><Relationship Id="rId3498" Type="http://schemas.openxmlformats.org/officeDocument/2006/relationships/hyperlink" Target="http://t.co/CrCojXBz2j" TargetMode="External"/><Relationship Id="rId4549" Type="http://schemas.openxmlformats.org/officeDocument/2006/relationships/hyperlink" Target="https://pbs.twimg.com/profile_banners/158599649/1435141866" TargetMode="External"/><Relationship Id="rId8420" Type="http://schemas.openxmlformats.org/officeDocument/2006/relationships/hyperlink" Target="http://pbs.twimg.com/profile_images/665288841511636992/CtJfYoxY_normal.jpg" TargetMode="External"/><Relationship Id="rId10350" Type="http://schemas.openxmlformats.org/officeDocument/2006/relationships/hyperlink" Target="https://twitter.com/todaysfastbreak" TargetMode="External"/><Relationship Id="rId11401" Type="http://schemas.openxmlformats.org/officeDocument/2006/relationships/hyperlink" Target="https://twitter.com/heaithaddicts" TargetMode="External"/><Relationship Id="rId7022" Type="http://schemas.openxmlformats.org/officeDocument/2006/relationships/hyperlink" Target="http://pbs.twimg.com/profile_background_images/332954852/5493_1222875014542_1308970508_677007_6301658_n.jpg" TargetMode="External"/><Relationship Id="rId10003" Type="http://schemas.openxmlformats.org/officeDocument/2006/relationships/hyperlink" Target="https://twitter.com/detroitmadeliz" TargetMode="External"/><Relationship Id="rId2581" Type="http://schemas.openxmlformats.org/officeDocument/2006/relationships/hyperlink" Target="https://twitter.com/alexismerlino" TargetMode="External"/><Relationship Id="rId3632" Type="http://schemas.openxmlformats.org/officeDocument/2006/relationships/hyperlink" Target="https://pbs.twimg.com/profile_banners/3342006166/1435006178" TargetMode="External"/><Relationship Id="rId9194" Type="http://schemas.openxmlformats.org/officeDocument/2006/relationships/hyperlink" Target="http://pbs.twimg.com/profile_images/418920590230446081/J9MBRP3w_normal.jpeg" TargetMode="External"/><Relationship Id="rId553" Type="http://schemas.openxmlformats.org/officeDocument/2006/relationships/hyperlink" Target="https://pbs.twimg.com/profile_banners/3319727606/1447917151" TargetMode="External"/><Relationship Id="rId1183" Type="http://schemas.openxmlformats.org/officeDocument/2006/relationships/hyperlink" Target="http://abs.twimg.com/images/themes/theme4/bg.gif" TargetMode="External"/><Relationship Id="rId2234" Type="http://schemas.openxmlformats.org/officeDocument/2006/relationships/hyperlink" Target="https://twitter.com/jubah_langit" TargetMode="External"/><Relationship Id="rId206" Type="http://schemas.openxmlformats.org/officeDocument/2006/relationships/hyperlink" Target="http://t.co/VUDSYbsIMG" TargetMode="External"/><Relationship Id="rId6855" Type="http://schemas.openxmlformats.org/officeDocument/2006/relationships/hyperlink" Target="http://abs.twimg.com/images/themes/theme1/bg.png" TargetMode="External"/><Relationship Id="rId7906" Type="http://schemas.openxmlformats.org/officeDocument/2006/relationships/hyperlink" Target="http://pbs.twimg.com/profile_images/675899758951530500/5iEuwe5b_normal.jpg" TargetMode="External"/><Relationship Id="rId4059" Type="http://schemas.openxmlformats.org/officeDocument/2006/relationships/hyperlink" Target="https://pbs.twimg.com/profile_banners/2238671797/1434867191" TargetMode="External"/><Relationship Id="rId5457" Type="http://schemas.openxmlformats.org/officeDocument/2006/relationships/hyperlink" Target="http://abs.twimg.com/images/themes/theme14/bg.gif" TargetMode="External"/><Relationship Id="rId6508" Type="http://schemas.openxmlformats.org/officeDocument/2006/relationships/hyperlink" Target="http://abs.twimg.com/images/themes/theme14/bg.gif" TargetMode="External"/><Relationship Id="rId4540" Type="http://schemas.openxmlformats.org/officeDocument/2006/relationships/hyperlink" Target="https://pbs.twimg.com/profile_banners/2218874066/1451877942" TargetMode="External"/><Relationship Id="rId2091" Type="http://schemas.openxmlformats.org/officeDocument/2006/relationships/hyperlink" Target="http://pbs.twimg.com/profile_images/585982019525443584/1m6sC-w-_normal.jpg" TargetMode="External"/><Relationship Id="rId3142" Type="http://schemas.openxmlformats.org/officeDocument/2006/relationships/hyperlink" Target="https://t.co/KD5wO4bK5a" TargetMode="External"/><Relationship Id="rId7763" Type="http://schemas.openxmlformats.org/officeDocument/2006/relationships/hyperlink" Target="http://pbs.twimg.com/profile_images/2776601028/60a3e8efc4556e84b14a86fdbae9f98f_normal.jpeg" TargetMode="External"/><Relationship Id="rId6365" Type="http://schemas.openxmlformats.org/officeDocument/2006/relationships/hyperlink" Target="http://abs.twimg.com/images/themes/theme1/bg.png" TargetMode="External"/><Relationship Id="rId7416" Type="http://schemas.openxmlformats.org/officeDocument/2006/relationships/hyperlink" Target="http://pbs.twimg.com/profile_images/680140891835613184/ZiVThqrj_normal.jpg" TargetMode="External"/><Relationship Id="rId8814" Type="http://schemas.openxmlformats.org/officeDocument/2006/relationships/hyperlink" Target="http://pbs.twimg.com/profile_images/692467259751714822/Y9edxzbI_normal.jpg" TargetMode="External"/><Relationship Id="rId10744" Type="http://schemas.openxmlformats.org/officeDocument/2006/relationships/hyperlink" Target="https://twitter.com/nbacapshats" TargetMode="External"/><Relationship Id="rId6018" Type="http://schemas.openxmlformats.org/officeDocument/2006/relationships/hyperlink" Target="http://abs.twimg.com/images/themes/theme1/bg.png" TargetMode="External"/><Relationship Id="rId2975" Type="http://schemas.openxmlformats.org/officeDocument/2006/relationships/hyperlink" Target="https://t.co/Z122zHtval" TargetMode="External"/><Relationship Id="rId9588" Type="http://schemas.openxmlformats.org/officeDocument/2006/relationships/hyperlink" Target="https://twitter.com/mo314sbnobs" TargetMode="External"/><Relationship Id="rId947" Type="http://schemas.openxmlformats.org/officeDocument/2006/relationships/hyperlink" Target="http://pbs.twimg.com/profile_background_images/845281629/79edaedb797e262315fb064a5ce467c3.jpeg" TargetMode="External"/><Relationship Id="rId1577" Type="http://schemas.openxmlformats.org/officeDocument/2006/relationships/hyperlink" Target="http://pbs.twimg.com/profile_images/682597993585991680/fu5pYBtF_normal.jpg" TargetMode="External"/><Relationship Id="rId2628" Type="http://schemas.openxmlformats.org/officeDocument/2006/relationships/hyperlink" Target="https://twitter.com/gs_warriors1" TargetMode="External"/><Relationship Id="rId4050" Type="http://schemas.openxmlformats.org/officeDocument/2006/relationships/hyperlink" Target="https://pbs.twimg.com/profile_banners/419914642/1449628970" TargetMode="External"/><Relationship Id="rId5101" Type="http://schemas.openxmlformats.org/officeDocument/2006/relationships/hyperlink" Target="https://pbs.twimg.com/profile_banners/216465445/1444685299" TargetMode="External"/><Relationship Id="rId8671" Type="http://schemas.openxmlformats.org/officeDocument/2006/relationships/hyperlink" Target="http://pbs.twimg.com/profile_images/687880845215068160/cISDSesc_normal.jpg" TargetMode="External"/><Relationship Id="rId9722" Type="http://schemas.openxmlformats.org/officeDocument/2006/relationships/hyperlink" Target="https://twitter.com/cal_state757" TargetMode="External"/><Relationship Id="rId1711" Type="http://schemas.openxmlformats.org/officeDocument/2006/relationships/hyperlink" Target="http://pbs.twimg.com/profile_images/692432976416763911/ip1ONPJ__normal.jpg" TargetMode="External"/><Relationship Id="rId7273" Type="http://schemas.openxmlformats.org/officeDocument/2006/relationships/hyperlink" Target="http://abs.twimg.com/images/themes/theme1/bg.png" TargetMode="External"/><Relationship Id="rId8324" Type="http://schemas.openxmlformats.org/officeDocument/2006/relationships/hyperlink" Target="http://pbs.twimg.com/profile_images/692440157098631169/fES2TAua_normal.jpg" TargetMode="External"/><Relationship Id="rId10254" Type="http://schemas.openxmlformats.org/officeDocument/2006/relationships/hyperlink" Target="https://twitter.com/_roger08" TargetMode="External"/><Relationship Id="rId11305" Type="http://schemas.openxmlformats.org/officeDocument/2006/relationships/hyperlink" Target="https://twitter.com/cav_gunner" TargetMode="External"/><Relationship Id="rId2485" Type="http://schemas.openxmlformats.org/officeDocument/2006/relationships/hyperlink" Target="https://twitter.com/camicohen" TargetMode="External"/><Relationship Id="rId3883" Type="http://schemas.openxmlformats.org/officeDocument/2006/relationships/hyperlink" Target="https://pbs.twimg.com/profile_banners/72575499/1444258333" TargetMode="External"/><Relationship Id="rId4934" Type="http://schemas.openxmlformats.org/officeDocument/2006/relationships/hyperlink" Target="https://pbs.twimg.com/profile_banners/73498238/1450757087" TargetMode="External"/><Relationship Id="rId9098" Type="http://schemas.openxmlformats.org/officeDocument/2006/relationships/hyperlink" Target="http://pbs.twimg.com/profile_images/627690776118566912/jv3Je7ME_normal.jpg" TargetMode="External"/><Relationship Id="rId457" Type="http://schemas.openxmlformats.org/officeDocument/2006/relationships/hyperlink" Target="https://pbs.twimg.com/profile_banners/1032593844/1448690103" TargetMode="External"/><Relationship Id="rId1087" Type="http://schemas.openxmlformats.org/officeDocument/2006/relationships/hyperlink" Target="http://abs.twimg.com/images/themes/theme5/bg.gif" TargetMode="External"/><Relationship Id="rId2138" Type="http://schemas.openxmlformats.org/officeDocument/2006/relationships/hyperlink" Target="http://pbs.twimg.com/profile_images/590251659411886080/Fit3YUf7_normal.jpg" TargetMode="External"/><Relationship Id="rId3536" Type="http://schemas.openxmlformats.org/officeDocument/2006/relationships/hyperlink" Target="https://t.co/293tJREGID" TargetMode="External"/><Relationship Id="rId6759" Type="http://schemas.openxmlformats.org/officeDocument/2006/relationships/hyperlink" Target="http://abs.twimg.com/images/themes/theme1/bg.png" TargetMode="External"/><Relationship Id="rId8181" Type="http://schemas.openxmlformats.org/officeDocument/2006/relationships/hyperlink" Target="http://pbs.twimg.com/profile_images/655591271126409220/DfP46yTB_normal.jpg" TargetMode="External"/><Relationship Id="rId9232" Type="http://schemas.openxmlformats.org/officeDocument/2006/relationships/hyperlink" Target="http://pbs.twimg.com/profile_images/692579824473378816/naOaREGD_normal.jpg" TargetMode="External"/><Relationship Id="rId11162" Type="http://schemas.openxmlformats.org/officeDocument/2006/relationships/hyperlink" Target="https://twitter.com/jeff_caplan" TargetMode="External"/><Relationship Id="rId1221" Type="http://schemas.openxmlformats.org/officeDocument/2006/relationships/hyperlink" Target="http://abs.twimg.com/images/themes/theme1/bg.png" TargetMode="External"/><Relationship Id="rId4791" Type="http://schemas.openxmlformats.org/officeDocument/2006/relationships/hyperlink" Target="https://pbs.twimg.com/profile_banners/76117579/1452538921" TargetMode="External"/><Relationship Id="rId5842" Type="http://schemas.openxmlformats.org/officeDocument/2006/relationships/hyperlink" Target="http://abs.twimg.com/images/themes/theme1/bg.png" TargetMode="External"/><Relationship Id="rId3393" Type="http://schemas.openxmlformats.org/officeDocument/2006/relationships/hyperlink" Target="http://t.co/4WK7dBlGVQ" TargetMode="External"/><Relationship Id="rId4444" Type="http://schemas.openxmlformats.org/officeDocument/2006/relationships/hyperlink" Target="https://pbs.twimg.com/profile_banners/3013790971/1452816541" TargetMode="External"/><Relationship Id="rId3046" Type="http://schemas.openxmlformats.org/officeDocument/2006/relationships/hyperlink" Target="https://t.co/vAPdvG8ZgX" TargetMode="External"/><Relationship Id="rId10995" Type="http://schemas.openxmlformats.org/officeDocument/2006/relationships/hyperlink" Target="https://twitter.com/jaq_inda_box" TargetMode="External"/><Relationship Id="rId6269" Type="http://schemas.openxmlformats.org/officeDocument/2006/relationships/hyperlink" Target="http://abs.twimg.com/images/themes/theme1/bg.png" TargetMode="External"/><Relationship Id="rId7667" Type="http://schemas.openxmlformats.org/officeDocument/2006/relationships/hyperlink" Target="http://pbs.twimg.com/profile_images/686343656140369921/HH83Asyh_normal.jpg" TargetMode="External"/><Relationship Id="rId8718" Type="http://schemas.openxmlformats.org/officeDocument/2006/relationships/hyperlink" Target="http://pbs.twimg.com/profile_images/504564029394665472/PbcPbhdk_normal.jpeg" TargetMode="External"/><Relationship Id="rId10648" Type="http://schemas.openxmlformats.org/officeDocument/2006/relationships/hyperlink" Target="https://twitter.com/andresanfer" TargetMode="External"/><Relationship Id="rId2879" Type="http://schemas.openxmlformats.org/officeDocument/2006/relationships/hyperlink" Target="http://t.co/YFNjoQLkl4" TargetMode="External"/><Relationship Id="rId6750" Type="http://schemas.openxmlformats.org/officeDocument/2006/relationships/hyperlink" Target="http://abs.twimg.com/images/themes/theme1/bg.png" TargetMode="External"/><Relationship Id="rId7801" Type="http://schemas.openxmlformats.org/officeDocument/2006/relationships/hyperlink" Target="http://pbs.twimg.com/profile_images/626995082235785216/sR7cDXdP_normal.jpg" TargetMode="External"/><Relationship Id="rId101" Type="http://schemas.openxmlformats.org/officeDocument/2006/relationships/hyperlink" Target="https://t.co/F1j3tHuXe2" TargetMode="External"/><Relationship Id="rId5352" Type="http://schemas.openxmlformats.org/officeDocument/2006/relationships/hyperlink" Target="http://abs.twimg.com/images/themes/theme1/bg.png" TargetMode="External"/><Relationship Id="rId6403" Type="http://schemas.openxmlformats.org/officeDocument/2006/relationships/hyperlink" Target="http://pbs.twimg.com/profile_background_images/275885415/th_soccerkick.jpg" TargetMode="External"/><Relationship Id="rId9973" Type="http://schemas.openxmlformats.org/officeDocument/2006/relationships/hyperlink" Target="https://twitter.com/mary_dunleavy" TargetMode="External"/><Relationship Id="rId5005" Type="http://schemas.openxmlformats.org/officeDocument/2006/relationships/hyperlink" Target="https://pbs.twimg.com/profile_banners/4847636165/1453855931" TargetMode="External"/><Relationship Id="rId8575" Type="http://schemas.openxmlformats.org/officeDocument/2006/relationships/hyperlink" Target="http://pbs.twimg.com/profile_images/689542460041773057/CXKpbHCo_normal.jpg" TargetMode="External"/><Relationship Id="rId9626" Type="http://schemas.openxmlformats.org/officeDocument/2006/relationships/hyperlink" Target="https://twitter.com/_arielriv" TargetMode="External"/><Relationship Id="rId1962" Type="http://schemas.openxmlformats.org/officeDocument/2006/relationships/hyperlink" Target="http://pbs.twimg.com/profile_images/656468953200480256/oNwNjL8Y_normal.jpg" TargetMode="External"/><Relationship Id="rId7177" Type="http://schemas.openxmlformats.org/officeDocument/2006/relationships/hyperlink" Target="http://abs.twimg.com/images/themes/theme15/bg.png" TargetMode="External"/><Relationship Id="rId8228" Type="http://schemas.openxmlformats.org/officeDocument/2006/relationships/hyperlink" Target="http://pbs.twimg.com/profile_images/378800000041786451/3446a3a193b334be895aef20bef9790c_normal.jpeg" TargetMode="External"/><Relationship Id="rId1615" Type="http://schemas.openxmlformats.org/officeDocument/2006/relationships/hyperlink" Target="http://pbs.twimg.com/profile_images/378800000630760398/93a60b948876395d8968d134cccbb823_normal.jpeg" TargetMode="External"/><Relationship Id="rId10158" Type="http://schemas.openxmlformats.org/officeDocument/2006/relationships/hyperlink" Target="https://twitter.com/sebajun3030" TargetMode="External"/><Relationship Id="rId11209" Type="http://schemas.openxmlformats.org/officeDocument/2006/relationships/hyperlink" Target="https://twitter.com/yuma1shogo" TargetMode="External"/><Relationship Id="rId3787" Type="http://schemas.openxmlformats.org/officeDocument/2006/relationships/hyperlink" Target="https://pbs.twimg.com/profile_banners/297758127/1410141161" TargetMode="External"/><Relationship Id="rId4838" Type="http://schemas.openxmlformats.org/officeDocument/2006/relationships/hyperlink" Target="https://pbs.twimg.com/profile_banners/2778214109/1438642437" TargetMode="External"/><Relationship Id="rId2389" Type="http://schemas.openxmlformats.org/officeDocument/2006/relationships/hyperlink" Target="https://twitter.com/godetik" TargetMode="External"/><Relationship Id="rId6260" Type="http://schemas.openxmlformats.org/officeDocument/2006/relationships/hyperlink" Target="http://pbs.twimg.com/profile_background_images/588717585/uebwf16aq5j9mg39z80z.jpeg" TargetMode="External"/><Relationship Id="rId7311" Type="http://schemas.openxmlformats.org/officeDocument/2006/relationships/hyperlink" Target="http://pbs.twimg.com/profile_images/1715247073/682_normal.gif" TargetMode="External"/><Relationship Id="rId2870" Type="http://schemas.openxmlformats.org/officeDocument/2006/relationships/hyperlink" Target="http://10.0.0.1/" TargetMode="External"/><Relationship Id="rId3921" Type="http://schemas.openxmlformats.org/officeDocument/2006/relationships/hyperlink" Target="https://pbs.twimg.com/profile_banners/115791446/1453553802" TargetMode="External"/><Relationship Id="rId9483" Type="http://schemas.openxmlformats.org/officeDocument/2006/relationships/hyperlink" Target="https://twitter.com/thakursush" TargetMode="External"/><Relationship Id="rId842" Type="http://schemas.openxmlformats.org/officeDocument/2006/relationships/hyperlink" Target="http://abs.twimg.com/images/themes/theme9/bg.gif" TargetMode="External"/><Relationship Id="rId1472" Type="http://schemas.openxmlformats.org/officeDocument/2006/relationships/hyperlink" Target="http://abs.twimg.com/images/themes/theme1/bg.png" TargetMode="External"/><Relationship Id="rId2523" Type="http://schemas.openxmlformats.org/officeDocument/2006/relationships/hyperlink" Target="https://twitter.com/amelia_dies" TargetMode="External"/><Relationship Id="rId8085" Type="http://schemas.openxmlformats.org/officeDocument/2006/relationships/hyperlink" Target="http://pbs.twimg.com/profile_images/686500086864556032/sSl_7hEb_normal.jpg" TargetMode="External"/><Relationship Id="rId9136" Type="http://schemas.openxmlformats.org/officeDocument/2006/relationships/hyperlink" Target="http://pbs.twimg.com/profile_images/617819643768643585/fZBiMXM4_normal.jpg" TargetMode="External"/><Relationship Id="rId11066" Type="http://schemas.openxmlformats.org/officeDocument/2006/relationships/hyperlink" Target="https://twitter.com/vinaco21" TargetMode="External"/><Relationship Id="rId1125" Type="http://schemas.openxmlformats.org/officeDocument/2006/relationships/hyperlink" Target="http://abs.twimg.com/images/themes/theme7/bg.gif" TargetMode="External"/><Relationship Id="rId4695" Type="http://schemas.openxmlformats.org/officeDocument/2006/relationships/hyperlink" Target="https://pbs.twimg.com/profile_banners/69628212/1359528554" TargetMode="External"/><Relationship Id="rId3297" Type="http://schemas.openxmlformats.org/officeDocument/2006/relationships/hyperlink" Target="https://t.co/uEkm3D6Gxf" TargetMode="External"/><Relationship Id="rId4348" Type="http://schemas.openxmlformats.org/officeDocument/2006/relationships/hyperlink" Target="https://pbs.twimg.com/profile_banners/52967957/1453787230" TargetMode="External"/><Relationship Id="rId5746" Type="http://schemas.openxmlformats.org/officeDocument/2006/relationships/hyperlink" Target="http://pbs.twimg.com/profile_background_images/621091226/4ejusq57c089wpll8ycn.png" TargetMode="External"/><Relationship Id="rId8969" Type="http://schemas.openxmlformats.org/officeDocument/2006/relationships/hyperlink" Target="http://pbs.twimg.com/profile_images/687065571817603073/woAUk-kC_normal.jpg" TargetMode="External"/><Relationship Id="rId10899" Type="http://schemas.openxmlformats.org/officeDocument/2006/relationships/hyperlink" Target="https://twitter.com/mbretosespn" TargetMode="External"/><Relationship Id="rId11200" Type="http://schemas.openxmlformats.org/officeDocument/2006/relationships/hyperlink" Target="https://twitter.com/noticell" TargetMode="External"/><Relationship Id="rId2380" Type="http://schemas.openxmlformats.org/officeDocument/2006/relationships/hyperlink" Target="https://twitter.com/oneeeeeeeechan" TargetMode="External"/><Relationship Id="rId3431" Type="http://schemas.openxmlformats.org/officeDocument/2006/relationships/hyperlink" Target="http://t.co/9bbOmCApjS" TargetMode="External"/><Relationship Id="rId352" Type="http://schemas.openxmlformats.org/officeDocument/2006/relationships/hyperlink" Target="https://pbs.twimg.com/profile_banners/3036991564/1423993714" TargetMode="External"/><Relationship Id="rId2033" Type="http://schemas.openxmlformats.org/officeDocument/2006/relationships/hyperlink" Target="http://pbs.twimg.com/profile_images/670941723028152321/WrURWV9W_normal.jpg" TargetMode="External"/><Relationship Id="rId6654" Type="http://schemas.openxmlformats.org/officeDocument/2006/relationships/hyperlink" Target="http://abs.twimg.com/images/themes/theme14/bg.gif" TargetMode="External"/><Relationship Id="rId7705" Type="http://schemas.openxmlformats.org/officeDocument/2006/relationships/hyperlink" Target="http://pbs.twimg.com/profile_images/692719746186219520/Kvxhj-6b_normal.jpg" TargetMode="External"/><Relationship Id="rId5256" Type="http://schemas.openxmlformats.org/officeDocument/2006/relationships/hyperlink" Target="https://pbs.twimg.com/profile_banners/114570540/1452200070" TargetMode="External"/><Relationship Id="rId6307" Type="http://schemas.openxmlformats.org/officeDocument/2006/relationships/hyperlink" Target="http://pbs.twimg.com/profile_background_images/630131520/comm8hqc71myv2emxtiu.png" TargetMode="External"/><Relationship Id="rId8479" Type="http://schemas.openxmlformats.org/officeDocument/2006/relationships/hyperlink" Target="http://pbs.twimg.com/profile_images/687267364996538369/89kTo2ep_normal.jpg" TargetMode="External"/><Relationship Id="rId9877" Type="http://schemas.openxmlformats.org/officeDocument/2006/relationships/hyperlink" Target="https://twitter.com/rhonradaaa8" TargetMode="External"/><Relationship Id="rId1866" Type="http://schemas.openxmlformats.org/officeDocument/2006/relationships/hyperlink" Target="http://pbs.twimg.com/profile_images/688982610190536704/mzyfA7JF_normal.jpg" TargetMode="External"/><Relationship Id="rId2917" Type="http://schemas.openxmlformats.org/officeDocument/2006/relationships/hyperlink" Target="https://t.co/Uq9WicmHnv" TargetMode="External"/><Relationship Id="rId1519" Type="http://schemas.openxmlformats.org/officeDocument/2006/relationships/hyperlink" Target="http://pbs.twimg.com/profile_images/641903154351751168/bZPh1Xnb_normal.jpg" TargetMode="External"/><Relationship Id="rId8960" Type="http://schemas.openxmlformats.org/officeDocument/2006/relationships/hyperlink" Target="http://pbs.twimg.com/profile_images/555357841687474176/kvPHtune_normal.jpeg" TargetMode="External"/><Relationship Id="rId10890" Type="http://schemas.openxmlformats.org/officeDocument/2006/relationships/hyperlink" Target="https://twitter.com/pvirijevic99" TargetMode="External"/><Relationship Id="rId7562" Type="http://schemas.openxmlformats.org/officeDocument/2006/relationships/hyperlink" Target="http://pbs.twimg.com/profile_images/489888496232853504/dPXBDV_H_normal.jpeg" TargetMode="External"/><Relationship Id="rId8613" Type="http://schemas.openxmlformats.org/officeDocument/2006/relationships/hyperlink" Target="http://pbs.twimg.com/profile_images/692403837693460480/0CypKqXM_normal.jpg" TargetMode="External"/><Relationship Id="rId10543" Type="http://schemas.openxmlformats.org/officeDocument/2006/relationships/hyperlink" Target="https://twitter.com/minishaq5" TargetMode="External"/><Relationship Id="rId6164" Type="http://schemas.openxmlformats.org/officeDocument/2006/relationships/hyperlink" Target="http://abs.twimg.com/images/themes/theme1/bg.png" TargetMode="External"/><Relationship Id="rId7215" Type="http://schemas.openxmlformats.org/officeDocument/2006/relationships/hyperlink" Target="http://pbs.twimg.com/profile_background_images/440634446916501504/lxTRhD9Z.jpeg" TargetMode="External"/><Relationship Id="rId679" Type="http://schemas.openxmlformats.org/officeDocument/2006/relationships/hyperlink" Target="https://pbs.twimg.com/profile_banners/3131184986/1452704969" TargetMode="External"/><Relationship Id="rId2774" Type="http://schemas.openxmlformats.org/officeDocument/2006/relationships/hyperlink" Target="https://twitter.com/dallasinformer" TargetMode="External"/><Relationship Id="rId5180" Type="http://schemas.openxmlformats.org/officeDocument/2006/relationships/hyperlink" Target="https://pbs.twimg.com/profile_banners/2824227795/1413086373" TargetMode="External"/><Relationship Id="rId6231" Type="http://schemas.openxmlformats.org/officeDocument/2006/relationships/hyperlink" Target="http://abs.twimg.com/images/themes/theme1/bg.png" TargetMode="External"/><Relationship Id="rId9387" Type="http://schemas.openxmlformats.org/officeDocument/2006/relationships/hyperlink" Target="https://twitter.com/clcsharecloud" TargetMode="External"/><Relationship Id="rId10610" Type="http://schemas.openxmlformats.org/officeDocument/2006/relationships/hyperlink" Target="https://twitter.com/leopoldomanzo" TargetMode="External"/><Relationship Id="rId746" Type="http://schemas.openxmlformats.org/officeDocument/2006/relationships/hyperlink" Target="https://pbs.twimg.com/profile_banners/223822806/1426959506" TargetMode="External"/><Relationship Id="rId1376" Type="http://schemas.openxmlformats.org/officeDocument/2006/relationships/hyperlink" Target="http://pbs.twimg.com/profile_background_images/461140971955052544/eLgokSem.jpeg" TargetMode="External"/><Relationship Id="rId2427" Type="http://schemas.openxmlformats.org/officeDocument/2006/relationships/hyperlink" Target="https://twitter.com/linteristyns" TargetMode="External"/><Relationship Id="rId3825" Type="http://schemas.openxmlformats.org/officeDocument/2006/relationships/hyperlink" Target="https://pbs.twimg.com/profile_banners/4216509440/1450854266" TargetMode="External"/><Relationship Id="rId9454" Type="http://schemas.openxmlformats.org/officeDocument/2006/relationships/hyperlink" Target="https://twitter.com/eqsportsnews" TargetMode="External"/><Relationship Id="rId1029" Type="http://schemas.openxmlformats.org/officeDocument/2006/relationships/hyperlink" Target="http://abs.twimg.com/images/themes/theme15/bg.png" TargetMode="External"/><Relationship Id="rId1790" Type="http://schemas.openxmlformats.org/officeDocument/2006/relationships/hyperlink" Target="http://pbs.twimg.com/profile_images/523311693539971073/O8jXb1QG_normal.jpeg" TargetMode="External"/><Relationship Id="rId2841" Type="http://schemas.openxmlformats.org/officeDocument/2006/relationships/hyperlink" Target="https://twitter.com/warriors_fz" TargetMode="External"/><Relationship Id="rId5997" Type="http://schemas.openxmlformats.org/officeDocument/2006/relationships/hyperlink" Target="http://pbs.twimg.com/profile_background_images/510715536/power.jpg" TargetMode="External"/><Relationship Id="rId8056" Type="http://schemas.openxmlformats.org/officeDocument/2006/relationships/hyperlink" Target="http://pbs.twimg.com/profile_images/689581185886912512/bDfjHsVc_normal.jpg" TargetMode="External"/><Relationship Id="rId9107" Type="http://schemas.openxmlformats.org/officeDocument/2006/relationships/hyperlink" Target="http://pbs.twimg.com/profile_images/2622046088/5zaxqytoa3secrdk9p2u_normal.jpeg" TargetMode="External"/><Relationship Id="rId11384" Type="http://schemas.openxmlformats.org/officeDocument/2006/relationships/hyperlink" Target="https://twitter.com/paymentplans" TargetMode="External"/><Relationship Id="rId82" Type="http://schemas.openxmlformats.org/officeDocument/2006/relationships/hyperlink" Target="http://t.co/UO2uklHKND" TargetMode="External"/><Relationship Id="rId813" Type="http://schemas.openxmlformats.org/officeDocument/2006/relationships/hyperlink" Target="http://abs.twimg.com/images/themes/theme1/bg.png" TargetMode="External"/><Relationship Id="rId1443" Type="http://schemas.openxmlformats.org/officeDocument/2006/relationships/hyperlink" Target="http://abs.twimg.com/images/themes/theme10/bg.gif" TargetMode="External"/><Relationship Id="rId4599" Type="http://schemas.openxmlformats.org/officeDocument/2006/relationships/hyperlink" Target="https://pbs.twimg.com/profile_banners/593461791/1432521138" TargetMode="External"/><Relationship Id="rId7072" Type="http://schemas.openxmlformats.org/officeDocument/2006/relationships/hyperlink" Target="http://abs.twimg.com/images/themes/theme18/bg.gif" TargetMode="External"/><Relationship Id="rId8470" Type="http://schemas.openxmlformats.org/officeDocument/2006/relationships/hyperlink" Target="http://pbs.twimg.com/profile_images/595026004071985152/VuZ5r3cc_normal.png" TargetMode="External"/><Relationship Id="rId9521" Type="http://schemas.openxmlformats.org/officeDocument/2006/relationships/hyperlink" Target="https://twitter.com/macrophenomenal" TargetMode="External"/><Relationship Id="rId11037" Type="http://schemas.openxmlformats.org/officeDocument/2006/relationships/hyperlink" Target="https://twitter.com/finesseinisreal" TargetMode="External"/><Relationship Id="rId11451" Type="http://schemas.openxmlformats.org/officeDocument/2006/relationships/hyperlink" Target="https://twitter.com/ertme" TargetMode="External"/><Relationship Id="rId1510" Type="http://schemas.openxmlformats.org/officeDocument/2006/relationships/hyperlink" Target="http://pbs.twimg.com/profile_images/669517357870485504/eqpokjww_normal.png" TargetMode="External"/><Relationship Id="rId4666" Type="http://schemas.openxmlformats.org/officeDocument/2006/relationships/hyperlink" Target="https://pbs.twimg.com/profile_banners/38612624/1440434187" TargetMode="External"/><Relationship Id="rId5717" Type="http://schemas.openxmlformats.org/officeDocument/2006/relationships/hyperlink" Target="http://abs.twimg.com/images/themes/theme1/bg.png" TargetMode="External"/><Relationship Id="rId8123" Type="http://schemas.openxmlformats.org/officeDocument/2006/relationships/hyperlink" Target="http://pbs.twimg.com/profile_images/583761678157746176/05hdsAlY_normal.jpg" TargetMode="External"/><Relationship Id="rId10053" Type="http://schemas.openxmlformats.org/officeDocument/2006/relationships/hyperlink" Target="https://twitter.com/realhumble_" TargetMode="External"/><Relationship Id="rId11104" Type="http://schemas.openxmlformats.org/officeDocument/2006/relationships/hyperlink" Target="https://twitter.com/_bizzerk" TargetMode="External"/><Relationship Id="rId3268" Type="http://schemas.openxmlformats.org/officeDocument/2006/relationships/hyperlink" Target="https://t.co/mguEvQlmsh" TargetMode="External"/><Relationship Id="rId3682" Type="http://schemas.openxmlformats.org/officeDocument/2006/relationships/hyperlink" Target="https://pbs.twimg.com/profile_banners/840345794/1399168926" TargetMode="External"/><Relationship Id="rId4319" Type="http://schemas.openxmlformats.org/officeDocument/2006/relationships/hyperlink" Target="https://pbs.twimg.com/profile_banners/995849066/1453791864" TargetMode="External"/><Relationship Id="rId4733" Type="http://schemas.openxmlformats.org/officeDocument/2006/relationships/hyperlink" Target="https://pbs.twimg.com/profile_banners/1878369026/1412598820" TargetMode="External"/><Relationship Id="rId7889" Type="http://schemas.openxmlformats.org/officeDocument/2006/relationships/hyperlink" Target="http://pbs.twimg.com/profile_images/680197484870762497/E5wpG-fV_normal.jpg" TargetMode="External"/><Relationship Id="rId10120" Type="http://schemas.openxmlformats.org/officeDocument/2006/relationships/hyperlink" Target="https://twitter.com/laloo050" TargetMode="External"/><Relationship Id="rId189" Type="http://schemas.openxmlformats.org/officeDocument/2006/relationships/hyperlink" Target="https://t.co/Z5MMvPvlno" TargetMode="External"/><Relationship Id="rId2284" Type="http://schemas.openxmlformats.org/officeDocument/2006/relationships/hyperlink" Target="https://twitter.com/portalberitaidn" TargetMode="External"/><Relationship Id="rId3335" Type="http://schemas.openxmlformats.org/officeDocument/2006/relationships/hyperlink" Target="https://t.co/I6fHvmZcZi" TargetMode="External"/><Relationship Id="rId256" Type="http://schemas.openxmlformats.org/officeDocument/2006/relationships/hyperlink" Target="http://t.co/yBqnpHgGEX" TargetMode="External"/><Relationship Id="rId670" Type="http://schemas.openxmlformats.org/officeDocument/2006/relationships/hyperlink" Target="https://pbs.twimg.com/profile_banners/15518331/1436196551" TargetMode="External"/><Relationship Id="rId2351" Type="http://schemas.openxmlformats.org/officeDocument/2006/relationships/hyperlink" Target="https://twitter.com/kaskuser_addict" TargetMode="External"/><Relationship Id="rId3402" Type="http://schemas.openxmlformats.org/officeDocument/2006/relationships/hyperlink" Target="http://t.co/ZRh4hl7YaL" TargetMode="External"/><Relationship Id="rId4800" Type="http://schemas.openxmlformats.org/officeDocument/2006/relationships/hyperlink" Target="https://pbs.twimg.com/profile_banners/2449943295/1452987798" TargetMode="External"/><Relationship Id="rId6558" Type="http://schemas.openxmlformats.org/officeDocument/2006/relationships/hyperlink" Target="http://pbs.twimg.com/profile_background_images/33635872/Forever.jpg" TargetMode="External"/><Relationship Id="rId7956" Type="http://schemas.openxmlformats.org/officeDocument/2006/relationships/hyperlink" Target="http://pbs.twimg.com/profile_images/690037123408334848/8HgFxYZY_normal.jpg" TargetMode="External"/><Relationship Id="rId10937" Type="http://schemas.openxmlformats.org/officeDocument/2006/relationships/hyperlink" Target="https://twitter.com/money_ambition" TargetMode="External"/><Relationship Id="rId323" Type="http://schemas.openxmlformats.org/officeDocument/2006/relationships/hyperlink" Target="https://pbs.twimg.com/profile_banners/403795281/1451088035" TargetMode="External"/><Relationship Id="rId2004" Type="http://schemas.openxmlformats.org/officeDocument/2006/relationships/hyperlink" Target="http://pbs.twimg.com/profile_images/603593586945306626/xhOtU6rg_normal.jpg" TargetMode="External"/><Relationship Id="rId6972" Type="http://schemas.openxmlformats.org/officeDocument/2006/relationships/hyperlink" Target="http://pbs.twimg.com/profile_background_images/491791320646549504/SH_1rpOa.jpeg" TargetMode="External"/><Relationship Id="rId7609" Type="http://schemas.openxmlformats.org/officeDocument/2006/relationships/hyperlink" Target="http://pbs.twimg.com/profile_images/2909545216/3ece4067a50fe517632bab7e58efb6d8_normal.jpeg" TargetMode="External"/><Relationship Id="rId9031" Type="http://schemas.openxmlformats.org/officeDocument/2006/relationships/hyperlink" Target="http://pbs.twimg.com/profile_images/583021086654275584/nnw-g8ce_normal.png" TargetMode="External"/><Relationship Id="rId4176" Type="http://schemas.openxmlformats.org/officeDocument/2006/relationships/hyperlink" Target="https://pbs.twimg.com/profile_banners/3025978247/1451530950" TargetMode="External"/><Relationship Id="rId5574" Type="http://schemas.openxmlformats.org/officeDocument/2006/relationships/hyperlink" Target="http://pbs.twimg.com/profile_background_images/29908282/paint_on.jpg" TargetMode="External"/><Relationship Id="rId6625" Type="http://schemas.openxmlformats.org/officeDocument/2006/relationships/hyperlink" Target="http://abs.twimg.com/images/themes/theme1/bg.png" TargetMode="External"/><Relationship Id="rId1020" Type="http://schemas.openxmlformats.org/officeDocument/2006/relationships/hyperlink" Target="http://abs.twimg.com/images/themes/theme1/bg.png" TargetMode="External"/><Relationship Id="rId4590" Type="http://schemas.openxmlformats.org/officeDocument/2006/relationships/hyperlink" Target="https://pbs.twimg.com/profile_banners/3554915062/1441452524" TargetMode="External"/><Relationship Id="rId5227" Type="http://schemas.openxmlformats.org/officeDocument/2006/relationships/hyperlink" Target="https://pbs.twimg.com/profile_banners/2868269647/1414772280" TargetMode="External"/><Relationship Id="rId5641" Type="http://schemas.openxmlformats.org/officeDocument/2006/relationships/hyperlink" Target="http://pbs.twimg.com/profile_background_images/587770093955747840/PO3jC4QD.png" TargetMode="External"/><Relationship Id="rId8797" Type="http://schemas.openxmlformats.org/officeDocument/2006/relationships/hyperlink" Target="http://pbs.twimg.com/profile_images/687303848323497984/yfdBqmrs_normal.jpg" TargetMode="External"/><Relationship Id="rId9848" Type="http://schemas.openxmlformats.org/officeDocument/2006/relationships/hyperlink" Target="https://twitter.com/smoove1906" TargetMode="External"/><Relationship Id="rId1837" Type="http://schemas.openxmlformats.org/officeDocument/2006/relationships/hyperlink" Target="http://pbs.twimg.com/profile_images/667238159336501248/1tMfmMsJ_normal.jpg" TargetMode="External"/><Relationship Id="rId3192" Type="http://schemas.openxmlformats.org/officeDocument/2006/relationships/hyperlink" Target="https://t.co/9ih55Y24pw" TargetMode="External"/><Relationship Id="rId4243" Type="http://schemas.openxmlformats.org/officeDocument/2006/relationships/hyperlink" Target="https://pbs.twimg.com/profile_banners/295998862/1364442958" TargetMode="External"/><Relationship Id="rId7399" Type="http://schemas.openxmlformats.org/officeDocument/2006/relationships/hyperlink" Target="http://pbs.twimg.com/profile_images/686796828717662209/nSfhai7r_normal.jpg" TargetMode="External"/><Relationship Id="rId8864" Type="http://schemas.openxmlformats.org/officeDocument/2006/relationships/hyperlink" Target="http://pbs.twimg.com/profile_images/688099864580763648/f8F-jzUl_normal.jpg" TargetMode="External"/><Relationship Id="rId9915" Type="http://schemas.openxmlformats.org/officeDocument/2006/relationships/hyperlink" Target="https://twitter.com/statman_max" TargetMode="External"/><Relationship Id="rId4310" Type="http://schemas.openxmlformats.org/officeDocument/2006/relationships/hyperlink" Target="https://pbs.twimg.com/profile_banners/1964558965/1453857537" TargetMode="External"/><Relationship Id="rId7466" Type="http://schemas.openxmlformats.org/officeDocument/2006/relationships/hyperlink" Target="http://pbs.twimg.com/profile_images/559406789389983744/z77mvms7_normal.jpeg" TargetMode="External"/><Relationship Id="rId7880" Type="http://schemas.openxmlformats.org/officeDocument/2006/relationships/hyperlink" Target="http://pbs.twimg.com/profile_images/683498254013603840/I1BSLBup_normal.jpg" TargetMode="External"/><Relationship Id="rId8517" Type="http://schemas.openxmlformats.org/officeDocument/2006/relationships/hyperlink" Target="http://pbs.twimg.com/profile_images/686739818089349121/naviPt5h_normal.jpg" TargetMode="External"/><Relationship Id="rId10794" Type="http://schemas.openxmlformats.org/officeDocument/2006/relationships/hyperlink" Target="https://twitter.com/tammytmb" TargetMode="External"/><Relationship Id="rId180" Type="http://schemas.openxmlformats.org/officeDocument/2006/relationships/hyperlink" Target="https://t.co/M9npxmYTj6" TargetMode="External"/><Relationship Id="rId1904" Type="http://schemas.openxmlformats.org/officeDocument/2006/relationships/hyperlink" Target="http://pbs.twimg.com/profile_images/507840284877934592/uH5cU3bo_normal.jpeg" TargetMode="External"/><Relationship Id="rId6068" Type="http://schemas.openxmlformats.org/officeDocument/2006/relationships/hyperlink" Target="http://abs.twimg.com/images/themes/theme1/bg.png" TargetMode="External"/><Relationship Id="rId6482" Type="http://schemas.openxmlformats.org/officeDocument/2006/relationships/hyperlink" Target="http://pbs.twimg.com/profile_background_images/257927790/twilk_background_4ddb37d86a4f3.jpg" TargetMode="External"/><Relationship Id="rId7119" Type="http://schemas.openxmlformats.org/officeDocument/2006/relationships/hyperlink" Target="http://pbs.twimg.com/profile_background_images/629662204019642368/l0WFnxd3.jpg" TargetMode="External"/><Relationship Id="rId7533" Type="http://schemas.openxmlformats.org/officeDocument/2006/relationships/hyperlink" Target="http://pbs.twimg.com/profile_images/476151423592169472/7ORlscVr_normal.png" TargetMode="External"/><Relationship Id="rId8931" Type="http://schemas.openxmlformats.org/officeDocument/2006/relationships/hyperlink" Target="http://pbs.twimg.com/profile_images/672883801853435904/5YnOaCzx_normal.jpg" TargetMode="External"/><Relationship Id="rId10447" Type="http://schemas.openxmlformats.org/officeDocument/2006/relationships/hyperlink" Target="https://twitter.com/kristiana14" TargetMode="External"/><Relationship Id="rId10861" Type="http://schemas.openxmlformats.org/officeDocument/2006/relationships/hyperlink" Target="https://twitter.com/querin_era" TargetMode="External"/><Relationship Id="rId5084" Type="http://schemas.openxmlformats.org/officeDocument/2006/relationships/hyperlink" Target="https://pbs.twimg.com/profile_banners/116020968/1361556110" TargetMode="External"/><Relationship Id="rId6135" Type="http://schemas.openxmlformats.org/officeDocument/2006/relationships/hyperlink" Target="http://pbs.twimg.com/profile_background_images/331329431/imagesCASWJ3KU.jpg" TargetMode="External"/><Relationship Id="rId10514" Type="http://schemas.openxmlformats.org/officeDocument/2006/relationships/hyperlink" Target="https://twitter.com/uneekvero" TargetMode="External"/><Relationship Id="rId997" Type="http://schemas.openxmlformats.org/officeDocument/2006/relationships/hyperlink" Target="http://pbs.twimg.com/profile_background_images/666776312728522752/IZ7YYSai.jpg" TargetMode="External"/><Relationship Id="rId2678" Type="http://schemas.openxmlformats.org/officeDocument/2006/relationships/hyperlink" Target="https://twitter.com/ddosamantes" TargetMode="External"/><Relationship Id="rId3729" Type="http://schemas.openxmlformats.org/officeDocument/2006/relationships/hyperlink" Target="https://pbs.twimg.com/profile_banners/348680154/1453798395" TargetMode="External"/><Relationship Id="rId5151" Type="http://schemas.openxmlformats.org/officeDocument/2006/relationships/hyperlink" Target="https://pbs.twimg.com/profile_banners/256430689/1401816713" TargetMode="External"/><Relationship Id="rId7600" Type="http://schemas.openxmlformats.org/officeDocument/2006/relationships/hyperlink" Target="http://pbs.twimg.com/profile_images/691916944950304768/lSZ_KcB__normal.jpg" TargetMode="External"/><Relationship Id="rId1694" Type="http://schemas.openxmlformats.org/officeDocument/2006/relationships/hyperlink" Target="http://pbs.twimg.com/profile_images/670481023256281090/bXqjCVHM_normal.jpg" TargetMode="External"/><Relationship Id="rId2745" Type="http://schemas.openxmlformats.org/officeDocument/2006/relationships/hyperlink" Target="https://twitter.com/kasusuban" TargetMode="External"/><Relationship Id="rId6202" Type="http://schemas.openxmlformats.org/officeDocument/2006/relationships/hyperlink" Target="http://abs.twimg.com/images/themes/theme4/bg.gif" TargetMode="External"/><Relationship Id="rId9358" Type="http://schemas.openxmlformats.org/officeDocument/2006/relationships/hyperlink" Target="http://pbs.twimg.com/profile_images/687394331599044608/uuj8K4C2_normal.jpg" TargetMode="External"/><Relationship Id="rId9772" Type="http://schemas.openxmlformats.org/officeDocument/2006/relationships/hyperlink" Target="https://twitter.com/kayjay812" TargetMode="External"/><Relationship Id="rId11288" Type="http://schemas.openxmlformats.org/officeDocument/2006/relationships/hyperlink" Target="https://twitter.com/stovall_special" TargetMode="External"/><Relationship Id="rId717" Type="http://schemas.openxmlformats.org/officeDocument/2006/relationships/hyperlink" Target="https://pbs.twimg.com/profile_banners/43134009/1361798460" TargetMode="External"/><Relationship Id="rId1347" Type="http://schemas.openxmlformats.org/officeDocument/2006/relationships/hyperlink" Target="http://abs.twimg.com/images/themes/theme14/bg.gif" TargetMode="External"/><Relationship Id="rId1761" Type="http://schemas.openxmlformats.org/officeDocument/2006/relationships/hyperlink" Target="http://pbs.twimg.com/profile_images/621631857180848128/BG9xJ8NI_normal.jpg" TargetMode="External"/><Relationship Id="rId2812" Type="http://schemas.openxmlformats.org/officeDocument/2006/relationships/hyperlink" Target="https://twitter.com/cheapnbatickets" TargetMode="External"/><Relationship Id="rId5968" Type="http://schemas.openxmlformats.org/officeDocument/2006/relationships/hyperlink" Target="http://abs.twimg.com/images/themes/theme1/bg.png" TargetMode="External"/><Relationship Id="rId8374" Type="http://schemas.openxmlformats.org/officeDocument/2006/relationships/hyperlink" Target="http://pbs.twimg.com/profile_images/563533934295019520/rtXPqFFC_normal.jpeg" TargetMode="External"/><Relationship Id="rId9425" Type="http://schemas.openxmlformats.org/officeDocument/2006/relationships/hyperlink" Target="https://twitter.com/horton2415" TargetMode="External"/><Relationship Id="rId11355" Type="http://schemas.openxmlformats.org/officeDocument/2006/relationships/hyperlink" Target="https://twitter.com/isabellafarmer" TargetMode="External"/><Relationship Id="rId53" Type="http://schemas.openxmlformats.org/officeDocument/2006/relationships/hyperlink" Target="http://t.co/iFRxIo2gSv" TargetMode="External"/><Relationship Id="rId1414" Type="http://schemas.openxmlformats.org/officeDocument/2006/relationships/hyperlink" Target="http://abs.twimg.com/images/themes/theme1/bg.png" TargetMode="External"/><Relationship Id="rId4984" Type="http://schemas.openxmlformats.org/officeDocument/2006/relationships/hyperlink" Target="https://pbs.twimg.com/profile_banners/460586660/1382451125" TargetMode="External"/><Relationship Id="rId7390" Type="http://schemas.openxmlformats.org/officeDocument/2006/relationships/hyperlink" Target="http://pbs.twimg.com/profile_images/682963111423311872/PrfMtHMB_normal.jpg" TargetMode="External"/><Relationship Id="rId8027" Type="http://schemas.openxmlformats.org/officeDocument/2006/relationships/hyperlink" Target="http://pbs.twimg.com/profile_images/682396384033648641/dBMCSe97_normal.jpg" TargetMode="External"/><Relationship Id="rId8441" Type="http://schemas.openxmlformats.org/officeDocument/2006/relationships/hyperlink" Target="http://pbs.twimg.com/profile_images/417135076854345728/A7J6RJVf_normal.jpeg" TargetMode="External"/><Relationship Id="rId10371" Type="http://schemas.openxmlformats.org/officeDocument/2006/relationships/hyperlink" Target="https://twitter.com/im_francesc" TargetMode="External"/><Relationship Id="rId11008" Type="http://schemas.openxmlformats.org/officeDocument/2006/relationships/hyperlink" Target="https://twitter.com/niino_rosario" TargetMode="External"/><Relationship Id="rId3586" Type="http://schemas.openxmlformats.org/officeDocument/2006/relationships/hyperlink" Target="https://pbs.twimg.com/profile_banners/505706207/1451442109" TargetMode="External"/><Relationship Id="rId4637" Type="http://schemas.openxmlformats.org/officeDocument/2006/relationships/hyperlink" Target="https://pbs.twimg.com/profile_banners/2577416952/1453756488" TargetMode="External"/><Relationship Id="rId7043" Type="http://schemas.openxmlformats.org/officeDocument/2006/relationships/hyperlink" Target="http://abs.twimg.com/images/themes/theme1/bg.png" TargetMode="External"/><Relationship Id="rId10024" Type="http://schemas.openxmlformats.org/officeDocument/2006/relationships/hyperlink" Target="https://twitter.com/berriossssss__" TargetMode="External"/><Relationship Id="rId11422" Type="http://schemas.openxmlformats.org/officeDocument/2006/relationships/hyperlink" Target="https://twitter.com/jmdelavela" TargetMode="External"/><Relationship Id="rId2188" Type="http://schemas.openxmlformats.org/officeDocument/2006/relationships/hyperlink" Target="https://twitter.com/tipnews" TargetMode="External"/><Relationship Id="rId3239" Type="http://schemas.openxmlformats.org/officeDocument/2006/relationships/hyperlink" Target="https://t.co/Nf8FxZjKwV" TargetMode="External"/><Relationship Id="rId7110" Type="http://schemas.openxmlformats.org/officeDocument/2006/relationships/hyperlink" Target="http://pbs.twimg.com/profile_background_images/378800000095236486/f6633f65015e95a1eec278632999f768.jpeg" TargetMode="External"/><Relationship Id="rId574" Type="http://schemas.openxmlformats.org/officeDocument/2006/relationships/hyperlink" Target="https://pbs.twimg.com/profile_banners/382431418/1361264421" TargetMode="External"/><Relationship Id="rId2255" Type="http://schemas.openxmlformats.org/officeDocument/2006/relationships/hyperlink" Target="https://twitter.com/shafamulyani" TargetMode="External"/><Relationship Id="rId3653" Type="http://schemas.openxmlformats.org/officeDocument/2006/relationships/hyperlink" Target="https://pbs.twimg.com/profile_banners/878482506/1364584891" TargetMode="External"/><Relationship Id="rId4704" Type="http://schemas.openxmlformats.org/officeDocument/2006/relationships/hyperlink" Target="https://pbs.twimg.com/profile_banners/4177389986/1447655170" TargetMode="External"/><Relationship Id="rId9282" Type="http://schemas.openxmlformats.org/officeDocument/2006/relationships/hyperlink" Target="http://pbs.twimg.com/profile_images/2441107996/naicity_Banner_160_175_GIF_normal.gif" TargetMode="External"/><Relationship Id="rId227" Type="http://schemas.openxmlformats.org/officeDocument/2006/relationships/hyperlink" Target="http://t.co/TcgwWbZUWi" TargetMode="External"/><Relationship Id="rId3306" Type="http://schemas.openxmlformats.org/officeDocument/2006/relationships/hyperlink" Target="http://t.co/99aCIpAPGj" TargetMode="External"/><Relationship Id="rId3720" Type="http://schemas.openxmlformats.org/officeDocument/2006/relationships/hyperlink" Target="https://pbs.twimg.com/profile_banners/322948745/1449623670" TargetMode="External"/><Relationship Id="rId6876" Type="http://schemas.openxmlformats.org/officeDocument/2006/relationships/hyperlink" Target="http://abs.twimg.com/images/themes/theme1/bg.png" TargetMode="External"/><Relationship Id="rId7927" Type="http://schemas.openxmlformats.org/officeDocument/2006/relationships/hyperlink" Target="http://pbs.twimg.com/profile_images/133083664/jim_normal.jpeg" TargetMode="External"/><Relationship Id="rId10908" Type="http://schemas.openxmlformats.org/officeDocument/2006/relationships/hyperlink" Target="https://twitter.com/hxdlyy" TargetMode="External"/><Relationship Id="rId641" Type="http://schemas.openxmlformats.org/officeDocument/2006/relationships/hyperlink" Target="https://pbs.twimg.com/profile_banners/955395925/1431444877" TargetMode="External"/><Relationship Id="rId1271" Type="http://schemas.openxmlformats.org/officeDocument/2006/relationships/hyperlink" Target="http://pbs.twimg.com/profile_background_images/588918102/geibwyc4c2m0203yjt8t.jpeg" TargetMode="External"/><Relationship Id="rId2322" Type="http://schemas.openxmlformats.org/officeDocument/2006/relationships/hyperlink" Target="https://twitter.com/deals4sanfran" TargetMode="External"/><Relationship Id="rId5478" Type="http://schemas.openxmlformats.org/officeDocument/2006/relationships/hyperlink" Target="http://abs.twimg.com/images/themes/theme1/bg.png" TargetMode="External"/><Relationship Id="rId5892" Type="http://schemas.openxmlformats.org/officeDocument/2006/relationships/hyperlink" Target="http://pbs.twimg.com/profile_background_images/623000254657335296/v1TqNLVv.png" TargetMode="External"/><Relationship Id="rId6529" Type="http://schemas.openxmlformats.org/officeDocument/2006/relationships/hyperlink" Target="http://abs.twimg.com/images/themes/theme1/bg.png" TargetMode="External"/><Relationship Id="rId6943" Type="http://schemas.openxmlformats.org/officeDocument/2006/relationships/hyperlink" Target="http://abs.twimg.com/images/themes/theme1/bg.png" TargetMode="External"/><Relationship Id="rId4494" Type="http://schemas.openxmlformats.org/officeDocument/2006/relationships/hyperlink" Target="https://pbs.twimg.com/profile_banners/63216623/1367502030" TargetMode="External"/><Relationship Id="rId5545" Type="http://schemas.openxmlformats.org/officeDocument/2006/relationships/hyperlink" Target="http://abs.twimg.com/images/themes/theme1/bg.png" TargetMode="External"/><Relationship Id="rId9002" Type="http://schemas.openxmlformats.org/officeDocument/2006/relationships/hyperlink" Target="http://pbs.twimg.com/profile_images/664485824126406658/UOw1L3Af_normal.jpg" TargetMode="External"/><Relationship Id="rId3096" Type="http://schemas.openxmlformats.org/officeDocument/2006/relationships/hyperlink" Target="https://t.co/BM1LS4EeCX" TargetMode="External"/><Relationship Id="rId4147" Type="http://schemas.openxmlformats.org/officeDocument/2006/relationships/hyperlink" Target="https://pbs.twimg.com/profile_banners/2792940919/1453793865" TargetMode="External"/><Relationship Id="rId4561" Type="http://schemas.openxmlformats.org/officeDocument/2006/relationships/hyperlink" Target="https://pbs.twimg.com/profile_banners/150109890/1446604806" TargetMode="External"/><Relationship Id="rId5612" Type="http://schemas.openxmlformats.org/officeDocument/2006/relationships/hyperlink" Target="http://abs.twimg.com/images/themes/theme1/bg.png" TargetMode="External"/><Relationship Id="rId8768" Type="http://schemas.openxmlformats.org/officeDocument/2006/relationships/hyperlink" Target="http://pbs.twimg.com/profile_images/615570373124317184/uXWO1C7a_normal.jpg" TargetMode="External"/><Relationship Id="rId3163" Type="http://schemas.openxmlformats.org/officeDocument/2006/relationships/hyperlink" Target="https://t.co/OPeihwaKFZ" TargetMode="External"/><Relationship Id="rId4214" Type="http://schemas.openxmlformats.org/officeDocument/2006/relationships/hyperlink" Target="https://pbs.twimg.com/profile_banners/3098610126/1451963716" TargetMode="External"/><Relationship Id="rId9819" Type="http://schemas.openxmlformats.org/officeDocument/2006/relationships/hyperlink" Target="https://twitter.com/gbemiga_ayeni" TargetMode="External"/><Relationship Id="rId10698" Type="http://schemas.openxmlformats.org/officeDocument/2006/relationships/hyperlink" Target="https://twitter.com/lake_tahoe_news" TargetMode="External"/><Relationship Id="rId1808" Type="http://schemas.openxmlformats.org/officeDocument/2006/relationships/hyperlink" Target="http://pbs.twimg.com/profile_images/534999452499468289/V55MO4Yh_normal.jpeg" TargetMode="External"/><Relationship Id="rId6386" Type="http://schemas.openxmlformats.org/officeDocument/2006/relationships/hyperlink" Target="http://abs.twimg.com/images/themes/theme9/bg.gif" TargetMode="External"/><Relationship Id="rId7784" Type="http://schemas.openxmlformats.org/officeDocument/2006/relationships/hyperlink" Target="http://pbs.twimg.com/profile_images/621054508865585156/UEyemtRs_normal.jpg" TargetMode="External"/><Relationship Id="rId8835" Type="http://schemas.openxmlformats.org/officeDocument/2006/relationships/hyperlink" Target="http://pbs.twimg.com/profile_images/692647960790827008/01Xxgfwg_normal.jpg" TargetMode="External"/><Relationship Id="rId10765" Type="http://schemas.openxmlformats.org/officeDocument/2006/relationships/hyperlink" Target="https://twitter.com/enuayi8" TargetMode="External"/><Relationship Id="rId151" Type="http://schemas.openxmlformats.org/officeDocument/2006/relationships/hyperlink" Target="http://t.co/YahElb7XBq" TargetMode="External"/><Relationship Id="rId3230" Type="http://schemas.openxmlformats.org/officeDocument/2006/relationships/hyperlink" Target="https://t.co/4BnMD43gQc" TargetMode="External"/><Relationship Id="rId6039" Type="http://schemas.openxmlformats.org/officeDocument/2006/relationships/hyperlink" Target="http://abs.twimg.com/images/themes/theme1/bg.png" TargetMode="External"/><Relationship Id="rId7437" Type="http://schemas.openxmlformats.org/officeDocument/2006/relationships/hyperlink" Target="http://pbs.twimg.com/profile_images/688760689360371712/UT-RwgPc_normal.jpg" TargetMode="External"/><Relationship Id="rId7851" Type="http://schemas.openxmlformats.org/officeDocument/2006/relationships/hyperlink" Target="http://pbs.twimg.com/profile_images/676542151585570816/i0f6bkCG_normal.jpg" TargetMode="External"/><Relationship Id="rId8902" Type="http://schemas.openxmlformats.org/officeDocument/2006/relationships/hyperlink" Target="http://pbs.twimg.com/profile_images/673667012350992385/hKJ3gbcF_normal.jpg" TargetMode="External"/><Relationship Id="rId10418" Type="http://schemas.openxmlformats.org/officeDocument/2006/relationships/hyperlink" Target="https://twitter.com/yaboybrendan" TargetMode="External"/><Relationship Id="rId10832" Type="http://schemas.openxmlformats.org/officeDocument/2006/relationships/hyperlink" Target="https://twitter.com/briizydj" TargetMode="External"/><Relationship Id="rId2996" Type="http://schemas.openxmlformats.org/officeDocument/2006/relationships/hyperlink" Target="http://t.co/elk1oewY4J" TargetMode="External"/><Relationship Id="rId6453" Type="http://schemas.openxmlformats.org/officeDocument/2006/relationships/hyperlink" Target="http://abs.twimg.com/images/themes/theme1/bg.png" TargetMode="External"/><Relationship Id="rId7504" Type="http://schemas.openxmlformats.org/officeDocument/2006/relationships/hyperlink" Target="http://pbs.twimg.com/profile_images/692270005849886720/DZbPvAOn_normal.jpg" TargetMode="External"/><Relationship Id="rId968" Type="http://schemas.openxmlformats.org/officeDocument/2006/relationships/hyperlink" Target="http://pbs.twimg.com/profile_background_images/344918034410337764/cfc1ca19963d85d2d12f7371b238179a.jpeg" TargetMode="External"/><Relationship Id="rId1598" Type="http://schemas.openxmlformats.org/officeDocument/2006/relationships/hyperlink" Target="http://pbs.twimg.com/profile_images/378800000333307020/d3693f9c8899265aca9ee5e2255597c8_normal.gif" TargetMode="External"/><Relationship Id="rId2649" Type="http://schemas.openxmlformats.org/officeDocument/2006/relationships/hyperlink" Target="https://twitter.com/ereentuncay" TargetMode="External"/><Relationship Id="rId5055" Type="http://schemas.openxmlformats.org/officeDocument/2006/relationships/hyperlink" Target="https://pbs.twimg.com/profile_banners/507985540/1443839031" TargetMode="External"/><Relationship Id="rId6106" Type="http://schemas.openxmlformats.org/officeDocument/2006/relationships/hyperlink" Target="http://abs.twimg.com/images/themes/theme1/bg.png" TargetMode="External"/><Relationship Id="rId6520" Type="http://schemas.openxmlformats.org/officeDocument/2006/relationships/hyperlink" Target="http://abs.twimg.com/images/themes/theme1/bg.png" TargetMode="External"/><Relationship Id="rId9676" Type="http://schemas.openxmlformats.org/officeDocument/2006/relationships/hyperlink" Target="https://twitter.com/degreetaylor" TargetMode="External"/><Relationship Id="rId1665" Type="http://schemas.openxmlformats.org/officeDocument/2006/relationships/hyperlink" Target="http://abs.twimg.com/sticky/default_profile_images/default_profile_4_normal.png" TargetMode="External"/><Relationship Id="rId2716" Type="http://schemas.openxmlformats.org/officeDocument/2006/relationships/hyperlink" Target="https://twitter.com/princessary7" TargetMode="External"/><Relationship Id="rId4071" Type="http://schemas.openxmlformats.org/officeDocument/2006/relationships/hyperlink" Target="https://pbs.twimg.com/profile_banners/262844443/1453521680" TargetMode="External"/><Relationship Id="rId5122" Type="http://schemas.openxmlformats.org/officeDocument/2006/relationships/hyperlink" Target="https://pbs.twimg.com/profile_banners/1254926671/1439176860" TargetMode="External"/><Relationship Id="rId8278" Type="http://schemas.openxmlformats.org/officeDocument/2006/relationships/hyperlink" Target="http://pbs.twimg.com/profile_images/669988116506152960/aSfmhN1S_normal.jpg" TargetMode="External"/><Relationship Id="rId8692" Type="http://schemas.openxmlformats.org/officeDocument/2006/relationships/hyperlink" Target="http://pbs.twimg.com/profile_images/681580151684083712/-ngjF_Ky_normal.jpg" TargetMode="External"/><Relationship Id="rId9329" Type="http://schemas.openxmlformats.org/officeDocument/2006/relationships/hyperlink" Target="http://pbs.twimg.com/profile_images/648862720960258049/dDYLYN5f_normal.jpg" TargetMode="External"/><Relationship Id="rId9743" Type="http://schemas.openxmlformats.org/officeDocument/2006/relationships/hyperlink" Target="https://twitter.com/davin_perry" TargetMode="External"/><Relationship Id="rId11259" Type="http://schemas.openxmlformats.org/officeDocument/2006/relationships/hyperlink" Target="https://twitter.com/ramrembo" TargetMode="External"/><Relationship Id="rId1318" Type="http://schemas.openxmlformats.org/officeDocument/2006/relationships/hyperlink" Target="http://pbs.twimg.com/profile_background_images/378800000043218763/62537903c8be07f5e38e838659c6f0fc.jpeg" TargetMode="External"/><Relationship Id="rId7294" Type="http://schemas.openxmlformats.org/officeDocument/2006/relationships/hyperlink" Target="http://pbs.twimg.com/profile_images/590508740010348544/eS1F7mN5_normal.png" TargetMode="External"/><Relationship Id="rId8345" Type="http://schemas.openxmlformats.org/officeDocument/2006/relationships/hyperlink" Target="http://pbs.twimg.com/profile_images/626098776499843072/QbmuoOX4_normal.jpg" TargetMode="External"/><Relationship Id="rId1732" Type="http://schemas.openxmlformats.org/officeDocument/2006/relationships/hyperlink" Target="http://pbs.twimg.com/profile_images/441198703605325824/_9zssc2p_normal.jpeg" TargetMode="External"/><Relationship Id="rId4888" Type="http://schemas.openxmlformats.org/officeDocument/2006/relationships/hyperlink" Target="https://pbs.twimg.com/profile_banners/2741256676/1446405060" TargetMode="External"/><Relationship Id="rId5939" Type="http://schemas.openxmlformats.org/officeDocument/2006/relationships/hyperlink" Target="http://pbs.twimg.com/profile_background_images/457431993/8bc2nba_u_lin-fields_mb_300.jpg" TargetMode="External"/><Relationship Id="rId7361" Type="http://schemas.openxmlformats.org/officeDocument/2006/relationships/hyperlink" Target="http://pbs.twimg.com/profile_images/670078794644852736/ANcRR9tS_normal.jpg" TargetMode="External"/><Relationship Id="rId9810" Type="http://schemas.openxmlformats.org/officeDocument/2006/relationships/hyperlink" Target="https://twitter.com/jacktrefry" TargetMode="External"/><Relationship Id="rId10275" Type="http://schemas.openxmlformats.org/officeDocument/2006/relationships/hyperlink" Target="https://twitter.com/jsimpson_32" TargetMode="External"/><Relationship Id="rId11326" Type="http://schemas.openxmlformats.org/officeDocument/2006/relationships/hyperlink" Target="https://twitter.com/rifqimuhammad_8" TargetMode="External"/><Relationship Id="rId24" Type="http://schemas.openxmlformats.org/officeDocument/2006/relationships/hyperlink" Target="http://t.co/4IIrHFEAGJ" TargetMode="External"/><Relationship Id="rId4955" Type="http://schemas.openxmlformats.org/officeDocument/2006/relationships/hyperlink" Target="https://pbs.twimg.com/profile_banners/47929127/1420806571" TargetMode="External"/><Relationship Id="rId7014" Type="http://schemas.openxmlformats.org/officeDocument/2006/relationships/hyperlink" Target="http://pbs.twimg.com/profile_background_images/40250349/2364569914_502f39f988_b.jpg" TargetMode="External"/><Relationship Id="rId8412" Type="http://schemas.openxmlformats.org/officeDocument/2006/relationships/hyperlink" Target="http://pbs.twimg.com/profile_images/692245180230017025/ioB-HFCr_normal.jpg" TargetMode="External"/><Relationship Id="rId10342" Type="http://schemas.openxmlformats.org/officeDocument/2006/relationships/hyperlink" Target="https://twitter.com/therealking__03" TargetMode="External"/><Relationship Id="rId3557" Type="http://schemas.openxmlformats.org/officeDocument/2006/relationships/hyperlink" Target="https://pbs.twimg.com/profile_banners/324771228/1401580708" TargetMode="External"/><Relationship Id="rId3971" Type="http://schemas.openxmlformats.org/officeDocument/2006/relationships/hyperlink" Target="https://pbs.twimg.com/profile_banners/751151948/1449457392" TargetMode="External"/><Relationship Id="rId4608" Type="http://schemas.openxmlformats.org/officeDocument/2006/relationships/hyperlink" Target="https://pbs.twimg.com/profile_banners/3425221337/1448916806" TargetMode="External"/><Relationship Id="rId478" Type="http://schemas.openxmlformats.org/officeDocument/2006/relationships/hyperlink" Target="https://pbs.twimg.com/profile_banners/2307986544/1406434021" TargetMode="External"/><Relationship Id="rId892" Type="http://schemas.openxmlformats.org/officeDocument/2006/relationships/hyperlink" Target="http://abs.twimg.com/images/themes/theme14/bg.gif" TargetMode="External"/><Relationship Id="rId2159" Type="http://schemas.openxmlformats.org/officeDocument/2006/relationships/hyperlink" Target="http://pbs.twimg.com/profile_images/378800000538811202/4bbb1ffa48e305e753ac4b3d366e89fb_normal.jpeg" TargetMode="External"/><Relationship Id="rId2573" Type="http://schemas.openxmlformats.org/officeDocument/2006/relationships/hyperlink" Target="https://twitter.com/bobobotelho" TargetMode="External"/><Relationship Id="rId3624" Type="http://schemas.openxmlformats.org/officeDocument/2006/relationships/hyperlink" Target="https://pbs.twimg.com/profile_banners/4804635817/1453724874" TargetMode="External"/><Relationship Id="rId6030" Type="http://schemas.openxmlformats.org/officeDocument/2006/relationships/hyperlink" Target="http://abs.twimg.com/images/themes/theme1/bg.png" TargetMode="External"/><Relationship Id="rId9186" Type="http://schemas.openxmlformats.org/officeDocument/2006/relationships/hyperlink" Target="http://pbs.twimg.com/profile_images/684837131970318336/5-CZnqd2_normal.jpg" TargetMode="External"/><Relationship Id="rId545" Type="http://schemas.openxmlformats.org/officeDocument/2006/relationships/hyperlink" Target="https://pbs.twimg.com/profile_banners/1666595256/1405829468" TargetMode="External"/><Relationship Id="rId1175" Type="http://schemas.openxmlformats.org/officeDocument/2006/relationships/hyperlink" Target="http://abs.twimg.com/images/themes/theme1/bg.png" TargetMode="External"/><Relationship Id="rId2226" Type="http://schemas.openxmlformats.org/officeDocument/2006/relationships/hyperlink" Target="https://twitter.com/sangrexeneize" TargetMode="External"/><Relationship Id="rId2640" Type="http://schemas.openxmlformats.org/officeDocument/2006/relationships/hyperlink" Target="https://twitter.com/gswarriorshub" TargetMode="External"/><Relationship Id="rId5796" Type="http://schemas.openxmlformats.org/officeDocument/2006/relationships/hyperlink" Target="http://abs.twimg.com/images/themes/theme14/bg.gif" TargetMode="External"/><Relationship Id="rId6847" Type="http://schemas.openxmlformats.org/officeDocument/2006/relationships/hyperlink" Target="http://pbs.twimg.com/profile_background_images/378800000087412990/6ffa286f450a45e8746a79e397270f7b.jpeg" TargetMode="External"/><Relationship Id="rId9253" Type="http://schemas.openxmlformats.org/officeDocument/2006/relationships/hyperlink" Target="http://pbs.twimg.com/profile_images/591730701151547392/6NWcUgUi_normal.jpg" TargetMode="External"/><Relationship Id="rId11183" Type="http://schemas.openxmlformats.org/officeDocument/2006/relationships/hyperlink" Target="https://twitter.com/mariostojakovic" TargetMode="External"/><Relationship Id="rId612" Type="http://schemas.openxmlformats.org/officeDocument/2006/relationships/hyperlink" Target="https://pbs.twimg.com/profile_banners/15752446/1428944610" TargetMode="External"/><Relationship Id="rId1242" Type="http://schemas.openxmlformats.org/officeDocument/2006/relationships/hyperlink" Target="http://abs.twimg.com/images/themes/theme1/bg.png" TargetMode="External"/><Relationship Id="rId4398" Type="http://schemas.openxmlformats.org/officeDocument/2006/relationships/hyperlink" Target="https://pbs.twimg.com/profile_banners/314390103/1348611485" TargetMode="External"/><Relationship Id="rId5449" Type="http://schemas.openxmlformats.org/officeDocument/2006/relationships/hyperlink" Target="http://abs.twimg.com/images/themes/theme9/bg.gif" TargetMode="External"/><Relationship Id="rId9320" Type="http://schemas.openxmlformats.org/officeDocument/2006/relationships/hyperlink" Target="http://pbs.twimg.com/profile_images/629081131539894272/jnQCTLIs_normal.jpg" TargetMode="External"/><Relationship Id="rId4465" Type="http://schemas.openxmlformats.org/officeDocument/2006/relationships/hyperlink" Target="https://pbs.twimg.com/profile_banners/1256555054/1453326039" TargetMode="External"/><Relationship Id="rId5863" Type="http://schemas.openxmlformats.org/officeDocument/2006/relationships/hyperlink" Target="http://pbs.twimg.com/profile_background_images/607986897/im8d5clyqgrzfpxgbf4l.jpeg" TargetMode="External"/><Relationship Id="rId6914" Type="http://schemas.openxmlformats.org/officeDocument/2006/relationships/hyperlink" Target="http://abs.twimg.com/images/themes/theme1/bg.png" TargetMode="External"/><Relationship Id="rId11250" Type="http://schemas.openxmlformats.org/officeDocument/2006/relationships/hyperlink" Target="https://twitter.com/reinjia" TargetMode="External"/><Relationship Id="rId3067" Type="http://schemas.openxmlformats.org/officeDocument/2006/relationships/hyperlink" Target="https://t.co/aiRkFEgQrz" TargetMode="External"/><Relationship Id="rId4118" Type="http://schemas.openxmlformats.org/officeDocument/2006/relationships/hyperlink" Target="https://pbs.twimg.com/profile_banners/550587197/1453688726" TargetMode="External"/><Relationship Id="rId5516" Type="http://schemas.openxmlformats.org/officeDocument/2006/relationships/hyperlink" Target="http://pbs.twimg.com/profile_background_images/832806831/a94bd35fddcceb01966bf8ae981edf93.png" TargetMode="External"/><Relationship Id="rId5930" Type="http://schemas.openxmlformats.org/officeDocument/2006/relationships/hyperlink" Target="http://pbs.twimg.com/profile_background_images/496044261/tagteam.jpg" TargetMode="External"/><Relationship Id="rId3481" Type="http://schemas.openxmlformats.org/officeDocument/2006/relationships/hyperlink" Target="http://t.co/kz8QHTsuv7" TargetMode="External"/><Relationship Id="rId4532" Type="http://schemas.openxmlformats.org/officeDocument/2006/relationships/hyperlink" Target="https://pbs.twimg.com/profile_banners/222259782/1401415858" TargetMode="External"/><Relationship Id="rId7688" Type="http://schemas.openxmlformats.org/officeDocument/2006/relationships/hyperlink" Target="http://pbs.twimg.com/profile_images/378800000565386905/8cb1bd357881a75b4a8dd1b8526cd0ad_normal.jpeg" TargetMode="External"/><Relationship Id="rId8739" Type="http://schemas.openxmlformats.org/officeDocument/2006/relationships/hyperlink" Target="http://pbs.twimg.com/profile_images/690386059084066817/1niRKcmS_normal.jpg" TargetMode="External"/><Relationship Id="rId10669" Type="http://schemas.openxmlformats.org/officeDocument/2006/relationships/hyperlink" Target="https://twitter.com/krizinhell" TargetMode="External"/><Relationship Id="rId2083" Type="http://schemas.openxmlformats.org/officeDocument/2006/relationships/hyperlink" Target="http://pbs.twimg.com/profile_images/378800000482349154/400384d2cde44ea96de1e0b06009c34b_normal.jpeg" TargetMode="External"/><Relationship Id="rId3134" Type="http://schemas.openxmlformats.org/officeDocument/2006/relationships/hyperlink" Target="https://t.co/6ukt9TifaV" TargetMode="External"/><Relationship Id="rId7755" Type="http://schemas.openxmlformats.org/officeDocument/2006/relationships/hyperlink" Target="http://pbs.twimg.com/profile_images/648232404671332352/QWWskpwK_normal.jpg" TargetMode="External"/><Relationship Id="rId8806" Type="http://schemas.openxmlformats.org/officeDocument/2006/relationships/hyperlink" Target="http://pbs.twimg.com/profile_images/690897586815963136/wu9zunsV_normal.jpg" TargetMode="External"/><Relationship Id="rId2150" Type="http://schemas.openxmlformats.org/officeDocument/2006/relationships/hyperlink" Target="http://pbs.twimg.com/profile_images/686229527069114368/5OVSppk7_normal.jpg" TargetMode="External"/><Relationship Id="rId3201" Type="http://schemas.openxmlformats.org/officeDocument/2006/relationships/hyperlink" Target="http://t.co/fvfkVNeB8o" TargetMode="External"/><Relationship Id="rId6357" Type="http://schemas.openxmlformats.org/officeDocument/2006/relationships/hyperlink" Target="http://abs.twimg.com/images/themes/theme1/bg.png" TargetMode="External"/><Relationship Id="rId6771" Type="http://schemas.openxmlformats.org/officeDocument/2006/relationships/hyperlink" Target="http://abs.twimg.com/images/themes/theme1/bg.png" TargetMode="External"/><Relationship Id="rId7408" Type="http://schemas.openxmlformats.org/officeDocument/2006/relationships/hyperlink" Target="http://pbs.twimg.com/profile_images/668522127394340864/FKJiXa4c_normal.jpg" TargetMode="External"/><Relationship Id="rId7822" Type="http://schemas.openxmlformats.org/officeDocument/2006/relationships/hyperlink" Target="http://pbs.twimg.com/profile_images/688611019724197888/OaQYrN_v_normal.jpg" TargetMode="External"/><Relationship Id="rId10736" Type="http://schemas.openxmlformats.org/officeDocument/2006/relationships/hyperlink" Target="https://twitter.com/batmanrobin251" TargetMode="External"/><Relationship Id="rId122" Type="http://schemas.openxmlformats.org/officeDocument/2006/relationships/hyperlink" Target="http://t.co/SM9jscy3kx" TargetMode="External"/><Relationship Id="rId5373" Type="http://schemas.openxmlformats.org/officeDocument/2006/relationships/hyperlink" Target="http://pbs.twimg.com/profile_background_images/203127984/closetglam_pic.jpg" TargetMode="External"/><Relationship Id="rId6424" Type="http://schemas.openxmlformats.org/officeDocument/2006/relationships/hyperlink" Target="http://pbs.twimg.com/profile_background_images/378800000039096051/1cd12ccdc2ed2d8f2765961b472ac04a.jpeg" TargetMode="External"/><Relationship Id="rId10803" Type="http://schemas.openxmlformats.org/officeDocument/2006/relationships/hyperlink" Target="https://twitter.com/mcfitlife" TargetMode="External"/><Relationship Id="rId1569" Type="http://schemas.openxmlformats.org/officeDocument/2006/relationships/hyperlink" Target="http://pbs.twimg.com/profile_images/378800000452153687/7280a768e2a2d431d93a634480a46825_normal.jpeg" TargetMode="External"/><Relationship Id="rId2967" Type="http://schemas.openxmlformats.org/officeDocument/2006/relationships/hyperlink" Target="http://t.co/fwQoCNR9Eu" TargetMode="External"/><Relationship Id="rId5026" Type="http://schemas.openxmlformats.org/officeDocument/2006/relationships/hyperlink" Target="https://pbs.twimg.com/profile_banners/4460411302/1449933559" TargetMode="External"/><Relationship Id="rId5440" Type="http://schemas.openxmlformats.org/officeDocument/2006/relationships/hyperlink" Target="http://pbs.twimg.com/profile_background_images/464093070066077697/-5fRcWTw.jpeg" TargetMode="External"/><Relationship Id="rId8596" Type="http://schemas.openxmlformats.org/officeDocument/2006/relationships/hyperlink" Target="http://pbs.twimg.com/profile_images/680764575080288256/FT-5Bgi8_normal.jpg" TargetMode="External"/><Relationship Id="rId9994" Type="http://schemas.openxmlformats.org/officeDocument/2006/relationships/hyperlink" Target="https://twitter.com/leslie_hobbs_" TargetMode="External"/><Relationship Id="rId939" Type="http://schemas.openxmlformats.org/officeDocument/2006/relationships/hyperlink" Target="http://pbs.twimg.com/profile_background_images/378800000011532929/7b1cad0896d22d75b85f5f86fc69b59f.jpeg" TargetMode="External"/><Relationship Id="rId1983" Type="http://schemas.openxmlformats.org/officeDocument/2006/relationships/hyperlink" Target="http://pbs.twimg.com/profile_images/692286246392074240/15dBRxYV_normal.jpg" TargetMode="External"/><Relationship Id="rId4042" Type="http://schemas.openxmlformats.org/officeDocument/2006/relationships/hyperlink" Target="https://pbs.twimg.com/profile_banners/25434246/1453085056" TargetMode="External"/><Relationship Id="rId7198" Type="http://schemas.openxmlformats.org/officeDocument/2006/relationships/hyperlink" Target="http://pbs.twimg.com/profile_background_images/378800000013663997/ff1a7c1560a0518b7876460f7cf813bf.png" TargetMode="External"/><Relationship Id="rId8249" Type="http://schemas.openxmlformats.org/officeDocument/2006/relationships/hyperlink" Target="http://pbs.twimg.com/profile_images/690945259400855552/UhHTp6KL_normal.jpg" TargetMode="External"/><Relationship Id="rId9647" Type="http://schemas.openxmlformats.org/officeDocument/2006/relationships/hyperlink" Target="https://twitter.com/michael_uu" TargetMode="External"/><Relationship Id="rId1636" Type="http://schemas.openxmlformats.org/officeDocument/2006/relationships/hyperlink" Target="http://pbs.twimg.com/profile_images/414266582550847488/Sa3ouS8k_normal.jpeg" TargetMode="External"/><Relationship Id="rId8663" Type="http://schemas.openxmlformats.org/officeDocument/2006/relationships/hyperlink" Target="http://pbs.twimg.com/profile_images/570980046816440322/xaD5a-Os_normal.jpeg" TargetMode="External"/><Relationship Id="rId9714" Type="http://schemas.openxmlformats.org/officeDocument/2006/relationships/hyperlink" Target="https://twitter.com/therealtatianna" TargetMode="External"/><Relationship Id="rId10179" Type="http://schemas.openxmlformats.org/officeDocument/2006/relationships/hyperlink" Target="https://twitter.com/theishyu" TargetMode="External"/><Relationship Id="rId10593" Type="http://schemas.openxmlformats.org/officeDocument/2006/relationships/hyperlink" Target="https://twitter.com/anjaliee12" TargetMode="External"/><Relationship Id="rId1703" Type="http://schemas.openxmlformats.org/officeDocument/2006/relationships/hyperlink" Target="http://pbs.twimg.com/profile_images/452962330100244480/hM0lXWm5_normal.jpeg" TargetMode="External"/><Relationship Id="rId4859" Type="http://schemas.openxmlformats.org/officeDocument/2006/relationships/hyperlink" Target="https://pbs.twimg.com/profile_banners/536929874/1404977371" TargetMode="External"/><Relationship Id="rId7265" Type="http://schemas.openxmlformats.org/officeDocument/2006/relationships/hyperlink" Target="http://abs.twimg.com/images/themes/theme1/bg.png" TargetMode="External"/><Relationship Id="rId8316" Type="http://schemas.openxmlformats.org/officeDocument/2006/relationships/hyperlink" Target="http://pbs.twimg.com/profile_images/419677039109472256/76gZtOwr_normal.jpeg" TargetMode="External"/><Relationship Id="rId8730" Type="http://schemas.openxmlformats.org/officeDocument/2006/relationships/hyperlink" Target="http://pbs.twimg.com/profile_images/667093580402442241/9jpHxMC4_normal.png" TargetMode="External"/><Relationship Id="rId10246" Type="http://schemas.openxmlformats.org/officeDocument/2006/relationships/hyperlink" Target="https://twitter.com/had20" TargetMode="External"/><Relationship Id="rId10660" Type="http://schemas.openxmlformats.org/officeDocument/2006/relationships/hyperlink" Target="https://twitter.com/jackiechanscuz" TargetMode="External"/><Relationship Id="rId3875" Type="http://schemas.openxmlformats.org/officeDocument/2006/relationships/hyperlink" Target="https://pbs.twimg.com/profile_banners/1928954491/1434943816" TargetMode="External"/><Relationship Id="rId4926" Type="http://schemas.openxmlformats.org/officeDocument/2006/relationships/hyperlink" Target="https://pbs.twimg.com/profile_banners/555520981/1453950458" TargetMode="External"/><Relationship Id="rId6281" Type="http://schemas.openxmlformats.org/officeDocument/2006/relationships/hyperlink" Target="http://abs.twimg.com/images/themes/theme9/bg.gif" TargetMode="External"/><Relationship Id="rId7332" Type="http://schemas.openxmlformats.org/officeDocument/2006/relationships/hyperlink" Target="http://pbs.twimg.com/profile_images/692532115628498944/DZ-nJ02Q_normal.jpg" TargetMode="External"/><Relationship Id="rId10313" Type="http://schemas.openxmlformats.org/officeDocument/2006/relationships/hyperlink" Target="https://twitter.com/fransancheez" TargetMode="External"/><Relationship Id="rId796" Type="http://schemas.openxmlformats.org/officeDocument/2006/relationships/hyperlink" Target="https://pbs.twimg.com/profile_banners/559397896/1450408808" TargetMode="External"/><Relationship Id="rId2477" Type="http://schemas.openxmlformats.org/officeDocument/2006/relationships/hyperlink" Target="https://twitter.com/alvieaajah" TargetMode="External"/><Relationship Id="rId3528" Type="http://schemas.openxmlformats.org/officeDocument/2006/relationships/hyperlink" Target="http://t.co/Yz0QKQFjr3" TargetMode="External"/><Relationship Id="rId449" Type="http://schemas.openxmlformats.org/officeDocument/2006/relationships/hyperlink" Target="https://pbs.twimg.com/profile_banners/2268750902/1391793365" TargetMode="External"/><Relationship Id="rId863" Type="http://schemas.openxmlformats.org/officeDocument/2006/relationships/hyperlink" Target="http://abs.twimg.com/images/themes/theme14/bg.gif" TargetMode="External"/><Relationship Id="rId1079" Type="http://schemas.openxmlformats.org/officeDocument/2006/relationships/hyperlink" Target="http://abs.twimg.com/images/themes/theme1/bg.png" TargetMode="External"/><Relationship Id="rId1493" Type="http://schemas.openxmlformats.org/officeDocument/2006/relationships/hyperlink" Target="http://pbs.twimg.com/profile_images/689322964878110720/jS22jhQa_normal.png" TargetMode="External"/><Relationship Id="rId2544" Type="http://schemas.openxmlformats.org/officeDocument/2006/relationships/hyperlink" Target="https://twitter.com/rpl2_mdl" TargetMode="External"/><Relationship Id="rId2891" Type="http://schemas.openxmlformats.org/officeDocument/2006/relationships/hyperlink" Target="http://t.co/7yeItfK29q" TargetMode="External"/><Relationship Id="rId3942" Type="http://schemas.openxmlformats.org/officeDocument/2006/relationships/hyperlink" Target="https://pbs.twimg.com/profile_banners/36768714/1355436322" TargetMode="External"/><Relationship Id="rId6001" Type="http://schemas.openxmlformats.org/officeDocument/2006/relationships/hyperlink" Target="http://abs.twimg.com/images/themes/theme1/bg.png" TargetMode="External"/><Relationship Id="rId9157" Type="http://schemas.openxmlformats.org/officeDocument/2006/relationships/hyperlink" Target="http://pbs.twimg.com/profile_images/439250842860781568/wijx3i11_normal.jpeg" TargetMode="External"/><Relationship Id="rId9571" Type="http://schemas.openxmlformats.org/officeDocument/2006/relationships/hyperlink" Target="https://twitter.com/carey88k" TargetMode="External"/><Relationship Id="rId11087" Type="http://schemas.openxmlformats.org/officeDocument/2006/relationships/hyperlink" Target="https://twitter.com/the22ndreich" TargetMode="External"/><Relationship Id="rId516" Type="http://schemas.openxmlformats.org/officeDocument/2006/relationships/hyperlink" Target="https://pbs.twimg.com/profile_banners/125288491/1452809523" TargetMode="External"/><Relationship Id="rId1146" Type="http://schemas.openxmlformats.org/officeDocument/2006/relationships/hyperlink" Target="http://abs.twimg.com/images/themes/theme15/bg.png" TargetMode="External"/><Relationship Id="rId8173" Type="http://schemas.openxmlformats.org/officeDocument/2006/relationships/hyperlink" Target="http://pbs.twimg.com/profile_images/423007760901365760/k1Qo9oK1_normal.jpeg" TargetMode="External"/><Relationship Id="rId9224" Type="http://schemas.openxmlformats.org/officeDocument/2006/relationships/hyperlink" Target="http://pbs.twimg.com/profile_images/473480956796751873/C1aNhRuN_normal.jpeg" TargetMode="External"/><Relationship Id="rId930" Type="http://schemas.openxmlformats.org/officeDocument/2006/relationships/hyperlink" Target="http://pbs.twimg.com/profile_background_images/378800000068644792/839a8508940ad1ed90602c76fb53022f.jpeg" TargetMode="External"/><Relationship Id="rId1560" Type="http://schemas.openxmlformats.org/officeDocument/2006/relationships/hyperlink" Target="http://pbs.twimg.com/profile_images/378800000096720449/dc20073939c1e80860468b3e06768898_normal.png" TargetMode="External"/><Relationship Id="rId2611" Type="http://schemas.openxmlformats.org/officeDocument/2006/relationships/hyperlink" Target="https://twitter.com/wistatejournal" TargetMode="External"/><Relationship Id="rId5767" Type="http://schemas.openxmlformats.org/officeDocument/2006/relationships/hyperlink" Target="http://abs.twimg.com/images/themes/theme2/bg.gif" TargetMode="External"/><Relationship Id="rId6818" Type="http://schemas.openxmlformats.org/officeDocument/2006/relationships/hyperlink" Target="http://abs.twimg.com/images/themes/theme1/bg.png" TargetMode="External"/><Relationship Id="rId11154" Type="http://schemas.openxmlformats.org/officeDocument/2006/relationships/hyperlink" Target="https://twitter.com/currygin" TargetMode="External"/><Relationship Id="rId1213" Type="http://schemas.openxmlformats.org/officeDocument/2006/relationships/hyperlink" Target="http://pbs.twimg.com/profile_background_images/5543256/twitterS2.jpg" TargetMode="External"/><Relationship Id="rId4369" Type="http://schemas.openxmlformats.org/officeDocument/2006/relationships/hyperlink" Target="https://pbs.twimg.com/profile_banners/180553281/1453397436" TargetMode="External"/><Relationship Id="rId4783" Type="http://schemas.openxmlformats.org/officeDocument/2006/relationships/hyperlink" Target="https://pbs.twimg.com/profile_banners/3293438335/1437950657" TargetMode="External"/><Relationship Id="rId5834" Type="http://schemas.openxmlformats.org/officeDocument/2006/relationships/hyperlink" Target="http://pbs.twimg.com/profile_background_images/671550536118767616/lqVwU_v1.jpg" TargetMode="External"/><Relationship Id="rId8240" Type="http://schemas.openxmlformats.org/officeDocument/2006/relationships/hyperlink" Target="http://pbs.twimg.com/profile_images/378800000792371204/2f926da8f2be57c4bb779c27d2004b9a_normal.jpeg" TargetMode="External"/><Relationship Id="rId10170" Type="http://schemas.openxmlformats.org/officeDocument/2006/relationships/hyperlink" Target="https://twitter.com/timconcussion" TargetMode="External"/><Relationship Id="rId11221" Type="http://schemas.openxmlformats.org/officeDocument/2006/relationships/hyperlink" Target="https://twitter.com/strtnyc" TargetMode="External"/><Relationship Id="rId3385" Type="http://schemas.openxmlformats.org/officeDocument/2006/relationships/hyperlink" Target="http://t.co/iK4q0t4pvj" TargetMode="External"/><Relationship Id="rId4436" Type="http://schemas.openxmlformats.org/officeDocument/2006/relationships/hyperlink" Target="https://pbs.twimg.com/profile_banners/95607090/1453342928" TargetMode="External"/><Relationship Id="rId4850" Type="http://schemas.openxmlformats.org/officeDocument/2006/relationships/hyperlink" Target="https://pbs.twimg.com/profile_banners/637066854/1438796562" TargetMode="External"/><Relationship Id="rId5901" Type="http://schemas.openxmlformats.org/officeDocument/2006/relationships/hyperlink" Target="http://abs.twimg.com/images/themes/theme14/bg.gif" TargetMode="External"/><Relationship Id="rId3038" Type="http://schemas.openxmlformats.org/officeDocument/2006/relationships/hyperlink" Target="http://t.co/DxXd7wa6kR" TargetMode="External"/><Relationship Id="rId3452" Type="http://schemas.openxmlformats.org/officeDocument/2006/relationships/hyperlink" Target="https://t.co/KeoM2zPFMc" TargetMode="External"/><Relationship Id="rId4503" Type="http://schemas.openxmlformats.org/officeDocument/2006/relationships/hyperlink" Target="https://pbs.twimg.com/profile_banners/2885347146/1422261489" TargetMode="External"/><Relationship Id="rId7659" Type="http://schemas.openxmlformats.org/officeDocument/2006/relationships/hyperlink" Target="http://pbs.twimg.com/profile_images/688276357449519104/wmy13q2D_normal.jpg" TargetMode="External"/><Relationship Id="rId10987" Type="http://schemas.openxmlformats.org/officeDocument/2006/relationships/hyperlink" Target="https://twitter.com/enteratedominic" TargetMode="External"/><Relationship Id="rId373" Type="http://schemas.openxmlformats.org/officeDocument/2006/relationships/hyperlink" Target="https://pbs.twimg.com/profile_banners/1508322234/1374900828" TargetMode="External"/><Relationship Id="rId2054" Type="http://schemas.openxmlformats.org/officeDocument/2006/relationships/hyperlink" Target="http://pbs.twimg.com/profile_images/552556323510841344/WcEfFlzE_normal.jpeg" TargetMode="External"/><Relationship Id="rId3105" Type="http://schemas.openxmlformats.org/officeDocument/2006/relationships/hyperlink" Target="https://t.co/GDqFi3nUv2" TargetMode="External"/><Relationship Id="rId6675" Type="http://schemas.openxmlformats.org/officeDocument/2006/relationships/hyperlink" Target="http://pbs.twimg.com/profile_background_images/775522080/8e926db20ad8910d0151c7a820dc6ccb.jpeg" TargetMode="External"/><Relationship Id="rId9081" Type="http://schemas.openxmlformats.org/officeDocument/2006/relationships/hyperlink" Target="http://pbs.twimg.com/profile_images/1820318508/flagge-monagas_normal.gif" TargetMode="External"/><Relationship Id="rId440" Type="http://schemas.openxmlformats.org/officeDocument/2006/relationships/hyperlink" Target="https://pbs.twimg.com/profile_banners/400616997/1400572130" TargetMode="External"/><Relationship Id="rId1070" Type="http://schemas.openxmlformats.org/officeDocument/2006/relationships/hyperlink" Target="http://abs.twimg.com/images/themes/theme1/bg.png" TargetMode="External"/><Relationship Id="rId2121" Type="http://schemas.openxmlformats.org/officeDocument/2006/relationships/hyperlink" Target="http://pbs.twimg.com/profile_images/686166014426529792/YeaBHqIF_normal.png" TargetMode="External"/><Relationship Id="rId5277" Type="http://schemas.openxmlformats.org/officeDocument/2006/relationships/hyperlink" Target="http://abs.twimg.com/images/themes/theme15/bg.png" TargetMode="External"/><Relationship Id="rId6328" Type="http://schemas.openxmlformats.org/officeDocument/2006/relationships/hyperlink" Target="http://pbs.twimg.com/profile_background_images/363944820/scroll.gif" TargetMode="External"/><Relationship Id="rId7726" Type="http://schemas.openxmlformats.org/officeDocument/2006/relationships/hyperlink" Target="http://pbs.twimg.com/profile_images/622894435508948992/KaOhEFxL_normal.jpg" TargetMode="External"/><Relationship Id="rId10707" Type="http://schemas.openxmlformats.org/officeDocument/2006/relationships/hyperlink" Target="https://twitter.com/geenomorua" TargetMode="External"/><Relationship Id="rId5691" Type="http://schemas.openxmlformats.org/officeDocument/2006/relationships/hyperlink" Target="http://pbs.twimg.com/profile_background_images/303601512/218052_555818244297_67600883_31758666_6240885_n.jpg" TargetMode="External"/><Relationship Id="rId6742" Type="http://schemas.openxmlformats.org/officeDocument/2006/relationships/hyperlink" Target="http://abs.twimg.com/images/themes/theme1/bg.png" TargetMode="External"/><Relationship Id="rId9898" Type="http://schemas.openxmlformats.org/officeDocument/2006/relationships/hyperlink" Target="https://twitter.com/justiceputnam" TargetMode="External"/><Relationship Id="rId1887" Type="http://schemas.openxmlformats.org/officeDocument/2006/relationships/hyperlink" Target="http://pbs.twimg.com/profile_images/689754592347832320/eecZmoeT_normal.jpg" TargetMode="External"/><Relationship Id="rId2938" Type="http://schemas.openxmlformats.org/officeDocument/2006/relationships/hyperlink" Target="http://t.co/RojuwoAxMw" TargetMode="External"/><Relationship Id="rId4293" Type="http://schemas.openxmlformats.org/officeDocument/2006/relationships/hyperlink" Target="https://pbs.twimg.com/profile_banners/219360791/1448809263" TargetMode="External"/><Relationship Id="rId5344" Type="http://schemas.openxmlformats.org/officeDocument/2006/relationships/hyperlink" Target="http://pbs.twimg.com/profile_background_images/706965236/81a99a834d716fbcd9a9765328ce5468.jpeg" TargetMode="External"/><Relationship Id="rId9965" Type="http://schemas.openxmlformats.org/officeDocument/2006/relationships/hyperlink" Target="https://twitter.com/gloflee" TargetMode="External"/><Relationship Id="rId1954" Type="http://schemas.openxmlformats.org/officeDocument/2006/relationships/hyperlink" Target="http://pbs.twimg.com/profile_images/327364441/clasiefectivos_redes_sociales_normal.jpg" TargetMode="External"/><Relationship Id="rId4360" Type="http://schemas.openxmlformats.org/officeDocument/2006/relationships/hyperlink" Target="https://pbs.twimg.com/profile_banners/1428531925/1449271899" TargetMode="External"/><Relationship Id="rId5411" Type="http://schemas.openxmlformats.org/officeDocument/2006/relationships/hyperlink" Target="http://abs.twimg.com/images/themes/theme1/bg.png" TargetMode="External"/><Relationship Id="rId8567" Type="http://schemas.openxmlformats.org/officeDocument/2006/relationships/hyperlink" Target="http://pbs.twimg.com/profile_images/650164116993110016/7YAfkA59_normal.jpg" TargetMode="External"/><Relationship Id="rId8981" Type="http://schemas.openxmlformats.org/officeDocument/2006/relationships/hyperlink" Target="http://pbs.twimg.com/profile_images/1388619878/DSCF1670_normal.JPG" TargetMode="External"/><Relationship Id="rId9618" Type="http://schemas.openxmlformats.org/officeDocument/2006/relationships/hyperlink" Target="https://twitter.com/nba_philippines" TargetMode="External"/><Relationship Id="rId10497" Type="http://schemas.openxmlformats.org/officeDocument/2006/relationships/hyperlink" Target="https://twitter.com/leroymtz06" TargetMode="External"/><Relationship Id="rId1607" Type="http://schemas.openxmlformats.org/officeDocument/2006/relationships/hyperlink" Target="http://pbs.twimg.com/profile_images/562108002405072896/o5jHLxB2_normal.jpeg" TargetMode="External"/><Relationship Id="rId4013" Type="http://schemas.openxmlformats.org/officeDocument/2006/relationships/hyperlink" Target="https://pbs.twimg.com/profile_banners/25398687/1440264107" TargetMode="External"/><Relationship Id="rId7169" Type="http://schemas.openxmlformats.org/officeDocument/2006/relationships/hyperlink" Target="http://pbs.twimg.com/profile_background_images/378800000031431348/74255f498ba4f19621ab06836a0fa7dd.png" TargetMode="External"/><Relationship Id="rId7583" Type="http://schemas.openxmlformats.org/officeDocument/2006/relationships/hyperlink" Target="http://pbs.twimg.com/profile_images/684401975849541633/3sAVw39p_normal.jpg" TargetMode="External"/><Relationship Id="rId8634" Type="http://schemas.openxmlformats.org/officeDocument/2006/relationships/hyperlink" Target="http://pbs.twimg.com/profile_images/682268095600324608/DxlaxFz3_normal.jpg" TargetMode="External"/><Relationship Id="rId3779" Type="http://schemas.openxmlformats.org/officeDocument/2006/relationships/hyperlink" Target="https://pbs.twimg.com/profile_banners/3050728421/1452028175" TargetMode="External"/><Relationship Id="rId6185" Type="http://schemas.openxmlformats.org/officeDocument/2006/relationships/hyperlink" Target="http://abs.twimg.com/images/themes/theme1/bg.png" TargetMode="External"/><Relationship Id="rId7236" Type="http://schemas.openxmlformats.org/officeDocument/2006/relationships/hyperlink" Target="http://abs.twimg.com/images/themes/theme1/bg.png" TargetMode="External"/><Relationship Id="rId7650" Type="http://schemas.openxmlformats.org/officeDocument/2006/relationships/hyperlink" Target="http://pbs.twimg.com/profile_images/655949390553575424/O5QeotCS_normal.jpg" TargetMode="External"/><Relationship Id="rId10564" Type="http://schemas.openxmlformats.org/officeDocument/2006/relationships/hyperlink" Target="https://twitter.com/blssblog" TargetMode="External"/><Relationship Id="rId6252" Type="http://schemas.openxmlformats.org/officeDocument/2006/relationships/hyperlink" Target="http://abs.twimg.com/images/themes/theme1/bg.png" TargetMode="External"/><Relationship Id="rId7303" Type="http://schemas.openxmlformats.org/officeDocument/2006/relationships/hyperlink" Target="http://pbs.twimg.com/profile_images/2285149580/1sf5l3214h2pfbz7d5bs_normal.jpeg" TargetMode="External"/><Relationship Id="rId8701" Type="http://schemas.openxmlformats.org/officeDocument/2006/relationships/hyperlink" Target="http://pbs.twimg.com/profile_images/684954652887150592/3fFUnygG_normal.jpg" TargetMode="External"/><Relationship Id="rId10217" Type="http://schemas.openxmlformats.org/officeDocument/2006/relationships/hyperlink" Target="https://twitter.com/mufcjchall" TargetMode="External"/><Relationship Id="rId10631" Type="http://schemas.openxmlformats.org/officeDocument/2006/relationships/hyperlink" Target="https://twitter.com/rafaelyyyyy" TargetMode="External"/><Relationship Id="rId1397" Type="http://schemas.openxmlformats.org/officeDocument/2006/relationships/hyperlink" Target="http://abs.twimg.com/images/themes/theme1/bg.png" TargetMode="External"/><Relationship Id="rId2795" Type="http://schemas.openxmlformats.org/officeDocument/2006/relationships/hyperlink" Target="https://twitter.com/dahd_asso" TargetMode="External"/><Relationship Id="rId3846" Type="http://schemas.openxmlformats.org/officeDocument/2006/relationships/hyperlink" Target="https://pbs.twimg.com/profile_banners/2800762680/1450032597" TargetMode="External"/><Relationship Id="rId767" Type="http://schemas.openxmlformats.org/officeDocument/2006/relationships/hyperlink" Target="https://pbs.twimg.com/profile_banners/26630488/1452613623" TargetMode="External"/><Relationship Id="rId2448" Type="http://schemas.openxmlformats.org/officeDocument/2006/relationships/hyperlink" Target="https://twitter.com/pdonyx" TargetMode="External"/><Relationship Id="rId2862" Type="http://schemas.openxmlformats.org/officeDocument/2006/relationships/hyperlink" Target="https://twitter.com/giovacaze" TargetMode="External"/><Relationship Id="rId3913" Type="http://schemas.openxmlformats.org/officeDocument/2006/relationships/hyperlink" Target="https://pbs.twimg.com/profile_banners/69203283/1420430936" TargetMode="External"/><Relationship Id="rId8077" Type="http://schemas.openxmlformats.org/officeDocument/2006/relationships/hyperlink" Target="http://pbs.twimg.com/profile_images/691202744221351936/rxKkz9Ib_normal.jpg" TargetMode="External"/><Relationship Id="rId9475" Type="http://schemas.openxmlformats.org/officeDocument/2006/relationships/hyperlink" Target="https://twitter.com/jsmilez_1" TargetMode="External"/><Relationship Id="rId834" Type="http://schemas.openxmlformats.org/officeDocument/2006/relationships/hyperlink" Target="http://abs.twimg.com/images/themes/theme6/bg.gif" TargetMode="External"/><Relationship Id="rId1464" Type="http://schemas.openxmlformats.org/officeDocument/2006/relationships/hyperlink" Target="http://abs.twimg.com/images/themes/theme1/bg.png" TargetMode="External"/><Relationship Id="rId2515" Type="http://schemas.openxmlformats.org/officeDocument/2006/relationships/hyperlink" Target="https://twitter.com/anaufalmcom" TargetMode="External"/><Relationship Id="rId8491" Type="http://schemas.openxmlformats.org/officeDocument/2006/relationships/hyperlink" Target="http://pbs.twimg.com/profile_images/684489660156907520/FcakAFmf_normal.jpg" TargetMode="External"/><Relationship Id="rId9128" Type="http://schemas.openxmlformats.org/officeDocument/2006/relationships/hyperlink" Target="http://pbs.twimg.com/profile_images/1860718358/images_mujer1_normal.jpg" TargetMode="External"/><Relationship Id="rId9542" Type="http://schemas.openxmlformats.org/officeDocument/2006/relationships/hyperlink" Target="https://twitter.com/carivibes" TargetMode="External"/><Relationship Id="rId11058" Type="http://schemas.openxmlformats.org/officeDocument/2006/relationships/hyperlink" Target="https://twitter.com/diehardkings" TargetMode="External"/><Relationship Id="rId901" Type="http://schemas.openxmlformats.org/officeDocument/2006/relationships/hyperlink" Target="http://abs.twimg.com/images/themes/theme1/bg.png" TargetMode="External"/><Relationship Id="rId1117" Type="http://schemas.openxmlformats.org/officeDocument/2006/relationships/hyperlink" Target="http://pbs.twimg.com/profile_background_images/177589719/twitterbg.jpg" TargetMode="External"/><Relationship Id="rId1531" Type="http://schemas.openxmlformats.org/officeDocument/2006/relationships/hyperlink" Target="http://pbs.twimg.com/profile_images/686167020946219008/CFJgVZbD_normal.jpg" TargetMode="External"/><Relationship Id="rId4687" Type="http://schemas.openxmlformats.org/officeDocument/2006/relationships/hyperlink" Target="https://pbs.twimg.com/profile_banners/93007636/1452701119" TargetMode="External"/><Relationship Id="rId5738" Type="http://schemas.openxmlformats.org/officeDocument/2006/relationships/hyperlink" Target="http://pbs.twimg.com/profile_background_images/691177952/52b027778452301d4821695f3e0b4382.jpeg" TargetMode="External"/><Relationship Id="rId7093" Type="http://schemas.openxmlformats.org/officeDocument/2006/relationships/hyperlink" Target="http://abs.twimg.com/images/themes/theme1/bg.png" TargetMode="External"/><Relationship Id="rId8144" Type="http://schemas.openxmlformats.org/officeDocument/2006/relationships/hyperlink" Target="http://pbs.twimg.com/profile_images/691829579867111426/5j2b7cEK_normal.jpg" TargetMode="External"/><Relationship Id="rId10074" Type="http://schemas.openxmlformats.org/officeDocument/2006/relationships/hyperlink" Target="https://twitter.com/kfurlong94" TargetMode="External"/><Relationship Id="rId11125" Type="http://schemas.openxmlformats.org/officeDocument/2006/relationships/hyperlink" Target="https://twitter.com/gonzeffect" TargetMode="External"/><Relationship Id="rId3289" Type="http://schemas.openxmlformats.org/officeDocument/2006/relationships/hyperlink" Target="https://t.co/ShPZpNZryS" TargetMode="External"/><Relationship Id="rId4754" Type="http://schemas.openxmlformats.org/officeDocument/2006/relationships/hyperlink" Target="https://pbs.twimg.com/profile_banners/3171525055/1452146223" TargetMode="External"/><Relationship Id="rId7160" Type="http://schemas.openxmlformats.org/officeDocument/2006/relationships/hyperlink" Target="http://abs.twimg.com/images/themes/theme1/bg.png" TargetMode="External"/><Relationship Id="rId8211" Type="http://schemas.openxmlformats.org/officeDocument/2006/relationships/hyperlink" Target="http://pbs.twimg.com/profile_images/691153876066684928/ZmK6a1u5_normal.jpg" TargetMode="External"/><Relationship Id="rId10141" Type="http://schemas.openxmlformats.org/officeDocument/2006/relationships/hyperlink" Target="https://twitter.com/kmennerfineart" TargetMode="External"/><Relationship Id="rId3356" Type="http://schemas.openxmlformats.org/officeDocument/2006/relationships/hyperlink" Target="https://t.co/TB6hJbTaOh" TargetMode="External"/><Relationship Id="rId4407" Type="http://schemas.openxmlformats.org/officeDocument/2006/relationships/hyperlink" Target="https://pbs.twimg.com/profile_banners/348727991/1378357863" TargetMode="External"/><Relationship Id="rId5805" Type="http://schemas.openxmlformats.org/officeDocument/2006/relationships/hyperlink" Target="http://pbs.twimg.com/profile_background_images/371898373/5334326838_ca1f1156ab.jpg" TargetMode="External"/><Relationship Id="rId277" Type="http://schemas.openxmlformats.org/officeDocument/2006/relationships/hyperlink" Target="http://t.co/HGeK9aNmMP" TargetMode="External"/><Relationship Id="rId3009" Type="http://schemas.openxmlformats.org/officeDocument/2006/relationships/hyperlink" Target="https://t.co/9HfpY0GFZE" TargetMode="External"/><Relationship Id="rId3770" Type="http://schemas.openxmlformats.org/officeDocument/2006/relationships/hyperlink" Target="https://pbs.twimg.com/profile_banners/83800372/1417943408" TargetMode="External"/><Relationship Id="rId4821" Type="http://schemas.openxmlformats.org/officeDocument/2006/relationships/hyperlink" Target="https://pbs.twimg.com/profile_banners/153147756/1355940351" TargetMode="External"/><Relationship Id="rId7977" Type="http://schemas.openxmlformats.org/officeDocument/2006/relationships/hyperlink" Target="http://pbs.twimg.com/profile_images/692566870097010689/VNixt_UM_normal.jpg" TargetMode="External"/><Relationship Id="rId10958" Type="http://schemas.openxmlformats.org/officeDocument/2006/relationships/hyperlink" Target="https://twitter.com/justinkrizel" TargetMode="External"/><Relationship Id="rId344" Type="http://schemas.openxmlformats.org/officeDocument/2006/relationships/hyperlink" Target="https://pbs.twimg.com/profile_banners/711973591/1450931593" TargetMode="External"/><Relationship Id="rId691" Type="http://schemas.openxmlformats.org/officeDocument/2006/relationships/hyperlink" Target="https://pbs.twimg.com/profile_banners/610014822/1400340547" TargetMode="External"/><Relationship Id="rId2025" Type="http://schemas.openxmlformats.org/officeDocument/2006/relationships/hyperlink" Target="http://pbs.twimg.com/profile_images/3686009317/ef937785acfe9a895f2e680f33a2eabb_normal.jpeg" TargetMode="External"/><Relationship Id="rId2372" Type="http://schemas.openxmlformats.org/officeDocument/2006/relationships/hyperlink" Target="https://twitter.com/me_lantiprido" TargetMode="External"/><Relationship Id="rId3423" Type="http://schemas.openxmlformats.org/officeDocument/2006/relationships/hyperlink" Target="https://t.co/1qt6j3vdGo" TargetMode="External"/><Relationship Id="rId6579" Type="http://schemas.openxmlformats.org/officeDocument/2006/relationships/hyperlink" Target="http://pbs.twimg.com/profile_background_images/447786542/twitter.jpg" TargetMode="External"/><Relationship Id="rId6993" Type="http://schemas.openxmlformats.org/officeDocument/2006/relationships/hyperlink" Target="http://abs.twimg.com/images/themes/theme14/bg.gif" TargetMode="External"/><Relationship Id="rId9052" Type="http://schemas.openxmlformats.org/officeDocument/2006/relationships/hyperlink" Target="http://pbs.twimg.com/profile_images/569345314180849664/L2hKcuR8_normal.jpeg" TargetMode="External"/><Relationship Id="rId5595" Type="http://schemas.openxmlformats.org/officeDocument/2006/relationships/hyperlink" Target="http://abs.twimg.com/images/themes/theme1/bg.png" TargetMode="External"/><Relationship Id="rId6646" Type="http://schemas.openxmlformats.org/officeDocument/2006/relationships/hyperlink" Target="http://abs.twimg.com/images/themes/theme1/bg.png" TargetMode="External"/><Relationship Id="rId411" Type="http://schemas.openxmlformats.org/officeDocument/2006/relationships/hyperlink" Target="https://pbs.twimg.com/profile_banners/87348227/1384830724" TargetMode="External"/><Relationship Id="rId1041" Type="http://schemas.openxmlformats.org/officeDocument/2006/relationships/hyperlink" Target="http://pbs.twimg.com/profile_background_images/532257751951355904/oyuMk3EU.jpeg" TargetMode="External"/><Relationship Id="rId4197" Type="http://schemas.openxmlformats.org/officeDocument/2006/relationships/hyperlink" Target="https://pbs.twimg.com/profile_banners/284286605/1452793833" TargetMode="External"/><Relationship Id="rId5248" Type="http://schemas.openxmlformats.org/officeDocument/2006/relationships/hyperlink" Target="https://pbs.twimg.com/profile_banners/1865285780/1445735833" TargetMode="External"/><Relationship Id="rId5662" Type="http://schemas.openxmlformats.org/officeDocument/2006/relationships/hyperlink" Target="http://abs.twimg.com/images/themes/theme1/bg.png" TargetMode="External"/><Relationship Id="rId6713" Type="http://schemas.openxmlformats.org/officeDocument/2006/relationships/hyperlink" Target="http://abs.twimg.com/images/themes/theme1/bg.png" TargetMode="External"/><Relationship Id="rId9869" Type="http://schemas.openxmlformats.org/officeDocument/2006/relationships/hyperlink" Target="https://twitter.com/blujan_14" TargetMode="External"/><Relationship Id="rId1858" Type="http://schemas.openxmlformats.org/officeDocument/2006/relationships/hyperlink" Target="http://pbs.twimg.com/profile_images/691151961488363520/IlKRb-x8_normal.jpg" TargetMode="External"/><Relationship Id="rId4264" Type="http://schemas.openxmlformats.org/officeDocument/2006/relationships/hyperlink" Target="https://pbs.twimg.com/profile_banners/330505237/1417754066" TargetMode="External"/><Relationship Id="rId5315" Type="http://schemas.openxmlformats.org/officeDocument/2006/relationships/hyperlink" Target="http://abs.twimg.com/images/themes/theme9/bg.gif" TargetMode="External"/><Relationship Id="rId8885" Type="http://schemas.openxmlformats.org/officeDocument/2006/relationships/hyperlink" Target="http://pbs.twimg.com/profile_images/692678867606069248/VlLHiUsu_normal.jpg" TargetMode="External"/><Relationship Id="rId2909" Type="http://schemas.openxmlformats.org/officeDocument/2006/relationships/hyperlink" Target="https://t.co/gLzFNJTsi5" TargetMode="External"/><Relationship Id="rId3280" Type="http://schemas.openxmlformats.org/officeDocument/2006/relationships/hyperlink" Target="http://t.co/CtOkpKKKsa" TargetMode="External"/><Relationship Id="rId4331" Type="http://schemas.openxmlformats.org/officeDocument/2006/relationships/hyperlink" Target="https://pbs.twimg.com/profile_banners/443901426/1450329957" TargetMode="External"/><Relationship Id="rId7487" Type="http://schemas.openxmlformats.org/officeDocument/2006/relationships/hyperlink" Target="http://pbs.twimg.com/profile_images/691335458769358848/Zv1VVsD6_normal.jpg" TargetMode="External"/><Relationship Id="rId8538" Type="http://schemas.openxmlformats.org/officeDocument/2006/relationships/hyperlink" Target="http://pbs.twimg.com/profile_images/671892041056444418/x5JcbxJP_normal.jpg" TargetMode="External"/><Relationship Id="rId9936" Type="http://schemas.openxmlformats.org/officeDocument/2006/relationships/hyperlink" Target="https://twitter.com/bvbamorverdader" TargetMode="External"/><Relationship Id="rId1925" Type="http://schemas.openxmlformats.org/officeDocument/2006/relationships/hyperlink" Target="http://pbs.twimg.com/profile_images/572089068269395969/uzmLq-2K_normal.jpeg" TargetMode="External"/><Relationship Id="rId6089" Type="http://schemas.openxmlformats.org/officeDocument/2006/relationships/hyperlink" Target="http://pbs.twimg.com/profile_background_images/728070830/d4eb2026caea15d14b9603de8017bab5.gif" TargetMode="External"/><Relationship Id="rId8952" Type="http://schemas.openxmlformats.org/officeDocument/2006/relationships/hyperlink" Target="http://pbs.twimg.com/profile_images/676965679657021440/xGVoB2Yb_normal.jpg" TargetMode="External"/><Relationship Id="rId10468" Type="http://schemas.openxmlformats.org/officeDocument/2006/relationships/hyperlink" Target="https://twitter.com/emjay2393" TargetMode="External"/><Relationship Id="rId10882" Type="http://schemas.openxmlformats.org/officeDocument/2006/relationships/hyperlink" Target="https://twitter.com/cade_cade_cade" TargetMode="External"/><Relationship Id="rId6156" Type="http://schemas.openxmlformats.org/officeDocument/2006/relationships/hyperlink" Target="http://abs.twimg.com/images/themes/theme1/bg.png" TargetMode="External"/><Relationship Id="rId7554" Type="http://schemas.openxmlformats.org/officeDocument/2006/relationships/hyperlink" Target="http://pbs.twimg.com/profile_images/689012696688115712/EGve1vdU_normal.jpg" TargetMode="External"/><Relationship Id="rId8605" Type="http://schemas.openxmlformats.org/officeDocument/2006/relationships/hyperlink" Target="http://pbs.twimg.com/profile_images/643188125934587904/6Fetia5X_normal.jpg" TargetMode="External"/><Relationship Id="rId10535" Type="http://schemas.openxmlformats.org/officeDocument/2006/relationships/hyperlink" Target="https://twitter.com/kingdamien3" TargetMode="External"/><Relationship Id="rId2699" Type="http://schemas.openxmlformats.org/officeDocument/2006/relationships/hyperlink" Target="https://twitter.com/jps_rapchile" TargetMode="External"/><Relationship Id="rId3000" Type="http://schemas.openxmlformats.org/officeDocument/2006/relationships/hyperlink" Target="http://t.co/QDzyljj3QQ" TargetMode="External"/><Relationship Id="rId6570" Type="http://schemas.openxmlformats.org/officeDocument/2006/relationships/hyperlink" Target="http://abs.twimg.com/images/themes/theme1/bg.png" TargetMode="External"/><Relationship Id="rId7207" Type="http://schemas.openxmlformats.org/officeDocument/2006/relationships/hyperlink" Target="http://pbs.twimg.com/profile_background_images/190671606/goddess_of_wall_street.jpg" TargetMode="External"/><Relationship Id="rId7621" Type="http://schemas.openxmlformats.org/officeDocument/2006/relationships/hyperlink" Target="http://pbs.twimg.com/profile_images/634241058746974208/lmlWrpLF_normal.jpg" TargetMode="External"/><Relationship Id="rId10602" Type="http://schemas.openxmlformats.org/officeDocument/2006/relationships/hyperlink" Target="https://twitter.com/mauriberthor" TargetMode="External"/><Relationship Id="rId2766" Type="http://schemas.openxmlformats.org/officeDocument/2006/relationships/hyperlink" Target="https://twitter.com/cowboys852" TargetMode="External"/><Relationship Id="rId3817" Type="http://schemas.openxmlformats.org/officeDocument/2006/relationships/hyperlink" Target="https://pbs.twimg.com/profile_banners/44752082/1447899948" TargetMode="External"/><Relationship Id="rId5172" Type="http://schemas.openxmlformats.org/officeDocument/2006/relationships/hyperlink" Target="https://pbs.twimg.com/profile_banners/57827034/1453810429" TargetMode="External"/><Relationship Id="rId6223" Type="http://schemas.openxmlformats.org/officeDocument/2006/relationships/hyperlink" Target="http://abs.twimg.com/images/themes/theme18/bg.gif" TargetMode="External"/><Relationship Id="rId9379" Type="http://schemas.openxmlformats.org/officeDocument/2006/relationships/hyperlink" Target="https://twitter.com/ticketchatterdc" TargetMode="External"/><Relationship Id="rId9793" Type="http://schemas.openxmlformats.org/officeDocument/2006/relationships/hyperlink" Target="https://twitter.com/slimbugz" TargetMode="External"/><Relationship Id="rId738" Type="http://schemas.openxmlformats.org/officeDocument/2006/relationships/hyperlink" Target="https://pbs.twimg.com/profile_banners/339273347/1435175543" TargetMode="External"/><Relationship Id="rId1368" Type="http://schemas.openxmlformats.org/officeDocument/2006/relationships/hyperlink" Target="http://abs.twimg.com/images/themes/theme14/bg.gif" TargetMode="External"/><Relationship Id="rId1782" Type="http://schemas.openxmlformats.org/officeDocument/2006/relationships/hyperlink" Target="http://pbs.twimg.com/profile_images/677707515199664128/scRUCL6y_normal.jpg" TargetMode="External"/><Relationship Id="rId2419" Type="http://schemas.openxmlformats.org/officeDocument/2006/relationships/hyperlink" Target="https://twitter.com/gaduhwartos" TargetMode="External"/><Relationship Id="rId2833" Type="http://schemas.openxmlformats.org/officeDocument/2006/relationships/hyperlink" Target="https://twitter.com/a_monje" TargetMode="External"/><Relationship Id="rId5989" Type="http://schemas.openxmlformats.org/officeDocument/2006/relationships/hyperlink" Target="http://abs.twimg.com/images/themes/theme1/bg.png" TargetMode="External"/><Relationship Id="rId8395" Type="http://schemas.openxmlformats.org/officeDocument/2006/relationships/hyperlink" Target="http://pbs.twimg.com/profile_images/683883943993675776/ZY1LYm2-_normal.jpg" TargetMode="External"/><Relationship Id="rId9446" Type="http://schemas.openxmlformats.org/officeDocument/2006/relationships/hyperlink" Target="https://twitter.com/charlesmonroe33" TargetMode="External"/><Relationship Id="rId9860" Type="http://schemas.openxmlformats.org/officeDocument/2006/relationships/hyperlink" Target="https://twitter.com/ruthlessroot" TargetMode="External"/><Relationship Id="rId11376" Type="http://schemas.openxmlformats.org/officeDocument/2006/relationships/hyperlink" Target="https://twitter.com/olamide_ybnl" TargetMode="External"/><Relationship Id="rId74" Type="http://schemas.openxmlformats.org/officeDocument/2006/relationships/hyperlink" Target="http://t.co/yHzpVYHTio" TargetMode="External"/><Relationship Id="rId805" Type="http://schemas.openxmlformats.org/officeDocument/2006/relationships/hyperlink" Target="https://pbs.twimg.com/profile_banners/191215491/1449867952" TargetMode="External"/><Relationship Id="rId1435" Type="http://schemas.openxmlformats.org/officeDocument/2006/relationships/hyperlink" Target="http://pbs.twimg.com/profile_background_images/631843282390114304/AZ6H0cWX.jpg" TargetMode="External"/><Relationship Id="rId8048" Type="http://schemas.openxmlformats.org/officeDocument/2006/relationships/hyperlink" Target="http://pbs.twimg.com/profile_images/2693657609/8a1b79dc1eb5f88e1b3d9b975448b1af_normal.png" TargetMode="External"/><Relationship Id="rId8462" Type="http://schemas.openxmlformats.org/officeDocument/2006/relationships/hyperlink" Target="http://pbs.twimg.com/profile_images/690057921816829952/r5gzCGw9_normal.jpg" TargetMode="External"/><Relationship Id="rId9513" Type="http://schemas.openxmlformats.org/officeDocument/2006/relationships/hyperlink" Target="https://twitter.com/mar" TargetMode="External"/><Relationship Id="rId11029" Type="http://schemas.openxmlformats.org/officeDocument/2006/relationships/hyperlink" Target="https://twitter.com/joshuaares15" TargetMode="External"/><Relationship Id="rId2900" Type="http://schemas.openxmlformats.org/officeDocument/2006/relationships/hyperlink" Target="https://t.co/uMGAy6tICC" TargetMode="External"/><Relationship Id="rId7064" Type="http://schemas.openxmlformats.org/officeDocument/2006/relationships/hyperlink" Target="http://pbs.twimg.com/profile_background_images/435454890756681728/FWcSYFxe.png" TargetMode="External"/><Relationship Id="rId8115" Type="http://schemas.openxmlformats.org/officeDocument/2006/relationships/hyperlink" Target="http://pbs.twimg.com/profile_images/692256811072798722/bm1WJ1_H_normal.jpg" TargetMode="External"/><Relationship Id="rId10392" Type="http://schemas.openxmlformats.org/officeDocument/2006/relationships/hyperlink" Target="https://twitter.com/jcobba90" TargetMode="External"/><Relationship Id="rId11443" Type="http://schemas.openxmlformats.org/officeDocument/2006/relationships/hyperlink" Target="https://twitter.com/magicostephen" TargetMode="External"/><Relationship Id="rId1502" Type="http://schemas.openxmlformats.org/officeDocument/2006/relationships/hyperlink" Target="http://pbs.twimg.com/profile_images/1302557210/TRRGmashupicon-2_normal.png" TargetMode="External"/><Relationship Id="rId4658" Type="http://schemas.openxmlformats.org/officeDocument/2006/relationships/hyperlink" Target="https://pbs.twimg.com/profile_banners/1556644808/1442540089" TargetMode="External"/><Relationship Id="rId5709" Type="http://schemas.openxmlformats.org/officeDocument/2006/relationships/hyperlink" Target="http://abs.twimg.com/images/themes/theme1/bg.png" TargetMode="External"/><Relationship Id="rId6080" Type="http://schemas.openxmlformats.org/officeDocument/2006/relationships/hyperlink" Target="http://abs.twimg.com/images/themes/theme4/bg.gif" TargetMode="External"/><Relationship Id="rId7131" Type="http://schemas.openxmlformats.org/officeDocument/2006/relationships/hyperlink" Target="http://abs.twimg.com/images/themes/theme1/bg.png" TargetMode="External"/><Relationship Id="rId10045" Type="http://schemas.openxmlformats.org/officeDocument/2006/relationships/hyperlink" Target="https://twitter.com/yvng_chriscurry" TargetMode="External"/><Relationship Id="rId3674" Type="http://schemas.openxmlformats.org/officeDocument/2006/relationships/hyperlink" Target="https://pbs.twimg.com/profile_banners/2715316441/1445897370" TargetMode="External"/><Relationship Id="rId4725" Type="http://schemas.openxmlformats.org/officeDocument/2006/relationships/hyperlink" Target="https://pbs.twimg.com/profile_banners/601166502/1442718168" TargetMode="External"/><Relationship Id="rId10112" Type="http://schemas.openxmlformats.org/officeDocument/2006/relationships/hyperlink" Target="https://twitter.com/cvrlton__" TargetMode="External"/><Relationship Id="rId595" Type="http://schemas.openxmlformats.org/officeDocument/2006/relationships/hyperlink" Target="https://pbs.twimg.com/profile_banners/427076379/1355335833" TargetMode="External"/><Relationship Id="rId2276" Type="http://schemas.openxmlformats.org/officeDocument/2006/relationships/hyperlink" Target="https://twitter.com/robbyfs28" TargetMode="External"/><Relationship Id="rId2690" Type="http://schemas.openxmlformats.org/officeDocument/2006/relationships/hyperlink" Target="https://twitter.com/cdjs121" TargetMode="External"/><Relationship Id="rId3327" Type="http://schemas.openxmlformats.org/officeDocument/2006/relationships/hyperlink" Target="http://t.co/DXDrWihH5L" TargetMode="External"/><Relationship Id="rId3741" Type="http://schemas.openxmlformats.org/officeDocument/2006/relationships/hyperlink" Target="https://pbs.twimg.com/profile_banners/301318718/1438326175" TargetMode="External"/><Relationship Id="rId6897" Type="http://schemas.openxmlformats.org/officeDocument/2006/relationships/hyperlink" Target="http://abs.twimg.com/images/themes/theme1/bg.png" TargetMode="External"/><Relationship Id="rId7948" Type="http://schemas.openxmlformats.org/officeDocument/2006/relationships/hyperlink" Target="http://pbs.twimg.com/profile_images/601623087914852352/0Kk8IBD5_normal.jpg" TargetMode="External"/><Relationship Id="rId248" Type="http://schemas.openxmlformats.org/officeDocument/2006/relationships/hyperlink" Target="http://t.co/HvdhAFKTgP" TargetMode="External"/><Relationship Id="rId662" Type="http://schemas.openxmlformats.org/officeDocument/2006/relationships/hyperlink" Target="https://pbs.twimg.com/profile_banners/316943678/1405687587" TargetMode="External"/><Relationship Id="rId1292" Type="http://schemas.openxmlformats.org/officeDocument/2006/relationships/hyperlink" Target="http://pbs.twimg.com/profile_background_images/846471771/21fed378edaac5a5c20c394773c04586.png" TargetMode="External"/><Relationship Id="rId2343" Type="http://schemas.openxmlformats.org/officeDocument/2006/relationships/hyperlink" Target="https://twitter.com/artifishly" TargetMode="External"/><Relationship Id="rId5499" Type="http://schemas.openxmlformats.org/officeDocument/2006/relationships/hyperlink" Target="http://abs.twimg.com/images/themes/theme1/bg.png" TargetMode="External"/><Relationship Id="rId6964" Type="http://schemas.openxmlformats.org/officeDocument/2006/relationships/hyperlink" Target="http://abs.twimg.com/images/themes/theme1/bg.png" TargetMode="External"/><Relationship Id="rId9370" Type="http://schemas.openxmlformats.org/officeDocument/2006/relationships/hyperlink" Target="http://pbs.twimg.com/profile_images/691062026198593537/bvLWBtvN_normal.jpg" TargetMode="External"/><Relationship Id="rId10929" Type="http://schemas.openxmlformats.org/officeDocument/2006/relationships/hyperlink" Target="https://twitter.com/lil_pjr" TargetMode="External"/><Relationship Id="rId315" Type="http://schemas.openxmlformats.org/officeDocument/2006/relationships/hyperlink" Target="https://pbs.twimg.com/profile_banners/209879204/1451075207" TargetMode="External"/><Relationship Id="rId2410" Type="http://schemas.openxmlformats.org/officeDocument/2006/relationships/hyperlink" Target="https://twitter.com/pian_sy" TargetMode="External"/><Relationship Id="rId5566" Type="http://schemas.openxmlformats.org/officeDocument/2006/relationships/hyperlink" Target="http://pbs.twimg.com/profile_background_images/829345526/2d4211eed1a4b6a00c5b5ded75398ee2.jpeg" TargetMode="External"/><Relationship Id="rId6617" Type="http://schemas.openxmlformats.org/officeDocument/2006/relationships/hyperlink" Target="http://pbs.twimg.com/profile_background_images/490530279056875520/Aq_IAm7m.jpeg" TargetMode="External"/><Relationship Id="rId9023" Type="http://schemas.openxmlformats.org/officeDocument/2006/relationships/hyperlink" Target="http://pbs.twimg.com/profile_images/675864496565526529/y5gy-Ru1_normal.jpg" TargetMode="External"/><Relationship Id="rId1012" Type="http://schemas.openxmlformats.org/officeDocument/2006/relationships/hyperlink" Target="http://pbs.twimg.com/profile_background_images/774001072/0d1d2f5e53dc36e4c2d4d8a147df23af.jpeg" TargetMode="External"/><Relationship Id="rId4168" Type="http://schemas.openxmlformats.org/officeDocument/2006/relationships/hyperlink" Target="https://pbs.twimg.com/profile_banners/321112281/1443711861" TargetMode="External"/><Relationship Id="rId5219" Type="http://schemas.openxmlformats.org/officeDocument/2006/relationships/hyperlink" Target="https://pbs.twimg.com/profile_banners/2339422165/1397881344" TargetMode="External"/><Relationship Id="rId5980" Type="http://schemas.openxmlformats.org/officeDocument/2006/relationships/hyperlink" Target="http://abs.twimg.com/images/themes/theme1/bg.png" TargetMode="External"/><Relationship Id="rId3184" Type="http://schemas.openxmlformats.org/officeDocument/2006/relationships/hyperlink" Target="https://t.co/KEoeFrP90i" TargetMode="External"/><Relationship Id="rId4235" Type="http://schemas.openxmlformats.org/officeDocument/2006/relationships/hyperlink" Target="https://pbs.twimg.com/profile_banners/753607310/1451361510" TargetMode="External"/><Relationship Id="rId4582" Type="http://schemas.openxmlformats.org/officeDocument/2006/relationships/hyperlink" Target="https://pbs.twimg.com/profile_banners/2426877392/1446281389" TargetMode="External"/><Relationship Id="rId5633" Type="http://schemas.openxmlformats.org/officeDocument/2006/relationships/hyperlink" Target="http://pbs.twimg.com/profile_background_images/152583408/Shaq_Twitpic_back_BW.jpg" TargetMode="External"/><Relationship Id="rId8789" Type="http://schemas.openxmlformats.org/officeDocument/2006/relationships/hyperlink" Target="http://pbs.twimg.com/profile_images/686033689390780416/PK_LTS1q_normal.jpg" TargetMode="External"/><Relationship Id="rId11020" Type="http://schemas.openxmlformats.org/officeDocument/2006/relationships/hyperlink" Target="https://twitter.com/josereyesampeg" TargetMode="External"/><Relationship Id="rId1829" Type="http://schemas.openxmlformats.org/officeDocument/2006/relationships/hyperlink" Target="http://pbs.twimg.com/profile_images/625931617601597440/GYhy5ku8_normal.jpg" TargetMode="External"/><Relationship Id="rId5700" Type="http://schemas.openxmlformats.org/officeDocument/2006/relationships/hyperlink" Target="http://abs.twimg.com/images/themes/theme1/bg.png" TargetMode="External"/><Relationship Id="rId8856" Type="http://schemas.openxmlformats.org/officeDocument/2006/relationships/hyperlink" Target="http://pbs.twimg.com/profile_images/690650919738933248/KQCrZmao_normal.jpg" TargetMode="External"/><Relationship Id="rId9907" Type="http://schemas.openxmlformats.org/officeDocument/2006/relationships/hyperlink" Target="https://twitter.com/saintbrendan" TargetMode="External"/><Relationship Id="rId10786" Type="http://schemas.openxmlformats.org/officeDocument/2006/relationships/hyperlink" Target="https://twitter.com/richmondsfnews" TargetMode="External"/><Relationship Id="rId3251" Type="http://schemas.openxmlformats.org/officeDocument/2006/relationships/hyperlink" Target="http://t.co/FnXQ6pnO8J" TargetMode="External"/><Relationship Id="rId4302" Type="http://schemas.openxmlformats.org/officeDocument/2006/relationships/hyperlink" Target="https://pbs.twimg.com/profile_banners/494422992/1453682618" TargetMode="External"/><Relationship Id="rId7458" Type="http://schemas.openxmlformats.org/officeDocument/2006/relationships/hyperlink" Target="http://pbs.twimg.com/profile_images/603295263608954880/eJpNGjjU_normal.jpg" TargetMode="External"/><Relationship Id="rId7872" Type="http://schemas.openxmlformats.org/officeDocument/2006/relationships/hyperlink" Target="http://pbs.twimg.com/profile_images/631305496092377089/2w40mimf_normal.png" TargetMode="External"/><Relationship Id="rId8509" Type="http://schemas.openxmlformats.org/officeDocument/2006/relationships/hyperlink" Target="http://pbs.twimg.com/profile_images/1465673746/4_normal.JPG" TargetMode="External"/><Relationship Id="rId8923" Type="http://schemas.openxmlformats.org/officeDocument/2006/relationships/hyperlink" Target="http://pbs.twimg.com/profile_images/653598299438493696/JXkmE0Dw_normal.jpg" TargetMode="External"/><Relationship Id="rId10439" Type="http://schemas.openxmlformats.org/officeDocument/2006/relationships/hyperlink" Target="https://twitter.com/longlivestone_" TargetMode="External"/><Relationship Id="rId172" Type="http://schemas.openxmlformats.org/officeDocument/2006/relationships/hyperlink" Target="https://t.co/idX6i8DTie" TargetMode="External"/><Relationship Id="rId6474" Type="http://schemas.openxmlformats.org/officeDocument/2006/relationships/hyperlink" Target="http://abs.twimg.com/images/themes/theme18/bg.gif" TargetMode="External"/><Relationship Id="rId7525" Type="http://schemas.openxmlformats.org/officeDocument/2006/relationships/hyperlink" Target="http://pbs.twimg.com/profile_images/1597936399/161592_21727372_2982307_n_normal.jpg" TargetMode="External"/><Relationship Id="rId10853" Type="http://schemas.openxmlformats.org/officeDocument/2006/relationships/hyperlink" Target="https://twitter.com/retlawjr21" TargetMode="External"/><Relationship Id="rId989" Type="http://schemas.openxmlformats.org/officeDocument/2006/relationships/hyperlink" Target="http://abs.twimg.com/images/themes/theme1/bg.png" TargetMode="External"/><Relationship Id="rId5076" Type="http://schemas.openxmlformats.org/officeDocument/2006/relationships/hyperlink" Target="https://pbs.twimg.com/profile_banners/485918790/1377034847" TargetMode="External"/><Relationship Id="rId5490" Type="http://schemas.openxmlformats.org/officeDocument/2006/relationships/hyperlink" Target="http://pbs.twimg.com/profile_background_images/378800000104666480/574330732dee6ad5fbf5ead1d530dfc4.jpeg" TargetMode="External"/><Relationship Id="rId6127" Type="http://schemas.openxmlformats.org/officeDocument/2006/relationships/hyperlink" Target="http://abs.twimg.com/images/themes/theme1/bg.png" TargetMode="External"/><Relationship Id="rId6541" Type="http://schemas.openxmlformats.org/officeDocument/2006/relationships/hyperlink" Target="http://abs.twimg.com/images/themes/theme15/bg.png" TargetMode="External"/><Relationship Id="rId9697" Type="http://schemas.openxmlformats.org/officeDocument/2006/relationships/hyperlink" Target="https://twitter.com/invisible_2_u21" TargetMode="External"/><Relationship Id="rId10506" Type="http://schemas.openxmlformats.org/officeDocument/2006/relationships/hyperlink" Target="https://twitter.com/mistah_parkerr" TargetMode="External"/><Relationship Id="rId10920" Type="http://schemas.openxmlformats.org/officeDocument/2006/relationships/hyperlink" Target="https://twitter.com/luis_perez55" TargetMode="External"/><Relationship Id="rId1686" Type="http://schemas.openxmlformats.org/officeDocument/2006/relationships/hyperlink" Target="http://pbs.twimg.com/profile_images/418234442532925440/ZzWXV6Wq_normal.png" TargetMode="External"/><Relationship Id="rId4092" Type="http://schemas.openxmlformats.org/officeDocument/2006/relationships/hyperlink" Target="https://pbs.twimg.com/profile_banners/575994573/1452484993" TargetMode="External"/><Relationship Id="rId5143" Type="http://schemas.openxmlformats.org/officeDocument/2006/relationships/hyperlink" Target="https://pbs.twimg.com/profile_banners/219496618/1431586159" TargetMode="External"/><Relationship Id="rId8299" Type="http://schemas.openxmlformats.org/officeDocument/2006/relationships/hyperlink" Target="http://pbs.twimg.com/profile_images/669257044365606912/ZYEfA3ZQ_normal.jpg" TargetMode="External"/><Relationship Id="rId1339" Type="http://schemas.openxmlformats.org/officeDocument/2006/relationships/hyperlink" Target="http://pbs.twimg.com/profile_background_images/444859143015264256/kwlfy-Ka.jpeg" TargetMode="External"/><Relationship Id="rId2737" Type="http://schemas.openxmlformats.org/officeDocument/2006/relationships/hyperlink" Target="https://twitter.com/_zdunggio" TargetMode="External"/><Relationship Id="rId5210" Type="http://schemas.openxmlformats.org/officeDocument/2006/relationships/hyperlink" Target="https://pbs.twimg.com/profile_banners/1570407782/1444557292" TargetMode="External"/><Relationship Id="rId8366" Type="http://schemas.openxmlformats.org/officeDocument/2006/relationships/hyperlink" Target="http://pbs.twimg.com/profile_images/690521173843509249/VTYo3Ztu_normal.jpg" TargetMode="External"/><Relationship Id="rId9764" Type="http://schemas.openxmlformats.org/officeDocument/2006/relationships/hyperlink" Target="https://twitter.com/spurs_nation" TargetMode="External"/><Relationship Id="rId709" Type="http://schemas.openxmlformats.org/officeDocument/2006/relationships/hyperlink" Target="https://pbs.twimg.com/profile_banners/2414133258/1438321166" TargetMode="External"/><Relationship Id="rId1753" Type="http://schemas.openxmlformats.org/officeDocument/2006/relationships/hyperlink" Target="http://pbs.twimg.com/profile_images/473048197128937472/7VOTmG34_normal.jpeg" TargetMode="External"/><Relationship Id="rId2804" Type="http://schemas.openxmlformats.org/officeDocument/2006/relationships/hyperlink" Target="https://twitter.com/vichamos" TargetMode="External"/><Relationship Id="rId8019" Type="http://schemas.openxmlformats.org/officeDocument/2006/relationships/hyperlink" Target="http://pbs.twimg.com/profile_images/686618615513255936/UfLH9SM-_normal.jpg" TargetMode="External"/><Relationship Id="rId8780" Type="http://schemas.openxmlformats.org/officeDocument/2006/relationships/hyperlink" Target="http://pbs.twimg.com/profile_images/619028935561457664/QtK5dv73_normal.jpg" TargetMode="External"/><Relationship Id="rId9417" Type="http://schemas.openxmlformats.org/officeDocument/2006/relationships/hyperlink" Target="https://twitter.com/visaonair" TargetMode="External"/><Relationship Id="rId9831" Type="http://schemas.openxmlformats.org/officeDocument/2006/relationships/hyperlink" Target="https://twitter.com/mistralwinds" TargetMode="External"/><Relationship Id="rId10296" Type="http://schemas.openxmlformats.org/officeDocument/2006/relationships/hyperlink" Target="https://twitter.com/irishcarbomb21" TargetMode="External"/><Relationship Id="rId11347" Type="http://schemas.openxmlformats.org/officeDocument/2006/relationships/hyperlink" Target="https://twitter.com/sbtrileymcd" TargetMode="External"/><Relationship Id="rId45" Type="http://schemas.openxmlformats.org/officeDocument/2006/relationships/hyperlink" Target="http://t.co/lfzlyEf9wF" TargetMode="External"/><Relationship Id="rId1406" Type="http://schemas.openxmlformats.org/officeDocument/2006/relationships/hyperlink" Target="http://abs.twimg.com/images/themes/theme1/bg.png" TargetMode="External"/><Relationship Id="rId1820" Type="http://schemas.openxmlformats.org/officeDocument/2006/relationships/hyperlink" Target="http://pbs.twimg.com/profile_images/662451125119905792/hU3ScC1J_normal.jpg" TargetMode="External"/><Relationship Id="rId4976" Type="http://schemas.openxmlformats.org/officeDocument/2006/relationships/hyperlink" Target="https://pbs.twimg.com/profile_banners/148803639/1451831043" TargetMode="External"/><Relationship Id="rId7382" Type="http://schemas.openxmlformats.org/officeDocument/2006/relationships/hyperlink" Target="http://pbs.twimg.com/profile_images/692209915738333184/5zzO28tD_normal.jpg" TargetMode="External"/><Relationship Id="rId8433" Type="http://schemas.openxmlformats.org/officeDocument/2006/relationships/hyperlink" Target="http://pbs.twimg.com/profile_images/677763302169174016/7gtgKaTf_normal.jpg" TargetMode="External"/><Relationship Id="rId10363" Type="http://schemas.openxmlformats.org/officeDocument/2006/relationships/hyperlink" Target="https://twitter.com/danivillarreal_" TargetMode="External"/><Relationship Id="rId11414" Type="http://schemas.openxmlformats.org/officeDocument/2006/relationships/hyperlink" Target="https://twitter.com/paco465601" TargetMode="External"/><Relationship Id="rId3578" Type="http://schemas.openxmlformats.org/officeDocument/2006/relationships/hyperlink" Target="https://pbs.twimg.com/profile_banners/3047948923/1426463423" TargetMode="External"/><Relationship Id="rId3992" Type="http://schemas.openxmlformats.org/officeDocument/2006/relationships/hyperlink" Target="https://pbs.twimg.com/profile_banners/135330640/1408695170" TargetMode="External"/><Relationship Id="rId4629" Type="http://schemas.openxmlformats.org/officeDocument/2006/relationships/hyperlink" Target="https://pbs.twimg.com/profile_banners/70887633/1362840992" TargetMode="External"/><Relationship Id="rId7035" Type="http://schemas.openxmlformats.org/officeDocument/2006/relationships/hyperlink" Target="http://pbs.twimg.com/profile_background_images/378800000066830587/d0d0b1fc488eb54de172af2b9faf9c43.png" TargetMode="External"/><Relationship Id="rId8500" Type="http://schemas.openxmlformats.org/officeDocument/2006/relationships/hyperlink" Target="http://pbs.twimg.com/profile_images/691837151789588482/Ynxn6_-g_normal.jpg" TargetMode="External"/><Relationship Id="rId10016" Type="http://schemas.openxmlformats.org/officeDocument/2006/relationships/hyperlink" Target="https://twitter.com/kamicoze" TargetMode="External"/><Relationship Id="rId10430" Type="http://schemas.openxmlformats.org/officeDocument/2006/relationships/hyperlink" Target="https://twitter.com/qaswar832" TargetMode="External"/><Relationship Id="rId499" Type="http://schemas.openxmlformats.org/officeDocument/2006/relationships/hyperlink" Target="https://pbs.twimg.com/profile_banners/493638253/1390381888" TargetMode="External"/><Relationship Id="rId2594" Type="http://schemas.openxmlformats.org/officeDocument/2006/relationships/hyperlink" Target="https://twitter.com/klaythompson" TargetMode="External"/><Relationship Id="rId3645" Type="http://schemas.openxmlformats.org/officeDocument/2006/relationships/hyperlink" Target="https://pbs.twimg.com/profile_banners/4568670083/1451522485" TargetMode="External"/><Relationship Id="rId6051" Type="http://schemas.openxmlformats.org/officeDocument/2006/relationships/hyperlink" Target="http://abs.twimg.com/images/themes/theme1/bg.png" TargetMode="External"/><Relationship Id="rId7102" Type="http://schemas.openxmlformats.org/officeDocument/2006/relationships/hyperlink" Target="http://pbs.twimg.com/profile_background_images/451167919599132672/B0cXPrlZ.jpeg" TargetMode="External"/><Relationship Id="rId566" Type="http://schemas.openxmlformats.org/officeDocument/2006/relationships/hyperlink" Target="https://pbs.twimg.com/profile_banners/4725948853/1452216224" TargetMode="External"/><Relationship Id="rId1196" Type="http://schemas.openxmlformats.org/officeDocument/2006/relationships/hyperlink" Target="http://abs.twimg.com/images/themes/theme1/bg.png" TargetMode="External"/><Relationship Id="rId2247" Type="http://schemas.openxmlformats.org/officeDocument/2006/relationships/hyperlink" Target="https://twitter.com/up_suns791" TargetMode="External"/><Relationship Id="rId9274" Type="http://schemas.openxmlformats.org/officeDocument/2006/relationships/hyperlink" Target="http://pbs.twimg.com/profile_images/1678439501/141_Web_normal.jpg" TargetMode="External"/><Relationship Id="rId219" Type="http://schemas.openxmlformats.org/officeDocument/2006/relationships/hyperlink" Target="http://t.co/wnEUpfTwKK" TargetMode="External"/><Relationship Id="rId633" Type="http://schemas.openxmlformats.org/officeDocument/2006/relationships/hyperlink" Target="https://pbs.twimg.com/profile_banners/257043024/1361391915" TargetMode="External"/><Relationship Id="rId980" Type="http://schemas.openxmlformats.org/officeDocument/2006/relationships/hyperlink" Target="http://abs.twimg.com/images/themes/theme1/bg.png" TargetMode="External"/><Relationship Id="rId1263" Type="http://schemas.openxmlformats.org/officeDocument/2006/relationships/hyperlink" Target="http://abs.twimg.com/images/themes/theme1/bg.png" TargetMode="External"/><Relationship Id="rId2314" Type="http://schemas.openxmlformats.org/officeDocument/2006/relationships/hyperlink" Target="https://twitter.com/satuksongdlapan" TargetMode="External"/><Relationship Id="rId2661" Type="http://schemas.openxmlformats.org/officeDocument/2006/relationships/hyperlink" Target="https://twitter.com/gossipstories" TargetMode="External"/><Relationship Id="rId3712" Type="http://schemas.openxmlformats.org/officeDocument/2006/relationships/hyperlink" Target="https://pbs.twimg.com/profile_banners/2764065767/1410106765" TargetMode="External"/><Relationship Id="rId6868" Type="http://schemas.openxmlformats.org/officeDocument/2006/relationships/hyperlink" Target="http://pbs.twimg.com/profile_background_images/333574483/serbian-coat-of-arms2.png" TargetMode="External"/><Relationship Id="rId7919" Type="http://schemas.openxmlformats.org/officeDocument/2006/relationships/hyperlink" Target="http://pbs.twimg.com/profile_images/690283117526016002/-m3BBynV_normal.jpg" TargetMode="External"/><Relationship Id="rId8290" Type="http://schemas.openxmlformats.org/officeDocument/2006/relationships/hyperlink" Target="http://pbs.twimg.com/profile_images/674361156740374529/ChHhHBjB_normal.jpg" TargetMode="External"/><Relationship Id="rId9341" Type="http://schemas.openxmlformats.org/officeDocument/2006/relationships/hyperlink" Target="http://pbs.twimg.com/profile_images/545694976802177024/y0_pUA75_normal.jpeg" TargetMode="External"/><Relationship Id="rId5884" Type="http://schemas.openxmlformats.org/officeDocument/2006/relationships/hyperlink" Target="http://pbs.twimg.com/profile_background_images/473344856853463041/RMMaZKjh.png" TargetMode="External"/><Relationship Id="rId6935" Type="http://schemas.openxmlformats.org/officeDocument/2006/relationships/hyperlink" Target="http://abs.twimg.com/images/themes/theme1/bg.png" TargetMode="External"/><Relationship Id="rId11271" Type="http://schemas.openxmlformats.org/officeDocument/2006/relationships/hyperlink" Target="https://twitter.com/miamidiario" TargetMode="External"/><Relationship Id="rId700" Type="http://schemas.openxmlformats.org/officeDocument/2006/relationships/hyperlink" Target="https://pbs.twimg.com/profile_banners/2457508742/1398335345" TargetMode="External"/><Relationship Id="rId1330" Type="http://schemas.openxmlformats.org/officeDocument/2006/relationships/hyperlink" Target="http://pbs.twimg.com/profile_background_images/537821748/ergerhertgf.jpg" TargetMode="External"/><Relationship Id="rId3088" Type="http://schemas.openxmlformats.org/officeDocument/2006/relationships/hyperlink" Target="https://t.co/UIbbZIqrsw" TargetMode="External"/><Relationship Id="rId4486" Type="http://schemas.openxmlformats.org/officeDocument/2006/relationships/hyperlink" Target="https://pbs.twimg.com/profile_banners/170903896/1368476599" TargetMode="External"/><Relationship Id="rId5537" Type="http://schemas.openxmlformats.org/officeDocument/2006/relationships/hyperlink" Target="http://abs.twimg.com/images/themes/theme1/bg.png" TargetMode="External"/><Relationship Id="rId5951" Type="http://schemas.openxmlformats.org/officeDocument/2006/relationships/hyperlink" Target="http://abs.twimg.com/images/themes/theme1/bg.png" TargetMode="External"/><Relationship Id="rId4139" Type="http://schemas.openxmlformats.org/officeDocument/2006/relationships/hyperlink" Target="https://pbs.twimg.com/profile_banners/1451885592/1440189384" TargetMode="External"/><Relationship Id="rId4553" Type="http://schemas.openxmlformats.org/officeDocument/2006/relationships/hyperlink" Target="https://pbs.twimg.com/profile_banners/219183394/1453225214" TargetMode="External"/><Relationship Id="rId5604" Type="http://schemas.openxmlformats.org/officeDocument/2006/relationships/hyperlink" Target="http://pbs.twimg.com/profile_background_images/587523389692125186/oPv4tlCv.jpg" TargetMode="External"/><Relationship Id="rId8010" Type="http://schemas.openxmlformats.org/officeDocument/2006/relationships/hyperlink" Target="http://pbs.twimg.com/profile_images/672196972107927552/9GG1I32Y_normal.jpg" TargetMode="External"/><Relationship Id="rId3155" Type="http://schemas.openxmlformats.org/officeDocument/2006/relationships/hyperlink" Target="https://t.co/Z04OqGkO7V" TargetMode="External"/><Relationship Id="rId4206" Type="http://schemas.openxmlformats.org/officeDocument/2006/relationships/hyperlink" Target="https://pbs.twimg.com/profile_banners/6273552/1452413629" TargetMode="External"/><Relationship Id="rId4620" Type="http://schemas.openxmlformats.org/officeDocument/2006/relationships/hyperlink" Target="https://pbs.twimg.com/profile_banners/2358822205/1445788029" TargetMode="External"/><Relationship Id="rId7776" Type="http://schemas.openxmlformats.org/officeDocument/2006/relationships/hyperlink" Target="http://pbs.twimg.com/profile_images/592437479950585856/90QcAiwC_normal.png" TargetMode="External"/><Relationship Id="rId8827" Type="http://schemas.openxmlformats.org/officeDocument/2006/relationships/hyperlink" Target="http://pbs.twimg.com/profile_images/660428142738190336/m8yBYbBT_normal.jpg" TargetMode="External"/><Relationship Id="rId490" Type="http://schemas.openxmlformats.org/officeDocument/2006/relationships/hyperlink" Target="https://pbs.twimg.com/profile_banners/2420909678/1396290361" TargetMode="External"/><Relationship Id="rId2171" Type="http://schemas.openxmlformats.org/officeDocument/2006/relationships/hyperlink" Target="http://pbs.twimg.com/profile_images/669903398477684736/Tl1HY6g0_normal.png" TargetMode="External"/><Relationship Id="rId3222" Type="http://schemas.openxmlformats.org/officeDocument/2006/relationships/hyperlink" Target="https://t.co/IcsV4E9g3v" TargetMode="External"/><Relationship Id="rId6378" Type="http://schemas.openxmlformats.org/officeDocument/2006/relationships/hyperlink" Target="http://abs.twimg.com/images/themes/theme1/bg.png" TargetMode="External"/><Relationship Id="rId7429" Type="http://schemas.openxmlformats.org/officeDocument/2006/relationships/hyperlink" Target="http://pbs.twimg.com/profile_images/594224248505257985/WuV9Mpk3_normal.png" TargetMode="External"/><Relationship Id="rId10757" Type="http://schemas.openxmlformats.org/officeDocument/2006/relationships/hyperlink" Target="https://twitter.com/saudakig" TargetMode="External"/><Relationship Id="rId143" Type="http://schemas.openxmlformats.org/officeDocument/2006/relationships/hyperlink" Target="http://t.co/pq2jnVxwuN" TargetMode="External"/><Relationship Id="rId5394" Type="http://schemas.openxmlformats.org/officeDocument/2006/relationships/hyperlink" Target="http://pbs.twimg.com/profile_background_images/21351675/out_here.jpg" TargetMode="External"/><Relationship Id="rId6445" Type="http://schemas.openxmlformats.org/officeDocument/2006/relationships/hyperlink" Target="http://abs.twimg.com/images/themes/theme1/bg.png" TargetMode="External"/><Relationship Id="rId6792" Type="http://schemas.openxmlformats.org/officeDocument/2006/relationships/hyperlink" Target="http://abs.twimg.com/images/themes/theme1/bg.png" TargetMode="External"/><Relationship Id="rId7843" Type="http://schemas.openxmlformats.org/officeDocument/2006/relationships/hyperlink" Target="http://pbs.twimg.com/profile_images/600485188506812416/eYf5Gjex_normal.jpg" TargetMode="External"/><Relationship Id="rId10824" Type="http://schemas.openxmlformats.org/officeDocument/2006/relationships/hyperlink" Target="https://twitter.com/oaklandcarr" TargetMode="External"/><Relationship Id="rId9" Type="http://schemas.openxmlformats.org/officeDocument/2006/relationships/hyperlink" Target="https://t.co/WE9SiGgcH8" TargetMode="External"/><Relationship Id="rId210" Type="http://schemas.openxmlformats.org/officeDocument/2006/relationships/hyperlink" Target="http://t.co/Z5458jrl" TargetMode="External"/><Relationship Id="rId2988" Type="http://schemas.openxmlformats.org/officeDocument/2006/relationships/hyperlink" Target="http://t.co/TdchvVudYe" TargetMode="External"/><Relationship Id="rId5047" Type="http://schemas.openxmlformats.org/officeDocument/2006/relationships/hyperlink" Target="https://pbs.twimg.com/profile_banners/2691944353/1435120065" TargetMode="External"/><Relationship Id="rId7910" Type="http://schemas.openxmlformats.org/officeDocument/2006/relationships/hyperlink" Target="http://pbs.twimg.com/profile_images/692414127030018051/tRRPbfES_normal.jpg" TargetMode="External"/><Relationship Id="rId5461" Type="http://schemas.openxmlformats.org/officeDocument/2006/relationships/hyperlink" Target="http://pbs.twimg.com/profile_background_images/367722396/images__1_.jpg" TargetMode="External"/><Relationship Id="rId6512" Type="http://schemas.openxmlformats.org/officeDocument/2006/relationships/hyperlink" Target="http://abs.twimg.com/images/themes/theme9/bg.gif" TargetMode="External"/><Relationship Id="rId9668" Type="http://schemas.openxmlformats.org/officeDocument/2006/relationships/hyperlink" Target="https://twitter.com/willisswagout" TargetMode="External"/><Relationship Id="rId1657" Type="http://schemas.openxmlformats.org/officeDocument/2006/relationships/hyperlink" Target="http://pbs.twimg.com/profile_images/628186199052566528/wCzRlduc_normal.jpg" TargetMode="External"/><Relationship Id="rId2708" Type="http://schemas.openxmlformats.org/officeDocument/2006/relationships/hyperlink" Target="https://twitter.com/ty98989" TargetMode="External"/><Relationship Id="rId4063" Type="http://schemas.openxmlformats.org/officeDocument/2006/relationships/hyperlink" Target="https://pbs.twimg.com/profile_banners/3459322720/1441250859" TargetMode="External"/><Relationship Id="rId5114" Type="http://schemas.openxmlformats.org/officeDocument/2006/relationships/hyperlink" Target="https://pbs.twimg.com/profile_banners/117183061/1427828084" TargetMode="External"/><Relationship Id="rId8684" Type="http://schemas.openxmlformats.org/officeDocument/2006/relationships/hyperlink" Target="http://pbs.twimg.com/profile_images/1257571398/346322_normal.jpg" TargetMode="External"/><Relationship Id="rId9735" Type="http://schemas.openxmlformats.org/officeDocument/2006/relationships/hyperlink" Target="https://twitter.com/jbpsports" TargetMode="External"/><Relationship Id="rId1724" Type="http://schemas.openxmlformats.org/officeDocument/2006/relationships/hyperlink" Target="http://pbs.twimg.com/profile_images/556288578985005056/psJ46a0N_normal.jpeg" TargetMode="External"/><Relationship Id="rId4130" Type="http://schemas.openxmlformats.org/officeDocument/2006/relationships/hyperlink" Target="https://pbs.twimg.com/profile_banners/527481028/1448496912" TargetMode="External"/><Relationship Id="rId7286" Type="http://schemas.openxmlformats.org/officeDocument/2006/relationships/hyperlink" Target="http://pbs.twimg.com/profile_images/587391359973068801/q_B7N2JI_normal.jpg" TargetMode="External"/><Relationship Id="rId8337" Type="http://schemas.openxmlformats.org/officeDocument/2006/relationships/hyperlink" Target="http://pbs.twimg.com/profile_images/669732451443429376/c5-U9Ooa_normal.jpg" TargetMode="External"/><Relationship Id="rId8751" Type="http://schemas.openxmlformats.org/officeDocument/2006/relationships/hyperlink" Target="http://pbs.twimg.com/profile_images/517770881398218752/ZWQ9SWJV_normal.jpeg" TargetMode="External"/><Relationship Id="rId9802" Type="http://schemas.openxmlformats.org/officeDocument/2006/relationships/hyperlink" Target="https://twitter.com/vondillinger" TargetMode="External"/><Relationship Id="rId10267" Type="http://schemas.openxmlformats.org/officeDocument/2006/relationships/hyperlink" Target="https://twitter.com/dylancaulfield1" TargetMode="External"/><Relationship Id="rId11318" Type="http://schemas.openxmlformats.org/officeDocument/2006/relationships/hyperlink" Target="https://twitter.com/danilopezrmcf" TargetMode="External"/><Relationship Id="rId16" Type="http://schemas.openxmlformats.org/officeDocument/2006/relationships/hyperlink" Target="http://t.co/F3fLcfnBVf" TargetMode="External"/><Relationship Id="rId3896" Type="http://schemas.openxmlformats.org/officeDocument/2006/relationships/hyperlink" Target="https://pbs.twimg.com/profile_banners/28165505/1445470400" TargetMode="External"/><Relationship Id="rId7353" Type="http://schemas.openxmlformats.org/officeDocument/2006/relationships/hyperlink" Target="http://pbs.twimg.com/profile_images/668068770636632064/8I44yXPw_normal.jpg" TargetMode="External"/><Relationship Id="rId8404" Type="http://schemas.openxmlformats.org/officeDocument/2006/relationships/hyperlink" Target="http://pbs.twimg.com/profile_images/480350849130958848/vJqCqhm1_normal.jpeg" TargetMode="External"/><Relationship Id="rId10681" Type="http://schemas.openxmlformats.org/officeDocument/2006/relationships/hyperlink" Target="https://twitter.com/andreaderiu_" TargetMode="External"/><Relationship Id="rId2498" Type="http://schemas.openxmlformats.org/officeDocument/2006/relationships/hyperlink" Target="https://twitter.com/fe_rhie" TargetMode="External"/><Relationship Id="rId3549" Type="http://schemas.openxmlformats.org/officeDocument/2006/relationships/hyperlink" Target="https://pbs.twimg.com/profile_banners/2426121464/1452974688" TargetMode="External"/><Relationship Id="rId4947" Type="http://schemas.openxmlformats.org/officeDocument/2006/relationships/hyperlink" Target="https://pbs.twimg.com/profile_banners/477811288/1383502250" TargetMode="External"/><Relationship Id="rId7006" Type="http://schemas.openxmlformats.org/officeDocument/2006/relationships/hyperlink" Target="http://pbs.twimg.com/profile_background_images/618047645794201600/UULBJsBp.jpg" TargetMode="External"/><Relationship Id="rId7420" Type="http://schemas.openxmlformats.org/officeDocument/2006/relationships/hyperlink" Target="http://pbs.twimg.com/profile_images/1422637130/mccigartrophy_normal.jpg" TargetMode="External"/><Relationship Id="rId10334" Type="http://schemas.openxmlformats.org/officeDocument/2006/relationships/hyperlink" Target="https://twitter.com/iamchey_d" TargetMode="External"/><Relationship Id="rId3963" Type="http://schemas.openxmlformats.org/officeDocument/2006/relationships/hyperlink" Target="https://pbs.twimg.com/profile_banners/1393294068/1440533754" TargetMode="External"/><Relationship Id="rId6022" Type="http://schemas.openxmlformats.org/officeDocument/2006/relationships/hyperlink" Target="http://abs.twimg.com/images/themes/theme2/bg.gif" TargetMode="External"/><Relationship Id="rId9178" Type="http://schemas.openxmlformats.org/officeDocument/2006/relationships/hyperlink" Target="http://pbs.twimg.com/profile_images/655353666459725828/vlCc5R-K_normal.jpg" TargetMode="External"/><Relationship Id="rId10401" Type="http://schemas.openxmlformats.org/officeDocument/2006/relationships/hyperlink" Target="https://twitter.com/jolieaoeur" TargetMode="External"/><Relationship Id="rId884" Type="http://schemas.openxmlformats.org/officeDocument/2006/relationships/hyperlink" Target="http://abs.twimg.com/images/themes/theme1/bg.png" TargetMode="External"/><Relationship Id="rId2565" Type="http://schemas.openxmlformats.org/officeDocument/2006/relationships/hyperlink" Target="https://twitter.com/jgcguevarra" TargetMode="External"/><Relationship Id="rId3616" Type="http://schemas.openxmlformats.org/officeDocument/2006/relationships/hyperlink" Target="https://pbs.twimg.com/profile_banners/55269510/1391241797" TargetMode="External"/><Relationship Id="rId8194" Type="http://schemas.openxmlformats.org/officeDocument/2006/relationships/hyperlink" Target="http://pbs.twimg.com/profile_images/629747529324863489/A_HHhoV1_normal.jpg" TargetMode="External"/><Relationship Id="rId9592" Type="http://schemas.openxmlformats.org/officeDocument/2006/relationships/hyperlink" Target="https://twitter.com/wase_n" TargetMode="External"/><Relationship Id="rId537" Type="http://schemas.openxmlformats.org/officeDocument/2006/relationships/hyperlink" Target="https://pbs.twimg.com/profile_banners/525343342/1378067421" TargetMode="External"/><Relationship Id="rId951" Type="http://schemas.openxmlformats.org/officeDocument/2006/relationships/hyperlink" Target="http://abs.twimg.com/images/themes/theme1/bg.png" TargetMode="External"/><Relationship Id="rId1167" Type="http://schemas.openxmlformats.org/officeDocument/2006/relationships/hyperlink" Target="http://abs.twimg.com/images/themes/theme1/bg.png" TargetMode="External"/><Relationship Id="rId1581" Type="http://schemas.openxmlformats.org/officeDocument/2006/relationships/hyperlink" Target="http://pbs.twimg.com/profile_images/584729658563764225/PWFTsP8p_normal.jpg" TargetMode="External"/><Relationship Id="rId2218" Type="http://schemas.openxmlformats.org/officeDocument/2006/relationships/hyperlink" Target="https://twitter.com/timberwolvestix" TargetMode="External"/><Relationship Id="rId2632" Type="http://schemas.openxmlformats.org/officeDocument/2006/relationships/hyperlink" Target="https://twitter.com/i24news_en" TargetMode="External"/><Relationship Id="rId5788" Type="http://schemas.openxmlformats.org/officeDocument/2006/relationships/hyperlink" Target="http://pbs.twimg.com/profile_background_images/384431466/fostyr.jpg" TargetMode="External"/><Relationship Id="rId6839" Type="http://schemas.openxmlformats.org/officeDocument/2006/relationships/hyperlink" Target="http://pbs.twimg.com/profile_background_images/378800000042512085/ce1ecfdad86638ee83ef577b9ad11708.jpeg" TargetMode="External"/><Relationship Id="rId9245" Type="http://schemas.openxmlformats.org/officeDocument/2006/relationships/hyperlink" Target="http://pbs.twimg.com/profile_images/682867541761376256/LBjEfQYZ_normal.jpg" TargetMode="External"/><Relationship Id="rId11175" Type="http://schemas.openxmlformats.org/officeDocument/2006/relationships/hyperlink" Target="https://twitter.com/tabpr" TargetMode="External"/><Relationship Id="rId604" Type="http://schemas.openxmlformats.org/officeDocument/2006/relationships/hyperlink" Target="https://pbs.twimg.com/profile_banners/2420020857/1413137404" TargetMode="External"/><Relationship Id="rId1234" Type="http://schemas.openxmlformats.org/officeDocument/2006/relationships/hyperlink" Target="http://pbs.twimg.com/profile_background_images/801276387/fb6fb22728339883e371e2cca931ca3a.jpeg" TargetMode="External"/><Relationship Id="rId5855" Type="http://schemas.openxmlformats.org/officeDocument/2006/relationships/hyperlink" Target="http://pbs.twimg.com/profile_background_images/543604778614263808/n_MJT4Gb.jpeg" TargetMode="External"/><Relationship Id="rId6906" Type="http://schemas.openxmlformats.org/officeDocument/2006/relationships/hyperlink" Target="http://pbs.twimg.com/profile_background_images/378800000170043198/LVcGG0ui.jpeg" TargetMode="External"/><Relationship Id="rId8261" Type="http://schemas.openxmlformats.org/officeDocument/2006/relationships/hyperlink" Target="http://pbs.twimg.com/profile_images/1797932341/Rick_Clevenger_normal.jpg" TargetMode="External"/><Relationship Id="rId9312" Type="http://schemas.openxmlformats.org/officeDocument/2006/relationships/hyperlink" Target="http://pbs.twimg.com/profile_images/669788937532088320/qiIjC4JM_normal.jpg" TargetMode="External"/><Relationship Id="rId10191" Type="http://schemas.openxmlformats.org/officeDocument/2006/relationships/hyperlink" Target="https://twitter.com/jjstewart22" TargetMode="External"/><Relationship Id="rId11242" Type="http://schemas.openxmlformats.org/officeDocument/2006/relationships/hyperlink" Target="https://twitter.com/sedaik_" TargetMode="External"/><Relationship Id="rId1301" Type="http://schemas.openxmlformats.org/officeDocument/2006/relationships/hyperlink" Target="http://pbs.twimg.com/profile_background_images/536235289/dallas_mavericks_2011_by_dyslexaphobia-d3fx2jo.png" TargetMode="External"/><Relationship Id="rId4457" Type="http://schemas.openxmlformats.org/officeDocument/2006/relationships/hyperlink" Target="https://pbs.twimg.com/profile_banners/378294187/1452146064" TargetMode="External"/><Relationship Id="rId5508" Type="http://schemas.openxmlformats.org/officeDocument/2006/relationships/hyperlink" Target="http://pbs.twimg.com/profile_background_images/539865904528371712/gNb-gGrQ.png" TargetMode="External"/><Relationship Id="rId3059" Type="http://schemas.openxmlformats.org/officeDocument/2006/relationships/hyperlink" Target="http://t.co/3eEFi4yrMh" TargetMode="External"/><Relationship Id="rId3473" Type="http://schemas.openxmlformats.org/officeDocument/2006/relationships/hyperlink" Target="http://t.co/hkRK5tcHEm" TargetMode="External"/><Relationship Id="rId4524" Type="http://schemas.openxmlformats.org/officeDocument/2006/relationships/hyperlink" Target="https://pbs.twimg.com/profile_banners/208812824/1453969674" TargetMode="External"/><Relationship Id="rId4871" Type="http://schemas.openxmlformats.org/officeDocument/2006/relationships/hyperlink" Target="https://pbs.twimg.com/profile_banners/1551566730/1453988859" TargetMode="External"/><Relationship Id="rId5922" Type="http://schemas.openxmlformats.org/officeDocument/2006/relationships/hyperlink" Target="http://pbs.twimg.com/profile_background_images/634263879/excfini6pmd47b41lekk.jpeg" TargetMode="External"/><Relationship Id="rId394" Type="http://schemas.openxmlformats.org/officeDocument/2006/relationships/hyperlink" Target="https://pbs.twimg.com/profile_banners/1201111086/1377887863" TargetMode="External"/><Relationship Id="rId2075" Type="http://schemas.openxmlformats.org/officeDocument/2006/relationships/hyperlink" Target="http://pbs.twimg.com/profile_images/522782957920989184/1vTvd0Is_normal.jpeg" TargetMode="External"/><Relationship Id="rId3126" Type="http://schemas.openxmlformats.org/officeDocument/2006/relationships/hyperlink" Target="http://t.co/3xeNX2cMx9" TargetMode="External"/><Relationship Id="rId1091" Type="http://schemas.openxmlformats.org/officeDocument/2006/relationships/hyperlink" Target="http://abs.twimg.com/images/themes/theme18/bg.gif" TargetMode="External"/><Relationship Id="rId3540" Type="http://schemas.openxmlformats.org/officeDocument/2006/relationships/hyperlink" Target="https://pbs.twimg.com/profile_banners/83483892/1415479571" TargetMode="External"/><Relationship Id="rId5298" Type="http://schemas.openxmlformats.org/officeDocument/2006/relationships/hyperlink" Target="http://pbs.twimg.com/profile_background_images/115286038/twitter_galaxy2.br.jpg" TargetMode="External"/><Relationship Id="rId6696" Type="http://schemas.openxmlformats.org/officeDocument/2006/relationships/hyperlink" Target="http://abs.twimg.com/images/themes/theme14/bg.gif" TargetMode="External"/><Relationship Id="rId7747" Type="http://schemas.openxmlformats.org/officeDocument/2006/relationships/hyperlink" Target="http://pbs.twimg.com/profile_images/537550643414978560/YbdItB03_normal.jpeg" TargetMode="External"/><Relationship Id="rId10728" Type="http://schemas.openxmlformats.org/officeDocument/2006/relationships/hyperlink" Target="https://twitter.com/jpfromcabana" TargetMode="External"/><Relationship Id="rId114" Type="http://schemas.openxmlformats.org/officeDocument/2006/relationships/hyperlink" Target="http://t.co/oIID6RTWZC" TargetMode="External"/><Relationship Id="rId461" Type="http://schemas.openxmlformats.org/officeDocument/2006/relationships/hyperlink" Target="https://pbs.twimg.com/profile_banners/2217655261/1385553327" TargetMode="External"/><Relationship Id="rId2142" Type="http://schemas.openxmlformats.org/officeDocument/2006/relationships/hyperlink" Target="http://pbs.twimg.com/profile_images/675109520331395072/p5JYJeQ7_normal.jpg" TargetMode="External"/><Relationship Id="rId6349" Type="http://schemas.openxmlformats.org/officeDocument/2006/relationships/hyperlink" Target="http://abs.twimg.com/images/themes/theme1/bg.png" TargetMode="External"/><Relationship Id="rId6763" Type="http://schemas.openxmlformats.org/officeDocument/2006/relationships/hyperlink" Target="http://pbs.twimg.com/profile_background_images/879138058/f6e2b7e70e33c77b49d1b3a1c236673f.png" TargetMode="External"/><Relationship Id="rId7814" Type="http://schemas.openxmlformats.org/officeDocument/2006/relationships/hyperlink" Target="http://pbs.twimg.com/profile_images/691678287182106625/UgDhdBPN_normal.jpg" TargetMode="External"/><Relationship Id="rId2959" Type="http://schemas.openxmlformats.org/officeDocument/2006/relationships/hyperlink" Target="http://t.co/UJI1HVrUAq" TargetMode="External"/><Relationship Id="rId5365" Type="http://schemas.openxmlformats.org/officeDocument/2006/relationships/hyperlink" Target="http://abs.twimg.com/images/themes/theme1/bg.png" TargetMode="External"/><Relationship Id="rId6416" Type="http://schemas.openxmlformats.org/officeDocument/2006/relationships/hyperlink" Target="http://abs.twimg.com/images/themes/theme1/bg.png" TargetMode="External"/><Relationship Id="rId6830" Type="http://schemas.openxmlformats.org/officeDocument/2006/relationships/hyperlink" Target="http://abs.twimg.com/images/themes/theme1/bg.png" TargetMode="External"/><Relationship Id="rId9986" Type="http://schemas.openxmlformats.org/officeDocument/2006/relationships/hyperlink" Target="https://twitter.com/breezybasedgod" TargetMode="External"/><Relationship Id="rId4381" Type="http://schemas.openxmlformats.org/officeDocument/2006/relationships/hyperlink" Target="https://pbs.twimg.com/profile_banners/55274294/1405619171" TargetMode="External"/><Relationship Id="rId5018" Type="http://schemas.openxmlformats.org/officeDocument/2006/relationships/hyperlink" Target="https://pbs.twimg.com/profile_banners/156709818/1374970924" TargetMode="External"/><Relationship Id="rId5432" Type="http://schemas.openxmlformats.org/officeDocument/2006/relationships/hyperlink" Target="http://abs.twimg.com/images/themes/theme1/bg.png" TargetMode="External"/><Relationship Id="rId8588" Type="http://schemas.openxmlformats.org/officeDocument/2006/relationships/hyperlink" Target="http://pbs.twimg.com/profile_images/507198231944507392/2GQ8ytee_normal.jpeg" TargetMode="External"/><Relationship Id="rId9639" Type="http://schemas.openxmlformats.org/officeDocument/2006/relationships/hyperlink" Target="https://twitter.com/francoishot" TargetMode="External"/><Relationship Id="rId1628" Type="http://schemas.openxmlformats.org/officeDocument/2006/relationships/hyperlink" Target="http://pbs.twimg.com/profile_images/438678763468230656/KOMBaDBd_normal.jpeg" TargetMode="External"/><Relationship Id="rId1975" Type="http://schemas.openxmlformats.org/officeDocument/2006/relationships/hyperlink" Target="http://pbs.twimg.com/profile_images/686221757515182080/I0WYYAjS_normal.jpg" TargetMode="External"/><Relationship Id="rId4034" Type="http://schemas.openxmlformats.org/officeDocument/2006/relationships/hyperlink" Target="https://pbs.twimg.com/profile_banners/204512670/1452751644" TargetMode="External"/><Relationship Id="rId8655" Type="http://schemas.openxmlformats.org/officeDocument/2006/relationships/hyperlink" Target="http://pbs.twimg.com/profile_images/564564161934663680/l-YwXNE1_normal.jpeg" TargetMode="External"/><Relationship Id="rId3050" Type="http://schemas.openxmlformats.org/officeDocument/2006/relationships/hyperlink" Target="http://t.co/OppYIFm0ke" TargetMode="External"/><Relationship Id="rId4101" Type="http://schemas.openxmlformats.org/officeDocument/2006/relationships/hyperlink" Target="https://pbs.twimg.com/profile_banners/267210063/1376569448" TargetMode="External"/><Relationship Id="rId7257" Type="http://schemas.openxmlformats.org/officeDocument/2006/relationships/hyperlink" Target="http://pbs.twimg.com/profile_background_images/378800000067433363/5286cc51ac413a4437abc00e4d418bf7.gif" TargetMode="External"/><Relationship Id="rId8308" Type="http://schemas.openxmlformats.org/officeDocument/2006/relationships/hyperlink" Target="http://pbs.twimg.com/profile_images/689996368644063233/uJmDqcC9_normal.jpg" TargetMode="External"/><Relationship Id="rId9706" Type="http://schemas.openxmlformats.org/officeDocument/2006/relationships/hyperlink" Target="https://twitter.com/jvdagreat_" TargetMode="External"/><Relationship Id="rId10585" Type="http://schemas.openxmlformats.org/officeDocument/2006/relationships/hyperlink" Target="https://twitter.com/bachjordan" TargetMode="External"/><Relationship Id="rId7671" Type="http://schemas.openxmlformats.org/officeDocument/2006/relationships/hyperlink" Target="http://pbs.twimg.com/profile_images/544113258924634114/vP79Qdtp_normal.jpeg" TargetMode="External"/><Relationship Id="rId8722" Type="http://schemas.openxmlformats.org/officeDocument/2006/relationships/hyperlink" Target="http://pbs.twimg.com/profile_images/548693109857464320/dss5mPz4_normal.jpeg" TargetMode="External"/><Relationship Id="rId10238" Type="http://schemas.openxmlformats.org/officeDocument/2006/relationships/hyperlink" Target="https://twitter.com/__imabornsinner" TargetMode="External"/><Relationship Id="rId10652" Type="http://schemas.openxmlformats.org/officeDocument/2006/relationships/hyperlink" Target="https://twitter.com/whatthesplash" TargetMode="External"/><Relationship Id="rId3867" Type="http://schemas.openxmlformats.org/officeDocument/2006/relationships/hyperlink" Target="https://pbs.twimg.com/profile_banners/192944235/1451415194" TargetMode="External"/><Relationship Id="rId4918" Type="http://schemas.openxmlformats.org/officeDocument/2006/relationships/hyperlink" Target="https://pbs.twimg.com/profile_banners/58636998/1392835880" TargetMode="External"/><Relationship Id="rId6273" Type="http://schemas.openxmlformats.org/officeDocument/2006/relationships/hyperlink" Target="http://pbs.twimg.com/profile_background_images/34150431/grass24.jpg" TargetMode="External"/><Relationship Id="rId7324" Type="http://schemas.openxmlformats.org/officeDocument/2006/relationships/hyperlink" Target="http://pbs.twimg.com/profile_images/663810268632215552/aRIG5JGN_normal.png" TargetMode="External"/><Relationship Id="rId10305" Type="http://schemas.openxmlformats.org/officeDocument/2006/relationships/hyperlink" Target="https://twitter.com/matthewramon_3" TargetMode="External"/><Relationship Id="rId788" Type="http://schemas.openxmlformats.org/officeDocument/2006/relationships/hyperlink" Target="https://pbs.twimg.com/profile_banners/2761343088/1425327457" TargetMode="External"/><Relationship Id="rId2469" Type="http://schemas.openxmlformats.org/officeDocument/2006/relationships/hyperlink" Target="https://twitter.com/cybervirus48" TargetMode="External"/><Relationship Id="rId2883" Type="http://schemas.openxmlformats.org/officeDocument/2006/relationships/hyperlink" Target="http://t.co/bKCnluxVGP" TargetMode="External"/><Relationship Id="rId3934" Type="http://schemas.openxmlformats.org/officeDocument/2006/relationships/hyperlink" Target="https://pbs.twimg.com/profile_banners/130886143/1392599342" TargetMode="External"/><Relationship Id="rId6340" Type="http://schemas.openxmlformats.org/officeDocument/2006/relationships/hyperlink" Target="http://abs.twimg.com/images/themes/theme1/bg.png" TargetMode="External"/><Relationship Id="rId9496" Type="http://schemas.openxmlformats.org/officeDocument/2006/relationships/hyperlink" Target="https://twitter.com/richchua" TargetMode="External"/><Relationship Id="rId855" Type="http://schemas.openxmlformats.org/officeDocument/2006/relationships/hyperlink" Target="http://abs.twimg.com/images/themes/theme14/bg.gif" TargetMode="External"/><Relationship Id="rId1485" Type="http://schemas.openxmlformats.org/officeDocument/2006/relationships/hyperlink" Target="http://abs.twimg.com/sticky/default_profile_images/default_profile_6_normal.png" TargetMode="External"/><Relationship Id="rId2536" Type="http://schemas.openxmlformats.org/officeDocument/2006/relationships/hyperlink" Target="https://twitter.com/rbnz20" TargetMode="External"/><Relationship Id="rId8098" Type="http://schemas.openxmlformats.org/officeDocument/2006/relationships/hyperlink" Target="http://pbs.twimg.com/profile_images/690379265779617793/N1SE-hvE_normal.jpg" TargetMode="External"/><Relationship Id="rId9149" Type="http://schemas.openxmlformats.org/officeDocument/2006/relationships/hyperlink" Target="http://pbs.twimg.com/profile_images/668740255533674496/vR5uHHjk_normal.png" TargetMode="External"/><Relationship Id="rId9563" Type="http://schemas.openxmlformats.org/officeDocument/2006/relationships/hyperlink" Target="https://twitter.com/iphillynews" TargetMode="External"/><Relationship Id="rId11079" Type="http://schemas.openxmlformats.org/officeDocument/2006/relationships/hyperlink" Target="https://twitter.com/thebiggame_12" TargetMode="External"/><Relationship Id="rId508" Type="http://schemas.openxmlformats.org/officeDocument/2006/relationships/hyperlink" Target="https://pbs.twimg.com/profile_banners/572624559/1441462262" TargetMode="External"/><Relationship Id="rId922" Type="http://schemas.openxmlformats.org/officeDocument/2006/relationships/hyperlink" Target="http://abs.twimg.com/images/themes/theme1/bg.png" TargetMode="External"/><Relationship Id="rId1138" Type="http://schemas.openxmlformats.org/officeDocument/2006/relationships/hyperlink" Target="http://abs.twimg.com/images/themes/theme14/bg.gif" TargetMode="External"/><Relationship Id="rId1552" Type="http://schemas.openxmlformats.org/officeDocument/2006/relationships/hyperlink" Target="http://pbs.twimg.com/profile_images/566882905301868545/T69C8a4J_normal.png" TargetMode="External"/><Relationship Id="rId2603" Type="http://schemas.openxmlformats.org/officeDocument/2006/relationships/hyperlink" Target="https://twitter.com/todayfeed" TargetMode="External"/><Relationship Id="rId2950" Type="http://schemas.openxmlformats.org/officeDocument/2006/relationships/hyperlink" Target="https://t.co/owbxr4D3BQ" TargetMode="External"/><Relationship Id="rId5759" Type="http://schemas.openxmlformats.org/officeDocument/2006/relationships/hyperlink" Target="http://pbs.twimg.com/profile_background_images/636269774977155076/M3dJ6lU-.jpg" TargetMode="External"/><Relationship Id="rId8165" Type="http://schemas.openxmlformats.org/officeDocument/2006/relationships/hyperlink" Target="http://pbs.twimg.com/profile_images/654189871821537280/uBXswLV2_normal.jpg" TargetMode="External"/><Relationship Id="rId9216" Type="http://schemas.openxmlformats.org/officeDocument/2006/relationships/hyperlink" Target="http://pbs.twimg.com/profile_images/649994660694368256/0hWDh55C_normal.jpg" TargetMode="External"/><Relationship Id="rId9630" Type="http://schemas.openxmlformats.org/officeDocument/2006/relationships/hyperlink" Target="https://twitter.com/_desssssx3" TargetMode="External"/><Relationship Id="rId10095" Type="http://schemas.openxmlformats.org/officeDocument/2006/relationships/hyperlink" Target="https://twitter.com/_parrax7" TargetMode="External"/><Relationship Id="rId11146" Type="http://schemas.openxmlformats.org/officeDocument/2006/relationships/hyperlink" Target="https://twitter.com/imvenuslopez" TargetMode="External"/><Relationship Id="rId1205" Type="http://schemas.openxmlformats.org/officeDocument/2006/relationships/hyperlink" Target="http://pbs.twimg.com/profile_background_images/847204847/2170748d60e8fda5c5379f0a376f7f0f.jpeg" TargetMode="External"/><Relationship Id="rId7181" Type="http://schemas.openxmlformats.org/officeDocument/2006/relationships/hyperlink" Target="http://pbs.twimg.com/profile_background_images/69848748/buildings-skyline.jpg" TargetMode="External"/><Relationship Id="rId8232" Type="http://schemas.openxmlformats.org/officeDocument/2006/relationships/hyperlink" Target="http://pbs.twimg.com/profile_images/645374917978931200/rWNbLOWR_normal.jpg" TargetMode="External"/><Relationship Id="rId3377" Type="http://schemas.openxmlformats.org/officeDocument/2006/relationships/hyperlink" Target="https://t.co/JRcqTu5M0t" TargetMode="External"/><Relationship Id="rId4775" Type="http://schemas.openxmlformats.org/officeDocument/2006/relationships/hyperlink" Target="https://pbs.twimg.com/profile_banners/215538310/1402696584" TargetMode="External"/><Relationship Id="rId5826" Type="http://schemas.openxmlformats.org/officeDocument/2006/relationships/hyperlink" Target="http://abs.twimg.com/images/themes/theme1/bg.png" TargetMode="External"/><Relationship Id="rId10162" Type="http://schemas.openxmlformats.org/officeDocument/2006/relationships/hyperlink" Target="https://twitter.com/xxscofieldx" TargetMode="External"/><Relationship Id="rId11213" Type="http://schemas.openxmlformats.org/officeDocument/2006/relationships/hyperlink" Target="https://twitter.com/jaymesetera" TargetMode="External"/><Relationship Id="rId298" Type="http://schemas.openxmlformats.org/officeDocument/2006/relationships/hyperlink" Target="https://t.co/t4JQJSpF18" TargetMode="External"/><Relationship Id="rId3791" Type="http://schemas.openxmlformats.org/officeDocument/2006/relationships/hyperlink" Target="https://pbs.twimg.com/profile_banners/570964613/1453433682" TargetMode="External"/><Relationship Id="rId4428" Type="http://schemas.openxmlformats.org/officeDocument/2006/relationships/hyperlink" Target="https://pbs.twimg.com/profile_banners/2894867105/1437374031" TargetMode="External"/><Relationship Id="rId4842" Type="http://schemas.openxmlformats.org/officeDocument/2006/relationships/hyperlink" Target="https://pbs.twimg.com/profile_banners/404819699/1406992129" TargetMode="External"/><Relationship Id="rId7998" Type="http://schemas.openxmlformats.org/officeDocument/2006/relationships/hyperlink" Target="http://pbs.twimg.com/profile_images/666491217870520320/mc_vcM7E_normal.jpg" TargetMode="External"/><Relationship Id="rId10979" Type="http://schemas.openxmlformats.org/officeDocument/2006/relationships/hyperlink" Target="https://twitter.com/nytimesbrasil" TargetMode="External"/><Relationship Id="rId2393" Type="http://schemas.openxmlformats.org/officeDocument/2006/relationships/hyperlink" Target="https://twitter.com/foxoobasket" TargetMode="External"/><Relationship Id="rId3444" Type="http://schemas.openxmlformats.org/officeDocument/2006/relationships/hyperlink" Target="http://t.co/kHJK6RLb" TargetMode="External"/><Relationship Id="rId365" Type="http://schemas.openxmlformats.org/officeDocument/2006/relationships/hyperlink" Target="https://pbs.twimg.com/profile_banners/522884511/1373073790" TargetMode="External"/><Relationship Id="rId2046" Type="http://schemas.openxmlformats.org/officeDocument/2006/relationships/hyperlink" Target="http://pbs.twimg.com/profile_images/486695716958384128/0SZvPu_L_normal.jpeg" TargetMode="External"/><Relationship Id="rId2460" Type="http://schemas.openxmlformats.org/officeDocument/2006/relationships/hyperlink" Target="https://twitter.com/_adnanmaulana_" TargetMode="External"/><Relationship Id="rId3511" Type="http://schemas.openxmlformats.org/officeDocument/2006/relationships/hyperlink" Target="http://t.co/SAp3RpubGS" TargetMode="External"/><Relationship Id="rId6667" Type="http://schemas.openxmlformats.org/officeDocument/2006/relationships/hyperlink" Target="http://pbs.twimg.com/profile_background_images/643743092865024000/r-ShWDvv.jpg" TargetMode="External"/><Relationship Id="rId7718" Type="http://schemas.openxmlformats.org/officeDocument/2006/relationships/hyperlink" Target="http://pbs.twimg.com/profile_images/689946115119173632/mM-XUK9o_normal.jpg" TargetMode="External"/><Relationship Id="rId9073" Type="http://schemas.openxmlformats.org/officeDocument/2006/relationships/hyperlink" Target="http://pbs.twimg.com/profile_images/581257218395283456/r2YD71H4_normal.jpg" TargetMode="External"/><Relationship Id="rId432" Type="http://schemas.openxmlformats.org/officeDocument/2006/relationships/hyperlink" Target="https://pbs.twimg.com/profile_banners/3060906987/1426226052" TargetMode="External"/><Relationship Id="rId1062" Type="http://schemas.openxmlformats.org/officeDocument/2006/relationships/hyperlink" Target="http://abs.twimg.com/images/themes/theme1/bg.png" TargetMode="External"/><Relationship Id="rId2113" Type="http://schemas.openxmlformats.org/officeDocument/2006/relationships/hyperlink" Target="http://pbs.twimg.com/profile_images/687810709376372736/Lbs4yrnH_normal.jpg" TargetMode="External"/><Relationship Id="rId5269" Type="http://schemas.openxmlformats.org/officeDocument/2006/relationships/hyperlink" Target="http://abs.twimg.com/images/themes/theme1/bg.png" TargetMode="External"/><Relationship Id="rId5683" Type="http://schemas.openxmlformats.org/officeDocument/2006/relationships/hyperlink" Target="http://abs.twimg.com/images/themes/theme1/bg.png" TargetMode="External"/><Relationship Id="rId6734" Type="http://schemas.openxmlformats.org/officeDocument/2006/relationships/hyperlink" Target="http://abs.twimg.com/images/themes/theme1/bg.png" TargetMode="External"/><Relationship Id="rId9140" Type="http://schemas.openxmlformats.org/officeDocument/2006/relationships/hyperlink" Target="http://pbs.twimg.com/profile_images/378800000054148088/3611ab5e2e9cade1d26b2f33f00baaf0_normal.jpeg" TargetMode="External"/><Relationship Id="rId11070" Type="http://schemas.openxmlformats.org/officeDocument/2006/relationships/hyperlink" Target="https://twitter.com/ricomazz" TargetMode="External"/><Relationship Id="rId4285" Type="http://schemas.openxmlformats.org/officeDocument/2006/relationships/hyperlink" Target="https://pbs.twimg.com/profile_banners/161203945/1414478888" TargetMode="External"/><Relationship Id="rId5336" Type="http://schemas.openxmlformats.org/officeDocument/2006/relationships/hyperlink" Target="http://pbs.twimg.com/profile_background_images/567989742/xjvn6aeddneovih1fk9k.jpeg" TargetMode="External"/><Relationship Id="rId1879" Type="http://schemas.openxmlformats.org/officeDocument/2006/relationships/hyperlink" Target="http://pbs.twimg.com/profile_images/654191247884574721/LzdSKwjg_normal.png" TargetMode="External"/><Relationship Id="rId5750" Type="http://schemas.openxmlformats.org/officeDocument/2006/relationships/hyperlink" Target="http://abs.twimg.com/images/themes/theme1/bg.png" TargetMode="External"/><Relationship Id="rId6801" Type="http://schemas.openxmlformats.org/officeDocument/2006/relationships/hyperlink" Target="http://pbs.twimg.com/profile_background_images/404507168/logo_bkg.png" TargetMode="External"/><Relationship Id="rId9957" Type="http://schemas.openxmlformats.org/officeDocument/2006/relationships/hyperlink" Target="https://twitter.com/deckard1980rmcf" TargetMode="External"/><Relationship Id="rId1946" Type="http://schemas.openxmlformats.org/officeDocument/2006/relationships/hyperlink" Target="http://pbs.twimg.com/profile_images/1253681019/spanish_normal.JPG" TargetMode="External"/><Relationship Id="rId4005" Type="http://schemas.openxmlformats.org/officeDocument/2006/relationships/hyperlink" Target="https://pbs.twimg.com/profile_banners/3044768595/1424336213" TargetMode="External"/><Relationship Id="rId4352" Type="http://schemas.openxmlformats.org/officeDocument/2006/relationships/hyperlink" Target="https://pbs.twimg.com/profile_banners/2423190199/1443663962" TargetMode="External"/><Relationship Id="rId5403" Type="http://schemas.openxmlformats.org/officeDocument/2006/relationships/hyperlink" Target="http://abs.twimg.com/images/themes/theme1/bg.png" TargetMode="External"/><Relationship Id="rId8559" Type="http://schemas.openxmlformats.org/officeDocument/2006/relationships/hyperlink" Target="http://pbs.twimg.com/profile_images/610279301766746112/0rxjLitF_normal.jpg" TargetMode="External"/><Relationship Id="rId8973" Type="http://schemas.openxmlformats.org/officeDocument/2006/relationships/hyperlink" Target="http://pbs.twimg.com/profile_images/680426510310895617/r_eLWK_W_normal.jpg" TargetMode="External"/><Relationship Id="rId10489" Type="http://schemas.openxmlformats.org/officeDocument/2006/relationships/hyperlink" Target="https://twitter.com/moe_ciroc" TargetMode="External"/><Relationship Id="rId7575" Type="http://schemas.openxmlformats.org/officeDocument/2006/relationships/hyperlink" Target="http://pbs.twimg.com/profile_images/3749214046/2836e6e502dfd520a83269fa7ba70794_normal.jpeg" TargetMode="External"/><Relationship Id="rId8626" Type="http://schemas.openxmlformats.org/officeDocument/2006/relationships/hyperlink" Target="http://pbs.twimg.com/profile_images/685651557233250304/kQKxHTjX_normal.jpg" TargetMode="External"/><Relationship Id="rId10556" Type="http://schemas.openxmlformats.org/officeDocument/2006/relationships/hyperlink" Target="https://twitter.com/amber_delatorre" TargetMode="External"/><Relationship Id="rId3021" Type="http://schemas.openxmlformats.org/officeDocument/2006/relationships/hyperlink" Target="https://t.co/zeoXkbi0Lw" TargetMode="External"/><Relationship Id="rId6177" Type="http://schemas.openxmlformats.org/officeDocument/2006/relationships/hyperlink" Target="http://abs.twimg.com/images/themes/theme2/bg.gif" TargetMode="External"/><Relationship Id="rId6591" Type="http://schemas.openxmlformats.org/officeDocument/2006/relationships/hyperlink" Target="http://pbs.twimg.com/profile_background_images/437368922782707712/gWwFPVn1.jpeg" TargetMode="External"/><Relationship Id="rId7228" Type="http://schemas.openxmlformats.org/officeDocument/2006/relationships/hyperlink" Target="http://pbs.twimg.com/profile_background_images/740436352/156a2a40ebe89721783d9478f991b062.jpeg" TargetMode="External"/><Relationship Id="rId7642" Type="http://schemas.openxmlformats.org/officeDocument/2006/relationships/hyperlink" Target="http://pbs.twimg.com/profile_images/689325932973264897/dyYlUJCh_normal.jpg" TargetMode="External"/><Relationship Id="rId10209" Type="http://schemas.openxmlformats.org/officeDocument/2006/relationships/hyperlink" Target="https://twitter.com/ironnmann3" TargetMode="External"/><Relationship Id="rId10970" Type="http://schemas.openxmlformats.org/officeDocument/2006/relationships/hyperlink" Target="https://twitter.com/keviksg" TargetMode="External"/><Relationship Id="rId2787" Type="http://schemas.openxmlformats.org/officeDocument/2006/relationships/hyperlink" Target="https://twitter.com/c_faudree" TargetMode="External"/><Relationship Id="rId3838" Type="http://schemas.openxmlformats.org/officeDocument/2006/relationships/hyperlink" Target="https://pbs.twimg.com/profile_banners/49876677/1403840293" TargetMode="External"/><Relationship Id="rId5193" Type="http://schemas.openxmlformats.org/officeDocument/2006/relationships/hyperlink" Target="https://pbs.twimg.com/profile_banners/2711315222/1451247195" TargetMode="External"/><Relationship Id="rId6244" Type="http://schemas.openxmlformats.org/officeDocument/2006/relationships/hyperlink" Target="http://abs.twimg.com/images/themes/theme1/bg.png" TargetMode="External"/><Relationship Id="rId10623" Type="http://schemas.openxmlformats.org/officeDocument/2006/relationships/hyperlink" Target="https://twitter.com/youonlylukeonce" TargetMode="External"/><Relationship Id="rId759" Type="http://schemas.openxmlformats.org/officeDocument/2006/relationships/hyperlink" Target="https://pbs.twimg.com/profile_banners/1705770902/1434962358" TargetMode="External"/><Relationship Id="rId1389" Type="http://schemas.openxmlformats.org/officeDocument/2006/relationships/hyperlink" Target="http://abs.twimg.com/images/themes/theme9/bg.gif" TargetMode="External"/><Relationship Id="rId5260" Type="http://schemas.openxmlformats.org/officeDocument/2006/relationships/hyperlink" Target="https://pbs.twimg.com/profile_banners/264510481/1447307964" TargetMode="External"/><Relationship Id="rId6311" Type="http://schemas.openxmlformats.org/officeDocument/2006/relationships/hyperlink" Target="http://pbs.twimg.com/profile_background_images/800093533/c1102a9498d3b99da8c7da5a3e41c648.jpeg" TargetMode="External"/><Relationship Id="rId9467" Type="http://schemas.openxmlformats.org/officeDocument/2006/relationships/hyperlink" Target="https://twitter.com/elwray1989" TargetMode="External"/><Relationship Id="rId2854" Type="http://schemas.openxmlformats.org/officeDocument/2006/relationships/hyperlink" Target="https://twitter.com/newsfromdallas" TargetMode="External"/><Relationship Id="rId3905" Type="http://schemas.openxmlformats.org/officeDocument/2006/relationships/hyperlink" Target="https://pbs.twimg.com/profile_banners/506797095/1447276212" TargetMode="External"/><Relationship Id="rId8069" Type="http://schemas.openxmlformats.org/officeDocument/2006/relationships/hyperlink" Target="http://pbs.twimg.com/profile_images/691344601009917952/o-CSrF58_normal.jpg" TargetMode="External"/><Relationship Id="rId8483" Type="http://schemas.openxmlformats.org/officeDocument/2006/relationships/hyperlink" Target="http://pbs.twimg.com/profile_images/2478399688/6gyep59fumb340ima588_normal.png" TargetMode="External"/><Relationship Id="rId9881" Type="http://schemas.openxmlformats.org/officeDocument/2006/relationships/hyperlink" Target="https://twitter.com/cherrera1106" TargetMode="External"/><Relationship Id="rId11397" Type="http://schemas.openxmlformats.org/officeDocument/2006/relationships/hyperlink" Target="https://twitter.com/deonnacaserta" TargetMode="External"/><Relationship Id="rId95" Type="http://schemas.openxmlformats.org/officeDocument/2006/relationships/hyperlink" Target="http://t.co/bUwy53MYgK" TargetMode="External"/><Relationship Id="rId826" Type="http://schemas.openxmlformats.org/officeDocument/2006/relationships/hyperlink" Target="http://abs.twimg.com/images/themes/theme1/bg.png" TargetMode="External"/><Relationship Id="rId1109" Type="http://schemas.openxmlformats.org/officeDocument/2006/relationships/hyperlink" Target="http://abs.twimg.com/images/themes/theme1/bg.png" TargetMode="External"/><Relationship Id="rId1456" Type="http://schemas.openxmlformats.org/officeDocument/2006/relationships/hyperlink" Target="http://abs.twimg.com/images/themes/theme14/bg.gif" TargetMode="External"/><Relationship Id="rId1870" Type="http://schemas.openxmlformats.org/officeDocument/2006/relationships/hyperlink" Target="http://pbs.twimg.com/profile_images/657963332578746369/TOMzuA8x_normal.jpg" TargetMode="External"/><Relationship Id="rId2507" Type="http://schemas.openxmlformats.org/officeDocument/2006/relationships/hyperlink" Target="https://twitter.com/vita__avitooo23" TargetMode="External"/><Relationship Id="rId2921" Type="http://schemas.openxmlformats.org/officeDocument/2006/relationships/hyperlink" Target="http://t.co/ivgqqw5pmx" TargetMode="External"/><Relationship Id="rId7085" Type="http://schemas.openxmlformats.org/officeDocument/2006/relationships/hyperlink" Target="http://abs.twimg.com/images/themes/theme1/bg.png" TargetMode="External"/><Relationship Id="rId8136" Type="http://schemas.openxmlformats.org/officeDocument/2006/relationships/hyperlink" Target="http://pbs.twimg.com/profile_images/681230079393837056/g4wFdE7A_normal.jpg" TargetMode="External"/><Relationship Id="rId9534" Type="http://schemas.openxmlformats.org/officeDocument/2006/relationships/hyperlink" Target="https://twitter.com/acbjv" TargetMode="External"/><Relationship Id="rId1523" Type="http://schemas.openxmlformats.org/officeDocument/2006/relationships/hyperlink" Target="http://pbs.twimg.com/profile_images/645656265889181696/BVs1pD5y_normal.jpg" TargetMode="External"/><Relationship Id="rId4679" Type="http://schemas.openxmlformats.org/officeDocument/2006/relationships/hyperlink" Target="https://pbs.twimg.com/profile_banners/1652114876/1399139317" TargetMode="External"/><Relationship Id="rId8550" Type="http://schemas.openxmlformats.org/officeDocument/2006/relationships/hyperlink" Target="http://pbs.twimg.com/profile_images/378800000722877955/face1a0608d5b361198f125fd1be19cf_normal.jpeg" TargetMode="External"/><Relationship Id="rId9601" Type="http://schemas.openxmlformats.org/officeDocument/2006/relationships/hyperlink" Target="https://twitter.com/edgarntege" TargetMode="External"/><Relationship Id="rId10066" Type="http://schemas.openxmlformats.org/officeDocument/2006/relationships/hyperlink" Target="https://twitter.com/jearbearstyle" TargetMode="External"/><Relationship Id="rId10480" Type="http://schemas.openxmlformats.org/officeDocument/2006/relationships/hyperlink" Target="https://twitter.com/zyanyarupert" TargetMode="External"/><Relationship Id="rId11117" Type="http://schemas.openxmlformats.org/officeDocument/2006/relationships/hyperlink" Target="https://twitter.com/styerbachman" TargetMode="External"/><Relationship Id="rId3695" Type="http://schemas.openxmlformats.org/officeDocument/2006/relationships/hyperlink" Target="https://pbs.twimg.com/profile_banners/2695575146/1406818816" TargetMode="External"/><Relationship Id="rId4746" Type="http://schemas.openxmlformats.org/officeDocument/2006/relationships/hyperlink" Target="https://pbs.twimg.com/profile_banners/2760758135/1442176502" TargetMode="External"/><Relationship Id="rId7152" Type="http://schemas.openxmlformats.org/officeDocument/2006/relationships/hyperlink" Target="http://abs.twimg.com/images/themes/theme1/bg.png" TargetMode="External"/><Relationship Id="rId8203" Type="http://schemas.openxmlformats.org/officeDocument/2006/relationships/hyperlink" Target="http://pbs.twimg.com/profile_images/636016519625859076/0biuCHNj_normal.jpg" TargetMode="External"/><Relationship Id="rId10133" Type="http://schemas.openxmlformats.org/officeDocument/2006/relationships/hyperlink" Target="https://twitter.com/therealwavybaby" TargetMode="External"/><Relationship Id="rId2297" Type="http://schemas.openxmlformats.org/officeDocument/2006/relationships/hyperlink" Target="https://twitter.com/lakon76" TargetMode="External"/><Relationship Id="rId3348" Type="http://schemas.openxmlformats.org/officeDocument/2006/relationships/hyperlink" Target="http://t.co/PYpZFysV9N" TargetMode="External"/><Relationship Id="rId3762" Type="http://schemas.openxmlformats.org/officeDocument/2006/relationships/hyperlink" Target="https://pbs.twimg.com/profile_banners/18975309/1451057222" TargetMode="External"/><Relationship Id="rId4813" Type="http://schemas.openxmlformats.org/officeDocument/2006/relationships/hyperlink" Target="https://pbs.twimg.com/profile_banners/2280118142/1389074878" TargetMode="External"/><Relationship Id="rId7969" Type="http://schemas.openxmlformats.org/officeDocument/2006/relationships/hyperlink" Target="http://pbs.twimg.com/profile_images/691895129142091777/Gth1eifk_normal.jpg" TargetMode="External"/><Relationship Id="rId10200" Type="http://schemas.openxmlformats.org/officeDocument/2006/relationships/hyperlink" Target="https://twitter.com/xii_gage" TargetMode="External"/><Relationship Id="rId269" Type="http://schemas.openxmlformats.org/officeDocument/2006/relationships/hyperlink" Target="https://t.co/6ZpD8E8Pjy" TargetMode="External"/><Relationship Id="rId683" Type="http://schemas.openxmlformats.org/officeDocument/2006/relationships/hyperlink" Target="https://pbs.twimg.com/profile_banners/2604594307/1404591455" TargetMode="External"/><Relationship Id="rId2364" Type="http://schemas.openxmlformats.org/officeDocument/2006/relationships/hyperlink" Target="https://twitter.com/ris_khy" TargetMode="External"/><Relationship Id="rId3415" Type="http://schemas.openxmlformats.org/officeDocument/2006/relationships/hyperlink" Target="http://t.co/bE6FGqeZ0t" TargetMode="External"/><Relationship Id="rId9391" Type="http://schemas.openxmlformats.org/officeDocument/2006/relationships/hyperlink" Target="https://twitter.com/ryenarussillo" TargetMode="External"/><Relationship Id="rId336" Type="http://schemas.openxmlformats.org/officeDocument/2006/relationships/hyperlink" Target="https://pbs.twimg.com/profile_banners/2898878761/1442771488" TargetMode="External"/><Relationship Id="rId1380" Type="http://schemas.openxmlformats.org/officeDocument/2006/relationships/hyperlink" Target="http://abs.twimg.com/images/themes/theme14/bg.gif" TargetMode="External"/><Relationship Id="rId2017" Type="http://schemas.openxmlformats.org/officeDocument/2006/relationships/hyperlink" Target="http://pbs.twimg.com/profile_images/633996162140372992/uLlDz8GJ_normal.jpg" TargetMode="External"/><Relationship Id="rId5587" Type="http://schemas.openxmlformats.org/officeDocument/2006/relationships/hyperlink" Target="http://pbs.twimg.com/profile_background_images/60845282/xc44f403ba8c05fb3eb7e4edca5d86fb.jpg" TargetMode="External"/><Relationship Id="rId6985" Type="http://schemas.openxmlformats.org/officeDocument/2006/relationships/hyperlink" Target="http://pbs.twimg.com/profile_background_images/521407155094564864/scLXlj_s.jpeg" TargetMode="External"/><Relationship Id="rId9044" Type="http://schemas.openxmlformats.org/officeDocument/2006/relationships/hyperlink" Target="http://pbs.twimg.com/profile_images/673881411061809153/LGU62kbk_normal.png" TargetMode="External"/><Relationship Id="rId403" Type="http://schemas.openxmlformats.org/officeDocument/2006/relationships/hyperlink" Target="https://pbs.twimg.com/profile_banners/1936802016/1417217397" TargetMode="External"/><Relationship Id="rId750" Type="http://schemas.openxmlformats.org/officeDocument/2006/relationships/hyperlink" Target="https://pbs.twimg.com/profile_banners/21768660/1453536969" TargetMode="External"/><Relationship Id="rId1033" Type="http://schemas.openxmlformats.org/officeDocument/2006/relationships/hyperlink" Target="http://pbs.twimg.com/profile_background_images/378800000081218797/583527ffcfa0bc930b1b3058b716ec6c.jpeg" TargetMode="External"/><Relationship Id="rId2431" Type="http://schemas.openxmlformats.org/officeDocument/2006/relationships/hyperlink" Target="https://twitter.com/sabrinamaniez01" TargetMode="External"/><Relationship Id="rId4189" Type="http://schemas.openxmlformats.org/officeDocument/2006/relationships/hyperlink" Target="https://pbs.twimg.com/profile_banners/3044906005/1453962229" TargetMode="External"/><Relationship Id="rId6638" Type="http://schemas.openxmlformats.org/officeDocument/2006/relationships/hyperlink" Target="http://abs.twimg.com/images/themes/theme14/bg.gif" TargetMode="External"/><Relationship Id="rId8060" Type="http://schemas.openxmlformats.org/officeDocument/2006/relationships/hyperlink" Target="http://pbs.twimg.com/profile_images/622277104445427713/GELu8krJ_normal.jpg" TargetMode="External"/><Relationship Id="rId9111" Type="http://schemas.openxmlformats.org/officeDocument/2006/relationships/hyperlink" Target="http://pbs.twimg.com/profile_images/689835798821138432/13tLB7fk_normal.jpg" TargetMode="External"/><Relationship Id="rId5654" Type="http://schemas.openxmlformats.org/officeDocument/2006/relationships/hyperlink" Target="http://abs.twimg.com/images/themes/theme5/bg.gif" TargetMode="External"/><Relationship Id="rId6705" Type="http://schemas.openxmlformats.org/officeDocument/2006/relationships/hyperlink" Target="http://pbs.twimg.com/profile_background_images/508261221/044.JPG" TargetMode="External"/><Relationship Id="rId11041" Type="http://schemas.openxmlformats.org/officeDocument/2006/relationships/hyperlink" Target="https://twitter.com/zzorilloj17" TargetMode="External"/><Relationship Id="rId1100" Type="http://schemas.openxmlformats.org/officeDocument/2006/relationships/hyperlink" Target="http://pbs.twimg.com/profile_background_images/457363283977068544/mkgKhfyS.jpeg" TargetMode="External"/><Relationship Id="rId4256" Type="http://schemas.openxmlformats.org/officeDocument/2006/relationships/hyperlink" Target="https://pbs.twimg.com/profile_banners/2460061195/1402638947" TargetMode="External"/><Relationship Id="rId4670" Type="http://schemas.openxmlformats.org/officeDocument/2006/relationships/hyperlink" Target="https://pbs.twimg.com/profile_banners/477359850/1452956180" TargetMode="External"/><Relationship Id="rId5307" Type="http://schemas.openxmlformats.org/officeDocument/2006/relationships/hyperlink" Target="http://pbs.twimg.com/profile_background_images/507904622917206017/PU8ezA1E.jpeg" TargetMode="External"/><Relationship Id="rId5721" Type="http://schemas.openxmlformats.org/officeDocument/2006/relationships/hyperlink" Target="http://abs.twimg.com/images/themes/theme14/bg.gif" TargetMode="External"/><Relationship Id="rId8877" Type="http://schemas.openxmlformats.org/officeDocument/2006/relationships/hyperlink" Target="http://pbs.twimg.com/profile_images/1432036664/LeBronJamesMiamiHeatvLosAngelesLakersMCy58INZa21l_normal.jpg" TargetMode="External"/><Relationship Id="rId9928" Type="http://schemas.openxmlformats.org/officeDocument/2006/relationships/hyperlink" Target="https://twitter.com/fatty_pat" TargetMode="External"/><Relationship Id="rId1917" Type="http://schemas.openxmlformats.org/officeDocument/2006/relationships/hyperlink" Target="http://pbs.twimg.com/profile_images/583624900205621248/QRd5ywVX_normal.jpg" TargetMode="External"/><Relationship Id="rId3272" Type="http://schemas.openxmlformats.org/officeDocument/2006/relationships/hyperlink" Target="https://t.co/3zFxyPx8f3" TargetMode="External"/><Relationship Id="rId4323" Type="http://schemas.openxmlformats.org/officeDocument/2006/relationships/hyperlink" Target="https://pbs.twimg.com/profile_banners/2940364730/1419317531" TargetMode="External"/><Relationship Id="rId7479" Type="http://schemas.openxmlformats.org/officeDocument/2006/relationships/hyperlink" Target="http://pbs.twimg.com/profile_images/487666044853432320/xoIkMGwG_normal.jpeg" TargetMode="External"/><Relationship Id="rId7893" Type="http://schemas.openxmlformats.org/officeDocument/2006/relationships/hyperlink" Target="http://pbs.twimg.com/profile_images/689544403535446016/C5OsbX9V_normal.jpg" TargetMode="External"/><Relationship Id="rId8944" Type="http://schemas.openxmlformats.org/officeDocument/2006/relationships/hyperlink" Target="http://pbs.twimg.com/profile_images/672500461375762433/bgq9bGxL_normal.jpg" TargetMode="External"/><Relationship Id="rId193" Type="http://schemas.openxmlformats.org/officeDocument/2006/relationships/hyperlink" Target="http://t.co/jfLm08T7XE" TargetMode="External"/><Relationship Id="rId6495" Type="http://schemas.openxmlformats.org/officeDocument/2006/relationships/hyperlink" Target="http://abs.twimg.com/images/themes/theme1/bg.png" TargetMode="External"/><Relationship Id="rId7546" Type="http://schemas.openxmlformats.org/officeDocument/2006/relationships/hyperlink" Target="http://pbs.twimg.com/profile_images/605575752852099072/Bq9aq6-W_normal.jpg" TargetMode="External"/><Relationship Id="rId10874" Type="http://schemas.openxmlformats.org/officeDocument/2006/relationships/hyperlink" Target="https://twitter.com/basketcrazies" TargetMode="External"/><Relationship Id="rId260" Type="http://schemas.openxmlformats.org/officeDocument/2006/relationships/hyperlink" Target="http://t.co/lUuLvtaR" TargetMode="External"/><Relationship Id="rId5097" Type="http://schemas.openxmlformats.org/officeDocument/2006/relationships/hyperlink" Target="https://pbs.twimg.com/profile_banners/1323267302/1453055751" TargetMode="External"/><Relationship Id="rId6148" Type="http://schemas.openxmlformats.org/officeDocument/2006/relationships/hyperlink" Target="http://abs.twimg.com/images/themes/theme1/bg.png" TargetMode="External"/><Relationship Id="rId7960" Type="http://schemas.openxmlformats.org/officeDocument/2006/relationships/hyperlink" Target="http://pbs.twimg.com/profile_images/671423717512097792/tRugec0r_normal.jpg" TargetMode="External"/><Relationship Id="rId10527" Type="http://schemas.openxmlformats.org/officeDocument/2006/relationships/hyperlink" Target="https://twitter.com/herreraricky_12" TargetMode="External"/><Relationship Id="rId10941" Type="http://schemas.openxmlformats.org/officeDocument/2006/relationships/hyperlink" Target="https://twitter.com/dtnnewzealand" TargetMode="External"/><Relationship Id="rId5164" Type="http://schemas.openxmlformats.org/officeDocument/2006/relationships/hyperlink" Target="https://pbs.twimg.com/profile_banners/2866667664/1413813001" TargetMode="External"/><Relationship Id="rId6215" Type="http://schemas.openxmlformats.org/officeDocument/2006/relationships/hyperlink" Target="http://abs.twimg.com/images/themes/theme1/bg.png" TargetMode="External"/><Relationship Id="rId6562" Type="http://schemas.openxmlformats.org/officeDocument/2006/relationships/hyperlink" Target="http://abs.twimg.com/images/themes/theme1/bg.png" TargetMode="External"/><Relationship Id="rId7613" Type="http://schemas.openxmlformats.org/officeDocument/2006/relationships/hyperlink" Target="http://pbs.twimg.com/profile_images/455987604949700608/hDcPs8GY_normal.jpeg" TargetMode="External"/><Relationship Id="rId2758" Type="http://schemas.openxmlformats.org/officeDocument/2006/relationships/hyperlink" Target="https://twitter.com/foreversports_" TargetMode="External"/><Relationship Id="rId3809" Type="http://schemas.openxmlformats.org/officeDocument/2006/relationships/hyperlink" Target="https://pbs.twimg.com/profile_banners/4698315120/1453685790" TargetMode="External"/><Relationship Id="rId9785" Type="http://schemas.openxmlformats.org/officeDocument/2006/relationships/hyperlink" Target="https://twitter.com/adityabringsit" TargetMode="External"/><Relationship Id="rId1774" Type="http://schemas.openxmlformats.org/officeDocument/2006/relationships/hyperlink" Target="http://pbs.twimg.com/profile_images/623237251007262721/wcwopu_Q_normal.jpg" TargetMode="External"/><Relationship Id="rId2825" Type="http://schemas.openxmlformats.org/officeDocument/2006/relationships/hyperlink" Target="https://twitter.com/loon_rebel5" TargetMode="External"/><Relationship Id="rId4180" Type="http://schemas.openxmlformats.org/officeDocument/2006/relationships/hyperlink" Target="https://pbs.twimg.com/profile_banners/99204575/1439958862" TargetMode="External"/><Relationship Id="rId5231" Type="http://schemas.openxmlformats.org/officeDocument/2006/relationships/hyperlink" Target="https://pbs.twimg.com/profile_banners/774022416/1449931792" TargetMode="External"/><Relationship Id="rId8387" Type="http://schemas.openxmlformats.org/officeDocument/2006/relationships/hyperlink" Target="http://pbs.twimg.com/profile_images/670482331841482753/uh7EGeji_normal.jpg" TargetMode="External"/><Relationship Id="rId9438" Type="http://schemas.openxmlformats.org/officeDocument/2006/relationships/hyperlink" Target="https://twitter.com/luckyyxiii" TargetMode="External"/><Relationship Id="rId9852" Type="http://schemas.openxmlformats.org/officeDocument/2006/relationships/hyperlink" Target="https://twitter.com/sanjoserealtime" TargetMode="External"/><Relationship Id="rId11368" Type="http://schemas.openxmlformats.org/officeDocument/2006/relationships/hyperlink" Target="https://twitter.com/suitreport" TargetMode="External"/><Relationship Id="rId66" Type="http://schemas.openxmlformats.org/officeDocument/2006/relationships/hyperlink" Target="https://t.co/MUbs3DymKK" TargetMode="External"/><Relationship Id="rId1427" Type="http://schemas.openxmlformats.org/officeDocument/2006/relationships/hyperlink" Target="http://pbs.twimg.com/profile_background_images/16708078/nvlalakers.br.jpg" TargetMode="External"/><Relationship Id="rId1841" Type="http://schemas.openxmlformats.org/officeDocument/2006/relationships/hyperlink" Target="http://pbs.twimg.com/profile_images/624687024000253952/qBr_K_sR_normal.jpg" TargetMode="External"/><Relationship Id="rId4997" Type="http://schemas.openxmlformats.org/officeDocument/2006/relationships/hyperlink" Target="https://pbs.twimg.com/profile_banners/53951554/1390870874" TargetMode="External"/><Relationship Id="rId8454" Type="http://schemas.openxmlformats.org/officeDocument/2006/relationships/hyperlink" Target="http://pbs.twimg.com/profile_images/677468131703595008/C4iTjcVs_normal.png" TargetMode="External"/><Relationship Id="rId9505" Type="http://schemas.openxmlformats.org/officeDocument/2006/relationships/hyperlink" Target="https://twitter.com/jessicadorr" TargetMode="External"/><Relationship Id="rId10384" Type="http://schemas.openxmlformats.org/officeDocument/2006/relationships/hyperlink" Target="https://twitter.com/trap_boy_27" TargetMode="External"/><Relationship Id="rId11435" Type="http://schemas.openxmlformats.org/officeDocument/2006/relationships/hyperlink" Target="https://twitter.com/imjoejones" TargetMode="External"/><Relationship Id="rId3599" Type="http://schemas.openxmlformats.org/officeDocument/2006/relationships/hyperlink" Target="https://pbs.twimg.com/profile_banners/126700967/1354341411" TargetMode="External"/><Relationship Id="rId7056" Type="http://schemas.openxmlformats.org/officeDocument/2006/relationships/hyperlink" Target="http://pbs.twimg.com/profile_background_images/578526997/dfhu067k99a1iszecbb3.jpeg" TargetMode="External"/><Relationship Id="rId7470" Type="http://schemas.openxmlformats.org/officeDocument/2006/relationships/hyperlink" Target="http://pbs.twimg.com/profile_images/689100786903728130/SCUlNU8D_normal.jpg" TargetMode="External"/><Relationship Id="rId8107" Type="http://schemas.openxmlformats.org/officeDocument/2006/relationships/hyperlink" Target="http://pbs.twimg.com/profile_images/687885609147478016/djcC_bxB_normal.jpg" TargetMode="External"/><Relationship Id="rId8521" Type="http://schemas.openxmlformats.org/officeDocument/2006/relationships/hyperlink" Target="http://pbs.twimg.com/profile_images/679503265969508352/kYGcnoij_normal.png" TargetMode="External"/><Relationship Id="rId10037" Type="http://schemas.openxmlformats.org/officeDocument/2006/relationships/hyperlink" Target="https://twitter.com/arelizgabreal" TargetMode="External"/><Relationship Id="rId3666" Type="http://schemas.openxmlformats.org/officeDocument/2006/relationships/hyperlink" Target="https://pbs.twimg.com/profile_banners/18371803/1449258378" TargetMode="External"/><Relationship Id="rId6072" Type="http://schemas.openxmlformats.org/officeDocument/2006/relationships/hyperlink" Target="http://abs.twimg.com/images/themes/theme1/bg.png" TargetMode="External"/><Relationship Id="rId7123" Type="http://schemas.openxmlformats.org/officeDocument/2006/relationships/hyperlink" Target="http://pbs.twimg.com/profile_background_images/605903240/5h6f2qj1vq98evbumx91.jpeg" TargetMode="External"/><Relationship Id="rId10451" Type="http://schemas.openxmlformats.org/officeDocument/2006/relationships/hyperlink" Target="https://twitter.com/daviannowitzki" TargetMode="External"/><Relationship Id="rId587" Type="http://schemas.openxmlformats.org/officeDocument/2006/relationships/hyperlink" Target="https://pbs.twimg.com/profile_banners/16843012/1453859882" TargetMode="External"/><Relationship Id="rId2268" Type="http://schemas.openxmlformats.org/officeDocument/2006/relationships/hyperlink" Target="https://twitter.com/widyaprasta" TargetMode="External"/><Relationship Id="rId3319" Type="http://schemas.openxmlformats.org/officeDocument/2006/relationships/hyperlink" Target="http://t.co/IpfpfLbbXV" TargetMode="External"/><Relationship Id="rId4717" Type="http://schemas.openxmlformats.org/officeDocument/2006/relationships/hyperlink" Target="https://pbs.twimg.com/profile_banners/4656320511/1451500309" TargetMode="External"/><Relationship Id="rId9295" Type="http://schemas.openxmlformats.org/officeDocument/2006/relationships/hyperlink" Target="http://pbs.twimg.com/profile_images/571860544341032960/9zI9MGKB_normal.png" TargetMode="External"/><Relationship Id="rId10104" Type="http://schemas.openxmlformats.org/officeDocument/2006/relationships/hyperlink" Target="https://twitter.com/l_crossover" TargetMode="External"/><Relationship Id="rId2682" Type="http://schemas.openxmlformats.org/officeDocument/2006/relationships/hyperlink" Target="https://twitter.com/iddaaanalizi" TargetMode="External"/><Relationship Id="rId3733" Type="http://schemas.openxmlformats.org/officeDocument/2006/relationships/hyperlink" Target="https://pbs.twimg.com/profile_banners/2234099608/1453158211" TargetMode="External"/><Relationship Id="rId6889" Type="http://schemas.openxmlformats.org/officeDocument/2006/relationships/hyperlink" Target="http://pbs.twimg.com/profile_background_images/723716318/f7e491c5b7b8ed441970ff0c6fb4fb48.jpeg" TargetMode="External"/><Relationship Id="rId654" Type="http://schemas.openxmlformats.org/officeDocument/2006/relationships/hyperlink" Target="https://pbs.twimg.com/profile_banners/2969417228/1451649333" TargetMode="External"/><Relationship Id="rId1284" Type="http://schemas.openxmlformats.org/officeDocument/2006/relationships/hyperlink" Target="http://pbs.twimg.com/profile_background_images/744039152/b9e3e661ca58e3cb0b23594856d51e7b.jpeg" TargetMode="External"/><Relationship Id="rId2335" Type="http://schemas.openxmlformats.org/officeDocument/2006/relationships/hyperlink" Target="https://twitter.com/mfni_80" TargetMode="External"/><Relationship Id="rId3800" Type="http://schemas.openxmlformats.org/officeDocument/2006/relationships/hyperlink" Target="https://pbs.twimg.com/profile_banners/3006903939/1453995432" TargetMode="External"/><Relationship Id="rId6956" Type="http://schemas.openxmlformats.org/officeDocument/2006/relationships/hyperlink" Target="http://abs.twimg.com/images/themes/theme1/bg.png" TargetMode="External"/><Relationship Id="rId9362" Type="http://schemas.openxmlformats.org/officeDocument/2006/relationships/hyperlink" Target="http://pbs.twimg.com/profile_images/1232671054/slogo_normal.jpg" TargetMode="External"/><Relationship Id="rId11292" Type="http://schemas.openxmlformats.org/officeDocument/2006/relationships/hyperlink" Target="https://twitter.com/potterpero" TargetMode="External"/><Relationship Id="rId307" Type="http://schemas.openxmlformats.org/officeDocument/2006/relationships/hyperlink" Target="https://pbs.twimg.com/profile_banners/2616366139/1405146702" TargetMode="External"/><Relationship Id="rId721" Type="http://schemas.openxmlformats.org/officeDocument/2006/relationships/hyperlink" Target="https://pbs.twimg.com/profile_banners/42562446/1380648923" TargetMode="External"/><Relationship Id="rId1351" Type="http://schemas.openxmlformats.org/officeDocument/2006/relationships/hyperlink" Target="http://pbs.twimg.com/profile_background_images/464254889103589377/sr5uCmuZ.jpeg" TargetMode="External"/><Relationship Id="rId2402" Type="http://schemas.openxmlformats.org/officeDocument/2006/relationships/hyperlink" Target="https://twitter.com/nurardi1989" TargetMode="External"/><Relationship Id="rId5558" Type="http://schemas.openxmlformats.org/officeDocument/2006/relationships/hyperlink" Target="http://pbs.twimg.com/profile_background_images/149923419/YJTEj6_large.jpg" TargetMode="External"/><Relationship Id="rId5972" Type="http://schemas.openxmlformats.org/officeDocument/2006/relationships/hyperlink" Target="http://abs.twimg.com/images/themes/theme1/bg.png" TargetMode="External"/><Relationship Id="rId6609" Type="http://schemas.openxmlformats.org/officeDocument/2006/relationships/hyperlink" Target="http://abs.twimg.com/images/themes/theme1/bg.png" TargetMode="External"/><Relationship Id="rId9015" Type="http://schemas.openxmlformats.org/officeDocument/2006/relationships/hyperlink" Target="http://abs.twimg.com/sticky/default_profile_images/default_profile_5_normal.png" TargetMode="External"/><Relationship Id="rId1004" Type="http://schemas.openxmlformats.org/officeDocument/2006/relationships/hyperlink" Target="http://abs.twimg.com/images/themes/theme1/bg.png" TargetMode="External"/><Relationship Id="rId4574" Type="http://schemas.openxmlformats.org/officeDocument/2006/relationships/hyperlink" Target="https://pbs.twimg.com/profile_banners/937229378/1444660853" TargetMode="External"/><Relationship Id="rId5625" Type="http://schemas.openxmlformats.org/officeDocument/2006/relationships/hyperlink" Target="http://abs.twimg.com/images/themes/theme1/bg.png" TargetMode="External"/><Relationship Id="rId8031" Type="http://schemas.openxmlformats.org/officeDocument/2006/relationships/hyperlink" Target="http://pbs.twimg.com/profile_images/633859529193734144/vrqx93Ts_normal.jpg" TargetMode="External"/><Relationship Id="rId11012" Type="http://schemas.openxmlformats.org/officeDocument/2006/relationships/hyperlink" Target="https://twitter.com/princeeaasy" TargetMode="External"/><Relationship Id="rId3176" Type="http://schemas.openxmlformats.org/officeDocument/2006/relationships/hyperlink" Target="https://t.co/uwi4J22fJV" TargetMode="External"/><Relationship Id="rId3590" Type="http://schemas.openxmlformats.org/officeDocument/2006/relationships/hyperlink" Target="https://pbs.twimg.com/profile_banners/141850069/1452217557" TargetMode="External"/><Relationship Id="rId4227" Type="http://schemas.openxmlformats.org/officeDocument/2006/relationships/hyperlink" Target="https://pbs.twimg.com/profile_banners/68978084/1447813935" TargetMode="External"/><Relationship Id="rId7797" Type="http://schemas.openxmlformats.org/officeDocument/2006/relationships/hyperlink" Target="http://abs.twimg.com/sticky/default_profile_images/default_profile_3_normal.png" TargetMode="External"/><Relationship Id="rId2192" Type="http://schemas.openxmlformats.org/officeDocument/2006/relationships/hyperlink" Target="https://twitter.com/30kinghenrik30" TargetMode="External"/><Relationship Id="rId3243" Type="http://schemas.openxmlformats.org/officeDocument/2006/relationships/hyperlink" Target="http://t.co/yMLeceuzNS" TargetMode="External"/><Relationship Id="rId4641" Type="http://schemas.openxmlformats.org/officeDocument/2006/relationships/hyperlink" Target="https://pbs.twimg.com/profile_banners/1014438948/1449483749" TargetMode="External"/><Relationship Id="rId6399" Type="http://schemas.openxmlformats.org/officeDocument/2006/relationships/hyperlink" Target="http://abs.twimg.com/images/themes/theme1/bg.png" TargetMode="External"/><Relationship Id="rId8848" Type="http://schemas.openxmlformats.org/officeDocument/2006/relationships/hyperlink" Target="http://pbs.twimg.com/profile_images/3509037665/4b07683a2644e25f8f218c19dc75c947_normal.jpeg" TargetMode="External"/><Relationship Id="rId10778" Type="http://schemas.openxmlformats.org/officeDocument/2006/relationships/hyperlink" Target="https://twitter.com/daniel_fleischr" TargetMode="External"/><Relationship Id="rId164" Type="http://schemas.openxmlformats.org/officeDocument/2006/relationships/hyperlink" Target="http://t.co/F5w9cd40Gz" TargetMode="External"/><Relationship Id="rId7864" Type="http://schemas.openxmlformats.org/officeDocument/2006/relationships/hyperlink" Target="http://pbs.twimg.com/profile_images/378800000131145485/5de5091162b42d8a36bade792c4c8d0e_normal.jpeg" TargetMode="External"/><Relationship Id="rId8915" Type="http://schemas.openxmlformats.org/officeDocument/2006/relationships/hyperlink" Target="http://pbs.twimg.com/profile_images/595992998023946240/VYEkZKHK_normal.jpg" TargetMode="External"/><Relationship Id="rId10845" Type="http://schemas.openxmlformats.org/officeDocument/2006/relationships/hyperlink" Target="https://twitter.com/kucekid" TargetMode="External"/><Relationship Id="rId3310" Type="http://schemas.openxmlformats.org/officeDocument/2006/relationships/hyperlink" Target="https://t.co/4U7Hmo407V" TargetMode="External"/><Relationship Id="rId5068" Type="http://schemas.openxmlformats.org/officeDocument/2006/relationships/hyperlink" Target="https://pbs.twimg.com/profile_banners/336774172/1453158878" TargetMode="External"/><Relationship Id="rId6466" Type="http://schemas.openxmlformats.org/officeDocument/2006/relationships/hyperlink" Target="http://abs.twimg.com/images/themes/theme1/bg.png" TargetMode="External"/><Relationship Id="rId6880" Type="http://schemas.openxmlformats.org/officeDocument/2006/relationships/hyperlink" Target="http://pbs.twimg.com/profile_background_images/438398488271802368/5egvLZd0.png" TargetMode="External"/><Relationship Id="rId7517" Type="http://schemas.openxmlformats.org/officeDocument/2006/relationships/hyperlink" Target="http://pbs.twimg.com/profile_images/651009068463689728/-qyhS3BJ_normal.jpg" TargetMode="External"/><Relationship Id="rId7931" Type="http://schemas.openxmlformats.org/officeDocument/2006/relationships/hyperlink" Target="http://pbs.twimg.com/profile_images/691458048116809728/epMVn3O7_normal.jpg" TargetMode="External"/><Relationship Id="rId231" Type="http://schemas.openxmlformats.org/officeDocument/2006/relationships/hyperlink" Target="https://t.co/1WnVt4QOJc" TargetMode="External"/><Relationship Id="rId5482" Type="http://schemas.openxmlformats.org/officeDocument/2006/relationships/hyperlink" Target="http://abs.twimg.com/images/themes/theme1/bg.png" TargetMode="External"/><Relationship Id="rId6119" Type="http://schemas.openxmlformats.org/officeDocument/2006/relationships/hyperlink" Target="http://abs.twimg.com/images/themes/theme1/bg.png" TargetMode="External"/><Relationship Id="rId6533" Type="http://schemas.openxmlformats.org/officeDocument/2006/relationships/hyperlink" Target="http://abs.twimg.com/images/themes/theme14/bg.gif" TargetMode="External"/><Relationship Id="rId9689" Type="http://schemas.openxmlformats.org/officeDocument/2006/relationships/hyperlink" Target="https://twitter.com/nirujanp" TargetMode="External"/><Relationship Id="rId10912" Type="http://schemas.openxmlformats.org/officeDocument/2006/relationships/hyperlink" Target="https://twitter.com/cuffemchan" TargetMode="External"/><Relationship Id="rId1678" Type="http://schemas.openxmlformats.org/officeDocument/2006/relationships/hyperlink" Target="http://pbs.twimg.com/profile_images/578061974719721472/sHIsB0BE_normal.png" TargetMode="External"/><Relationship Id="rId2729" Type="http://schemas.openxmlformats.org/officeDocument/2006/relationships/hyperlink" Target="https://twitter.com/sadewaabra" TargetMode="External"/><Relationship Id="rId4084" Type="http://schemas.openxmlformats.org/officeDocument/2006/relationships/hyperlink" Target="https://pbs.twimg.com/profile_banners/2161607353/1452754932" TargetMode="External"/><Relationship Id="rId5135" Type="http://schemas.openxmlformats.org/officeDocument/2006/relationships/hyperlink" Target="https://pbs.twimg.com/profile_banners/1616881351/1453469698" TargetMode="External"/><Relationship Id="rId6600" Type="http://schemas.openxmlformats.org/officeDocument/2006/relationships/hyperlink" Target="http://pbs.twimg.com/profile_background_images/378800000123137350/7d7c4210b2eb69f6abf1c66b74c531b6.jpeg" TargetMode="External"/><Relationship Id="rId9756" Type="http://schemas.openxmlformats.org/officeDocument/2006/relationships/hyperlink" Target="https://twitter.com/thisisbenphelps" TargetMode="External"/><Relationship Id="rId4151" Type="http://schemas.openxmlformats.org/officeDocument/2006/relationships/hyperlink" Target="https://pbs.twimg.com/profile_banners/102894539/1448950986" TargetMode="External"/><Relationship Id="rId5202" Type="http://schemas.openxmlformats.org/officeDocument/2006/relationships/hyperlink" Target="https://pbs.twimg.com/profile_banners/206008144/1407441831" TargetMode="External"/><Relationship Id="rId8358" Type="http://schemas.openxmlformats.org/officeDocument/2006/relationships/hyperlink" Target="http://pbs.twimg.com/profile_images/690818559421857792/1ajM_6bg_normal.jpg" TargetMode="External"/><Relationship Id="rId9409" Type="http://schemas.openxmlformats.org/officeDocument/2006/relationships/hyperlink" Target="https://twitter.com/djakout1" TargetMode="External"/><Relationship Id="rId10288" Type="http://schemas.openxmlformats.org/officeDocument/2006/relationships/hyperlink" Target="https://twitter.com/dalvinsmith270" TargetMode="External"/><Relationship Id="rId1745" Type="http://schemas.openxmlformats.org/officeDocument/2006/relationships/hyperlink" Target="http://pbs.twimg.com/profile_images/536017039857434625/OhNcSncD_normal.jpeg" TargetMode="External"/><Relationship Id="rId7374" Type="http://schemas.openxmlformats.org/officeDocument/2006/relationships/hyperlink" Target="http://pbs.twimg.com/profile_images/612362994639486976/tJWPaw2__normal.jpg" TargetMode="External"/><Relationship Id="rId8425" Type="http://schemas.openxmlformats.org/officeDocument/2006/relationships/hyperlink" Target="http://pbs.twimg.com/profile_images/650743352095305728/6H2caz67_normal.jpg" TargetMode="External"/><Relationship Id="rId8772" Type="http://schemas.openxmlformats.org/officeDocument/2006/relationships/hyperlink" Target="http://pbs.twimg.com/profile_images/514155423427883009/Q6L818bc_normal.jpeg" TargetMode="External"/><Relationship Id="rId9823" Type="http://schemas.openxmlformats.org/officeDocument/2006/relationships/hyperlink" Target="https://twitter.com/sayslimmm" TargetMode="External"/><Relationship Id="rId11339" Type="http://schemas.openxmlformats.org/officeDocument/2006/relationships/hyperlink" Target="https://twitter.com/tonibueno" TargetMode="External"/><Relationship Id="rId37" Type="http://schemas.openxmlformats.org/officeDocument/2006/relationships/hyperlink" Target="https://t.co/4X9znT9XoJ" TargetMode="External"/><Relationship Id="rId1812" Type="http://schemas.openxmlformats.org/officeDocument/2006/relationships/hyperlink" Target="http://pbs.twimg.com/profile_images/659824352305659905/zlyxusfQ_normal.jpg" TargetMode="External"/><Relationship Id="rId4968" Type="http://schemas.openxmlformats.org/officeDocument/2006/relationships/hyperlink" Target="https://pbs.twimg.com/profile_banners/18591506/1453856309" TargetMode="External"/><Relationship Id="rId7027" Type="http://schemas.openxmlformats.org/officeDocument/2006/relationships/hyperlink" Target="http://abs.twimg.com/images/themes/theme1/bg.png" TargetMode="External"/><Relationship Id="rId10355" Type="http://schemas.openxmlformats.org/officeDocument/2006/relationships/hyperlink" Target="https://twitter.com/papotemarquez" TargetMode="External"/><Relationship Id="rId11406" Type="http://schemas.openxmlformats.org/officeDocument/2006/relationships/hyperlink" Target="https://twitter.com/tobiemennen" TargetMode="External"/><Relationship Id="rId3984" Type="http://schemas.openxmlformats.org/officeDocument/2006/relationships/hyperlink" Target="https://pbs.twimg.com/profile_banners/52759035/1394769412" TargetMode="External"/><Relationship Id="rId6390" Type="http://schemas.openxmlformats.org/officeDocument/2006/relationships/hyperlink" Target="http://abs.twimg.com/images/themes/theme1/bg.png" TargetMode="External"/><Relationship Id="rId7441" Type="http://schemas.openxmlformats.org/officeDocument/2006/relationships/hyperlink" Target="http://pbs.twimg.com/profile_images/649674293870129152/ymqLqQJ2_normal.png" TargetMode="External"/><Relationship Id="rId9199" Type="http://schemas.openxmlformats.org/officeDocument/2006/relationships/hyperlink" Target="http://pbs.twimg.com/profile_images/644545272555667456/VRBgQP7M_normal.png" TargetMode="External"/><Relationship Id="rId10008" Type="http://schemas.openxmlformats.org/officeDocument/2006/relationships/hyperlink" Target="https://twitter.com/_nard3" TargetMode="External"/><Relationship Id="rId10422" Type="http://schemas.openxmlformats.org/officeDocument/2006/relationships/hyperlink" Target="https://twitter.com/affectedfps" TargetMode="External"/><Relationship Id="rId2586" Type="http://schemas.openxmlformats.org/officeDocument/2006/relationships/hyperlink" Target="https://twitter.com/ny0face" TargetMode="External"/><Relationship Id="rId3637" Type="http://schemas.openxmlformats.org/officeDocument/2006/relationships/hyperlink" Target="https://pbs.twimg.com/profile_banners/128469137/1444076120" TargetMode="External"/><Relationship Id="rId6043" Type="http://schemas.openxmlformats.org/officeDocument/2006/relationships/hyperlink" Target="http://pbs.twimg.com/profile_background_images/488893808893911040/lB0-O8Sg.jpeg" TargetMode="External"/><Relationship Id="rId558" Type="http://schemas.openxmlformats.org/officeDocument/2006/relationships/hyperlink" Target="https://pbs.twimg.com/profile_banners/1906281114/1430809449" TargetMode="External"/><Relationship Id="rId972" Type="http://schemas.openxmlformats.org/officeDocument/2006/relationships/hyperlink" Target="http://abs.twimg.com/images/themes/theme1/bg.png" TargetMode="External"/><Relationship Id="rId1188" Type="http://schemas.openxmlformats.org/officeDocument/2006/relationships/hyperlink" Target="http://pbs.twimg.com/profile_background_images/564307478679007232/DnWlhgwq.jpeg" TargetMode="External"/><Relationship Id="rId2239" Type="http://schemas.openxmlformats.org/officeDocument/2006/relationships/hyperlink" Target="https://twitter.com/seven_razor" TargetMode="External"/><Relationship Id="rId2653" Type="http://schemas.openxmlformats.org/officeDocument/2006/relationships/hyperlink" Target="https://twitter.com/onediospor" TargetMode="External"/><Relationship Id="rId3704" Type="http://schemas.openxmlformats.org/officeDocument/2006/relationships/hyperlink" Target="https://pbs.twimg.com/profile_banners/52609341/1441688260" TargetMode="External"/><Relationship Id="rId6110" Type="http://schemas.openxmlformats.org/officeDocument/2006/relationships/hyperlink" Target="http://pbs.twimg.com/profile_background_images/861270542/53f6fd4db163ab7bfcbd846d61dec265.jpeg" TargetMode="External"/><Relationship Id="rId9266" Type="http://schemas.openxmlformats.org/officeDocument/2006/relationships/hyperlink" Target="http://pbs.twimg.com/profile_images/444123349166206976/NfCmwYcQ_normal.jpeg" TargetMode="External"/><Relationship Id="rId9680" Type="http://schemas.openxmlformats.org/officeDocument/2006/relationships/hyperlink" Target="https://twitter.com/wade_w97" TargetMode="External"/><Relationship Id="rId11196" Type="http://schemas.openxmlformats.org/officeDocument/2006/relationships/hyperlink" Target="https://twitter.com/teiocobro" TargetMode="External"/><Relationship Id="rId625" Type="http://schemas.openxmlformats.org/officeDocument/2006/relationships/hyperlink" Target="https://pbs.twimg.com/profile_banners/1970323376/1410453469" TargetMode="External"/><Relationship Id="rId1255" Type="http://schemas.openxmlformats.org/officeDocument/2006/relationships/hyperlink" Target="http://pbs.twimg.com/profile_background_images/378800000124689537/65364837cf1a0a212d5bbe9a28867e25.jpeg" TargetMode="External"/><Relationship Id="rId2306" Type="http://schemas.openxmlformats.org/officeDocument/2006/relationships/hyperlink" Target="https://twitter.com/bullsviews" TargetMode="External"/><Relationship Id="rId5876" Type="http://schemas.openxmlformats.org/officeDocument/2006/relationships/hyperlink" Target="http://pbs.twimg.com/profile_background_images/378800000021153839/24c6fa71ea3a8af589f765543ccf554d.jpeg" TargetMode="External"/><Relationship Id="rId8282" Type="http://schemas.openxmlformats.org/officeDocument/2006/relationships/hyperlink" Target="http://pbs.twimg.com/profile_images/673556391722803200/swIhHfMF_normal.jpg" TargetMode="External"/><Relationship Id="rId9333" Type="http://schemas.openxmlformats.org/officeDocument/2006/relationships/hyperlink" Target="http://pbs.twimg.com/profile_images/640893968553799680/ZjWrF_C__normal.jpg" TargetMode="External"/><Relationship Id="rId11263" Type="http://schemas.openxmlformats.org/officeDocument/2006/relationships/hyperlink" Target="https://twitter.com/olahraga_update" TargetMode="External"/><Relationship Id="rId1322" Type="http://schemas.openxmlformats.org/officeDocument/2006/relationships/hyperlink" Target="http://abs.twimg.com/images/themes/theme1/bg.png" TargetMode="External"/><Relationship Id="rId2720" Type="http://schemas.openxmlformats.org/officeDocument/2006/relationships/hyperlink" Target="https://twitter.com/akbar_kurnias" TargetMode="External"/><Relationship Id="rId4478" Type="http://schemas.openxmlformats.org/officeDocument/2006/relationships/hyperlink" Target="https://pbs.twimg.com/profile_banners/118265034/1394128720" TargetMode="External"/><Relationship Id="rId5529" Type="http://schemas.openxmlformats.org/officeDocument/2006/relationships/hyperlink" Target="http://pbs.twimg.com/profile_background_images/598563953984155648/835ZtQMh.jpg" TargetMode="External"/><Relationship Id="rId6927" Type="http://schemas.openxmlformats.org/officeDocument/2006/relationships/hyperlink" Target="http://abs.twimg.com/images/themes/theme1/bg.png" TargetMode="External"/><Relationship Id="rId9400" Type="http://schemas.openxmlformats.org/officeDocument/2006/relationships/hyperlink" Target="https://twitter.com/terril_whitlock" TargetMode="External"/><Relationship Id="rId4892" Type="http://schemas.openxmlformats.org/officeDocument/2006/relationships/hyperlink" Target="https://pbs.twimg.com/profile_banners/965349475/1453333629" TargetMode="External"/><Relationship Id="rId5943" Type="http://schemas.openxmlformats.org/officeDocument/2006/relationships/hyperlink" Target="http://abs.twimg.com/images/themes/theme4/bg.gif" TargetMode="External"/><Relationship Id="rId8002" Type="http://schemas.openxmlformats.org/officeDocument/2006/relationships/hyperlink" Target="http://pbs.twimg.com/profile_images/674507951596408832/dNH8dHr9_normal.jpg" TargetMode="External"/><Relationship Id="rId11330" Type="http://schemas.openxmlformats.org/officeDocument/2006/relationships/hyperlink" Target="https://twitter.com/ittaishay" TargetMode="External"/><Relationship Id="rId2096" Type="http://schemas.openxmlformats.org/officeDocument/2006/relationships/hyperlink" Target="http://pbs.twimg.com/profile_images/579336139586347008/MRhf1yvw_normal.jpg" TargetMode="External"/><Relationship Id="rId3494" Type="http://schemas.openxmlformats.org/officeDocument/2006/relationships/hyperlink" Target="http://t.co/2EFfuhOGYC" TargetMode="External"/><Relationship Id="rId4545" Type="http://schemas.openxmlformats.org/officeDocument/2006/relationships/hyperlink" Target="https://pbs.twimg.com/profile_banners/2719669883/1407176337" TargetMode="External"/><Relationship Id="rId3147" Type="http://schemas.openxmlformats.org/officeDocument/2006/relationships/hyperlink" Target="https://t.co/qACu0Nw64t" TargetMode="External"/><Relationship Id="rId3561" Type="http://schemas.openxmlformats.org/officeDocument/2006/relationships/hyperlink" Target="https://pbs.twimg.com/profile_banners/113579908/1452830213" TargetMode="External"/><Relationship Id="rId4612" Type="http://schemas.openxmlformats.org/officeDocument/2006/relationships/hyperlink" Target="https://pbs.twimg.com/profile_banners/102530745/1453214525" TargetMode="External"/><Relationship Id="rId7768" Type="http://schemas.openxmlformats.org/officeDocument/2006/relationships/hyperlink" Target="http://pbs.twimg.com/profile_images/627762211167977472/z72LI2e3_normal.jpg" TargetMode="External"/><Relationship Id="rId8819" Type="http://schemas.openxmlformats.org/officeDocument/2006/relationships/hyperlink" Target="http://pbs.twimg.com/profile_images/566802574657859584/Ys-5rY7q_normal.jpeg" TargetMode="External"/><Relationship Id="rId10749" Type="http://schemas.openxmlformats.org/officeDocument/2006/relationships/hyperlink" Target="https://twitter.com/ronaldhinooo" TargetMode="External"/><Relationship Id="rId482" Type="http://schemas.openxmlformats.org/officeDocument/2006/relationships/hyperlink" Target="https://pbs.twimg.com/profile_banners/2401504224/1395492933" TargetMode="External"/><Relationship Id="rId2163" Type="http://schemas.openxmlformats.org/officeDocument/2006/relationships/hyperlink" Target="http://pbs.twimg.com/profile_images/681273179252355073/C5fFUQuL_normal.jpg" TargetMode="External"/><Relationship Id="rId3214" Type="http://schemas.openxmlformats.org/officeDocument/2006/relationships/hyperlink" Target="http://t.co/1MFoqGaEl3" TargetMode="External"/><Relationship Id="rId6784" Type="http://schemas.openxmlformats.org/officeDocument/2006/relationships/hyperlink" Target="http://pbs.twimg.com/profile_background_images/397641153/q-DTN_New_Zealand_Twitter_Jan_9_2012_.jpg" TargetMode="External"/><Relationship Id="rId7835" Type="http://schemas.openxmlformats.org/officeDocument/2006/relationships/hyperlink" Target="http://pbs.twimg.com/profile_images/690039038577905664/bE8SdXi3_normal.jpg" TargetMode="External"/><Relationship Id="rId9190" Type="http://schemas.openxmlformats.org/officeDocument/2006/relationships/hyperlink" Target="http://pbs.twimg.com/profile_images/1316475670/nd24_normal.png" TargetMode="External"/><Relationship Id="rId135" Type="http://schemas.openxmlformats.org/officeDocument/2006/relationships/hyperlink" Target="http://t.co/sDJHGPUuBm" TargetMode="External"/><Relationship Id="rId2230" Type="http://schemas.openxmlformats.org/officeDocument/2006/relationships/hyperlink" Target="https://twitter.com/manastasia" TargetMode="External"/><Relationship Id="rId5386" Type="http://schemas.openxmlformats.org/officeDocument/2006/relationships/hyperlink" Target="http://abs.twimg.com/images/themes/theme14/bg.gif" TargetMode="External"/><Relationship Id="rId6437" Type="http://schemas.openxmlformats.org/officeDocument/2006/relationships/hyperlink" Target="http://pbs.twimg.com/profile_background_images/349977387/blue-smoke.jpg" TargetMode="External"/><Relationship Id="rId10816" Type="http://schemas.openxmlformats.org/officeDocument/2006/relationships/hyperlink" Target="https://twitter.com/khoubier" TargetMode="External"/><Relationship Id="rId202" Type="http://schemas.openxmlformats.org/officeDocument/2006/relationships/hyperlink" Target="https://t.co/dqEVXMpdLN" TargetMode="External"/><Relationship Id="rId5039" Type="http://schemas.openxmlformats.org/officeDocument/2006/relationships/hyperlink" Target="https://pbs.twimg.com/profile_banners/3352933033/1450050006" TargetMode="External"/><Relationship Id="rId5453" Type="http://schemas.openxmlformats.org/officeDocument/2006/relationships/hyperlink" Target="http://pbs.twimg.com/profile_background_images/690224380299743232/6oegiXIF.jpg" TargetMode="External"/><Relationship Id="rId6504" Type="http://schemas.openxmlformats.org/officeDocument/2006/relationships/hyperlink" Target="http://abs.twimg.com/images/themes/theme12/bg.gif" TargetMode="External"/><Relationship Id="rId6851" Type="http://schemas.openxmlformats.org/officeDocument/2006/relationships/hyperlink" Target="http://pbs.twimg.com/profile_background_images/636102399/89nuoyzvlvfdcavrf06b.jpeg" TargetMode="External"/><Relationship Id="rId7902" Type="http://schemas.openxmlformats.org/officeDocument/2006/relationships/hyperlink" Target="http://pbs.twimg.com/profile_images/683497844100042752/ZSqclEfC_normal.jpg" TargetMode="External"/><Relationship Id="rId1996" Type="http://schemas.openxmlformats.org/officeDocument/2006/relationships/hyperlink" Target="http://pbs.twimg.com/profile_images/3602740719/ffd3f32acfd087ee6239e3e3759e5a7a_normal.jpeg" TargetMode="External"/><Relationship Id="rId4055" Type="http://schemas.openxmlformats.org/officeDocument/2006/relationships/hyperlink" Target="https://pbs.twimg.com/profile_banners/333175347/1453765647" TargetMode="External"/><Relationship Id="rId5106" Type="http://schemas.openxmlformats.org/officeDocument/2006/relationships/hyperlink" Target="https://pbs.twimg.com/profile_banners/51642163/1399546314" TargetMode="External"/><Relationship Id="rId1649" Type="http://schemas.openxmlformats.org/officeDocument/2006/relationships/hyperlink" Target="http://pbs.twimg.com/profile_images/1182822059/news_normal.gif" TargetMode="External"/><Relationship Id="rId3071" Type="http://schemas.openxmlformats.org/officeDocument/2006/relationships/hyperlink" Target="https://t.co/QDltvXZD0G" TargetMode="External"/><Relationship Id="rId5520" Type="http://schemas.openxmlformats.org/officeDocument/2006/relationships/hyperlink" Target="http://abs.twimg.com/images/themes/theme9/bg.gif" TargetMode="External"/><Relationship Id="rId7278" Type="http://schemas.openxmlformats.org/officeDocument/2006/relationships/hyperlink" Target="http://pbs.twimg.com/profile_background_images/71556965/BKP-on-twitter.jpg" TargetMode="External"/><Relationship Id="rId8676" Type="http://schemas.openxmlformats.org/officeDocument/2006/relationships/hyperlink" Target="http://pbs.twimg.com/profile_images/1232099557/LOGO_normal" TargetMode="External"/><Relationship Id="rId9727" Type="http://schemas.openxmlformats.org/officeDocument/2006/relationships/hyperlink" Target="https://twitter.com/basketballbuzz" TargetMode="External"/><Relationship Id="rId1716" Type="http://schemas.openxmlformats.org/officeDocument/2006/relationships/hyperlink" Target="http://pbs.twimg.com/profile_images/497519050247794689/VfUUuUCm_normal.jpeg" TargetMode="External"/><Relationship Id="rId4122" Type="http://schemas.openxmlformats.org/officeDocument/2006/relationships/hyperlink" Target="https://pbs.twimg.com/profile_banners/1110751657/1452194043" TargetMode="External"/><Relationship Id="rId7692" Type="http://schemas.openxmlformats.org/officeDocument/2006/relationships/hyperlink" Target="http://pbs.twimg.com/profile_images/686285970866585601/Oxct-5N6_normal.jpg" TargetMode="External"/><Relationship Id="rId8329" Type="http://schemas.openxmlformats.org/officeDocument/2006/relationships/hyperlink" Target="http://pbs.twimg.com/profile_images/378800000646745858/f44c3b5868dcbb8a9e242d597f9d29f1_normal.jpeg" TargetMode="External"/><Relationship Id="rId8743" Type="http://schemas.openxmlformats.org/officeDocument/2006/relationships/hyperlink" Target="http://pbs.twimg.com/profile_images/686659840333213696/tZ4raOPX_normal.jpg" TargetMode="External"/><Relationship Id="rId10259" Type="http://schemas.openxmlformats.org/officeDocument/2006/relationships/hyperlink" Target="https://twitter.com/galindoalec_6" TargetMode="External"/><Relationship Id="rId10673" Type="http://schemas.openxmlformats.org/officeDocument/2006/relationships/hyperlink" Target="https://twitter.com/alahrod" TargetMode="External"/><Relationship Id="rId3888" Type="http://schemas.openxmlformats.org/officeDocument/2006/relationships/hyperlink" Target="https://pbs.twimg.com/profile_banners/193960462/1429991655" TargetMode="External"/><Relationship Id="rId4939" Type="http://schemas.openxmlformats.org/officeDocument/2006/relationships/hyperlink" Target="https://pbs.twimg.com/profile_banners/460542172/1453571057" TargetMode="External"/><Relationship Id="rId6294" Type="http://schemas.openxmlformats.org/officeDocument/2006/relationships/hyperlink" Target="http://pbs.twimg.com/profile_background_images/538614882/knowledge.jpg" TargetMode="External"/><Relationship Id="rId7345" Type="http://schemas.openxmlformats.org/officeDocument/2006/relationships/hyperlink" Target="http://pbs.twimg.com/profile_images/72468521/Zach_normal.jpg" TargetMode="External"/><Relationship Id="rId8810" Type="http://schemas.openxmlformats.org/officeDocument/2006/relationships/hyperlink" Target="http://pbs.twimg.com/profile_images/578383402115575808/UwKUcOCO_normal.jpeg" TargetMode="External"/><Relationship Id="rId10326" Type="http://schemas.openxmlformats.org/officeDocument/2006/relationships/hyperlink" Target="https://twitter.com/jonnprentice" TargetMode="External"/><Relationship Id="rId6361" Type="http://schemas.openxmlformats.org/officeDocument/2006/relationships/hyperlink" Target="http://abs.twimg.com/images/themes/theme7/bg.gif" TargetMode="External"/><Relationship Id="rId7412" Type="http://schemas.openxmlformats.org/officeDocument/2006/relationships/hyperlink" Target="http://pbs.twimg.com/profile_images/631447720562159616/IhfHXrAQ_normal.jpg" TargetMode="External"/><Relationship Id="rId10740" Type="http://schemas.openxmlformats.org/officeDocument/2006/relationships/hyperlink" Target="https://twitter.com/sport_networks" TargetMode="External"/><Relationship Id="rId876" Type="http://schemas.openxmlformats.org/officeDocument/2006/relationships/hyperlink" Target="http://abs.twimg.com/images/themes/theme1/bg.png" TargetMode="External"/><Relationship Id="rId2557" Type="http://schemas.openxmlformats.org/officeDocument/2006/relationships/hyperlink" Target="https://twitter.com/thailash_news" TargetMode="External"/><Relationship Id="rId3608" Type="http://schemas.openxmlformats.org/officeDocument/2006/relationships/hyperlink" Target="https://pbs.twimg.com/profile_banners/4300768331/1453006281" TargetMode="External"/><Relationship Id="rId3955" Type="http://schemas.openxmlformats.org/officeDocument/2006/relationships/hyperlink" Target="https://pbs.twimg.com/profile_banners/4706794152/1451880901" TargetMode="External"/><Relationship Id="rId6014" Type="http://schemas.openxmlformats.org/officeDocument/2006/relationships/hyperlink" Target="http://abs.twimg.com/images/themes/theme1/bg.png" TargetMode="External"/><Relationship Id="rId9584" Type="http://schemas.openxmlformats.org/officeDocument/2006/relationships/hyperlink" Target="https://twitter.com/lanesmith11" TargetMode="External"/><Relationship Id="rId529" Type="http://schemas.openxmlformats.org/officeDocument/2006/relationships/hyperlink" Target="https://pbs.twimg.com/profile_banners/153561496/1445310887" TargetMode="External"/><Relationship Id="rId1159" Type="http://schemas.openxmlformats.org/officeDocument/2006/relationships/hyperlink" Target="http://abs.twimg.com/images/themes/theme1/bg.png" TargetMode="External"/><Relationship Id="rId2971" Type="http://schemas.openxmlformats.org/officeDocument/2006/relationships/hyperlink" Target="https://t.co/wQyUFppwGg" TargetMode="External"/><Relationship Id="rId5030" Type="http://schemas.openxmlformats.org/officeDocument/2006/relationships/hyperlink" Target="https://pbs.twimg.com/profile_banners/111344054/1452638440" TargetMode="External"/><Relationship Id="rId8186" Type="http://schemas.openxmlformats.org/officeDocument/2006/relationships/hyperlink" Target="http://pbs.twimg.com/profile_images/576588046658727936/jRr5sVif_normal.jpeg" TargetMode="External"/><Relationship Id="rId9237" Type="http://schemas.openxmlformats.org/officeDocument/2006/relationships/hyperlink" Target="http://pbs.twimg.com/profile_images/2852255992/8c8150a63c1cbea2320cc49b0b05559a_normal.jpeg" TargetMode="External"/><Relationship Id="rId943" Type="http://schemas.openxmlformats.org/officeDocument/2006/relationships/hyperlink" Target="http://abs.twimg.com/images/themes/theme1/bg.png" TargetMode="External"/><Relationship Id="rId1573" Type="http://schemas.openxmlformats.org/officeDocument/2006/relationships/hyperlink" Target="http://pbs.twimg.com/profile_images/378800000582363816/c5989cb51743d8481a3821225e885650_normal.jpeg" TargetMode="External"/><Relationship Id="rId2624" Type="http://schemas.openxmlformats.org/officeDocument/2006/relationships/hyperlink" Target="https://twitter.com/lto510" TargetMode="External"/><Relationship Id="rId9651" Type="http://schemas.openxmlformats.org/officeDocument/2006/relationships/hyperlink" Target="https://twitter.com/ianclarkupdate" TargetMode="External"/><Relationship Id="rId11167" Type="http://schemas.openxmlformats.org/officeDocument/2006/relationships/hyperlink" Target="https://twitter.com/travelflashnew" TargetMode="External"/><Relationship Id="rId1226" Type="http://schemas.openxmlformats.org/officeDocument/2006/relationships/hyperlink" Target="http://pbs.twimg.com/profile_background_images/550254114/eiffel-tower.jpg" TargetMode="External"/><Relationship Id="rId1640" Type="http://schemas.openxmlformats.org/officeDocument/2006/relationships/hyperlink" Target="http://pbs.twimg.com/profile_images/412940285782790144/7eHkL4xG_normal.jpeg" TargetMode="External"/><Relationship Id="rId4796" Type="http://schemas.openxmlformats.org/officeDocument/2006/relationships/hyperlink" Target="https://pbs.twimg.com/profile_banners/125229236/1359363948" TargetMode="External"/><Relationship Id="rId5847" Type="http://schemas.openxmlformats.org/officeDocument/2006/relationships/hyperlink" Target="http://pbs.twimg.com/profile_background_images/470380689464897536/84jvQxit.jpeg" TargetMode="External"/><Relationship Id="rId8253" Type="http://schemas.openxmlformats.org/officeDocument/2006/relationships/hyperlink" Target="http://pbs.twimg.com/profile_images/580240318445924353/pl3L4WXb_normal.jpg" TargetMode="External"/><Relationship Id="rId9304" Type="http://schemas.openxmlformats.org/officeDocument/2006/relationships/hyperlink" Target="http://pbs.twimg.com/profile_images/2990166682/703a5aa40d04ee7e63f59f95fdcd2925_normal.jpeg" TargetMode="External"/><Relationship Id="rId10183" Type="http://schemas.openxmlformats.org/officeDocument/2006/relationships/hyperlink" Target="https://twitter.com/bambiii26" TargetMode="External"/><Relationship Id="rId11234" Type="http://schemas.openxmlformats.org/officeDocument/2006/relationships/hyperlink" Target="https://twitter.com/jg_juice" TargetMode="External"/><Relationship Id="rId3398" Type="http://schemas.openxmlformats.org/officeDocument/2006/relationships/hyperlink" Target="http://t.co/bqEmDbfZlS" TargetMode="External"/><Relationship Id="rId4449" Type="http://schemas.openxmlformats.org/officeDocument/2006/relationships/hyperlink" Target="https://pbs.twimg.com/profile_banners/2997654392/1422323094" TargetMode="External"/><Relationship Id="rId4863" Type="http://schemas.openxmlformats.org/officeDocument/2006/relationships/hyperlink" Target="https://pbs.twimg.com/profile_banners/754315345/1446435843" TargetMode="External"/><Relationship Id="rId5914" Type="http://schemas.openxmlformats.org/officeDocument/2006/relationships/hyperlink" Target="http://abs.twimg.com/images/themes/theme9/bg.gif" TargetMode="External"/><Relationship Id="rId8320" Type="http://schemas.openxmlformats.org/officeDocument/2006/relationships/hyperlink" Target="http://pbs.twimg.com/profile_images/652722010154336256/o5A7JCCh_normal.jpg" TargetMode="External"/><Relationship Id="rId10250" Type="http://schemas.openxmlformats.org/officeDocument/2006/relationships/hyperlink" Target="https://twitter.com/jacobtylercan" TargetMode="External"/><Relationship Id="rId11301" Type="http://schemas.openxmlformats.org/officeDocument/2006/relationships/hyperlink" Target="https://twitter.com/enteratelara" TargetMode="External"/><Relationship Id="rId3465" Type="http://schemas.openxmlformats.org/officeDocument/2006/relationships/hyperlink" Target="http://t.co/BFnVtNH3Nr" TargetMode="External"/><Relationship Id="rId4516" Type="http://schemas.openxmlformats.org/officeDocument/2006/relationships/hyperlink" Target="https://pbs.twimg.com/profile_banners/37123818/1351651418" TargetMode="External"/><Relationship Id="rId386" Type="http://schemas.openxmlformats.org/officeDocument/2006/relationships/hyperlink" Target="https://pbs.twimg.com/profile_banners/192448939/1363011784" TargetMode="External"/><Relationship Id="rId2067" Type="http://schemas.openxmlformats.org/officeDocument/2006/relationships/hyperlink" Target="http://pbs.twimg.com/profile_images/624943369504985089/Lsuv8XPK_normal.jpg" TargetMode="External"/><Relationship Id="rId2481" Type="http://schemas.openxmlformats.org/officeDocument/2006/relationships/hyperlink" Target="https://twitter.com/sportjem" TargetMode="External"/><Relationship Id="rId3118" Type="http://schemas.openxmlformats.org/officeDocument/2006/relationships/hyperlink" Target="https://t.co/rPizNbVJGZ" TargetMode="External"/><Relationship Id="rId3532" Type="http://schemas.openxmlformats.org/officeDocument/2006/relationships/hyperlink" Target="https://t.co/lOE64nDcgG" TargetMode="External"/><Relationship Id="rId4930" Type="http://schemas.openxmlformats.org/officeDocument/2006/relationships/hyperlink" Target="https://pbs.twimg.com/profile_banners/3303492486/1449450420" TargetMode="External"/><Relationship Id="rId6688" Type="http://schemas.openxmlformats.org/officeDocument/2006/relationships/hyperlink" Target="http://abs.twimg.com/images/themes/theme1/bg.png" TargetMode="External"/><Relationship Id="rId7739" Type="http://schemas.openxmlformats.org/officeDocument/2006/relationships/hyperlink" Target="http://pbs.twimg.com/profile_images/1138837083/Matt_Head_Shot_normal.jpg" TargetMode="External"/><Relationship Id="rId9094" Type="http://schemas.openxmlformats.org/officeDocument/2006/relationships/hyperlink" Target="http://pbs.twimg.com/profile_images/647811994976919552/eR_zU_Ga_normal.png" TargetMode="External"/><Relationship Id="rId453" Type="http://schemas.openxmlformats.org/officeDocument/2006/relationships/hyperlink" Target="https://pbs.twimg.com/profile_banners/2289956677/1394209618" TargetMode="External"/><Relationship Id="rId1083" Type="http://schemas.openxmlformats.org/officeDocument/2006/relationships/hyperlink" Target="http://abs.twimg.com/images/themes/theme1/bg.png" TargetMode="External"/><Relationship Id="rId2134" Type="http://schemas.openxmlformats.org/officeDocument/2006/relationships/hyperlink" Target="http://pbs.twimg.com/profile_images/378800000804162949/dee163a97b0c6edcf1b4dcd348f1a60c_normal.jpeg" TargetMode="External"/><Relationship Id="rId9161" Type="http://schemas.openxmlformats.org/officeDocument/2006/relationships/hyperlink" Target="http://pbs.twimg.com/profile_images/441071083932762112/zwGTvGax_normal.jpeg" TargetMode="External"/><Relationship Id="rId11091" Type="http://schemas.openxmlformats.org/officeDocument/2006/relationships/hyperlink" Target="https://twitter.com/cbssf" TargetMode="External"/><Relationship Id="rId106" Type="http://schemas.openxmlformats.org/officeDocument/2006/relationships/hyperlink" Target="http://t.co/efCfcgdzhM" TargetMode="External"/><Relationship Id="rId1150" Type="http://schemas.openxmlformats.org/officeDocument/2006/relationships/hyperlink" Target="http://abs.twimg.com/images/themes/theme1/bg.png" TargetMode="External"/><Relationship Id="rId5357" Type="http://schemas.openxmlformats.org/officeDocument/2006/relationships/hyperlink" Target="http://abs.twimg.com/images/themes/theme14/bg.gif" TargetMode="External"/><Relationship Id="rId6755" Type="http://schemas.openxmlformats.org/officeDocument/2006/relationships/hyperlink" Target="http://abs.twimg.com/images/themes/theme1/bg.png" TargetMode="External"/><Relationship Id="rId7806" Type="http://schemas.openxmlformats.org/officeDocument/2006/relationships/hyperlink" Target="http://pbs.twimg.com/profile_images/679541126647291904/bf7LPSPl_normal.jpg" TargetMode="External"/><Relationship Id="rId520" Type="http://schemas.openxmlformats.org/officeDocument/2006/relationships/hyperlink" Target="https://pbs.twimg.com/profile_banners/2647131937/1405410274" TargetMode="External"/><Relationship Id="rId2201" Type="http://schemas.openxmlformats.org/officeDocument/2006/relationships/hyperlink" Target="https://twitter.com/eric_34400" TargetMode="External"/><Relationship Id="rId5771" Type="http://schemas.openxmlformats.org/officeDocument/2006/relationships/hyperlink" Target="http://pbs.twimg.com/profile_background_images/306966805/Twitter.png" TargetMode="External"/><Relationship Id="rId6408" Type="http://schemas.openxmlformats.org/officeDocument/2006/relationships/hyperlink" Target="http://abs.twimg.com/images/themes/theme14/bg.gif" TargetMode="External"/><Relationship Id="rId6822" Type="http://schemas.openxmlformats.org/officeDocument/2006/relationships/hyperlink" Target="http://pbs.twimg.com/profile_background_images/624566192884330496/G0qv_sQU.jpg" TargetMode="External"/><Relationship Id="rId9978" Type="http://schemas.openxmlformats.org/officeDocument/2006/relationships/hyperlink" Target="https://twitter.com/maiyahall" TargetMode="External"/><Relationship Id="rId1967" Type="http://schemas.openxmlformats.org/officeDocument/2006/relationships/hyperlink" Target="http://pbs.twimg.com/profile_images/682728592044720128/5tAC2NUG_normal.jpg" TargetMode="External"/><Relationship Id="rId4373" Type="http://schemas.openxmlformats.org/officeDocument/2006/relationships/hyperlink" Target="https://pbs.twimg.com/profile_banners/1539178303/1453486789" TargetMode="External"/><Relationship Id="rId5424" Type="http://schemas.openxmlformats.org/officeDocument/2006/relationships/hyperlink" Target="http://pbs.twimg.com/profile_background_images/494205586125250561/wQ7TFh2J.jpeg" TargetMode="External"/><Relationship Id="rId8994" Type="http://schemas.openxmlformats.org/officeDocument/2006/relationships/hyperlink" Target="http://pbs.twimg.com/profile_images/136394686/chp_skyscrapers_chicago_1_normal.jpg" TargetMode="External"/><Relationship Id="rId4026" Type="http://schemas.openxmlformats.org/officeDocument/2006/relationships/hyperlink" Target="https://pbs.twimg.com/profile_banners/470575783/1351656301" TargetMode="External"/><Relationship Id="rId4440" Type="http://schemas.openxmlformats.org/officeDocument/2006/relationships/hyperlink" Target="https://pbs.twimg.com/profile_banners/564304825/1406764276" TargetMode="External"/><Relationship Id="rId7596" Type="http://schemas.openxmlformats.org/officeDocument/2006/relationships/hyperlink" Target="http://pbs.twimg.com/profile_images/692581997680685056/a9y5dzXC_normal.jpg" TargetMode="External"/><Relationship Id="rId8647" Type="http://schemas.openxmlformats.org/officeDocument/2006/relationships/hyperlink" Target="http://pbs.twimg.com/profile_images/692628308593373184/HaDyU5rS_normal.jpg" TargetMode="External"/><Relationship Id="rId10577" Type="http://schemas.openxmlformats.org/officeDocument/2006/relationships/hyperlink" Target="https://twitter.com/reycachora" TargetMode="External"/><Relationship Id="rId3042" Type="http://schemas.openxmlformats.org/officeDocument/2006/relationships/hyperlink" Target="http://t.co/SW2sBBsihI" TargetMode="External"/><Relationship Id="rId6198" Type="http://schemas.openxmlformats.org/officeDocument/2006/relationships/hyperlink" Target="http://pbs.twimg.com/profile_background_images/735658864/598f633006d41484296dda2932007bbf.jpeg" TargetMode="External"/><Relationship Id="rId7249" Type="http://schemas.openxmlformats.org/officeDocument/2006/relationships/hyperlink" Target="http://abs.twimg.com/images/themes/theme1/bg.png" TargetMode="External"/><Relationship Id="rId7663" Type="http://schemas.openxmlformats.org/officeDocument/2006/relationships/hyperlink" Target="http://pbs.twimg.com/profile_images/691038835027918848/D8A5quHm_normal.jpg" TargetMode="External"/><Relationship Id="rId8714" Type="http://schemas.openxmlformats.org/officeDocument/2006/relationships/hyperlink" Target="http://pbs.twimg.com/profile_images/562749403803299840/NNp45hwi_normal.png" TargetMode="External"/><Relationship Id="rId10991" Type="http://schemas.openxmlformats.org/officeDocument/2006/relationships/hyperlink" Target="https://twitter.com/jarry2211" TargetMode="External"/><Relationship Id="rId6265" Type="http://schemas.openxmlformats.org/officeDocument/2006/relationships/hyperlink" Target="http://abs.twimg.com/images/themes/theme1/bg.png" TargetMode="External"/><Relationship Id="rId7316" Type="http://schemas.openxmlformats.org/officeDocument/2006/relationships/hyperlink" Target="http://pbs.twimg.com/profile_images/690354212581064704/M1JjuFxC_normal.jpg" TargetMode="External"/><Relationship Id="rId10644" Type="http://schemas.openxmlformats.org/officeDocument/2006/relationships/hyperlink" Target="https://twitter.com/nekidecko23" TargetMode="External"/><Relationship Id="rId3859" Type="http://schemas.openxmlformats.org/officeDocument/2006/relationships/hyperlink" Target="https://pbs.twimg.com/profile_banners/174543262/1356218767" TargetMode="External"/><Relationship Id="rId5281" Type="http://schemas.openxmlformats.org/officeDocument/2006/relationships/hyperlink" Target="http://pbs.twimg.com/profile_background_images/378297664/x52403661d432010f1e3e0de6dd0ca4a.png" TargetMode="External"/><Relationship Id="rId7730" Type="http://schemas.openxmlformats.org/officeDocument/2006/relationships/hyperlink" Target="http://pbs.twimg.com/profile_images/688276499959382016/wqTFADQz_normal.jpg" TargetMode="External"/><Relationship Id="rId9488" Type="http://schemas.openxmlformats.org/officeDocument/2006/relationships/hyperlink" Target="https://twitter.com/elrobinso" TargetMode="External"/><Relationship Id="rId10711" Type="http://schemas.openxmlformats.org/officeDocument/2006/relationships/hyperlink" Target="https://twitter.com/1987kaybee" TargetMode="External"/><Relationship Id="rId2875" Type="http://schemas.openxmlformats.org/officeDocument/2006/relationships/hyperlink" Target="https://t.co/VIjkaZE4wc" TargetMode="External"/><Relationship Id="rId3926" Type="http://schemas.openxmlformats.org/officeDocument/2006/relationships/hyperlink" Target="https://pbs.twimg.com/profile_banners/2899502272/1442886248" TargetMode="External"/><Relationship Id="rId6332" Type="http://schemas.openxmlformats.org/officeDocument/2006/relationships/hyperlink" Target="http://abs.twimg.com/images/themes/theme1/bg.png" TargetMode="External"/><Relationship Id="rId847" Type="http://schemas.openxmlformats.org/officeDocument/2006/relationships/hyperlink" Target="http://abs.twimg.com/images/themes/theme9/bg.gif" TargetMode="External"/><Relationship Id="rId1477" Type="http://schemas.openxmlformats.org/officeDocument/2006/relationships/hyperlink" Target="http://abs.twimg.com/images/themes/theme2/bg.gif" TargetMode="External"/><Relationship Id="rId1891" Type="http://schemas.openxmlformats.org/officeDocument/2006/relationships/hyperlink" Target="http://pbs.twimg.com/profile_images/649882798174572544/3Ha2dwOl_normal.jpg" TargetMode="External"/><Relationship Id="rId2528" Type="http://schemas.openxmlformats.org/officeDocument/2006/relationships/hyperlink" Target="https://twitter.com/taqim_arapaa" TargetMode="External"/><Relationship Id="rId2942" Type="http://schemas.openxmlformats.org/officeDocument/2006/relationships/hyperlink" Target="http://t.co/2kLV4sehau" TargetMode="External"/><Relationship Id="rId9555" Type="http://schemas.openxmlformats.org/officeDocument/2006/relationships/hyperlink" Target="https://twitter.com/laziafresh15" TargetMode="External"/><Relationship Id="rId914" Type="http://schemas.openxmlformats.org/officeDocument/2006/relationships/hyperlink" Target="http://abs.twimg.com/images/themes/theme1/bg.png" TargetMode="External"/><Relationship Id="rId1544" Type="http://schemas.openxmlformats.org/officeDocument/2006/relationships/hyperlink" Target="http://pbs.twimg.com/profile_images/566871429463805954/nGQAhSG2_normal.png" TargetMode="External"/><Relationship Id="rId5001" Type="http://schemas.openxmlformats.org/officeDocument/2006/relationships/hyperlink" Target="https://pbs.twimg.com/profile_banners/4732793299/1453803544" TargetMode="External"/><Relationship Id="rId8157" Type="http://schemas.openxmlformats.org/officeDocument/2006/relationships/hyperlink" Target="http://pbs.twimg.com/profile_images/676608804751056896/xUYvn1S0_normal.jpg" TargetMode="External"/><Relationship Id="rId8571" Type="http://schemas.openxmlformats.org/officeDocument/2006/relationships/hyperlink" Target="http://pbs.twimg.com/profile_images/647965615584505856/khMsjDiv_normal.jpg" TargetMode="External"/><Relationship Id="rId9208" Type="http://schemas.openxmlformats.org/officeDocument/2006/relationships/hyperlink" Target="http://pbs.twimg.com/profile_images/2403474703/pp6v7p0d2q9ou5ub3jx7_normal.jpeg" TargetMode="External"/><Relationship Id="rId9622" Type="http://schemas.openxmlformats.org/officeDocument/2006/relationships/hyperlink" Target="https://twitter.com/m_lamine_b" TargetMode="External"/><Relationship Id="rId10087" Type="http://schemas.openxmlformats.org/officeDocument/2006/relationships/hyperlink" Target="https://twitter.com/ferragamodurag" TargetMode="External"/><Relationship Id="rId11138" Type="http://schemas.openxmlformats.org/officeDocument/2006/relationships/hyperlink" Target="https://twitter.com/gosh_ken" TargetMode="External"/><Relationship Id="rId1611" Type="http://schemas.openxmlformats.org/officeDocument/2006/relationships/hyperlink" Target="http://pbs.twimg.com/profile_images/420136769766440960/vFatqK4a_normal.jpeg" TargetMode="External"/><Relationship Id="rId4767" Type="http://schemas.openxmlformats.org/officeDocument/2006/relationships/hyperlink" Target="https://pbs.twimg.com/profile_banners/3221625784/1444063244" TargetMode="External"/><Relationship Id="rId5818" Type="http://schemas.openxmlformats.org/officeDocument/2006/relationships/hyperlink" Target="http://pbs.twimg.com/profile_background_images/378800000007386442/bb5ffffa7531247c8a64f9c0d8fca0db.jpeg" TargetMode="External"/><Relationship Id="rId7173" Type="http://schemas.openxmlformats.org/officeDocument/2006/relationships/hyperlink" Target="http://pbs.twimg.com/profile_background_images/594821142/krykbsdj2rrhiszj7yqo.jpeg" TargetMode="External"/><Relationship Id="rId8224" Type="http://schemas.openxmlformats.org/officeDocument/2006/relationships/hyperlink" Target="http://pbs.twimg.com/profile_images/661968771431579648/fK58widP_normal.jpg" TargetMode="External"/><Relationship Id="rId10154" Type="http://schemas.openxmlformats.org/officeDocument/2006/relationships/hyperlink" Target="https://twitter.com/fvckrvcism" TargetMode="External"/><Relationship Id="rId11205" Type="http://schemas.openxmlformats.org/officeDocument/2006/relationships/hyperlink" Target="https://twitter.com/tgoldwater" TargetMode="External"/><Relationship Id="rId3369" Type="http://schemas.openxmlformats.org/officeDocument/2006/relationships/hyperlink" Target="http://t.co/WuQIgO7zOM" TargetMode="External"/><Relationship Id="rId7240" Type="http://schemas.openxmlformats.org/officeDocument/2006/relationships/hyperlink" Target="http://abs.twimg.com/images/themes/theme1/bg.png" TargetMode="External"/><Relationship Id="rId2385" Type="http://schemas.openxmlformats.org/officeDocument/2006/relationships/hyperlink" Target="https://twitter.com/mysoccerstoree" TargetMode="External"/><Relationship Id="rId3783" Type="http://schemas.openxmlformats.org/officeDocument/2006/relationships/hyperlink" Target="https://pbs.twimg.com/profile_banners/262988950/1441570236" TargetMode="External"/><Relationship Id="rId4834" Type="http://schemas.openxmlformats.org/officeDocument/2006/relationships/hyperlink" Target="https://pbs.twimg.com/profile_banners/28262752/1450065129" TargetMode="External"/><Relationship Id="rId10221" Type="http://schemas.openxmlformats.org/officeDocument/2006/relationships/hyperlink" Target="https://twitter.com/eric_delaluz" TargetMode="External"/><Relationship Id="rId357" Type="http://schemas.openxmlformats.org/officeDocument/2006/relationships/hyperlink" Target="https://pbs.twimg.com/profile_banners/2880994894/1423994017" TargetMode="External"/><Relationship Id="rId2038" Type="http://schemas.openxmlformats.org/officeDocument/2006/relationships/hyperlink" Target="http://pbs.twimg.com/profile_images/676427896664121344/XZAwQe0a_normal.jpg" TargetMode="External"/><Relationship Id="rId3436" Type="http://schemas.openxmlformats.org/officeDocument/2006/relationships/hyperlink" Target="https://t.co/t2dYdWRSuP" TargetMode="External"/><Relationship Id="rId3850" Type="http://schemas.openxmlformats.org/officeDocument/2006/relationships/hyperlink" Target="https://pbs.twimg.com/profile_banners/4748246113/1453770419" TargetMode="External"/><Relationship Id="rId4901" Type="http://schemas.openxmlformats.org/officeDocument/2006/relationships/hyperlink" Target="https://pbs.twimg.com/profile_banners/3699271343/1452308541" TargetMode="External"/><Relationship Id="rId9065" Type="http://schemas.openxmlformats.org/officeDocument/2006/relationships/hyperlink" Target="http://pbs.twimg.com/profile_images/683028572446011392/jA5aTwpL_normal.jpg" TargetMode="External"/><Relationship Id="rId771" Type="http://schemas.openxmlformats.org/officeDocument/2006/relationships/hyperlink" Target="https://pbs.twimg.com/profile_banners/2881833685/1453618410" TargetMode="External"/><Relationship Id="rId2452" Type="http://schemas.openxmlformats.org/officeDocument/2006/relationships/hyperlink" Target="https://twitter.com/beritaterkini48" TargetMode="External"/><Relationship Id="rId3503" Type="http://schemas.openxmlformats.org/officeDocument/2006/relationships/hyperlink" Target="http://t.co/sXIFssJVrr" TargetMode="External"/><Relationship Id="rId6659" Type="http://schemas.openxmlformats.org/officeDocument/2006/relationships/hyperlink" Target="http://abs.twimg.com/images/themes/theme1/bg.png" TargetMode="External"/><Relationship Id="rId424" Type="http://schemas.openxmlformats.org/officeDocument/2006/relationships/hyperlink" Target="https://pbs.twimg.com/profile_banners/351115774/1449165472" TargetMode="External"/><Relationship Id="rId1054" Type="http://schemas.openxmlformats.org/officeDocument/2006/relationships/hyperlink" Target="http://pbs.twimg.com/profile_background_images/378800000108908678/32b91d7de83f024c266df9772ce57ecf.jpeg" TargetMode="External"/><Relationship Id="rId2105" Type="http://schemas.openxmlformats.org/officeDocument/2006/relationships/hyperlink" Target="http://pbs.twimg.com/profile_images/679284806329327616/lRc0VD9h_normal.jpg" TargetMode="External"/><Relationship Id="rId5675" Type="http://schemas.openxmlformats.org/officeDocument/2006/relationships/hyperlink" Target="http://abs.twimg.com/images/themes/theme15/bg.png" TargetMode="External"/><Relationship Id="rId6726" Type="http://schemas.openxmlformats.org/officeDocument/2006/relationships/hyperlink" Target="http://abs.twimg.com/images/themes/theme1/bg.png" TargetMode="External"/><Relationship Id="rId8081" Type="http://schemas.openxmlformats.org/officeDocument/2006/relationships/hyperlink" Target="http://pbs.twimg.com/profile_images/675020915265048576/iuMYcKKp_normal.jpg" TargetMode="External"/><Relationship Id="rId9132" Type="http://schemas.openxmlformats.org/officeDocument/2006/relationships/hyperlink" Target="http://pbs.twimg.com/profile_images/684358286263586816/2PVt90Cq_normal.jpg" TargetMode="External"/><Relationship Id="rId11062" Type="http://schemas.openxmlformats.org/officeDocument/2006/relationships/hyperlink" Target="https://twitter.com/noticiasdenba" TargetMode="External"/><Relationship Id="rId1121" Type="http://schemas.openxmlformats.org/officeDocument/2006/relationships/hyperlink" Target="http://abs.twimg.com/images/themes/theme1/bg.png" TargetMode="External"/><Relationship Id="rId4277" Type="http://schemas.openxmlformats.org/officeDocument/2006/relationships/hyperlink" Target="https://pbs.twimg.com/profile_banners/968447480/1453656134" TargetMode="External"/><Relationship Id="rId4691" Type="http://schemas.openxmlformats.org/officeDocument/2006/relationships/hyperlink" Target="https://pbs.twimg.com/profile_banners/309369933/1443052628" TargetMode="External"/><Relationship Id="rId5328" Type="http://schemas.openxmlformats.org/officeDocument/2006/relationships/hyperlink" Target="http://pbs.twimg.com/profile_background_images/661422125/6l3flherpqa7w5s92bgo.jpeg" TargetMode="External"/><Relationship Id="rId5742" Type="http://schemas.openxmlformats.org/officeDocument/2006/relationships/hyperlink" Target="http://pbs.twimg.com/profile_background_images/89963685/Contra_Costa_County_Hall_of_Records__Martinez__CA_.jpg" TargetMode="External"/><Relationship Id="rId8898" Type="http://schemas.openxmlformats.org/officeDocument/2006/relationships/hyperlink" Target="http://pbs.twimg.com/profile_images/691686544516726784/_AuuTekE_normal.png" TargetMode="External"/><Relationship Id="rId9949" Type="http://schemas.openxmlformats.org/officeDocument/2006/relationships/hyperlink" Target="https://twitter.com/banderasports" TargetMode="External"/><Relationship Id="rId3293" Type="http://schemas.openxmlformats.org/officeDocument/2006/relationships/hyperlink" Target="http://t.co/KxJgKq6GiH" TargetMode="External"/><Relationship Id="rId4344" Type="http://schemas.openxmlformats.org/officeDocument/2006/relationships/hyperlink" Target="https://pbs.twimg.com/profile_banners/445589480/1449344645" TargetMode="External"/><Relationship Id="rId1938" Type="http://schemas.openxmlformats.org/officeDocument/2006/relationships/hyperlink" Target="http://pbs.twimg.com/profile_images/924195163/icon_normal.jpg" TargetMode="External"/><Relationship Id="rId3360" Type="http://schemas.openxmlformats.org/officeDocument/2006/relationships/hyperlink" Target="https://t.co/JXM8BuBGgR" TargetMode="External"/><Relationship Id="rId7567" Type="http://schemas.openxmlformats.org/officeDocument/2006/relationships/hyperlink" Target="http://pbs.twimg.com/profile_images/565084075329724416/sY_lRrn8_normal.png" TargetMode="External"/><Relationship Id="rId8965" Type="http://schemas.openxmlformats.org/officeDocument/2006/relationships/hyperlink" Target="http://pbs.twimg.com/profile_images/560759896954523650/PXdCSx6x_normal.jpeg" TargetMode="External"/><Relationship Id="rId10895" Type="http://schemas.openxmlformats.org/officeDocument/2006/relationships/hyperlink" Target="https://twitter.com/sport24team" TargetMode="External"/><Relationship Id="rId281" Type="http://schemas.openxmlformats.org/officeDocument/2006/relationships/hyperlink" Target="http://t.co/kMZb39YSg9" TargetMode="External"/><Relationship Id="rId3013" Type="http://schemas.openxmlformats.org/officeDocument/2006/relationships/hyperlink" Target="http://t.co/j3Sy0zt9" TargetMode="External"/><Relationship Id="rId4411" Type="http://schemas.openxmlformats.org/officeDocument/2006/relationships/hyperlink" Target="https://pbs.twimg.com/profile_banners/526154519/1445818013" TargetMode="External"/><Relationship Id="rId6169" Type="http://schemas.openxmlformats.org/officeDocument/2006/relationships/hyperlink" Target="http://abs.twimg.com/images/themes/theme1/bg.png" TargetMode="External"/><Relationship Id="rId7981" Type="http://schemas.openxmlformats.org/officeDocument/2006/relationships/hyperlink" Target="http://pbs.twimg.com/profile_images/378800000151106375/1426ad45f9cb5d4b800b687a42730515_normal.jpeg" TargetMode="External"/><Relationship Id="rId8618" Type="http://schemas.openxmlformats.org/officeDocument/2006/relationships/hyperlink" Target="http://pbs.twimg.com/profile_images/664291297507721216/JSeWte4F_normal.jpg" TargetMode="External"/><Relationship Id="rId10548" Type="http://schemas.openxmlformats.org/officeDocument/2006/relationships/hyperlink" Target="https://twitter.com/scoresrss" TargetMode="External"/><Relationship Id="rId10962" Type="http://schemas.openxmlformats.org/officeDocument/2006/relationships/hyperlink" Target="https://twitter.com/romaybruh__" TargetMode="External"/><Relationship Id="rId6583" Type="http://schemas.openxmlformats.org/officeDocument/2006/relationships/hyperlink" Target="http://abs.twimg.com/images/themes/theme1/bg.png" TargetMode="External"/><Relationship Id="rId7634" Type="http://schemas.openxmlformats.org/officeDocument/2006/relationships/hyperlink" Target="http://pbs.twimg.com/profile_images/1368249453/image_normal.jpg" TargetMode="External"/><Relationship Id="rId10615" Type="http://schemas.openxmlformats.org/officeDocument/2006/relationships/hyperlink" Target="https://twitter.com/petersonk6" TargetMode="External"/><Relationship Id="rId2779" Type="http://schemas.openxmlformats.org/officeDocument/2006/relationships/hyperlink" Target="https://twitter.com/deybiboss" TargetMode="External"/><Relationship Id="rId5185" Type="http://schemas.openxmlformats.org/officeDocument/2006/relationships/hyperlink" Target="https://pbs.twimg.com/profile_banners/1644491671/1440324186" TargetMode="External"/><Relationship Id="rId6236" Type="http://schemas.openxmlformats.org/officeDocument/2006/relationships/hyperlink" Target="http://abs.twimg.com/images/themes/theme1/bg.png" TargetMode="External"/><Relationship Id="rId6650" Type="http://schemas.openxmlformats.org/officeDocument/2006/relationships/hyperlink" Target="http://abs.twimg.com/images/themes/theme9/bg.gif" TargetMode="External"/><Relationship Id="rId7701" Type="http://schemas.openxmlformats.org/officeDocument/2006/relationships/hyperlink" Target="http://pbs.twimg.com/profile_images/684947085255405568/G9BT1okp_normal.jpg" TargetMode="External"/><Relationship Id="rId1795" Type="http://schemas.openxmlformats.org/officeDocument/2006/relationships/hyperlink" Target="http://pbs.twimg.com/profile_images/307838976/22857296_normal.jpg" TargetMode="External"/><Relationship Id="rId2846" Type="http://schemas.openxmlformats.org/officeDocument/2006/relationships/hyperlink" Target="https://twitter.com/abeli11" TargetMode="External"/><Relationship Id="rId5252" Type="http://schemas.openxmlformats.org/officeDocument/2006/relationships/hyperlink" Target="https://pbs.twimg.com/profile_banners/396182355/1453840986" TargetMode="External"/><Relationship Id="rId6303" Type="http://schemas.openxmlformats.org/officeDocument/2006/relationships/hyperlink" Target="http://abs.twimg.com/images/themes/theme1/bg.png" TargetMode="External"/><Relationship Id="rId9459" Type="http://schemas.openxmlformats.org/officeDocument/2006/relationships/hyperlink" Target="https://twitter.com/trilliamjackson" TargetMode="External"/><Relationship Id="rId9873" Type="http://schemas.openxmlformats.org/officeDocument/2006/relationships/hyperlink" Target="https://twitter.com/bhotwheelz" TargetMode="External"/><Relationship Id="rId11389" Type="http://schemas.openxmlformats.org/officeDocument/2006/relationships/hyperlink" Target="https://twitter.com/phokanemedia" TargetMode="External"/><Relationship Id="rId87" Type="http://schemas.openxmlformats.org/officeDocument/2006/relationships/hyperlink" Target="http://t.co/GJmAzEdHkd" TargetMode="External"/><Relationship Id="rId818" Type="http://schemas.openxmlformats.org/officeDocument/2006/relationships/hyperlink" Target="http://abs.twimg.com/images/themes/theme10/bg.gif" TargetMode="External"/><Relationship Id="rId1448" Type="http://schemas.openxmlformats.org/officeDocument/2006/relationships/hyperlink" Target="http://abs.twimg.com/images/themes/theme1/bg.png" TargetMode="External"/><Relationship Id="rId8475" Type="http://schemas.openxmlformats.org/officeDocument/2006/relationships/hyperlink" Target="http://pbs.twimg.com/profile_images/682579194493202433/Hz-x27gD_normal.jpg" TargetMode="External"/><Relationship Id="rId9526" Type="http://schemas.openxmlformats.org/officeDocument/2006/relationships/hyperlink" Target="https://twitter.com/bobwhitebrand" TargetMode="External"/><Relationship Id="rId1862" Type="http://schemas.openxmlformats.org/officeDocument/2006/relationships/hyperlink" Target="http://pbs.twimg.com/profile_images/691927416156110848/makx6c3n_normal.jpg" TargetMode="External"/><Relationship Id="rId2913" Type="http://schemas.openxmlformats.org/officeDocument/2006/relationships/hyperlink" Target="https://t.co/XMFVdK2jUC" TargetMode="External"/><Relationship Id="rId7077" Type="http://schemas.openxmlformats.org/officeDocument/2006/relationships/hyperlink" Target="http://abs.twimg.com/images/themes/theme1/bg.png" TargetMode="External"/><Relationship Id="rId7491" Type="http://schemas.openxmlformats.org/officeDocument/2006/relationships/hyperlink" Target="http://pbs.twimg.com/profile_images/636395011400179712/jqnm-f1S_normal.jpg" TargetMode="External"/><Relationship Id="rId8128" Type="http://schemas.openxmlformats.org/officeDocument/2006/relationships/hyperlink" Target="http://pbs.twimg.com/profile_images/680862904476762112/pUOn0qq2_normal.jpg" TargetMode="External"/><Relationship Id="rId9940" Type="http://schemas.openxmlformats.org/officeDocument/2006/relationships/hyperlink" Target="https://twitter.com/foxsportsnews" TargetMode="External"/><Relationship Id="rId10058" Type="http://schemas.openxmlformats.org/officeDocument/2006/relationships/hyperlink" Target="https://twitter.com/dmontiforte26" TargetMode="External"/><Relationship Id="rId11456" Type="http://schemas.openxmlformats.org/officeDocument/2006/relationships/hyperlink" Target="https://twitter.com/jump73" TargetMode="External"/><Relationship Id="rId1515" Type="http://schemas.openxmlformats.org/officeDocument/2006/relationships/hyperlink" Target="http://pbs.twimg.com/profile_images/692330229264703488/7t85wrQL_normal.png" TargetMode="External"/><Relationship Id="rId6093" Type="http://schemas.openxmlformats.org/officeDocument/2006/relationships/hyperlink" Target="http://abs.twimg.com/images/themes/theme10/bg.gif" TargetMode="External"/><Relationship Id="rId7144" Type="http://schemas.openxmlformats.org/officeDocument/2006/relationships/hyperlink" Target="http://pbs.twimg.com/profile_background_images/433938136377208832/Wq3z4pRw.jpeg" TargetMode="External"/><Relationship Id="rId8542" Type="http://schemas.openxmlformats.org/officeDocument/2006/relationships/hyperlink" Target="http://pbs.twimg.com/profile_images/590030130140942336/SyuvZ3F4_normal.jpg" TargetMode="External"/><Relationship Id="rId10472" Type="http://schemas.openxmlformats.org/officeDocument/2006/relationships/hyperlink" Target="https://twitter.com/jtmartinez00" TargetMode="External"/><Relationship Id="rId11109" Type="http://schemas.openxmlformats.org/officeDocument/2006/relationships/hyperlink" Target="https://twitter.com/jeopardysports" TargetMode="External"/><Relationship Id="rId3687" Type="http://schemas.openxmlformats.org/officeDocument/2006/relationships/hyperlink" Target="https://pbs.twimg.com/profile_banners/2893175013/1436892581" TargetMode="External"/><Relationship Id="rId4738" Type="http://schemas.openxmlformats.org/officeDocument/2006/relationships/hyperlink" Target="https://pbs.twimg.com/profile_banners/879915367/1453368076" TargetMode="External"/><Relationship Id="rId10125" Type="http://schemas.openxmlformats.org/officeDocument/2006/relationships/hyperlink" Target="https://twitter.com/josealfredopd" TargetMode="External"/><Relationship Id="rId2289" Type="http://schemas.openxmlformats.org/officeDocument/2006/relationships/hyperlink" Target="https://twitter.com/gilangkurni_a" TargetMode="External"/><Relationship Id="rId3754" Type="http://schemas.openxmlformats.org/officeDocument/2006/relationships/hyperlink" Target="https://pbs.twimg.com/profile_banners/33674961/1386267517" TargetMode="External"/><Relationship Id="rId4805" Type="http://schemas.openxmlformats.org/officeDocument/2006/relationships/hyperlink" Target="https://pbs.twimg.com/profile_banners/4566853647/1450781526" TargetMode="External"/><Relationship Id="rId6160" Type="http://schemas.openxmlformats.org/officeDocument/2006/relationships/hyperlink" Target="http://abs.twimg.com/images/themes/theme1/bg.png" TargetMode="External"/><Relationship Id="rId7211" Type="http://schemas.openxmlformats.org/officeDocument/2006/relationships/hyperlink" Target="http://abs.twimg.com/images/themes/theme1/bg.png" TargetMode="External"/><Relationship Id="rId675" Type="http://schemas.openxmlformats.org/officeDocument/2006/relationships/hyperlink" Target="https://pbs.twimg.com/profile_banners/128130122/1438769865" TargetMode="External"/><Relationship Id="rId2356" Type="http://schemas.openxmlformats.org/officeDocument/2006/relationships/hyperlink" Target="https://twitter.com/tl__________" TargetMode="External"/><Relationship Id="rId2770" Type="http://schemas.openxmlformats.org/officeDocument/2006/relationships/hyperlink" Target="https://twitter.com/vincent0101015" TargetMode="External"/><Relationship Id="rId3407" Type="http://schemas.openxmlformats.org/officeDocument/2006/relationships/hyperlink" Target="http://t.co/BQlBURgq11" TargetMode="External"/><Relationship Id="rId3821" Type="http://schemas.openxmlformats.org/officeDocument/2006/relationships/hyperlink" Target="https://pbs.twimg.com/profile_banners/60462198/1443753248" TargetMode="External"/><Relationship Id="rId6977" Type="http://schemas.openxmlformats.org/officeDocument/2006/relationships/hyperlink" Target="http://abs.twimg.com/images/themes/theme1/bg.png" TargetMode="External"/><Relationship Id="rId9383" Type="http://schemas.openxmlformats.org/officeDocument/2006/relationships/hyperlink" Target="https://twitter.com/jacobtgraf" TargetMode="External"/><Relationship Id="rId328" Type="http://schemas.openxmlformats.org/officeDocument/2006/relationships/hyperlink" Target="https://pbs.twimg.com/profile_banners/3232312892/1449667241" TargetMode="External"/><Relationship Id="rId742" Type="http://schemas.openxmlformats.org/officeDocument/2006/relationships/hyperlink" Target="https://pbs.twimg.com/profile_banners/2591352396/1447585268" TargetMode="External"/><Relationship Id="rId1372" Type="http://schemas.openxmlformats.org/officeDocument/2006/relationships/hyperlink" Target="http://pbs.twimg.com/profile_background_images/378800000055538742/d23750ee126c2c6a47944cd6161df344.jpeg" TargetMode="External"/><Relationship Id="rId2009" Type="http://schemas.openxmlformats.org/officeDocument/2006/relationships/hyperlink" Target="http://pbs.twimg.com/profile_images/459200130726375424/EXV3wLza_normal.jpeg" TargetMode="External"/><Relationship Id="rId2423" Type="http://schemas.openxmlformats.org/officeDocument/2006/relationships/hyperlink" Target="https://twitter.com/lutfihakimah12" TargetMode="External"/><Relationship Id="rId5579" Type="http://schemas.openxmlformats.org/officeDocument/2006/relationships/hyperlink" Target="http://abs.twimg.com/images/themes/theme1/bg.png" TargetMode="External"/><Relationship Id="rId9036" Type="http://schemas.openxmlformats.org/officeDocument/2006/relationships/hyperlink" Target="http://pbs.twimg.com/profile_images/1472180227/spurs_normal.gif" TargetMode="External"/><Relationship Id="rId9450" Type="http://schemas.openxmlformats.org/officeDocument/2006/relationships/hyperlink" Target="https://twitter.com/gtowns_finest" TargetMode="External"/><Relationship Id="rId1025" Type="http://schemas.openxmlformats.org/officeDocument/2006/relationships/hyperlink" Target="http://pbs.twimg.com/profile_background_images/378800000182015075/ujvueIPN.jpeg" TargetMode="External"/><Relationship Id="rId4595" Type="http://schemas.openxmlformats.org/officeDocument/2006/relationships/hyperlink" Target="https://pbs.twimg.com/profile_banners/2260106803/1449472282" TargetMode="External"/><Relationship Id="rId5646" Type="http://schemas.openxmlformats.org/officeDocument/2006/relationships/hyperlink" Target="http://pbs.twimg.com/profile_background_images/509661514064609280/WMAt7mMS.jpeg" TargetMode="External"/><Relationship Id="rId5993" Type="http://schemas.openxmlformats.org/officeDocument/2006/relationships/hyperlink" Target="http://abs.twimg.com/images/themes/theme5/bg.gif" TargetMode="External"/><Relationship Id="rId8052" Type="http://schemas.openxmlformats.org/officeDocument/2006/relationships/hyperlink" Target="http://pbs.twimg.com/profile_images/619642050690969600/7lK9WR4q_normal.jpg" TargetMode="External"/><Relationship Id="rId9103" Type="http://schemas.openxmlformats.org/officeDocument/2006/relationships/hyperlink" Target="http://pbs.twimg.com/profile_images/619528140306550784/V7zSk0hx_normal.jpg" TargetMode="External"/><Relationship Id="rId11033" Type="http://schemas.openxmlformats.org/officeDocument/2006/relationships/hyperlink" Target="https://twitter.com/juliogaudi" TargetMode="External"/><Relationship Id="rId11380" Type="http://schemas.openxmlformats.org/officeDocument/2006/relationships/hyperlink" Target="https://twitter.com/cybernewspaper" TargetMode="External"/><Relationship Id="rId3197" Type="http://schemas.openxmlformats.org/officeDocument/2006/relationships/hyperlink" Target="https://t.co/t9VVqI4EJ1" TargetMode="External"/><Relationship Id="rId4248" Type="http://schemas.openxmlformats.org/officeDocument/2006/relationships/hyperlink" Target="https://pbs.twimg.com/profile_banners/322228674/1453839052" TargetMode="External"/><Relationship Id="rId4662" Type="http://schemas.openxmlformats.org/officeDocument/2006/relationships/hyperlink" Target="https://pbs.twimg.com/profile_banners/1892923106/1452537958" TargetMode="External"/><Relationship Id="rId5713" Type="http://schemas.openxmlformats.org/officeDocument/2006/relationships/hyperlink" Target="http://pbs.twimg.com/profile_background_images/670268270/df3afa6ea9542951bf50eb97ecd42065.jpeg" TargetMode="External"/><Relationship Id="rId8869" Type="http://schemas.openxmlformats.org/officeDocument/2006/relationships/hyperlink" Target="http://pbs.twimg.com/profile_images/692455553688309760/PC1xvTTT_normal.jpg" TargetMode="External"/><Relationship Id="rId10799" Type="http://schemas.openxmlformats.org/officeDocument/2006/relationships/hyperlink" Target="https://twitter.com/faridsaavedra" TargetMode="External"/><Relationship Id="rId11100" Type="http://schemas.openxmlformats.org/officeDocument/2006/relationships/hyperlink" Target="https://twitter.com/repubblicatv" TargetMode="External"/><Relationship Id="rId185" Type="http://schemas.openxmlformats.org/officeDocument/2006/relationships/hyperlink" Target="http://t.co/g0QwslmMNJ" TargetMode="External"/><Relationship Id="rId1909" Type="http://schemas.openxmlformats.org/officeDocument/2006/relationships/hyperlink" Target="http://pbs.twimg.com/profile_images/489417302471749633/sLrIKezF_normal.jpeg" TargetMode="External"/><Relationship Id="rId3264" Type="http://schemas.openxmlformats.org/officeDocument/2006/relationships/hyperlink" Target="https://t.co/JuCFtXCV1Y" TargetMode="External"/><Relationship Id="rId4315" Type="http://schemas.openxmlformats.org/officeDocument/2006/relationships/hyperlink" Target="https://pbs.twimg.com/profile_banners/153246295/1399909013" TargetMode="External"/><Relationship Id="rId7885" Type="http://schemas.openxmlformats.org/officeDocument/2006/relationships/hyperlink" Target="http://pbs.twimg.com/profile_images/645083851388284928/LoGyZKlX_normal.jpg" TargetMode="External"/><Relationship Id="rId8936" Type="http://schemas.openxmlformats.org/officeDocument/2006/relationships/hyperlink" Target="http://pbs.twimg.com/profile_images/689898403107577856/_-kFGNbd_normal.jpg" TargetMode="External"/><Relationship Id="rId10866" Type="http://schemas.openxmlformats.org/officeDocument/2006/relationships/hyperlink" Target="https://twitter.com/sportsstandings" TargetMode="External"/><Relationship Id="rId2280" Type="http://schemas.openxmlformats.org/officeDocument/2006/relationships/hyperlink" Target="https://twitter.com/francis201155" TargetMode="External"/><Relationship Id="rId3331" Type="http://schemas.openxmlformats.org/officeDocument/2006/relationships/hyperlink" Target="http://t.co/Dhl8SQ76mm" TargetMode="External"/><Relationship Id="rId6487" Type="http://schemas.openxmlformats.org/officeDocument/2006/relationships/hyperlink" Target="http://pbs.twimg.com/profile_background_images/514167854824816640/b1sL72vP.jpeg" TargetMode="External"/><Relationship Id="rId7538" Type="http://schemas.openxmlformats.org/officeDocument/2006/relationships/hyperlink" Target="http://pbs.twimg.com/profile_images/468915292266319872/plIozQ5Y_normal.jpeg" TargetMode="External"/><Relationship Id="rId7952" Type="http://schemas.openxmlformats.org/officeDocument/2006/relationships/hyperlink" Target="http://pbs.twimg.com/profile_images/656010613311864832/ETpmfKeU_normal.jpg" TargetMode="External"/><Relationship Id="rId10519" Type="http://schemas.openxmlformats.org/officeDocument/2006/relationships/hyperlink" Target="https://twitter.com/_malizard" TargetMode="External"/><Relationship Id="rId252" Type="http://schemas.openxmlformats.org/officeDocument/2006/relationships/hyperlink" Target="https://t.co/4w5vHohELm" TargetMode="External"/><Relationship Id="rId5089" Type="http://schemas.openxmlformats.org/officeDocument/2006/relationships/hyperlink" Target="https://pbs.twimg.com/profile_banners/329151138/1452168325" TargetMode="External"/><Relationship Id="rId6554" Type="http://schemas.openxmlformats.org/officeDocument/2006/relationships/hyperlink" Target="http://pbs.twimg.com/profile_background_images/823409495/122aa18076e1203869e79537bfeb923b.jpeg" TargetMode="External"/><Relationship Id="rId7605" Type="http://schemas.openxmlformats.org/officeDocument/2006/relationships/hyperlink" Target="http://abs.twimg.com/sticky/default_profile_images/default_profile_6_normal.png" TargetMode="External"/><Relationship Id="rId10933" Type="http://schemas.openxmlformats.org/officeDocument/2006/relationships/hyperlink" Target="https://twitter.com/lashaun_mufc" TargetMode="External"/><Relationship Id="rId1699" Type="http://schemas.openxmlformats.org/officeDocument/2006/relationships/hyperlink" Target="http://pbs.twimg.com/profile_images/428563907310268416/r3IxJU8f_normal.png" TargetMode="External"/><Relationship Id="rId2000" Type="http://schemas.openxmlformats.org/officeDocument/2006/relationships/hyperlink" Target="http://pbs.twimg.com/profile_images/487227181547151364/iwZ653m2_normal.jpeg" TargetMode="External"/><Relationship Id="rId5156" Type="http://schemas.openxmlformats.org/officeDocument/2006/relationships/hyperlink" Target="https://pbs.twimg.com/profile_banners/165857230/1438883860" TargetMode="External"/><Relationship Id="rId5570" Type="http://schemas.openxmlformats.org/officeDocument/2006/relationships/hyperlink" Target="http://abs.twimg.com/images/themes/theme1/bg.png" TargetMode="External"/><Relationship Id="rId6207" Type="http://schemas.openxmlformats.org/officeDocument/2006/relationships/hyperlink" Target="http://abs.twimg.com/images/themes/theme1/bg.png" TargetMode="External"/><Relationship Id="rId9777" Type="http://schemas.openxmlformats.org/officeDocument/2006/relationships/hyperlink" Target="https://twitter.com/disgustednyer" TargetMode="External"/><Relationship Id="rId4172" Type="http://schemas.openxmlformats.org/officeDocument/2006/relationships/hyperlink" Target="https://pbs.twimg.com/profile_banners/1477347744/1446630374" TargetMode="External"/><Relationship Id="rId5223" Type="http://schemas.openxmlformats.org/officeDocument/2006/relationships/hyperlink" Target="https://pbs.twimg.com/profile_banners/4228321311/1448175602" TargetMode="External"/><Relationship Id="rId6621" Type="http://schemas.openxmlformats.org/officeDocument/2006/relationships/hyperlink" Target="http://abs.twimg.com/images/themes/theme1/bg.png" TargetMode="External"/><Relationship Id="rId8379" Type="http://schemas.openxmlformats.org/officeDocument/2006/relationships/hyperlink" Target="http://pbs.twimg.com/profile_images/650864453429407744/7cTcwl5T_normal.jpg" TargetMode="External"/><Relationship Id="rId1766" Type="http://schemas.openxmlformats.org/officeDocument/2006/relationships/hyperlink" Target="http://pbs.twimg.com/profile_images/481787476051120128/UuSCAnSu_normal.jpeg" TargetMode="External"/><Relationship Id="rId2817" Type="http://schemas.openxmlformats.org/officeDocument/2006/relationships/hyperlink" Target="https://twitter.com/ddubsmugshot34" TargetMode="External"/><Relationship Id="rId8793" Type="http://schemas.openxmlformats.org/officeDocument/2006/relationships/hyperlink" Target="http://pbs.twimg.com/profile_images/685109968123654145/jPFItNW7_normal.jpg" TargetMode="External"/><Relationship Id="rId9844" Type="http://schemas.openxmlformats.org/officeDocument/2006/relationships/hyperlink" Target="https://twitter.com/itswanda" TargetMode="External"/><Relationship Id="rId58" Type="http://schemas.openxmlformats.org/officeDocument/2006/relationships/hyperlink" Target="http://t.co/9RHuTmvrlP" TargetMode="External"/><Relationship Id="rId1419" Type="http://schemas.openxmlformats.org/officeDocument/2006/relationships/hyperlink" Target="http://abs.twimg.com/images/themes/theme7/bg.gif" TargetMode="External"/><Relationship Id="rId1833" Type="http://schemas.openxmlformats.org/officeDocument/2006/relationships/hyperlink" Target="http://pbs.twimg.com/profile_images/607295666973327361/k4JxYSXK_normal.jpg" TargetMode="External"/><Relationship Id="rId4989" Type="http://schemas.openxmlformats.org/officeDocument/2006/relationships/hyperlink" Target="https://pbs.twimg.com/profile_banners/20932538/1356808781" TargetMode="External"/><Relationship Id="rId7048" Type="http://schemas.openxmlformats.org/officeDocument/2006/relationships/hyperlink" Target="http://abs.twimg.com/images/themes/theme1/bg.png" TargetMode="External"/><Relationship Id="rId7395" Type="http://schemas.openxmlformats.org/officeDocument/2006/relationships/hyperlink" Target="http://pbs.twimg.com/profile_images/673280053086724096/tCXKJL7d_normal.jpg" TargetMode="External"/><Relationship Id="rId8446" Type="http://schemas.openxmlformats.org/officeDocument/2006/relationships/hyperlink" Target="http://pbs.twimg.com/profile_images/580528653475385344/1XpOmB5W_normal.jpg" TargetMode="External"/><Relationship Id="rId8860" Type="http://schemas.openxmlformats.org/officeDocument/2006/relationships/hyperlink" Target="http://pbs.twimg.com/profile_images/674416941193367552/0ryoPdh7_normal.jpg" TargetMode="External"/><Relationship Id="rId9911" Type="http://schemas.openxmlformats.org/officeDocument/2006/relationships/hyperlink" Target="https://twitter.com/zelohorrorshow" TargetMode="External"/><Relationship Id="rId10376" Type="http://schemas.openxmlformats.org/officeDocument/2006/relationships/hyperlink" Target="https://twitter.com/jordan86004" TargetMode="External"/><Relationship Id="rId10790" Type="http://schemas.openxmlformats.org/officeDocument/2006/relationships/hyperlink" Target="https://twitter.com/stephcurrynba" TargetMode="External"/><Relationship Id="rId11427" Type="http://schemas.openxmlformats.org/officeDocument/2006/relationships/hyperlink" Target="https://twitter.com/benium11" TargetMode="External"/><Relationship Id="rId1900" Type="http://schemas.openxmlformats.org/officeDocument/2006/relationships/hyperlink" Target="http://pbs.twimg.com/profile_images/3669044632/8177070479aeb345d84745272ed1b614_normal.jpeg" TargetMode="External"/><Relationship Id="rId7462" Type="http://schemas.openxmlformats.org/officeDocument/2006/relationships/hyperlink" Target="http://pbs.twimg.com/profile_images/418614502637068288/Ji3Zw5e4_normal.jpeg" TargetMode="External"/><Relationship Id="rId8513" Type="http://schemas.openxmlformats.org/officeDocument/2006/relationships/hyperlink" Target="http://pbs.twimg.com/profile_images/680808326884634625/YKa3rbVT_normal.jpg" TargetMode="External"/><Relationship Id="rId10029" Type="http://schemas.openxmlformats.org/officeDocument/2006/relationships/hyperlink" Target="https://twitter.com/brooke4554" TargetMode="External"/><Relationship Id="rId10443" Type="http://schemas.openxmlformats.org/officeDocument/2006/relationships/hyperlink" Target="https://twitter.com/hayden_mcgarity" TargetMode="External"/><Relationship Id="rId3658" Type="http://schemas.openxmlformats.org/officeDocument/2006/relationships/hyperlink" Target="https://pbs.twimg.com/profile_banners/39117540/1410485413" TargetMode="External"/><Relationship Id="rId4709" Type="http://schemas.openxmlformats.org/officeDocument/2006/relationships/hyperlink" Target="https://pbs.twimg.com/profile_banners/3285102440/1444590446" TargetMode="External"/><Relationship Id="rId6064" Type="http://schemas.openxmlformats.org/officeDocument/2006/relationships/hyperlink" Target="http://abs.twimg.com/images/themes/theme1/bg.png" TargetMode="External"/><Relationship Id="rId7115" Type="http://schemas.openxmlformats.org/officeDocument/2006/relationships/hyperlink" Target="http://pbs.twimg.com/profile_background_images/578543898/6pxoi0t63rvjtd0ax4z1.jpeg" TargetMode="External"/><Relationship Id="rId579" Type="http://schemas.openxmlformats.org/officeDocument/2006/relationships/hyperlink" Target="https://pbs.twimg.com/profile_banners/2969679662/1453350183" TargetMode="External"/><Relationship Id="rId993" Type="http://schemas.openxmlformats.org/officeDocument/2006/relationships/hyperlink" Target="http://abs.twimg.com/images/themes/theme1/bg.png" TargetMode="External"/><Relationship Id="rId2674" Type="http://schemas.openxmlformats.org/officeDocument/2006/relationships/hyperlink" Target="https://twitter.com/didzis103" TargetMode="External"/><Relationship Id="rId5080" Type="http://schemas.openxmlformats.org/officeDocument/2006/relationships/hyperlink" Target="https://pbs.twimg.com/profile_banners/246598090/1401731632" TargetMode="External"/><Relationship Id="rId6131" Type="http://schemas.openxmlformats.org/officeDocument/2006/relationships/hyperlink" Target="http://abs.twimg.com/images/themes/theme1/bg.png" TargetMode="External"/><Relationship Id="rId9287" Type="http://schemas.openxmlformats.org/officeDocument/2006/relationships/hyperlink" Target="http://pbs.twimg.com/profile_images/378800000092543202/3c29a39b1ff3db8e2e3df5241ac8ccba_normal.jpeg" TargetMode="External"/><Relationship Id="rId10510" Type="http://schemas.openxmlformats.org/officeDocument/2006/relationships/hyperlink" Target="https://twitter.com/lplattneratc" TargetMode="External"/><Relationship Id="rId646" Type="http://schemas.openxmlformats.org/officeDocument/2006/relationships/hyperlink" Target="https://pbs.twimg.com/profile_banners/531605619/1365716098" TargetMode="External"/><Relationship Id="rId1276" Type="http://schemas.openxmlformats.org/officeDocument/2006/relationships/hyperlink" Target="http://abs.twimg.com/images/themes/theme1/bg.png" TargetMode="External"/><Relationship Id="rId2327" Type="http://schemas.openxmlformats.org/officeDocument/2006/relationships/hyperlink" Target="https://twitter.com/farizhaqiqi" TargetMode="External"/><Relationship Id="rId3725" Type="http://schemas.openxmlformats.org/officeDocument/2006/relationships/hyperlink" Target="https://pbs.twimg.com/profile_banners/355939225/1452237113" TargetMode="External"/><Relationship Id="rId9354" Type="http://schemas.openxmlformats.org/officeDocument/2006/relationships/hyperlink" Target="http://pbs.twimg.com/profile_images/621498228127735809/C7LNgC1c_normal.jpg" TargetMode="External"/><Relationship Id="rId1690" Type="http://schemas.openxmlformats.org/officeDocument/2006/relationships/hyperlink" Target="http://pbs.twimg.com/profile_images/569402034638843904/gDdNMyao_normal.jpeg" TargetMode="External"/><Relationship Id="rId2741" Type="http://schemas.openxmlformats.org/officeDocument/2006/relationships/hyperlink" Target="https://twitter.com/arhs201" TargetMode="External"/><Relationship Id="rId5897" Type="http://schemas.openxmlformats.org/officeDocument/2006/relationships/hyperlink" Target="http://pbs.twimg.com/profile_background_images/213497301/1-las-vegas-night-gallery.jpg" TargetMode="External"/><Relationship Id="rId6948" Type="http://schemas.openxmlformats.org/officeDocument/2006/relationships/hyperlink" Target="http://abs.twimg.com/images/themes/theme1/bg.png" TargetMode="External"/><Relationship Id="rId9007" Type="http://schemas.openxmlformats.org/officeDocument/2006/relationships/hyperlink" Target="http://pbs.twimg.com/profile_images/610237864136286209/IZDYtybR_normal.jpg" TargetMode="External"/><Relationship Id="rId11284" Type="http://schemas.openxmlformats.org/officeDocument/2006/relationships/hyperlink" Target="https://twitter.com/rodrigorp98" TargetMode="External"/><Relationship Id="rId713" Type="http://schemas.openxmlformats.org/officeDocument/2006/relationships/hyperlink" Target="https://pbs.twimg.com/profile_banners/353653176/1419574991" TargetMode="External"/><Relationship Id="rId1343" Type="http://schemas.openxmlformats.org/officeDocument/2006/relationships/hyperlink" Target="http://abs.twimg.com/images/themes/theme1/bg.png" TargetMode="External"/><Relationship Id="rId4499" Type="http://schemas.openxmlformats.org/officeDocument/2006/relationships/hyperlink" Target="https://pbs.twimg.com/profile_banners/236705368/1444011431" TargetMode="External"/><Relationship Id="rId5964" Type="http://schemas.openxmlformats.org/officeDocument/2006/relationships/hyperlink" Target="http://abs.twimg.com/images/themes/theme1/bg.png" TargetMode="External"/><Relationship Id="rId8370" Type="http://schemas.openxmlformats.org/officeDocument/2006/relationships/hyperlink" Target="http://pbs.twimg.com/profile_images/689941302926901248/2NAHB9u-_normal.jpg" TargetMode="External"/><Relationship Id="rId9421" Type="http://schemas.openxmlformats.org/officeDocument/2006/relationships/hyperlink" Target="https://twitter.com/brasilwarriors" TargetMode="External"/><Relationship Id="rId11351" Type="http://schemas.openxmlformats.org/officeDocument/2006/relationships/hyperlink" Target="https://twitter.com/realtorjairo" TargetMode="External"/><Relationship Id="rId1410" Type="http://schemas.openxmlformats.org/officeDocument/2006/relationships/hyperlink" Target="http://abs.twimg.com/images/themes/theme1/bg.png" TargetMode="External"/><Relationship Id="rId4566" Type="http://schemas.openxmlformats.org/officeDocument/2006/relationships/hyperlink" Target="https://pbs.twimg.com/profile_banners/2495567768/1450355892" TargetMode="External"/><Relationship Id="rId4980" Type="http://schemas.openxmlformats.org/officeDocument/2006/relationships/hyperlink" Target="https://pbs.twimg.com/profile_banners/531763124/1352218449" TargetMode="External"/><Relationship Id="rId5617" Type="http://schemas.openxmlformats.org/officeDocument/2006/relationships/hyperlink" Target="http://pbs.twimg.com/profile_background_images/378800000125155520/wPz1DKVY.jpeg" TargetMode="External"/><Relationship Id="rId8023" Type="http://schemas.openxmlformats.org/officeDocument/2006/relationships/hyperlink" Target="http://pbs.twimg.com/profile_images/665562361432965120/EfCZzG8__normal.jpg" TargetMode="External"/><Relationship Id="rId11004" Type="http://schemas.openxmlformats.org/officeDocument/2006/relationships/hyperlink" Target="https://twitter.com/eljevito_rulay" TargetMode="External"/><Relationship Id="rId3168" Type="http://schemas.openxmlformats.org/officeDocument/2006/relationships/hyperlink" Target="https://t.co/d4Z6Eu9wPa" TargetMode="External"/><Relationship Id="rId3582" Type="http://schemas.openxmlformats.org/officeDocument/2006/relationships/hyperlink" Target="https://pbs.twimg.com/profile_banners/17000333/1444315899" TargetMode="External"/><Relationship Id="rId4219" Type="http://schemas.openxmlformats.org/officeDocument/2006/relationships/hyperlink" Target="https://pbs.twimg.com/profile_banners/602100216/1436319106" TargetMode="External"/><Relationship Id="rId4633" Type="http://schemas.openxmlformats.org/officeDocument/2006/relationships/hyperlink" Target="https://pbs.twimg.com/profile_banners/110039752/1449762125" TargetMode="External"/><Relationship Id="rId7789" Type="http://schemas.openxmlformats.org/officeDocument/2006/relationships/hyperlink" Target="http://pbs.twimg.com/profile_images/664915084334858242/Y7gAe9Nu_normal.jpg" TargetMode="External"/><Relationship Id="rId10020" Type="http://schemas.openxmlformats.org/officeDocument/2006/relationships/hyperlink" Target="https://twitter.com/valley_230" TargetMode="External"/><Relationship Id="rId2184" Type="http://schemas.openxmlformats.org/officeDocument/2006/relationships/hyperlink" Target="https://twitter.com/spikestyle3" TargetMode="External"/><Relationship Id="rId3235" Type="http://schemas.openxmlformats.org/officeDocument/2006/relationships/hyperlink" Target="http://t.co/YocLDmHXnJ" TargetMode="External"/><Relationship Id="rId7856" Type="http://schemas.openxmlformats.org/officeDocument/2006/relationships/hyperlink" Target="http://pbs.twimg.com/profile_images/469722461865394178/OamVnVuu_normal.jpeg" TargetMode="External"/><Relationship Id="rId156" Type="http://schemas.openxmlformats.org/officeDocument/2006/relationships/hyperlink" Target="https://t.co/65QzAq3Ixj" TargetMode="External"/><Relationship Id="rId570" Type="http://schemas.openxmlformats.org/officeDocument/2006/relationships/hyperlink" Target="https://pbs.twimg.com/profile_banners/3423202879/1453706793" TargetMode="External"/><Relationship Id="rId2251" Type="http://schemas.openxmlformats.org/officeDocument/2006/relationships/hyperlink" Target="https://twitter.com/ohsnz" TargetMode="External"/><Relationship Id="rId3302" Type="http://schemas.openxmlformats.org/officeDocument/2006/relationships/hyperlink" Target="https://t.co/gfGkZB47if" TargetMode="External"/><Relationship Id="rId4700" Type="http://schemas.openxmlformats.org/officeDocument/2006/relationships/hyperlink" Target="https://pbs.twimg.com/profile_banners/542092553/1443422820" TargetMode="External"/><Relationship Id="rId6458" Type="http://schemas.openxmlformats.org/officeDocument/2006/relationships/hyperlink" Target="http://abs.twimg.com/images/themes/theme1/bg.png" TargetMode="External"/><Relationship Id="rId7509" Type="http://schemas.openxmlformats.org/officeDocument/2006/relationships/hyperlink" Target="http://pbs.twimg.com/profile_images/692148807711203334/_c8az3-R_normal.jpg" TargetMode="External"/><Relationship Id="rId8907" Type="http://schemas.openxmlformats.org/officeDocument/2006/relationships/hyperlink" Target="http://pbs.twimg.com/profile_images/687617977424936961/5jH1d5_r_normal.jpg" TargetMode="External"/><Relationship Id="rId10837" Type="http://schemas.openxmlformats.org/officeDocument/2006/relationships/hyperlink" Target="https://twitter.com/nbaustates" TargetMode="External"/><Relationship Id="rId223" Type="http://schemas.openxmlformats.org/officeDocument/2006/relationships/hyperlink" Target="https://t.co/2EkyCOuXAM" TargetMode="External"/><Relationship Id="rId6872" Type="http://schemas.openxmlformats.org/officeDocument/2006/relationships/hyperlink" Target="http://abs.twimg.com/images/themes/theme14/bg.gif" TargetMode="External"/><Relationship Id="rId7923" Type="http://schemas.openxmlformats.org/officeDocument/2006/relationships/hyperlink" Target="http://pbs.twimg.com/profile_images/684864406279176192/J9N0booI_normal.jpg" TargetMode="External"/><Relationship Id="rId10904" Type="http://schemas.openxmlformats.org/officeDocument/2006/relationships/hyperlink" Target="https://twitter.com/dnanto78" TargetMode="External"/><Relationship Id="rId4076" Type="http://schemas.openxmlformats.org/officeDocument/2006/relationships/hyperlink" Target="https://pbs.twimg.com/profile_banners/1034051976/1452320557" TargetMode="External"/><Relationship Id="rId5474" Type="http://schemas.openxmlformats.org/officeDocument/2006/relationships/hyperlink" Target="http://abs.twimg.com/images/themes/theme1/bg.png" TargetMode="External"/><Relationship Id="rId6525" Type="http://schemas.openxmlformats.org/officeDocument/2006/relationships/hyperlink" Target="http://abs.twimg.com/images/themes/theme1/bg.png" TargetMode="External"/><Relationship Id="rId4490" Type="http://schemas.openxmlformats.org/officeDocument/2006/relationships/hyperlink" Target="https://pbs.twimg.com/profile_banners/341714495/1453575240" TargetMode="External"/><Relationship Id="rId5127" Type="http://schemas.openxmlformats.org/officeDocument/2006/relationships/hyperlink" Target="https://pbs.twimg.com/profile_banners/2282641830/1389217268" TargetMode="External"/><Relationship Id="rId5541" Type="http://schemas.openxmlformats.org/officeDocument/2006/relationships/hyperlink" Target="http://pbs.twimg.com/profile_background_images/431578404157026304/f2CJr6HF.jpeg" TargetMode="External"/><Relationship Id="rId8697" Type="http://schemas.openxmlformats.org/officeDocument/2006/relationships/hyperlink" Target="http://pbs.twimg.com/profile_images/687010745616175104/QmJP3Yde_normal.jpg" TargetMode="External"/><Relationship Id="rId9748" Type="http://schemas.openxmlformats.org/officeDocument/2006/relationships/hyperlink" Target="https://twitter.com/itemdazzle" TargetMode="External"/><Relationship Id="rId1737" Type="http://schemas.openxmlformats.org/officeDocument/2006/relationships/hyperlink" Target="http://pbs.twimg.com/profile_images/476922587314810880/07ODrPAN_normal.jpeg" TargetMode="External"/><Relationship Id="rId3092" Type="http://schemas.openxmlformats.org/officeDocument/2006/relationships/hyperlink" Target="https://t.co/wLnQgaIg22" TargetMode="External"/><Relationship Id="rId4143" Type="http://schemas.openxmlformats.org/officeDocument/2006/relationships/hyperlink" Target="https://pbs.twimg.com/profile_banners/71486878/1403137232" TargetMode="External"/><Relationship Id="rId7299" Type="http://schemas.openxmlformats.org/officeDocument/2006/relationships/hyperlink" Target="http://pbs.twimg.com/profile_images/661866672693858304/9WTKhPGh_normal.jpg" TargetMode="External"/><Relationship Id="rId8764" Type="http://schemas.openxmlformats.org/officeDocument/2006/relationships/hyperlink" Target="http://pbs.twimg.com/profile_images/485034850718449664/0NG5rjIM_normal.jpeg" TargetMode="External"/><Relationship Id="rId9815" Type="http://schemas.openxmlformats.org/officeDocument/2006/relationships/hyperlink" Target="https://twitter.com/nicholstaye" TargetMode="External"/><Relationship Id="rId10694" Type="http://schemas.openxmlformats.org/officeDocument/2006/relationships/hyperlink" Target="https://twitter.com/emma_mac10" TargetMode="External"/><Relationship Id="rId29" Type="http://schemas.openxmlformats.org/officeDocument/2006/relationships/hyperlink" Target="http://t.co/w2D42S0LrR" TargetMode="External"/><Relationship Id="rId4210" Type="http://schemas.openxmlformats.org/officeDocument/2006/relationships/hyperlink" Target="https://pbs.twimg.com/profile_banners/2774328618/1452177987" TargetMode="External"/><Relationship Id="rId7366" Type="http://schemas.openxmlformats.org/officeDocument/2006/relationships/hyperlink" Target="http://pbs.twimg.com/profile_images/691119266272264192/xS28pCU2_normal.jpg" TargetMode="External"/><Relationship Id="rId7780" Type="http://schemas.openxmlformats.org/officeDocument/2006/relationships/hyperlink" Target="http://pbs.twimg.com/profile_images/692576701046362113/MMgXheQi_normal.jpg" TargetMode="External"/><Relationship Id="rId8417" Type="http://schemas.openxmlformats.org/officeDocument/2006/relationships/hyperlink" Target="http://pbs.twimg.com/profile_images/691178050181009408/fMzIk-Dj_normal.jpg" TargetMode="External"/><Relationship Id="rId10347" Type="http://schemas.openxmlformats.org/officeDocument/2006/relationships/hyperlink" Target="https://twitter.com/dallisage1" TargetMode="External"/><Relationship Id="rId1804" Type="http://schemas.openxmlformats.org/officeDocument/2006/relationships/hyperlink" Target="http://pbs.twimg.com/profile_images/3370060602/d7b303d3fc2455e0e96609227a96c36e_normal.jpeg" TargetMode="External"/><Relationship Id="rId6382" Type="http://schemas.openxmlformats.org/officeDocument/2006/relationships/hyperlink" Target="http://abs.twimg.com/images/themes/theme1/bg.png" TargetMode="External"/><Relationship Id="rId7019" Type="http://schemas.openxmlformats.org/officeDocument/2006/relationships/hyperlink" Target="http://pbs.twimg.com/profile_background_images/455173511019917312/TjqZ-J--.jpeg" TargetMode="External"/><Relationship Id="rId7433" Type="http://schemas.openxmlformats.org/officeDocument/2006/relationships/hyperlink" Target="http://pbs.twimg.com/profile_images/506601228529577985/ni-Wdnqv_normal.png" TargetMode="External"/><Relationship Id="rId8831" Type="http://schemas.openxmlformats.org/officeDocument/2006/relationships/hyperlink" Target="http://pbs.twimg.com/profile_images/682758032015626240/9dOD_RuR_normal.jpg" TargetMode="External"/><Relationship Id="rId10761" Type="http://schemas.openxmlformats.org/officeDocument/2006/relationships/hyperlink" Target="https://twitter.com/rapmagsport" TargetMode="External"/><Relationship Id="rId3976" Type="http://schemas.openxmlformats.org/officeDocument/2006/relationships/hyperlink" Target="https://pbs.twimg.com/profile_banners/2557184106/1453172016" TargetMode="External"/><Relationship Id="rId6035" Type="http://schemas.openxmlformats.org/officeDocument/2006/relationships/hyperlink" Target="http://abs.twimg.com/images/themes/theme1/bg.png" TargetMode="External"/><Relationship Id="rId10414" Type="http://schemas.openxmlformats.org/officeDocument/2006/relationships/hyperlink" Target="https://twitter.com/vince_cestone" TargetMode="External"/><Relationship Id="rId897" Type="http://schemas.openxmlformats.org/officeDocument/2006/relationships/hyperlink" Target="http://abs.twimg.com/images/themes/theme1/bg.png" TargetMode="External"/><Relationship Id="rId2578" Type="http://schemas.openxmlformats.org/officeDocument/2006/relationships/hyperlink" Target="https://twitter.com/irvingmagi" TargetMode="External"/><Relationship Id="rId2992" Type="http://schemas.openxmlformats.org/officeDocument/2006/relationships/hyperlink" Target="http://t.co/4rKMURUxqt" TargetMode="External"/><Relationship Id="rId3629" Type="http://schemas.openxmlformats.org/officeDocument/2006/relationships/hyperlink" Target="https://pbs.twimg.com/profile_banners/48613123/1437936724" TargetMode="External"/><Relationship Id="rId5051" Type="http://schemas.openxmlformats.org/officeDocument/2006/relationships/hyperlink" Target="https://pbs.twimg.com/profile_banners/2431373941/1405487793" TargetMode="External"/><Relationship Id="rId7500" Type="http://schemas.openxmlformats.org/officeDocument/2006/relationships/hyperlink" Target="http://pbs.twimg.com/profile_images/687107036623040512/mBa2QIFJ_normal.jpg" TargetMode="External"/><Relationship Id="rId9258" Type="http://schemas.openxmlformats.org/officeDocument/2006/relationships/hyperlink" Target="http://pbs.twimg.com/profile_images/661653578675847169/RiL8EcmZ_normal.jpg" TargetMode="External"/><Relationship Id="rId964" Type="http://schemas.openxmlformats.org/officeDocument/2006/relationships/hyperlink" Target="http://abs.twimg.com/images/themes/theme1/bg.png" TargetMode="External"/><Relationship Id="rId1594" Type="http://schemas.openxmlformats.org/officeDocument/2006/relationships/hyperlink" Target="http://pbs.twimg.com/profile_images/444449363629056000/vYArtBrs_normal.jpeg" TargetMode="External"/><Relationship Id="rId2645" Type="http://schemas.openxmlformats.org/officeDocument/2006/relationships/hyperlink" Target="https://twitter.com/bballbg" TargetMode="External"/><Relationship Id="rId6102" Type="http://schemas.openxmlformats.org/officeDocument/2006/relationships/hyperlink" Target="http://pbs.twimg.com/profile_background_images/482844828/images.jpg" TargetMode="External"/><Relationship Id="rId9672" Type="http://schemas.openxmlformats.org/officeDocument/2006/relationships/hyperlink" Target="https://twitter.com/low_key30" TargetMode="External"/><Relationship Id="rId11188" Type="http://schemas.openxmlformats.org/officeDocument/2006/relationships/hyperlink" Target="https://twitter.com/jcrespof" TargetMode="External"/><Relationship Id="rId617" Type="http://schemas.openxmlformats.org/officeDocument/2006/relationships/hyperlink" Target="https://pbs.twimg.com/profile_banners/856024160/1428236712" TargetMode="External"/><Relationship Id="rId1247" Type="http://schemas.openxmlformats.org/officeDocument/2006/relationships/hyperlink" Target="http://abs.twimg.com/images/themes/theme1/bg.png" TargetMode="External"/><Relationship Id="rId1661" Type="http://schemas.openxmlformats.org/officeDocument/2006/relationships/hyperlink" Target="http://pbs.twimg.com/profile_images/378800000863434895/AT8H6jVM_normal.jpeg" TargetMode="External"/><Relationship Id="rId2712" Type="http://schemas.openxmlformats.org/officeDocument/2006/relationships/hyperlink" Target="https://twitter.com/originaloffers" TargetMode="External"/><Relationship Id="rId5868" Type="http://schemas.openxmlformats.org/officeDocument/2006/relationships/hyperlink" Target="http://pbs.twimg.com/profile_background_images/686395701/45a2d0cc2ec6e7dc9766002e49da6464.jpeg" TargetMode="External"/><Relationship Id="rId6919" Type="http://schemas.openxmlformats.org/officeDocument/2006/relationships/hyperlink" Target="http://abs.twimg.com/images/themes/theme1/bg.png" TargetMode="External"/><Relationship Id="rId8274" Type="http://schemas.openxmlformats.org/officeDocument/2006/relationships/hyperlink" Target="http://pbs.twimg.com/profile_images/687138763869310977/exooF1BL_normal.jpg" TargetMode="External"/><Relationship Id="rId9325" Type="http://schemas.openxmlformats.org/officeDocument/2006/relationships/hyperlink" Target="http://pbs.twimg.com/profile_images/553970693386153984/J7YXIOXD_normal.jpeg" TargetMode="External"/><Relationship Id="rId11255" Type="http://schemas.openxmlformats.org/officeDocument/2006/relationships/hyperlink" Target="https://twitter.com/lchevra" TargetMode="External"/><Relationship Id="rId1314" Type="http://schemas.openxmlformats.org/officeDocument/2006/relationships/hyperlink" Target="http://abs.twimg.com/images/themes/theme1/bg.png" TargetMode="External"/><Relationship Id="rId4884" Type="http://schemas.openxmlformats.org/officeDocument/2006/relationships/hyperlink" Target="https://pbs.twimg.com/profile_banners/809035393/1437696448" TargetMode="External"/><Relationship Id="rId5935" Type="http://schemas.openxmlformats.org/officeDocument/2006/relationships/hyperlink" Target="http://pbs.twimg.com/profile_background_images/535271334/559482_341005595955946_100001395266496_976368_309433390_n.jpg" TargetMode="External"/><Relationship Id="rId7290" Type="http://schemas.openxmlformats.org/officeDocument/2006/relationships/hyperlink" Target="http://pbs.twimg.com/profile_images/678059952183705600/W-WPDvmB_normal.jpg" TargetMode="External"/><Relationship Id="rId8341" Type="http://schemas.openxmlformats.org/officeDocument/2006/relationships/hyperlink" Target="http://pbs.twimg.com/profile_images/670864230921342977/Va84dSqQ_normal.jpg" TargetMode="External"/><Relationship Id="rId10271" Type="http://schemas.openxmlformats.org/officeDocument/2006/relationships/hyperlink" Target="https://twitter.com/44xm4gic" TargetMode="External"/><Relationship Id="rId11322" Type="http://schemas.openxmlformats.org/officeDocument/2006/relationships/hyperlink" Target="https://twitter.com/mediodigitalec" TargetMode="External"/><Relationship Id="rId3486" Type="http://schemas.openxmlformats.org/officeDocument/2006/relationships/hyperlink" Target="http://t.co/UG1c3qmqhr" TargetMode="External"/><Relationship Id="rId4537" Type="http://schemas.openxmlformats.org/officeDocument/2006/relationships/hyperlink" Target="https://pbs.twimg.com/profile_banners/521308450/1394566645" TargetMode="External"/><Relationship Id="rId20" Type="http://schemas.openxmlformats.org/officeDocument/2006/relationships/hyperlink" Target="http://t.co/krBlSiTgZD" TargetMode="External"/><Relationship Id="rId2088" Type="http://schemas.openxmlformats.org/officeDocument/2006/relationships/hyperlink" Target="http://pbs.twimg.com/profile_images/590951088817315840/mV6oby03_normal.jpg" TargetMode="External"/><Relationship Id="rId3139" Type="http://schemas.openxmlformats.org/officeDocument/2006/relationships/hyperlink" Target="https://t.co/KW6Pe9922n" TargetMode="External"/><Relationship Id="rId4951" Type="http://schemas.openxmlformats.org/officeDocument/2006/relationships/hyperlink" Target="https://pbs.twimg.com/profile_banners/753746239/1396646382" TargetMode="External"/><Relationship Id="rId7010" Type="http://schemas.openxmlformats.org/officeDocument/2006/relationships/hyperlink" Target="http://abs.twimg.com/images/themes/theme1/bg.png" TargetMode="External"/><Relationship Id="rId474" Type="http://schemas.openxmlformats.org/officeDocument/2006/relationships/hyperlink" Target="https://pbs.twimg.com/profile_banners/2343366386/1392372641" TargetMode="External"/><Relationship Id="rId2155" Type="http://schemas.openxmlformats.org/officeDocument/2006/relationships/hyperlink" Target="http://pbs.twimg.com/profile_images/636395942128713728/e0GVXOYu_normal.jpg" TargetMode="External"/><Relationship Id="rId3553" Type="http://schemas.openxmlformats.org/officeDocument/2006/relationships/hyperlink" Target="https://pbs.twimg.com/profile_banners/248900032/1391198581" TargetMode="External"/><Relationship Id="rId4604" Type="http://schemas.openxmlformats.org/officeDocument/2006/relationships/hyperlink" Target="https://pbs.twimg.com/profile_banners/2329486020/1391642788" TargetMode="External"/><Relationship Id="rId9182" Type="http://schemas.openxmlformats.org/officeDocument/2006/relationships/hyperlink" Target="http://pbs.twimg.com/profile_images/512463532684615680/NEvsmSUA_normal.jpeg" TargetMode="External"/><Relationship Id="rId127" Type="http://schemas.openxmlformats.org/officeDocument/2006/relationships/hyperlink" Target="http://t.co/5uxlzfiMJr" TargetMode="External"/><Relationship Id="rId3206" Type="http://schemas.openxmlformats.org/officeDocument/2006/relationships/hyperlink" Target="https://t.co/9RqoLXnQOX" TargetMode="External"/><Relationship Id="rId3620" Type="http://schemas.openxmlformats.org/officeDocument/2006/relationships/hyperlink" Target="https://pbs.twimg.com/profile_banners/153821881/1451401236" TargetMode="External"/><Relationship Id="rId6776" Type="http://schemas.openxmlformats.org/officeDocument/2006/relationships/hyperlink" Target="http://abs.twimg.com/images/themes/theme1/bg.png" TargetMode="External"/><Relationship Id="rId7827" Type="http://schemas.openxmlformats.org/officeDocument/2006/relationships/hyperlink" Target="http://pbs.twimg.com/profile_images/688850903193915392/feM81PM__normal.jpg" TargetMode="External"/><Relationship Id="rId10808" Type="http://schemas.openxmlformats.org/officeDocument/2006/relationships/hyperlink" Target="https://twitter.com/fuckingmetalovr" TargetMode="External"/><Relationship Id="rId541" Type="http://schemas.openxmlformats.org/officeDocument/2006/relationships/hyperlink" Target="https://pbs.twimg.com/profile_banners/2893905206/1437778160" TargetMode="External"/><Relationship Id="rId1171" Type="http://schemas.openxmlformats.org/officeDocument/2006/relationships/hyperlink" Target="http://abs.twimg.com/images/themes/theme1/bg.png" TargetMode="External"/><Relationship Id="rId2222" Type="http://schemas.openxmlformats.org/officeDocument/2006/relationships/hyperlink" Target="https://twitter.com/mas_tamtam" TargetMode="External"/><Relationship Id="rId5378" Type="http://schemas.openxmlformats.org/officeDocument/2006/relationships/hyperlink" Target="http://abs.twimg.com/images/themes/theme9/bg.gif" TargetMode="External"/><Relationship Id="rId5792" Type="http://schemas.openxmlformats.org/officeDocument/2006/relationships/hyperlink" Target="http://pbs.twimg.com/profile_background_images/357936904/new_years_eve__10.jpg" TargetMode="External"/><Relationship Id="rId6429" Type="http://schemas.openxmlformats.org/officeDocument/2006/relationships/hyperlink" Target="http://abs.twimg.com/images/themes/theme1/bg.png" TargetMode="External"/><Relationship Id="rId6843" Type="http://schemas.openxmlformats.org/officeDocument/2006/relationships/hyperlink" Target="http://pbs.twimg.com/profile_background_images/440271875/38d481999f205e383973b81e0bb5e91f.jpg" TargetMode="External"/><Relationship Id="rId9999" Type="http://schemas.openxmlformats.org/officeDocument/2006/relationships/hyperlink" Target="https://twitter.com/cappz" TargetMode="External"/><Relationship Id="rId1988" Type="http://schemas.openxmlformats.org/officeDocument/2006/relationships/hyperlink" Target="http://pbs.twimg.com/profile_images/2166865135/200px-Dallas_Mavericks_logo.svg_normal.png" TargetMode="External"/><Relationship Id="rId4394" Type="http://schemas.openxmlformats.org/officeDocument/2006/relationships/hyperlink" Target="https://pbs.twimg.com/profile_banners/2660354208/1452307382" TargetMode="External"/><Relationship Id="rId5445" Type="http://schemas.openxmlformats.org/officeDocument/2006/relationships/hyperlink" Target="http://abs.twimg.com/images/themes/theme15/bg.png" TargetMode="External"/><Relationship Id="rId4047" Type="http://schemas.openxmlformats.org/officeDocument/2006/relationships/hyperlink" Target="https://pbs.twimg.com/profile_banners/1483771482/1442981318" TargetMode="External"/><Relationship Id="rId4461" Type="http://schemas.openxmlformats.org/officeDocument/2006/relationships/hyperlink" Target="https://pbs.twimg.com/profile_banners/2874678413/1443852900" TargetMode="External"/><Relationship Id="rId5512" Type="http://schemas.openxmlformats.org/officeDocument/2006/relationships/hyperlink" Target="http://pbs.twimg.com/profile_background_images/28881468/Picture1.jpg" TargetMode="External"/><Relationship Id="rId6910" Type="http://schemas.openxmlformats.org/officeDocument/2006/relationships/hyperlink" Target="http://pbs.twimg.com/profile_background_images/378800000068844685/68b173f8f646dcb644f94d9a8fdd1d1b.jpeg" TargetMode="External"/><Relationship Id="rId8668" Type="http://schemas.openxmlformats.org/officeDocument/2006/relationships/hyperlink" Target="http://pbs.twimg.com/profile_images/684887206511669248/U_XMLHeE_normal.jpg" TargetMode="External"/><Relationship Id="rId9719" Type="http://schemas.openxmlformats.org/officeDocument/2006/relationships/hyperlink" Target="https://twitter.com/sappley" TargetMode="External"/><Relationship Id="rId3063" Type="http://schemas.openxmlformats.org/officeDocument/2006/relationships/hyperlink" Target="http://t.co/LeDFzcaeMe" TargetMode="External"/><Relationship Id="rId4114" Type="http://schemas.openxmlformats.org/officeDocument/2006/relationships/hyperlink" Target="https://pbs.twimg.com/profile_banners/1019069995/1452418208" TargetMode="External"/><Relationship Id="rId10598" Type="http://schemas.openxmlformats.org/officeDocument/2006/relationships/hyperlink" Target="https://twitter.com/nac_deportiva" TargetMode="External"/><Relationship Id="rId1708" Type="http://schemas.openxmlformats.org/officeDocument/2006/relationships/hyperlink" Target="http://pbs.twimg.com/profile_images/506801642423869440/uwMdgOQY_normal.jpeg" TargetMode="External"/><Relationship Id="rId3130" Type="http://schemas.openxmlformats.org/officeDocument/2006/relationships/hyperlink" Target="https://t.co/wP9zjAWgqp" TargetMode="External"/><Relationship Id="rId6286" Type="http://schemas.openxmlformats.org/officeDocument/2006/relationships/hyperlink" Target="http://abs.twimg.com/images/themes/theme14/bg.gif" TargetMode="External"/><Relationship Id="rId7337" Type="http://schemas.openxmlformats.org/officeDocument/2006/relationships/hyperlink" Target="http://pbs.twimg.com/profile_images/579785787249586176/FaGFYGcC_normal.jpg" TargetMode="External"/><Relationship Id="rId7684" Type="http://schemas.openxmlformats.org/officeDocument/2006/relationships/hyperlink" Target="http://pbs.twimg.com/profile_images/1081124495/warriorstownlogo_normal.gif" TargetMode="External"/><Relationship Id="rId8735" Type="http://schemas.openxmlformats.org/officeDocument/2006/relationships/hyperlink" Target="http://abs.twimg.com/sticky/default_profile_images/default_profile_2_normal.png" TargetMode="External"/><Relationship Id="rId10665" Type="http://schemas.openxmlformats.org/officeDocument/2006/relationships/hyperlink" Target="https://twitter.com/katiecampanella" TargetMode="External"/><Relationship Id="rId7751" Type="http://schemas.openxmlformats.org/officeDocument/2006/relationships/hyperlink" Target="http://pbs.twimg.com/profile_images/620825546818084865/fKvkDTBs_normal.jpg" TargetMode="External"/><Relationship Id="rId8802" Type="http://schemas.openxmlformats.org/officeDocument/2006/relationships/hyperlink" Target="http://pbs.twimg.com/profile_images/685513622785626112/vQehGuFY_normal.jpg" TargetMode="External"/><Relationship Id="rId10318" Type="http://schemas.openxmlformats.org/officeDocument/2006/relationships/hyperlink" Target="https://twitter.com/thatboy_larry" TargetMode="External"/><Relationship Id="rId10732" Type="http://schemas.openxmlformats.org/officeDocument/2006/relationships/hyperlink" Target="https://twitter.com/waymoredoper" TargetMode="External"/><Relationship Id="rId2896" Type="http://schemas.openxmlformats.org/officeDocument/2006/relationships/hyperlink" Target="https://t.co/WwmLc1Fprj" TargetMode="External"/><Relationship Id="rId3947" Type="http://schemas.openxmlformats.org/officeDocument/2006/relationships/hyperlink" Target="https://pbs.twimg.com/profile_banners/1161885282/1453495734" TargetMode="External"/><Relationship Id="rId6353" Type="http://schemas.openxmlformats.org/officeDocument/2006/relationships/hyperlink" Target="http://abs.twimg.com/images/themes/theme1/bg.png" TargetMode="External"/><Relationship Id="rId7404" Type="http://schemas.openxmlformats.org/officeDocument/2006/relationships/hyperlink" Target="http://pbs.twimg.com/profile_images/692178306188328963/RHBGVXG7_normal.jpg" TargetMode="External"/><Relationship Id="rId868" Type="http://schemas.openxmlformats.org/officeDocument/2006/relationships/hyperlink" Target="http://abs.twimg.com/images/themes/theme1/bg.png" TargetMode="External"/><Relationship Id="rId1498" Type="http://schemas.openxmlformats.org/officeDocument/2006/relationships/hyperlink" Target="http://pbs.twimg.com/profile_images/595223630952312833/cF7IqY7z_normal.png" TargetMode="External"/><Relationship Id="rId2549" Type="http://schemas.openxmlformats.org/officeDocument/2006/relationships/hyperlink" Target="https://twitter.com/bundesligade" TargetMode="External"/><Relationship Id="rId2963" Type="http://schemas.openxmlformats.org/officeDocument/2006/relationships/hyperlink" Target="http://t.co/fwQoCNR9Eu" TargetMode="External"/><Relationship Id="rId6006" Type="http://schemas.openxmlformats.org/officeDocument/2006/relationships/hyperlink" Target="http://abs.twimg.com/images/themes/theme1/bg.png" TargetMode="External"/><Relationship Id="rId6420" Type="http://schemas.openxmlformats.org/officeDocument/2006/relationships/hyperlink" Target="http://pbs.twimg.com/profile_background_images/494279667344347139/q-rXIiAe.jpeg" TargetMode="External"/><Relationship Id="rId9576" Type="http://schemas.openxmlformats.org/officeDocument/2006/relationships/hyperlink" Target="https://twitter.com/woundtight" TargetMode="External"/><Relationship Id="rId9990" Type="http://schemas.openxmlformats.org/officeDocument/2006/relationships/hyperlink" Target="https://twitter.com/sj422_" TargetMode="External"/><Relationship Id="rId935" Type="http://schemas.openxmlformats.org/officeDocument/2006/relationships/hyperlink" Target="http://pbs.twimg.com/profile_background_images/378800000163621183/JtWVGalu.jpeg" TargetMode="External"/><Relationship Id="rId1565" Type="http://schemas.openxmlformats.org/officeDocument/2006/relationships/hyperlink" Target="http://pbs.twimg.com/profile_images/378800000027822225/b27b7d8cefae8e7979bac1e578bf7b52_normal.jpeg" TargetMode="External"/><Relationship Id="rId2616" Type="http://schemas.openxmlformats.org/officeDocument/2006/relationships/hyperlink" Target="https://twitter.com/brazenmw" TargetMode="External"/><Relationship Id="rId5022" Type="http://schemas.openxmlformats.org/officeDocument/2006/relationships/hyperlink" Target="https://pbs.twimg.com/profile_banners/839616072/1408698206" TargetMode="External"/><Relationship Id="rId8178" Type="http://schemas.openxmlformats.org/officeDocument/2006/relationships/hyperlink" Target="http://pbs.twimg.com/profile_images/689226001012912128/x1T8Jhrw_normal.jpg" TargetMode="External"/><Relationship Id="rId8592" Type="http://schemas.openxmlformats.org/officeDocument/2006/relationships/hyperlink" Target="http://pbs.twimg.com/profile_images/686079807205949440/X6BRPkoV_normal.jpg" TargetMode="External"/><Relationship Id="rId9229" Type="http://schemas.openxmlformats.org/officeDocument/2006/relationships/hyperlink" Target="http://pbs.twimg.com/profile_images/433936966816522240/Ch6n_2bW_normal.jpeg" TargetMode="External"/><Relationship Id="rId9643" Type="http://schemas.openxmlformats.org/officeDocument/2006/relationships/hyperlink" Target="https://twitter.com/elliotmann" TargetMode="External"/><Relationship Id="rId11159" Type="http://schemas.openxmlformats.org/officeDocument/2006/relationships/hyperlink" Target="https://twitter.com/panduprasajab15" TargetMode="External"/><Relationship Id="rId1218" Type="http://schemas.openxmlformats.org/officeDocument/2006/relationships/hyperlink" Target="http://pbs.twimg.com/profile_background_images/435935398150164482/QnRA9SA5.jpeg" TargetMode="External"/><Relationship Id="rId7194" Type="http://schemas.openxmlformats.org/officeDocument/2006/relationships/hyperlink" Target="http://abs.twimg.com/images/themes/theme1/bg.png" TargetMode="External"/><Relationship Id="rId8245" Type="http://schemas.openxmlformats.org/officeDocument/2006/relationships/hyperlink" Target="http://pbs.twimg.com/profile_images/692082824552275968/NeItaOUi_normal.jpg" TargetMode="External"/><Relationship Id="rId10175" Type="http://schemas.openxmlformats.org/officeDocument/2006/relationships/hyperlink" Target="https://twitter.com/tamaruhhhh" TargetMode="External"/><Relationship Id="rId1632" Type="http://schemas.openxmlformats.org/officeDocument/2006/relationships/hyperlink" Target="http://pbs.twimg.com/profile_images/378800000443009462/bb5ed6a6c5f7e65032f54337ffcfdfaf_normal.jpeg" TargetMode="External"/><Relationship Id="rId4788" Type="http://schemas.openxmlformats.org/officeDocument/2006/relationships/hyperlink" Target="https://pbs.twimg.com/profile_banners/58056474/1447661698" TargetMode="External"/><Relationship Id="rId5839" Type="http://schemas.openxmlformats.org/officeDocument/2006/relationships/hyperlink" Target="http://abs.twimg.com/images/themes/theme1/bg.png" TargetMode="External"/><Relationship Id="rId7261" Type="http://schemas.openxmlformats.org/officeDocument/2006/relationships/hyperlink" Target="http://abs.twimg.com/images/themes/theme10/bg.gif" TargetMode="External"/><Relationship Id="rId9710" Type="http://schemas.openxmlformats.org/officeDocument/2006/relationships/hyperlink" Target="https://twitter.com/yoameeracle" TargetMode="External"/><Relationship Id="rId11226" Type="http://schemas.openxmlformats.org/officeDocument/2006/relationships/hyperlink" Target="https://twitter.com/houston" TargetMode="External"/><Relationship Id="rId4855" Type="http://schemas.openxmlformats.org/officeDocument/2006/relationships/hyperlink" Target="https://pbs.twimg.com/profile_banners/46661892/1416697988" TargetMode="External"/><Relationship Id="rId5906" Type="http://schemas.openxmlformats.org/officeDocument/2006/relationships/hyperlink" Target="http://abs.twimg.com/images/themes/theme1/bg.png" TargetMode="External"/><Relationship Id="rId8312" Type="http://schemas.openxmlformats.org/officeDocument/2006/relationships/hyperlink" Target="http://pbs.twimg.com/profile_images/655560716955623424/h4ua3utQ_normal.jpg" TargetMode="External"/><Relationship Id="rId10242" Type="http://schemas.openxmlformats.org/officeDocument/2006/relationships/hyperlink" Target="https://twitter.com/exonick__" TargetMode="External"/><Relationship Id="rId3457" Type="http://schemas.openxmlformats.org/officeDocument/2006/relationships/hyperlink" Target="http://t.co/b6qB0BgY0C" TargetMode="External"/><Relationship Id="rId3871" Type="http://schemas.openxmlformats.org/officeDocument/2006/relationships/hyperlink" Target="https://pbs.twimg.com/profile_banners/4813548201/1452858073" TargetMode="External"/><Relationship Id="rId4508" Type="http://schemas.openxmlformats.org/officeDocument/2006/relationships/hyperlink" Target="https://pbs.twimg.com/profile_banners/3821454669/1450301137" TargetMode="External"/><Relationship Id="rId4922" Type="http://schemas.openxmlformats.org/officeDocument/2006/relationships/hyperlink" Target="https://pbs.twimg.com/profile_banners/2794779842/1453080866" TargetMode="External"/><Relationship Id="rId378" Type="http://schemas.openxmlformats.org/officeDocument/2006/relationships/hyperlink" Target="https://pbs.twimg.com/profile_banners/1415592788/1368107842" TargetMode="External"/><Relationship Id="rId792" Type="http://schemas.openxmlformats.org/officeDocument/2006/relationships/hyperlink" Target="https://pbs.twimg.com/profile_banners/264721757/1434211347" TargetMode="External"/><Relationship Id="rId2059" Type="http://schemas.openxmlformats.org/officeDocument/2006/relationships/hyperlink" Target="http://pbs.twimg.com/profile_images/502030668541341696/7xgPIFll_normal.jpeg" TargetMode="External"/><Relationship Id="rId2473" Type="http://schemas.openxmlformats.org/officeDocument/2006/relationships/hyperlink" Target="https://twitter.com/1infonewsupdate" TargetMode="External"/><Relationship Id="rId3524" Type="http://schemas.openxmlformats.org/officeDocument/2006/relationships/hyperlink" Target="http://t.co/QldF9cU9IU" TargetMode="External"/><Relationship Id="rId9086" Type="http://schemas.openxmlformats.org/officeDocument/2006/relationships/hyperlink" Target="http://pbs.twimg.com/profile_images/676222430520700928/9SWvient_normal.png" TargetMode="External"/><Relationship Id="rId445" Type="http://schemas.openxmlformats.org/officeDocument/2006/relationships/hyperlink" Target="https://pbs.twimg.com/profile_banners/52650059/1453876395" TargetMode="External"/><Relationship Id="rId1075" Type="http://schemas.openxmlformats.org/officeDocument/2006/relationships/hyperlink" Target="http://abs.twimg.com/images/themes/theme1/bg.png" TargetMode="External"/><Relationship Id="rId2126" Type="http://schemas.openxmlformats.org/officeDocument/2006/relationships/hyperlink" Target="http://pbs.twimg.com/profile_images/672986351030034432/CxUC2Vby_normal.jpg" TargetMode="External"/><Relationship Id="rId2540" Type="http://schemas.openxmlformats.org/officeDocument/2006/relationships/hyperlink" Target="https://twitter.com/gswarriorsfan75" TargetMode="External"/><Relationship Id="rId5696" Type="http://schemas.openxmlformats.org/officeDocument/2006/relationships/hyperlink" Target="http://abs.twimg.com/images/themes/theme1/bg.png" TargetMode="External"/><Relationship Id="rId6747" Type="http://schemas.openxmlformats.org/officeDocument/2006/relationships/hyperlink" Target="http://abs.twimg.com/images/themes/theme1/bg.png" TargetMode="External"/><Relationship Id="rId9153" Type="http://schemas.openxmlformats.org/officeDocument/2006/relationships/hyperlink" Target="http://pbs.twimg.com/profile_images/2120717460/58084_180987998581168_100000099077383_691226_7382963_n_normal.jpg" TargetMode="External"/><Relationship Id="rId11083" Type="http://schemas.openxmlformats.org/officeDocument/2006/relationships/hyperlink" Target="https://twitter.com/tysona_98" TargetMode="External"/><Relationship Id="rId512" Type="http://schemas.openxmlformats.org/officeDocument/2006/relationships/hyperlink" Target="https://pbs.twimg.com/profile_banners/536498633/1419557756" TargetMode="External"/><Relationship Id="rId1142" Type="http://schemas.openxmlformats.org/officeDocument/2006/relationships/hyperlink" Target="http://abs.twimg.com/images/themes/theme14/bg.gif" TargetMode="External"/><Relationship Id="rId4298" Type="http://schemas.openxmlformats.org/officeDocument/2006/relationships/hyperlink" Target="https://pbs.twimg.com/profile_banners/2471835085/1399011771" TargetMode="External"/><Relationship Id="rId5349" Type="http://schemas.openxmlformats.org/officeDocument/2006/relationships/hyperlink" Target="http://abs.twimg.com/images/themes/theme1/bg.png" TargetMode="External"/><Relationship Id="rId9220" Type="http://schemas.openxmlformats.org/officeDocument/2006/relationships/hyperlink" Target="http://pbs.twimg.com/profile_images/691152476066549761/Yio4yW2G_normal.jpg" TargetMode="External"/><Relationship Id="rId4365" Type="http://schemas.openxmlformats.org/officeDocument/2006/relationships/hyperlink" Target="https://pbs.twimg.com/profile_banners/123109563/1410811473" TargetMode="External"/><Relationship Id="rId5763" Type="http://schemas.openxmlformats.org/officeDocument/2006/relationships/hyperlink" Target="http://abs.twimg.com/images/themes/theme1/bg.png" TargetMode="External"/><Relationship Id="rId6814" Type="http://schemas.openxmlformats.org/officeDocument/2006/relationships/hyperlink" Target="http://abs.twimg.com/images/themes/theme1/bg.png" TargetMode="External"/><Relationship Id="rId11150" Type="http://schemas.openxmlformats.org/officeDocument/2006/relationships/hyperlink" Target="https://twitter.com/curryformvp" TargetMode="External"/><Relationship Id="rId1959" Type="http://schemas.openxmlformats.org/officeDocument/2006/relationships/hyperlink" Target="http://pbs.twimg.com/profile_images/686861617305391105/FPDyqWj0_normal.jpg" TargetMode="External"/><Relationship Id="rId4018" Type="http://schemas.openxmlformats.org/officeDocument/2006/relationships/hyperlink" Target="https://pbs.twimg.com/profile_banners/18426124/1398783540" TargetMode="External"/><Relationship Id="rId5416" Type="http://schemas.openxmlformats.org/officeDocument/2006/relationships/hyperlink" Target="http://pbs.twimg.com/profile_background_images/498545395140550658/bKrTwxtX.jpeg" TargetMode="External"/><Relationship Id="rId5830" Type="http://schemas.openxmlformats.org/officeDocument/2006/relationships/hyperlink" Target="http://abs.twimg.com/images/themes/theme1/bg.png" TargetMode="External"/><Relationship Id="rId8986" Type="http://schemas.openxmlformats.org/officeDocument/2006/relationships/hyperlink" Target="http://pbs.twimg.com/profile_images/485944075485327360/5duNZoUQ_normal.jpeg" TargetMode="External"/><Relationship Id="rId3381" Type="http://schemas.openxmlformats.org/officeDocument/2006/relationships/hyperlink" Target="https://t.co/4J5JjAMTmS" TargetMode="External"/><Relationship Id="rId4432" Type="http://schemas.openxmlformats.org/officeDocument/2006/relationships/hyperlink" Target="https://pbs.twimg.com/profile_banners/630061909/1415284081" TargetMode="External"/><Relationship Id="rId7588" Type="http://schemas.openxmlformats.org/officeDocument/2006/relationships/hyperlink" Target="http://pbs.twimg.com/profile_images/635911264062042112/JfZt7itG_normal.jpg" TargetMode="External"/><Relationship Id="rId8639" Type="http://schemas.openxmlformats.org/officeDocument/2006/relationships/hyperlink" Target="http://pbs.twimg.com/profile_images/378800000708265626/431f12dba265f8df9a6f78a543db95a9_normal.jpeg" TargetMode="External"/><Relationship Id="rId10569" Type="http://schemas.openxmlformats.org/officeDocument/2006/relationships/hyperlink" Target="https://twitter.com/tipst" TargetMode="External"/><Relationship Id="rId10983" Type="http://schemas.openxmlformats.org/officeDocument/2006/relationships/hyperlink" Target="https://twitter.com/edelmira1202" TargetMode="External"/><Relationship Id="rId3034" Type="http://schemas.openxmlformats.org/officeDocument/2006/relationships/hyperlink" Target="http://t.co/bFxBwTTmDR" TargetMode="External"/><Relationship Id="rId7655" Type="http://schemas.openxmlformats.org/officeDocument/2006/relationships/hyperlink" Target="http://pbs.twimg.com/profile_images/679488805397737472/L6VoOewo_normal.jpg" TargetMode="External"/><Relationship Id="rId8706" Type="http://schemas.openxmlformats.org/officeDocument/2006/relationships/hyperlink" Target="http://abs.twimg.com/sticky/default_profile_images/default_profile_5_normal.png" TargetMode="External"/><Relationship Id="rId10636" Type="http://schemas.openxmlformats.org/officeDocument/2006/relationships/hyperlink" Target="https://twitter.com/pinoynewslive" TargetMode="External"/><Relationship Id="rId2050" Type="http://schemas.openxmlformats.org/officeDocument/2006/relationships/hyperlink" Target="http://pbs.twimg.com/profile_images/378800000250314199/bbe2e396663d9227d3c3ca3b28787064_normal.jpeg" TargetMode="External"/><Relationship Id="rId3101" Type="http://schemas.openxmlformats.org/officeDocument/2006/relationships/hyperlink" Target="https://t.co/MXWAUytgik" TargetMode="External"/><Relationship Id="rId6257" Type="http://schemas.openxmlformats.org/officeDocument/2006/relationships/hyperlink" Target="http://abs.twimg.com/images/themes/theme6/bg.gif" TargetMode="External"/><Relationship Id="rId6671" Type="http://schemas.openxmlformats.org/officeDocument/2006/relationships/hyperlink" Target="http://abs.twimg.com/images/themes/theme1/bg.png" TargetMode="External"/><Relationship Id="rId7308" Type="http://schemas.openxmlformats.org/officeDocument/2006/relationships/hyperlink" Target="http://pbs.twimg.com/profile_images/630507060208099328/pQndTeMF_normal.jpg" TargetMode="External"/><Relationship Id="rId7722" Type="http://schemas.openxmlformats.org/officeDocument/2006/relationships/hyperlink" Target="http://pbs.twimg.com/profile_images/683897108689076224/SHRI0W0R_normal.jpg" TargetMode="External"/><Relationship Id="rId5273" Type="http://schemas.openxmlformats.org/officeDocument/2006/relationships/hyperlink" Target="http://pbs.twimg.com/profile_background_images/734369609/3aed0b44ca6f70b5eaaaa0bda806f60f.jpeg" TargetMode="External"/><Relationship Id="rId6324" Type="http://schemas.openxmlformats.org/officeDocument/2006/relationships/hyperlink" Target="http://pbs.twimg.com/profile_background_images/618376240/p2xpbb9kpixun1ddpgz8.jpeg" TargetMode="External"/><Relationship Id="rId10703" Type="http://schemas.openxmlformats.org/officeDocument/2006/relationships/hyperlink" Target="https://twitter.com/yo_michael24" TargetMode="External"/><Relationship Id="rId839" Type="http://schemas.openxmlformats.org/officeDocument/2006/relationships/hyperlink" Target="http://abs.twimg.com/images/themes/theme1/bg.png" TargetMode="External"/><Relationship Id="rId1469" Type="http://schemas.openxmlformats.org/officeDocument/2006/relationships/hyperlink" Target="http://abs.twimg.com/images/themes/theme1/bg.png" TargetMode="External"/><Relationship Id="rId2867" Type="http://schemas.openxmlformats.org/officeDocument/2006/relationships/hyperlink" Target="https://t.co/JMNClW4jrphttps:/t.co/uGzdr8cQHWhttps:/t.co/SK7kTcDYqV" TargetMode="External"/><Relationship Id="rId3918" Type="http://schemas.openxmlformats.org/officeDocument/2006/relationships/hyperlink" Target="https://pbs.twimg.com/profile_banners/2957309873/1420233713" TargetMode="External"/><Relationship Id="rId5340" Type="http://schemas.openxmlformats.org/officeDocument/2006/relationships/hyperlink" Target="http://abs.twimg.com/images/themes/theme1/bg.png" TargetMode="External"/><Relationship Id="rId8496" Type="http://schemas.openxmlformats.org/officeDocument/2006/relationships/hyperlink" Target="http://pbs.twimg.com/profile_images/692563201767149569/pSq00Egy_normal.jpg" TargetMode="External"/><Relationship Id="rId9547" Type="http://schemas.openxmlformats.org/officeDocument/2006/relationships/hyperlink" Target="https://twitter.com/_chintanshah" TargetMode="External"/><Relationship Id="rId9894" Type="http://schemas.openxmlformats.org/officeDocument/2006/relationships/hyperlink" Target="https://twitter.com/hughes_richard1" TargetMode="External"/><Relationship Id="rId1883" Type="http://schemas.openxmlformats.org/officeDocument/2006/relationships/hyperlink" Target="http://pbs.twimg.com/profile_images/692161160183939073/MldDcN3B_normal.jpg" TargetMode="External"/><Relationship Id="rId2934" Type="http://schemas.openxmlformats.org/officeDocument/2006/relationships/hyperlink" Target="https://t.co/FlMgX3fMUw" TargetMode="External"/><Relationship Id="rId7098" Type="http://schemas.openxmlformats.org/officeDocument/2006/relationships/hyperlink" Target="http://abs.twimg.com/images/themes/theme1/bg.png" TargetMode="External"/><Relationship Id="rId8149" Type="http://schemas.openxmlformats.org/officeDocument/2006/relationships/hyperlink" Target="http://pbs.twimg.com/profile_images/667877465780436992/VqOpQf4T_normal.jpg" TargetMode="External"/><Relationship Id="rId9961" Type="http://schemas.openxmlformats.org/officeDocument/2006/relationships/hyperlink" Target="https://twitter.com/hacksaw1090" TargetMode="External"/><Relationship Id="rId906" Type="http://schemas.openxmlformats.org/officeDocument/2006/relationships/hyperlink" Target="http://pbs.twimg.com/profile_background_images/378800000080023014/fd136601fee6e03f2c4a9aa22a5fb999.jpeg" TargetMode="External"/><Relationship Id="rId1536" Type="http://schemas.openxmlformats.org/officeDocument/2006/relationships/hyperlink" Target="http://pbs.twimg.com/profile_images/664320320967344128/ZDEQH56y_normal.jpg" TargetMode="External"/><Relationship Id="rId1950" Type="http://schemas.openxmlformats.org/officeDocument/2006/relationships/hyperlink" Target="http://pbs.twimg.com/profile_images/575817713739689984/2Hfhkhak_normal.jpeg" TargetMode="External"/><Relationship Id="rId8563" Type="http://schemas.openxmlformats.org/officeDocument/2006/relationships/hyperlink" Target="http://pbs.twimg.com/profile_images/2645761553/ee9af9749b442ce26a5a81386d00ae53_normal.jpeg" TargetMode="External"/><Relationship Id="rId9614" Type="http://schemas.openxmlformats.org/officeDocument/2006/relationships/hyperlink" Target="https://twitter.com/uefachampz2015" TargetMode="External"/><Relationship Id="rId10079" Type="http://schemas.openxmlformats.org/officeDocument/2006/relationships/hyperlink" Target="https://twitter.com/janders_7" TargetMode="External"/><Relationship Id="rId10493" Type="http://schemas.openxmlformats.org/officeDocument/2006/relationships/hyperlink" Target="https://twitter.com/josepablog99" TargetMode="External"/><Relationship Id="rId1603" Type="http://schemas.openxmlformats.org/officeDocument/2006/relationships/hyperlink" Target="http://abs.twimg.com/sticky/default_profile_images/default_profile_3_normal.png" TargetMode="External"/><Relationship Id="rId4759" Type="http://schemas.openxmlformats.org/officeDocument/2006/relationships/hyperlink" Target="https://pbs.twimg.com/profile_banners/3029747673/1445090944" TargetMode="External"/><Relationship Id="rId7165" Type="http://schemas.openxmlformats.org/officeDocument/2006/relationships/hyperlink" Target="http://abs.twimg.com/images/themes/theme1/bg.png" TargetMode="External"/><Relationship Id="rId8216" Type="http://schemas.openxmlformats.org/officeDocument/2006/relationships/hyperlink" Target="http://pbs.twimg.com/profile_images/686422776203337729/SfHYQ1Qc_normal.jpg" TargetMode="External"/><Relationship Id="rId8630" Type="http://schemas.openxmlformats.org/officeDocument/2006/relationships/hyperlink" Target="http://pbs.twimg.com/profile_images/690580220341018625/iWc3UHYu_normal.jpg" TargetMode="External"/><Relationship Id="rId10146" Type="http://schemas.openxmlformats.org/officeDocument/2006/relationships/hyperlink" Target="https://twitter.com/mchammer" TargetMode="External"/><Relationship Id="rId10560" Type="http://schemas.openxmlformats.org/officeDocument/2006/relationships/hyperlink" Target="https://twitter.com/allendeisrael" TargetMode="External"/><Relationship Id="rId3775" Type="http://schemas.openxmlformats.org/officeDocument/2006/relationships/hyperlink" Target="https://pbs.twimg.com/profile_banners/404165003/1409023988" TargetMode="External"/><Relationship Id="rId4826" Type="http://schemas.openxmlformats.org/officeDocument/2006/relationships/hyperlink" Target="https://pbs.twimg.com/profile_banners/112014216/1407272383" TargetMode="External"/><Relationship Id="rId6181" Type="http://schemas.openxmlformats.org/officeDocument/2006/relationships/hyperlink" Target="http://abs.twimg.com/images/themes/theme1/bg.png" TargetMode="External"/><Relationship Id="rId7232" Type="http://schemas.openxmlformats.org/officeDocument/2006/relationships/hyperlink" Target="http://pbs.twimg.com/profile_background_images/740475050/583eea98ea25c58100d1e5e3e543c07d.jpeg" TargetMode="External"/><Relationship Id="rId10213" Type="http://schemas.openxmlformats.org/officeDocument/2006/relationships/hyperlink" Target="https://twitter.com/ryedjhonesdcl" TargetMode="External"/><Relationship Id="rId696" Type="http://schemas.openxmlformats.org/officeDocument/2006/relationships/hyperlink" Target="https://pbs.twimg.com/profile_banners/2376827587/1399771206" TargetMode="External"/><Relationship Id="rId2377" Type="http://schemas.openxmlformats.org/officeDocument/2006/relationships/hyperlink" Target="https://twitter.com/mezzofc" TargetMode="External"/><Relationship Id="rId2791" Type="http://schemas.openxmlformats.org/officeDocument/2006/relationships/hyperlink" Target="https://twitter.com/gswarriorsclub" TargetMode="External"/><Relationship Id="rId3428" Type="http://schemas.openxmlformats.org/officeDocument/2006/relationships/hyperlink" Target="https://t.co/7AsyiY2vcR" TargetMode="External"/><Relationship Id="rId349" Type="http://schemas.openxmlformats.org/officeDocument/2006/relationships/hyperlink" Target="https://pbs.twimg.com/profile_banners/1071943932/1431105920" TargetMode="External"/><Relationship Id="rId763" Type="http://schemas.openxmlformats.org/officeDocument/2006/relationships/hyperlink" Target="https://pbs.twimg.com/profile_banners/301413580/1387436908" TargetMode="External"/><Relationship Id="rId1393" Type="http://schemas.openxmlformats.org/officeDocument/2006/relationships/hyperlink" Target="http://pbs.twimg.com/profile_background_images/442740977246040064/AUjqQFGe.jpeg" TargetMode="External"/><Relationship Id="rId2444" Type="http://schemas.openxmlformats.org/officeDocument/2006/relationships/hyperlink" Target="https://twitter.com/juventindofazal" TargetMode="External"/><Relationship Id="rId3842" Type="http://schemas.openxmlformats.org/officeDocument/2006/relationships/hyperlink" Target="https://pbs.twimg.com/profile_banners/1263221088/1378662663" TargetMode="External"/><Relationship Id="rId6998" Type="http://schemas.openxmlformats.org/officeDocument/2006/relationships/hyperlink" Target="http://pbs.twimg.com/profile_background_images/348323393/Fondo_twitter_4.jpg" TargetMode="External"/><Relationship Id="rId9057" Type="http://schemas.openxmlformats.org/officeDocument/2006/relationships/hyperlink" Target="http://pbs.twimg.com/profile_images/1860783781/mujer_bonita2_normal.jpg" TargetMode="External"/><Relationship Id="rId9471" Type="http://schemas.openxmlformats.org/officeDocument/2006/relationships/hyperlink" Target="https://twitter.com/qman3x" TargetMode="External"/><Relationship Id="rId416" Type="http://schemas.openxmlformats.org/officeDocument/2006/relationships/hyperlink" Target="https://pbs.twimg.com/profile_banners/2195668669/1384507346" TargetMode="External"/><Relationship Id="rId1046" Type="http://schemas.openxmlformats.org/officeDocument/2006/relationships/hyperlink" Target="http://pbs.twimg.com/profile_background_images/600791259318325248/b9jDObft.jpg" TargetMode="External"/><Relationship Id="rId8073" Type="http://schemas.openxmlformats.org/officeDocument/2006/relationships/hyperlink" Target="http://pbs.twimg.com/profile_images/688794620851965952/9mEmzUpn_normal.jpg" TargetMode="External"/><Relationship Id="rId9124" Type="http://schemas.openxmlformats.org/officeDocument/2006/relationships/hyperlink" Target="http://pbs.twimg.com/profile_images/643434390006034437/Cc4vzWHk_normal.jpg" TargetMode="External"/><Relationship Id="rId830" Type="http://schemas.openxmlformats.org/officeDocument/2006/relationships/hyperlink" Target="http://pbs.twimg.com/profile_background_images/705428096/679aad3f6bc437bbbe52fedba4f9f9d3.jpeg" TargetMode="External"/><Relationship Id="rId1460" Type="http://schemas.openxmlformats.org/officeDocument/2006/relationships/hyperlink" Target="http://pbs.twimg.com/profile_background_images/755925074/af7b9a165cce8fbf39ed9e9122142209.png" TargetMode="External"/><Relationship Id="rId2511" Type="http://schemas.openxmlformats.org/officeDocument/2006/relationships/hyperlink" Target="https://twitter.com/fiira_hanifaa16" TargetMode="External"/><Relationship Id="rId5667" Type="http://schemas.openxmlformats.org/officeDocument/2006/relationships/hyperlink" Target="http://abs.twimg.com/images/themes/theme1/bg.png" TargetMode="External"/><Relationship Id="rId6718" Type="http://schemas.openxmlformats.org/officeDocument/2006/relationships/hyperlink" Target="http://abs.twimg.com/images/themes/theme1/bg.png" TargetMode="External"/><Relationship Id="rId11054" Type="http://schemas.openxmlformats.org/officeDocument/2006/relationships/hyperlink" Target="https://twitter.com/keithfeyen" TargetMode="External"/><Relationship Id="rId1113" Type="http://schemas.openxmlformats.org/officeDocument/2006/relationships/hyperlink" Target="http://pbs.twimg.com/profile_background_images/444823886723428352/J36GxiCz.png" TargetMode="External"/><Relationship Id="rId4269" Type="http://schemas.openxmlformats.org/officeDocument/2006/relationships/hyperlink" Target="https://pbs.twimg.com/profile_banners/3196067947/1449705928" TargetMode="External"/><Relationship Id="rId4683" Type="http://schemas.openxmlformats.org/officeDocument/2006/relationships/hyperlink" Target="https://pbs.twimg.com/profile_banners/2402558742/1430428104" TargetMode="External"/><Relationship Id="rId5734" Type="http://schemas.openxmlformats.org/officeDocument/2006/relationships/hyperlink" Target="http://pbs.twimg.com/profile_background_images/69251812/winchester_house_san_jose.jpg" TargetMode="External"/><Relationship Id="rId8140" Type="http://schemas.openxmlformats.org/officeDocument/2006/relationships/hyperlink" Target="http://pbs.twimg.com/profile_images/638670672122634240/uegOrkqD_normal.jpg" TargetMode="External"/><Relationship Id="rId10070" Type="http://schemas.openxmlformats.org/officeDocument/2006/relationships/hyperlink" Target="https://twitter.com/ceej_og" TargetMode="External"/><Relationship Id="rId11121" Type="http://schemas.openxmlformats.org/officeDocument/2006/relationships/hyperlink" Target="https://twitter.com/murtinezpls" TargetMode="External"/><Relationship Id="rId3285" Type="http://schemas.openxmlformats.org/officeDocument/2006/relationships/hyperlink" Target="http://t.co/TSP7uRqwo1" TargetMode="External"/><Relationship Id="rId4336" Type="http://schemas.openxmlformats.org/officeDocument/2006/relationships/hyperlink" Target="https://pbs.twimg.com/profile_banners/3314849474/1453844629" TargetMode="External"/><Relationship Id="rId4750" Type="http://schemas.openxmlformats.org/officeDocument/2006/relationships/hyperlink" Target="https://pbs.twimg.com/profile_banners/71414943/1449474130" TargetMode="External"/><Relationship Id="rId5801" Type="http://schemas.openxmlformats.org/officeDocument/2006/relationships/hyperlink" Target="http://abs.twimg.com/images/themes/theme1/bg.png" TargetMode="External"/><Relationship Id="rId8957" Type="http://schemas.openxmlformats.org/officeDocument/2006/relationships/hyperlink" Target="http://pbs.twimg.com/profile_images/680775896110862336/Fj9QESP5_normal.jpg" TargetMode="External"/><Relationship Id="rId3352" Type="http://schemas.openxmlformats.org/officeDocument/2006/relationships/hyperlink" Target="http://t.co/yW5rbf8b5C" TargetMode="External"/><Relationship Id="rId4403" Type="http://schemas.openxmlformats.org/officeDocument/2006/relationships/hyperlink" Target="https://pbs.twimg.com/profile_banners/607952637/1432158977" TargetMode="External"/><Relationship Id="rId7559" Type="http://schemas.openxmlformats.org/officeDocument/2006/relationships/hyperlink" Target="http://pbs.twimg.com/profile_images/547353521461665793/PCqoKijV_normal.jpeg" TargetMode="External"/><Relationship Id="rId10887" Type="http://schemas.openxmlformats.org/officeDocument/2006/relationships/hyperlink" Target="https://twitter.com/glooboyymitch" TargetMode="External"/><Relationship Id="rId273" Type="http://schemas.openxmlformats.org/officeDocument/2006/relationships/hyperlink" Target="https://t.co/UfRGsvHzSm" TargetMode="External"/><Relationship Id="rId3005" Type="http://schemas.openxmlformats.org/officeDocument/2006/relationships/hyperlink" Target="https://t.co/YJoNLFSjE2" TargetMode="External"/><Relationship Id="rId6575" Type="http://schemas.openxmlformats.org/officeDocument/2006/relationships/hyperlink" Target="http://pbs.twimg.com/profile_background_images/548261839/thugmafia-FAVICON1.png" TargetMode="External"/><Relationship Id="rId7626" Type="http://schemas.openxmlformats.org/officeDocument/2006/relationships/hyperlink" Target="http://pbs.twimg.com/profile_images/640230212844847104/NDEEu6LP_normal.jpg" TargetMode="External"/><Relationship Id="rId7973" Type="http://schemas.openxmlformats.org/officeDocument/2006/relationships/hyperlink" Target="http://pbs.twimg.com/profile_images/689166596498034689/iL_o83lY_normal.jpg" TargetMode="External"/><Relationship Id="rId10954" Type="http://schemas.openxmlformats.org/officeDocument/2006/relationships/hyperlink" Target="https://twitter.com/nicolas247f" TargetMode="External"/><Relationship Id="rId340" Type="http://schemas.openxmlformats.org/officeDocument/2006/relationships/hyperlink" Target="https://pbs.twimg.com/profile_banners/338962185/1391203667" TargetMode="External"/><Relationship Id="rId2021" Type="http://schemas.openxmlformats.org/officeDocument/2006/relationships/hyperlink" Target="http://pbs.twimg.com/profile_images/472345611891908608/5qY7xJAd_normal.jpeg" TargetMode="External"/><Relationship Id="rId5177" Type="http://schemas.openxmlformats.org/officeDocument/2006/relationships/hyperlink" Target="https://pbs.twimg.com/profile_banners/1855666256/1378942175" TargetMode="External"/><Relationship Id="rId6228" Type="http://schemas.openxmlformats.org/officeDocument/2006/relationships/hyperlink" Target="http://pbs.twimg.com/profile_background_images/856511410/31a1c314e49f91a950c73cd9fd93f052.jpeg" TargetMode="External"/><Relationship Id="rId10607" Type="http://schemas.openxmlformats.org/officeDocument/2006/relationships/hyperlink" Target="https://twitter.com/ktut12" TargetMode="External"/><Relationship Id="rId4193" Type="http://schemas.openxmlformats.org/officeDocument/2006/relationships/hyperlink" Target="https://pbs.twimg.com/profile_banners/224935109/1452328679" TargetMode="External"/><Relationship Id="rId5591" Type="http://schemas.openxmlformats.org/officeDocument/2006/relationships/hyperlink" Target="http://abs.twimg.com/images/themes/theme18/bg.gif" TargetMode="External"/><Relationship Id="rId6642" Type="http://schemas.openxmlformats.org/officeDocument/2006/relationships/hyperlink" Target="http://abs.twimg.com/images/themes/theme1/bg.png" TargetMode="External"/><Relationship Id="rId9798" Type="http://schemas.openxmlformats.org/officeDocument/2006/relationships/hyperlink" Target="https://twitter.com/houstonfan00" TargetMode="External"/><Relationship Id="rId1787" Type="http://schemas.openxmlformats.org/officeDocument/2006/relationships/hyperlink" Target="http://pbs.twimg.com/profile_images/378800000454878099/b31595802954b1a20a99a09509cc8c7d_normal.jpeg" TargetMode="External"/><Relationship Id="rId2838" Type="http://schemas.openxmlformats.org/officeDocument/2006/relationships/hyperlink" Target="https://twitter.com/tabata666" TargetMode="External"/><Relationship Id="rId5244" Type="http://schemas.openxmlformats.org/officeDocument/2006/relationships/hyperlink" Target="https://pbs.twimg.com/profile_banners/2935388514/1424213083" TargetMode="External"/><Relationship Id="rId9865" Type="http://schemas.openxmlformats.org/officeDocument/2006/relationships/hyperlink" Target="https://twitter.com/kedodaproducer" TargetMode="External"/><Relationship Id="rId79" Type="http://schemas.openxmlformats.org/officeDocument/2006/relationships/hyperlink" Target="http://t.co/pCdTAK82E1" TargetMode="External"/><Relationship Id="rId1854" Type="http://schemas.openxmlformats.org/officeDocument/2006/relationships/hyperlink" Target="http://pbs.twimg.com/profile_images/682177538613891072/caicdvkH_normal.jpg" TargetMode="External"/><Relationship Id="rId2905" Type="http://schemas.openxmlformats.org/officeDocument/2006/relationships/hyperlink" Target="http://t.co/Z1JjDvhCE6" TargetMode="External"/><Relationship Id="rId4260" Type="http://schemas.openxmlformats.org/officeDocument/2006/relationships/hyperlink" Target="https://pbs.twimg.com/profile_banners/722969706/1449731715" TargetMode="External"/><Relationship Id="rId5311" Type="http://schemas.openxmlformats.org/officeDocument/2006/relationships/hyperlink" Target="http://abs.twimg.com/images/themes/theme1/bg.png" TargetMode="External"/><Relationship Id="rId8467" Type="http://schemas.openxmlformats.org/officeDocument/2006/relationships/hyperlink" Target="http://pbs.twimg.com/profile_images/687672820092932096/_5m8ERHH_normal.jpg" TargetMode="External"/><Relationship Id="rId8881" Type="http://schemas.openxmlformats.org/officeDocument/2006/relationships/hyperlink" Target="http://pbs.twimg.com/profile_images/656113259368587264/BkRm92Bm_normal.jpg" TargetMode="External"/><Relationship Id="rId9518" Type="http://schemas.openxmlformats.org/officeDocument/2006/relationships/hyperlink" Target="https://twitter.com/markedwhit" TargetMode="External"/><Relationship Id="rId9932" Type="http://schemas.openxmlformats.org/officeDocument/2006/relationships/hyperlink" Target="https://twitter.com/lovesoccer9876" TargetMode="External"/><Relationship Id="rId10397" Type="http://schemas.openxmlformats.org/officeDocument/2006/relationships/hyperlink" Target="https://twitter.com/bigpapasmurf16" TargetMode="External"/><Relationship Id="rId11448" Type="http://schemas.openxmlformats.org/officeDocument/2006/relationships/hyperlink" Target="https://twitter.com/stephencurryhub" TargetMode="External"/><Relationship Id="rId1507" Type="http://schemas.openxmlformats.org/officeDocument/2006/relationships/hyperlink" Target="http://pbs.twimg.com/profile_images/683045838680096768/kfYwGbg7_normal.png" TargetMode="External"/><Relationship Id="rId7069" Type="http://schemas.openxmlformats.org/officeDocument/2006/relationships/hyperlink" Target="http://abs.twimg.com/images/themes/theme15/bg.png" TargetMode="External"/><Relationship Id="rId7483" Type="http://schemas.openxmlformats.org/officeDocument/2006/relationships/hyperlink" Target="http://pbs.twimg.com/profile_images/682439731100041216/-c_oiQlA_normal.jpg" TargetMode="External"/><Relationship Id="rId8534" Type="http://schemas.openxmlformats.org/officeDocument/2006/relationships/hyperlink" Target="http://pbs.twimg.com/profile_images/685508104188989441/BRxCy5or_normal.jpg" TargetMode="External"/><Relationship Id="rId10464" Type="http://schemas.openxmlformats.org/officeDocument/2006/relationships/hyperlink" Target="https://twitter.com/_jacoblloyd" TargetMode="External"/><Relationship Id="rId1921" Type="http://schemas.openxmlformats.org/officeDocument/2006/relationships/hyperlink" Target="http://pbs.twimg.com/profile_images/629351437676511232/PnAYQDx8_normal.png" TargetMode="External"/><Relationship Id="rId3679" Type="http://schemas.openxmlformats.org/officeDocument/2006/relationships/hyperlink" Target="https://pbs.twimg.com/profile_banners/355943535/1452218731" TargetMode="External"/><Relationship Id="rId6085" Type="http://schemas.openxmlformats.org/officeDocument/2006/relationships/hyperlink" Target="http://pbs.twimg.com/profile_background_images/559636145/c17d80e0a41411e1be6a12313820455d_7.jpg" TargetMode="External"/><Relationship Id="rId7136" Type="http://schemas.openxmlformats.org/officeDocument/2006/relationships/hyperlink" Target="http://pbs.twimg.com/profile_background_images/378800000056691905/6b936e89d850c87d2e346ec86c9889f7.jpeg" TargetMode="External"/><Relationship Id="rId7550" Type="http://schemas.openxmlformats.org/officeDocument/2006/relationships/hyperlink" Target="http://pbs.twimg.com/profile_images/456849053133725697/U_NFM6pS_normal.png" TargetMode="External"/><Relationship Id="rId10117" Type="http://schemas.openxmlformats.org/officeDocument/2006/relationships/hyperlink" Target="https://twitter.com/bsmitty_20" TargetMode="External"/><Relationship Id="rId6152" Type="http://schemas.openxmlformats.org/officeDocument/2006/relationships/hyperlink" Target="http://abs.twimg.com/images/themes/theme1/bg.png" TargetMode="External"/><Relationship Id="rId7203" Type="http://schemas.openxmlformats.org/officeDocument/2006/relationships/hyperlink" Target="http://pbs.twimg.com/profile_background_images/17349501/CNN_Twitter_Background_05.2009.GIF" TargetMode="External"/><Relationship Id="rId8601" Type="http://schemas.openxmlformats.org/officeDocument/2006/relationships/hyperlink" Target="http://pbs.twimg.com/profile_images/627029957982580736/DDiz2wb7_normal.jpg" TargetMode="External"/><Relationship Id="rId10531" Type="http://schemas.openxmlformats.org/officeDocument/2006/relationships/hyperlink" Target="https://twitter.com/weshyvonen" TargetMode="External"/><Relationship Id="rId1297" Type="http://schemas.openxmlformats.org/officeDocument/2006/relationships/hyperlink" Target="http://pbs.twimg.com/profile_background_images/619168891344793600/fDBLX3nC.jpg" TargetMode="External"/><Relationship Id="rId2695" Type="http://schemas.openxmlformats.org/officeDocument/2006/relationships/hyperlink" Target="https://twitter.com/intrusosenlaweb" TargetMode="External"/><Relationship Id="rId3746" Type="http://schemas.openxmlformats.org/officeDocument/2006/relationships/hyperlink" Target="https://pbs.twimg.com/profile_banners/3421010412/1453862324" TargetMode="External"/><Relationship Id="rId667" Type="http://schemas.openxmlformats.org/officeDocument/2006/relationships/hyperlink" Target="https://pbs.twimg.com/profile_banners/215870700/1364133860" TargetMode="External"/><Relationship Id="rId2348" Type="http://schemas.openxmlformats.org/officeDocument/2006/relationships/hyperlink" Target="https://twitter.com/junague" TargetMode="External"/><Relationship Id="rId2762" Type="http://schemas.openxmlformats.org/officeDocument/2006/relationships/hyperlink" Target="https://twitter.com/mylifememo" TargetMode="External"/><Relationship Id="rId3813" Type="http://schemas.openxmlformats.org/officeDocument/2006/relationships/hyperlink" Target="https://pbs.twimg.com/profile_banners/543483842/1453657780" TargetMode="External"/><Relationship Id="rId6969" Type="http://schemas.openxmlformats.org/officeDocument/2006/relationships/hyperlink" Target="http://abs.twimg.com/images/themes/theme1/bg.png" TargetMode="External"/><Relationship Id="rId9028" Type="http://schemas.openxmlformats.org/officeDocument/2006/relationships/hyperlink" Target="http://pbs.twimg.com/profile_images/680090619004481536/E6iZ9Ite_normal.jpg" TargetMode="External"/><Relationship Id="rId9375" Type="http://schemas.openxmlformats.org/officeDocument/2006/relationships/hyperlink" Target="https://twitter.com/bostonsportsbr" TargetMode="External"/><Relationship Id="rId734" Type="http://schemas.openxmlformats.org/officeDocument/2006/relationships/hyperlink" Target="https://pbs.twimg.com/profile_banners/1615343732/1435248341" TargetMode="External"/><Relationship Id="rId1364" Type="http://schemas.openxmlformats.org/officeDocument/2006/relationships/hyperlink" Target="http://pbs.twimg.com/profile_background_images/467167771038466048/KEu_XFXe.jpeg" TargetMode="External"/><Relationship Id="rId2415" Type="http://schemas.openxmlformats.org/officeDocument/2006/relationships/hyperlink" Target="https://twitter.com/errpes" TargetMode="External"/><Relationship Id="rId5985" Type="http://schemas.openxmlformats.org/officeDocument/2006/relationships/hyperlink" Target="http://abs.twimg.com/images/themes/theme9/bg.gif" TargetMode="External"/><Relationship Id="rId8391" Type="http://schemas.openxmlformats.org/officeDocument/2006/relationships/hyperlink" Target="http://pbs.twimg.com/profile_images/558656688996093952/GIIu9et9_normal.png" TargetMode="External"/><Relationship Id="rId9442" Type="http://schemas.openxmlformats.org/officeDocument/2006/relationships/hyperlink" Target="https://twitter.com/nick_tele" TargetMode="External"/><Relationship Id="rId11372" Type="http://schemas.openxmlformats.org/officeDocument/2006/relationships/hyperlink" Target="https://twitter.com/da_yungsaint" TargetMode="External"/><Relationship Id="rId70" Type="http://schemas.openxmlformats.org/officeDocument/2006/relationships/hyperlink" Target="https://t.co/LHEp9o6vnk" TargetMode="External"/><Relationship Id="rId801" Type="http://schemas.openxmlformats.org/officeDocument/2006/relationships/hyperlink" Target="https://pbs.twimg.com/profile_banners/77262633/1401585975" TargetMode="External"/><Relationship Id="rId1017" Type="http://schemas.openxmlformats.org/officeDocument/2006/relationships/hyperlink" Target="http://abs.twimg.com/images/themes/theme1/bg.png" TargetMode="External"/><Relationship Id="rId1431" Type="http://schemas.openxmlformats.org/officeDocument/2006/relationships/hyperlink" Target="http://abs.twimg.com/images/themes/theme1/bg.png" TargetMode="External"/><Relationship Id="rId4587" Type="http://schemas.openxmlformats.org/officeDocument/2006/relationships/hyperlink" Target="https://pbs.twimg.com/profile_banners/2881719883/1446074195" TargetMode="External"/><Relationship Id="rId5638" Type="http://schemas.openxmlformats.org/officeDocument/2006/relationships/hyperlink" Target="http://abs.twimg.com/images/themes/theme2/bg.gif" TargetMode="External"/><Relationship Id="rId8044" Type="http://schemas.openxmlformats.org/officeDocument/2006/relationships/hyperlink" Target="http://pbs.twimg.com/profile_images/675533522698821632/jNpK4lko_normal.jpg" TargetMode="External"/><Relationship Id="rId11025" Type="http://schemas.openxmlformats.org/officeDocument/2006/relationships/hyperlink" Target="https://twitter.com/zabadeportes" TargetMode="External"/><Relationship Id="rId3189" Type="http://schemas.openxmlformats.org/officeDocument/2006/relationships/hyperlink" Target="http://t.co/YZEhaekoKW" TargetMode="External"/><Relationship Id="rId4654" Type="http://schemas.openxmlformats.org/officeDocument/2006/relationships/hyperlink" Target="https://pbs.twimg.com/profile_banners/26967614/1434346091" TargetMode="External"/><Relationship Id="rId7060" Type="http://schemas.openxmlformats.org/officeDocument/2006/relationships/hyperlink" Target="http://abs.twimg.com/images/themes/theme1/bg.png" TargetMode="External"/><Relationship Id="rId8111" Type="http://schemas.openxmlformats.org/officeDocument/2006/relationships/hyperlink" Target="http://pbs.twimg.com/profile_images/686366577990578176/VrcHHygS_normal.jpg" TargetMode="External"/><Relationship Id="rId10041" Type="http://schemas.openxmlformats.org/officeDocument/2006/relationships/hyperlink" Target="https://twitter.com/tonybrunoshow" TargetMode="External"/><Relationship Id="rId3256" Type="http://schemas.openxmlformats.org/officeDocument/2006/relationships/hyperlink" Target="https://t.co/XmoUYJiCy2" TargetMode="External"/><Relationship Id="rId4307" Type="http://schemas.openxmlformats.org/officeDocument/2006/relationships/hyperlink" Target="https://pbs.twimg.com/profile_banners/3437980289/1440425980" TargetMode="External"/><Relationship Id="rId5705" Type="http://schemas.openxmlformats.org/officeDocument/2006/relationships/hyperlink" Target="http://abs.twimg.com/images/themes/theme1/bg.png" TargetMode="External"/><Relationship Id="rId177" Type="http://schemas.openxmlformats.org/officeDocument/2006/relationships/hyperlink" Target="http://t.co/RwKuFKxU1E" TargetMode="External"/><Relationship Id="rId591" Type="http://schemas.openxmlformats.org/officeDocument/2006/relationships/hyperlink" Target="https://pbs.twimg.com/profile_banners/732937375/1453181132" TargetMode="External"/><Relationship Id="rId2272" Type="http://schemas.openxmlformats.org/officeDocument/2006/relationships/hyperlink" Target="https://twitter.com/tuiterceleng" TargetMode="External"/><Relationship Id="rId3670" Type="http://schemas.openxmlformats.org/officeDocument/2006/relationships/hyperlink" Target="https://pbs.twimg.com/profile_banners/1064999838/1453072022" TargetMode="External"/><Relationship Id="rId4721" Type="http://schemas.openxmlformats.org/officeDocument/2006/relationships/hyperlink" Target="https://pbs.twimg.com/profile_banners/4855865855/1453950029" TargetMode="External"/><Relationship Id="rId7877" Type="http://schemas.openxmlformats.org/officeDocument/2006/relationships/hyperlink" Target="http://pbs.twimg.com/profile_images/488562714441424896/QjHBdsBf_normal.jpeg" TargetMode="External"/><Relationship Id="rId8928" Type="http://schemas.openxmlformats.org/officeDocument/2006/relationships/hyperlink" Target="http://pbs.twimg.com/profile_images/1264882817/hardearntv_normal.jpg" TargetMode="External"/><Relationship Id="rId10858" Type="http://schemas.openxmlformats.org/officeDocument/2006/relationships/hyperlink" Target="https://twitter.com/bwarayyy_" TargetMode="External"/><Relationship Id="rId244" Type="http://schemas.openxmlformats.org/officeDocument/2006/relationships/hyperlink" Target="http://t.co/2KFYnvUW4s" TargetMode="External"/><Relationship Id="rId3323" Type="http://schemas.openxmlformats.org/officeDocument/2006/relationships/hyperlink" Target="https://t.co/wfmAEcpihy" TargetMode="External"/><Relationship Id="rId6479" Type="http://schemas.openxmlformats.org/officeDocument/2006/relationships/hyperlink" Target="http://abs.twimg.com/images/themes/theme1/bg.png" TargetMode="External"/><Relationship Id="rId6893" Type="http://schemas.openxmlformats.org/officeDocument/2006/relationships/hyperlink" Target="http://abs.twimg.com/images/themes/theme1/bg.png" TargetMode="External"/><Relationship Id="rId7944" Type="http://schemas.openxmlformats.org/officeDocument/2006/relationships/hyperlink" Target="http://pbs.twimg.com/profile_images/631214848395902976/OU-1g1Vv_normal.jpg" TargetMode="External"/><Relationship Id="rId10925" Type="http://schemas.openxmlformats.org/officeDocument/2006/relationships/hyperlink" Target="https://twitter.com/clf_423" TargetMode="External"/><Relationship Id="rId5495" Type="http://schemas.openxmlformats.org/officeDocument/2006/relationships/hyperlink" Target="http://abs.twimg.com/images/themes/theme1/bg.png" TargetMode="External"/><Relationship Id="rId6546" Type="http://schemas.openxmlformats.org/officeDocument/2006/relationships/hyperlink" Target="http://abs.twimg.com/images/themes/theme1/bg.png" TargetMode="External"/><Relationship Id="rId6960" Type="http://schemas.openxmlformats.org/officeDocument/2006/relationships/hyperlink" Target="http://pbs.twimg.com/profile_background_images/378800000087868393/965873b382660c5ca984d807d42ceb42.jpeg" TargetMode="External"/><Relationship Id="rId311" Type="http://schemas.openxmlformats.org/officeDocument/2006/relationships/hyperlink" Target="https://pbs.twimg.com/profile_banners/1582556576/1427552728" TargetMode="External"/><Relationship Id="rId4097" Type="http://schemas.openxmlformats.org/officeDocument/2006/relationships/hyperlink" Target="https://pbs.twimg.com/profile_banners/1033780806/1439327793" TargetMode="External"/><Relationship Id="rId5148" Type="http://schemas.openxmlformats.org/officeDocument/2006/relationships/hyperlink" Target="https://pbs.twimg.com/profile_banners/2734849524/1447087534" TargetMode="External"/><Relationship Id="rId5562" Type="http://schemas.openxmlformats.org/officeDocument/2006/relationships/hyperlink" Target="http://abs.twimg.com/images/themes/theme14/bg.gif" TargetMode="External"/><Relationship Id="rId6613" Type="http://schemas.openxmlformats.org/officeDocument/2006/relationships/hyperlink" Target="http://abs.twimg.com/images/themes/theme1/bg.png" TargetMode="External"/><Relationship Id="rId9769" Type="http://schemas.openxmlformats.org/officeDocument/2006/relationships/hyperlink" Target="https://twitter.com/gino_fuentes" TargetMode="External"/><Relationship Id="rId1758" Type="http://schemas.openxmlformats.org/officeDocument/2006/relationships/hyperlink" Target="http://pbs.twimg.com/profile_images/480059144905310209/yl0yt8HO_normal.jpeg" TargetMode="External"/><Relationship Id="rId2809" Type="http://schemas.openxmlformats.org/officeDocument/2006/relationships/hyperlink" Target="https://twitter.com/therealbra_zee" TargetMode="External"/><Relationship Id="rId4164" Type="http://schemas.openxmlformats.org/officeDocument/2006/relationships/hyperlink" Target="https://pbs.twimg.com/profile_banners/79640983/1434328931" TargetMode="External"/><Relationship Id="rId5215" Type="http://schemas.openxmlformats.org/officeDocument/2006/relationships/hyperlink" Target="https://pbs.twimg.com/profile_banners/365114738/1392563669" TargetMode="External"/><Relationship Id="rId8785" Type="http://schemas.openxmlformats.org/officeDocument/2006/relationships/hyperlink" Target="http://pbs.twimg.com/profile_images/2043026955/LOGO4_normal.jpg" TargetMode="External"/><Relationship Id="rId9836" Type="http://schemas.openxmlformats.org/officeDocument/2006/relationships/hyperlink" Target="https://twitter.com/buygreatdeals6" TargetMode="External"/><Relationship Id="rId3180" Type="http://schemas.openxmlformats.org/officeDocument/2006/relationships/hyperlink" Target="http://t.co/pwLXezj0UN" TargetMode="External"/><Relationship Id="rId4231" Type="http://schemas.openxmlformats.org/officeDocument/2006/relationships/hyperlink" Target="https://pbs.twimg.com/profile_banners/1090043556/1452659298" TargetMode="External"/><Relationship Id="rId7387" Type="http://schemas.openxmlformats.org/officeDocument/2006/relationships/hyperlink" Target="http://pbs.twimg.com/profile_images/680582983040937984/4XXl-b6j_normal.jpg" TargetMode="External"/><Relationship Id="rId8438" Type="http://schemas.openxmlformats.org/officeDocument/2006/relationships/hyperlink" Target="http://pbs.twimg.com/profile_images/690750386093711360/Old3JO3e_normal.jpg" TargetMode="External"/><Relationship Id="rId1825" Type="http://schemas.openxmlformats.org/officeDocument/2006/relationships/hyperlink" Target="http://pbs.twimg.com/profile_images/378800000347852589/f618106ac2a4a36840d31ab14cb42f63_normal.jpeg" TargetMode="External"/><Relationship Id="rId8852" Type="http://schemas.openxmlformats.org/officeDocument/2006/relationships/hyperlink" Target="http://pbs.twimg.com/profile_images/678024113164713984/JQwJWofm_normal.jpg" TargetMode="External"/><Relationship Id="rId9903" Type="http://schemas.openxmlformats.org/officeDocument/2006/relationships/hyperlink" Target="https://twitter.com/lcleonardo2" TargetMode="External"/><Relationship Id="rId10368" Type="http://schemas.openxmlformats.org/officeDocument/2006/relationships/hyperlink" Target="https://twitter.com/xdovanatorx" TargetMode="External"/><Relationship Id="rId10782" Type="http://schemas.openxmlformats.org/officeDocument/2006/relationships/hyperlink" Target="https://twitter.com/amp2223" TargetMode="External"/><Relationship Id="rId11419" Type="http://schemas.openxmlformats.org/officeDocument/2006/relationships/hyperlink" Target="https://twitter.com/historyofnba" TargetMode="External"/><Relationship Id="rId3997" Type="http://schemas.openxmlformats.org/officeDocument/2006/relationships/hyperlink" Target="https://pbs.twimg.com/profile_banners/21516867/1443828156" TargetMode="External"/><Relationship Id="rId6056" Type="http://schemas.openxmlformats.org/officeDocument/2006/relationships/hyperlink" Target="http://pbs.twimg.com/profile_background_images/378800000172845700/9eg1Jls7.jpeg" TargetMode="External"/><Relationship Id="rId7454" Type="http://schemas.openxmlformats.org/officeDocument/2006/relationships/hyperlink" Target="http://pbs.twimg.com/profile_images/584499258184888323/wfcLqm-a_normal.jpg" TargetMode="External"/><Relationship Id="rId8505" Type="http://schemas.openxmlformats.org/officeDocument/2006/relationships/hyperlink" Target="http://pbs.twimg.com/profile_images/650293924632883200/iwbdP_Wn_normal.jpg" TargetMode="External"/><Relationship Id="rId10435" Type="http://schemas.openxmlformats.org/officeDocument/2006/relationships/hyperlink" Target="https://twitter.com/pf402" TargetMode="External"/><Relationship Id="rId2599" Type="http://schemas.openxmlformats.org/officeDocument/2006/relationships/hyperlink" Target="https://twitter.com/nbanextstory" TargetMode="External"/><Relationship Id="rId6470" Type="http://schemas.openxmlformats.org/officeDocument/2006/relationships/hyperlink" Target="http://abs.twimg.com/images/themes/theme1/bg.png" TargetMode="External"/><Relationship Id="rId7107" Type="http://schemas.openxmlformats.org/officeDocument/2006/relationships/hyperlink" Target="http://pbs.twimg.com/profile_background_images/510069044674715650/2mjkZNru.jpeg" TargetMode="External"/><Relationship Id="rId7521" Type="http://schemas.openxmlformats.org/officeDocument/2006/relationships/hyperlink" Target="http://pbs.twimg.com/profile_images/671214548871942145/Rsyf9TDy_normal.jpg" TargetMode="External"/><Relationship Id="rId10502" Type="http://schemas.openxmlformats.org/officeDocument/2006/relationships/hyperlink" Target="https://twitter.com/rozellak" TargetMode="External"/><Relationship Id="rId985" Type="http://schemas.openxmlformats.org/officeDocument/2006/relationships/hyperlink" Target="http://abs.twimg.com/images/themes/theme1/bg.png" TargetMode="External"/><Relationship Id="rId2666" Type="http://schemas.openxmlformats.org/officeDocument/2006/relationships/hyperlink" Target="https://twitter.com/sacramento_sun" TargetMode="External"/><Relationship Id="rId3717" Type="http://schemas.openxmlformats.org/officeDocument/2006/relationships/hyperlink" Target="https://pbs.twimg.com/profile_banners/4206552793/1453951334" TargetMode="External"/><Relationship Id="rId5072" Type="http://schemas.openxmlformats.org/officeDocument/2006/relationships/hyperlink" Target="https://pbs.twimg.com/profile_banners/98566934/1441339979" TargetMode="External"/><Relationship Id="rId6123" Type="http://schemas.openxmlformats.org/officeDocument/2006/relationships/hyperlink" Target="http://abs.twimg.com/images/themes/theme1/bg.png" TargetMode="External"/><Relationship Id="rId9279" Type="http://schemas.openxmlformats.org/officeDocument/2006/relationships/hyperlink" Target="http://pbs.twimg.com/profile_images/2843197386/73c00800a2ced938b1647ad2c33b71d4_normal.jpeg" TargetMode="External"/><Relationship Id="rId9693" Type="http://schemas.openxmlformats.org/officeDocument/2006/relationships/hyperlink" Target="https://twitter.com/_lillogan_" TargetMode="External"/><Relationship Id="rId638" Type="http://schemas.openxmlformats.org/officeDocument/2006/relationships/hyperlink" Target="https://pbs.twimg.com/profile_banners/731381305/1445339342" TargetMode="External"/><Relationship Id="rId1268" Type="http://schemas.openxmlformats.org/officeDocument/2006/relationships/hyperlink" Target="http://abs.twimg.com/images/themes/theme1/bg.png" TargetMode="External"/><Relationship Id="rId1682" Type="http://schemas.openxmlformats.org/officeDocument/2006/relationships/hyperlink" Target="http://pbs.twimg.com/profile_images/3571839899/ce0e53cb54e1aeab8f10bf0eb38173fb_normal.jpeg" TargetMode="External"/><Relationship Id="rId2319" Type="http://schemas.openxmlformats.org/officeDocument/2006/relationships/hyperlink" Target="https://twitter.com/metrotv_sport" TargetMode="External"/><Relationship Id="rId2733" Type="http://schemas.openxmlformats.org/officeDocument/2006/relationships/hyperlink" Target="https://twitter.com/rebellionx2" TargetMode="External"/><Relationship Id="rId5889" Type="http://schemas.openxmlformats.org/officeDocument/2006/relationships/hyperlink" Target="http://abs.twimg.com/images/themes/theme1/bg.png" TargetMode="External"/><Relationship Id="rId8295" Type="http://schemas.openxmlformats.org/officeDocument/2006/relationships/hyperlink" Target="http://pbs.twimg.com/profile_images/449592107632574464/CNGof3xr_normal.jpeg" TargetMode="External"/><Relationship Id="rId9346" Type="http://schemas.openxmlformats.org/officeDocument/2006/relationships/hyperlink" Target="http://pbs.twimg.com/profile_images/646095234598834177/lR3uYWLe_normal.jpg" TargetMode="External"/><Relationship Id="rId9760" Type="http://schemas.openxmlformats.org/officeDocument/2006/relationships/hyperlink" Target="https://twitter.com/nbatercerequipo" TargetMode="External"/><Relationship Id="rId11276" Type="http://schemas.openxmlformats.org/officeDocument/2006/relationships/hyperlink" Target="https://twitter.com/manyhatsman" TargetMode="External"/><Relationship Id="rId705" Type="http://schemas.openxmlformats.org/officeDocument/2006/relationships/hyperlink" Target="https://pbs.twimg.com/profile_banners/172280482/1413377684" TargetMode="External"/><Relationship Id="rId1335" Type="http://schemas.openxmlformats.org/officeDocument/2006/relationships/hyperlink" Target="http://pbs.twimg.com/profile_background_images/82576936/sherlock-holmes-cover.jpg" TargetMode="External"/><Relationship Id="rId8362" Type="http://schemas.openxmlformats.org/officeDocument/2006/relationships/hyperlink" Target="http://pbs.twimg.com/profile_images/2526007931/h7z9bgp4346znulx7iej_normal.jpeg" TargetMode="External"/><Relationship Id="rId9413" Type="http://schemas.openxmlformats.org/officeDocument/2006/relationships/hyperlink" Target="https://twitter.com/mainejr89" TargetMode="External"/><Relationship Id="rId2800" Type="http://schemas.openxmlformats.org/officeDocument/2006/relationships/hyperlink" Target="https://twitter.com/bala28100" TargetMode="External"/><Relationship Id="rId5956" Type="http://schemas.openxmlformats.org/officeDocument/2006/relationships/hyperlink" Target="http://abs.twimg.com/images/themes/theme1/bg.png" TargetMode="External"/><Relationship Id="rId8015" Type="http://schemas.openxmlformats.org/officeDocument/2006/relationships/hyperlink" Target="http://pbs.twimg.com/profile_images/692221842971566081/FaVTTMSx_normal.jpg" TargetMode="External"/><Relationship Id="rId10292" Type="http://schemas.openxmlformats.org/officeDocument/2006/relationships/hyperlink" Target="https://twitter.com/ryantoland_" TargetMode="External"/><Relationship Id="rId11343" Type="http://schemas.openxmlformats.org/officeDocument/2006/relationships/hyperlink" Target="https://twitter.com/morningmats" TargetMode="External"/><Relationship Id="rId41" Type="http://schemas.openxmlformats.org/officeDocument/2006/relationships/hyperlink" Target="http://t.co/qVH1HZWMKp" TargetMode="External"/><Relationship Id="rId1402" Type="http://schemas.openxmlformats.org/officeDocument/2006/relationships/hyperlink" Target="http://abs.twimg.com/images/themes/theme14/bg.gif" TargetMode="External"/><Relationship Id="rId4558" Type="http://schemas.openxmlformats.org/officeDocument/2006/relationships/hyperlink" Target="https://pbs.twimg.com/profile_banners/2910296204/1450667688" TargetMode="External"/><Relationship Id="rId4972" Type="http://schemas.openxmlformats.org/officeDocument/2006/relationships/hyperlink" Target="https://pbs.twimg.com/profile_banners/2537785421/1399671521" TargetMode="External"/><Relationship Id="rId5609" Type="http://schemas.openxmlformats.org/officeDocument/2006/relationships/hyperlink" Target="http://abs.twimg.com/images/themes/theme1/bg.png" TargetMode="External"/><Relationship Id="rId7031" Type="http://schemas.openxmlformats.org/officeDocument/2006/relationships/hyperlink" Target="http://abs.twimg.com/images/themes/theme1/bg.png" TargetMode="External"/><Relationship Id="rId11410" Type="http://schemas.openxmlformats.org/officeDocument/2006/relationships/hyperlink" Target="https://twitter.com/dlusvideonews" TargetMode="External"/><Relationship Id="rId3574" Type="http://schemas.openxmlformats.org/officeDocument/2006/relationships/hyperlink" Target="https://pbs.twimg.com/profile_banners/3063230294/1450239166" TargetMode="External"/><Relationship Id="rId4625" Type="http://schemas.openxmlformats.org/officeDocument/2006/relationships/hyperlink" Target="https://pbs.twimg.com/profile_banners/256220243/1359174475" TargetMode="External"/><Relationship Id="rId10012" Type="http://schemas.openxmlformats.org/officeDocument/2006/relationships/hyperlink" Target="https://twitter.com/dnikdub" TargetMode="External"/><Relationship Id="rId495" Type="http://schemas.openxmlformats.org/officeDocument/2006/relationships/hyperlink" Target="https://pbs.twimg.com/profile_banners/2373039972/1416631623" TargetMode="External"/><Relationship Id="rId2176" Type="http://schemas.openxmlformats.org/officeDocument/2006/relationships/hyperlink" Target="https://twitter.com/infoinhil" TargetMode="External"/><Relationship Id="rId2590" Type="http://schemas.openxmlformats.org/officeDocument/2006/relationships/hyperlink" Target="https://twitter.com/martinez_n2" TargetMode="External"/><Relationship Id="rId3227" Type="http://schemas.openxmlformats.org/officeDocument/2006/relationships/hyperlink" Target="http://t.co/9vZEE8p55M" TargetMode="External"/><Relationship Id="rId3641" Type="http://schemas.openxmlformats.org/officeDocument/2006/relationships/hyperlink" Target="https://pbs.twimg.com/profile_banners/283052856/1437513088" TargetMode="External"/><Relationship Id="rId6797" Type="http://schemas.openxmlformats.org/officeDocument/2006/relationships/hyperlink" Target="http://abs.twimg.com/images/themes/theme1/bg.png" TargetMode="External"/><Relationship Id="rId7848" Type="http://schemas.openxmlformats.org/officeDocument/2006/relationships/hyperlink" Target="http://pbs.twimg.com/profile_images/501227190000689153/Z_Fbb69-_normal.jpeg" TargetMode="External"/><Relationship Id="rId148" Type="http://schemas.openxmlformats.org/officeDocument/2006/relationships/hyperlink" Target="http://t.co/LEEF55hm5i" TargetMode="External"/><Relationship Id="rId562" Type="http://schemas.openxmlformats.org/officeDocument/2006/relationships/hyperlink" Target="https://pbs.twimg.com/profile_banners/101434844/1386911632" TargetMode="External"/><Relationship Id="rId1192" Type="http://schemas.openxmlformats.org/officeDocument/2006/relationships/hyperlink" Target="http://pbs.twimg.com/profile_background_images/378800000088147721/65309ee939aaf93549c3298341168667.jpeg" TargetMode="External"/><Relationship Id="rId2243" Type="http://schemas.openxmlformats.org/officeDocument/2006/relationships/hyperlink" Target="https://twitter.com/irinanelaye" TargetMode="External"/><Relationship Id="rId5399" Type="http://schemas.openxmlformats.org/officeDocument/2006/relationships/hyperlink" Target="http://abs.twimg.com/images/themes/theme1/bg.png" TargetMode="External"/><Relationship Id="rId6864" Type="http://schemas.openxmlformats.org/officeDocument/2006/relationships/hyperlink" Target="http://abs.twimg.com/images/themes/theme1/bg.png" TargetMode="External"/><Relationship Id="rId7915" Type="http://schemas.openxmlformats.org/officeDocument/2006/relationships/hyperlink" Target="http://pbs.twimg.com/profile_images/680882564203069440/7SHb_yD2_normal.jpg" TargetMode="External"/><Relationship Id="rId9270" Type="http://schemas.openxmlformats.org/officeDocument/2006/relationships/hyperlink" Target="http://pbs.twimg.com/profile_images/2760839689/4ce4402ea79d08b20f4bd3bdbdb486c3_normal.jpeg" TargetMode="External"/><Relationship Id="rId10829" Type="http://schemas.openxmlformats.org/officeDocument/2006/relationships/hyperlink" Target="https://twitter.com/gcitdeportes" TargetMode="External"/><Relationship Id="rId215" Type="http://schemas.openxmlformats.org/officeDocument/2006/relationships/hyperlink" Target="https://t.co/ovCfKbbaRL" TargetMode="External"/><Relationship Id="rId2310" Type="http://schemas.openxmlformats.org/officeDocument/2006/relationships/hyperlink" Target="https://twitter.com/kosong_id22" TargetMode="External"/><Relationship Id="rId5466" Type="http://schemas.openxmlformats.org/officeDocument/2006/relationships/hyperlink" Target="http://abs.twimg.com/images/themes/theme1/bg.png" TargetMode="External"/><Relationship Id="rId6517" Type="http://schemas.openxmlformats.org/officeDocument/2006/relationships/hyperlink" Target="http://pbs.twimg.com/profile_background_images/578468289417875456/-bwSQDGX.jpeg" TargetMode="External"/><Relationship Id="rId4068" Type="http://schemas.openxmlformats.org/officeDocument/2006/relationships/hyperlink" Target="https://pbs.twimg.com/profile_banners/1276240302/1451257884" TargetMode="External"/><Relationship Id="rId4482" Type="http://schemas.openxmlformats.org/officeDocument/2006/relationships/hyperlink" Target="https://pbs.twimg.com/profile_banners/160422769/1453962652" TargetMode="External"/><Relationship Id="rId5119" Type="http://schemas.openxmlformats.org/officeDocument/2006/relationships/hyperlink" Target="https://pbs.twimg.com/profile_banners/18630243/1449088310" TargetMode="External"/><Relationship Id="rId5880" Type="http://schemas.openxmlformats.org/officeDocument/2006/relationships/hyperlink" Target="http://pbs.twimg.com/profile_background_images/792665423/c35823f818e7f70860e4e97caab9e3bc.jpeg" TargetMode="External"/><Relationship Id="rId6931" Type="http://schemas.openxmlformats.org/officeDocument/2006/relationships/hyperlink" Target="http://abs.twimg.com/images/themes/theme2/bg.gif" TargetMode="External"/><Relationship Id="rId3084" Type="http://schemas.openxmlformats.org/officeDocument/2006/relationships/hyperlink" Target="http://t.co/frp8KyElii" TargetMode="External"/><Relationship Id="rId4135" Type="http://schemas.openxmlformats.org/officeDocument/2006/relationships/hyperlink" Target="https://pbs.twimg.com/profile_banners/748610461/1435385938" TargetMode="External"/><Relationship Id="rId5533" Type="http://schemas.openxmlformats.org/officeDocument/2006/relationships/hyperlink" Target="http://pbs.twimg.com/profile_background_images/511382520349208576/1MVTqzLh.jpeg" TargetMode="External"/><Relationship Id="rId8689" Type="http://schemas.openxmlformats.org/officeDocument/2006/relationships/hyperlink" Target="http://pbs.twimg.com/profile_images/2840736757/cf669ce6d068b13422f5c1dacb2659b4_normal.jpeg" TargetMode="External"/><Relationship Id="rId1729" Type="http://schemas.openxmlformats.org/officeDocument/2006/relationships/hyperlink" Target="http://pbs.twimg.com/profile_images/450882886078451712/JWr-1S_L_normal.jpeg" TargetMode="External"/><Relationship Id="rId5600" Type="http://schemas.openxmlformats.org/officeDocument/2006/relationships/hyperlink" Target="http://pbs.twimg.com/profile_background_images/378800000061601841/8adb3ac465b6821ec0d268e9a1d7c453.jpeg" TargetMode="External"/><Relationship Id="rId8756" Type="http://schemas.openxmlformats.org/officeDocument/2006/relationships/hyperlink" Target="http://pbs.twimg.com/profile_images/378800000546300488/15d01d367c10f96b19d8412da12c3bc7_normal.jpeg" TargetMode="External"/><Relationship Id="rId9807" Type="http://schemas.openxmlformats.org/officeDocument/2006/relationships/hyperlink" Target="https://twitter.com/thedudesuave116" TargetMode="External"/><Relationship Id="rId10686" Type="http://schemas.openxmlformats.org/officeDocument/2006/relationships/hyperlink" Target="https://twitter.com/diegoruizcom" TargetMode="External"/><Relationship Id="rId3151" Type="http://schemas.openxmlformats.org/officeDocument/2006/relationships/hyperlink" Target="https://t.co/xSF5LsUn2S" TargetMode="External"/><Relationship Id="rId4202" Type="http://schemas.openxmlformats.org/officeDocument/2006/relationships/hyperlink" Target="https://pbs.twimg.com/profile_banners/2566775324/1402738320" TargetMode="External"/><Relationship Id="rId7358" Type="http://schemas.openxmlformats.org/officeDocument/2006/relationships/hyperlink" Target="http://pbs.twimg.com/profile_images/2825353931/34582b877d2937b889c7cce1e1253189_normal.jpeg" TargetMode="External"/><Relationship Id="rId7772" Type="http://schemas.openxmlformats.org/officeDocument/2006/relationships/hyperlink" Target="http://pbs.twimg.com/profile_images/691793995509399552/cj6JgiTD_normal.jpg" TargetMode="External"/><Relationship Id="rId8409" Type="http://schemas.openxmlformats.org/officeDocument/2006/relationships/hyperlink" Target="http://pbs.twimg.com/profile_images/659591889373433856/pe58Rnkc_normal.jpg" TargetMode="External"/><Relationship Id="rId8823" Type="http://schemas.openxmlformats.org/officeDocument/2006/relationships/hyperlink" Target="http://pbs.twimg.com/profile_images/691320304774299648/q5sZ-GUa_normal.jpg" TargetMode="External"/><Relationship Id="rId10339" Type="http://schemas.openxmlformats.org/officeDocument/2006/relationships/hyperlink" Target="https://twitter.com/kdub0550" TargetMode="External"/><Relationship Id="rId10753" Type="http://schemas.openxmlformats.org/officeDocument/2006/relationships/hyperlink" Target="https://twitter.com/martinmaxime21" TargetMode="External"/><Relationship Id="rId3968" Type="http://schemas.openxmlformats.org/officeDocument/2006/relationships/hyperlink" Target="https://pbs.twimg.com/profile_banners/30212362/1413912572" TargetMode="External"/><Relationship Id="rId6374" Type="http://schemas.openxmlformats.org/officeDocument/2006/relationships/hyperlink" Target="http://pbs.twimg.com/profile_background_images/323212906/tumblr_lp5003QkMu1qfrvu1o1_500.jpg" TargetMode="External"/><Relationship Id="rId7425" Type="http://schemas.openxmlformats.org/officeDocument/2006/relationships/hyperlink" Target="http://pbs.twimg.com/profile_images/437443182674989056/DG_rJv_s_normal.jpeg" TargetMode="External"/><Relationship Id="rId10406" Type="http://schemas.openxmlformats.org/officeDocument/2006/relationships/hyperlink" Target="https://twitter.com/djr2c2" TargetMode="External"/><Relationship Id="rId5" Type="http://schemas.openxmlformats.org/officeDocument/2006/relationships/hyperlink" Target="http://t.co/Rm4hEtolX7" TargetMode="External"/><Relationship Id="rId889" Type="http://schemas.openxmlformats.org/officeDocument/2006/relationships/hyperlink" Target="http://abs.twimg.com/images/themes/theme1/bg.png" TargetMode="External"/><Relationship Id="rId5390" Type="http://schemas.openxmlformats.org/officeDocument/2006/relationships/hyperlink" Target="http://abs.twimg.com/images/themes/theme5/bg.gif" TargetMode="External"/><Relationship Id="rId6027" Type="http://schemas.openxmlformats.org/officeDocument/2006/relationships/hyperlink" Target="http://abs.twimg.com/images/themes/theme8/bg.gif" TargetMode="External"/><Relationship Id="rId6441" Type="http://schemas.openxmlformats.org/officeDocument/2006/relationships/hyperlink" Target="http://abs.twimg.com/images/themes/theme1/bg.png" TargetMode="External"/><Relationship Id="rId9597" Type="http://schemas.openxmlformats.org/officeDocument/2006/relationships/hyperlink" Target="https://twitter.com/teamstream" TargetMode="External"/><Relationship Id="rId10820" Type="http://schemas.openxmlformats.org/officeDocument/2006/relationships/hyperlink" Target="https://twitter.com/maywetherct" TargetMode="External"/><Relationship Id="rId1586" Type="http://schemas.openxmlformats.org/officeDocument/2006/relationships/hyperlink" Target="http://pbs.twimg.com/profile_images/1792833581/applause_normal.gif" TargetMode="External"/><Relationship Id="rId2984" Type="http://schemas.openxmlformats.org/officeDocument/2006/relationships/hyperlink" Target="https://t.co/w5bIcmfNXX" TargetMode="External"/><Relationship Id="rId5043" Type="http://schemas.openxmlformats.org/officeDocument/2006/relationships/hyperlink" Target="https://pbs.twimg.com/profile_banners/359577588/1434241895" TargetMode="External"/><Relationship Id="rId8199" Type="http://schemas.openxmlformats.org/officeDocument/2006/relationships/hyperlink" Target="http://pbs.twimg.com/profile_images/684451727018295296/7PVA8YS8_normal.jpg" TargetMode="External"/><Relationship Id="rId609" Type="http://schemas.openxmlformats.org/officeDocument/2006/relationships/hyperlink" Target="https://pbs.twimg.com/profile_banners/2191452114/1384910821" TargetMode="External"/><Relationship Id="rId956" Type="http://schemas.openxmlformats.org/officeDocument/2006/relationships/hyperlink" Target="http://pbs.twimg.com/profile_background_images/589661572554883072/0rWoZ3cm.jpg" TargetMode="External"/><Relationship Id="rId1239" Type="http://schemas.openxmlformats.org/officeDocument/2006/relationships/hyperlink" Target="http://abs.twimg.com/images/themes/theme1/bg.png" TargetMode="External"/><Relationship Id="rId2637" Type="http://schemas.openxmlformats.org/officeDocument/2006/relationships/hyperlink" Target="https://twitter.com/thairedarmy1" TargetMode="External"/><Relationship Id="rId5110" Type="http://schemas.openxmlformats.org/officeDocument/2006/relationships/hyperlink" Target="https://pbs.twimg.com/profile_banners/91114292/1364385128" TargetMode="External"/><Relationship Id="rId8266" Type="http://schemas.openxmlformats.org/officeDocument/2006/relationships/hyperlink" Target="http://pbs.twimg.com/profile_images/690363854237364225/GunWGnKD_normal.jpg" TargetMode="External"/><Relationship Id="rId9317" Type="http://schemas.openxmlformats.org/officeDocument/2006/relationships/hyperlink" Target="http://pbs.twimg.com/profile_images/2985786077/cc534ed708be532af7bae485d137e218_normal.jpeg" TargetMode="External"/><Relationship Id="rId9664" Type="http://schemas.openxmlformats.org/officeDocument/2006/relationships/hyperlink" Target="https://twitter.com/herbyandorganix" TargetMode="External"/><Relationship Id="rId1653" Type="http://schemas.openxmlformats.org/officeDocument/2006/relationships/hyperlink" Target="http://pbs.twimg.com/profile_images/378800000829342676/23b865b90afaead171be6aef443c80dc_normal.jpeg" TargetMode="External"/><Relationship Id="rId2704" Type="http://schemas.openxmlformats.org/officeDocument/2006/relationships/hyperlink" Target="https://twitter.com/iamrichcole" TargetMode="External"/><Relationship Id="rId8680" Type="http://schemas.openxmlformats.org/officeDocument/2006/relationships/hyperlink" Target="http://pbs.twimg.com/profile_images/688464159265189888/rxCX9N6T_normal.jpg" TargetMode="External"/><Relationship Id="rId9731" Type="http://schemas.openxmlformats.org/officeDocument/2006/relationships/hyperlink" Target="https://twitter.com/jbottala23" TargetMode="External"/><Relationship Id="rId10196" Type="http://schemas.openxmlformats.org/officeDocument/2006/relationships/hyperlink" Target="https://twitter.com/alxmth03" TargetMode="External"/><Relationship Id="rId11247" Type="http://schemas.openxmlformats.org/officeDocument/2006/relationships/hyperlink" Target="https://twitter.com/yukisekkarou" TargetMode="External"/><Relationship Id="rId1306" Type="http://schemas.openxmlformats.org/officeDocument/2006/relationships/hyperlink" Target="http://pbs.twimg.com/profile_background_images/636998702/fvfoezjc7qruzct29u4o.jpeg" TargetMode="External"/><Relationship Id="rId1720" Type="http://schemas.openxmlformats.org/officeDocument/2006/relationships/hyperlink" Target="http://pbs.twimg.com/profile_images/613229424905818112/STNOk4Eo_normal.jpg" TargetMode="External"/><Relationship Id="rId4876" Type="http://schemas.openxmlformats.org/officeDocument/2006/relationships/hyperlink" Target="https://pbs.twimg.com/profile_banners/325156655/1427750718" TargetMode="External"/><Relationship Id="rId5927" Type="http://schemas.openxmlformats.org/officeDocument/2006/relationships/hyperlink" Target="http://abs.twimg.com/images/themes/theme16/bg.gif" TargetMode="External"/><Relationship Id="rId7282" Type="http://schemas.openxmlformats.org/officeDocument/2006/relationships/hyperlink" Target="http://pbs.twimg.com/profile_background_images/536170809333522432/q0Nm185W.jpeg" TargetMode="External"/><Relationship Id="rId8333" Type="http://schemas.openxmlformats.org/officeDocument/2006/relationships/hyperlink" Target="http://pbs.twimg.com/profile_images/686375668758675456/5HTI6Lfi_normal.jpg" TargetMode="External"/><Relationship Id="rId10263" Type="http://schemas.openxmlformats.org/officeDocument/2006/relationships/hyperlink" Target="https://twitter.com/deegreatest__" TargetMode="External"/><Relationship Id="rId11314" Type="http://schemas.openxmlformats.org/officeDocument/2006/relationships/hyperlink" Target="https://twitter.com/therealcoachdan" TargetMode="External"/><Relationship Id="rId12" Type="http://schemas.openxmlformats.org/officeDocument/2006/relationships/hyperlink" Target="http://t.co/EgC9y05vT9" TargetMode="External"/><Relationship Id="rId3478" Type="http://schemas.openxmlformats.org/officeDocument/2006/relationships/hyperlink" Target="https://t.co/g2xKzdyAuV" TargetMode="External"/><Relationship Id="rId3892" Type="http://schemas.openxmlformats.org/officeDocument/2006/relationships/hyperlink" Target="https://pbs.twimg.com/profile_banners/1347912392/1366561888" TargetMode="External"/><Relationship Id="rId4529" Type="http://schemas.openxmlformats.org/officeDocument/2006/relationships/hyperlink" Target="https://pbs.twimg.com/profile_banners/3567796214/1444375023" TargetMode="External"/><Relationship Id="rId4943" Type="http://schemas.openxmlformats.org/officeDocument/2006/relationships/hyperlink" Target="https://pbs.twimg.com/profile_banners/59147250/1381330223" TargetMode="External"/><Relationship Id="rId8400" Type="http://schemas.openxmlformats.org/officeDocument/2006/relationships/hyperlink" Target="http://pbs.twimg.com/profile_images/689169208383438848/K49HlxUU_normal.jpg" TargetMode="External"/><Relationship Id="rId10330" Type="http://schemas.openxmlformats.org/officeDocument/2006/relationships/hyperlink" Target="https://twitter.com/potro_mty" TargetMode="External"/><Relationship Id="rId399" Type="http://schemas.openxmlformats.org/officeDocument/2006/relationships/hyperlink" Target="https://pbs.twimg.com/profile_banners/631746925/1382401584" TargetMode="External"/><Relationship Id="rId2494" Type="http://schemas.openxmlformats.org/officeDocument/2006/relationships/hyperlink" Target="https://twitter.com/iam_kollins" TargetMode="External"/><Relationship Id="rId3545" Type="http://schemas.openxmlformats.org/officeDocument/2006/relationships/hyperlink" Target="https://pbs.twimg.com/profile_banners/2890961/1434551436" TargetMode="External"/><Relationship Id="rId7002" Type="http://schemas.openxmlformats.org/officeDocument/2006/relationships/hyperlink" Target="http://pbs.twimg.com/profile_background_images/452607459807358976/w6__x526.jpeg" TargetMode="External"/><Relationship Id="rId466" Type="http://schemas.openxmlformats.org/officeDocument/2006/relationships/hyperlink" Target="https://pbs.twimg.com/profile_banners/2328482888/1391591853" TargetMode="External"/><Relationship Id="rId880" Type="http://schemas.openxmlformats.org/officeDocument/2006/relationships/hyperlink" Target="http://pbs.twimg.com/profile_background_images/378800000077798273/541e2e861cdfd843ee3937001f66bcdb.png" TargetMode="External"/><Relationship Id="rId1096" Type="http://schemas.openxmlformats.org/officeDocument/2006/relationships/hyperlink" Target="http://abs.twimg.com/images/themes/theme1/bg.png" TargetMode="External"/><Relationship Id="rId2147" Type="http://schemas.openxmlformats.org/officeDocument/2006/relationships/hyperlink" Target="http://pbs.twimg.com/profile_images/660627921057529856/6-HK38Pw_normal.jpg" TargetMode="External"/><Relationship Id="rId2561" Type="http://schemas.openxmlformats.org/officeDocument/2006/relationships/hyperlink" Target="https://twitter.com/bgallice" TargetMode="External"/><Relationship Id="rId9174" Type="http://schemas.openxmlformats.org/officeDocument/2006/relationships/hyperlink" Target="http://pbs.twimg.com/profile_images/648952600381911040/RS1RwCW1_normal.jpg" TargetMode="External"/><Relationship Id="rId119" Type="http://schemas.openxmlformats.org/officeDocument/2006/relationships/hyperlink" Target="http://t.co/YKnru512R2" TargetMode="External"/><Relationship Id="rId533" Type="http://schemas.openxmlformats.org/officeDocument/2006/relationships/hyperlink" Target="https://pbs.twimg.com/profile_banners/2342764929/1411584077" TargetMode="External"/><Relationship Id="rId1163" Type="http://schemas.openxmlformats.org/officeDocument/2006/relationships/hyperlink" Target="http://pbs.twimg.com/profile_background_images/378800000154766278/SzR2kJTm.jpeg" TargetMode="External"/><Relationship Id="rId2214" Type="http://schemas.openxmlformats.org/officeDocument/2006/relationships/hyperlink" Target="https://twitter.com/vanessakateee" TargetMode="External"/><Relationship Id="rId3612" Type="http://schemas.openxmlformats.org/officeDocument/2006/relationships/hyperlink" Target="https://pbs.twimg.com/profile_banners/961682340/1445199965" TargetMode="External"/><Relationship Id="rId6768" Type="http://schemas.openxmlformats.org/officeDocument/2006/relationships/hyperlink" Target="http://pbs.twimg.com/profile_background_images/378800000089501479/87eb11f37eef5b1aee719cb462ffc892.jpeg" TargetMode="External"/><Relationship Id="rId7819" Type="http://schemas.openxmlformats.org/officeDocument/2006/relationships/hyperlink" Target="http://pbs.twimg.com/profile_images/684094579151220736/TgZhIwvc_normal.jpg" TargetMode="External"/><Relationship Id="rId8190" Type="http://schemas.openxmlformats.org/officeDocument/2006/relationships/hyperlink" Target="http://pbs.twimg.com/profile_images/686342292513280001/3OWiBoZy_normal.jpg" TargetMode="External"/><Relationship Id="rId9241" Type="http://schemas.openxmlformats.org/officeDocument/2006/relationships/hyperlink" Target="http://pbs.twimg.com/profile_images/635391069547442177/xkYQL1ut_normal.jpg" TargetMode="External"/><Relationship Id="rId5784" Type="http://schemas.openxmlformats.org/officeDocument/2006/relationships/hyperlink" Target="http://abs.twimg.com/images/themes/theme1/bg.png" TargetMode="External"/><Relationship Id="rId6835" Type="http://schemas.openxmlformats.org/officeDocument/2006/relationships/hyperlink" Target="http://abs.twimg.com/images/themes/theme1/bg.png" TargetMode="External"/><Relationship Id="rId11171" Type="http://schemas.openxmlformats.org/officeDocument/2006/relationships/hyperlink" Target="https://twitter.com/toria_cisneros" TargetMode="External"/><Relationship Id="rId600" Type="http://schemas.openxmlformats.org/officeDocument/2006/relationships/hyperlink" Target="https://pbs.twimg.com/profile_banners/837452114/1446536284" TargetMode="External"/><Relationship Id="rId1230" Type="http://schemas.openxmlformats.org/officeDocument/2006/relationships/hyperlink" Target="http://abs.twimg.com/images/themes/theme1/bg.png" TargetMode="External"/><Relationship Id="rId4386" Type="http://schemas.openxmlformats.org/officeDocument/2006/relationships/hyperlink" Target="https://pbs.twimg.com/profile_banners/4527578926/1450470421" TargetMode="External"/><Relationship Id="rId5437" Type="http://schemas.openxmlformats.org/officeDocument/2006/relationships/hyperlink" Target="http://abs.twimg.com/images/themes/theme1/bg.png" TargetMode="External"/><Relationship Id="rId5851" Type="http://schemas.openxmlformats.org/officeDocument/2006/relationships/hyperlink" Target="http://pbs.twimg.com/profile_background_images/470629273372352512/y5KB0Rlc.png" TargetMode="External"/><Relationship Id="rId6902" Type="http://schemas.openxmlformats.org/officeDocument/2006/relationships/hyperlink" Target="http://pbs.twimg.com/profile_background_images/511382554184667136/ynQuURH4.jpeg" TargetMode="External"/><Relationship Id="rId4039" Type="http://schemas.openxmlformats.org/officeDocument/2006/relationships/hyperlink" Target="https://pbs.twimg.com/profile_banners/1520781498/1442637914" TargetMode="External"/><Relationship Id="rId4453" Type="http://schemas.openxmlformats.org/officeDocument/2006/relationships/hyperlink" Target="https://pbs.twimg.com/profile_banners/2951721274/1426547561" TargetMode="External"/><Relationship Id="rId5504" Type="http://schemas.openxmlformats.org/officeDocument/2006/relationships/hyperlink" Target="http://abs.twimg.com/images/themes/theme9/bg.gif" TargetMode="External"/><Relationship Id="rId3055" Type="http://schemas.openxmlformats.org/officeDocument/2006/relationships/hyperlink" Target="https://t.co/7zhLHqYro1" TargetMode="External"/><Relationship Id="rId4106" Type="http://schemas.openxmlformats.org/officeDocument/2006/relationships/hyperlink" Target="https://pbs.twimg.com/profile_banners/22099513/1448646678" TargetMode="External"/><Relationship Id="rId4520" Type="http://schemas.openxmlformats.org/officeDocument/2006/relationships/hyperlink" Target="https://pbs.twimg.com/profile_banners/583403918/1453731680" TargetMode="External"/><Relationship Id="rId7676" Type="http://schemas.openxmlformats.org/officeDocument/2006/relationships/hyperlink" Target="http://pbs.twimg.com/profile_images/507959647211253760/veAM-mcQ_normal.png" TargetMode="External"/><Relationship Id="rId8727" Type="http://schemas.openxmlformats.org/officeDocument/2006/relationships/hyperlink" Target="http://pbs.twimg.com/profile_images/687650470932955137/CJ-2wZtx_normal.jpg" TargetMode="External"/><Relationship Id="rId390" Type="http://schemas.openxmlformats.org/officeDocument/2006/relationships/hyperlink" Target="https://pbs.twimg.com/profile_banners/1356074131/1419960118" TargetMode="External"/><Relationship Id="rId2071" Type="http://schemas.openxmlformats.org/officeDocument/2006/relationships/hyperlink" Target="http://pbs.twimg.com/profile_images/692326478902661121/OYQFTILW_normal.jpg" TargetMode="External"/><Relationship Id="rId3122" Type="http://schemas.openxmlformats.org/officeDocument/2006/relationships/hyperlink" Target="https://t.co/zQhJvYgZyM" TargetMode="External"/><Relationship Id="rId6278" Type="http://schemas.openxmlformats.org/officeDocument/2006/relationships/hyperlink" Target="http://abs.twimg.com/images/themes/theme1/bg.png" TargetMode="External"/><Relationship Id="rId6692" Type="http://schemas.openxmlformats.org/officeDocument/2006/relationships/hyperlink" Target="http://pbs.twimg.com/profile_background_images/439382678773575680/VBsueldx.jpeg" TargetMode="External"/><Relationship Id="rId7329" Type="http://schemas.openxmlformats.org/officeDocument/2006/relationships/hyperlink" Target="http://pbs.twimg.com/profile_images/682633746944782336/64E5btui_normal.jpg" TargetMode="External"/><Relationship Id="rId10657" Type="http://schemas.openxmlformats.org/officeDocument/2006/relationships/hyperlink" Target="https://twitter.com/momointhemoanin" TargetMode="External"/><Relationship Id="rId5294" Type="http://schemas.openxmlformats.org/officeDocument/2006/relationships/hyperlink" Target="http://pbs.twimg.com/profile_background_images/493163961/HollywoodSports_logo.jpg" TargetMode="External"/><Relationship Id="rId6345" Type="http://schemas.openxmlformats.org/officeDocument/2006/relationships/hyperlink" Target="http://pbs.twimg.com/profile_background_images/484822916912013312/Him7xN9q.jpeg" TargetMode="External"/><Relationship Id="rId7743" Type="http://schemas.openxmlformats.org/officeDocument/2006/relationships/hyperlink" Target="http://pbs.twimg.com/profile_images/567221500097220608/8vn9kEDE_normal.jpeg" TargetMode="External"/><Relationship Id="rId10724" Type="http://schemas.openxmlformats.org/officeDocument/2006/relationships/hyperlink" Target="https://twitter.com/24h_news_" TargetMode="External"/><Relationship Id="rId110" Type="http://schemas.openxmlformats.org/officeDocument/2006/relationships/hyperlink" Target="http://t.co/JlhtxmLGZ7" TargetMode="External"/><Relationship Id="rId2888" Type="http://schemas.openxmlformats.org/officeDocument/2006/relationships/hyperlink" Target="http://t.co/pPWxVOU4gW" TargetMode="External"/><Relationship Id="rId3939" Type="http://schemas.openxmlformats.org/officeDocument/2006/relationships/hyperlink" Target="https://pbs.twimg.com/profile_banners/104619266/1407259147" TargetMode="External"/><Relationship Id="rId7810" Type="http://schemas.openxmlformats.org/officeDocument/2006/relationships/hyperlink" Target="http://pbs.twimg.com/profile_images/624969244581756928/6Scfik1J_normal.jpg" TargetMode="External"/><Relationship Id="rId2955" Type="http://schemas.openxmlformats.org/officeDocument/2006/relationships/hyperlink" Target="http://t.co/cmhfo5UHZ9" TargetMode="External"/><Relationship Id="rId5361" Type="http://schemas.openxmlformats.org/officeDocument/2006/relationships/hyperlink" Target="http://pbs.twimg.com/profile_background_images/443480792/believe.jpg" TargetMode="External"/><Relationship Id="rId6412" Type="http://schemas.openxmlformats.org/officeDocument/2006/relationships/hyperlink" Target="http://pbs.twimg.com/profile_background_images/498543728164749312/yL1p_wXp.jpeg" TargetMode="External"/><Relationship Id="rId9568" Type="http://schemas.openxmlformats.org/officeDocument/2006/relationships/hyperlink" Target="https://twitter.com/mpl3133" TargetMode="External"/><Relationship Id="rId9982" Type="http://schemas.openxmlformats.org/officeDocument/2006/relationships/hyperlink" Target="https://twitter.com/activitydoer" TargetMode="External"/><Relationship Id="rId927" Type="http://schemas.openxmlformats.org/officeDocument/2006/relationships/hyperlink" Target="http://pbs.twimg.com/profile_background_images/378800000004182592/f3395256234d1e7788354d84ce5973bf.jpeg" TargetMode="External"/><Relationship Id="rId1557" Type="http://schemas.openxmlformats.org/officeDocument/2006/relationships/hyperlink" Target="http://pbs.twimg.com/profile_images/692618721093820416/lLZOGFGV_normal.jpg" TargetMode="External"/><Relationship Id="rId1971" Type="http://schemas.openxmlformats.org/officeDocument/2006/relationships/hyperlink" Target="http://pbs.twimg.com/profile_images/54249686/rgkeithmug_normal.JPG" TargetMode="External"/><Relationship Id="rId2608" Type="http://schemas.openxmlformats.org/officeDocument/2006/relationships/hyperlink" Target="https://twitter.com/twuot" TargetMode="External"/><Relationship Id="rId5014" Type="http://schemas.openxmlformats.org/officeDocument/2006/relationships/hyperlink" Target="https://pbs.twimg.com/profile_banners/3160478584/1453475277" TargetMode="External"/><Relationship Id="rId8584" Type="http://schemas.openxmlformats.org/officeDocument/2006/relationships/hyperlink" Target="http://pbs.twimg.com/profile_images/317594034/hutch_normal.JPG" TargetMode="External"/><Relationship Id="rId9635" Type="http://schemas.openxmlformats.org/officeDocument/2006/relationships/hyperlink" Target="https://twitter.com/cocothorette" TargetMode="External"/><Relationship Id="rId1624" Type="http://schemas.openxmlformats.org/officeDocument/2006/relationships/hyperlink" Target="http://pbs.twimg.com/profile_images/378800000600451167/4f0d98c3b3e689724bbd60c4d4f563ae_normal.jpeg" TargetMode="External"/><Relationship Id="rId4030" Type="http://schemas.openxmlformats.org/officeDocument/2006/relationships/hyperlink" Target="https://pbs.twimg.com/profile_banners/155068442/1353522007" TargetMode="External"/><Relationship Id="rId7186" Type="http://schemas.openxmlformats.org/officeDocument/2006/relationships/hyperlink" Target="http://abs.twimg.com/images/themes/theme1/bg.png" TargetMode="External"/><Relationship Id="rId8237" Type="http://schemas.openxmlformats.org/officeDocument/2006/relationships/hyperlink" Target="http://pbs.twimg.com/profile_images/692621667441348608/cK7W4Cva_normal.jpg" TargetMode="External"/><Relationship Id="rId8651" Type="http://schemas.openxmlformats.org/officeDocument/2006/relationships/hyperlink" Target="http://pbs.twimg.com/profile_images/667606740641312773/dz2WR6hA_normal.jpg" TargetMode="External"/><Relationship Id="rId9702" Type="http://schemas.openxmlformats.org/officeDocument/2006/relationships/hyperlink" Target="https://twitter.com/kyralelee" TargetMode="External"/><Relationship Id="rId10167" Type="http://schemas.openxmlformats.org/officeDocument/2006/relationships/hyperlink" Target="https://twitter.com/gagampowie" TargetMode="External"/><Relationship Id="rId11218" Type="http://schemas.openxmlformats.org/officeDocument/2006/relationships/hyperlink" Target="https://twitter.com/ezeblanco133" TargetMode="External"/><Relationship Id="rId3796" Type="http://schemas.openxmlformats.org/officeDocument/2006/relationships/hyperlink" Target="https://pbs.twimg.com/profile_banners/467954057/1452228951" TargetMode="External"/><Relationship Id="rId7253" Type="http://schemas.openxmlformats.org/officeDocument/2006/relationships/hyperlink" Target="http://abs.twimg.com/images/themes/theme18/bg.gif" TargetMode="External"/><Relationship Id="rId8304" Type="http://schemas.openxmlformats.org/officeDocument/2006/relationships/hyperlink" Target="http://pbs.twimg.com/profile_images/599929029735673856/-JcqrWW2_normal.jpg" TargetMode="External"/><Relationship Id="rId10234" Type="http://schemas.openxmlformats.org/officeDocument/2006/relationships/hyperlink" Target="https://twitter.com/davebake0" TargetMode="External"/><Relationship Id="rId10581" Type="http://schemas.openxmlformats.org/officeDocument/2006/relationships/hyperlink" Target="https://twitter.com/albertoduffis" TargetMode="External"/><Relationship Id="rId2398" Type="http://schemas.openxmlformats.org/officeDocument/2006/relationships/hyperlink" Target="https://twitter.com/sukma_hacker" TargetMode="External"/><Relationship Id="rId3449" Type="http://schemas.openxmlformats.org/officeDocument/2006/relationships/hyperlink" Target="http://t.co/rx4OJRSrUG" TargetMode="External"/><Relationship Id="rId4847" Type="http://schemas.openxmlformats.org/officeDocument/2006/relationships/hyperlink" Target="https://pbs.twimg.com/profile_banners/585919845/1446277677" TargetMode="External"/><Relationship Id="rId7320" Type="http://schemas.openxmlformats.org/officeDocument/2006/relationships/hyperlink" Target="http://pbs.twimg.com/profile_images/691268916618797056/oiRal7HA_normal.jpg" TargetMode="External"/><Relationship Id="rId3863" Type="http://schemas.openxmlformats.org/officeDocument/2006/relationships/hyperlink" Target="https://pbs.twimg.com/profile_banners/1367434992/1450887031" TargetMode="External"/><Relationship Id="rId4914" Type="http://schemas.openxmlformats.org/officeDocument/2006/relationships/hyperlink" Target="https://pbs.twimg.com/profile_banners/871869918/1445018885" TargetMode="External"/><Relationship Id="rId9078" Type="http://schemas.openxmlformats.org/officeDocument/2006/relationships/hyperlink" Target="http://pbs.twimg.com/profile_images/1813550447/250px-Flag_of_Apure_State.svg_normal.png" TargetMode="External"/><Relationship Id="rId10301" Type="http://schemas.openxmlformats.org/officeDocument/2006/relationships/hyperlink" Target="https://twitter.com/satriopradana7" TargetMode="External"/><Relationship Id="rId784" Type="http://schemas.openxmlformats.org/officeDocument/2006/relationships/hyperlink" Target="https://pbs.twimg.com/profile_banners/407281203/1452999481" TargetMode="External"/><Relationship Id="rId1067" Type="http://schemas.openxmlformats.org/officeDocument/2006/relationships/hyperlink" Target="http://pbs.twimg.com/profile_background_images/456984929687977984/cvqXLQ0w.jpeg" TargetMode="External"/><Relationship Id="rId2465" Type="http://schemas.openxmlformats.org/officeDocument/2006/relationships/hyperlink" Target="https://twitter.com/mediainformasib" TargetMode="External"/><Relationship Id="rId3516" Type="http://schemas.openxmlformats.org/officeDocument/2006/relationships/hyperlink" Target="http://t.co/eTUoBAv5VF" TargetMode="External"/><Relationship Id="rId3930" Type="http://schemas.openxmlformats.org/officeDocument/2006/relationships/hyperlink" Target="https://pbs.twimg.com/profile_banners/44496083/1349748266" TargetMode="External"/><Relationship Id="rId8094" Type="http://schemas.openxmlformats.org/officeDocument/2006/relationships/hyperlink" Target="http://pbs.twimg.com/profile_images/690693899925368832/XPMzDolC_normal.jpg" TargetMode="External"/><Relationship Id="rId9492" Type="http://schemas.openxmlformats.org/officeDocument/2006/relationships/hyperlink" Target="https://twitter.com/questionmarcs" TargetMode="External"/><Relationship Id="rId437" Type="http://schemas.openxmlformats.org/officeDocument/2006/relationships/hyperlink" Target="https://pbs.twimg.com/profile_banners/2246627666/1419517304" TargetMode="External"/><Relationship Id="rId851" Type="http://schemas.openxmlformats.org/officeDocument/2006/relationships/hyperlink" Target="http://abs.twimg.com/images/themes/theme8/bg.gif" TargetMode="External"/><Relationship Id="rId1481" Type="http://schemas.openxmlformats.org/officeDocument/2006/relationships/hyperlink" Target="http://pbs.twimg.com/profile_background_images/438683162/DM_twitterpage_GREECE.jpg" TargetMode="External"/><Relationship Id="rId2118" Type="http://schemas.openxmlformats.org/officeDocument/2006/relationships/hyperlink" Target="http://pbs.twimg.com/profile_images/414876999329402880/g393lW2-_normal.png" TargetMode="External"/><Relationship Id="rId2532" Type="http://schemas.openxmlformats.org/officeDocument/2006/relationships/hyperlink" Target="https://twitter.com/itsmepuy" TargetMode="External"/><Relationship Id="rId5688" Type="http://schemas.openxmlformats.org/officeDocument/2006/relationships/hyperlink" Target="http://abs.twimg.com/images/themes/theme1/bg.png" TargetMode="External"/><Relationship Id="rId6739" Type="http://schemas.openxmlformats.org/officeDocument/2006/relationships/hyperlink" Target="http://pbs.twimg.com/profile_background_images/573766618884403200/Eq4eRii9.jpeg" TargetMode="External"/><Relationship Id="rId9145" Type="http://schemas.openxmlformats.org/officeDocument/2006/relationships/hyperlink" Target="http://pbs.twimg.com/profile_images/691663803201818625/RqfUvgwc_normal.jpg" TargetMode="External"/><Relationship Id="rId11075" Type="http://schemas.openxmlformats.org/officeDocument/2006/relationships/hyperlink" Target="https://twitter.com/carlosmanuel593" TargetMode="External"/><Relationship Id="rId504" Type="http://schemas.openxmlformats.org/officeDocument/2006/relationships/hyperlink" Target="https://pbs.twimg.com/profile_banners/2579077800/1403289991" TargetMode="External"/><Relationship Id="rId1134" Type="http://schemas.openxmlformats.org/officeDocument/2006/relationships/hyperlink" Target="http://abs.twimg.com/images/themes/theme14/bg.gif" TargetMode="External"/><Relationship Id="rId5755" Type="http://schemas.openxmlformats.org/officeDocument/2006/relationships/hyperlink" Target="http://abs.twimg.com/images/themes/theme1/bg.png" TargetMode="External"/><Relationship Id="rId6806" Type="http://schemas.openxmlformats.org/officeDocument/2006/relationships/hyperlink" Target="http://abs.twimg.com/images/themes/theme1/bg.png" TargetMode="External"/><Relationship Id="rId8161" Type="http://schemas.openxmlformats.org/officeDocument/2006/relationships/hyperlink" Target="http://pbs.twimg.com/profile_images/689707430163312640/x214jGR-_normal.jpg" TargetMode="External"/><Relationship Id="rId9212" Type="http://schemas.openxmlformats.org/officeDocument/2006/relationships/hyperlink" Target="http://pbs.twimg.com/profile_images/524257911392845824/dUycM6gW_normal.png" TargetMode="External"/><Relationship Id="rId10091" Type="http://schemas.openxmlformats.org/officeDocument/2006/relationships/hyperlink" Target="https://twitter.com/sammnavarro20" TargetMode="External"/><Relationship Id="rId11142" Type="http://schemas.openxmlformats.org/officeDocument/2006/relationships/hyperlink" Target="https://twitter.com/_aj_18" TargetMode="External"/><Relationship Id="rId1201" Type="http://schemas.openxmlformats.org/officeDocument/2006/relationships/hyperlink" Target="http://pbs.twimg.com/profile_background_images/623378394567217152/QAB1yDi_.jpg" TargetMode="External"/><Relationship Id="rId4357" Type="http://schemas.openxmlformats.org/officeDocument/2006/relationships/hyperlink" Target="https://pbs.twimg.com/profile_banners/110785213/1349172997" TargetMode="External"/><Relationship Id="rId4771" Type="http://schemas.openxmlformats.org/officeDocument/2006/relationships/hyperlink" Target="https://pbs.twimg.com/profile_banners/1507472292/1434516006" TargetMode="External"/><Relationship Id="rId5408" Type="http://schemas.openxmlformats.org/officeDocument/2006/relationships/hyperlink" Target="http://abs.twimg.com/images/themes/theme1/bg.png" TargetMode="External"/><Relationship Id="rId3373" Type="http://schemas.openxmlformats.org/officeDocument/2006/relationships/hyperlink" Target="https://t.co/XgLyGnNdKG" TargetMode="External"/><Relationship Id="rId4424" Type="http://schemas.openxmlformats.org/officeDocument/2006/relationships/hyperlink" Target="https://pbs.twimg.com/profile_banners/126383581/1377059764" TargetMode="External"/><Relationship Id="rId5822" Type="http://schemas.openxmlformats.org/officeDocument/2006/relationships/hyperlink" Target="http://pbs.twimg.com/profile_background_images/481879935665975296/bnY6iRj8.jpeg" TargetMode="External"/><Relationship Id="rId8978" Type="http://schemas.openxmlformats.org/officeDocument/2006/relationships/hyperlink" Target="http://pbs.twimg.com/profile_images/690003537464594434/ftj1JC1y_normal.jpg" TargetMode="External"/><Relationship Id="rId294" Type="http://schemas.openxmlformats.org/officeDocument/2006/relationships/hyperlink" Target="https://t.co/NTxg6gdDGD" TargetMode="External"/><Relationship Id="rId3026" Type="http://schemas.openxmlformats.org/officeDocument/2006/relationships/hyperlink" Target="http://t.co/oF8GE6MZku" TargetMode="External"/><Relationship Id="rId7994" Type="http://schemas.openxmlformats.org/officeDocument/2006/relationships/hyperlink" Target="http://pbs.twimg.com/profile_images/692693243704705026/mT2-34Rh_normal.jpg" TargetMode="External"/><Relationship Id="rId10975" Type="http://schemas.openxmlformats.org/officeDocument/2006/relationships/hyperlink" Target="https://twitter.com/joeyguitard" TargetMode="External"/><Relationship Id="rId361" Type="http://schemas.openxmlformats.org/officeDocument/2006/relationships/hyperlink" Target="https://pbs.twimg.com/profile_banners/1151725669/1379573090" TargetMode="External"/><Relationship Id="rId2042" Type="http://schemas.openxmlformats.org/officeDocument/2006/relationships/hyperlink" Target="http://pbs.twimg.com/profile_images/466805936934248449/wCbwDaJt_normal.jpeg" TargetMode="External"/><Relationship Id="rId3440" Type="http://schemas.openxmlformats.org/officeDocument/2006/relationships/hyperlink" Target="https://t.co/kqgUPwrIqy" TargetMode="External"/><Relationship Id="rId5198" Type="http://schemas.openxmlformats.org/officeDocument/2006/relationships/hyperlink" Target="https://pbs.twimg.com/profile_banners/2926094784/1421176230" TargetMode="External"/><Relationship Id="rId6596" Type="http://schemas.openxmlformats.org/officeDocument/2006/relationships/hyperlink" Target="http://pbs.twimg.com/profile_background_images/378800000040522156/19f4e0881d499b4aafd99f4936588065.jpeg" TargetMode="External"/><Relationship Id="rId7647" Type="http://schemas.openxmlformats.org/officeDocument/2006/relationships/hyperlink" Target="http://pbs.twimg.com/profile_images/692136466084937728/7I9GDjJT_normal.jpg" TargetMode="External"/><Relationship Id="rId10628" Type="http://schemas.openxmlformats.org/officeDocument/2006/relationships/hyperlink" Target="https://twitter.com/chris_hurtado15" TargetMode="External"/><Relationship Id="rId6249" Type="http://schemas.openxmlformats.org/officeDocument/2006/relationships/hyperlink" Target="http://abs.twimg.com/images/themes/theme1/bg.png" TargetMode="External"/><Relationship Id="rId6663" Type="http://schemas.openxmlformats.org/officeDocument/2006/relationships/hyperlink" Target="http://pbs.twimg.com/profile_background_images/501798576582717440/9DfeQEEZ.jpeg" TargetMode="External"/><Relationship Id="rId7714" Type="http://schemas.openxmlformats.org/officeDocument/2006/relationships/hyperlink" Target="http://pbs.twimg.com/profile_images/1608698451/logo-sm_normal.jpg" TargetMode="External"/><Relationship Id="rId2859" Type="http://schemas.openxmlformats.org/officeDocument/2006/relationships/hyperlink" Target="https://twitter.com/okyere_tawiah" TargetMode="External"/><Relationship Id="rId5265" Type="http://schemas.openxmlformats.org/officeDocument/2006/relationships/hyperlink" Target="https://pbs.twimg.com/profile_banners/20788496/1358085291" TargetMode="External"/><Relationship Id="rId6316" Type="http://schemas.openxmlformats.org/officeDocument/2006/relationships/hyperlink" Target="http://abs.twimg.com/images/themes/theme1/bg.png" TargetMode="External"/><Relationship Id="rId6730" Type="http://schemas.openxmlformats.org/officeDocument/2006/relationships/hyperlink" Target="http://pbs.twimg.com/profile_background_images/578894276/2i270z28lc6h8lvjck43.png" TargetMode="External"/><Relationship Id="rId9886" Type="http://schemas.openxmlformats.org/officeDocument/2006/relationships/hyperlink" Target="https://twitter.com/trippykicka" TargetMode="External"/><Relationship Id="rId1875" Type="http://schemas.openxmlformats.org/officeDocument/2006/relationships/hyperlink" Target="http://pbs.twimg.com/profile_images/3599135153/6914a6d30ba6e088360be5efda5497bd_normal.jpeg" TargetMode="External"/><Relationship Id="rId4281" Type="http://schemas.openxmlformats.org/officeDocument/2006/relationships/hyperlink" Target="https://pbs.twimg.com/profile_banners/1681825250/1451869958" TargetMode="External"/><Relationship Id="rId5332" Type="http://schemas.openxmlformats.org/officeDocument/2006/relationships/hyperlink" Target="http://pbs.twimg.com/profile_background_images/433170978/pssouthweststyleslogo5.gif" TargetMode="External"/><Relationship Id="rId8488" Type="http://schemas.openxmlformats.org/officeDocument/2006/relationships/hyperlink" Target="http://pbs.twimg.com/profile_images/637854450913144832/th0YWWP9_normal.jpg" TargetMode="External"/><Relationship Id="rId9539" Type="http://schemas.openxmlformats.org/officeDocument/2006/relationships/hyperlink" Target="https://twitter.com/benbritton81" TargetMode="External"/><Relationship Id="rId1528" Type="http://schemas.openxmlformats.org/officeDocument/2006/relationships/hyperlink" Target="http://pbs.twimg.com/profile_images/378800000639069470/6d4b41afcb0ad5e5d5fd04dc68787a4d_normal.jpeg" TargetMode="External"/><Relationship Id="rId2926" Type="http://schemas.openxmlformats.org/officeDocument/2006/relationships/hyperlink" Target="http://t.co/FRHD2ot6wv" TargetMode="External"/><Relationship Id="rId8555" Type="http://schemas.openxmlformats.org/officeDocument/2006/relationships/hyperlink" Target="http://pbs.twimg.com/profile_images/572577242699575296/rG7njFNn_normal.jpeg" TargetMode="External"/><Relationship Id="rId9606" Type="http://schemas.openxmlformats.org/officeDocument/2006/relationships/hyperlink" Target="https://twitter.com/villauldarico4" TargetMode="External"/><Relationship Id="rId9953" Type="http://schemas.openxmlformats.org/officeDocument/2006/relationships/hyperlink" Target="https://twitter.com/scubaisback15" TargetMode="External"/><Relationship Id="rId1942" Type="http://schemas.openxmlformats.org/officeDocument/2006/relationships/hyperlink" Target="http://pbs.twimg.com/profile_images/55511113/Basket-Logo3_normal.jpg" TargetMode="External"/><Relationship Id="rId4001" Type="http://schemas.openxmlformats.org/officeDocument/2006/relationships/hyperlink" Target="https://pbs.twimg.com/profile_banners/384479486/1452893483" TargetMode="External"/><Relationship Id="rId7157" Type="http://schemas.openxmlformats.org/officeDocument/2006/relationships/hyperlink" Target="http://abs.twimg.com/images/themes/theme14/bg.gif" TargetMode="External"/><Relationship Id="rId8208" Type="http://schemas.openxmlformats.org/officeDocument/2006/relationships/hyperlink" Target="http://pbs.twimg.com/profile_images/691183134902063104/kNYl43JK_normal.jpg" TargetMode="External"/><Relationship Id="rId10485" Type="http://schemas.openxmlformats.org/officeDocument/2006/relationships/hyperlink" Target="https://twitter.com/ernesto_mtzg" TargetMode="External"/><Relationship Id="rId6173" Type="http://schemas.openxmlformats.org/officeDocument/2006/relationships/hyperlink" Target="http://abs.twimg.com/images/themes/theme1/bg.png" TargetMode="External"/><Relationship Id="rId7571" Type="http://schemas.openxmlformats.org/officeDocument/2006/relationships/hyperlink" Target="http://pbs.twimg.com/profile_images/635668820544196608/678udATO_normal.jpg" TargetMode="External"/><Relationship Id="rId8622" Type="http://schemas.openxmlformats.org/officeDocument/2006/relationships/hyperlink" Target="http://pbs.twimg.com/profile_images/681615210399035392/WxR_qa3A_normal.jpg" TargetMode="External"/><Relationship Id="rId10138" Type="http://schemas.openxmlformats.org/officeDocument/2006/relationships/hyperlink" Target="https://twitter.com/okcstormwatcher" TargetMode="External"/><Relationship Id="rId10552" Type="http://schemas.openxmlformats.org/officeDocument/2006/relationships/hyperlink" Target="https://twitter.com/adamsjr82" TargetMode="External"/><Relationship Id="rId3767" Type="http://schemas.openxmlformats.org/officeDocument/2006/relationships/hyperlink" Target="https://pbs.twimg.com/profile_banners/278596403/1446950909" TargetMode="External"/><Relationship Id="rId4818" Type="http://schemas.openxmlformats.org/officeDocument/2006/relationships/hyperlink" Target="https://pbs.twimg.com/profile_banners/105396833/1447137174" TargetMode="External"/><Relationship Id="rId7224" Type="http://schemas.openxmlformats.org/officeDocument/2006/relationships/hyperlink" Target="http://abs.twimg.com/images/themes/theme15/bg.png" TargetMode="External"/><Relationship Id="rId10205" Type="http://schemas.openxmlformats.org/officeDocument/2006/relationships/hyperlink" Target="https://twitter.com/ohh_lilant" TargetMode="External"/><Relationship Id="rId688" Type="http://schemas.openxmlformats.org/officeDocument/2006/relationships/hyperlink" Target="https://pbs.twimg.com/profile_banners/371783273/1364994749" TargetMode="External"/><Relationship Id="rId2369" Type="http://schemas.openxmlformats.org/officeDocument/2006/relationships/hyperlink" Target="https://twitter.com/beritadotid" TargetMode="External"/><Relationship Id="rId2783" Type="http://schemas.openxmlformats.org/officeDocument/2006/relationships/hyperlink" Target="https://twitter.com/jean_carloslm" TargetMode="External"/><Relationship Id="rId3834" Type="http://schemas.openxmlformats.org/officeDocument/2006/relationships/hyperlink" Target="https://pbs.twimg.com/profile_banners/18069111/1411885260" TargetMode="External"/><Relationship Id="rId6240" Type="http://schemas.openxmlformats.org/officeDocument/2006/relationships/hyperlink" Target="http://abs.twimg.com/images/themes/theme14/bg.gif" TargetMode="External"/><Relationship Id="rId9396" Type="http://schemas.openxmlformats.org/officeDocument/2006/relationships/hyperlink" Target="https://twitter.com/franksawyer_hs" TargetMode="External"/><Relationship Id="rId755" Type="http://schemas.openxmlformats.org/officeDocument/2006/relationships/hyperlink" Target="https://pbs.twimg.com/profile_banners/1315379936/1400097050" TargetMode="External"/><Relationship Id="rId1385" Type="http://schemas.openxmlformats.org/officeDocument/2006/relationships/hyperlink" Target="http://pbs.twimg.com/profile_background_images/690881249/7dd703eee342d0e28e70a49e3027703f.jpeg" TargetMode="External"/><Relationship Id="rId2436" Type="http://schemas.openxmlformats.org/officeDocument/2006/relationships/hyperlink" Target="https://twitter.com/egadiannaadiego" TargetMode="External"/><Relationship Id="rId2850" Type="http://schemas.openxmlformats.org/officeDocument/2006/relationships/hyperlink" Target="https://twitter.com/stephcurrybuzz" TargetMode="External"/><Relationship Id="rId9049" Type="http://schemas.openxmlformats.org/officeDocument/2006/relationships/hyperlink" Target="http://pbs.twimg.com/profile_images/603227365255155713/kAcnid2d_normal.jpg" TargetMode="External"/><Relationship Id="rId9463" Type="http://schemas.openxmlformats.org/officeDocument/2006/relationships/hyperlink" Target="https://twitter.com/strudle14" TargetMode="External"/><Relationship Id="rId11393" Type="http://schemas.openxmlformats.org/officeDocument/2006/relationships/hyperlink" Target="https://twitter.com/elenorajansons" TargetMode="External"/><Relationship Id="rId91" Type="http://schemas.openxmlformats.org/officeDocument/2006/relationships/hyperlink" Target="http://t.co/QCw3LYYzF3" TargetMode="External"/><Relationship Id="rId408" Type="http://schemas.openxmlformats.org/officeDocument/2006/relationships/hyperlink" Target="https://pbs.twimg.com/profile_banners/441342864/1381846072" TargetMode="External"/><Relationship Id="rId822" Type="http://schemas.openxmlformats.org/officeDocument/2006/relationships/hyperlink" Target="http://pbs.twimg.com/profile_background_images/170875704/tipnews1.jpg" TargetMode="External"/><Relationship Id="rId1038" Type="http://schemas.openxmlformats.org/officeDocument/2006/relationships/hyperlink" Target="http://pbs.twimg.com/profile_background_images/440788264765501440/fl_EmAEV.jpeg" TargetMode="External"/><Relationship Id="rId1452" Type="http://schemas.openxmlformats.org/officeDocument/2006/relationships/hyperlink" Target="http://abs.twimg.com/images/themes/theme1/bg.png" TargetMode="External"/><Relationship Id="rId2503" Type="http://schemas.openxmlformats.org/officeDocument/2006/relationships/hyperlink" Target="https://twitter.com/infofootball13" TargetMode="External"/><Relationship Id="rId3901" Type="http://schemas.openxmlformats.org/officeDocument/2006/relationships/hyperlink" Target="https://pbs.twimg.com/profile_banners/106578483/1452578001" TargetMode="External"/><Relationship Id="rId5659" Type="http://schemas.openxmlformats.org/officeDocument/2006/relationships/hyperlink" Target="http://abs.twimg.com/images/themes/theme1/bg.png" TargetMode="External"/><Relationship Id="rId8065" Type="http://schemas.openxmlformats.org/officeDocument/2006/relationships/hyperlink" Target="http://pbs.twimg.com/profile_images/690788589202866176/kOha3MF5_normal.jpg" TargetMode="External"/><Relationship Id="rId9116" Type="http://schemas.openxmlformats.org/officeDocument/2006/relationships/hyperlink" Target="http://pbs.twimg.com/profile_images/547261405402263552/r3ysb59Q_normal.jpeg" TargetMode="External"/><Relationship Id="rId9530" Type="http://schemas.openxmlformats.org/officeDocument/2006/relationships/hyperlink" Target="https://twitter.com/krookedradio" TargetMode="External"/><Relationship Id="rId11046" Type="http://schemas.openxmlformats.org/officeDocument/2006/relationships/hyperlink" Target="https://twitter.com/sports_replicas" TargetMode="External"/><Relationship Id="rId1105" Type="http://schemas.openxmlformats.org/officeDocument/2006/relationships/hyperlink" Target="http://abs.twimg.com/images/themes/theme1/bg.png" TargetMode="External"/><Relationship Id="rId7081" Type="http://schemas.openxmlformats.org/officeDocument/2006/relationships/hyperlink" Target="http://abs.twimg.com/images/themes/theme1/bg.png" TargetMode="External"/><Relationship Id="rId8132" Type="http://schemas.openxmlformats.org/officeDocument/2006/relationships/hyperlink" Target="http://pbs.twimg.com/profile_images/589594431612915712/QSzP8qSC_normal.jpg" TargetMode="External"/><Relationship Id="rId11460" Type="http://schemas.openxmlformats.org/officeDocument/2006/relationships/table" Target="../tables/table2.xml"/><Relationship Id="rId3277" Type="http://schemas.openxmlformats.org/officeDocument/2006/relationships/hyperlink" Target="https://t.co/FFwqMjhiO1" TargetMode="External"/><Relationship Id="rId4675" Type="http://schemas.openxmlformats.org/officeDocument/2006/relationships/hyperlink" Target="https://pbs.twimg.com/profile_banners/247839409/1447483528" TargetMode="External"/><Relationship Id="rId5726" Type="http://schemas.openxmlformats.org/officeDocument/2006/relationships/hyperlink" Target="http://pbs.twimg.com/profile_background_images/688999237/32f81174a315d9023b0b478a0242fed4.jpeg" TargetMode="External"/><Relationship Id="rId10062" Type="http://schemas.openxmlformats.org/officeDocument/2006/relationships/hyperlink" Target="https://twitter.com/aquaafps" TargetMode="External"/><Relationship Id="rId11113" Type="http://schemas.openxmlformats.org/officeDocument/2006/relationships/hyperlink" Target="https://twitter.com/joyceecoo" TargetMode="External"/><Relationship Id="rId198" Type="http://schemas.openxmlformats.org/officeDocument/2006/relationships/hyperlink" Target="http://t.co/m28v4BZpL8" TargetMode="External"/><Relationship Id="rId3691" Type="http://schemas.openxmlformats.org/officeDocument/2006/relationships/hyperlink" Target="https://pbs.twimg.com/profile_banners/3045178697/1453076194" TargetMode="External"/><Relationship Id="rId4328" Type="http://schemas.openxmlformats.org/officeDocument/2006/relationships/hyperlink" Target="https://pbs.twimg.com/profile_banners/4615058128/1451169487" TargetMode="External"/><Relationship Id="rId4742" Type="http://schemas.openxmlformats.org/officeDocument/2006/relationships/hyperlink" Target="https://pbs.twimg.com/profile_banners/484784733/1445997964" TargetMode="External"/><Relationship Id="rId7898" Type="http://schemas.openxmlformats.org/officeDocument/2006/relationships/hyperlink" Target="http://pbs.twimg.com/profile_images/692450042175754241/XwIOdD-h_normal.jpg" TargetMode="External"/><Relationship Id="rId8949" Type="http://schemas.openxmlformats.org/officeDocument/2006/relationships/hyperlink" Target="http://pbs.twimg.com/profile_images/692511445045612544/RNRjR7Ic_normal.jpg" TargetMode="External"/><Relationship Id="rId10879" Type="http://schemas.openxmlformats.org/officeDocument/2006/relationships/hyperlink" Target="https://twitter.com/acepsukun" TargetMode="External"/><Relationship Id="rId2293" Type="http://schemas.openxmlformats.org/officeDocument/2006/relationships/hyperlink" Target="https://twitter.com/greetsoccerid" TargetMode="External"/><Relationship Id="rId3344" Type="http://schemas.openxmlformats.org/officeDocument/2006/relationships/hyperlink" Target="https://t.co/Th1gTIIiAU" TargetMode="External"/><Relationship Id="rId7965" Type="http://schemas.openxmlformats.org/officeDocument/2006/relationships/hyperlink" Target="http://pbs.twimg.com/profile_images/689528685259403264/fLsXe5mv_normal.jpg" TargetMode="External"/><Relationship Id="rId265" Type="http://schemas.openxmlformats.org/officeDocument/2006/relationships/hyperlink" Target="http://t.co/p7ow7FR1vo" TargetMode="External"/><Relationship Id="rId2360" Type="http://schemas.openxmlformats.org/officeDocument/2006/relationships/hyperlink" Target="https://twitter.com/sportize" TargetMode="External"/><Relationship Id="rId3411" Type="http://schemas.openxmlformats.org/officeDocument/2006/relationships/hyperlink" Target="http://t.co/ntglw6QTEp" TargetMode="External"/><Relationship Id="rId6567" Type="http://schemas.openxmlformats.org/officeDocument/2006/relationships/hyperlink" Target="http://abs.twimg.com/images/themes/theme14/bg.gif" TargetMode="External"/><Relationship Id="rId6981" Type="http://schemas.openxmlformats.org/officeDocument/2006/relationships/hyperlink" Target="http://abs.twimg.com/images/themes/theme14/bg.gif" TargetMode="External"/><Relationship Id="rId7618" Type="http://schemas.openxmlformats.org/officeDocument/2006/relationships/hyperlink" Target="http://pbs.twimg.com/profile_images/692193703121797120/NLZO26QC_normal.jpg" TargetMode="External"/><Relationship Id="rId10946" Type="http://schemas.openxmlformats.org/officeDocument/2006/relationships/hyperlink" Target="https://twitter.com/imjuststretch" TargetMode="External"/><Relationship Id="rId332" Type="http://schemas.openxmlformats.org/officeDocument/2006/relationships/hyperlink" Target="https://pbs.twimg.com/profile_banners/119073171/1451774703" TargetMode="External"/><Relationship Id="rId2013" Type="http://schemas.openxmlformats.org/officeDocument/2006/relationships/hyperlink" Target="http://pbs.twimg.com/profile_images/665894765544738816/I3snz0n8_normal.jpg" TargetMode="External"/><Relationship Id="rId5169" Type="http://schemas.openxmlformats.org/officeDocument/2006/relationships/hyperlink" Target="https://pbs.twimg.com/profile_banners/99686389/1451652723" TargetMode="External"/><Relationship Id="rId5583" Type="http://schemas.openxmlformats.org/officeDocument/2006/relationships/hyperlink" Target="http://abs.twimg.com/images/themes/theme1/bg.png" TargetMode="External"/><Relationship Id="rId6634" Type="http://schemas.openxmlformats.org/officeDocument/2006/relationships/hyperlink" Target="http://pbs.twimg.com/profile_background_images/259365155/mickimousy.jpg" TargetMode="External"/><Relationship Id="rId9040" Type="http://schemas.openxmlformats.org/officeDocument/2006/relationships/hyperlink" Target="http://pbs.twimg.com/profile_images/649314929061834752/ZClQolFO_normal.jpg" TargetMode="External"/><Relationship Id="rId4185" Type="http://schemas.openxmlformats.org/officeDocument/2006/relationships/hyperlink" Target="https://pbs.twimg.com/profile_banners/137815751/1442238630" TargetMode="External"/><Relationship Id="rId5236" Type="http://schemas.openxmlformats.org/officeDocument/2006/relationships/hyperlink" Target="https://pbs.twimg.com/profile_banners/1402502977/1447110658" TargetMode="External"/><Relationship Id="rId1779" Type="http://schemas.openxmlformats.org/officeDocument/2006/relationships/hyperlink" Target="http://pbs.twimg.com/profile_images/512173691300364289/EJ4PzD3C_normal.jpeg" TargetMode="External"/><Relationship Id="rId4252" Type="http://schemas.openxmlformats.org/officeDocument/2006/relationships/hyperlink" Target="https://pbs.twimg.com/profile_banners/435328518/1451672436" TargetMode="External"/><Relationship Id="rId5650" Type="http://schemas.openxmlformats.org/officeDocument/2006/relationships/hyperlink" Target="http://pbs.twimg.com/profile_background_images/378800000012984819/703d02a127dd5c55299228587570137e.jpeg" TargetMode="External"/><Relationship Id="rId6701" Type="http://schemas.openxmlformats.org/officeDocument/2006/relationships/hyperlink" Target="http://abs.twimg.com/images/themes/theme14/bg.gif" TargetMode="External"/><Relationship Id="rId9857" Type="http://schemas.openxmlformats.org/officeDocument/2006/relationships/hyperlink" Target="https://twitter.com/chamcybil" TargetMode="External"/><Relationship Id="rId1846" Type="http://schemas.openxmlformats.org/officeDocument/2006/relationships/hyperlink" Target="http://pbs.twimg.com/profile_images/666905728003801088/WhRJuGqg_normal.png" TargetMode="External"/><Relationship Id="rId5303" Type="http://schemas.openxmlformats.org/officeDocument/2006/relationships/hyperlink" Target="http://pbs.twimg.com/profile_background_images/210948910/celtics_logo.jpg" TargetMode="External"/><Relationship Id="rId8459" Type="http://schemas.openxmlformats.org/officeDocument/2006/relationships/hyperlink" Target="http://pbs.twimg.com/profile_images/639788432739446784/0CD57Zgm_normal.png" TargetMode="External"/><Relationship Id="rId8873" Type="http://schemas.openxmlformats.org/officeDocument/2006/relationships/hyperlink" Target="http://pbs.twimg.com/profile_images/622474294220730368/TouPOVnJ_normal.jpg" TargetMode="External"/><Relationship Id="rId9924" Type="http://schemas.openxmlformats.org/officeDocument/2006/relationships/hyperlink" Target="https://twitter.com/24_7nba_ball" TargetMode="External"/><Relationship Id="rId10389" Type="http://schemas.openxmlformats.org/officeDocument/2006/relationships/hyperlink" Target="https://twitter.com/richierich680" TargetMode="External"/><Relationship Id="rId1913" Type="http://schemas.openxmlformats.org/officeDocument/2006/relationships/hyperlink" Target="http://abs.twimg.com/sticky/default_profile_images/default_profile_4_normal.png" TargetMode="External"/><Relationship Id="rId7475" Type="http://schemas.openxmlformats.org/officeDocument/2006/relationships/hyperlink" Target="http://pbs.twimg.com/profile_images/497326913694625792/TWuvC2xH_normal.jpeg" TargetMode="External"/><Relationship Id="rId8526" Type="http://schemas.openxmlformats.org/officeDocument/2006/relationships/hyperlink" Target="http://pbs.twimg.com/profile_images/680225443266596864/-cvW78-G_normal.jpg" TargetMode="External"/><Relationship Id="rId8940" Type="http://schemas.openxmlformats.org/officeDocument/2006/relationships/hyperlink" Target="http://pbs.twimg.com/profile_images/685204213257736192/EZoEihrz_normal.jpg" TargetMode="External"/><Relationship Id="rId10456" Type="http://schemas.openxmlformats.org/officeDocument/2006/relationships/hyperlink" Target="https://twitter.com/fatlab_" TargetMode="External"/><Relationship Id="rId6077" Type="http://schemas.openxmlformats.org/officeDocument/2006/relationships/hyperlink" Target="http://pbs.twimg.com/profile_background_images/421042147/oklahoma_sooners_solid_6jqb_bbwd.jpg" TargetMode="External"/><Relationship Id="rId6491" Type="http://schemas.openxmlformats.org/officeDocument/2006/relationships/hyperlink" Target="http://abs.twimg.com/images/themes/theme1/bg.png" TargetMode="External"/><Relationship Id="rId7128" Type="http://schemas.openxmlformats.org/officeDocument/2006/relationships/hyperlink" Target="http://pbs.twimg.com/profile_background_images/851329692/f8312f277943c7d62fb7b7ad7aabca43.jpeg" TargetMode="External"/><Relationship Id="rId7542" Type="http://schemas.openxmlformats.org/officeDocument/2006/relationships/hyperlink" Target="http://pbs.twimg.com/profile_images/584606546144833536/FdeqS61Y_normal.jpg" TargetMode="External"/><Relationship Id="rId10109" Type="http://schemas.openxmlformats.org/officeDocument/2006/relationships/hyperlink" Target="https://twitter.com/tianreyesss" TargetMode="External"/><Relationship Id="rId10523" Type="http://schemas.openxmlformats.org/officeDocument/2006/relationships/hyperlink" Target="https://twitter.com/jaylin_trotman" TargetMode="External"/><Relationship Id="rId10870" Type="http://schemas.openxmlformats.org/officeDocument/2006/relationships/hyperlink" Target="https://twitter.com/moho35" TargetMode="External"/><Relationship Id="rId2687" Type="http://schemas.openxmlformats.org/officeDocument/2006/relationships/hyperlink" Target="https://twitter.com/alairelibre" TargetMode="External"/><Relationship Id="rId3738" Type="http://schemas.openxmlformats.org/officeDocument/2006/relationships/hyperlink" Target="https://pbs.twimg.com/profile_banners/221309591/1416930840" TargetMode="External"/><Relationship Id="rId5093" Type="http://schemas.openxmlformats.org/officeDocument/2006/relationships/hyperlink" Target="https://pbs.twimg.com/profile_banners/34068523/1450580667" TargetMode="External"/><Relationship Id="rId6144" Type="http://schemas.openxmlformats.org/officeDocument/2006/relationships/hyperlink" Target="http://abs.twimg.com/images/themes/theme1/bg.png" TargetMode="External"/><Relationship Id="rId659" Type="http://schemas.openxmlformats.org/officeDocument/2006/relationships/hyperlink" Target="https://pbs.twimg.com/profile_banners/17292143/1435159768" TargetMode="External"/><Relationship Id="rId1289" Type="http://schemas.openxmlformats.org/officeDocument/2006/relationships/hyperlink" Target="http://abs.twimg.com/images/themes/theme1/bg.png" TargetMode="External"/><Relationship Id="rId5160" Type="http://schemas.openxmlformats.org/officeDocument/2006/relationships/hyperlink" Target="https://pbs.twimg.com/profile_banners/338943685/1367361785" TargetMode="External"/><Relationship Id="rId6211" Type="http://schemas.openxmlformats.org/officeDocument/2006/relationships/hyperlink" Target="http://abs.twimg.com/images/themes/theme1/bg.png" TargetMode="External"/><Relationship Id="rId9367" Type="http://schemas.openxmlformats.org/officeDocument/2006/relationships/hyperlink" Target="http://pbs.twimg.com/profile_images/604130876583231488/g4OwMfm2_normal.png" TargetMode="External"/><Relationship Id="rId1356" Type="http://schemas.openxmlformats.org/officeDocument/2006/relationships/hyperlink" Target="http://abs.twimg.com/images/themes/theme1/bg.png" TargetMode="External"/><Relationship Id="rId2754" Type="http://schemas.openxmlformats.org/officeDocument/2006/relationships/hyperlink" Target="https://twitter.com/sunstix" TargetMode="External"/><Relationship Id="rId3805" Type="http://schemas.openxmlformats.org/officeDocument/2006/relationships/hyperlink" Target="https://pbs.twimg.com/profile_banners/3686220737/1449080885" TargetMode="External"/><Relationship Id="rId8383" Type="http://schemas.openxmlformats.org/officeDocument/2006/relationships/hyperlink" Target="http://pbs.twimg.com/profile_images/674326652499791872/zMtcjn08_normal.jpg" TargetMode="External"/><Relationship Id="rId9781" Type="http://schemas.openxmlformats.org/officeDocument/2006/relationships/hyperlink" Target="https://twitter.com/sethgoldberg17" TargetMode="External"/><Relationship Id="rId11297" Type="http://schemas.openxmlformats.org/officeDocument/2006/relationships/hyperlink" Target="https://twitter.com/n4t3_g" TargetMode="External"/><Relationship Id="rId726" Type="http://schemas.openxmlformats.org/officeDocument/2006/relationships/hyperlink" Target="https://pbs.twimg.com/profile_banners/2755461499/1425321843" TargetMode="External"/><Relationship Id="rId1009" Type="http://schemas.openxmlformats.org/officeDocument/2006/relationships/hyperlink" Target="http://pbs.twimg.com/profile_background_images/378800000153376371/_oeVU7AT.jpeg" TargetMode="External"/><Relationship Id="rId1770" Type="http://schemas.openxmlformats.org/officeDocument/2006/relationships/hyperlink" Target="http://pbs.twimg.com/profile_images/496927588044922880/9rSGZm4X_normal.jpeg" TargetMode="External"/><Relationship Id="rId2407" Type="http://schemas.openxmlformats.org/officeDocument/2006/relationships/hyperlink" Target="https://twitter.com/rgeertsen43" TargetMode="External"/><Relationship Id="rId2821" Type="http://schemas.openxmlformats.org/officeDocument/2006/relationships/hyperlink" Target="https://twitter.com/pjhomieee" TargetMode="External"/><Relationship Id="rId5977" Type="http://schemas.openxmlformats.org/officeDocument/2006/relationships/hyperlink" Target="http://pbs.twimg.com/profile_background_images/665987183635861504/aRBIFzW0.jpg" TargetMode="External"/><Relationship Id="rId8036" Type="http://schemas.openxmlformats.org/officeDocument/2006/relationships/hyperlink" Target="http://pbs.twimg.com/profile_images/689641881697804288/SHQSTowv_normal.jpg" TargetMode="External"/><Relationship Id="rId9434" Type="http://schemas.openxmlformats.org/officeDocument/2006/relationships/hyperlink" Target="https://twitter.com/pippi_dust" TargetMode="External"/><Relationship Id="rId11364" Type="http://schemas.openxmlformats.org/officeDocument/2006/relationships/hyperlink" Target="https://twitter.com/sherifakhalek" TargetMode="External"/><Relationship Id="rId62" Type="http://schemas.openxmlformats.org/officeDocument/2006/relationships/hyperlink" Target="http://t.co/FCDCIRfdMY" TargetMode="External"/><Relationship Id="rId1423" Type="http://schemas.openxmlformats.org/officeDocument/2006/relationships/hyperlink" Target="http://pbs.twimg.com/profile_background_images/802866811/f7762557255d7ac8ac3ed1221d2ec661.jpeg" TargetMode="External"/><Relationship Id="rId4579" Type="http://schemas.openxmlformats.org/officeDocument/2006/relationships/hyperlink" Target="https://pbs.twimg.com/profile_banners/98144478/1447765380" TargetMode="External"/><Relationship Id="rId4993" Type="http://schemas.openxmlformats.org/officeDocument/2006/relationships/hyperlink" Target="https://pbs.twimg.com/profile_banners/2493377306/1451593113" TargetMode="External"/><Relationship Id="rId8450" Type="http://schemas.openxmlformats.org/officeDocument/2006/relationships/hyperlink" Target="http://pbs.twimg.com/profile_images/686249875147763713/PZZw2rN8_normal.jpg" TargetMode="External"/><Relationship Id="rId9501" Type="http://schemas.openxmlformats.org/officeDocument/2006/relationships/hyperlink" Target="https://twitter.com/zackrko" TargetMode="External"/><Relationship Id="rId10380" Type="http://schemas.openxmlformats.org/officeDocument/2006/relationships/hyperlink" Target="https://twitter.com/gosneedgo" TargetMode="External"/><Relationship Id="rId11017" Type="http://schemas.openxmlformats.org/officeDocument/2006/relationships/hyperlink" Target="https://twitter.com/joshprost99" TargetMode="External"/><Relationship Id="rId11431" Type="http://schemas.openxmlformats.org/officeDocument/2006/relationships/hyperlink" Target="https://twitter.com/spurshotline" TargetMode="External"/><Relationship Id="rId3595" Type="http://schemas.openxmlformats.org/officeDocument/2006/relationships/hyperlink" Target="https://pbs.twimg.com/profile_banners/528668127/1362841855" TargetMode="External"/><Relationship Id="rId4646" Type="http://schemas.openxmlformats.org/officeDocument/2006/relationships/hyperlink" Target="https://pbs.twimg.com/profile_banners/1731163332/1409625837" TargetMode="External"/><Relationship Id="rId7052" Type="http://schemas.openxmlformats.org/officeDocument/2006/relationships/hyperlink" Target="http://pbs.twimg.com/profile_background_images/215432349/header_bg.png" TargetMode="External"/><Relationship Id="rId8103" Type="http://schemas.openxmlformats.org/officeDocument/2006/relationships/hyperlink" Target="http://pbs.twimg.com/profile_images/561415415545360385/7G-Ohdvu_normal.jpeg" TargetMode="External"/><Relationship Id="rId10033" Type="http://schemas.openxmlformats.org/officeDocument/2006/relationships/hyperlink" Target="https://twitter.com/sportsshan9115" TargetMode="External"/><Relationship Id="rId2197" Type="http://schemas.openxmlformats.org/officeDocument/2006/relationships/hyperlink" Target="https://twitter.com/etsy" TargetMode="External"/><Relationship Id="rId3248" Type="http://schemas.openxmlformats.org/officeDocument/2006/relationships/hyperlink" Target="https://t.co/6q2fv0kvQm" TargetMode="External"/><Relationship Id="rId3662" Type="http://schemas.openxmlformats.org/officeDocument/2006/relationships/hyperlink" Target="https://pbs.twimg.com/profile_banners/704435714/1453792438" TargetMode="External"/><Relationship Id="rId4713" Type="http://schemas.openxmlformats.org/officeDocument/2006/relationships/hyperlink" Target="https://pbs.twimg.com/profile_banners/3116246483/1453482609" TargetMode="External"/><Relationship Id="rId7869" Type="http://schemas.openxmlformats.org/officeDocument/2006/relationships/hyperlink" Target="http://pbs.twimg.com/profile_images/691873937685377024/LCE7gYUo_normal.jpg" TargetMode="External"/><Relationship Id="rId10100" Type="http://schemas.openxmlformats.org/officeDocument/2006/relationships/hyperlink" Target="https://twitter.com/_shittingonem" TargetMode="External"/><Relationship Id="rId169" Type="http://schemas.openxmlformats.org/officeDocument/2006/relationships/hyperlink" Target="http://t.co/F8yP0AbnYK" TargetMode="External"/><Relationship Id="rId583" Type="http://schemas.openxmlformats.org/officeDocument/2006/relationships/hyperlink" Target="https://pbs.twimg.com/profile_banners/94330940/1451935551" TargetMode="External"/><Relationship Id="rId2264" Type="http://schemas.openxmlformats.org/officeDocument/2006/relationships/hyperlink" Target="https://twitter.com/beritabaruu" TargetMode="External"/><Relationship Id="rId3315" Type="http://schemas.openxmlformats.org/officeDocument/2006/relationships/hyperlink" Target="https://t.co/q0rIqTPIRH" TargetMode="External"/><Relationship Id="rId9291" Type="http://schemas.openxmlformats.org/officeDocument/2006/relationships/hyperlink" Target="http://pbs.twimg.com/profile_images/378800000147539926/d8f28e499699c6ef640144279099ab6c_normal.jpeg" TargetMode="External"/><Relationship Id="rId236" Type="http://schemas.openxmlformats.org/officeDocument/2006/relationships/hyperlink" Target="https://t.co/EfYLYBVpZQ" TargetMode="External"/><Relationship Id="rId650" Type="http://schemas.openxmlformats.org/officeDocument/2006/relationships/hyperlink" Target="https://pbs.twimg.com/profile_banners/65300152/1353100941" TargetMode="External"/><Relationship Id="rId1280" Type="http://schemas.openxmlformats.org/officeDocument/2006/relationships/hyperlink" Target="http://pbs.twimg.com/profile_background_images/129650038/Av0022.jpg" TargetMode="External"/><Relationship Id="rId2331" Type="http://schemas.openxmlformats.org/officeDocument/2006/relationships/hyperlink" Target="https://twitter.com/reniseptiyanti1" TargetMode="External"/><Relationship Id="rId5487" Type="http://schemas.openxmlformats.org/officeDocument/2006/relationships/hyperlink" Target="http://abs.twimg.com/images/themes/theme1/bg.png" TargetMode="External"/><Relationship Id="rId6885" Type="http://schemas.openxmlformats.org/officeDocument/2006/relationships/hyperlink" Target="http://abs.twimg.com/images/themes/theme1/bg.png" TargetMode="External"/><Relationship Id="rId7936" Type="http://schemas.openxmlformats.org/officeDocument/2006/relationships/hyperlink" Target="http://pbs.twimg.com/profile_images/633550913399951361/Uubt0cIj_normal.jpg" TargetMode="External"/><Relationship Id="rId10917" Type="http://schemas.openxmlformats.org/officeDocument/2006/relationships/hyperlink" Target="https://twitter.com/alex_moreira10" TargetMode="External"/><Relationship Id="rId303" Type="http://schemas.openxmlformats.org/officeDocument/2006/relationships/hyperlink" Target="https://t.co/hXA8S3uR1h" TargetMode="External"/><Relationship Id="rId4089" Type="http://schemas.openxmlformats.org/officeDocument/2006/relationships/hyperlink" Target="https://pbs.twimg.com/profile_banners/3161940440/1445576988" TargetMode="External"/><Relationship Id="rId6538" Type="http://schemas.openxmlformats.org/officeDocument/2006/relationships/hyperlink" Target="http://abs.twimg.com/images/themes/theme14/bg.gif" TargetMode="External"/><Relationship Id="rId6952" Type="http://schemas.openxmlformats.org/officeDocument/2006/relationships/hyperlink" Target="http://pbs.twimg.com/profile_background_images/302529763/1284090409_1024x768_san-antonio-spurs-logo.jpg" TargetMode="External"/><Relationship Id="rId9011" Type="http://schemas.openxmlformats.org/officeDocument/2006/relationships/hyperlink" Target="http://pbs.twimg.com/profile_images/515238139758407680/OOPuv4b9_normal.jpeg" TargetMode="External"/><Relationship Id="rId5554" Type="http://schemas.openxmlformats.org/officeDocument/2006/relationships/hyperlink" Target="http://abs.twimg.com/images/themes/theme1/bg.png" TargetMode="External"/><Relationship Id="rId6605" Type="http://schemas.openxmlformats.org/officeDocument/2006/relationships/hyperlink" Target="http://abs.twimg.com/images/themes/theme1/bg.png" TargetMode="External"/><Relationship Id="rId1000" Type="http://schemas.openxmlformats.org/officeDocument/2006/relationships/hyperlink" Target="http://abs.twimg.com/images/themes/theme1/bg.png" TargetMode="External"/><Relationship Id="rId4156" Type="http://schemas.openxmlformats.org/officeDocument/2006/relationships/hyperlink" Target="https://pbs.twimg.com/profile_banners/852188084/1451486603" TargetMode="External"/><Relationship Id="rId4570" Type="http://schemas.openxmlformats.org/officeDocument/2006/relationships/hyperlink" Target="https://pbs.twimg.com/profile_banners/396196960/1437619457" TargetMode="External"/><Relationship Id="rId5207" Type="http://schemas.openxmlformats.org/officeDocument/2006/relationships/hyperlink" Target="https://pbs.twimg.com/profile_banners/154843470/1354837997" TargetMode="External"/><Relationship Id="rId5621" Type="http://schemas.openxmlformats.org/officeDocument/2006/relationships/hyperlink" Target="http://abs.twimg.com/images/themes/theme1/bg.png" TargetMode="External"/><Relationship Id="rId8777" Type="http://schemas.openxmlformats.org/officeDocument/2006/relationships/hyperlink" Target="http://pbs.twimg.com/profile_images/687221631186415616/Vp2gFvNc_normal.jpg" TargetMode="External"/><Relationship Id="rId9828" Type="http://schemas.openxmlformats.org/officeDocument/2006/relationships/hyperlink" Target="https://twitter.com/realgregfisher" TargetMode="External"/><Relationship Id="rId1817" Type="http://schemas.openxmlformats.org/officeDocument/2006/relationships/hyperlink" Target="http://pbs.twimg.com/profile_images/662450111226613760/44Dvd4CE_normal.jpg" TargetMode="External"/><Relationship Id="rId3172" Type="http://schemas.openxmlformats.org/officeDocument/2006/relationships/hyperlink" Target="https://t.co/hftjKrhHWv" TargetMode="External"/><Relationship Id="rId4223" Type="http://schemas.openxmlformats.org/officeDocument/2006/relationships/hyperlink" Target="https://pbs.twimg.com/profile_banners/2574836662/1453459390" TargetMode="External"/><Relationship Id="rId7379" Type="http://schemas.openxmlformats.org/officeDocument/2006/relationships/hyperlink" Target="http://pbs.twimg.com/profile_images/2601255843/1hwasdsfuxhtbrbnlowh_normal.jpeg" TargetMode="External"/><Relationship Id="rId7793" Type="http://schemas.openxmlformats.org/officeDocument/2006/relationships/hyperlink" Target="http://pbs.twimg.com/profile_images/615945520704417796/LPcduzJT_normal.jpg" TargetMode="External"/><Relationship Id="rId8844" Type="http://schemas.openxmlformats.org/officeDocument/2006/relationships/hyperlink" Target="http://pbs.twimg.com/profile_images/679469826998308864/P-tC8dkb_normal.jpg" TargetMode="External"/><Relationship Id="rId6395" Type="http://schemas.openxmlformats.org/officeDocument/2006/relationships/hyperlink" Target="http://pbs.twimg.com/profile_background_images/378800000163842996/nLyms5fi.jpeg" TargetMode="External"/><Relationship Id="rId7446" Type="http://schemas.openxmlformats.org/officeDocument/2006/relationships/hyperlink" Target="http://pbs.twimg.com/profile_images/641431756877504512/wiDmCcD8_normal.jpg" TargetMode="External"/><Relationship Id="rId10774" Type="http://schemas.openxmlformats.org/officeDocument/2006/relationships/hyperlink" Target="https://twitter.com/dcnyatl" TargetMode="External"/><Relationship Id="rId160" Type="http://schemas.openxmlformats.org/officeDocument/2006/relationships/hyperlink" Target="https://t.co/UjaaBDcFj8" TargetMode="External"/><Relationship Id="rId3989" Type="http://schemas.openxmlformats.org/officeDocument/2006/relationships/hyperlink" Target="https://pbs.twimg.com/profile_banners/64453868/1441240648" TargetMode="External"/><Relationship Id="rId6048" Type="http://schemas.openxmlformats.org/officeDocument/2006/relationships/hyperlink" Target="http://pbs.twimg.com/profile_background_images/860588053/73987af75bac2417983e22666819bfc9.jpeg" TargetMode="External"/><Relationship Id="rId6462" Type="http://schemas.openxmlformats.org/officeDocument/2006/relationships/hyperlink" Target="http://pbs.twimg.com/profile_background_images/731445118/fd9818ec92a8a8edcdbc9ba7d1cfddd5.jpeg" TargetMode="External"/><Relationship Id="rId7860" Type="http://schemas.openxmlformats.org/officeDocument/2006/relationships/hyperlink" Target="http://pbs.twimg.com/profile_images/688869859552292865/JUl3pk82_normal.jpg" TargetMode="External"/><Relationship Id="rId8911" Type="http://schemas.openxmlformats.org/officeDocument/2006/relationships/hyperlink" Target="http://pbs.twimg.com/profile_images/690953209972707329/RyVaq4gK_normal.jpg" TargetMode="External"/><Relationship Id="rId10427" Type="http://schemas.openxmlformats.org/officeDocument/2006/relationships/hyperlink" Target="https://twitter.com/dre_clutch" TargetMode="External"/><Relationship Id="rId10841" Type="http://schemas.openxmlformats.org/officeDocument/2006/relationships/hyperlink" Target="https://twitter.com/risasweb" TargetMode="External"/><Relationship Id="rId5064" Type="http://schemas.openxmlformats.org/officeDocument/2006/relationships/hyperlink" Target="https://pbs.twimg.com/profile_banners/3151158920/1434524493" TargetMode="External"/><Relationship Id="rId6115" Type="http://schemas.openxmlformats.org/officeDocument/2006/relationships/hyperlink" Target="http://abs.twimg.com/images/themes/theme1/bg.png" TargetMode="External"/><Relationship Id="rId7513" Type="http://schemas.openxmlformats.org/officeDocument/2006/relationships/hyperlink" Target="http://pbs.twimg.com/profile_images/684959742632972289/9xmHryZL_normal.jpg" TargetMode="External"/><Relationship Id="rId977" Type="http://schemas.openxmlformats.org/officeDocument/2006/relationships/hyperlink" Target="http://pbs.twimg.com/profile_background_images/378800000152857724/bREJGktd.jpeg" TargetMode="External"/><Relationship Id="rId2658" Type="http://schemas.openxmlformats.org/officeDocument/2006/relationships/hyperlink" Target="https://twitter.com/brett_r_johnson" TargetMode="External"/><Relationship Id="rId3709" Type="http://schemas.openxmlformats.org/officeDocument/2006/relationships/hyperlink" Target="https://pbs.twimg.com/profile_banners/129312690/1425184039" TargetMode="External"/><Relationship Id="rId4080" Type="http://schemas.openxmlformats.org/officeDocument/2006/relationships/hyperlink" Target="https://pbs.twimg.com/profile_banners/480931649/1450302494" TargetMode="External"/><Relationship Id="rId9685" Type="http://schemas.openxmlformats.org/officeDocument/2006/relationships/hyperlink" Target="https://twitter.com/iamjuuprince" TargetMode="External"/><Relationship Id="rId1674" Type="http://schemas.openxmlformats.org/officeDocument/2006/relationships/hyperlink" Target="http://pbs.twimg.com/profile_images/468659175438831616/93k-L2k9_normal.png" TargetMode="External"/><Relationship Id="rId2725" Type="http://schemas.openxmlformats.org/officeDocument/2006/relationships/hyperlink" Target="https://twitter.com/cincongman" TargetMode="External"/><Relationship Id="rId5131" Type="http://schemas.openxmlformats.org/officeDocument/2006/relationships/hyperlink" Target="https://pbs.twimg.com/profile_banners/2365037713/1393560448" TargetMode="External"/><Relationship Id="rId8287" Type="http://schemas.openxmlformats.org/officeDocument/2006/relationships/hyperlink" Target="http://pbs.twimg.com/profile_images/378800000748616726/7e24c707905f46a3ba542b733c16d2b0_normal.png" TargetMode="External"/><Relationship Id="rId9338" Type="http://schemas.openxmlformats.org/officeDocument/2006/relationships/hyperlink" Target="http://pbs.twimg.com/profile_images/378800000785675012/e9209408a7a385f5f80cbc600d760052_normal.jpeg" TargetMode="External"/><Relationship Id="rId9752" Type="http://schemas.openxmlformats.org/officeDocument/2006/relationships/hyperlink" Target="https://twitter.com/jimmybon3zz" TargetMode="External"/><Relationship Id="rId11268" Type="http://schemas.openxmlformats.org/officeDocument/2006/relationships/hyperlink" Target="https://twitter.com/zportt" TargetMode="External"/><Relationship Id="rId1327" Type="http://schemas.openxmlformats.org/officeDocument/2006/relationships/hyperlink" Target="http://abs.twimg.com/images/themes/theme1/bg.png" TargetMode="External"/><Relationship Id="rId1741" Type="http://schemas.openxmlformats.org/officeDocument/2006/relationships/hyperlink" Target="http://pbs.twimg.com/profile_images/438908046366896129/ZVCZ52Rx_normal.jpeg" TargetMode="External"/><Relationship Id="rId4897" Type="http://schemas.openxmlformats.org/officeDocument/2006/relationships/hyperlink" Target="https://pbs.twimg.com/profile_banners/906962316/1453661545" TargetMode="External"/><Relationship Id="rId5948" Type="http://schemas.openxmlformats.org/officeDocument/2006/relationships/hyperlink" Target="http://pbs.twimg.com/profile_background_images/454872085202890752/tmAS3REg.jpeg" TargetMode="External"/><Relationship Id="rId8354" Type="http://schemas.openxmlformats.org/officeDocument/2006/relationships/hyperlink" Target="http://pbs.twimg.com/profile_images/666165876769619969/cxlmT0Qv_normal.jpg" TargetMode="External"/><Relationship Id="rId9405" Type="http://schemas.openxmlformats.org/officeDocument/2006/relationships/hyperlink" Target="https://twitter.com/dallasnelson35" TargetMode="External"/><Relationship Id="rId10284" Type="http://schemas.openxmlformats.org/officeDocument/2006/relationships/hyperlink" Target="https://twitter.com/_paulc09" TargetMode="External"/><Relationship Id="rId11335" Type="http://schemas.openxmlformats.org/officeDocument/2006/relationships/hyperlink" Target="https://twitter.com/kennygomezcano" TargetMode="External"/><Relationship Id="rId33" Type="http://schemas.openxmlformats.org/officeDocument/2006/relationships/hyperlink" Target="https://t.co/qOVOypwIME" TargetMode="External"/><Relationship Id="rId3499" Type="http://schemas.openxmlformats.org/officeDocument/2006/relationships/hyperlink" Target="http://t.co/fMWkOGYWbv" TargetMode="External"/><Relationship Id="rId7370" Type="http://schemas.openxmlformats.org/officeDocument/2006/relationships/hyperlink" Target="http://pbs.twimg.com/profile_images/495830292121137153/e4dEKXp6_normal.jpeg" TargetMode="External"/><Relationship Id="rId8007" Type="http://schemas.openxmlformats.org/officeDocument/2006/relationships/hyperlink" Target="http://pbs.twimg.com/profile_images/692383618681958400/tq3ZOTE-_normal.jpg" TargetMode="External"/><Relationship Id="rId8421" Type="http://schemas.openxmlformats.org/officeDocument/2006/relationships/hyperlink" Target="http://pbs.twimg.com/profile_images/522453636337504256/cEtrGAus_normal.jpeg" TargetMode="External"/><Relationship Id="rId3566" Type="http://schemas.openxmlformats.org/officeDocument/2006/relationships/hyperlink" Target="https://pbs.twimg.com/profile_banners/395985109/1453908766" TargetMode="External"/><Relationship Id="rId4964" Type="http://schemas.openxmlformats.org/officeDocument/2006/relationships/hyperlink" Target="https://pbs.twimg.com/profile_banners/2236513855/1443461687" TargetMode="External"/><Relationship Id="rId7023" Type="http://schemas.openxmlformats.org/officeDocument/2006/relationships/hyperlink" Target="http://abs.twimg.com/images/themes/theme14/bg.gif" TargetMode="External"/><Relationship Id="rId10351" Type="http://schemas.openxmlformats.org/officeDocument/2006/relationships/hyperlink" Target="https://twitter.com/anya_koren" TargetMode="External"/><Relationship Id="rId11402" Type="http://schemas.openxmlformats.org/officeDocument/2006/relationships/hyperlink" Target="https://twitter.com/massainvestment" TargetMode="External"/><Relationship Id="rId487" Type="http://schemas.openxmlformats.org/officeDocument/2006/relationships/hyperlink" Target="https://pbs.twimg.com/profile_banners/1200805652/1383568557" TargetMode="External"/><Relationship Id="rId2168" Type="http://schemas.openxmlformats.org/officeDocument/2006/relationships/hyperlink" Target="http://pbs.twimg.com/profile_images/463157374253940736/5zJCr3F5_normal.png" TargetMode="External"/><Relationship Id="rId3219" Type="http://schemas.openxmlformats.org/officeDocument/2006/relationships/hyperlink" Target="http://t.co/RHt5PY6mLi" TargetMode="External"/><Relationship Id="rId3980" Type="http://schemas.openxmlformats.org/officeDocument/2006/relationships/hyperlink" Target="https://pbs.twimg.com/profile_banners/342539339/1428045878" TargetMode="External"/><Relationship Id="rId4617" Type="http://schemas.openxmlformats.org/officeDocument/2006/relationships/hyperlink" Target="https://pbs.twimg.com/profile_banners/532281965/1450899848" TargetMode="External"/><Relationship Id="rId9195" Type="http://schemas.openxmlformats.org/officeDocument/2006/relationships/hyperlink" Target="http://pbs.twimg.com/profile_images/431122547040460800/QNtaMI56_normal.jpeg" TargetMode="External"/><Relationship Id="rId10004" Type="http://schemas.openxmlformats.org/officeDocument/2006/relationships/hyperlink" Target="https://twitter.com/younguggla" TargetMode="External"/><Relationship Id="rId1184" Type="http://schemas.openxmlformats.org/officeDocument/2006/relationships/hyperlink" Target="http://pbs.twimg.com/profile_background_images/286438773/bn.gif" TargetMode="External"/><Relationship Id="rId2582" Type="http://schemas.openxmlformats.org/officeDocument/2006/relationships/hyperlink" Target="https://twitter.com/nutzforstuff" TargetMode="External"/><Relationship Id="rId3633" Type="http://schemas.openxmlformats.org/officeDocument/2006/relationships/hyperlink" Target="https://pbs.twimg.com/profile_banners/1339532546/1397605639" TargetMode="External"/><Relationship Id="rId6789" Type="http://schemas.openxmlformats.org/officeDocument/2006/relationships/hyperlink" Target="http://pbs.twimg.com/profile_background_images/822557967/017675c1efc319b733357a549b6e1576.png" TargetMode="External"/><Relationship Id="rId554" Type="http://schemas.openxmlformats.org/officeDocument/2006/relationships/hyperlink" Target="https://pbs.twimg.com/profile_banners/4741648831/1452488204" TargetMode="External"/><Relationship Id="rId2235" Type="http://schemas.openxmlformats.org/officeDocument/2006/relationships/hyperlink" Target="https://twitter.com/satuinfocenter" TargetMode="External"/><Relationship Id="rId3700" Type="http://schemas.openxmlformats.org/officeDocument/2006/relationships/hyperlink" Target="https://pbs.twimg.com/profile_banners/53516064/1423725682" TargetMode="External"/><Relationship Id="rId6856" Type="http://schemas.openxmlformats.org/officeDocument/2006/relationships/hyperlink" Target="http://pbs.twimg.com/profile_background_images/18146957/a_9645cc395699628e87c0de6ab93c8320_1_.jpg" TargetMode="External"/><Relationship Id="rId7907" Type="http://schemas.openxmlformats.org/officeDocument/2006/relationships/hyperlink" Target="http://pbs.twimg.com/profile_images/649074046123032576/fWC4kiMQ_normal.jpg" TargetMode="External"/><Relationship Id="rId9262" Type="http://schemas.openxmlformats.org/officeDocument/2006/relationships/hyperlink" Target="http://pbs.twimg.com/profile_images/1098357305/Miami_2009_normal.jpg" TargetMode="External"/><Relationship Id="rId11192" Type="http://schemas.openxmlformats.org/officeDocument/2006/relationships/hyperlink" Target="https://twitter.com/yamaziin" TargetMode="External"/><Relationship Id="rId207" Type="http://schemas.openxmlformats.org/officeDocument/2006/relationships/hyperlink" Target="http://t.co/0a47cprkQq" TargetMode="External"/><Relationship Id="rId621" Type="http://schemas.openxmlformats.org/officeDocument/2006/relationships/hyperlink" Target="https://pbs.twimg.com/profile_banners/1496372257/1448879099" TargetMode="External"/><Relationship Id="rId1251" Type="http://schemas.openxmlformats.org/officeDocument/2006/relationships/hyperlink" Target="http://abs.twimg.com/images/themes/theme14/bg.gif" TargetMode="External"/><Relationship Id="rId2302" Type="http://schemas.openxmlformats.org/officeDocument/2006/relationships/hyperlink" Target="https://twitter.com/mr_rizqiee" TargetMode="External"/><Relationship Id="rId5458" Type="http://schemas.openxmlformats.org/officeDocument/2006/relationships/hyperlink" Target="http://abs.twimg.com/images/themes/theme14/bg.gif" TargetMode="External"/><Relationship Id="rId5872" Type="http://schemas.openxmlformats.org/officeDocument/2006/relationships/hyperlink" Target="http://pbs.twimg.com/profile_background_images/658458751934988288/0gtsihQX.jpg" TargetMode="External"/><Relationship Id="rId6509" Type="http://schemas.openxmlformats.org/officeDocument/2006/relationships/hyperlink" Target="http://pbs.twimg.com/profile_background_images/384656820/1121999-8-1323894007204_large.jpg" TargetMode="External"/><Relationship Id="rId6923" Type="http://schemas.openxmlformats.org/officeDocument/2006/relationships/hyperlink" Target="http://abs.twimg.com/images/themes/theme1/bg.png" TargetMode="External"/><Relationship Id="rId4474" Type="http://schemas.openxmlformats.org/officeDocument/2006/relationships/hyperlink" Target="https://pbs.twimg.com/profile_banners/243095244/1383407740" TargetMode="External"/><Relationship Id="rId5525" Type="http://schemas.openxmlformats.org/officeDocument/2006/relationships/hyperlink" Target="http://abs.twimg.com/images/themes/theme1/bg.png" TargetMode="External"/><Relationship Id="rId3076" Type="http://schemas.openxmlformats.org/officeDocument/2006/relationships/hyperlink" Target="https://t.co/p6iZ7PZaUY" TargetMode="External"/><Relationship Id="rId3490" Type="http://schemas.openxmlformats.org/officeDocument/2006/relationships/hyperlink" Target="http://t.co/4ZNFevZVtS" TargetMode="External"/><Relationship Id="rId4127" Type="http://schemas.openxmlformats.org/officeDocument/2006/relationships/hyperlink" Target="https://pbs.twimg.com/profile_banners/26426703/1433687157" TargetMode="External"/><Relationship Id="rId4541" Type="http://schemas.openxmlformats.org/officeDocument/2006/relationships/hyperlink" Target="https://pbs.twimg.com/profile_banners/392135165/1394589021" TargetMode="External"/><Relationship Id="rId7697" Type="http://schemas.openxmlformats.org/officeDocument/2006/relationships/hyperlink" Target="http://pbs.twimg.com/profile_images/689860159678627840/rTe7t9BE_normal.jpg" TargetMode="External"/><Relationship Id="rId2092" Type="http://schemas.openxmlformats.org/officeDocument/2006/relationships/hyperlink" Target="http://pbs.twimg.com/profile_images/689419616007782401/cwu98V4x_normal.jpg" TargetMode="External"/><Relationship Id="rId3143" Type="http://schemas.openxmlformats.org/officeDocument/2006/relationships/hyperlink" Target="https://t.co/lBycac7WXI" TargetMode="External"/><Relationship Id="rId6299" Type="http://schemas.openxmlformats.org/officeDocument/2006/relationships/hyperlink" Target="http://abs.twimg.com/images/themes/theme1/bg.png" TargetMode="External"/><Relationship Id="rId8748" Type="http://schemas.openxmlformats.org/officeDocument/2006/relationships/hyperlink" Target="http://pbs.twimg.com/profile_images/689967759095152641/0IwsphES_normal.jpg" TargetMode="External"/><Relationship Id="rId10678" Type="http://schemas.openxmlformats.org/officeDocument/2006/relationships/hyperlink" Target="https://twitter.com/loganheer" TargetMode="External"/><Relationship Id="rId7764" Type="http://schemas.openxmlformats.org/officeDocument/2006/relationships/hyperlink" Target="http://pbs.twimg.com/profile_images/691891224328929286/caPRzQzX_normal.jpg" TargetMode="External"/><Relationship Id="rId8815" Type="http://schemas.openxmlformats.org/officeDocument/2006/relationships/hyperlink" Target="http://pbs.twimg.com/profile_images/645074440015900672/ncDctqkH_normal.jpg" TargetMode="External"/><Relationship Id="rId10745" Type="http://schemas.openxmlformats.org/officeDocument/2006/relationships/hyperlink" Target="https://twitter.com/hobie859" TargetMode="External"/><Relationship Id="rId131" Type="http://schemas.openxmlformats.org/officeDocument/2006/relationships/hyperlink" Target="http://t.co/ZlIBd6wb8S" TargetMode="External"/><Relationship Id="rId3210" Type="http://schemas.openxmlformats.org/officeDocument/2006/relationships/hyperlink" Target="http://t.co/cdCUVZ0he9" TargetMode="External"/><Relationship Id="rId6366" Type="http://schemas.openxmlformats.org/officeDocument/2006/relationships/hyperlink" Target="http://abs.twimg.com/images/themes/theme1/bg.png" TargetMode="External"/><Relationship Id="rId6780" Type="http://schemas.openxmlformats.org/officeDocument/2006/relationships/hyperlink" Target="http://pbs.twimg.com/profile_background_images/603123799/u88omh9fqdx50gq63288.gif" TargetMode="External"/><Relationship Id="rId7417" Type="http://schemas.openxmlformats.org/officeDocument/2006/relationships/hyperlink" Target="http://pbs.twimg.com/profile_images/632790078348226560/m3WniOS__normal.jpg" TargetMode="External"/><Relationship Id="rId7831" Type="http://schemas.openxmlformats.org/officeDocument/2006/relationships/hyperlink" Target="http://pbs.twimg.com/profile_images/682044257130180608/KIiVHp-R_normal.jpg" TargetMode="External"/><Relationship Id="rId2976" Type="http://schemas.openxmlformats.org/officeDocument/2006/relationships/hyperlink" Target="http://t.co/RoXNlMeAWk" TargetMode="External"/><Relationship Id="rId5382" Type="http://schemas.openxmlformats.org/officeDocument/2006/relationships/hyperlink" Target="http://abs.twimg.com/images/themes/theme14/bg.gif" TargetMode="External"/><Relationship Id="rId6019" Type="http://schemas.openxmlformats.org/officeDocument/2006/relationships/hyperlink" Target="http://pbs.twimg.com/profile_background_images/450675478555152384/P6LFtiq_.jpeg" TargetMode="External"/><Relationship Id="rId6433" Type="http://schemas.openxmlformats.org/officeDocument/2006/relationships/hyperlink" Target="http://abs.twimg.com/images/themes/theme1/bg.png" TargetMode="External"/><Relationship Id="rId9589" Type="http://schemas.openxmlformats.org/officeDocument/2006/relationships/hyperlink" Target="https://twitter.com/niyahxx" TargetMode="External"/><Relationship Id="rId10812" Type="http://schemas.openxmlformats.org/officeDocument/2006/relationships/hyperlink" Target="https://twitter.com/jthespokanekid" TargetMode="External"/><Relationship Id="rId948" Type="http://schemas.openxmlformats.org/officeDocument/2006/relationships/hyperlink" Target="http://pbs.twimg.com/profile_background_images/443644012/san_francisco.jpg" TargetMode="External"/><Relationship Id="rId1578" Type="http://schemas.openxmlformats.org/officeDocument/2006/relationships/hyperlink" Target="http://pbs.twimg.com/profile_images/378800000312203427/d4d5b84ff5c6e5da04d4131e40596812_normal.jpeg" TargetMode="External"/><Relationship Id="rId1992" Type="http://schemas.openxmlformats.org/officeDocument/2006/relationships/hyperlink" Target="http://pbs.twimg.com/profile_images/686567045425709056/BV4ohJZi_normal.jpg" TargetMode="External"/><Relationship Id="rId2629" Type="http://schemas.openxmlformats.org/officeDocument/2006/relationships/hyperlink" Target="https://twitter.com/webpoint" TargetMode="External"/><Relationship Id="rId5035" Type="http://schemas.openxmlformats.org/officeDocument/2006/relationships/hyperlink" Target="https://pbs.twimg.com/profile_banners/4591783097/1450981248" TargetMode="External"/><Relationship Id="rId6500" Type="http://schemas.openxmlformats.org/officeDocument/2006/relationships/hyperlink" Target="http://abs.twimg.com/images/themes/theme17/bg.gif" TargetMode="External"/><Relationship Id="rId9656" Type="http://schemas.openxmlformats.org/officeDocument/2006/relationships/hyperlink" Target="https://twitter.com/iamnevardjones" TargetMode="External"/><Relationship Id="rId1645" Type="http://schemas.openxmlformats.org/officeDocument/2006/relationships/hyperlink" Target="http://pbs.twimg.com/profile_images/641269209264078848/KK3fhHQy_normal.jpg" TargetMode="External"/><Relationship Id="rId4051" Type="http://schemas.openxmlformats.org/officeDocument/2006/relationships/hyperlink" Target="https://pbs.twimg.com/profile_banners/453133258/1451312863" TargetMode="External"/><Relationship Id="rId5102" Type="http://schemas.openxmlformats.org/officeDocument/2006/relationships/hyperlink" Target="https://pbs.twimg.com/profile_banners/86171168/1450710532" TargetMode="External"/><Relationship Id="rId8258" Type="http://schemas.openxmlformats.org/officeDocument/2006/relationships/hyperlink" Target="http://pbs.twimg.com/profile_images/676802283326349313/RGZttxX8_normal.jpg" TargetMode="External"/><Relationship Id="rId8672" Type="http://schemas.openxmlformats.org/officeDocument/2006/relationships/hyperlink" Target="http://pbs.twimg.com/profile_images/549318917747789824/1-uJu1hz_normal.jpeg" TargetMode="External"/><Relationship Id="rId9309" Type="http://schemas.openxmlformats.org/officeDocument/2006/relationships/hyperlink" Target="http://pbs.twimg.com/profile_images/490218774004781056/rGZlqxm0_normal.jpeg" TargetMode="External"/><Relationship Id="rId10188" Type="http://schemas.openxmlformats.org/officeDocument/2006/relationships/hyperlink" Target="https://twitter.com/bbc_bait" TargetMode="External"/><Relationship Id="rId11239" Type="http://schemas.openxmlformats.org/officeDocument/2006/relationships/hyperlink" Target="https://twitter.com/romi_kartiko" TargetMode="External"/><Relationship Id="rId7274" Type="http://schemas.openxmlformats.org/officeDocument/2006/relationships/hyperlink" Target="http://pbs.twimg.com/profile_background_images/599123910185979905/iXp9_xay.jpg" TargetMode="External"/><Relationship Id="rId8325" Type="http://schemas.openxmlformats.org/officeDocument/2006/relationships/hyperlink" Target="http://pbs.twimg.com/profile_images/665928950598758400/cNMh6GdO_normal.jpg" TargetMode="External"/><Relationship Id="rId9723" Type="http://schemas.openxmlformats.org/officeDocument/2006/relationships/hyperlink" Target="https://twitter.com/cowboynewsbot" TargetMode="External"/><Relationship Id="rId1712" Type="http://schemas.openxmlformats.org/officeDocument/2006/relationships/hyperlink" Target="http://pbs.twimg.com/profile_images/605015363013603328/zD2_osLB_normal.jpg" TargetMode="External"/><Relationship Id="rId4868" Type="http://schemas.openxmlformats.org/officeDocument/2006/relationships/hyperlink" Target="https://pbs.twimg.com/profile_banners/32749454/1362058685" TargetMode="External"/><Relationship Id="rId5919" Type="http://schemas.openxmlformats.org/officeDocument/2006/relationships/hyperlink" Target="http://abs.twimg.com/images/themes/theme1/bg.png" TargetMode="External"/><Relationship Id="rId6290" Type="http://schemas.openxmlformats.org/officeDocument/2006/relationships/hyperlink" Target="http://abs.twimg.com/images/themes/theme1/bg.png" TargetMode="External"/><Relationship Id="rId10255" Type="http://schemas.openxmlformats.org/officeDocument/2006/relationships/hyperlink" Target="https://twitter.com/iamsemajcoleman" TargetMode="External"/><Relationship Id="rId11306" Type="http://schemas.openxmlformats.org/officeDocument/2006/relationships/hyperlink" Target="https://twitter.com/raulpato82" TargetMode="External"/><Relationship Id="rId3884" Type="http://schemas.openxmlformats.org/officeDocument/2006/relationships/hyperlink" Target="https://pbs.twimg.com/profile_banners/3180255765/1449426224" TargetMode="External"/><Relationship Id="rId4935" Type="http://schemas.openxmlformats.org/officeDocument/2006/relationships/hyperlink" Target="https://pbs.twimg.com/profile_banners/3326856235/1451806013" TargetMode="External"/><Relationship Id="rId7341" Type="http://schemas.openxmlformats.org/officeDocument/2006/relationships/hyperlink" Target="http://pbs.twimg.com/profile_images/666073187810222082/9upT8NzE_normal.jpg" TargetMode="External"/><Relationship Id="rId9099" Type="http://schemas.openxmlformats.org/officeDocument/2006/relationships/hyperlink" Target="http://pbs.twimg.com/profile_images/664840709661261824/2lqp0avH_normal.jpg" TargetMode="External"/><Relationship Id="rId10322" Type="http://schemas.openxmlformats.org/officeDocument/2006/relationships/hyperlink" Target="https://twitter.com/blaneburns_8" TargetMode="External"/><Relationship Id="rId2486" Type="http://schemas.openxmlformats.org/officeDocument/2006/relationships/hyperlink" Target="https://twitter.com/palacetickets" TargetMode="External"/><Relationship Id="rId3537" Type="http://schemas.openxmlformats.org/officeDocument/2006/relationships/hyperlink" Target="http://t.co/6uJmxULNHg" TargetMode="External"/><Relationship Id="rId3951" Type="http://schemas.openxmlformats.org/officeDocument/2006/relationships/hyperlink" Target="https://pbs.twimg.com/profile_banners/62728264/1453959977" TargetMode="External"/><Relationship Id="rId458" Type="http://schemas.openxmlformats.org/officeDocument/2006/relationships/hyperlink" Target="https://pbs.twimg.com/profile_banners/2184869063/1453593745" TargetMode="External"/><Relationship Id="rId872" Type="http://schemas.openxmlformats.org/officeDocument/2006/relationships/hyperlink" Target="http://abs.twimg.com/images/themes/theme1/bg.png" TargetMode="External"/><Relationship Id="rId1088" Type="http://schemas.openxmlformats.org/officeDocument/2006/relationships/hyperlink" Target="http://pbs.twimg.com/profile_background_images/518022624874487808/cDKpHJWq.jpeg" TargetMode="External"/><Relationship Id="rId2139" Type="http://schemas.openxmlformats.org/officeDocument/2006/relationships/hyperlink" Target="http://pbs.twimg.com/profile_images/2556053720/r8tt7t2iyuch9jz0jiii_normal.jpeg" TargetMode="External"/><Relationship Id="rId2553" Type="http://schemas.openxmlformats.org/officeDocument/2006/relationships/hyperlink" Target="https://twitter.com/revitalisasitb" TargetMode="External"/><Relationship Id="rId3604" Type="http://schemas.openxmlformats.org/officeDocument/2006/relationships/hyperlink" Target="https://pbs.twimg.com/profile_banners/305670693/1450136698" TargetMode="External"/><Relationship Id="rId6010" Type="http://schemas.openxmlformats.org/officeDocument/2006/relationships/hyperlink" Target="http://abs.twimg.com/images/themes/theme14/bg.gif" TargetMode="External"/><Relationship Id="rId9166" Type="http://schemas.openxmlformats.org/officeDocument/2006/relationships/hyperlink" Target="http://pbs.twimg.com/profile_images/443246421198659585/eCijHT5a_normal.jpeg" TargetMode="External"/><Relationship Id="rId9580" Type="http://schemas.openxmlformats.org/officeDocument/2006/relationships/hyperlink" Target="https://twitter.com/furqanaisha" TargetMode="External"/><Relationship Id="rId11096" Type="http://schemas.openxmlformats.org/officeDocument/2006/relationships/hyperlink" Target="https://twitter.com/cruszaa" TargetMode="External"/><Relationship Id="rId525" Type="http://schemas.openxmlformats.org/officeDocument/2006/relationships/hyperlink" Target="https://pbs.twimg.com/profile_banners/2297475980/1427783886" TargetMode="External"/><Relationship Id="rId1155" Type="http://schemas.openxmlformats.org/officeDocument/2006/relationships/hyperlink" Target="http://pbs.twimg.com/profile_background_images/378800000177607520/7J8T-VTW.jpeg" TargetMode="External"/><Relationship Id="rId2206" Type="http://schemas.openxmlformats.org/officeDocument/2006/relationships/hyperlink" Target="https://twitter.com/mahmutmtimur" TargetMode="External"/><Relationship Id="rId2620" Type="http://schemas.openxmlformats.org/officeDocument/2006/relationships/hyperlink" Target="https://twitter.com/bayareasports9" TargetMode="External"/><Relationship Id="rId5776" Type="http://schemas.openxmlformats.org/officeDocument/2006/relationships/hyperlink" Target="http://pbs.twimg.com/profile_background_images/600509346234007552/oqryfMfE.jpg" TargetMode="External"/><Relationship Id="rId8182" Type="http://schemas.openxmlformats.org/officeDocument/2006/relationships/hyperlink" Target="http://pbs.twimg.com/profile_images/680279185445629952/sHg1gXDL_normal.jpg" TargetMode="External"/><Relationship Id="rId9233" Type="http://schemas.openxmlformats.org/officeDocument/2006/relationships/hyperlink" Target="http://pbs.twimg.com/profile_images/378800000314497465/a2cf187be0b7431856bd095ca79d43ef_normal.jpeg" TargetMode="External"/><Relationship Id="rId11163" Type="http://schemas.openxmlformats.org/officeDocument/2006/relationships/hyperlink" Target="https://twitter.com/brettep" TargetMode="External"/><Relationship Id="rId1222" Type="http://schemas.openxmlformats.org/officeDocument/2006/relationships/hyperlink" Target="http://abs.twimg.com/images/themes/theme1/bg.png" TargetMode="External"/><Relationship Id="rId4378" Type="http://schemas.openxmlformats.org/officeDocument/2006/relationships/hyperlink" Target="https://pbs.twimg.com/profile_banners/75476790/1439734881" TargetMode="External"/><Relationship Id="rId5429" Type="http://schemas.openxmlformats.org/officeDocument/2006/relationships/hyperlink" Target="http://abs.twimg.com/images/themes/theme1/bg.png" TargetMode="External"/><Relationship Id="rId6827" Type="http://schemas.openxmlformats.org/officeDocument/2006/relationships/hyperlink" Target="http://abs.twimg.com/images/themes/theme14/bg.gif" TargetMode="External"/><Relationship Id="rId9300" Type="http://schemas.openxmlformats.org/officeDocument/2006/relationships/hyperlink" Target="http://pbs.twimg.com/profile_images/440633231189102592/t0OFBghx_normal.jpeg" TargetMode="External"/><Relationship Id="rId3394" Type="http://schemas.openxmlformats.org/officeDocument/2006/relationships/hyperlink" Target="http://t.co/sIeeS9Ws1R" TargetMode="External"/><Relationship Id="rId4792" Type="http://schemas.openxmlformats.org/officeDocument/2006/relationships/hyperlink" Target="https://pbs.twimg.com/profile_banners/1237988816/1362290880" TargetMode="External"/><Relationship Id="rId5843" Type="http://schemas.openxmlformats.org/officeDocument/2006/relationships/hyperlink" Target="http://pbs.twimg.com/profile_background_images/480904536454750208/mD9fyg2r.jpeg" TargetMode="External"/><Relationship Id="rId8999" Type="http://schemas.openxmlformats.org/officeDocument/2006/relationships/hyperlink" Target="http://pbs.twimg.com/profile_images/679535997479182336/OGRm4gID_normal.jpg" TargetMode="External"/><Relationship Id="rId11230" Type="http://schemas.openxmlformats.org/officeDocument/2006/relationships/hyperlink" Target="https://twitter.com/rebote22" TargetMode="External"/><Relationship Id="rId3047" Type="http://schemas.openxmlformats.org/officeDocument/2006/relationships/hyperlink" Target="https://t.co/9SHI6auOR7" TargetMode="External"/><Relationship Id="rId4445" Type="http://schemas.openxmlformats.org/officeDocument/2006/relationships/hyperlink" Target="https://pbs.twimg.com/profile_banners/2960328615/1453692400" TargetMode="External"/><Relationship Id="rId5910" Type="http://schemas.openxmlformats.org/officeDocument/2006/relationships/hyperlink" Target="http://abs.twimg.com/images/themes/theme1/bg.png" TargetMode="External"/><Relationship Id="rId10996" Type="http://schemas.openxmlformats.org/officeDocument/2006/relationships/hyperlink" Target="https://twitter.com/robg413" TargetMode="External"/><Relationship Id="rId3461" Type="http://schemas.openxmlformats.org/officeDocument/2006/relationships/hyperlink" Target="http://t.co/pp0OCgn7gI" TargetMode="External"/><Relationship Id="rId4512" Type="http://schemas.openxmlformats.org/officeDocument/2006/relationships/hyperlink" Target="https://pbs.twimg.com/profile_banners/237349926/1451659571" TargetMode="External"/><Relationship Id="rId7668" Type="http://schemas.openxmlformats.org/officeDocument/2006/relationships/hyperlink" Target="http://pbs.twimg.com/profile_images/665054026405421056/2-u96OM5_normal.jpg" TargetMode="External"/><Relationship Id="rId8719" Type="http://schemas.openxmlformats.org/officeDocument/2006/relationships/hyperlink" Target="http://pbs.twimg.com/profile_images/625436193833025536/nVww7skK_normal.png" TargetMode="External"/><Relationship Id="rId10649" Type="http://schemas.openxmlformats.org/officeDocument/2006/relationships/hyperlink" Target="https://twitter.com/zonadeportivazd" TargetMode="External"/><Relationship Id="rId382" Type="http://schemas.openxmlformats.org/officeDocument/2006/relationships/hyperlink" Target="https://pbs.twimg.com/profile_banners/1968944582/1405823619" TargetMode="External"/><Relationship Id="rId2063" Type="http://schemas.openxmlformats.org/officeDocument/2006/relationships/hyperlink" Target="http://pbs.twimg.com/profile_images/645962903934341120/o2ZNvYKK_normal.jpg" TargetMode="External"/><Relationship Id="rId3114" Type="http://schemas.openxmlformats.org/officeDocument/2006/relationships/hyperlink" Target="https://t.co/5O7Y2peYfs" TargetMode="External"/><Relationship Id="rId6684" Type="http://schemas.openxmlformats.org/officeDocument/2006/relationships/hyperlink" Target="http://pbs.twimg.com/profile_background_images/378800000180728505/NIEK6bRb.jpeg" TargetMode="External"/><Relationship Id="rId7735" Type="http://schemas.openxmlformats.org/officeDocument/2006/relationships/hyperlink" Target="http://pbs.twimg.com/profile_images/2443881630/3la2rbcw0ukm17ginv9b_normal.jpeg" TargetMode="External"/><Relationship Id="rId9090" Type="http://schemas.openxmlformats.org/officeDocument/2006/relationships/hyperlink" Target="http://pbs.twimg.com/profile_images/600208136763547648/O634FBDw_normal.jpg" TargetMode="External"/><Relationship Id="rId2130" Type="http://schemas.openxmlformats.org/officeDocument/2006/relationships/hyperlink" Target="http://pbs.twimg.com/profile_images/3023330302/3450cff349f7ea8b5f3e7d2a5d78265e_normal.jpeg" TargetMode="External"/><Relationship Id="rId5286" Type="http://schemas.openxmlformats.org/officeDocument/2006/relationships/hyperlink" Target="http://abs.twimg.com/images/themes/theme4/bg.gif" TargetMode="External"/><Relationship Id="rId6337" Type="http://schemas.openxmlformats.org/officeDocument/2006/relationships/hyperlink" Target="http://abs.twimg.com/images/themes/theme1/bg.png" TargetMode="External"/><Relationship Id="rId6751" Type="http://schemas.openxmlformats.org/officeDocument/2006/relationships/hyperlink" Target="http://abs.twimg.com/images/themes/theme1/bg.png" TargetMode="External"/><Relationship Id="rId10716" Type="http://schemas.openxmlformats.org/officeDocument/2006/relationships/hyperlink" Target="https://twitter.com/thugmafiablog" TargetMode="External"/><Relationship Id="rId102" Type="http://schemas.openxmlformats.org/officeDocument/2006/relationships/hyperlink" Target="https://t.co/H3kGYYJVrY" TargetMode="External"/><Relationship Id="rId5353" Type="http://schemas.openxmlformats.org/officeDocument/2006/relationships/hyperlink" Target="http://pbs.twimg.com/profile_background_images/378800000082743205/622ab8c5218c0543631cbaa1f8e0ecd4.jpeg" TargetMode="External"/><Relationship Id="rId6404" Type="http://schemas.openxmlformats.org/officeDocument/2006/relationships/hyperlink" Target="http://abs.twimg.com/images/themes/theme1/bg.png" TargetMode="External"/><Relationship Id="rId7802" Type="http://schemas.openxmlformats.org/officeDocument/2006/relationships/hyperlink" Target="http://pbs.twimg.com/profile_images/671413784158818305/6Y5DXCS3_normal.jpg" TargetMode="External"/><Relationship Id="rId1896" Type="http://schemas.openxmlformats.org/officeDocument/2006/relationships/hyperlink" Target="http://pbs.twimg.com/profile_images/325981098/ME_AND_MY_KIDS_AT_WEDDING_normal.JPG" TargetMode="External"/><Relationship Id="rId2947" Type="http://schemas.openxmlformats.org/officeDocument/2006/relationships/hyperlink" Target="https://t.co/ejpv5YU4tt" TargetMode="External"/><Relationship Id="rId5006" Type="http://schemas.openxmlformats.org/officeDocument/2006/relationships/hyperlink" Target="https://pbs.twimg.com/profile_banners/2942910448/1453694179" TargetMode="External"/><Relationship Id="rId9974" Type="http://schemas.openxmlformats.org/officeDocument/2006/relationships/hyperlink" Target="https://twitter.com/westward15" TargetMode="External"/><Relationship Id="rId919" Type="http://schemas.openxmlformats.org/officeDocument/2006/relationships/hyperlink" Target="http://pbs.twimg.com/profile_background_images/378800000171481992/OyMYtFQB.jpeg" TargetMode="External"/><Relationship Id="rId1549" Type="http://schemas.openxmlformats.org/officeDocument/2006/relationships/hyperlink" Target="http://pbs.twimg.com/profile_images/3446046808/40bc5182e9b94b55b1e5ca3114742f47_normal.jpeg" TargetMode="External"/><Relationship Id="rId1963" Type="http://schemas.openxmlformats.org/officeDocument/2006/relationships/hyperlink" Target="http://pbs.twimg.com/profile_images/667437451405860865/vcDDKrO2_normal.jpg" TargetMode="External"/><Relationship Id="rId4022" Type="http://schemas.openxmlformats.org/officeDocument/2006/relationships/hyperlink" Target="https://pbs.twimg.com/profile_banners/41677388/1449714439" TargetMode="External"/><Relationship Id="rId5420" Type="http://schemas.openxmlformats.org/officeDocument/2006/relationships/hyperlink" Target="http://pbs.twimg.com/profile_background_images/488828401348657152/0StQ1eXe.jpeg" TargetMode="External"/><Relationship Id="rId7178" Type="http://schemas.openxmlformats.org/officeDocument/2006/relationships/hyperlink" Target="http://pbs.twimg.com/profile_background_images/33112542/twitbacks_background.jpg" TargetMode="External"/><Relationship Id="rId8576" Type="http://schemas.openxmlformats.org/officeDocument/2006/relationships/hyperlink" Target="http://pbs.twimg.com/profile_images/511760385918001152/qZ2T7AaS_normal.jpeg" TargetMode="External"/><Relationship Id="rId8990" Type="http://schemas.openxmlformats.org/officeDocument/2006/relationships/hyperlink" Target="http://pbs.twimg.com/profile_images/607354806785724416/FLwSgGmn_normal.jpg" TargetMode="External"/><Relationship Id="rId9627" Type="http://schemas.openxmlformats.org/officeDocument/2006/relationships/hyperlink" Target="https://twitter.com/politicaltwain1" TargetMode="External"/><Relationship Id="rId1616" Type="http://schemas.openxmlformats.org/officeDocument/2006/relationships/hyperlink" Target="http://pbs.twimg.com/profile_images/659817984551178240/MDHksSHL_normal.jpg" TargetMode="External"/><Relationship Id="rId7592" Type="http://schemas.openxmlformats.org/officeDocument/2006/relationships/hyperlink" Target="http://pbs.twimg.com/profile_images/692157579049459714/aNojU4gW_normal.jpg" TargetMode="External"/><Relationship Id="rId8229" Type="http://schemas.openxmlformats.org/officeDocument/2006/relationships/hyperlink" Target="http://pbs.twimg.com/profile_images/692544232310095872/pMLQvyol_normal.jpg" TargetMode="External"/><Relationship Id="rId8643" Type="http://schemas.openxmlformats.org/officeDocument/2006/relationships/hyperlink" Target="http://pbs.twimg.com/profile_images/691726821813936129/uyAm0DLx_normal.jpg" TargetMode="External"/><Relationship Id="rId10159" Type="http://schemas.openxmlformats.org/officeDocument/2006/relationships/hyperlink" Target="https://twitter.com/jamesuwmoberg" TargetMode="External"/><Relationship Id="rId10573" Type="http://schemas.openxmlformats.org/officeDocument/2006/relationships/hyperlink" Target="https://twitter.com/mavsmoneyball" TargetMode="External"/><Relationship Id="rId3788" Type="http://schemas.openxmlformats.org/officeDocument/2006/relationships/hyperlink" Target="https://pbs.twimg.com/profile_banners/945762662/1447772996" TargetMode="External"/><Relationship Id="rId4839" Type="http://schemas.openxmlformats.org/officeDocument/2006/relationships/hyperlink" Target="https://pbs.twimg.com/profile_banners/2163497982/1426043014" TargetMode="External"/><Relationship Id="rId6194" Type="http://schemas.openxmlformats.org/officeDocument/2006/relationships/hyperlink" Target="http://abs.twimg.com/images/themes/theme1/bg.png" TargetMode="External"/><Relationship Id="rId7245" Type="http://schemas.openxmlformats.org/officeDocument/2006/relationships/hyperlink" Target="http://abs.twimg.com/images/themes/theme14/bg.gif" TargetMode="External"/><Relationship Id="rId8710" Type="http://schemas.openxmlformats.org/officeDocument/2006/relationships/hyperlink" Target="http://pbs.twimg.com/profile_images/691821759964774400/3ziWyIE8_normal.jpg" TargetMode="External"/><Relationship Id="rId10226" Type="http://schemas.openxmlformats.org/officeDocument/2006/relationships/hyperlink" Target="https://twitter.com/calinurse2010" TargetMode="External"/><Relationship Id="rId3855" Type="http://schemas.openxmlformats.org/officeDocument/2006/relationships/hyperlink" Target="https://pbs.twimg.com/profile_banners/58629964/1418319277" TargetMode="External"/><Relationship Id="rId6261" Type="http://schemas.openxmlformats.org/officeDocument/2006/relationships/hyperlink" Target="http://abs.twimg.com/images/themes/theme1/bg.png" TargetMode="External"/><Relationship Id="rId7312" Type="http://schemas.openxmlformats.org/officeDocument/2006/relationships/hyperlink" Target="http://pbs.twimg.com/profile_images/671031693101424641/1WlnSTag_normal.jpg" TargetMode="External"/><Relationship Id="rId10640" Type="http://schemas.openxmlformats.org/officeDocument/2006/relationships/hyperlink" Target="https://twitter.com/missmollie___" TargetMode="External"/><Relationship Id="rId776" Type="http://schemas.openxmlformats.org/officeDocument/2006/relationships/hyperlink" Target="https://pbs.twimg.com/profile_banners/231550159/1437332174" TargetMode="External"/><Relationship Id="rId2457" Type="http://schemas.openxmlformats.org/officeDocument/2006/relationships/hyperlink" Target="https://twitter.com/_bompark_" TargetMode="External"/><Relationship Id="rId3508" Type="http://schemas.openxmlformats.org/officeDocument/2006/relationships/hyperlink" Target="http://t.co/HjKR4r61U5" TargetMode="External"/><Relationship Id="rId4906" Type="http://schemas.openxmlformats.org/officeDocument/2006/relationships/hyperlink" Target="https://pbs.twimg.com/profile_banners/1014327355/1446524752" TargetMode="External"/><Relationship Id="rId9484" Type="http://schemas.openxmlformats.org/officeDocument/2006/relationships/hyperlink" Target="https://twitter.com/thegeorge407" TargetMode="External"/><Relationship Id="rId429" Type="http://schemas.openxmlformats.org/officeDocument/2006/relationships/hyperlink" Target="https://pbs.twimg.com/profile_banners/581753730/1391905161" TargetMode="External"/><Relationship Id="rId1059" Type="http://schemas.openxmlformats.org/officeDocument/2006/relationships/hyperlink" Target="http://abs.twimg.com/images/themes/theme17/bg.gif" TargetMode="External"/><Relationship Id="rId1473" Type="http://schemas.openxmlformats.org/officeDocument/2006/relationships/hyperlink" Target="http://pbs.twimg.com/profile_background_images/560734914/S1.jpg" TargetMode="External"/><Relationship Id="rId2871" Type="http://schemas.openxmlformats.org/officeDocument/2006/relationships/hyperlink" Target="http://t.co/DlKDG8kGDb" TargetMode="External"/><Relationship Id="rId3922" Type="http://schemas.openxmlformats.org/officeDocument/2006/relationships/hyperlink" Target="https://pbs.twimg.com/profile_banners/39806378/1372697467" TargetMode="External"/><Relationship Id="rId8086" Type="http://schemas.openxmlformats.org/officeDocument/2006/relationships/hyperlink" Target="http://pbs.twimg.com/profile_images/582864918149382144/enikciNu_normal.jpg" TargetMode="External"/><Relationship Id="rId9137" Type="http://schemas.openxmlformats.org/officeDocument/2006/relationships/hyperlink" Target="http://pbs.twimg.com/profile_images/549650798083198976/B7eFwY1d_normal.png" TargetMode="External"/><Relationship Id="rId843" Type="http://schemas.openxmlformats.org/officeDocument/2006/relationships/hyperlink" Target="http://pbs.twimg.com/profile_background_images/752315197/3c20893aabde8fc6c7391222f351325c.jpeg" TargetMode="External"/><Relationship Id="rId1126" Type="http://schemas.openxmlformats.org/officeDocument/2006/relationships/hyperlink" Target="http://abs.twimg.com/images/themes/theme1/bg.png" TargetMode="External"/><Relationship Id="rId2524" Type="http://schemas.openxmlformats.org/officeDocument/2006/relationships/hyperlink" Target="https://twitter.com/ruthcorneli_lia" TargetMode="External"/><Relationship Id="rId8153" Type="http://schemas.openxmlformats.org/officeDocument/2006/relationships/hyperlink" Target="http://pbs.twimg.com/profile_images/633366353945038852/TO-dXqX3_normal.jpg" TargetMode="External"/><Relationship Id="rId9551" Type="http://schemas.openxmlformats.org/officeDocument/2006/relationships/hyperlink" Target="https://twitter.com/higgins_lela" TargetMode="External"/><Relationship Id="rId11067" Type="http://schemas.openxmlformats.org/officeDocument/2006/relationships/hyperlink" Target="https://twitter.com/perfectpostmc" TargetMode="External"/><Relationship Id="rId910" Type="http://schemas.openxmlformats.org/officeDocument/2006/relationships/hyperlink" Target="http://pbs.twimg.com/profile_background_images/874736988/a55bb5643390145dcb875cdf7030ea9a.jpeg" TargetMode="External"/><Relationship Id="rId1540" Type="http://schemas.openxmlformats.org/officeDocument/2006/relationships/hyperlink" Target="http://pbs.twimg.com/profile_images/689186553105641472/jXuh_AT9_normal.jpg" TargetMode="External"/><Relationship Id="rId4696" Type="http://schemas.openxmlformats.org/officeDocument/2006/relationships/hyperlink" Target="https://pbs.twimg.com/profile_banners/10971502/1392304915" TargetMode="External"/><Relationship Id="rId5747" Type="http://schemas.openxmlformats.org/officeDocument/2006/relationships/hyperlink" Target="http://abs.twimg.com/images/themes/theme14/bg.gif" TargetMode="External"/><Relationship Id="rId9204" Type="http://schemas.openxmlformats.org/officeDocument/2006/relationships/hyperlink" Target="http://pbs.twimg.com/profile_images/686364505010388992/fKIbqPXe_normal.jpg" TargetMode="External"/><Relationship Id="rId10083" Type="http://schemas.openxmlformats.org/officeDocument/2006/relationships/hyperlink" Target="https://twitter.com/josh_amacher" TargetMode="External"/><Relationship Id="rId11134" Type="http://schemas.openxmlformats.org/officeDocument/2006/relationships/hyperlink" Target="https://twitter.com/thodgdon5" TargetMode="External"/><Relationship Id="rId3298" Type="http://schemas.openxmlformats.org/officeDocument/2006/relationships/hyperlink" Target="https://t.co/IB0lcszFzc" TargetMode="External"/><Relationship Id="rId4349" Type="http://schemas.openxmlformats.org/officeDocument/2006/relationships/hyperlink" Target="https://pbs.twimg.com/profile_banners/292156549/1437954150" TargetMode="External"/><Relationship Id="rId4763" Type="http://schemas.openxmlformats.org/officeDocument/2006/relationships/hyperlink" Target="https://pbs.twimg.com/profile_banners/15784393/1446438775" TargetMode="External"/><Relationship Id="rId5814" Type="http://schemas.openxmlformats.org/officeDocument/2006/relationships/hyperlink" Target="http://abs.twimg.com/images/themes/theme1/bg.png" TargetMode="External"/><Relationship Id="rId8220" Type="http://schemas.openxmlformats.org/officeDocument/2006/relationships/hyperlink" Target="http://pbs.twimg.com/profile_images/672920926355353600/2Ups1RBS_normal.jpg" TargetMode="External"/><Relationship Id="rId10150" Type="http://schemas.openxmlformats.org/officeDocument/2006/relationships/hyperlink" Target="https://twitter.com/chiefmanstan" TargetMode="External"/><Relationship Id="rId11201" Type="http://schemas.openxmlformats.org/officeDocument/2006/relationships/hyperlink" Target="https://twitter.com/ds_worldnews" TargetMode="External"/><Relationship Id="rId3365" Type="http://schemas.openxmlformats.org/officeDocument/2006/relationships/hyperlink" Target="http://t.co/Gu53mr3gK4" TargetMode="External"/><Relationship Id="rId4416" Type="http://schemas.openxmlformats.org/officeDocument/2006/relationships/hyperlink" Target="https://pbs.twimg.com/profile_banners/439713470/1453797336" TargetMode="External"/><Relationship Id="rId4830" Type="http://schemas.openxmlformats.org/officeDocument/2006/relationships/hyperlink" Target="https://pbs.twimg.com/profile_banners/317425807/1442050208" TargetMode="External"/><Relationship Id="rId7986" Type="http://schemas.openxmlformats.org/officeDocument/2006/relationships/hyperlink" Target="http://pbs.twimg.com/profile_images/662162977236377600/-qhx_XmM_normal.jpg" TargetMode="External"/><Relationship Id="rId286" Type="http://schemas.openxmlformats.org/officeDocument/2006/relationships/hyperlink" Target="http://t.co/L94xioEmJn" TargetMode="External"/><Relationship Id="rId2381" Type="http://schemas.openxmlformats.org/officeDocument/2006/relationships/hyperlink" Target="https://twitter.com/a_aext" TargetMode="External"/><Relationship Id="rId3018" Type="http://schemas.openxmlformats.org/officeDocument/2006/relationships/hyperlink" Target="https://t.co/aI862lrE1U" TargetMode="External"/><Relationship Id="rId3432" Type="http://schemas.openxmlformats.org/officeDocument/2006/relationships/hyperlink" Target="https://t.co/oK0yKIsaGc" TargetMode="External"/><Relationship Id="rId6588" Type="http://schemas.openxmlformats.org/officeDocument/2006/relationships/hyperlink" Target="http://abs.twimg.com/images/themes/theme1/bg.png" TargetMode="External"/><Relationship Id="rId7639" Type="http://schemas.openxmlformats.org/officeDocument/2006/relationships/hyperlink" Target="http://pbs.twimg.com/profile_images/1818334059/smaller_logo_normal.gif" TargetMode="External"/><Relationship Id="rId10967" Type="http://schemas.openxmlformats.org/officeDocument/2006/relationships/hyperlink" Target="https://twitter.com/karatekid_101" TargetMode="External"/><Relationship Id="rId353" Type="http://schemas.openxmlformats.org/officeDocument/2006/relationships/hyperlink" Target="https://pbs.twimg.com/profile_banners/2503465242/1428648373" TargetMode="External"/><Relationship Id="rId2034" Type="http://schemas.openxmlformats.org/officeDocument/2006/relationships/hyperlink" Target="http://pbs.twimg.com/profile_images/505547481347014656/kwMfEU2N_normal.jpeg" TargetMode="External"/><Relationship Id="rId9061" Type="http://schemas.openxmlformats.org/officeDocument/2006/relationships/hyperlink" Target="http://pbs.twimg.com/profile_images/504002642478002176/EGiGvmIP_normal.jpeg" TargetMode="External"/><Relationship Id="rId420" Type="http://schemas.openxmlformats.org/officeDocument/2006/relationships/hyperlink" Target="https://pbs.twimg.com/profile_banners/131787060/1436962942" TargetMode="External"/><Relationship Id="rId1050" Type="http://schemas.openxmlformats.org/officeDocument/2006/relationships/hyperlink" Target="http://abs.twimg.com/images/themes/theme1/bg.png" TargetMode="External"/><Relationship Id="rId2101" Type="http://schemas.openxmlformats.org/officeDocument/2006/relationships/hyperlink" Target="http://pbs.twimg.com/profile_images/3481218938/e5916944619248d3df74275631819fdd_normal.jpeg" TargetMode="External"/><Relationship Id="rId5257" Type="http://schemas.openxmlformats.org/officeDocument/2006/relationships/hyperlink" Target="https://pbs.twimg.com/profile_banners/146714827/1398907462" TargetMode="External"/><Relationship Id="rId6655" Type="http://schemas.openxmlformats.org/officeDocument/2006/relationships/hyperlink" Target="http://abs.twimg.com/images/themes/theme1/bg.png" TargetMode="External"/><Relationship Id="rId7706" Type="http://schemas.openxmlformats.org/officeDocument/2006/relationships/hyperlink" Target="http://pbs.twimg.com/profile_images/680589018732466176/BR3cNlXM_normal.jpg" TargetMode="External"/><Relationship Id="rId5671" Type="http://schemas.openxmlformats.org/officeDocument/2006/relationships/hyperlink" Target="http://pbs.twimg.com/profile_background_images/378800000158376920/QlIYIvml.jpeg" TargetMode="External"/><Relationship Id="rId6308" Type="http://schemas.openxmlformats.org/officeDocument/2006/relationships/hyperlink" Target="http://abs.twimg.com/images/themes/theme1/bg.png" TargetMode="External"/><Relationship Id="rId6722" Type="http://schemas.openxmlformats.org/officeDocument/2006/relationships/hyperlink" Target="http://pbs.twimg.com/profile_background_images/59983634/bg.jpg" TargetMode="External"/><Relationship Id="rId9878" Type="http://schemas.openxmlformats.org/officeDocument/2006/relationships/hyperlink" Target="https://twitter.com/bshepjr" TargetMode="External"/><Relationship Id="rId1867" Type="http://schemas.openxmlformats.org/officeDocument/2006/relationships/hyperlink" Target="http://pbs.twimg.com/profile_images/1433547522/bn_normal.gif" TargetMode="External"/><Relationship Id="rId2918" Type="http://schemas.openxmlformats.org/officeDocument/2006/relationships/hyperlink" Target="http://t.co/FrYKxUfsRf" TargetMode="External"/><Relationship Id="rId4273" Type="http://schemas.openxmlformats.org/officeDocument/2006/relationships/hyperlink" Target="https://pbs.twimg.com/profile_banners/3265564998/1435804603" TargetMode="External"/><Relationship Id="rId5324" Type="http://schemas.openxmlformats.org/officeDocument/2006/relationships/hyperlink" Target="http://abs.twimg.com/images/themes/theme17/bg.gif" TargetMode="External"/><Relationship Id="rId8894" Type="http://schemas.openxmlformats.org/officeDocument/2006/relationships/hyperlink" Target="http://pbs.twimg.com/profile_images/639383299144728576/uXZzfPAN_normal.jpg" TargetMode="External"/><Relationship Id="rId9945" Type="http://schemas.openxmlformats.org/officeDocument/2006/relationships/hyperlink" Target="https://twitter.com/hoopstube" TargetMode="External"/><Relationship Id="rId1934" Type="http://schemas.openxmlformats.org/officeDocument/2006/relationships/hyperlink" Target="http://pbs.twimg.com/profile_images/3607617206/ffe0a12a55ed0daaefcbc83b5f0ebf64_normal.jpeg" TargetMode="External"/><Relationship Id="rId4340" Type="http://schemas.openxmlformats.org/officeDocument/2006/relationships/hyperlink" Target="https://pbs.twimg.com/profile_banners/598143231/1447066429" TargetMode="External"/><Relationship Id="rId7496" Type="http://schemas.openxmlformats.org/officeDocument/2006/relationships/hyperlink" Target="http://pbs.twimg.com/profile_images/650015700187279360/PEYcY-CY_normal.jpg" TargetMode="External"/><Relationship Id="rId8547" Type="http://schemas.openxmlformats.org/officeDocument/2006/relationships/hyperlink" Target="http://pbs.twimg.com/profile_images/689009294377746432/OIiaJSK-_normal.jpg" TargetMode="External"/><Relationship Id="rId8961" Type="http://schemas.openxmlformats.org/officeDocument/2006/relationships/hyperlink" Target="http://pbs.twimg.com/profile_images/618521146116300800/K0NFJX7E_normal.jpg" TargetMode="External"/><Relationship Id="rId10477" Type="http://schemas.openxmlformats.org/officeDocument/2006/relationships/hyperlink" Target="https://twitter.com/aimmia__" TargetMode="External"/><Relationship Id="rId6098" Type="http://schemas.openxmlformats.org/officeDocument/2006/relationships/hyperlink" Target="http://abs.twimg.com/images/themes/theme1/bg.png" TargetMode="External"/><Relationship Id="rId7149" Type="http://schemas.openxmlformats.org/officeDocument/2006/relationships/hyperlink" Target="http://abs.twimg.com/images/themes/theme1/bg.png" TargetMode="External"/><Relationship Id="rId7563" Type="http://schemas.openxmlformats.org/officeDocument/2006/relationships/hyperlink" Target="http://pbs.twimg.com/profile_images/513373815590486016/_XPxgb8G_normal.jpeg" TargetMode="External"/><Relationship Id="rId8614" Type="http://schemas.openxmlformats.org/officeDocument/2006/relationships/hyperlink" Target="http://pbs.twimg.com/profile_images/691325761299480576/txIiXaw-_normal.png" TargetMode="External"/><Relationship Id="rId10891" Type="http://schemas.openxmlformats.org/officeDocument/2006/relationships/hyperlink" Target="https://twitter.com/baderrrj" TargetMode="External"/><Relationship Id="rId6165" Type="http://schemas.openxmlformats.org/officeDocument/2006/relationships/hyperlink" Target="http://abs.twimg.com/images/themes/theme1/bg.png" TargetMode="External"/><Relationship Id="rId7216" Type="http://schemas.openxmlformats.org/officeDocument/2006/relationships/hyperlink" Target="http://abs.twimg.com/images/themes/theme7/bg.gif" TargetMode="External"/><Relationship Id="rId10544" Type="http://schemas.openxmlformats.org/officeDocument/2006/relationships/hyperlink" Target="https://twitter.com/fmrocker" TargetMode="External"/><Relationship Id="rId3759" Type="http://schemas.openxmlformats.org/officeDocument/2006/relationships/hyperlink" Target="https://pbs.twimg.com/profile_banners/90638091/1398526845" TargetMode="External"/><Relationship Id="rId5181" Type="http://schemas.openxmlformats.org/officeDocument/2006/relationships/hyperlink" Target="https://pbs.twimg.com/profile_banners/469938864/1413937445" TargetMode="External"/><Relationship Id="rId6232" Type="http://schemas.openxmlformats.org/officeDocument/2006/relationships/hyperlink" Target="http://abs.twimg.com/images/themes/theme1/bg.png" TargetMode="External"/><Relationship Id="rId7630" Type="http://schemas.openxmlformats.org/officeDocument/2006/relationships/hyperlink" Target="http://pbs.twimg.com/profile_images/691991881341804548/LKEd7Muh_normal.jpg" TargetMode="External"/><Relationship Id="rId9388" Type="http://schemas.openxmlformats.org/officeDocument/2006/relationships/hyperlink" Target="https://twitter.com/hotvideo" TargetMode="External"/><Relationship Id="rId10611" Type="http://schemas.openxmlformats.org/officeDocument/2006/relationships/hyperlink" Target="https://twitter.com/demiguerra" TargetMode="External"/><Relationship Id="rId2775" Type="http://schemas.openxmlformats.org/officeDocument/2006/relationships/hyperlink" Target="https://twitter.com/fstatssporhaber" TargetMode="External"/><Relationship Id="rId3826" Type="http://schemas.openxmlformats.org/officeDocument/2006/relationships/hyperlink" Target="https://pbs.twimg.com/profile_banners/31545982/1429664535" TargetMode="External"/><Relationship Id="rId747" Type="http://schemas.openxmlformats.org/officeDocument/2006/relationships/hyperlink" Target="https://pbs.twimg.com/profile_banners/156695552/1425363148" TargetMode="External"/><Relationship Id="rId1377" Type="http://schemas.openxmlformats.org/officeDocument/2006/relationships/hyperlink" Target="http://abs.twimg.com/images/themes/theme1/bg.png" TargetMode="External"/><Relationship Id="rId1791" Type="http://schemas.openxmlformats.org/officeDocument/2006/relationships/hyperlink" Target="http://pbs.twimg.com/profile_images/77044569/Twitter_Icon_73x73_normal.jpg" TargetMode="External"/><Relationship Id="rId2428" Type="http://schemas.openxmlformats.org/officeDocument/2006/relationships/hyperlink" Target="https://twitter.com/dutanerazzuri" TargetMode="External"/><Relationship Id="rId2842" Type="http://schemas.openxmlformats.org/officeDocument/2006/relationships/hyperlink" Target="https://twitter.com/dallasblogger2" TargetMode="External"/><Relationship Id="rId5998" Type="http://schemas.openxmlformats.org/officeDocument/2006/relationships/hyperlink" Target="http://pbs.twimg.com/profile_background_images/621581370/4dieort92ubkbrz7xmqi.jpeg" TargetMode="External"/><Relationship Id="rId9455" Type="http://schemas.openxmlformats.org/officeDocument/2006/relationships/hyperlink" Target="https://twitter.com/priceless0198" TargetMode="External"/><Relationship Id="rId11385" Type="http://schemas.openxmlformats.org/officeDocument/2006/relationships/hyperlink" Target="https://twitter.com/miracleincle" TargetMode="External"/><Relationship Id="rId83" Type="http://schemas.openxmlformats.org/officeDocument/2006/relationships/hyperlink" Target="http://t.co/1VWDRa6JcG" TargetMode="External"/><Relationship Id="rId814" Type="http://schemas.openxmlformats.org/officeDocument/2006/relationships/hyperlink" Target="http://pbs.twimg.com/profile_background_images/378800000020106705/284dec732a2471e782dd0b78213589ce.jpeg" TargetMode="External"/><Relationship Id="rId1444" Type="http://schemas.openxmlformats.org/officeDocument/2006/relationships/hyperlink" Target="http://abs.twimg.com/images/themes/theme1/bg.png" TargetMode="External"/><Relationship Id="rId8057" Type="http://schemas.openxmlformats.org/officeDocument/2006/relationships/hyperlink" Target="http://pbs.twimg.com/profile_images/578047630703353857/EOLU9KSW_normal.jpeg" TargetMode="External"/><Relationship Id="rId8471" Type="http://schemas.openxmlformats.org/officeDocument/2006/relationships/hyperlink" Target="http://pbs.twimg.com/profile_images/451988730694225920/Ihc6GYw__normal.jpeg" TargetMode="External"/><Relationship Id="rId9108" Type="http://schemas.openxmlformats.org/officeDocument/2006/relationships/hyperlink" Target="http://pbs.twimg.com/profile_images/691757079929982976/yN5Vn51f_normal.jpg" TargetMode="External"/><Relationship Id="rId9522" Type="http://schemas.openxmlformats.org/officeDocument/2006/relationships/hyperlink" Target="https://twitter.com/sirgottie" TargetMode="External"/><Relationship Id="rId11038" Type="http://schemas.openxmlformats.org/officeDocument/2006/relationships/hyperlink" Target="https://twitter.com/rclubeesporte" TargetMode="External"/><Relationship Id="rId11452" Type="http://schemas.openxmlformats.org/officeDocument/2006/relationships/hyperlink" Target="https://twitter.com/bp_sportsnews" TargetMode="External"/><Relationship Id="rId1511" Type="http://schemas.openxmlformats.org/officeDocument/2006/relationships/hyperlink" Target="http://pbs.twimg.com/profile_images/1706621945/yb_normal.jpg" TargetMode="External"/><Relationship Id="rId4667" Type="http://schemas.openxmlformats.org/officeDocument/2006/relationships/hyperlink" Target="https://pbs.twimg.com/profile_banners/1318669086/1445375790" TargetMode="External"/><Relationship Id="rId5718" Type="http://schemas.openxmlformats.org/officeDocument/2006/relationships/hyperlink" Target="http://abs.twimg.com/images/themes/theme1/bg.png" TargetMode="External"/><Relationship Id="rId7073" Type="http://schemas.openxmlformats.org/officeDocument/2006/relationships/hyperlink" Target="http://abs.twimg.com/images/themes/theme18/bg.gif" TargetMode="External"/><Relationship Id="rId8124" Type="http://schemas.openxmlformats.org/officeDocument/2006/relationships/hyperlink" Target="http://pbs.twimg.com/profile_images/378800000824487563/13ed68be4a010237918f04d013ef95b0_normal.jpeg" TargetMode="External"/><Relationship Id="rId10054" Type="http://schemas.openxmlformats.org/officeDocument/2006/relationships/hyperlink" Target="https://twitter.com/lordmattymalik" TargetMode="External"/><Relationship Id="rId11105" Type="http://schemas.openxmlformats.org/officeDocument/2006/relationships/hyperlink" Target="https://twitter.com/fanduel" TargetMode="External"/><Relationship Id="rId3269" Type="http://schemas.openxmlformats.org/officeDocument/2006/relationships/hyperlink" Target="https://t.co/XrSf4q8tSs" TargetMode="External"/><Relationship Id="rId3683" Type="http://schemas.openxmlformats.org/officeDocument/2006/relationships/hyperlink" Target="https://pbs.twimg.com/profile_banners/71180647/1430280497" TargetMode="External"/><Relationship Id="rId7140" Type="http://schemas.openxmlformats.org/officeDocument/2006/relationships/hyperlink" Target="http://abs.twimg.com/images/themes/theme1/bg.png" TargetMode="External"/><Relationship Id="rId2285" Type="http://schemas.openxmlformats.org/officeDocument/2006/relationships/hyperlink" Target="https://twitter.com/newsiq" TargetMode="External"/><Relationship Id="rId3336" Type="http://schemas.openxmlformats.org/officeDocument/2006/relationships/hyperlink" Target="https://t.co/DxATGTO1f5" TargetMode="External"/><Relationship Id="rId4734" Type="http://schemas.openxmlformats.org/officeDocument/2006/relationships/hyperlink" Target="https://pbs.twimg.com/profile_banners/3025706835/1423437804" TargetMode="External"/><Relationship Id="rId10121" Type="http://schemas.openxmlformats.org/officeDocument/2006/relationships/hyperlink" Target="https://twitter.com/jared_mortensen" TargetMode="External"/><Relationship Id="rId257" Type="http://schemas.openxmlformats.org/officeDocument/2006/relationships/hyperlink" Target="http://t.co/aAf7vrAUG5" TargetMode="External"/><Relationship Id="rId3750" Type="http://schemas.openxmlformats.org/officeDocument/2006/relationships/hyperlink" Target="https://pbs.twimg.com/profile_banners/2941692118/1453682713" TargetMode="External"/><Relationship Id="rId4801" Type="http://schemas.openxmlformats.org/officeDocument/2006/relationships/hyperlink" Target="https://pbs.twimg.com/profile_banners/448660962/1375211953" TargetMode="External"/><Relationship Id="rId7957" Type="http://schemas.openxmlformats.org/officeDocument/2006/relationships/hyperlink" Target="http://pbs.twimg.com/profile_images/673627268044955648/84AlwqfU_normal.jpg" TargetMode="External"/><Relationship Id="rId10938" Type="http://schemas.openxmlformats.org/officeDocument/2006/relationships/hyperlink" Target="https://twitter.com/rubenr1720" TargetMode="External"/><Relationship Id="rId671" Type="http://schemas.openxmlformats.org/officeDocument/2006/relationships/hyperlink" Target="https://pbs.twimg.com/profile_banners/2799088774/1412278207" TargetMode="External"/><Relationship Id="rId2352" Type="http://schemas.openxmlformats.org/officeDocument/2006/relationships/hyperlink" Target="https://twitter.com/kada_bung" TargetMode="External"/><Relationship Id="rId3403" Type="http://schemas.openxmlformats.org/officeDocument/2006/relationships/hyperlink" Target="https://t.co/WLIXxoxSLq" TargetMode="External"/><Relationship Id="rId6559" Type="http://schemas.openxmlformats.org/officeDocument/2006/relationships/hyperlink" Target="http://abs.twimg.com/images/themes/theme1/bg.png" TargetMode="External"/><Relationship Id="rId6973" Type="http://schemas.openxmlformats.org/officeDocument/2006/relationships/hyperlink" Target="http://abs.twimg.com/images/themes/theme19/bg.gif" TargetMode="External"/><Relationship Id="rId324" Type="http://schemas.openxmlformats.org/officeDocument/2006/relationships/hyperlink" Target="https://pbs.twimg.com/profile_banners/11522502/1451313824" TargetMode="External"/><Relationship Id="rId2005" Type="http://schemas.openxmlformats.org/officeDocument/2006/relationships/hyperlink" Target="http://pbs.twimg.com/profile_images/686123561979740160/NcaoU0a-_normal.jpg" TargetMode="External"/><Relationship Id="rId5575" Type="http://schemas.openxmlformats.org/officeDocument/2006/relationships/hyperlink" Target="http://pbs.twimg.com/profile_background_images/437098640469803008/ivxqbNW_.jpeg" TargetMode="External"/><Relationship Id="rId6626" Type="http://schemas.openxmlformats.org/officeDocument/2006/relationships/hyperlink" Target="http://abs.twimg.com/images/themes/theme1/bg.png" TargetMode="External"/><Relationship Id="rId9032" Type="http://schemas.openxmlformats.org/officeDocument/2006/relationships/hyperlink" Target="http://pbs.twimg.com/profile_images/685823218507104256/lMHAfXtd_normal.jpg" TargetMode="External"/><Relationship Id="rId1021" Type="http://schemas.openxmlformats.org/officeDocument/2006/relationships/hyperlink" Target="http://abs.twimg.com/images/themes/theme1/bg.png" TargetMode="External"/><Relationship Id="rId4177" Type="http://schemas.openxmlformats.org/officeDocument/2006/relationships/hyperlink" Target="https://pbs.twimg.com/profile_banners/3225776672/1433529798" TargetMode="External"/><Relationship Id="rId4591" Type="http://schemas.openxmlformats.org/officeDocument/2006/relationships/hyperlink" Target="https://pbs.twimg.com/profile_banners/4295359941/1450853713" TargetMode="External"/><Relationship Id="rId5228" Type="http://schemas.openxmlformats.org/officeDocument/2006/relationships/hyperlink" Target="https://pbs.twimg.com/profile_banners/2840710396/1415652714" TargetMode="External"/><Relationship Id="rId5642" Type="http://schemas.openxmlformats.org/officeDocument/2006/relationships/hyperlink" Target="http://abs.twimg.com/images/themes/theme1/bg.png" TargetMode="External"/><Relationship Id="rId8798" Type="http://schemas.openxmlformats.org/officeDocument/2006/relationships/hyperlink" Target="http://pbs.twimg.com/profile_images/639725177580818432/9d0F6Agb_normal.jpg" TargetMode="External"/><Relationship Id="rId9849" Type="http://schemas.openxmlformats.org/officeDocument/2006/relationships/hyperlink" Target="https://twitter.com/rubio_dorothy" TargetMode="External"/><Relationship Id="rId3193" Type="http://schemas.openxmlformats.org/officeDocument/2006/relationships/hyperlink" Target="https://t.co/kv9uAfXdNB" TargetMode="External"/><Relationship Id="rId4244" Type="http://schemas.openxmlformats.org/officeDocument/2006/relationships/hyperlink" Target="https://pbs.twimg.com/profile_banners/3185751170/1451094958" TargetMode="External"/><Relationship Id="rId1838" Type="http://schemas.openxmlformats.org/officeDocument/2006/relationships/hyperlink" Target="http://pbs.twimg.com/profile_images/686411219914194945/fxX02R6N_normal.png" TargetMode="External"/><Relationship Id="rId3260" Type="http://schemas.openxmlformats.org/officeDocument/2006/relationships/hyperlink" Target="https://t.co/l6RCxAUtoD" TargetMode="External"/><Relationship Id="rId4311" Type="http://schemas.openxmlformats.org/officeDocument/2006/relationships/hyperlink" Target="https://pbs.twimg.com/profile_banners/3326158752/1453827338" TargetMode="External"/><Relationship Id="rId7467" Type="http://schemas.openxmlformats.org/officeDocument/2006/relationships/hyperlink" Target="http://pbs.twimg.com/profile_images/548884970383474689/Izxq1eQc_normal.jpeg" TargetMode="External"/><Relationship Id="rId8865" Type="http://schemas.openxmlformats.org/officeDocument/2006/relationships/hyperlink" Target="http://pbs.twimg.com/profile_images/3229046330/d04db2b8bf7e902d134213f1b552e3ac_normal.jpeg" TargetMode="External"/><Relationship Id="rId9916" Type="http://schemas.openxmlformats.org/officeDocument/2006/relationships/hyperlink" Target="https://twitter.com/asdem" TargetMode="External"/><Relationship Id="rId10795" Type="http://schemas.openxmlformats.org/officeDocument/2006/relationships/hyperlink" Target="https://twitter.com/sherirothschild" TargetMode="External"/><Relationship Id="rId181" Type="http://schemas.openxmlformats.org/officeDocument/2006/relationships/hyperlink" Target="http://t.co/7thbk2N51M" TargetMode="External"/><Relationship Id="rId1905" Type="http://schemas.openxmlformats.org/officeDocument/2006/relationships/hyperlink" Target="http://pbs.twimg.com/profile_images/521362191354970113/cA_9T8yg_normal.jpeg" TargetMode="External"/><Relationship Id="rId6069" Type="http://schemas.openxmlformats.org/officeDocument/2006/relationships/hyperlink" Target="http://abs.twimg.com/images/themes/theme1/bg.png" TargetMode="External"/><Relationship Id="rId7881" Type="http://schemas.openxmlformats.org/officeDocument/2006/relationships/hyperlink" Target="http://pbs.twimg.com/profile_images/685715016599900160/swTt-Oq-_normal.jpg" TargetMode="External"/><Relationship Id="rId8518" Type="http://schemas.openxmlformats.org/officeDocument/2006/relationships/hyperlink" Target="http://pbs.twimg.com/profile_images/692531742687825921/9j-6lQ2J_normal.jpg" TargetMode="External"/><Relationship Id="rId8932" Type="http://schemas.openxmlformats.org/officeDocument/2006/relationships/hyperlink" Target="http://pbs.twimg.com/profile_images/554360131622674432/nvEoXbVn_normal.jpeg" TargetMode="External"/><Relationship Id="rId10448" Type="http://schemas.openxmlformats.org/officeDocument/2006/relationships/hyperlink" Target="https://twitter.com/airmere23" TargetMode="External"/><Relationship Id="rId10862" Type="http://schemas.openxmlformats.org/officeDocument/2006/relationships/hyperlink" Target="https://twitter.com/suzaltobello" TargetMode="External"/><Relationship Id="rId5085" Type="http://schemas.openxmlformats.org/officeDocument/2006/relationships/hyperlink" Target="https://pbs.twimg.com/profile_banners/967712322/1371848663" TargetMode="External"/><Relationship Id="rId6483" Type="http://schemas.openxmlformats.org/officeDocument/2006/relationships/hyperlink" Target="http://pbs.twimg.com/profile_background_images/474253647472099329/Gc3w5Xtt.jpeg" TargetMode="External"/><Relationship Id="rId7534" Type="http://schemas.openxmlformats.org/officeDocument/2006/relationships/hyperlink" Target="http://pbs.twimg.com/profile_images/690291380233572352/VdnV0PYY_normal.jpg" TargetMode="External"/><Relationship Id="rId10515" Type="http://schemas.openxmlformats.org/officeDocument/2006/relationships/hyperlink" Target="https://twitter.com/clintonmulligan" TargetMode="External"/><Relationship Id="rId998" Type="http://schemas.openxmlformats.org/officeDocument/2006/relationships/hyperlink" Target="http://abs.twimg.com/images/themes/theme1/bg.png" TargetMode="External"/><Relationship Id="rId2679" Type="http://schemas.openxmlformats.org/officeDocument/2006/relationships/hyperlink" Target="https://twitter.com/bgtennisnation" TargetMode="External"/><Relationship Id="rId6136" Type="http://schemas.openxmlformats.org/officeDocument/2006/relationships/hyperlink" Target="http://abs.twimg.com/images/themes/theme14/bg.gif" TargetMode="External"/><Relationship Id="rId6550" Type="http://schemas.openxmlformats.org/officeDocument/2006/relationships/hyperlink" Target="http://pbs.twimg.com/profile_background_images/546516010459611136/4I4zTbeK.jpeg" TargetMode="External"/><Relationship Id="rId7601" Type="http://schemas.openxmlformats.org/officeDocument/2006/relationships/hyperlink" Target="http://pbs.twimg.com/profile_images/637542939808374784/IwFGigv6_normal.jpg" TargetMode="External"/><Relationship Id="rId1695" Type="http://schemas.openxmlformats.org/officeDocument/2006/relationships/hyperlink" Target="http://pbs.twimg.com/profile_images/683640832751218688/3Lc_Ly6l_normal.jpg" TargetMode="External"/><Relationship Id="rId2746" Type="http://schemas.openxmlformats.org/officeDocument/2006/relationships/hyperlink" Target="https://twitter.com/gavinu10405" TargetMode="External"/><Relationship Id="rId5152" Type="http://schemas.openxmlformats.org/officeDocument/2006/relationships/hyperlink" Target="https://pbs.twimg.com/profile_banners/157158189/1412532246" TargetMode="External"/><Relationship Id="rId6203" Type="http://schemas.openxmlformats.org/officeDocument/2006/relationships/hyperlink" Target="http://abs.twimg.com/images/themes/theme1/bg.png" TargetMode="External"/><Relationship Id="rId9359" Type="http://schemas.openxmlformats.org/officeDocument/2006/relationships/hyperlink" Target="http://pbs.twimg.com/profile_images/683393330491834368/O1WSjqa3_normal.jpg" TargetMode="External"/><Relationship Id="rId9773" Type="http://schemas.openxmlformats.org/officeDocument/2006/relationships/hyperlink" Target="https://twitter.com/sportsnut2013" TargetMode="External"/><Relationship Id="rId11289" Type="http://schemas.openxmlformats.org/officeDocument/2006/relationships/hyperlink" Target="https://twitter.com/tribunerouda" TargetMode="External"/><Relationship Id="rId718" Type="http://schemas.openxmlformats.org/officeDocument/2006/relationships/hyperlink" Target="https://pbs.twimg.com/profile_banners/1373313666/1446050600" TargetMode="External"/><Relationship Id="rId1348" Type="http://schemas.openxmlformats.org/officeDocument/2006/relationships/hyperlink" Target="http://abs.twimg.com/images/themes/theme1/bg.png" TargetMode="External"/><Relationship Id="rId1762" Type="http://schemas.openxmlformats.org/officeDocument/2006/relationships/hyperlink" Target="http://abs.twimg.com/sticky/default_profile_images/default_profile_0_normal.png" TargetMode="External"/><Relationship Id="rId8375" Type="http://schemas.openxmlformats.org/officeDocument/2006/relationships/hyperlink" Target="http://pbs.twimg.com/profile_images/684850684466954240/Pl5RxZii_normal.jpg" TargetMode="External"/><Relationship Id="rId9426" Type="http://schemas.openxmlformats.org/officeDocument/2006/relationships/hyperlink" Target="https://twitter.com/nesn" TargetMode="External"/><Relationship Id="rId1415" Type="http://schemas.openxmlformats.org/officeDocument/2006/relationships/hyperlink" Target="http://abs.twimg.com/images/themes/theme1/bg.png" TargetMode="External"/><Relationship Id="rId2813" Type="http://schemas.openxmlformats.org/officeDocument/2006/relationships/hyperlink" Target="https://twitter.com/worldballvideo" TargetMode="External"/><Relationship Id="rId5969" Type="http://schemas.openxmlformats.org/officeDocument/2006/relationships/hyperlink" Target="http://abs.twimg.com/images/themes/theme9/bg.gif" TargetMode="External"/><Relationship Id="rId7391" Type="http://schemas.openxmlformats.org/officeDocument/2006/relationships/hyperlink" Target="http://pbs.twimg.com/profile_images/572038860366090240/pPTLrVCf_normal.jpeg" TargetMode="External"/><Relationship Id="rId8028" Type="http://schemas.openxmlformats.org/officeDocument/2006/relationships/hyperlink" Target="http://pbs.twimg.com/profile_images/606894155743174657/GJMtlt4W_normal.jpg" TargetMode="External"/><Relationship Id="rId8442" Type="http://schemas.openxmlformats.org/officeDocument/2006/relationships/hyperlink" Target="http://pbs.twimg.com/profile_images/3130419875/22cc5e47356e0a413b96b148ed326543_normal.jpeg" TargetMode="External"/><Relationship Id="rId9840" Type="http://schemas.openxmlformats.org/officeDocument/2006/relationships/hyperlink" Target="https://twitter.com/omarvelous89" TargetMode="External"/><Relationship Id="rId11009" Type="http://schemas.openxmlformats.org/officeDocument/2006/relationships/hyperlink" Target="https://twitter.com/estebanferrerts" TargetMode="External"/><Relationship Id="rId11356" Type="http://schemas.openxmlformats.org/officeDocument/2006/relationships/hyperlink" Target="https://twitter.com/ericramirez347" TargetMode="External"/><Relationship Id="rId54" Type="http://schemas.openxmlformats.org/officeDocument/2006/relationships/hyperlink" Target="http://t.co/FXtdHMF98C" TargetMode="External"/><Relationship Id="rId4985" Type="http://schemas.openxmlformats.org/officeDocument/2006/relationships/hyperlink" Target="https://pbs.twimg.com/profile_banners/257671283/1453824292" TargetMode="External"/><Relationship Id="rId7044" Type="http://schemas.openxmlformats.org/officeDocument/2006/relationships/hyperlink" Target="http://abs.twimg.com/images/themes/theme6/bg.gif" TargetMode="External"/><Relationship Id="rId10372" Type="http://schemas.openxmlformats.org/officeDocument/2006/relationships/hyperlink" Target="https://twitter.com/pointerr11" TargetMode="External"/><Relationship Id="rId11423" Type="http://schemas.openxmlformats.org/officeDocument/2006/relationships/hyperlink" Target="https://twitter.com/raul_james00" TargetMode="External"/><Relationship Id="rId2189" Type="http://schemas.openxmlformats.org/officeDocument/2006/relationships/hyperlink" Target="https://twitter.com/allycoke" TargetMode="External"/><Relationship Id="rId3587" Type="http://schemas.openxmlformats.org/officeDocument/2006/relationships/hyperlink" Target="https://pbs.twimg.com/profile_banners/23901025/1348093383" TargetMode="External"/><Relationship Id="rId4638" Type="http://schemas.openxmlformats.org/officeDocument/2006/relationships/hyperlink" Target="https://pbs.twimg.com/profile_banners/1040794860/1392259524" TargetMode="External"/><Relationship Id="rId6060" Type="http://schemas.openxmlformats.org/officeDocument/2006/relationships/hyperlink" Target="http://pbs.twimg.com/profile_background_images/608378057/lh4k9gidhjzq0aaicqqo.jpeg" TargetMode="External"/><Relationship Id="rId10025" Type="http://schemas.openxmlformats.org/officeDocument/2006/relationships/hyperlink" Target="https://twitter.com/skreenlooker89" TargetMode="External"/><Relationship Id="rId3654" Type="http://schemas.openxmlformats.org/officeDocument/2006/relationships/hyperlink" Target="https://pbs.twimg.com/profile_banners/55966407/1376936416" TargetMode="External"/><Relationship Id="rId4705" Type="http://schemas.openxmlformats.org/officeDocument/2006/relationships/hyperlink" Target="https://pbs.twimg.com/profile_banners/3310772795/1433610380" TargetMode="External"/><Relationship Id="rId7111" Type="http://schemas.openxmlformats.org/officeDocument/2006/relationships/hyperlink" Target="http://pbs.twimg.com/profile_background_images/505853034253926401/AnrRictR.jpeg" TargetMode="External"/><Relationship Id="rId575" Type="http://schemas.openxmlformats.org/officeDocument/2006/relationships/hyperlink" Target="https://pbs.twimg.com/profile_banners/169228428/1449537318" TargetMode="External"/><Relationship Id="rId2256" Type="http://schemas.openxmlformats.org/officeDocument/2006/relationships/hyperlink" Target="https://twitter.com/rfqabiyyu" TargetMode="External"/><Relationship Id="rId2670" Type="http://schemas.openxmlformats.org/officeDocument/2006/relationships/hyperlink" Target="https://twitter.com/atlhawks" TargetMode="External"/><Relationship Id="rId3307" Type="http://schemas.openxmlformats.org/officeDocument/2006/relationships/hyperlink" Target="https://t.co/np2VkuEnch" TargetMode="External"/><Relationship Id="rId3721" Type="http://schemas.openxmlformats.org/officeDocument/2006/relationships/hyperlink" Target="https://pbs.twimg.com/profile_banners/1019484356/1432719114" TargetMode="External"/><Relationship Id="rId6877" Type="http://schemas.openxmlformats.org/officeDocument/2006/relationships/hyperlink" Target="http://pbs.twimg.com/profile_background_images/397967767/la_lakers.jpg" TargetMode="External"/><Relationship Id="rId7928" Type="http://schemas.openxmlformats.org/officeDocument/2006/relationships/hyperlink" Target="http://pbs.twimg.com/profile_images/692184010794110977/9-jpW3ZW_normal.jpg" TargetMode="External"/><Relationship Id="rId9283" Type="http://schemas.openxmlformats.org/officeDocument/2006/relationships/hyperlink" Target="http://pbs.twimg.com/profile_images/378800000076899095/e27ad3da6ee66ee72d347382a75297a3_normal.jpeg" TargetMode="External"/><Relationship Id="rId228" Type="http://schemas.openxmlformats.org/officeDocument/2006/relationships/hyperlink" Target="http://t.co/AMoRvvEocJ" TargetMode="External"/><Relationship Id="rId642" Type="http://schemas.openxmlformats.org/officeDocument/2006/relationships/hyperlink" Target="https://pbs.twimg.com/profile_banners/238283546/1449359354" TargetMode="External"/><Relationship Id="rId1272" Type="http://schemas.openxmlformats.org/officeDocument/2006/relationships/hyperlink" Target="http://abs.twimg.com/images/themes/theme1/bg.png" TargetMode="External"/><Relationship Id="rId2323" Type="http://schemas.openxmlformats.org/officeDocument/2006/relationships/hyperlink" Target="https://twitter.com/axxxvii" TargetMode="External"/><Relationship Id="rId5479" Type="http://schemas.openxmlformats.org/officeDocument/2006/relationships/hyperlink" Target="http://abs.twimg.com/images/themes/theme10/bg.gif" TargetMode="External"/><Relationship Id="rId5893" Type="http://schemas.openxmlformats.org/officeDocument/2006/relationships/hyperlink" Target="http://abs.twimg.com/images/themes/theme1/bg.png" TargetMode="External"/><Relationship Id="rId9350" Type="http://schemas.openxmlformats.org/officeDocument/2006/relationships/hyperlink" Target="http://pbs.twimg.com/profile_images/692121290606559233/aSeNy-My_normal.jpg" TargetMode="External"/><Relationship Id="rId10909" Type="http://schemas.openxmlformats.org/officeDocument/2006/relationships/hyperlink" Target="https://twitter.com/tycleveland80" TargetMode="External"/><Relationship Id="rId11280" Type="http://schemas.openxmlformats.org/officeDocument/2006/relationships/hyperlink" Target="https://twitter.com/deportesactivo" TargetMode="External"/><Relationship Id="rId4495" Type="http://schemas.openxmlformats.org/officeDocument/2006/relationships/hyperlink" Target="https://pbs.twimg.com/profile_banners/172536003/1453623941" TargetMode="External"/><Relationship Id="rId5546" Type="http://schemas.openxmlformats.org/officeDocument/2006/relationships/hyperlink" Target="http://pbs.twimg.com/profile_background_images/705082806/ff996aa3bc2009a2f9b97cdd43e8b5b7.png" TargetMode="External"/><Relationship Id="rId6944" Type="http://schemas.openxmlformats.org/officeDocument/2006/relationships/hyperlink" Target="http://abs.twimg.com/images/themes/theme1/bg.png" TargetMode="External"/><Relationship Id="rId9003" Type="http://schemas.openxmlformats.org/officeDocument/2006/relationships/hyperlink" Target="http://pbs.twimg.com/profile_images/651361057638776832/offccM7X_normal.jpg" TargetMode="External"/><Relationship Id="rId3097" Type="http://schemas.openxmlformats.org/officeDocument/2006/relationships/hyperlink" Target="https://t.co/RJPf3UdiIH" TargetMode="External"/><Relationship Id="rId4148" Type="http://schemas.openxmlformats.org/officeDocument/2006/relationships/hyperlink" Target="https://pbs.twimg.com/profile_banners/616364745/1453371283" TargetMode="External"/><Relationship Id="rId5960" Type="http://schemas.openxmlformats.org/officeDocument/2006/relationships/hyperlink" Target="http://abs.twimg.com/images/themes/theme1/bg.png" TargetMode="External"/><Relationship Id="rId3164" Type="http://schemas.openxmlformats.org/officeDocument/2006/relationships/hyperlink" Target="https://t.co/x73sriFb8Q" TargetMode="External"/><Relationship Id="rId4562" Type="http://schemas.openxmlformats.org/officeDocument/2006/relationships/hyperlink" Target="https://pbs.twimg.com/profile_banners/2763504148/1446640572" TargetMode="External"/><Relationship Id="rId5613" Type="http://schemas.openxmlformats.org/officeDocument/2006/relationships/hyperlink" Target="http://abs.twimg.com/images/themes/theme1/bg.png" TargetMode="External"/><Relationship Id="rId8769" Type="http://schemas.openxmlformats.org/officeDocument/2006/relationships/hyperlink" Target="http://pbs.twimg.com/profile_images/661634940841369600/9Ym1Odfz_normal.jpg" TargetMode="External"/><Relationship Id="rId10699" Type="http://schemas.openxmlformats.org/officeDocument/2006/relationships/hyperlink" Target="https://twitter.com/pendulum5884" TargetMode="External"/><Relationship Id="rId11000" Type="http://schemas.openxmlformats.org/officeDocument/2006/relationships/hyperlink" Target="https://twitter.com/davidwhite007" TargetMode="External"/><Relationship Id="rId1809" Type="http://schemas.openxmlformats.org/officeDocument/2006/relationships/hyperlink" Target="http://pbs.twimg.com/profile_images/575110320722567169/d9Esr_33_normal.jpeg" TargetMode="External"/><Relationship Id="rId4215" Type="http://schemas.openxmlformats.org/officeDocument/2006/relationships/hyperlink" Target="https://pbs.twimg.com/profile_banners/1330262503/1452984645" TargetMode="External"/><Relationship Id="rId7785" Type="http://schemas.openxmlformats.org/officeDocument/2006/relationships/hyperlink" Target="http://pbs.twimg.com/profile_images/683862980845424641/7b5pFNKr_normal.jpg" TargetMode="External"/><Relationship Id="rId8836" Type="http://schemas.openxmlformats.org/officeDocument/2006/relationships/hyperlink" Target="http://pbs.twimg.com/profile_images/690647000484806656/pj0rcdwM_normal.jpg" TargetMode="External"/><Relationship Id="rId10766" Type="http://schemas.openxmlformats.org/officeDocument/2006/relationships/hyperlink" Target="https://twitter.com/jeramiefrazier" TargetMode="External"/><Relationship Id="rId2180" Type="http://schemas.openxmlformats.org/officeDocument/2006/relationships/hyperlink" Target="https://twitter.com/indodalamberita" TargetMode="External"/><Relationship Id="rId3231" Type="http://schemas.openxmlformats.org/officeDocument/2006/relationships/hyperlink" Target="https://t.co/yU51DH4SnK" TargetMode="External"/><Relationship Id="rId6387" Type="http://schemas.openxmlformats.org/officeDocument/2006/relationships/hyperlink" Target="http://abs.twimg.com/images/themes/theme1/bg.png" TargetMode="External"/><Relationship Id="rId7438" Type="http://schemas.openxmlformats.org/officeDocument/2006/relationships/hyperlink" Target="http://pbs.twimg.com/profile_images/637461508365004800/2xtk4bJL_normal.jpg" TargetMode="External"/><Relationship Id="rId7852" Type="http://schemas.openxmlformats.org/officeDocument/2006/relationships/hyperlink" Target="http://pbs.twimg.com/profile_images/674012577479938049/PM4JCxuE_normal.jpg" TargetMode="External"/><Relationship Id="rId8903" Type="http://schemas.openxmlformats.org/officeDocument/2006/relationships/hyperlink" Target="http://pbs.twimg.com/profile_images/690304303869857794/avggI034_normal.jpg" TargetMode="External"/><Relationship Id="rId10419" Type="http://schemas.openxmlformats.org/officeDocument/2006/relationships/hyperlink" Target="https://twitter.com/_djvoda" TargetMode="External"/><Relationship Id="rId152" Type="http://schemas.openxmlformats.org/officeDocument/2006/relationships/hyperlink" Target="https://t.co/Lsr4KxzfjL" TargetMode="External"/><Relationship Id="rId2997" Type="http://schemas.openxmlformats.org/officeDocument/2006/relationships/hyperlink" Target="https://t.co/jsLSkVmsYN" TargetMode="External"/><Relationship Id="rId6454" Type="http://schemas.openxmlformats.org/officeDocument/2006/relationships/hyperlink" Target="http://abs.twimg.com/images/themes/theme1/bg.png" TargetMode="External"/><Relationship Id="rId7505" Type="http://schemas.openxmlformats.org/officeDocument/2006/relationships/hyperlink" Target="http://pbs.twimg.com/profile_images/676971307855126528/Y9gcbdC8_normal.jpg" TargetMode="External"/><Relationship Id="rId10833" Type="http://schemas.openxmlformats.org/officeDocument/2006/relationships/hyperlink" Target="https://twitter.com/getforties" TargetMode="External"/><Relationship Id="rId969" Type="http://schemas.openxmlformats.org/officeDocument/2006/relationships/hyperlink" Target="http://pbs.twimg.com/profile_background_images/378800000118104065/873607b0651da499f0602f0898890c7c.jpeg" TargetMode="External"/><Relationship Id="rId1599" Type="http://schemas.openxmlformats.org/officeDocument/2006/relationships/hyperlink" Target="http://pbs.twimg.com/profile_images/378800000089832388/a3856d6372d3f6281086dfdcc41c87be_normal.jpeg" TargetMode="External"/><Relationship Id="rId5056" Type="http://schemas.openxmlformats.org/officeDocument/2006/relationships/hyperlink" Target="https://pbs.twimg.com/profile_banners/3113178480/1452956386" TargetMode="External"/><Relationship Id="rId5470" Type="http://schemas.openxmlformats.org/officeDocument/2006/relationships/hyperlink" Target="http://pbs.twimg.com/profile_background_images/12781314/augusta6.jpg" TargetMode="External"/><Relationship Id="rId6107" Type="http://schemas.openxmlformats.org/officeDocument/2006/relationships/hyperlink" Target="http://abs.twimg.com/images/themes/theme9/bg.gif" TargetMode="External"/><Relationship Id="rId6521" Type="http://schemas.openxmlformats.org/officeDocument/2006/relationships/hyperlink" Target="http://abs.twimg.com/images/themes/theme14/bg.gif" TargetMode="External"/><Relationship Id="rId9677" Type="http://schemas.openxmlformats.org/officeDocument/2006/relationships/hyperlink" Target="https://twitter.com/rivalsjeremy" TargetMode="External"/><Relationship Id="rId10900" Type="http://schemas.openxmlformats.org/officeDocument/2006/relationships/hyperlink" Target="https://twitter.com/quinnpeaks" TargetMode="External"/><Relationship Id="rId4072" Type="http://schemas.openxmlformats.org/officeDocument/2006/relationships/hyperlink" Target="https://pbs.twimg.com/profile_banners/1122280292/1403076904" TargetMode="External"/><Relationship Id="rId5123" Type="http://schemas.openxmlformats.org/officeDocument/2006/relationships/hyperlink" Target="https://pbs.twimg.com/profile_banners/3125313159/1451323054" TargetMode="External"/><Relationship Id="rId8279" Type="http://schemas.openxmlformats.org/officeDocument/2006/relationships/hyperlink" Target="http://pbs.twimg.com/profile_images/690724576523780097/X7dzMT-M_normal.jpg" TargetMode="External"/><Relationship Id="rId1666" Type="http://schemas.openxmlformats.org/officeDocument/2006/relationships/hyperlink" Target="http://abs.twimg.com/sticky/default_profile_images/default_profile_1_normal.png" TargetMode="External"/><Relationship Id="rId2717" Type="http://schemas.openxmlformats.org/officeDocument/2006/relationships/hyperlink" Target="https://twitter.com/mcsci_soppeng" TargetMode="External"/><Relationship Id="rId7295" Type="http://schemas.openxmlformats.org/officeDocument/2006/relationships/hyperlink" Target="http://pbs.twimg.com/profile_images/672132153900183553/zVFIAIDi_normal.jpg" TargetMode="External"/><Relationship Id="rId8693" Type="http://schemas.openxmlformats.org/officeDocument/2006/relationships/hyperlink" Target="http://pbs.twimg.com/profile_images/690603061736148992/g4sd_f-T_normal.jpg" TargetMode="External"/><Relationship Id="rId9744" Type="http://schemas.openxmlformats.org/officeDocument/2006/relationships/hyperlink" Target="https://twitter.com/shaq" TargetMode="External"/><Relationship Id="rId1319" Type="http://schemas.openxmlformats.org/officeDocument/2006/relationships/hyperlink" Target="http://abs.twimg.com/images/themes/theme9/bg.gif" TargetMode="External"/><Relationship Id="rId1733" Type="http://schemas.openxmlformats.org/officeDocument/2006/relationships/hyperlink" Target="http://pbs.twimg.com/profile_images/378800000693195068/32521b11fffff79170628a4e715ab0c4_normal.png" TargetMode="External"/><Relationship Id="rId4889" Type="http://schemas.openxmlformats.org/officeDocument/2006/relationships/hyperlink" Target="https://pbs.twimg.com/profile_banners/4158683069/1450488736" TargetMode="External"/><Relationship Id="rId8346" Type="http://schemas.openxmlformats.org/officeDocument/2006/relationships/hyperlink" Target="http://pbs.twimg.com/profile_images/686072690436800512/pSAskU9f_normal.jpg" TargetMode="External"/><Relationship Id="rId8760" Type="http://schemas.openxmlformats.org/officeDocument/2006/relationships/hyperlink" Target="http://pbs.twimg.com/profile_images/420435154222346240/c0Ya-FHS_normal.jpeg" TargetMode="External"/><Relationship Id="rId9811" Type="http://schemas.openxmlformats.org/officeDocument/2006/relationships/hyperlink" Target="https://twitter.com/sonarl1992" TargetMode="External"/><Relationship Id="rId10276" Type="http://schemas.openxmlformats.org/officeDocument/2006/relationships/hyperlink" Target="https://twitter.com/_alexlala" TargetMode="External"/><Relationship Id="rId10690" Type="http://schemas.openxmlformats.org/officeDocument/2006/relationships/hyperlink" Target="https://twitter.com/undeefined_" TargetMode="External"/><Relationship Id="rId11327" Type="http://schemas.openxmlformats.org/officeDocument/2006/relationships/hyperlink" Target="https://twitter.com/threeo_p_s" TargetMode="External"/><Relationship Id="rId25" Type="http://schemas.openxmlformats.org/officeDocument/2006/relationships/hyperlink" Target="http://t.co/u9CCdcLvut" TargetMode="External"/><Relationship Id="rId1800" Type="http://schemas.openxmlformats.org/officeDocument/2006/relationships/hyperlink" Target="http://pbs.twimg.com/profile_images/624376348275003392/Qu69uc48_normal.jpg" TargetMode="External"/><Relationship Id="rId4956" Type="http://schemas.openxmlformats.org/officeDocument/2006/relationships/hyperlink" Target="https://pbs.twimg.com/profile_banners/3081452963/1452483191" TargetMode="External"/><Relationship Id="rId7362" Type="http://schemas.openxmlformats.org/officeDocument/2006/relationships/hyperlink" Target="http://pbs.twimg.com/profile_images/483769306065285120/7tSbtH17_normal.jpeg" TargetMode="External"/><Relationship Id="rId8413" Type="http://schemas.openxmlformats.org/officeDocument/2006/relationships/hyperlink" Target="http://pbs.twimg.com/profile_images/663535981421727744/d3gRNebv_normal.jpg" TargetMode="External"/><Relationship Id="rId10343" Type="http://schemas.openxmlformats.org/officeDocument/2006/relationships/hyperlink" Target="https://twitter.com/migueltejada16" TargetMode="External"/><Relationship Id="rId3558" Type="http://schemas.openxmlformats.org/officeDocument/2006/relationships/hyperlink" Target="https://pbs.twimg.com/profile_banners/334869688/1402440945" TargetMode="External"/><Relationship Id="rId3972" Type="http://schemas.openxmlformats.org/officeDocument/2006/relationships/hyperlink" Target="https://pbs.twimg.com/profile_banners/257245282/1440436730" TargetMode="External"/><Relationship Id="rId4609" Type="http://schemas.openxmlformats.org/officeDocument/2006/relationships/hyperlink" Target="https://pbs.twimg.com/profile_banners/2812431846/1415937832" TargetMode="External"/><Relationship Id="rId7015" Type="http://schemas.openxmlformats.org/officeDocument/2006/relationships/hyperlink" Target="http://abs.twimg.com/images/themes/theme1/bg.png" TargetMode="External"/><Relationship Id="rId479" Type="http://schemas.openxmlformats.org/officeDocument/2006/relationships/hyperlink" Target="https://pbs.twimg.com/profile_banners/1931161248/1394271772" TargetMode="External"/><Relationship Id="rId893" Type="http://schemas.openxmlformats.org/officeDocument/2006/relationships/hyperlink" Target="http://abs.twimg.com/images/themes/theme9/bg.gif" TargetMode="External"/><Relationship Id="rId2574" Type="http://schemas.openxmlformats.org/officeDocument/2006/relationships/hyperlink" Target="https://twitter.com/sherwoodstrauss" TargetMode="External"/><Relationship Id="rId3625" Type="http://schemas.openxmlformats.org/officeDocument/2006/relationships/hyperlink" Target="https://pbs.twimg.com/profile_banners/38021961/1352432194" TargetMode="External"/><Relationship Id="rId6031" Type="http://schemas.openxmlformats.org/officeDocument/2006/relationships/hyperlink" Target="http://pbs.twimg.com/profile_background_images/505547565/Hidden_Galaxy_IC_342.jpg" TargetMode="External"/><Relationship Id="rId9187" Type="http://schemas.openxmlformats.org/officeDocument/2006/relationships/hyperlink" Target="http://pbs.twimg.com/profile_images/451167763130630144/HZTS9MB4_normal.jpeg" TargetMode="External"/><Relationship Id="rId10410" Type="http://schemas.openxmlformats.org/officeDocument/2006/relationships/hyperlink" Target="https://twitter.com/avgzafira" TargetMode="External"/><Relationship Id="rId546" Type="http://schemas.openxmlformats.org/officeDocument/2006/relationships/hyperlink" Target="https://pbs.twimg.com/profile_banners/77803961/1441477072" TargetMode="External"/><Relationship Id="rId1176" Type="http://schemas.openxmlformats.org/officeDocument/2006/relationships/hyperlink" Target="http://pbs.twimg.com/profile_background_images/890395127/e1493215841c178dd1ed933ca41c59d9.png" TargetMode="External"/><Relationship Id="rId2227" Type="http://schemas.openxmlformats.org/officeDocument/2006/relationships/hyperlink" Target="https://twitter.com/isaacdraper95" TargetMode="External"/><Relationship Id="rId9254" Type="http://schemas.openxmlformats.org/officeDocument/2006/relationships/hyperlink" Target="http://pbs.twimg.com/profile_images/661705183441743872/gF-HOPPx_normal.jpg" TargetMode="External"/><Relationship Id="rId960" Type="http://schemas.openxmlformats.org/officeDocument/2006/relationships/hyperlink" Target="http://pbs.twimg.com/profile_background_images/737767246/5b823a57305acf0da6db58381d7bb3f3.jpeg" TargetMode="External"/><Relationship Id="rId1243" Type="http://schemas.openxmlformats.org/officeDocument/2006/relationships/hyperlink" Target="http://pbs.twimg.com/profile_background_images/644794990/k6tx3alg1iplvf4j4fp9.jpeg" TargetMode="External"/><Relationship Id="rId1590" Type="http://schemas.openxmlformats.org/officeDocument/2006/relationships/hyperlink" Target="http://pbs.twimg.com/profile_images/378800000228386826/8cd38f3c8c912a93fa97be2b63d0e621_normal.jpeg" TargetMode="External"/><Relationship Id="rId2641" Type="http://schemas.openxmlformats.org/officeDocument/2006/relationships/hyperlink" Target="https://twitter.com/livethedeam247" TargetMode="External"/><Relationship Id="rId4399" Type="http://schemas.openxmlformats.org/officeDocument/2006/relationships/hyperlink" Target="https://pbs.twimg.com/profile_banners/4831876227/1453401871" TargetMode="External"/><Relationship Id="rId5797" Type="http://schemas.openxmlformats.org/officeDocument/2006/relationships/hyperlink" Target="http://pbs.twimg.com/profile_background_images/317538978/flyer.jpg" TargetMode="External"/><Relationship Id="rId6848" Type="http://schemas.openxmlformats.org/officeDocument/2006/relationships/hyperlink" Target="http://pbs.twimg.com/profile_background_images/378800000025350140/6dd8bfc554c92ead7be35f2b2a384448.jpeg" TargetMode="External"/><Relationship Id="rId8270" Type="http://schemas.openxmlformats.org/officeDocument/2006/relationships/hyperlink" Target="http://pbs.twimg.com/profile_images/536321931943755776/ZZZ8gn2z_normal.jpeg" TargetMode="External"/><Relationship Id="rId11184" Type="http://schemas.openxmlformats.org/officeDocument/2006/relationships/hyperlink" Target="https://twitter.com/colevitiritto" TargetMode="External"/><Relationship Id="rId613" Type="http://schemas.openxmlformats.org/officeDocument/2006/relationships/hyperlink" Target="https://pbs.twimg.com/profile_banners/3073117293/1453927334" TargetMode="External"/><Relationship Id="rId5864" Type="http://schemas.openxmlformats.org/officeDocument/2006/relationships/hyperlink" Target="http://abs.twimg.com/images/themes/theme1/bg.png" TargetMode="External"/><Relationship Id="rId6915" Type="http://schemas.openxmlformats.org/officeDocument/2006/relationships/hyperlink" Target="http://pbs.twimg.com/profile_background_images/448487132/AeHvDxSCAAE-XV3.jpg" TargetMode="External"/><Relationship Id="rId9321" Type="http://schemas.openxmlformats.org/officeDocument/2006/relationships/hyperlink" Target="http://pbs.twimg.com/profile_images/528219456430804992/wyVEJvN3_normal.jpeg" TargetMode="External"/><Relationship Id="rId11251" Type="http://schemas.openxmlformats.org/officeDocument/2006/relationships/hyperlink" Target="https://twitter.com/carlzippo" TargetMode="External"/><Relationship Id="rId1310" Type="http://schemas.openxmlformats.org/officeDocument/2006/relationships/hyperlink" Target="http://pbs.twimg.com/profile_background_images/589237893425541120/Uel3_RXK.jpg" TargetMode="External"/><Relationship Id="rId4466" Type="http://schemas.openxmlformats.org/officeDocument/2006/relationships/hyperlink" Target="https://pbs.twimg.com/profile_banners/189390888/1446537952" TargetMode="External"/><Relationship Id="rId4880" Type="http://schemas.openxmlformats.org/officeDocument/2006/relationships/hyperlink" Target="https://pbs.twimg.com/profile_banners/2977465263/1431130310" TargetMode="External"/><Relationship Id="rId5517" Type="http://schemas.openxmlformats.org/officeDocument/2006/relationships/hyperlink" Target="http://abs.twimg.com/images/themes/theme11/bg.gif" TargetMode="External"/><Relationship Id="rId5931" Type="http://schemas.openxmlformats.org/officeDocument/2006/relationships/hyperlink" Target="http://pbs.twimg.com/profile_background_images/600043582930616321/o-fAR93O.jpg" TargetMode="External"/><Relationship Id="rId3068" Type="http://schemas.openxmlformats.org/officeDocument/2006/relationships/hyperlink" Target="https://t.co/OwWOM5yRS0" TargetMode="External"/><Relationship Id="rId3482" Type="http://schemas.openxmlformats.org/officeDocument/2006/relationships/hyperlink" Target="http://t.co/RW4g2BzlbZ" TargetMode="External"/><Relationship Id="rId4119" Type="http://schemas.openxmlformats.org/officeDocument/2006/relationships/hyperlink" Target="https://pbs.twimg.com/profile_banners/1783693183/1453783700" TargetMode="External"/><Relationship Id="rId4533" Type="http://schemas.openxmlformats.org/officeDocument/2006/relationships/hyperlink" Target="https://pbs.twimg.com/profile_banners/30659269/1445493443" TargetMode="External"/><Relationship Id="rId7689" Type="http://schemas.openxmlformats.org/officeDocument/2006/relationships/hyperlink" Target="http://pbs.twimg.com/profile_images/671487696301219840/-6-FVZpa_normal.jpg" TargetMode="External"/><Relationship Id="rId2084" Type="http://schemas.openxmlformats.org/officeDocument/2006/relationships/hyperlink" Target="http://pbs.twimg.com/profile_images/685336306856148992/_HyTveGo_normal.jpg" TargetMode="External"/><Relationship Id="rId3135" Type="http://schemas.openxmlformats.org/officeDocument/2006/relationships/hyperlink" Target="http://t.co/VxKZH9BuMS" TargetMode="External"/><Relationship Id="rId4600" Type="http://schemas.openxmlformats.org/officeDocument/2006/relationships/hyperlink" Target="https://pbs.twimg.com/profile_banners/173297091/1453765531" TargetMode="External"/><Relationship Id="rId7756" Type="http://schemas.openxmlformats.org/officeDocument/2006/relationships/hyperlink" Target="http://pbs.twimg.com/profile_images/592368532341403648/-FMoP5-x_normal.jpg" TargetMode="External"/><Relationship Id="rId470" Type="http://schemas.openxmlformats.org/officeDocument/2006/relationships/hyperlink" Target="https://pbs.twimg.com/profile_banners/4822111370/1453923886" TargetMode="External"/><Relationship Id="rId2151" Type="http://schemas.openxmlformats.org/officeDocument/2006/relationships/hyperlink" Target="http://pbs.twimg.com/profile_images/577656581904433152/ruoOCJHp_normal.png" TargetMode="External"/><Relationship Id="rId3202" Type="http://schemas.openxmlformats.org/officeDocument/2006/relationships/hyperlink" Target="http://t.co/KHk4rVlOMv" TargetMode="External"/><Relationship Id="rId6358" Type="http://schemas.openxmlformats.org/officeDocument/2006/relationships/hyperlink" Target="http://pbs.twimg.com/profile_background_images/654527840550023168/kwo2Jrsr.jpg" TargetMode="External"/><Relationship Id="rId7409" Type="http://schemas.openxmlformats.org/officeDocument/2006/relationships/hyperlink" Target="http://pbs.twimg.com/profile_images/575532259/13632_183991336777_547396777_3014462_572451_n_normal.jpg" TargetMode="External"/><Relationship Id="rId8807" Type="http://schemas.openxmlformats.org/officeDocument/2006/relationships/hyperlink" Target="http://pbs.twimg.com/profile_images/520311518467198978/FcjmElVE_normal.jpeg" TargetMode="External"/><Relationship Id="rId10737" Type="http://schemas.openxmlformats.org/officeDocument/2006/relationships/hyperlink" Target="https://twitter.com/rebotoneb" TargetMode="External"/><Relationship Id="rId123" Type="http://schemas.openxmlformats.org/officeDocument/2006/relationships/hyperlink" Target="http://t.co/OYMn4aOzNr" TargetMode="External"/><Relationship Id="rId5374" Type="http://schemas.openxmlformats.org/officeDocument/2006/relationships/hyperlink" Target="http://abs.twimg.com/images/themes/theme1/bg.png" TargetMode="External"/><Relationship Id="rId6772" Type="http://schemas.openxmlformats.org/officeDocument/2006/relationships/hyperlink" Target="http://abs.twimg.com/images/themes/theme1/bg.png" TargetMode="External"/><Relationship Id="rId7823" Type="http://schemas.openxmlformats.org/officeDocument/2006/relationships/hyperlink" Target="http://pbs.twimg.com/profile_images/666163881593565185/yQ2EwNFB_normal.jpg" TargetMode="External"/><Relationship Id="rId10804" Type="http://schemas.openxmlformats.org/officeDocument/2006/relationships/hyperlink" Target="https://twitter.com/chocobo_dungeon" TargetMode="External"/><Relationship Id="rId2968" Type="http://schemas.openxmlformats.org/officeDocument/2006/relationships/hyperlink" Target="http://t.co/fwQoCNR9Eu" TargetMode="External"/><Relationship Id="rId5027" Type="http://schemas.openxmlformats.org/officeDocument/2006/relationships/hyperlink" Target="https://pbs.twimg.com/profile_banners/6613972/1450128972" TargetMode="External"/><Relationship Id="rId6425" Type="http://schemas.openxmlformats.org/officeDocument/2006/relationships/hyperlink" Target="http://pbs.twimg.com/profile_background_images/623237810963623936/gCXoT2rH.jpg" TargetMode="External"/><Relationship Id="rId9995" Type="http://schemas.openxmlformats.org/officeDocument/2006/relationships/hyperlink" Target="https://twitter.com/kazimahmood15" TargetMode="External"/><Relationship Id="rId1984" Type="http://schemas.openxmlformats.org/officeDocument/2006/relationships/hyperlink" Target="http://pbs.twimg.com/profile_images/619159295045701633/li4GOlZW_normal.jpg" TargetMode="External"/><Relationship Id="rId4390" Type="http://schemas.openxmlformats.org/officeDocument/2006/relationships/hyperlink" Target="https://pbs.twimg.com/profile_banners/314347371/1405305877" TargetMode="External"/><Relationship Id="rId5441" Type="http://schemas.openxmlformats.org/officeDocument/2006/relationships/hyperlink" Target="http://abs.twimg.com/images/themes/theme3/bg.gif" TargetMode="External"/><Relationship Id="rId8597" Type="http://schemas.openxmlformats.org/officeDocument/2006/relationships/hyperlink" Target="http://pbs.twimg.com/profile_images/689079640758046720/eISaKkW6_normal.png" TargetMode="External"/><Relationship Id="rId9648" Type="http://schemas.openxmlformats.org/officeDocument/2006/relationships/hyperlink" Target="https://twitter.com/thenanchi" TargetMode="External"/><Relationship Id="rId1637" Type="http://schemas.openxmlformats.org/officeDocument/2006/relationships/hyperlink" Target="http://pbs.twimg.com/profile_images/503441159784783872/jMtHMYso_normal.jpeg" TargetMode="External"/><Relationship Id="rId4043" Type="http://schemas.openxmlformats.org/officeDocument/2006/relationships/hyperlink" Target="https://pbs.twimg.com/profile_banners/443217280/1431717865" TargetMode="External"/><Relationship Id="rId7199" Type="http://schemas.openxmlformats.org/officeDocument/2006/relationships/hyperlink" Target="http://abs.twimg.com/images/themes/theme1/bg.png" TargetMode="External"/><Relationship Id="rId8664" Type="http://schemas.openxmlformats.org/officeDocument/2006/relationships/hyperlink" Target="http://pbs.twimg.com/profile_images/657180161486508032/29WSCn84_normal.png" TargetMode="External"/><Relationship Id="rId9715" Type="http://schemas.openxmlformats.org/officeDocument/2006/relationships/hyperlink" Target="https://twitter.com/amg_hollywood__" TargetMode="External"/><Relationship Id="rId10594" Type="http://schemas.openxmlformats.org/officeDocument/2006/relationships/hyperlink" Target="https://twitter.com/dormans2006" TargetMode="External"/><Relationship Id="rId1704" Type="http://schemas.openxmlformats.org/officeDocument/2006/relationships/hyperlink" Target="http://pbs.twimg.com/profile_images/575516567452000256/vT0yIImm_normal.png" TargetMode="External"/><Relationship Id="rId4110" Type="http://schemas.openxmlformats.org/officeDocument/2006/relationships/hyperlink" Target="https://pbs.twimg.com/profile_banners/4851795545/1453865570" TargetMode="External"/><Relationship Id="rId7266" Type="http://schemas.openxmlformats.org/officeDocument/2006/relationships/hyperlink" Target="http://abs.twimg.com/images/themes/theme1/bg.png" TargetMode="External"/><Relationship Id="rId7680" Type="http://schemas.openxmlformats.org/officeDocument/2006/relationships/hyperlink" Target="http://pbs.twimg.com/profile_images/664960425797115904/ZdXOP7J-_normal.jpg" TargetMode="External"/><Relationship Id="rId8317" Type="http://schemas.openxmlformats.org/officeDocument/2006/relationships/hyperlink" Target="http://pbs.twimg.com/profile_images/688886968051171328/ysSD4Jgz_normal.jpg" TargetMode="External"/><Relationship Id="rId8731" Type="http://schemas.openxmlformats.org/officeDocument/2006/relationships/hyperlink" Target="http://pbs.twimg.com/profile_images/666624460431101953/53yDc6pb_normal.png" TargetMode="External"/><Relationship Id="rId10247" Type="http://schemas.openxmlformats.org/officeDocument/2006/relationships/hyperlink" Target="https://twitter.com/yoursportsnews1" TargetMode="External"/><Relationship Id="rId6282" Type="http://schemas.openxmlformats.org/officeDocument/2006/relationships/hyperlink" Target="http://abs.twimg.com/images/themes/theme1/bg.png" TargetMode="External"/><Relationship Id="rId7333" Type="http://schemas.openxmlformats.org/officeDocument/2006/relationships/hyperlink" Target="http://pbs.twimg.com/profile_images/691297951759601664/RZTrFNy__normal.jpg" TargetMode="External"/><Relationship Id="rId10661" Type="http://schemas.openxmlformats.org/officeDocument/2006/relationships/hyperlink" Target="https://twitter.com/13_ph" TargetMode="External"/><Relationship Id="rId797" Type="http://schemas.openxmlformats.org/officeDocument/2006/relationships/hyperlink" Target="https://pbs.twimg.com/profile_banners/2795603479/1410078544" TargetMode="External"/><Relationship Id="rId2478" Type="http://schemas.openxmlformats.org/officeDocument/2006/relationships/hyperlink" Target="https://twitter.com/bestinforreview" TargetMode="External"/><Relationship Id="rId3876" Type="http://schemas.openxmlformats.org/officeDocument/2006/relationships/hyperlink" Target="https://pbs.twimg.com/profile_banners/431604085/1448930110" TargetMode="External"/><Relationship Id="rId4927" Type="http://schemas.openxmlformats.org/officeDocument/2006/relationships/hyperlink" Target="https://pbs.twimg.com/profile_banners/1398621187/1453929402" TargetMode="External"/><Relationship Id="rId10314" Type="http://schemas.openxmlformats.org/officeDocument/2006/relationships/hyperlink" Target="https://twitter.com/emmanuelfloresf" TargetMode="External"/><Relationship Id="rId2892" Type="http://schemas.openxmlformats.org/officeDocument/2006/relationships/hyperlink" Target="http://t.co/cfi82i83Ly" TargetMode="External"/><Relationship Id="rId3529" Type="http://schemas.openxmlformats.org/officeDocument/2006/relationships/hyperlink" Target="http://t.co/gChT1AKRlQ" TargetMode="External"/><Relationship Id="rId3943" Type="http://schemas.openxmlformats.org/officeDocument/2006/relationships/hyperlink" Target="https://pbs.twimg.com/profile_banners/90128173/1443654310" TargetMode="External"/><Relationship Id="rId6002" Type="http://schemas.openxmlformats.org/officeDocument/2006/relationships/hyperlink" Target="http://abs.twimg.com/images/themes/theme1/bg.png" TargetMode="External"/><Relationship Id="rId7400" Type="http://schemas.openxmlformats.org/officeDocument/2006/relationships/hyperlink" Target="http://pbs.twimg.com/profile_images/596148877343920131/FQH55XmB_normal.jpg" TargetMode="External"/><Relationship Id="rId9158" Type="http://schemas.openxmlformats.org/officeDocument/2006/relationships/hyperlink" Target="http://pbs.twimg.com/profile_images/439295977443164160/FW0PkxVl_normal.jpeg" TargetMode="External"/><Relationship Id="rId864" Type="http://schemas.openxmlformats.org/officeDocument/2006/relationships/hyperlink" Target="http://abs.twimg.com/images/themes/theme1/bg.png" TargetMode="External"/><Relationship Id="rId1494" Type="http://schemas.openxmlformats.org/officeDocument/2006/relationships/hyperlink" Target="http://pbs.twimg.com/profile_images/512141340868497408/X7UECgjL_normal.jpeg" TargetMode="External"/><Relationship Id="rId2545" Type="http://schemas.openxmlformats.org/officeDocument/2006/relationships/hyperlink" Target="https://twitter.com/greenlandcompan" TargetMode="External"/><Relationship Id="rId9572" Type="http://schemas.openxmlformats.org/officeDocument/2006/relationships/hyperlink" Target="https://twitter.com/tomwilson0" TargetMode="External"/><Relationship Id="rId11088" Type="http://schemas.openxmlformats.org/officeDocument/2006/relationships/hyperlink" Target="https://twitter.com/earlksneed" TargetMode="External"/><Relationship Id="rId517" Type="http://schemas.openxmlformats.org/officeDocument/2006/relationships/hyperlink" Target="https://pbs.twimg.com/profile_banners/1399128192/1452809425" TargetMode="External"/><Relationship Id="rId931" Type="http://schemas.openxmlformats.org/officeDocument/2006/relationships/hyperlink" Target="http://pbs.twimg.com/profile_background_images/576981299669262336/TnfBJON-.jpeg" TargetMode="External"/><Relationship Id="rId1147" Type="http://schemas.openxmlformats.org/officeDocument/2006/relationships/hyperlink" Target="http://pbs.twimg.com/profile_background_images/405285165/usn-george-washington-cvn73.jpg" TargetMode="External"/><Relationship Id="rId1561" Type="http://schemas.openxmlformats.org/officeDocument/2006/relationships/hyperlink" Target="http://pbs.twimg.com/profile_images/3620667229/4435abefbc33ba9ccdf90246294126b0_normal.jpeg" TargetMode="External"/><Relationship Id="rId2612" Type="http://schemas.openxmlformats.org/officeDocument/2006/relationships/hyperlink" Target="https://twitter.com/30currystephen" TargetMode="External"/><Relationship Id="rId5768" Type="http://schemas.openxmlformats.org/officeDocument/2006/relationships/hyperlink" Target="http://abs.twimg.com/images/themes/theme1/bg.png" TargetMode="External"/><Relationship Id="rId6819" Type="http://schemas.openxmlformats.org/officeDocument/2006/relationships/hyperlink" Target="http://pbs.twimg.com/profile_background_images/68342514/nvlastgreengrass.br.jpg" TargetMode="External"/><Relationship Id="rId8174" Type="http://schemas.openxmlformats.org/officeDocument/2006/relationships/hyperlink" Target="http://pbs.twimg.com/profile_images/577522355833962497/62PMC7U4_normal.jpeg" TargetMode="External"/><Relationship Id="rId9225" Type="http://schemas.openxmlformats.org/officeDocument/2006/relationships/hyperlink" Target="http://abs.twimg.com/sticky/default_profile_images/default_profile_0_normal.png" TargetMode="External"/><Relationship Id="rId11155" Type="http://schemas.openxmlformats.org/officeDocument/2006/relationships/hyperlink" Target="https://twitter.com/imnotperfec_t" TargetMode="External"/><Relationship Id="rId1214" Type="http://schemas.openxmlformats.org/officeDocument/2006/relationships/hyperlink" Target="http://abs.twimg.com/images/themes/theme1/bg.png" TargetMode="External"/><Relationship Id="rId4784" Type="http://schemas.openxmlformats.org/officeDocument/2006/relationships/hyperlink" Target="https://pbs.twimg.com/profile_banners/121619203/1428989096" TargetMode="External"/><Relationship Id="rId5835" Type="http://schemas.openxmlformats.org/officeDocument/2006/relationships/hyperlink" Target="http://pbs.twimg.com/profile_background_images/788564741/f7f6c31f0ffaa94bf1e4a892806f7e33.png" TargetMode="External"/><Relationship Id="rId7190" Type="http://schemas.openxmlformats.org/officeDocument/2006/relationships/hyperlink" Target="http://pbs.twimg.com/profile_background_images/430666804/splash.jpg" TargetMode="External"/><Relationship Id="rId8241" Type="http://schemas.openxmlformats.org/officeDocument/2006/relationships/hyperlink" Target="http://pbs.twimg.com/profile_images/684185208048893952/HMRRGgvo_normal.jpg" TargetMode="External"/><Relationship Id="rId10171" Type="http://schemas.openxmlformats.org/officeDocument/2006/relationships/hyperlink" Target="https://twitter.com/dylanbdavis" TargetMode="External"/><Relationship Id="rId11222" Type="http://schemas.openxmlformats.org/officeDocument/2006/relationships/hyperlink" Target="https://twitter.com/breakingnycnews" TargetMode="External"/><Relationship Id="rId3386" Type="http://schemas.openxmlformats.org/officeDocument/2006/relationships/hyperlink" Target="http://t.co/btjRL7SyLF" TargetMode="External"/><Relationship Id="rId4437" Type="http://schemas.openxmlformats.org/officeDocument/2006/relationships/hyperlink" Target="https://pbs.twimg.com/profile_banners/449181744/1452060277" TargetMode="External"/><Relationship Id="rId3039" Type="http://schemas.openxmlformats.org/officeDocument/2006/relationships/hyperlink" Target="http://t.co/wXliZXaICH" TargetMode="External"/><Relationship Id="rId3453" Type="http://schemas.openxmlformats.org/officeDocument/2006/relationships/hyperlink" Target="http://t.co/Rfh4vWJqml" TargetMode="External"/><Relationship Id="rId4851" Type="http://schemas.openxmlformats.org/officeDocument/2006/relationships/hyperlink" Target="https://pbs.twimg.com/profile_banners/85862615/1408543648" TargetMode="External"/><Relationship Id="rId5902" Type="http://schemas.openxmlformats.org/officeDocument/2006/relationships/hyperlink" Target="http://abs.twimg.com/images/themes/theme1/bg.png" TargetMode="External"/><Relationship Id="rId10988" Type="http://schemas.openxmlformats.org/officeDocument/2006/relationships/hyperlink" Target="https://twitter.com/nuris_esther" TargetMode="External"/><Relationship Id="rId374" Type="http://schemas.openxmlformats.org/officeDocument/2006/relationships/hyperlink" Target="https://pbs.twimg.com/profile_banners/1698352556/1377412866" TargetMode="External"/><Relationship Id="rId2055" Type="http://schemas.openxmlformats.org/officeDocument/2006/relationships/hyperlink" Target="http://pbs.twimg.com/profile_images/591530416936357889/fkc9_eyD_normal.jpg" TargetMode="External"/><Relationship Id="rId3106" Type="http://schemas.openxmlformats.org/officeDocument/2006/relationships/hyperlink" Target="http://t.co/viwcS8HOCg" TargetMode="External"/><Relationship Id="rId4504" Type="http://schemas.openxmlformats.org/officeDocument/2006/relationships/hyperlink" Target="https://pbs.twimg.com/profile_banners/933585068/1451816496" TargetMode="External"/><Relationship Id="rId9082" Type="http://schemas.openxmlformats.org/officeDocument/2006/relationships/hyperlink" Target="http://pbs.twimg.com/profile_images/1588338732/logo_Twitter_2_normal.jpg" TargetMode="External"/><Relationship Id="rId3520" Type="http://schemas.openxmlformats.org/officeDocument/2006/relationships/hyperlink" Target="http://t.co/M8QsAuOfMF" TargetMode="External"/><Relationship Id="rId6676" Type="http://schemas.openxmlformats.org/officeDocument/2006/relationships/hyperlink" Target="http://abs.twimg.com/images/themes/theme1/bg.png" TargetMode="External"/><Relationship Id="rId7727" Type="http://schemas.openxmlformats.org/officeDocument/2006/relationships/hyperlink" Target="http://pbs.twimg.com/profile_images/629869269853933569/3xitsIln_normal.jpg" TargetMode="External"/><Relationship Id="rId10708" Type="http://schemas.openxmlformats.org/officeDocument/2006/relationships/hyperlink" Target="https://twitter.com/rodrixcalmen" TargetMode="External"/><Relationship Id="rId441" Type="http://schemas.openxmlformats.org/officeDocument/2006/relationships/hyperlink" Target="https://pbs.twimg.com/profile_banners/546792247/1447806922" TargetMode="External"/><Relationship Id="rId1071" Type="http://schemas.openxmlformats.org/officeDocument/2006/relationships/hyperlink" Target="http://pbs.twimg.com/profile_background_images/754312188/eb5880e0977c83584d87819ff49632ae.jpeg" TargetMode="External"/><Relationship Id="rId2122" Type="http://schemas.openxmlformats.org/officeDocument/2006/relationships/hyperlink" Target="http://pbs.twimg.com/profile_images/640286874817269760/pS-BvunO_normal.png" TargetMode="External"/><Relationship Id="rId5278" Type="http://schemas.openxmlformats.org/officeDocument/2006/relationships/hyperlink" Target="http://pbs.twimg.com/profile_background_images/528945252/x5d0a553197f108c80bb31f0ee63da84.png" TargetMode="External"/><Relationship Id="rId5692" Type="http://schemas.openxmlformats.org/officeDocument/2006/relationships/hyperlink" Target="http://pbs.twimg.com/profile_background_images/378800000077562067/c226dc7a34f0210d6a7d9a86f685f4d6.jpeg" TargetMode="External"/><Relationship Id="rId6329" Type="http://schemas.openxmlformats.org/officeDocument/2006/relationships/hyperlink" Target="http://abs.twimg.com/images/themes/theme1/bg.png" TargetMode="External"/><Relationship Id="rId6743" Type="http://schemas.openxmlformats.org/officeDocument/2006/relationships/hyperlink" Target="http://abs.twimg.com/images/themes/theme15/bg.png" TargetMode="External"/><Relationship Id="rId9899" Type="http://schemas.openxmlformats.org/officeDocument/2006/relationships/hyperlink" Target="https://twitter.com/common_genius" TargetMode="External"/><Relationship Id="rId1888" Type="http://schemas.openxmlformats.org/officeDocument/2006/relationships/hyperlink" Target="http://pbs.twimg.com/profile_images/679795370625351681/7O2I6PlQ_normal.png" TargetMode="External"/><Relationship Id="rId2939" Type="http://schemas.openxmlformats.org/officeDocument/2006/relationships/hyperlink" Target="http://t.co/q9qtJaGLrB" TargetMode="External"/><Relationship Id="rId4294" Type="http://schemas.openxmlformats.org/officeDocument/2006/relationships/hyperlink" Target="https://pbs.twimg.com/profile_banners/4306875673/1453961439" TargetMode="External"/><Relationship Id="rId5345" Type="http://schemas.openxmlformats.org/officeDocument/2006/relationships/hyperlink" Target="http://pbs.twimg.com/profile_background_images/42167328/halloweenwallc.jpg" TargetMode="External"/><Relationship Id="rId6810" Type="http://schemas.openxmlformats.org/officeDocument/2006/relationships/hyperlink" Target="http://pbs.twimg.com/profile_background_images/655083550958489600/nqLS0BvV.jpg" TargetMode="External"/><Relationship Id="rId9966" Type="http://schemas.openxmlformats.org/officeDocument/2006/relationships/hyperlink" Target="https://twitter.com/sportscenter" TargetMode="External"/><Relationship Id="rId4361" Type="http://schemas.openxmlformats.org/officeDocument/2006/relationships/hyperlink" Target="https://pbs.twimg.com/profile_banners/190869900/1452838373" TargetMode="External"/><Relationship Id="rId5412" Type="http://schemas.openxmlformats.org/officeDocument/2006/relationships/hyperlink" Target="http://abs.twimg.com/images/themes/theme1/bg.png" TargetMode="External"/><Relationship Id="rId8568" Type="http://schemas.openxmlformats.org/officeDocument/2006/relationships/hyperlink" Target="http://pbs.twimg.com/profile_images/653118970418098177/f3-ipBsi_normal.jpg" TargetMode="External"/><Relationship Id="rId9619" Type="http://schemas.openxmlformats.org/officeDocument/2006/relationships/hyperlink" Target="https://twitter.com/btvhoops" TargetMode="External"/><Relationship Id="rId1955" Type="http://schemas.openxmlformats.org/officeDocument/2006/relationships/hyperlink" Target="http://pbs.twimg.com/profile_images/690286660085362688/D3h7YABB_normal.jpg" TargetMode="External"/><Relationship Id="rId4014" Type="http://schemas.openxmlformats.org/officeDocument/2006/relationships/hyperlink" Target="https://pbs.twimg.com/profile_banners/1338166950/1442207720" TargetMode="External"/><Relationship Id="rId7584" Type="http://schemas.openxmlformats.org/officeDocument/2006/relationships/hyperlink" Target="http://pbs.twimg.com/profile_images/691427073173245952/RHw0by7b_normal.jpg" TargetMode="External"/><Relationship Id="rId8982" Type="http://schemas.openxmlformats.org/officeDocument/2006/relationships/hyperlink" Target="http://pbs.twimg.com/profile_images/619953169934626816/Df4oITli_normal.jpg" TargetMode="External"/><Relationship Id="rId10498" Type="http://schemas.openxmlformats.org/officeDocument/2006/relationships/hyperlink" Target="https://twitter.com/ingsanchez1991" TargetMode="External"/><Relationship Id="rId1608" Type="http://schemas.openxmlformats.org/officeDocument/2006/relationships/hyperlink" Target="http://pbs.twimg.com/profile_images/474369258458079233/7NSx4gLe_normal.jpeg" TargetMode="External"/><Relationship Id="rId3030" Type="http://schemas.openxmlformats.org/officeDocument/2006/relationships/hyperlink" Target="https://t.co/BaVfWItvCi" TargetMode="External"/><Relationship Id="rId6186" Type="http://schemas.openxmlformats.org/officeDocument/2006/relationships/hyperlink" Target="http://abs.twimg.com/images/themes/theme1/bg.png" TargetMode="External"/><Relationship Id="rId7237" Type="http://schemas.openxmlformats.org/officeDocument/2006/relationships/hyperlink" Target="http://pbs.twimg.com/profile_background_images/740403736/d30790e451a41c17a2539ef815cf38d5.jpeg" TargetMode="External"/><Relationship Id="rId8635" Type="http://schemas.openxmlformats.org/officeDocument/2006/relationships/hyperlink" Target="http://pbs.twimg.com/profile_images/637996252966203393/tbfeeJEB_normal.jpg" TargetMode="External"/><Relationship Id="rId10565" Type="http://schemas.openxmlformats.org/officeDocument/2006/relationships/hyperlink" Target="https://twitter.com/nbaondefpen" TargetMode="External"/><Relationship Id="rId7651" Type="http://schemas.openxmlformats.org/officeDocument/2006/relationships/hyperlink" Target="http://pbs.twimg.com/profile_images/682397349042372608/7rJezFe-_normal.jpg" TargetMode="External"/><Relationship Id="rId8702" Type="http://schemas.openxmlformats.org/officeDocument/2006/relationships/hyperlink" Target="http://pbs.twimg.com/profile_images/687586193026879488/iAnmTAjD_normal.jpg" TargetMode="External"/><Relationship Id="rId10218" Type="http://schemas.openxmlformats.org/officeDocument/2006/relationships/hyperlink" Target="https://twitter.com/gorgexus" TargetMode="External"/><Relationship Id="rId10632" Type="http://schemas.openxmlformats.org/officeDocument/2006/relationships/hyperlink" Target="https://twitter.com/kuhn5joseph" TargetMode="External"/><Relationship Id="rId2796" Type="http://schemas.openxmlformats.org/officeDocument/2006/relationships/hyperlink" Target="https://twitter.com/jedsthirdterm" TargetMode="External"/><Relationship Id="rId3847" Type="http://schemas.openxmlformats.org/officeDocument/2006/relationships/hyperlink" Target="https://pbs.twimg.com/profile_banners/366965657/1451365361" TargetMode="External"/><Relationship Id="rId6253" Type="http://schemas.openxmlformats.org/officeDocument/2006/relationships/hyperlink" Target="http://pbs.twimg.com/profile_background_images/782163588/50afe87d58ee4dcacfc17d60315805a3.png" TargetMode="External"/><Relationship Id="rId7304" Type="http://schemas.openxmlformats.org/officeDocument/2006/relationships/hyperlink" Target="http://pbs.twimg.com/profile_images/687665827936600064/qYQDlMr2_normal.jpg" TargetMode="External"/><Relationship Id="rId768" Type="http://schemas.openxmlformats.org/officeDocument/2006/relationships/hyperlink" Target="https://pbs.twimg.com/profile_banners/3311509380/1448699803" TargetMode="External"/><Relationship Id="rId1398" Type="http://schemas.openxmlformats.org/officeDocument/2006/relationships/hyperlink" Target="http://abs.twimg.com/images/themes/theme9/bg.gif" TargetMode="External"/><Relationship Id="rId2449" Type="http://schemas.openxmlformats.org/officeDocument/2006/relationships/hyperlink" Target="https://twitter.com/ziyanurrahmana" TargetMode="External"/><Relationship Id="rId2863" Type="http://schemas.openxmlformats.org/officeDocument/2006/relationships/hyperlink" Target="https://twitter.com/espnmx" TargetMode="External"/><Relationship Id="rId3914" Type="http://schemas.openxmlformats.org/officeDocument/2006/relationships/hyperlink" Target="https://pbs.twimg.com/profile_banners/17469283/1446006447" TargetMode="External"/><Relationship Id="rId6320" Type="http://schemas.openxmlformats.org/officeDocument/2006/relationships/hyperlink" Target="http://pbs.twimg.com/profile_background_images/2384610/Browns6.jpg" TargetMode="External"/><Relationship Id="rId9476" Type="http://schemas.openxmlformats.org/officeDocument/2006/relationships/hyperlink" Target="https://twitter.com/trey817" TargetMode="External"/><Relationship Id="rId9890" Type="http://schemas.openxmlformats.org/officeDocument/2006/relationships/hyperlink" Target="https://twitter.com/coltenebeling" TargetMode="External"/><Relationship Id="rId835" Type="http://schemas.openxmlformats.org/officeDocument/2006/relationships/hyperlink" Target="http://abs.twimg.com/images/themes/theme1/bg.png" TargetMode="External"/><Relationship Id="rId1465" Type="http://schemas.openxmlformats.org/officeDocument/2006/relationships/hyperlink" Target="http://abs.twimg.com/images/themes/theme1/bg.png" TargetMode="External"/><Relationship Id="rId2516" Type="http://schemas.openxmlformats.org/officeDocument/2006/relationships/hyperlink" Target="https://twitter.com/hargaterbarunet" TargetMode="External"/><Relationship Id="rId8078" Type="http://schemas.openxmlformats.org/officeDocument/2006/relationships/hyperlink" Target="http://pbs.twimg.com/profile_images/664508495111188480/l7Vkwbtz_normal.jpg" TargetMode="External"/><Relationship Id="rId8492" Type="http://schemas.openxmlformats.org/officeDocument/2006/relationships/hyperlink" Target="http://pbs.twimg.com/profile_images/668617115113529345/RsDPlevQ_normal.jpg" TargetMode="External"/><Relationship Id="rId9129" Type="http://schemas.openxmlformats.org/officeDocument/2006/relationships/hyperlink" Target="http://pbs.twimg.com/profile_images/582979237948207104/cxsQgbvY_normal.jpg" TargetMode="External"/><Relationship Id="rId9543" Type="http://schemas.openxmlformats.org/officeDocument/2006/relationships/hyperlink" Target="https://twitter.com/bezzyyt" TargetMode="External"/><Relationship Id="rId11059" Type="http://schemas.openxmlformats.org/officeDocument/2006/relationships/hyperlink" Target="https://twitter.com/msunga327" TargetMode="External"/><Relationship Id="rId1118" Type="http://schemas.openxmlformats.org/officeDocument/2006/relationships/hyperlink" Target="http://pbs.twimg.com/profile_background_images/148476104/jokeyone.jpg" TargetMode="External"/><Relationship Id="rId1532" Type="http://schemas.openxmlformats.org/officeDocument/2006/relationships/hyperlink" Target="http://pbs.twimg.com/profile_images/674714189655621632/MI8dD09r_normal.jpg" TargetMode="External"/><Relationship Id="rId2930" Type="http://schemas.openxmlformats.org/officeDocument/2006/relationships/hyperlink" Target="https://t.co/v7LqrMj1lK" TargetMode="External"/><Relationship Id="rId4688" Type="http://schemas.openxmlformats.org/officeDocument/2006/relationships/hyperlink" Target="https://pbs.twimg.com/profile_banners/1223189515/1452462859" TargetMode="External"/><Relationship Id="rId7094" Type="http://schemas.openxmlformats.org/officeDocument/2006/relationships/hyperlink" Target="http://abs.twimg.com/images/themes/theme4/bg.gif" TargetMode="External"/><Relationship Id="rId8145" Type="http://schemas.openxmlformats.org/officeDocument/2006/relationships/hyperlink" Target="http://pbs.twimg.com/profile_images/690941310518190080/s3teChcI_normal.jpg" TargetMode="External"/><Relationship Id="rId10075" Type="http://schemas.openxmlformats.org/officeDocument/2006/relationships/hyperlink" Target="https://twitter.com/sedgleyswag" TargetMode="External"/><Relationship Id="rId902" Type="http://schemas.openxmlformats.org/officeDocument/2006/relationships/hyperlink" Target="http://abs.twimg.com/images/themes/theme1/bg.png" TargetMode="External"/><Relationship Id="rId5739" Type="http://schemas.openxmlformats.org/officeDocument/2006/relationships/hyperlink" Target="http://abs.twimg.com/images/themes/theme15/bg.png" TargetMode="External"/><Relationship Id="rId7161" Type="http://schemas.openxmlformats.org/officeDocument/2006/relationships/hyperlink" Target="http://abs.twimg.com/images/themes/theme1/bg.png" TargetMode="External"/><Relationship Id="rId8212" Type="http://schemas.openxmlformats.org/officeDocument/2006/relationships/hyperlink" Target="http://pbs.twimg.com/profile_images/663040934913949696/3XXYHHWj_normal.jpg" TargetMode="External"/><Relationship Id="rId9610" Type="http://schemas.openxmlformats.org/officeDocument/2006/relationships/hyperlink" Target="https://twitter.com/bapalmeida" TargetMode="External"/><Relationship Id="rId11126" Type="http://schemas.openxmlformats.org/officeDocument/2006/relationships/hyperlink" Target="https://twitter.com/jmr_91" TargetMode="External"/><Relationship Id="rId4755" Type="http://schemas.openxmlformats.org/officeDocument/2006/relationships/hyperlink" Target="https://pbs.twimg.com/profile_banners/564012580/1389479897" TargetMode="External"/><Relationship Id="rId5806" Type="http://schemas.openxmlformats.org/officeDocument/2006/relationships/hyperlink" Target="http://abs.twimg.com/images/themes/theme1/bg.png" TargetMode="External"/><Relationship Id="rId10142" Type="http://schemas.openxmlformats.org/officeDocument/2006/relationships/hyperlink" Target="https://twitter.com/100totheyard_" TargetMode="External"/><Relationship Id="rId278" Type="http://schemas.openxmlformats.org/officeDocument/2006/relationships/hyperlink" Target="http://t.co/40giZQ2Ghp" TargetMode="External"/><Relationship Id="rId3357" Type="http://schemas.openxmlformats.org/officeDocument/2006/relationships/hyperlink" Target="http://t.co/oqGTOirpeB" TargetMode="External"/><Relationship Id="rId3771" Type="http://schemas.openxmlformats.org/officeDocument/2006/relationships/hyperlink" Target="https://pbs.twimg.com/profile_banners/2940143078/1453193645" TargetMode="External"/><Relationship Id="rId4408" Type="http://schemas.openxmlformats.org/officeDocument/2006/relationships/hyperlink" Target="https://pbs.twimg.com/profile_banners/939905754/1379832654" TargetMode="External"/><Relationship Id="rId4822" Type="http://schemas.openxmlformats.org/officeDocument/2006/relationships/hyperlink" Target="https://pbs.twimg.com/profile_banners/326091424/1453069093" TargetMode="External"/><Relationship Id="rId7978" Type="http://schemas.openxmlformats.org/officeDocument/2006/relationships/hyperlink" Target="http://pbs.twimg.com/profile_images/688790062297919488/pYRzQ7Dq_normal.jpg" TargetMode="External"/><Relationship Id="rId10959" Type="http://schemas.openxmlformats.org/officeDocument/2006/relationships/hyperlink" Target="https://twitter.com/sportrepubblica" TargetMode="External"/><Relationship Id="rId692" Type="http://schemas.openxmlformats.org/officeDocument/2006/relationships/hyperlink" Target="https://pbs.twimg.com/profile_banners/44108100/1391128861" TargetMode="External"/><Relationship Id="rId2373" Type="http://schemas.openxmlformats.org/officeDocument/2006/relationships/hyperlink" Target="https://twitter.com/real_pchyeol" TargetMode="External"/><Relationship Id="rId3424" Type="http://schemas.openxmlformats.org/officeDocument/2006/relationships/hyperlink" Target="http://t.co/1hK3EQf94w" TargetMode="External"/><Relationship Id="rId6994" Type="http://schemas.openxmlformats.org/officeDocument/2006/relationships/hyperlink" Target="http://pbs.twimg.com/profile_background_images/419842460/1024_venezuela_apure_sanjuandepayara_sectorlacandelaria_fincalosmasaguaros_17.jpg" TargetMode="External"/><Relationship Id="rId345" Type="http://schemas.openxmlformats.org/officeDocument/2006/relationships/hyperlink" Target="https://pbs.twimg.com/profile_banners/1067944501/1398192966" TargetMode="External"/><Relationship Id="rId2026" Type="http://schemas.openxmlformats.org/officeDocument/2006/relationships/hyperlink" Target="http://pbs.twimg.com/profile_images/467684303179354112/6XMUKzix_normal.jpeg" TargetMode="External"/><Relationship Id="rId2440" Type="http://schemas.openxmlformats.org/officeDocument/2006/relationships/hyperlink" Target="https://twitter.com/rosyadifahmi" TargetMode="External"/><Relationship Id="rId5596" Type="http://schemas.openxmlformats.org/officeDocument/2006/relationships/hyperlink" Target="http://abs.twimg.com/images/themes/theme1/bg.png" TargetMode="External"/><Relationship Id="rId6647" Type="http://schemas.openxmlformats.org/officeDocument/2006/relationships/hyperlink" Target="http://pbs.twimg.com/profile_background_images/378800000005802932/1d0ddfba8a3a2f2c92354b7c04705c50.jpeg" TargetMode="External"/><Relationship Id="rId9053" Type="http://schemas.openxmlformats.org/officeDocument/2006/relationships/hyperlink" Target="http://pbs.twimg.com/profile_images/378800000047720184/a4e6d14c0551731ad3fe6e38ca094331_normal.jpeg" TargetMode="External"/><Relationship Id="rId412" Type="http://schemas.openxmlformats.org/officeDocument/2006/relationships/hyperlink" Target="https://pbs.twimg.com/profile_banners/486628086/1452720430" TargetMode="External"/><Relationship Id="rId1042" Type="http://schemas.openxmlformats.org/officeDocument/2006/relationships/hyperlink" Target="http://pbs.twimg.com/profile_background_images/493247662192222208/bFLv_V1U.jpeg" TargetMode="External"/><Relationship Id="rId4198" Type="http://schemas.openxmlformats.org/officeDocument/2006/relationships/hyperlink" Target="https://pbs.twimg.com/profile_banners/1720196984/1448339729" TargetMode="External"/><Relationship Id="rId5249" Type="http://schemas.openxmlformats.org/officeDocument/2006/relationships/hyperlink" Target="https://pbs.twimg.com/profile_banners/504614829/1433530449" TargetMode="External"/><Relationship Id="rId5663" Type="http://schemas.openxmlformats.org/officeDocument/2006/relationships/hyperlink" Target="http://abs.twimg.com/images/themes/theme1/bg.png" TargetMode="External"/><Relationship Id="rId9120" Type="http://schemas.openxmlformats.org/officeDocument/2006/relationships/hyperlink" Target="http://pbs.twimg.com/profile_images/692466110231384064/SUpd_7B3_normal.jpg" TargetMode="External"/><Relationship Id="rId11050" Type="http://schemas.openxmlformats.org/officeDocument/2006/relationships/hyperlink" Target="https://twitter.com/l8tniteproducer" TargetMode="External"/><Relationship Id="rId4265" Type="http://schemas.openxmlformats.org/officeDocument/2006/relationships/hyperlink" Target="https://pbs.twimg.com/profile_banners/265720184/1443536092" TargetMode="External"/><Relationship Id="rId5316" Type="http://schemas.openxmlformats.org/officeDocument/2006/relationships/hyperlink" Target="http://abs.twimg.com/images/themes/theme1/bg.png" TargetMode="External"/><Relationship Id="rId6714" Type="http://schemas.openxmlformats.org/officeDocument/2006/relationships/hyperlink" Target="http://abs.twimg.com/images/themes/theme1/bg.png" TargetMode="External"/><Relationship Id="rId1859" Type="http://schemas.openxmlformats.org/officeDocument/2006/relationships/hyperlink" Target="http://pbs.twimg.com/profile_images/688271421290594305/3-37CFSp_normal.jpg" TargetMode="External"/><Relationship Id="rId5730" Type="http://schemas.openxmlformats.org/officeDocument/2006/relationships/hyperlink" Target="http://pbs.twimg.com/profile_background_images/851606584/b1b72de6b51cf44d14495ceaf064450d.jpeg" TargetMode="External"/><Relationship Id="rId8886" Type="http://schemas.openxmlformats.org/officeDocument/2006/relationships/hyperlink" Target="http://pbs.twimg.com/profile_images/554497275842813952/pPrHcs25_normal.jpeg" TargetMode="External"/><Relationship Id="rId9937" Type="http://schemas.openxmlformats.org/officeDocument/2006/relationships/hyperlink" Target="https://twitter.com/mountainj1991" TargetMode="External"/><Relationship Id="rId1926" Type="http://schemas.openxmlformats.org/officeDocument/2006/relationships/hyperlink" Target="http://pbs.twimg.com/profile_images/570588407001137152/oxK3h4wU_normal.jpeg" TargetMode="External"/><Relationship Id="rId3281" Type="http://schemas.openxmlformats.org/officeDocument/2006/relationships/hyperlink" Target="http://t.co/CtMdrrhDwH" TargetMode="External"/><Relationship Id="rId4332" Type="http://schemas.openxmlformats.org/officeDocument/2006/relationships/hyperlink" Target="https://pbs.twimg.com/profile_banners/3012511304/1447793630" TargetMode="External"/><Relationship Id="rId7488" Type="http://schemas.openxmlformats.org/officeDocument/2006/relationships/hyperlink" Target="http://pbs.twimg.com/profile_images/663778212573552640/eMTjSBco_normal.png" TargetMode="External"/><Relationship Id="rId8539" Type="http://schemas.openxmlformats.org/officeDocument/2006/relationships/hyperlink" Target="http://pbs.twimg.com/profile_images/687800617197154306/o18Cysdv_normal.jpg" TargetMode="External"/><Relationship Id="rId8953" Type="http://schemas.openxmlformats.org/officeDocument/2006/relationships/hyperlink" Target="http://pbs.twimg.com/profile_images/437642572211568640/aYt5ziqd_normal.png" TargetMode="External"/><Relationship Id="rId10469" Type="http://schemas.openxmlformats.org/officeDocument/2006/relationships/hyperlink" Target="https://twitter.com/underwear_ufm" TargetMode="External"/><Relationship Id="rId10883" Type="http://schemas.openxmlformats.org/officeDocument/2006/relationships/hyperlink" Target="https://twitter.com/juraganberita" TargetMode="External"/><Relationship Id="rId7555" Type="http://schemas.openxmlformats.org/officeDocument/2006/relationships/hyperlink" Target="http://pbs.twimg.com/profile_images/378800000657404735/2efb174447abd6ed528e293f25698d2a_normal.jpeg" TargetMode="External"/><Relationship Id="rId8606" Type="http://schemas.openxmlformats.org/officeDocument/2006/relationships/hyperlink" Target="http://pbs.twimg.com/profile_images/692399341168934917/zx-8k5Vp_normal.jpg" TargetMode="External"/><Relationship Id="rId10536" Type="http://schemas.openxmlformats.org/officeDocument/2006/relationships/hyperlink" Target="https://twitter.com/msmelo_breezy" TargetMode="External"/><Relationship Id="rId3001" Type="http://schemas.openxmlformats.org/officeDocument/2006/relationships/hyperlink" Target="http://t.co/gdaLfI2KcM" TargetMode="External"/><Relationship Id="rId6157" Type="http://schemas.openxmlformats.org/officeDocument/2006/relationships/hyperlink" Target="http://pbs.twimg.com/profile_background_images/569140155/vhcd3vzdgxbr5f1fm0c1.jpeg" TargetMode="External"/><Relationship Id="rId6571" Type="http://schemas.openxmlformats.org/officeDocument/2006/relationships/hyperlink" Target="http://abs.twimg.com/images/themes/theme1/bg.png" TargetMode="External"/><Relationship Id="rId7208" Type="http://schemas.openxmlformats.org/officeDocument/2006/relationships/hyperlink" Target="http://abs.twimg.com/images/themes/theme14/bg.gif" TargetMode="External"/><Relationship Id="rId7622" Type="http://schemas.openxmlformats.org/officeDocument/2006/relationships/hyperlink" Target="http://pbs.twimg.com/profile_images/378800000035786605/519d3c56e0d7d567949b46d9c077bcb3_normal.jpeg" TargetMode="External"/><Relationship Id="rId10950" Type="http://schemas.openxmlformats.org/officeDocument/2006/relationships/hyperlink" Target="https://twitter.com/kingzo_6" TargetMode="External"/><Relationship Id="rId2767" Type="http://schemas.openxmlformats.org/officeDocument/2006/relationships/hyperlink" Target="https://twitter.com/basket4us" TargetMode="External"/><Relationship Id="rId5173" Type="http://schemas.openxmlformats.org/officeDocument/2006/relationships/hyperlink" Target="https://pbs.twimg.com/profile_banners/471093591/1433176873" TargetMode="External"/><Relationship Id="rId6224" Type="http://schemas.openxmlformats.org/officeDocument/2006/relationships/hyperlink" Target="http://abs.twimg.com/images/themes/theme1/bg.png" TargetMode="External"/><Relationship Id="rId9794" Type="http://schemas.openxmlformats.org/officeDocument/2006/relationships/hyperlink" Target="https://twitter.com/luke_jones33" TargetMode="External"/><Relationship Id="rId10603" Type="http://schemas.openxmlformats.org/officeDocument/2006/relationships/hyperlink" Target="https://twitter.com/lupee_19" TargetMode="External"/><Relationship Id="rId739" Type="http://schemas.openxmlformats.org/officeDocument/2006/relationships/hyperlink" Target="https://pbs.twimg.com/profile_banners/3195684059/1429732801" TargetMode="External"/><Relationship Id="rId1369" Type="http://schemas.openxmlformats.org/officeDocument/2006/relationships/hyperlink" Target="http://abs.twimg.com/images/themes/theme3/bg.gif" TargetMode="External"/><Relationship Id="rId3818" Type="http://schemas.openxmlformats.org/officeDocument/2006/relationships/hyperlink" Target="https://pbs.twimg.com/profile_banners/2984821894/1450741922" TargetMode="External"/><Relationship Id="rId5240" Type="http://schemas.openxmlformats.org/officeDocument/2006/relationships/hyperlink" Target="https://pbs.twimg.com/profile_banners/1716113192/1434551780" TargetMode="External"/><Relationship Id="rId8396" Type="http://schemas.openxmlformats.org/officeDocument/2006/relationships/hyperlink" Target="http://pbs.twimg.com/profile_images/686955198271631361/I6dY7Ch2_normal.jpg" TargetMode="External"/><Relationship Id="rId9447" Type="http://schemas.openxmlformats.org/officeDocument/2006/relationships/hyperlink" Target="https://twitter.com/united2706" TargetMode="External"/><Relationship Id="rId1783" Type="http://schemas.openxmlformats.org/officeDocument/2006/relationships/hyperlink" Target="http://pbs.twimg.com/profile_images/556917231/15441_103414766344304_100000273431849_84612_5394515_s_normal.jpg" TargetMode="External"/><Relationship Id="rId2834" Type="http://schemas.openxmlformats.org/officeDocument/2006/relationships/hyperlink" Target="https://twitter.com/jordijuste3" TargetMode="External"/><Relationship Id="rId8049" Type="http://schemas.openxmlformats.org/officeDocument/2006/relationships/hyperlink" Target="http://pbs.twimg.com/profile_images/687042033270308864/0UZO54f4_normal.jpg" TargetMode="External"/><Relationship Id="rId9861" Type="http://schemas.openxmlformats.org/officeDocument/2006/relationships/hyperlink" Target="https://twitter.com/pleasanthillnow" TargetMode="External"/><Relationship Id="rId11377" Type="http://schemas.openxmlformats.org/officeDocument/2006/relationships/hyperlink" Target="https://twitter.com/mckingmarcus" TargetMode="External"/><Relationship Id="rId75" Type="http://schemas.openxmlformats.org/officeDocument/2006/relationships/hyperlink" Target="http://t.co/gjy2i3twhs" TargetMode="External"/><Relationship Id="rId806" Type="http://schemas.openxmlformats.org/officeDocument/2006/relationships/hyperlink" Target="https://pbs.twimg.com/profile_banners/190396895/1448561057" TargetMode="External"/><Relationship Id="rId1436" Type="http://schemas.openxmlformats.org/officeDocument/2006/relationships/hyperlink" Target="http://abs.twimg.com/images/themes/theme1/bg.png" TargetMode="External"/><Relationship Id="rId1850" Type="http://schemas.openxmlformats.org/officeDocument/2006/relationships/hyperlink" Target="http://pbs.twimg.com/profile_images/649585070479572992/OzoYYpmX_normal.jpg" TargetMode="External"/><Relationship Id="rId2901" Type="http://schemas.openxmlformats.org/officeDocument/2006/relationships/hyperlink" Target="http://t.co/rT9FaWmucd" TargetMode="External"/><Relationship Id="rId7065" Type="http://schemas.openxmlformats.org/officeDocument/2006/relationships/hyperlink" Target="http://pbs.twimg.com/profile_background_images/465074085819457538/2-bWUgVL.jpeg" TargetMode="External"/><Relationship Id="rId8463" Type="http://schemas.openxmlformats.org/officeDocument/2006/relationships/hyperlink" Target="http://pbs.twimg.com/profile_images/690413701707468801/lbSehXNs_normal.jpg" TargetMode="External"/><Relationship Id="rId9514" Type="http://schemas.openxmlformats.org/officeDocument/2006/relationships/hyperlink" Target="https://twitter.com/djjuice404" TargetMode="External"/><Relationship Id="rId10393" Type="http://schemas.openxmlformats.org/officeDocument/2006/relationships/hyperlink" Target="https://twitter.com/youngandwiseme1" TargetMode="External"/><Relationship Id="rId11444" Type="http://schemas.openxmlformats.org/officeDocument/2006/relationships/hyperlink" Target="https://twitter.com/pedroycristi" TargetMode="External"/><Relationship Id="rId1503" Type="http://schemas.openxmlformats.org/officeDocument/2006/relationships/hyperlink" Target="http://pbs.twimg.com/profile_images/691132726687178752/f_3C_1hh_normal.jpg" TargetMode="External"/><Relationship Id="rId4659" Type="http://schemas.openxmlformats.org/officeDocument/2006/relationships/hyperlink" Target="https://pbs.twimg.com/profile_banners/2647013868/1453966547" TargetMode="External"/><Relationship Id="rId8116" Type="http://schemas.openxmlformats.org/officeDocument/2006/relationships/hyperlink" Target="http://pbs.twimg.com/profile_images/650571565097050112/Q4STgUmt_normal.jpg" TargetMode="External"/><Relationship Id="rId8530" Type="http://schemas.openxmlformats.org/officeDocument/2006/relationships/hyperlink" Target="http://pbs.twimg.com/profile_images/666353877013393408/JRHSGXdd_normal.jpg" TargetMode="External"/><Relationship Id="rId10046" Type="http://schemas.openxmlformats.org/officeDocument/2006/relationships/hyperlink" Target="https://twitter.com/deven_neal14" TargetMode="External"/><Relationship Id="rId10460" Type="http://schemas.openxmlformats.org/officeDocument/2006/relationships/hyperlink" Target="https://twitter.com/coachmitch1911" TargetMode="External"/><Relationship Id="rId3675" Type="http://schemas.openxmlformats.org/officeDocument/2006/relationships/hyperlink" Target="https://pbs.twimg.com/profile_banners/558202942/1398728671" TargetMode="External"/><Relationship Id="rId4726" Type="http://schemas.openxmlformats.org/officeDocument/2006/relationships/hyperlink" Target="https://pbs.twimg.com/profile_banners/730995198/1442658428" TargetMode="External"/><Relationship Id="rId6081" Type="http://schemas.openxmlformats.org/officeDocument/2006/relationships/hyperlink" Target="http://pbs.twimg.com/profile_background_images/591688624/bd5ypzzmlkcejt0dsmsp.jpeg" TargetMode="External"/><Relationship Id="rId7132" Type="http://schemas.openxmlformats.org/officeDocument/2006/relationships/hyperlink" Target="http://abs.twimg.com/images/themes/theme1/bg.png" TargetMode="External"/><Relationship Id="rId10113" Type="http://schemas.openxmlformats.org/officeDocument/2006/relationships/hyperlink" Target="https://twitter.com/jtgreen_32" TargetMode="External"/><Relationship Id="rId596" Type="http://schemas.openxmlformats.org/officeDocument/2006/relationships/hyperlink" Target="https://pbs.twimg.com/profile_banners/117451162/1407178160" TargetMode="External"/><Relationship Id="rId2277" Type="http://schemas.openxmlformats.org/officeDocument/2006/relationships/hyperlink" Target="https://twitter.com/trengginasdani" TargetMode="External"/><Relationship Id="rId2691" Type="http://schemas.openxmlformats.org/officeDocument/2006/relationships/hyperlink" Target="https://twitter.com/wistim55" TargetMode="External"/><Relationship Id="rId3328" Type="http://schemas.openxmlformats.org/officeDocument/2006/relationships/hyperlink" Target="http://t.co/NYx25piTN0" TargetMode="External"/><Relationship Id="rId3742" Type="http://schemas.openxmlformats.org/officeDocument/2006/relationships/hyperlink" Target="https://pbs.twimg.com/profile_banners/64668825/1453954109" TargetMode="External"/><Relationship Id="rId6898" Type="http://schemas.openxmlformats.org/officeDocument/2006/relationships/hyperlink" Target="http://pbs.twimg.com/profile_background_images/590177599076208640/PbOSfOKq.jpg" TargetMode="External"/><Relationship Id="rId249" Type="http://schemas.openxmlformats.org/officeDocument/2006/relationships/hyperlink" Target="http://t.co/OpJkjG8wIP" TargetMode="External"/><Relationship Id="rId663" Type="http://schemas.openxmlformats.org/officeDocument/2006/relationships/hyperlink" Target="https://pbs.twimg.com/profile_banners/2922257762/1453461171" TargetMode="External"/><Relationship Id="rId1293" Type="http://schemas.openxmlformats.org/officeDocument/2006/relationships/hyperlink" Target="http://pbs.twimg.com/profile_background_images/563844058720657408/xwQ4tt2r.jpeg" TargetMode="External"/><Relationship Id="rId2344" Type="http://schemas.openxmlformats.org/officeDocument/2006/relationships/hyperlink" Target="https://twitter.com/gswdelivery" TargetMode="External"/><Relationship Id="rId7949" Type="http://schemas.openxmlformats.org/officeDocument/2006/relationships/hyperlink" Target="http://pbs.twimg.com/profile_images/2497430436/sbw9f8ftss8lzydueoqz_normal.jpeg" TargetMode="External"/><Relationship Id="rId9371" Type="http://schemas.openxmlformats.org/officeDocument/2006/relationships/hyperlink" Target="https://twitter.com/jackmooney_" TargetMode="External"/><Relationship Id="rId316" Type="http://schemas.openxmlformats.org/officeDocument/2006/relationships/hyperlink" Target="https://pbs.twimg.com/profile_banners/26270913/1453182337" TargetMode="External"/><Relationship Id="rId6965" Type="http://schemas.openxmlformats.org/officeDocument/2006/relationships/hyperlink" Target="http://pbs.twimg.com/profile_background_images/39924054/twitter_deportes.JPG" TargetMode="External"/><Relationship Id="rId9024" Type="http://schemas.openxmlformats.org/officeDocument/2006/relationships/hyperlink" Target="http://pbs.twimg.com/profile_images/692406461712961537/Kpr5rZ71_normal.jpg" TargetMode="External"/><Relationship Id="rId730" Type="http://schemas.openxmlformats.org/officeDocument/2006/relationships/hyperlink" Target="https://pbs.twimg.com/profile_banners/4718284236/1452165416" TargetMode="External"/><Relationship Id="rId1013" Type="http://schemas.openxmlformats.org/officeDocument/2006/relationships/hyperlink" Target="http://abs.twimg.com/images/themes/theme1/bg.png" TargetMode="External"/><Relationship Id="rId1360" Type="http://schemas.openxmlformats.org/officeDocument/2006/relationships/hyperlink" Target="http://abs.twimg.com/images/themes/theme1/bg.png" TargetMode="External"/><Relationship Id="rId2411" Type="http://schemas.openxmlformats.org/officeDocument/2006/relationships/hyperlink" Target="https://twitter.com/cavalierstkts" TargetMode="External"/><Relationship Id="rId4169" Type="http://schemas.openxmlformats.org/officeDocument/2006/relationships/hyperlink" Target="https://pbs.twimg.com/profile_banners/2366592793/1442925016" TargetMode="External"/><Relationship Id="rId5567" Type="http://schemas.openxmlformats.org/officeDocument/2006/relationships/hyperlink" Target="http://abs.twimg.com/images/themes/theme1/bg.png" TargetMode="External"/><Relationship Id="rId5981" Type="http://schemas.openxmlformats.org/officeDocument/2006/relationships/hyperlink" Target="http://pbs.twimg.com/profile_background_images/667972938/db07872c0f893bf3dcff9fcee915c9b8.jpeg" TargetMode="External"/><Relationship Id="rId6618" Type="http://schemas.openxmlformats.org/officeDocument/2006/relationships/hyperlink" Target="http://abs.twimg.com/images/themes/theme1/bg.png" TargetMode="External"/><Relationship Id="rId8040" Type="http://schemas.openxmlformats.org/officeDocument/2006/relationships/hyperlink" Target="http://pbs.twimg.com/profile_images/692601479983603717/zp0qhdWO_normal.jpg" TargetMode="External"/><Relationship Id="rId4583" Type="http://schemas.openxmlformats.org/officeDocument/2006/relationships/hyperlink" Target="https://pbs.twimg.com/profile_banners/1632703890/1375185175" TargetMode="External"/><Relationship Id="rId5634" Type="http://schemas.openxmlformats.org/officeDocument/2006/relationships/hyperlink" Target="http://abs.twimg.com/images/themes/theme1/bg.png" TargetMode="External"/><Relationship Id="rId11021" Type="http://schemas.openxmlformats.org/officeDocument/2006/relationships/hyperlink" Target="https://twitter.com/datadeportes" TargetMode="External"/><Relationship Id="rId3185" Type="http://schemas.openxmlformats.org/officeDocument/2006/relationships/hyperlink" Target="https://t.co/Gjidh5v1UR" TargetMode="External"/><Relationship Id="rId4236" Type="http://schemas.openxmlformats.org/officeDocument/2006/relationships/hyperlink" Target="https://pbs.twimg.com/profile_banners/182156530/1441862522" TargetMode="External"/><Relationship Id="rId4650" Type="http://schemas.openxmlformats.org/officeDocument/2006/relationships/hyperlink" Target="https://pbs.twimg.com/profile_banners/479337272/1385013203" TargetMode="External"/><Relationship Id="rId5701" Type="http://schemas.openxmlformats.org/officeDocument/2006/relationships/hyperlink" Target="http://pbs.twimg.com/profile_background_images/378800000069475161/c24e8f99e7e87cd0a46e5686c7d5110f.jpeg" TargetMode="External"/><Relationship Id="rId8857" Type="http://schemas.openxmlformats.org/officeDocument/2006/relationships/hyperlink" Target="http://pbs.twimg.com/profile_images/690510299670118406/w_4yFwxs_normal.jpg" TargetMode="External"/><Relationship Id="rId9908" Type="http://schemas.openxmlformats.org/officeDocument/2006/relationships/hyperlink" Target="https://twitter.com/mapka_r" TargetMode="External"/><Relationship Id="rId3252" Type="http://schemas.openxmlformats.org/officeDocument/2006/relationships/hyperlink" Target="http://t.co/Mcal85P3LX" TargetMode="External"/><Relationship Id="rId4303" Type="http://schemas.openxmlformats.org/officeDocument/2006/relationships/hyperlink" Target="https://pbs.twimg.com/profile_banners/49976341/1450024397" TargetMode="External"/><Relationship Id="rId7459" Type="http://schemas.openxmlformats.org/officeDocument/2006/relationships/hyperlink" Target="http://pbs.twimg.com/profile_images/574773400888979457/9SAmev43_normal.jpeg" TargetMode="External"/><Relationship Id="rId7873" Type="http://schemas.openxmlformats.org/officeDocument/2006/relationships/hyperlink" Target="http://pbs.twimg.com/profile_images/689811775512977408/RzhXvtBL_normal.jpg" TargetMode="External"/><Relationship Id="rId10787" Type="http://schemas.openxmlformats.org/officeDocument/2006/relationships/hyperlink" Target="https://twitter.com/adrianlaxbro123" TargetMode="External"/><Relationship Id="rId173" Type="http://schemas.openxmlformats.org/officeDocument/2006/relationships/hyperlink" Target="http://t.co/knUtLdPPlU" TargetMode="External"/><Relationship Id="rId6475" Type="http://schemas.openxmlformats.org/officeDocument/2006/relationships/hyperlink" Target="http://abs.twimg.com/images/themes/theme1/bg.png" TargetMode="External"/><Relationship Id="rId7526" Type="http://schemas.openxmlformats.org/officeDocument/2006/relationships/hyperlink" Target="http://pbs.twimg.com/profile_images/690595472092766208/X1cBMUFA_normal.jpg" TargetMode="External"/><Relationship Id="rId8924" Type="http://schemas.openxmlformats.org/officeDocument/2006/relationships/hyperlink" Target="http://pbs.twimg.com/profile_images/661918847939837952/g5QWUwYV_normal.jpg" TargetMode="External"/><Relationship Id="rId10854" Type="http://schemas.openxmlformats.org/officeDocument/2006/relationships/hyperlink" Target="https://twitter.com/melostayballin" TargetMode="External"/><Relationship Id="rId240" Type="http://schemas.openxmlformats.org/officeDocument/2006/relationships/hyperlink" Target="http://t.co/Kys3gODxyB" TargetMode="External"/><Relationship Id="rId5077" Type="http://schemas.openxmlformats.org/officeDocument/2006/relationships/hyperlink" Target="https://pbs.twimg.com/profile_banners/464233087/1361900894" TargetMode="External"/><Relationship Id="rId6128" Type="http://schemas.openxmlformats.org/officeDocument/2006/relationships/hyperlink" Target="http://abs.twimg.com/images/themes/theme1/bg.png" TargetMode="External"/><Relationship Id="rId7940" Type="http://schemas.openxmlformats.org/officeDocument/2006/relationships/hyperlink" Target="http://pbs.twimg.com/profile_images/677690118166200320/IeIos-GF_normal.jpg" TargetMode="External"/><Relationship Id="rId10507" Type="http://schemas.openxmlformats.org/officeDocument/2006/relationships/hyperlink" Target="https://twitter.com/steelegolfing" TargetMode="External"/><Relationship Id="rId10921" Type="http://schemas.openxmlformats.org/officeDocument/2006/relationships/hyperlink" Target="https://twitter.com/bonniesobeck" TargetMode="External"/><Relationship Id="rId4093" Type="http://schemas.openxmlformats.org/officeDocument/2006/relationships/hyperlink" Target="https://pbs.twimg.com/profile_banners/2753607507/1452488684" TargetMode="External"/><Relationship Id="rId5144" Type="http://schemas.openxmlformats.org/officeDocument/2006/relationships/hyperlink" Target="https://pbs.twimg.com/profile_banners/71618317/1452112994" TargetMode="External"/><Relationship Id="rId5491" Type="http://schemas.openxmlformats.org/officeDocument/2006/relationships/hyperlink" Target="http://abs.twimg.com/images/themes/theme1/bg.png" TargetMode="External"/><Relationship Id="rId6542" Type="http://schemas.openxmlformats.org/officeDocument/2006/relationships/hyperlink" Target="http://pbs.twimg.com/profile_background_images/454010532295499776/n7Q55xpV.png" TargetMode="External"/><Relationship Id="rId9698" Type="http://schemas.openxmlformats.org/officeDocument/2006/relationships/hyperlink" Target="https://twitter.com/_shannon32" TargetMode="External"/><Relationship Id="rId1687" Type="http://schemas.openxmlformats.org/officeDocument/2006/relationships/hyperlink" Target="http://pbs.twimg.com/profile_images/461885709171687424/RFL4k15__normal.jpeg" TargetMode="External"/><Relationship Id="rId2738" Type="http://schemas.openxmlformats.org/officeDocument/2006/relationships/hyperlink" Target="https://twitter.com/indsport" TargetMode="External"/><Relationship Id="rId9765" Type="http://schemas.openxmlformats.org/officeDocument/2006/relationships/hyperlink" Target="https://twitter.com/nrmoyle" TargetMode="External"/><Relationship Id="rId1754" Type="http://schemas.openxmlformats.org/officeDocument/2006/relationships/hyperlink" Target="http://pbs.twimg.com/profile_images/437763932338393088/K_SwUT9o_normal.jpeg" TargetMode="External"/><Relationship Id="rId2805" Type="http://schemas.openxmlformats.org/officeDocument/2006/relationships/hyperlink" Target="https://twitter.com/drxgless" TargetMode="External"/><Relationship Id="rId4160" Type="http://schemas.openxmlformats.org/officeDocument/2006/relationships/hyperlink" Target="https://pbs.twimg.com/profile_banners/472113776/1437141040" TargetMode="External"/><Relationship Id="rId5211" Type="http://schemas.openxmlformats.org/officeDocument/2006/relationships/hyperlink" Target="https://pbs.twimg.com/profile_banners/190481460/1447126540" TargetMode="External"/><Relationship Id="rId8367" Type="http://schemas.openxmlformats.org/officeDocument/2006/relationships/hyperlink" Target="http://pbs.twimg.com/profile_images/683507132566654976/F_3n43WS_normal.jpg" TargetMode="External"/><Relationship Id="rId8781" Type="http://schemas.openxmlformats.org/officeDocument/2006/relationships/hyperlink" Target="http://abs.twimg.com/sticky/default_profile_images/default_profile_5_normal.png" TargetMode="External"/><Relationship Id="rId9418" Type="http://schemas.openxmlformats.org/officeDocument/2006/relationships/hyperlink" Target="https://twitter.com/richxotwod" TargetMode="External"/><Relationship Id="rId9832" Type="http://schemas.openxmlformats.org/officeDocument/2006/relationships/hyperlink" Target="https://twitter.com/amaurythegreat_" TargetMode="External"/><Relationship Id="rId10297" Type="http://schemas.openxmlformats.org/officeDocument/2006/relationships/hyperlink" Target="https://twitter.com/craigawhiteside" TargetMode="External"/><Relationship Id="rId11348" Type="http://schemas.openxmlformats.org/officeDocument/2006/relationships/hyperlink" Target="https://twitter.com/rileymcd" TargetMode="External"/><Relationship Id="rId46" Type="http://schemas.openxmlformats.org/officeDocument/2006/relationships/hyperlink" Target="https://t.co/liS4VQx8Kb" TargetMode="External"/><Relationship Id="rId1407" Type="http://schemas.openxmlformats.org/officeDocument/2006/relationships/hyperlink" Target="http://abs.twimg.com/images/themes/theme15/bg.png" TargetMode="External"/><Relationship Id="rId1821" Type="http://schemas.openxmlformats.org/officeDocument/2006/relationships/hyperlink" Target="http://pbs.twimg.com/profile_images/475719157753708545/U9kxzdhd_normal.jpeg" TargetMode="External"/><Relationship Id="rId4977" Type="http://schemas.openxmlformats.org/officeDocument/2006/relationships/hyperlink" Target="https://pbs.twimg.com/profile_banners/1969912538/1450707377" TargetMode="External"/><Relationship Id="rId7383" Type="http://schemas.openxmlformats.org/officeDocument/2006/relationships/hyperlink" Target="http://pbs.twimg.com/profile_images/378800000605524080/7b36ed2ba6aa173ee61b0c3171e7b264_normal.jpeg" TargetMode="External"/><Relationship Id="rId8434" Type="http://schemas.openxmlformats.org/officeDocument/2006/relationships/hyperlink" Target="http://pbs.twimg.com/profile_images/685235624668983296/LIb0LUam_normal.jpg" TargetMode="External"/><Relationship Id="rId10364" Type="http://schemas.openxmlformats.org/officeDocument/2006/relationships/hyperlink" Target="https://twitter.com/jesusmtz_17" TargetMode="External"/><Relationship Id="rId3579" Type="http://schemas.openxmlformats.org/officeDocument/2006/relationships/hyperlink" Target="https://pbs.twimg.com/profile_banners/2224417552/1453588242" TargetMode="External"/><Relationship Id="rId7036" Type="http://schemas.openxmlformats.org/officeDocument/2006/relationships/hyperlink" Target="http://abs.twimg.com/images/themes/theme1/bg.png" TargetMode="External"/><Relationship Id="rId7450" Type="http://schemas.openxmlformats.org/officeDocument/2006/relationships/hyperlink" Target="http://pbs.twimg.com/profile_images/687091720064905216/mO9nZSol_normal.jpg" TargetMode="External"/><Relationship Id="rId8501" Type="http://schemas.openxmlformats.org/officeDocument/2006/relationships/hyperlink" Target="http://pbs.twimg.com/profile_images/683752667949092864/RJBQDdTk_normal.jpg" TargetMode="External"/><Relationship Id="rId10017" Type="http://schemas.openxmlformats.org/officeDocument/2006/relationships/hyperlink" Target="https://twitter.com/andrayce" TargetMode="External"/><Relationship Id="rId11415" Type="http://schemas.openxmlformats.org/officeDocument/2006/relationships/hyperlink" Target="https://twitter.com/bradleyarcuri" TargetMode="External"/><Relationship Id="rId2595" Type="http://schemas.openxmlformats.org/officeDocument/2006/relationships/hyperlink" Target="https://twitter.com/welovesports247" TargetMode="External"/><Relationship Id="rId3993" Type="http://schemas.openxmlformats.org/officeDocument/2006/relationships/hyperlink" Target="https://pbs.twimg.com/profile_banners/38262092/1452754555" TargetMode="External"/><Relationship Id="rId6052" Type="http://schemas.openxmlformats.org/officeDocument/2006/relationships/hyperlink" Target="http://pbs.twimg.com/profile_background_images/702341762/ae480fb6c067b3a15614ffda4f721b31.jpeg" TargetMode="External"/><Relationship Id="rId7103" Type="http://schemas.openxmlformats.org/officeDocument/2006/relationships/hyperlink" Target="http://pbs.twimg.com/profile_background_images/626205178417532928/8fhlgCC-.jpg" TargetMode="External"/><Relationship Id="rId10431" Type="http://schemas.openxmlformats.org/officeDocument/2006/relationships/hyperlink" Target="https://twitter.com/38a978e444c240f" TargetMode="External"/><Relationship Id="rId567" Type="http://schemas.openxmlformats.org/officeDocument/2006/relationships/hyperlink" Target="https://pbs.twimg.com/profile_banners/717466069/1453342043" TargetMode="External"/><Relationship Id="rId1197" Type="http://schemas.openxmlformats.org/officeDocument/2006/relationships/hyperlink" Target="http://pbs.twimg.com/profile_background_images/808286885/b2e6e3e7356b3e5590df657691d1bee0.jpeg" TargetMode="External"/><Relationship Id="rId2248" Type="http://schemas.openxmlformats.org/officeDocument/2006/relationships/hyperlink" Target="https://twitter.com/sunstkts" TargetMode="External"/><Relationship Id="rId3646" Type="http://schemas.openxmlformats.org/officeDocument/2006/relationships/hyperlink" Target="https://pbs.twimg.com/profile_banners/138941328/1444194387" TargetMode="External"/><Relationship Id="rId9275" Type="http://schemas.openxmlformats.org/officeDocument/2006/relationships/hyperlink" Target="http://pbs.twimg.com/profile_images/3325753788/d2703f60250c64621b318bf0a66fb7dd_normal.jpeg" TargetMode="External"/><Relationship Id="rId981" Type="http://schemas.openxmlformats.org/officeDocument/2006/relationships/hyperlink" Target="http://abs.twimg.com/images/themes/theme1/bg.png" TargetMode="External"/><Relationship Id="rId2662" Type="http://schemas.openxmlformats.org/officeDocument/2006/relationships/hyperlink" Target="https://twitter.com/haberdexspor_" TargetMode="External"/><Relationship Id="rId3713" Type="http://schemas.openxmlformats.org/officeDocument/2006/relationships/hyperlink" Target="https://pbs.twimg.com/profile_banners/610293094/1444180977" TargetMode="External"/><Relationship Id="rId6869" Type="http://schemas.openxmlformats.org/officeDocument/2006/relationships/hyperlink" Target="http://abs.twimg.com/images/themes/theme14/bg.gif" TargetMode="External"/><Relationship Id="rId634" Type="http://schemas.openxmlformats.org/officeDocument/2006/relationships/hyperlink" Target="https://pbs.twimg.com/profile_banners/2814618871/1410945953" TargetMode="External"/><Relationship Id="rId1264" Type="http://schemas.openxmlformats.org/officeDocument/2006/relationships/hyperlink" Target="http://pbs.twimg.com/profile_background_images/378800000161354127/vuqbSWtG.jpeg" TargetMode="External"/><Relationship Id="rId2315" Type="http://schemas.openxmlformats.org/officeDocument/2006/relationships/hyperlink" Target="https://twitter.com/ricky_mawuntu" TargetMode="External"/><Relationship Id="rId5885" Type="http://schemas.openxmlformats.org/officeDocument/2006/relationships/hyperlink" Target="http://pbs.twimg.com/profile_background_images/757503642/4f63d2a00950b47ca3b8bdd49caae037.png" TargetMode="External"/><Relationship Id="rId6936" Type="http://schemas.openxmlformats.org/officeDocument/2006/relationships/hyperlink" Target="http://pbs.twimg.com/profile_background_images/452094992001929216/qcRQstB0.jpeg" TargetMode="External"/><Relationship Id="rId8291" Type="http://schemas.openxmlformats.org/officeDocument/2006/relationships/hyperlink" Target="http://pbs.twimg.com/profile_images/668500103687045120/nvEZTh-j_normal.jpg" TargetMode="External"/><Relationship Id="rId9342" Type="http://schemas.openxmlformats.org/officeDocument/2006/relationships/hyperlink" Target="http://pbs.twimg.com/profile_images/557766729728663552/0lSumZel_normal.jpeg" TargetMode="External"/><Relationship Id="rId11272" Type="http://schemas.openxmlformats.org/officeDocument/2006/relationships/hyperlink" Target="https://twitter.com/hallakvoy" TargetMode="External"/><Relationship Id="rId701" Type="http://schemas.openxmlformats.org/officeDocument/2006/relationships/hyperlink" Target="https://pbs.twimg.com/profile_banners/2482190042/1401210673" TargetMode="External"/><Relationship Id="rId1331" Type="http://schemas.openxmlformats.org/officeDocument/2006/relationships/hyperlink" Target="http://abs.twimg.com/images/themes/theme1/bg.png" TargetMode="External"/><Relationship Id="rId4487" Type="http://schemas.openxmlformats.org/officeDocument/2006/relationships/hyperlink" Target="https://pbs.twimg.com/profile_banners/14642068/1453470450" TargetMode="External"/><Relationship Id="rId5538" Type="http://schemas.openxmlformats.org/officeDocument/2006/relationships/hyperlink" Target="http://abs.twimg.com/images/themes/theme1/bg.png" TargetMode="External"/><Relationship Id="rId5952" Type="http://schemas.openxmlformats.org/officeDocument/2006/relationships/hyperlink" Target="http://pbs.twimg.com/profile_background_images/378800000179710747/hmI4VLnA.jpeg" TargetMode="External"/><Relationship Id="rId3089" Type="http://schemas.openxmlformats.org/officeDocument/2006/relationships/hyperlink" Target="https://t.co/SdPWuvaHsq" TargetMode="External"/><Relationship Id="rId4554" Type="http://schemas.openxmlformats.org/officeDocument/2006/relationships/hyperlink" Target="https://pbs.twimg.com/profile_banners/818796252/1450710654" TargetMode="External"/><Relationship Id="rId5605" Type="http://schemas.openxmlformats.org/officeDocument/2006/relationships/hyperlink" Target="http://abs.twimg.com/images/themes/theme1/bg.png" TargetMode="External"/><Relationship Id="rId8011" Type="http://schemas.openxmlformats.org/officeDocument/2006/relationships/hyperlink" Target="http://pbs.twimg.com/profile_images/682851033899384832/p4cPgoMy_normal.jpg" TargetMode="External"/><Relationship Id="rId3156" Type="http://schemas.openxmlformats.org/officeDocument/2006/relationships/hyperlink" Target="https://t.co/PDFBgxCpkS" TargetMode="External"/><Relationship Id="rId4207" Type="http://schemas.openxmlformats.org/officeDocument/2006/relationships/hyperlink" Target="https://pbs.twimg.com/profile_banners/2380132213/1450067895" TargetMode="External"/><Relationship Id="rId491" Type="http://schemas.openxmlformats.org/officeDocument/2006/relationships/hyperlink" Target="https://pbs.twimg.com/profile_banners/96524277/1449644789" TargetMode="External"/><Relationship Id="rId2172" Type="http://schemas.openxmlformats.org/officeDocument/2006/relationships/hyperlink" Target="http://pbs.twimg.com/profile_images/458238427062751233/EVTYwNkt_normal.jpeg" TargetMode="External"/><Relationship Id="rId3223" Type="http://schemas.openxmlformats.org/officeDocument/2006/relationships/hyperlink" Target="https://t.co/Mbz54ZlAv5" TargetMode="External"/><Relationship Id="rId3570" Type="http://schemas.openxmlformats.org/officeDocument/2006/relationships/hyperlink" Target="https://pbs.twimg.com/profile_banners/2850097217/1419802237" TargetMode="External"/><Relationship Id="rId4621" Type="http://schemas.openxmlformats.org/officeDocument/2006/relationships/hyperlink" Target="https://pbs.twimg.com/profile_banners/2206535588/1453090737" TargetMode="External"/><Relationship Id="rId6379" Type="http://schemas.openxmlformats.org/officeDocument/2006/relationships/hyperlink" Target="http://abs.twimg.com/images/themes/theme4/bg.gif" TargetMode="External"/><Relationship Id="rId7777" Type="http://schemas.openxmlformats.org/officeDocument/2006/relationships/hyperlink" Target="http://pbs.twimg.com/profile_images/692584126000427010/vVuKsoHN_normal.jpg" TargetMode="External"/><Relationship Id="rId8828" Type="http://schemas.openxmlformats.org/officeDocument/2006/relationships/hyperlink" Target="http://pbs.twimg.com/profile_images/638068844502716416/Z6tfffom_normal.jpg" TargetMode="External"/><Relationship Id="rId10758" Type="http://schemas.openxmlformats.org/officeDocument/2006/relationships/hyperlink" Target="https://twitter.com/shesin_hevin" TargetMode="External"/><Relationship Id="rId144" Type="http://schemas.openxmlformats.org/officeDocument/2006/relationships/hyperlink" Target="http://t.co/vZzftAN6cq" TargetMode="External"/><Relationship Id="rId6793" Type="http://schemas.openxmlformats.org/officeDocument/2006/relationships/hyperlink" Target="http://abs.twimg.com/images/themes/theme1/bg.png" TargetMode="External"/><Relationship Id="rId7844" Type="http://schemas.openxmlformats.org/officeDocument/2006/relationships/hyperlink" Target="http://pbs.twimg.com/profile_images/621139080483631104/bHyyrpLm_normal.jpg" TargetMode="External"/><Relationship Id="rId10825" Type="http://schemas.openxmlformats.org/officeDocument/2006/relationships/hyperlink" Target="https://twitter.com/justiceleague00" TargetMode="External"/><Relationship Id="rId2989" Type="http://schemas.openxmlformats.org/officeDocument/2006/relationships/hyperlink" Target="https://t.co/uQ95y7oM0E" TargetMode="External"/><Relationship Id="rId5395" Type="http://schemas.openxmlformats.org/officeDocument/2006/relationships/hyperlink" Target="http://pbs.twimg.com/profile_background_images/395121536/SkullAndBones.png" TargetMode="External"/><Relationship Id="rId6446" Type="http://schemas.openxmlformats.org/officeDocument/2006/relationships/hyperlink" Target="http://pbs.twimg.com/profile_background_images/70283128/TwitterBG_WC1.jpg" TargetMode="External"/><Relationship Id="rId6860" Type="http://schemas.openxmlformats.org/officeDocument/2006/relationships/hyperlink" Target="http://pbs.twimg.com/profile_background_images/94440438/ufc100.jpg" TargetMode="External"/><Relationship Id="rId7911" Type="http://schemas.openxmlformats.org/officeDocument/2006/relationships/hyperlink" Target="http://pbs.twimg.com/profile_images/692576538940850177/zm71wFlt_normal.jpg" TargetMode="External"/><Relationship Id="rId211" Type="http://schemas.openxmlformats.org/officeDocument/2006/relationships/hyperlink" Target="http://t.co/2JXp0irDrg" TargetMode="External"/><Relationship Id="rId5048" Type="http://schemas.openxmlformats.org/officeDocument/2006/relationships/hyperlink" Target="https://pbs.twimg.com/profile_banners/42496202/1437579945" TargetMode="External"/><Relationship Id="rId5462" Type="http://schemas.openxmlformats.org/officeDocument/2006/relationships/hyperlink" Target="http://abs.twimg.com/images/themes/theme1/bg.png" TargetMode="External"/><Relationship Id="rId6513" Type="http://schemas.openxmlformats.org/officeDocument/2006/relationships/hyperlink" Target="http://abs.twimg.com/images/themes/theme1/bg.png" TargetMode="External"/><Relationship Id="rId9669" Type="http://schemas.openxmlformats.org/officeDocument/2006/relationships/hyperlink" Target="https://twitter.com/dlc_cunningham_" TargetMode="External"/><Relationship Id="rId1658" Type="http://schemas.openxmlformats.org/officeDocument/2006/relationships/hyperlink" Target="http://pbs.twimg.com/profile_images/692022727935442945/t7LTm0Ny_normal.jpg" TargetMode="External"/><Relationship Id="rId2709" Type="http://schemas.openxmlformats.org/officeDocument/2006/relationships/hyperlink" Target="https://twitter.com/nbapassion_com" TargetMode="External"/><Relationship Id="rId4064" Type="http://schemas.openxmlformats.org/officeDocument/2006/relationships/hyperlink" Target="https://pbs.twimg.com/profile_banners/1049110356/1453665493" TargetMode="External"/><Relationship Id="rId5115" Type="http://schemas.openxmlformats.org/officeDocument/2006/relationships/hyperlink" Target="https://pbs.twimg.com/profile_banners/4475737275/1450101735" TargetMode="External"/><Relationship Id="rId8685" Type="http://schemas.openxmlformats.org/officeDocument/2006/relationships/hyperlink" Target="http://pbs.twimg.com/profile_images/650681727380267009/ycD7vsxx_normal.jpg" TargetMode="External"/><Relationship Id="rId9736" Type="http://schemas.openxmlformats.org/officeDocument/2006/relationships/hyperlink" Target="https://twitter.com/uwishvacations" TargetMode="External"/><Relationship Id="rId3080" Type="http://schemas.openxmlformats.org/officeDocument/2006/relationships/hyperlink" Target="https://t.co/DfrAfSUXLK" TargetMode="External"/><Relationship Id="rId4131" Type="http://schemas.openxmlformats.org/officeDocument/2006/relationships/hyperlink" Target="https://pbs.twimg.com/profile_banners/1348021220/1424060005" TargetMode="External"/><Relationship Id="rId7287" Type="http://schemas.openxmlformats.org/officeDocument/2006/relationships/hyperlink" Target="http://pbs.twimg.com/profile_images/660877000555569153/1cEm5c98_normal.png" TargetMode="External"/><Relationship Id="rId8338" Type="http://schemas.openxmlformats.org/officeDocument/2006/relationships/hyperlink" Target="http://pbs.twimg.com/profile_images/642480933757714432/V3-pgtcQ_normal.jpg" TargetMode="External"/><Relationship Id="rId1725" Type="http://schemas.openxmlformats.org/officeDocument/2006/relationships/hyperlink" Target="http://pbs.twimg.com/profile_images/600788779465461760/-DFt1A2c_normal.jpg" TargetMode="External"/><Relationship Id="rId7354" Type="http://schemas.openxmlformats.org/officeDocument/2006/relationships/hyperlink" Target="http://pbs.twimg.com/profile_images/670995182595260416/e4_L19T7_normal.jpg" TargetMode="External"/><Relationship Id="rId8752" Type="http://schemas.openxmlformats.org/officeDocument/2006/relationships/hyperlink" Target="http://pbs.twimg.com/profile_images/378800000446608778/550151ab19f06ae779a036211e6fd8dd_normal.jpeg" TargetMode="External"/><Relationship Id="rId9803" Type="http://schemas.openxmlformats.org/officeDocument/2006/relationships/hyperlink" Target="https://twitter.com/mikeb2211" TargetMode="External"/><Relationship Id="rId10268" Type="http://schemas.openxmlformats.org/officeDocument/2006/relationships/hyperlink" Target="https://twitter.com/captainsnapp34" TargetMode="External"/><Relationship Id="rId10682" Type="http://schemas.openxmlformats.org/officeDocument/2006/relationships/hyperlink" Target="https://twitter.com/chrlsbonzon" TargetMode="External"/><Relationship Id="rId11319" Type="http://schemas.openxmlformats.org/officeDocument/2006/relationships/hyperlink" Target="https://twitter.com/h_larue5" TargetMode="External"/><Relationship Id="rId17" Type="http://schemas.openxmlformats.org/officeDocument/2006/relationships/hyperlink" Target="http://t.co/KbMUDNoEHw" TargetMode="External"/><Relationship Id="rId3897" Type="http://schemas.openxmlformats.org/officeDocument/2006/relationships/hyperlink" Target="https://pbs.twimg.com/profile_banners/330003669/1415801046" TargetMode="External"/><Relationship Id="rId4948" Type="http://schemas.openxmlformats.org/officeDocument/2006/relationships/hyperlink" Target="https://pbs.twimg.com/profile_banners/876733711/1420946867" TargetMode="External"/><Relationship Id="rId7007" Type="http://schemas.openxmlformats.org/officeDocument/2006/relationships/hyperlink" Target="http://abs.twimg.com/images/themes/theme1/bg.png" TargetMode="External"/><Relationship Id="rId8405" Type="http://schemas.openxmlformats.org/officeDocument/2006/relationships/hyperlink" Target="http://pbs.twimg.com/profile_images/549769009738952704/moXUzxtf_normal.jpeg" TargetMode="External"/><Relationship Id="rId10335" Type="http://schemas.openxmlformats.org/officeDocument/2006/relationships/hyperlink" Target="https://twitter.com/torchedham" TargetMode="External"/><Relationship Id="rId2499" Type="http://schemas.openxmlformats.org/officeDocument/2006/relationships/hyperlink" Target="https://twitter.com/tedisniper" TargetMode="External"/><Relationship Id="rId3964" Type="http://schemas.openxmlformats.org/officeDocument/2006/relationships/hyperlink" Target="https://pbs.twimg.com/profile_banners/613587614/1436778641" TargetMode="External"/><Relationship Id="rId6370" Type="http://schemas.openxmlformats.org/officeDocument/2006/relationships/hyperlink" Target="http://abs.twimg.com/images/themes/theme1/bg.png" TargetMode="External"/><Relationship Id="rId7421" Type="http://schemas.openxmlformats.org/officeDocument/2006/relationships/hyperlink" Target="http://pbs.twimg.com/profile_images/688897883924369408/4Ieq4D5T_normal.jpg" TargetMode="External"/><Relationship Id="rId10402" Type="http://schemas.openxmlformats.org/officeDocument/2006/relationships/hyperlink" Target="https://twitter.com/dopeasdan" TargetMode="External"/><Relationship Id="rId1" Type="http://schemas.openxmlformats.org/officeDocument/2006/relationships/hyperlink" Target="http://t.co/WgHvG0WcAQ" TargetMode="External"/><Relationship Id="rId885" Type="http://schemas.openxmlformats.org/officeDocument/2006/relationships/hyperlink" Target="http://pbs.twimg.com/profile_background_images/378800000147112629/XlC2aCNC.png" TargetMode="External"/><Relationship Id="rId2566" Type="http://schemas.openxmlformats.org/officeDocument/2006/relationships/hyperlink" Target="https://twitter.com/imthe90kid" TargetMode="External"/><Relationship Id="rId2980" Type="http://schemas.openxmlformats.org/officeDocument/2006/relationships/hyperlink" Target="http://t.co/ncN9B7EHrA" TargetMode="External"/><Relationship Id="rId3617" Type="http://schemas.openxmlformats.org/officeDocument/2006/relationships/hyperlink" Target="https://pbs.twimg.com/profile_banners/1129269565/1431995297" TargetMode="External"/><Relationship Id="rId6023" Type="http://schemas.openxmlformats.org/officeDocument/2006/relationships/hyperlink" Target="http://abs.twimg.com/images/themes/theme9/bg.gif" TargetMode="External"/><Relationship Id="rId9179" Type="http://schemas.openxmlformats.org/officeDocument/2006/relationships/hyperlink" Target="http://pbs.twimg.com/profile_images/1657283843/403_normal.gif" TargetMode="External"/><Relationship Id="rId9593" Type="http://schemas.openxmlformats.org/officeDocument/2006/relationships/hyperlink" Target="https://twitter.com/teamklay" TargetMode="External"/><Relationship Id="rId538" Type="http://schemas.openxmlformats.org/officeDocument/2006/relationships/hyperlink" Target="https://pbs.twimg.com/profile_banners/2904170186/1416388714" TargetMode="External"/><Relationship Id="rId952" Type="http://schemas.openxmlformats.org/officeDocument/2006/relationships/hyperlink" Target="http://pbs.twimg.com/profile_background_images/166096559/travelagentwit2.jpg" TargetMode="External"/><Relationship Id="rId1168" Type="http://schemas.openxmlformats.org/officeDocument/2006/relationships/hyperlink" Target="http://pbs.twimg.com/profile_background_images/378800000152229562/SRf_tJya.jpeg" TargetMode="External"/><Relationship Id="rId1582" Type="http://schemas.openxmlformats.org/officeDocument/2006/relationships/hyperlink" Target="http://pbs.twimg.com/profile_images/526208116874952704/_RjunwIH_normal.jpeg" TargetMode="External"/><Relationship Id="rId2219" Type="http://schemas.openxmlformats.org/officeDocument/2006/relationships/hyperlink" Target="https://twitter.com/castrovalleyhub" TargetMode="External"/><Relationship Id="rId2633" Type="http://schemas.openxmlformats.org/officeDocument/2006/relationships/hyperlink" Target="https://twitter.com/jessy_frenoy" TargetMode="External"/><Relationship Id="rId5789" Type="http://schemas.openxmlformats.org/officeDocument/2006/relationships/hyperlink" Target="http://pbs.twimg.com/profile_background_images/649842246288867328/RiFcGkdm.jpg" TargetMode="External"/><Relationship Id="rId8195" Type="http://schemas.openxmlformats.org/officeDocument/2006/relationships/hyperlink" Target="http://pbs.twimg.com/profile_images/417614075347353600/U2EbS6SA_normal.jpeg" TargetMode="External"/><Relationship Id="rId9246" Type="http://schemas.openxmlformats.org/officeDocument/2006/relationships/hyperlink" Target="http://pbs.twimg.com/profile_images/688206602659221507/6r10emr7_normal.jpg" TargetMode="External"/><Relationship Id="rId9660" Type="http://schemas.openxmlformats.org/officeDocument/2006/relationships/hyperlink" Target="https://twitter.com/eszewiked" TargetMode="External"/><Relationship Id="rId11176" Type="http://schemas.openxmlformats.org/officeDocument/2006/relationships/hyperlink" Target="https://twitter.com/noticiasveapp" TargetMode="External"/><Relationship Id="rId605" Type="http://schemas.openxmlformats.org/officeDocument/2006/relationships/hyperlink" Target="https://pbs.twimg.com/profile_banners/365721480/1440435321" TargetMode="External"/><Relationship Id="rId1235" Type="http://schemas.openxmlformats.org/officeDocument/2006/relationships/hyperlink" Target="http://pbs.twimg.com/profile_background_images/606399919449108480/VEO6JCf2.jpg" TargetMode="External"/><Relationship Id="rId8262" Type="http://schemas.openxmlformats.org/officeDocument/2006/relationships/hyperlink" Target="http://pbs.twimg.com/profile_images/686008099224686592/yxEBSUAw_normal.jpg" TargetMode="External"/><Relationship Id="rId9313" Type="http://schemas.openxmlformats.org/officeDocument/2006/relationships/hyperlink" Target="http://pbs.twimg.com/profile_images/2985557804/ec292474a3db23b76046e829e5d7ecfd_normal.jpeg" TargetMode="External"/><Relationship Id="rId10192" Type="http://schemas.openxmlformats.org/officeDocument/2006/relationships/hyperlink" Target="https://twitter.com/caitlinchap33" TargetMode="External"/><Relationship Id="rId1302" Type="http://schemas.openxmlformats.org/officeDocument/2006/relationships/hyperlink" Target="http://abs.twimg.com/images/themes/theme1/bg.png" TargetMode="External"/><Relationship Id="rId2700" Type="http://schemas.openxmlformats.org/officeDocument/2006/relationships/hyperlink" Target="https://twitter.com/wilmothdorothy" TargetMode="External"/><Relationship Id="rId4458" Type="http://schemas.openxmlformats.org/officeDocument/2006/relationships/hyperlink" Target="https://pbs.twimg.com/profile_banners/585812210/1449455239" TargetMode="External"/><Relationship Id="rId5856" Type="http://schemas.openxmlformats.org/officeDocument/2006/relationships/hyperlink" Target="http://abs.twimg.com/images/themes/theme1/bg.png" TargetMode="External"/><Relationship Id="rId6907" Type="http://schemas.openxmlformats.org/officeDocument/2006/relationships/hyperlink" Target="http://abs.twimg.com/images/themes/theme1/bg.png" TargetMode="External"/><Relationship Id="rId11243" Type="http://schemas.openxmlformats.org/officeDocument/2006/relationships/hyperlink" Target="https://twitter.com/rulz_malik" TargetMode="External"/><Relationship Id="rId4872" Type="http://schemas.openxmlformats.org/officeDocument/2006/relationships/hyperlink" Target="https://pbs.twimg.com/profile_banners/1038495584/1453063648" TargetMode="External"/><Relationship Id="rId5509" Type="http://schemas.openxmlformats.org/officeDocument/2006/relationships/hyperlink" Target="http://abs.twimg.com/images/themes/theme1/bg.png" TargetMode="External"/><Relationship Id="rId5923" Type="http://schemas.openxmlformats.org/officeDocument/2006/relationships/hyperlink" Target="http://abs.twimg.com/images/themes/theme1/bg.png" TargetMode="External"/><Relationship Id="rId11310" Type="http://schemas.openxmlformats.org/officeDocument/2006/relationships/hyperlink" Target="https://twitter.com/pjsjack" TargetMode="External"/><Relationship Id="rId395" Type="http://schemas.openxmlformats.org/officeDocument/2006/relationships/hyperlink" Target="https://pbs.twimg.com/profile_banners/473123536/1361087244" TargetMode="External"/><Relationship Id="rId2076" Type="http://schemas.openxmlformats.org/officeDocument/2006/relationships/hyperlink" Target="http://pbs.twimg.com/profile_images/674015555028803584/xYGTm8BQ_normal.jpg" TargetMode="External"/><Relationship Id="rId3474" Type="http://schemas.openxmlformats.org/officeDocument/2006/relationships/hyperlink" Target="http://t.co/OemOUnQgGm" TargetMode="External"/><Relationship Id="rId4525" Type="http://schemas.openxmlformats.org/officeDocument/2006/relationships/hyperlink" Target="https://pbs.twimg.com/profile_banners/903062400/1446093936" TargetMode="External"/><Relationship Id="rId2490" Type="http://schemas.openxmlformats.org/officeDocument/2006/relationships/hyperlink" Target="https://twitter.com/livenewsalerts" TargetMode="External"/><Relationship Id="rId3127" Type="http://schemas.openxmlformats.org/officeDocument/2006/relationships/hyperlink" Target="https://t.co/tmJuzQSPDV" TargetMode="External"/><Relationship Id="rId3541" Type="http://schemas.openxmlformats.org/officeDocument/2006/relationships/hyperlink" Target="https://pbs.twimg.com/profile_banners/3066822940/1441597153" TargetMode="External"/><Relationship Id="rId6697" Type="http://schemas.openxmlformats.org/officeDocument/2006/relationships/hyperlink" Target="http://pbs.twimg.com/profile_background_images/653910062/2e76yuv9i2gzni9a5ww9.jpeg" TargetMode="External"/><Relationship Id="rId7748" Type="http://schemas.openxmlformats.org/officeDocument/2006/relationships/hyperlink" Target="http://pbs.twimg.com/profile_images/692469447089602561/BF89nExb_normal.jpg" TargetMode="External"/><Relationship Id="rId462" Type="http://schemas.openxmlformats.org/officeDocument/2006/relationships/hyperlink" Target="https://pbs.twimg.com/profile_banners/1250520450/1395813797" TargetMode="External"/><Relationship Id="rId1092" Type="http://schemas.openxmlformats.org/officeDocument/2006/relationships/hyperlink" Target="http://abs.twimg.com/images/themes/theme1/bg.png" TargetMode="External"/><Relationship Id="rId2143" Type="http://schemas.openxmlformats.org/officeDocument/2006/relationships/hyperlink" Target="http://pbs.twimg.com/profile_images/657543437240000512/Rxvtx-EN_normal.jpg" TargetMode="External"/><Relationship Id="rId5299" Type="http://schemas.openxmlformats.org/officeDocument/2006/relationships/hyperlink" Target="http://pbs.twimg.com/profile_background_images/488587403301359616/luGx3ZiY.jpeg" TargetMode="External"/><Relationship Id="rId6764" Type="http://schemas.openxmlformats.org/officeDocument/2006/relationships/hyperlink" Target="http://abs.twimg.com/images/themes/theme1/bg.png" TargetMode="External"/><Relationship Id="rId7815" Type="http://schemas.openxmlformats.org/officeDocument/2006/relationships/hyperlink" Target="http://pbs.twimg.com/profile_images/630886387315666944/T_taLTBQ_normal.png" TargetMode="External"/><Relationship Id="rId9170" Type="http://schemas.openxmlformats.org/officeDocument/2006/relationships/hyperlink" Target="http://pbs.twimg.com/profile_images/446888415431127040/HJ7MK9wN_normal.jpeg" TargetMode="External"/><Relationship Id="rId10729" Type="http://schemas.openxmlformats.org/officeDocument/2006/relationships/hyperlink" Target="https://twitter.com/yfndrizzyy" TargetMode="External"/><Relationship Id="rId115" Type="http://schemas.openxmlformats.org/officeDocument/2006/relationships/hyperlink" Target="http://t.co/oUW04VYPvM" TargetMode="External"/><Relationship Id="rId2210" Type="http://schemas.openxmlformats.org/officeDocument/2006/relationships/hyperlink" Target="https://twitter.com/kyrieirvinghub" TargetMode="External"/><Relationship Id="rId5366" Type="http://schemas.openxmlformats.org/officeDocument/2006/relationships/hyperlink" Target="http://abs.twimg.com/images/themes/theme1/bg.png" TargetMode="External"/><Relationship Id="rId6417" Type="http://schemas.openxmlformats.org/officeDocument/2006/relationships/hyperlink" Target="http://abs.twimg.com/images/themes/theme1/bg.png" TargetMode="External"/><Relationship Id="rId4382" Type="http://schemas.openxmlformats.org/officeDocument/2006/relationships/hyperlink" Target="https://pbs.twimg.com/profile_banners/1025637829/1412028757" TargetMode="External"/><Relationship Id="rId5019" Type="http://schemas.openxmlformats.org/officeDocument/2006/relationships/hyperlink" Target="https://pbs.twimg.com/profile_banners/598656973/1453995835" TargetMode="External"/><Relationship Id="rId5433" Type="http://schemas.openxmlformats.org/officeDocument/2006/relationships/hyperlink" Target="http://pbs.twimg.com/profile_background_images/689711839/d85fa7c15a35e710ae7ba26ce852c67e.jpeg" TargetMode="External"/><Relationship Id="rId5780" Type="http://schemas.openxmlformats.org/officeDocument/2006/relationships/hyperlink" Target="http://pbs.twimg.com/profile_background_images/584844107064840193/oEw_nY8d.jpg" TargetMode="External"/><Relationship Id="rId6831" Type="http://schemas.openxmlformats.org/officeDocument/2006/relationships/hyperlink" Target="http://abs.twimg.com/images/themes/theme1/bg.png" TargetMode="External"/><Relationship Id="rId8589" Type="http://schemas.openxmlformats.org/officeDocument/2006/relationships/hyperlink" Target="http://pbs.twimg.com/profile_images/435588527699816448/k0l184Fl_normal.jpeg" TargetMode="External"/><Relationship Id="rId9987" Type="http://schemas.openxmlformats.org/officeDocument/2006/relationships/hyperlink" Target="https://twitter.com/wbeach78" TargetMode="External"/><Relationship Id="rId1976" Type="http://schemas.openxmlformats.org/officeDocument/2006/relationships/hyperlink" Target="http://pbs.twimg.com/profile_images/607263337819328513/kq33S8P7_normal.jpg" TargetMode="External"/><Relationship Id="rId4035" Type="http://schemas.openxmlformats.org/officeDocument/2006/relationships/hyperlink" Target="https://pbs.twimg.com/profile_banners/3238507580/1445395664" TargetMode="External"/><Relationship Id="rId1629" Type="http://schemas.openxmlformats.org/officeDocument/2006/relationships/hyperlink" Target="http://pbs.twimg.com/profile_images/378800000528549137/5425d22920cb649b9b17a12c35cf8668_normal.jpeg" TargetMode="External"/><Relationship Id="rId5500" Type="http://schemas.openxmlformats.org/officeDocument/2006/relationships/hyperlink" Target="http://abs.twimg.com/images/themes/theme3/bg.gif" TargetMode="External"/><Relationship Id="rId8656" Type="http://schemas.openxmlformats.org/officeDocument/2006/relationships/hyperlink" Target="http://pbs.twimg.com/profile_images/691314923922681858/uIYkF7fA_normal.jpg" TargetMode="External"/><Relationship Id="rId9707" Type="http://schemas.openxmlformats.org/officeDocument/2006/relationships/hyperlink" Target="https://twitter.com/well_damndada" TargetMode="External"/><Relationship Id="rId10586" Type="http://schemas.openxmlformats.org/officeDocument/2006/relationships/hyperlink" Target="https://twitter.com/roddyrod24" TargetMode="External"/><Relationship Id="rId3051" Type="http://schemas.openxmlformats.org/officeDocument/2006/relationships/hyperlink" Target="https://t.co/Yzz7QcN695" TargetMode="External"/><Relationship Id="rId4102" Type="http://schemas.openxmlformats.org/officeDocument/2006/relationships/hyperlink" Target="https://pbs.twimg.com/profile_banners/1483225838/1453269959" TargetMode="External"/><Relationship Id="rId7258" Type="http://schemas.openxmlformats.org/officeDocument/2006/relationships/hyperlink" Target="http://abs.twimg.com/images/themes/theme1/bg.png" TargetMode="External"/><Relationship Id="rId7672" Type="http://schemas.openxmlformats.org/officeDocument/2006/relationships/hyperlink" Target="http://pbs.twimg.com/profile_images/481312611028316160/YtMjl6TR_normal.png" TargetMode="External"/><Relationship Id="rId8309" Type="http://schemas.openxmlformats.org/officeDocument/2006/relationships/hyperlink" Target="http://pbs.twimg.com/profile_images/609733503433846784/gWhacIfh_normal.jpg" TargetMode="External"/><Relationship Id="rId8723" Type="http://schemas.openxmlformats.org/officeDocument/2006/relationships/hyperlink" Target="http://pbs.twimg.com/profile_images/688683869915209728/u0TB74uL_normal.jpg" TargetMode="External"/><Relationship Id="rId10239" Type="http://schemas.openxmlformats.org/officeDocument/2006/relationships/hyperlink" Target="https://twitter.com/karabin_ryan" TargetMode="External"/><Relationship Id="rId10653" Type="http://schemas.openxmlformats.org/officeDocument/2006/relationships/hyperlink" Target="https://twitter.com/spinph" TargetMode="External"/><Relationship Id="rId3868" Type="http://schemas.openxmlformats.org/officeDocument/2006/relationships/hyperlink" Target="https://pbs.twimg.com/profile_banners/2293485607/1392868584" TargetMode="External"/><Relationship Id="rId4919" Type="http://schemas.openxmlformats.org/officeDocument/2006/relationships/hyperlink" Target="https://pbs.twimg.com/profile_banners/319963230/1372973669" TargetMode="External"/><Relationship Id="rId6274" Type="http://schemas.openxmlformats.org/officeDocument/2006/relationships/hyperlink" Target="http://abs.twimg.com/images/themes/theme1/bg.png" TargetMode="External"/><Relationship Id="rId7325" Type="http://schemas.openxmlformats.org/officeDocument/2006/relationships/hyperlink" Target="http://pbs.twimg.com/profile_images/684642131659624448/Dftng9_I_normal.jpg" TargetMode="External"/><Relationship Id="rId10306" Type="http://schemas.openxmlformats.org/officeDocument/2006/relationships/hyperlink" Target="https://twitter.com/jada_t24" TargetMode="External"/><Relationship Id="rId789" Type="http://schemas.openxmlformats.org/officeDocument/2006/relationships/hyperlink" Target="https://pbs.twimg.com/profile_banners/3061921508/1433450490" TargetMode="External"/><Relationship Id="rId2884" Type="http://schemas.openxmlformats.org/officeDocument/2006/relationships/hyperlink" Target="http://t.co/kFVJOh16f5" TargetMode="External"/><Relationship Id="rId5290" Type="http://schemas.openxmlformats.org/officeDocument/2006/relationships/hyperlink" Target="http://abs.twimg.com/images/themes/theme15/bg.png" TargetMode="External"/><Relationship Id="rId6341" Type="http://schemas.openxmlformats.org/officeDocument/2006/relationships/hyperlink" Target="http://abs.twimg.com/images/themes/theme1/bg.png" TargetMode="External"/><Relationship Id="rId9497" Type="http://schemas.openxmlformats.org/officeDocument/2006/relationships/hyperlink" Target="https://twitter.com/resilient_ent" TargetMode="External"/><Relationship Id="rId10720" Type="http://schemas.openxmlformats.org/officeDocument/2006/relationships/hyperlink" Target="https://twitter.com/lordgella" TargetMode="External"/><Relationship Id="rId856" Type="http://schemas.openxmlformats.org/officeDocument/2006/relationships/hyperlink" Target="http://abs.twimg.com/images/themes/theme1/bg.png" TargetMode="External"/><Relationship Id="rId1486" Type="http://schemas.openxmlformats.org/officeDocument/2006/relationships/hyperlink" Target="http://pbs.twimg.com/profile_images/506718783814127616/lvjE8y6b_normal.jpeg" TargetMode="External"/><Relationship Id="rId2537" Type="http://schemas.openxmlformats.org/officeDocument/2006/relationships/hyperlink" Target="https://twitter.com/ikabimbinjai" TargetMode="External"/><Relationship Id="rId3935" Type="http://schemas.openxmlformats.org/officeDocument/2006/relationships/hyperlink" Target="https://pbs.twimg.com/profile_banners/61573391/1395355535" TargetMode="External"/><Relationship Id="rId8099" Type="http://schemas.openxmlformats.org/officeDocument/2006/relationships/hyperlink" Target="http://pbs.twimg.com/profile_images/661023068584861696/MkQizlnm_normal.jpg" TargetMode="External"/><Relationship Id="rId9564" Type="http://schemas.openxmlformats.org/officeDocument/2006/relationships/hyperlink" Target="https://twitter.com/iamsterdamnews" TargetMode="External"/><Relationship Id="rId509" Type="http://schemas.openxmlformats.org/officeDocument/2006/relationships/hyperlink" Target="https://pbs.twimg.com/profile_banners/2420450748/1449777153" TargetMode="External"/><Relationship Id="rId1139" Type="http://schemas.openxmlformats.org/officeDocument/2006/relationships/hyperlink" Target="http://abs.twimg.com/images/themes/theme14/bg.gif" TargetMode="External"/><Relationship Id="rId2951" Type="http://schemas.openxmlformats.org/officeDocument/2006/relationships/hyperlink" Target="https://t.co/p43Js4aywM" TargetMode="External"/><Relationship Id="rId5010" Type="http://schemas.openxmlformats.org/officeDocument/2006/relationships/hyperlink" Target="https://pbs.twimg.com/profile_banners/429909311/1453920428" TargetMode="External"/><Relationship Id="rId8166" Type="http://schemas.openxmlformats.org/officeDocument/2006/relationships/hyperlink" Target="http://pbs.twimg.com/profile_images/478296746313777153/hWQcpHH9_normal.jpeg" TargetMode="External"/><Relationship Id="rId9217" Type="http://schemas.openxmlformats.org/officeDocument/2006/relationships/hyperlink" Target="http://pbs.twimg.com/profile_images/682756040425738240/MijmLYpS_normal.jpg" TargetMode="External"/><Relationship Id="rId923" Type="http://schemas.openxmlformats.org/officeDocument/2006/relationships/hyperlink" Target="http://pbs.twimg.com/profile_background_images/378800000049285585/d3d26a1181b449b20950b6b7077bb6fb.jpeg" TargetMode="External"/><Relationship Id="rId1553" Type="http://schemas.openxmlformats.org/officeDocument/2006/relationships/hyperlink" Target="http://pbs.twimg.com/profile_images/566871238098702336/zGSU-5D8_normal.png" TargetMode="External"/><Relationship Id="rId2604" Type="http://schemas.openxmlformats.org/officeDocument/2006/relationships/hyperlink" Target="https://twitter.com/beritasportid" TargetMode="External"/><Relationship Id="rId8580" Type="http://schemas.openxmlformats.org/officeDocument/2006/relationships/hyperlink" Target="http://pbs.twimg.com/profile_images/685326234666962944/ZStvzE6b_normal.jpg" TargetMode="External"/><Relationship Id="rId9631" Type="http://schemas.openxmlformats.org/officeDocument/2006/relationships/hyperlink" Target="https://twitter.com/ny_knicks_fans1" TargetMode="External"/><Relationship Id="rId10096" Type="http://schemas.openxmlformats.org/officeDocument/2006/relationships/hyperlink" Target="https://twitter.com/b_lobre92" TargetMode="External"/><Relationship Id="rId11147" Type="http://schemas.openxmlformats.org/officeDocument/2006/relationships/hyperlink" Target="https://twitter.com/ronzmarion" TargetMode="External"/><Relationship Id="rId1206" Type="http://schemas.openxmlformats.org/officeDocument/2006/relationships/hyperlink" Target="http://abs.twimg.com/images/themes/theme15/bg.png" TargetMode="External"/><Relationship Id="rId1620" Type="http://schemas.openxmlformats.org/officeDocument/2006/relationships/hyperlink" Target="http://pbs.twimg.com/profile_images/677579500750831618/oz4DCHcm_normal.jpg" TargetMode="External"/><Relationship Id="rId4776" Type="http://schemas.openxmlformats.org/officeDocument/2006/relationships/hyperlink" Target="https://pbs.twimg.com/profile_banners/1102296708/1453778132" TargetMode="External"/><Relationship Id="rId5827" Type="http://schemas.openxmlformats.org/officeDocument/2006/relationships/hyperlink" Target="http://abs.twimg.com/images/themes/theme1/bg.png" TargetMode="External"/><Relationship Id="rId7182" Type="http://schemas.openxmlformats.org/officeDocument/2006/relationships/hyperlink" Target="http://pbs.twimg.com/profile_background_images/277534230/Japanese_Candlestick_Charting.jpg" TargetMode="External"/><Relationship Id="rId8233" Type="http://schemas.openxmlformats.org/officeDocument/2006/relationships/hyperlink" Target="http://pbs.twimg.com/profile_images/684365309906673664/ipXtlF7p_normal.jpg" TargetMode="External"/><Relationship Id="rId10163" Type="http://schemas.openxmlformats.org/officeDocument/2006/relationships/hyperlink" Target="https://twitter.com/kayceexryan" TargetMode="External"/><Relationship Id="rId11214" Type="http://schemas.openxmlformats.org/officeDocument/2006/relationships/hyperlink" Target="https://twitter.com/nj_bturner" TargetMode="External"/><Relationship Id="rId3378" Type="http://schemas.openxmlformats.org/officeDocument/2006/relationships/hyperlink" Target="https://t.co/0u6bgminqk" TargetMode="External"/><Relationship Id="rId3792" Type="http://schemas.openxmlformats.org/officeDocument/2006/relationships/hyperlink" Target="https://pbs.twimg.com/profile_banners/1496172764/1451600878" TargetMode="External"/><Relationship Id="rId4429" Type="http://schemas.openxmlformats.org/officeDocument/2006/relationships/hyperlink" Target="https://pbs.twimg.com/profile_banners/441032065/1366049309" TargetMode="External"/><Relationship Id="rId4843" Type="http://schemas.openxmlformats.org/officeDocument/2006/relationships/hyperlink" Target="https://pbs.twimg.com/profile_banners/607881764/1453882864" TargetMode="External"/><Relationship Id="rId7999" Type="http://schemas.openxmlformats.org/officeDocument/2006/relationships/hyperlink" Target="http://pbs.twimg.com/profile_images/672650860648796161/ZcGiUKxA_normal.jpg" TargetMode="External"/><Relationship Id="rId8300" Type="http://schemas.openxmlformats.org/officeDocument/2006/relationships/hyperlink" Target="http://abs.twimg.com/sticky/default_profile_images/default_profile_3_normal.png" TargetMode="External"/><Relationship Id="rId10230" Type="http://schemas.openxmlformats.org/officeDocument/2006/relationships/hyperlink" Target="https://twitter.com/_hvll" TargetMode="External"/><Relationship Id="rId299" Type="http://schemas.openxmlformats.org/officeDocument/2006/relationships/hyperlink" Target="http://t.co/SMsE7Z8EK1" TargetMode="External"/><Relationship Id="rId2394" Type="http://schemas.openxmlformats.org/officeDocument/2006/relationships/hyperlink" Target="https://twitter.com/hamdantrisno2" TargetMode="External"/><Relationship Id="rId3445" Type="http://schemas.openxmlformats.org/officeDocument/2006/relationships/hyperlink" Target="http://t.co/CaiXHchuJr" TargetMode="External"/><Relationship Id="rId366" Type="http://schemas.openxmlformats.org/officeDocument/2006/relationships/hyperlink" Target="https://pbs.twimg.com/profile_banners/387494881/1379090194" TargetMode="External"/><Relationship Id="rId780" Type="http://schemas.openxmlformats.org/officeDocument/2006/relationships/hyperlink" Target="https://pbs.twimg.com/profile_banners/112256922/1401736196" TargetMode="External"/><Relationship Id="rId2047" Type="http://schemas.openxmlformats.org/officeDocument/2006/relationships/hyperlink" Target="http://pbs.twimg.com/profile_images/479505287225679872/8JoySfgm_normal.jpeg" TargetMode="External"/><Relationship Id="rId2461" Type="http://schemas.openxmlformats.org/officeDocument/2006/relationships/hyperlink" Target="https://twitter.com/worldsoccernet" TargetMode="External"/><Relationship Id="rId3512" Type="http://schemas.openxmlformats.org/officeDocument/2006/relationships/hyperlink" Target="http://t.co/SAp3RpubGS" TargetMode="External"/><Relationship Id="rId4910" Type="http://schemas.openxmlformats.org/officeDocument/2006/relationships/hyperlink" Target="https://pbs.twimg.com/profile_banners/298358809/1445219760" TargetMode="External"/><Relationship Id="rId6668" Type="http://schemas.openxmlformats.org/officeDocument/2006/relationships/hyperlink" Target="http://abs.twimg.com/images/themes/theme1/bg.png" TargetMode="External"/><Relationship Id="rId9074" Type="http://schemas.openxmlformats.org/officeDocument/2006/relationships/hyperlink" Target="http://pbs.twimg.com/profile_images/687404268731691010/aIa8oDbv_normal.jpg" TargetMode="External"/><Relationship Id="rId433" Type="http://schemas.openxmlformats.org/officeDocument/2006/relationships/hyperlink" Target="https://pbs.twimg.com/profile_banners/1910097980/1394535529" TargetMode="External"/><Relationship Id="rId1063" Type="http://schemas.openxmlformats.org/officeDocument/2006/relationships/hyperlink" Target="http://abs.twimg.com/images/themes/theme1/bg.png" TargetMode="External"/><Relationship Id="rId2114" Type="http://schemas.openxmlformats.org/officeDocument/2006/relationships/hyperlink" Target="http://pbs.twimg.com/profile_images/555219784090923008/R_3SJhEQ_normal.jpeg" TargetMode="External"/><Relationship Id="rId7719" Type="http://schemas.openxmlformats.org/officeDocument/2006/relationships/hyperlink" Target="http://pbs.twimg.com/profile_images/686788022034018304/qBWi50Zf_normal.jpg" TargetMode="External"/><Relationship Id="rId8090" Type="http://schemas.openxmlformats.org/officeDocument/2006/relationships/hyperlink" Target="http://pbs.twimg.com/profile_images/690274089181716480/6Fa3SEMp_normal.jpg" TargetMode="External"/><Relationship Id="rId9141" Type="http://schemas.openxmlformats.org/officeDocument/2006/relationships/hyperlink" Target="http://pbs.twimg.com/profile_images/528780861748281344/-CXmhCUz_normal.jpeg" TargetMode="External"/><Relationship Id="rId4286" Type="http://schemas.openxmlformats.org/officeDocument/2006/relationships/hyperlink" Target="https://pbs.twimg.com/profile_banners/139258707/1448077748" TargetMode="External"/><Relationship Id="rId5684" Type="http://schemas.openxmlformats.org/officeDocument/2006/relationships/hyperlink" Target="http://pbs.twimg.com/profile_background_images/58316058/dallastwitterBG.jpg" TargetMode="External"/><Relationship Id="rId6735" Type="http://schemas.openxmlformats.org/officeDocument/2006/relationships/hyperlink" Target="http://abs.twimg.com/images/themes/theme1/bg.png" TargetMode="External"/><Relationship Id="rId11071" Type="http://schemas.openxmlformats.org/officeDocument/2006/relationships/hyperlink" Target="https://twitter.com/joesquawk" TargetMode="External"/><Relationship Id="rId500" Type="http://schemas.openxmlformats.org/officeDocument/2006/relationships/hyperlink" Target="https://pbs.twimg.com/profile_banners/844768249/1352632881" TargetMode="External"/><Relationship Id="rId1130" Type="http://schemas.openxmlformats.org/officeDocument/2006/relationships/hyperlink" Target="http://abs.twimg.com/images/themes/theme15/bg.png" TargetMode="External"/><Relationship Id="rId5337" Type="http://schemas.openxmlformats.org/officeDocument/2006/relationships/hyperlink" Target="http://abs.twimg.com/images/themes/theme1/bg.png" TargetMode="External"/><Relationship Id="rId5751" Type="http://schemas.openxmlformats.org/officeDocument/2006/relationships/hyperlink" Target="http://pbs.twimg.com/profile_background_images/378800000166967433/yfIvQGJa.jpeg" TargetMode="External"/><Relationship Id="rId6802" Type="http://schemas.openxmlformats.org/officeDocument/2006/relationships/hyperlink" Target="http://abs.twimg.com/images/themes/theme1/bg.png" TargetMode="External"/><Relationship Id="rId9958" Type="http://schemas.openxmlformats.org/officeDocument/2006/relationships/hyperlink" Target="https://twitter.com/thedsportsrant" TargetMode="External"/><Relationship Id="rId1947" Type="http://schemas.openxmlformats.org/officeDocument/2006/relationships/hyperlink" Target="http://pbs.twimg.com/profile_images/512170588996005888/U-3Skngc_normal.jpeg" TargetMode="External"/><Relationship Id="rId4353" Type="http://schemas.openxmlformats.org/officeDocument/2006/relationships/hyperlink" Target="https://pbs.twimg.com/profile_banners/144596882/1452903303" TargetMode="External"/><Relationship Id="rId5404" Type="http://schemas.openxmlformats.org/officeDocument/2006/relationships/hyperlink" Target="http://pbs.twimg.com/profile_background_images/836939566/acf0ab88a44f75259ec62be934fd016a.jpeg" TargetMode="External"/><Relationship Id="rId8974" Type="http://schemas.openxmlformats.org/officeDocument/2006/relationships/hyperlink" Target="http://pbs.twimg.com/profile_images/647811498069245952/E_9DHj1n_normal.jpg" TargetMode="External"/><Relationship Id="rId4006" Type="http://schemas.openxmlformats.org/officeDocument/2006/relationships/hyperlink" Target="https://pbs.twimg.com/profile_banners/294763153/1453164443" TargetMode="External"/><Relationship Id="rId4420" Type="http://schemas.openxmlformats.org/officeDocument/2006/relationships/hyperlink" Target="https://pbs.twimg.com/profile_banners/3245466306/1449628681" TargetMode="External"/><Relationship Id="rId7576" Type="http://schemas.openxmlformats.org/officeDocument/2006/relationships/hyperlink" Target="http://pbs.twimg.com/profile_images/689157788182904832/uilwKV30_normal.jpg" TargetMode="External"/><Relationship Id="rId7990" Type="http://schemas.openxmlformats.org/officeDocument/2006/relationships/hyperlink" Target="http://pbs.twimg.com/profile_images/691459311285866496/k8GA2K5s_normal.jpg" TargetMode="External"/><Relationship Id="rId8627" Type="http://schemas.openxmlformats.org/officeDocument/2006/relationships/hyperlink" Target="http://pbs.twimg.com/profile_images/669945448744943616/yy43fBS6_normal.jpg" TargetMode="External"/><Relationship Id="rId290" Type="http://schemas.openxmlformats.org/officeDocument/2006/relationships/hyperlink" Target="http://t.co/RJaraFPluw" TargetMode="External"/><Relationship Id="rId3022" Type="http://schemas.openxmlformats.org/officeDocument/2006/relationships/hyperlink" Target="http://t.co/yNqQbRsttT" TargetMode="External"/><Relationship Id="rId6178" Type="http://schemas.openxmlformats.org/officeDocument/2006/relationships/hyperlink" Target="http://abs.twimg.com/images/themes/theme1/bg.png" TargetMode="External"/><Relationship Id="rId6592" Type="http://schemas.openxmlformats.org/officeDocument/2006/relationships/hyperlink" Target="http://abs.twimg.com/images/themes/theme1/bg.png" TargetMode="External"/><Relationship Id="rId7229" Type="http://schemas.openxmlformats.org/officeDocument/2006/relationships/hyperlink" Target="http://pbs.twimg.com/profile_background_images/740436483/f16095cd213ca3a42b21b93e60fb872c.jpeg" TargetMode="External"/><Relationship Id="rId7643" Type="http://schemas.openxmlformats.org/officeDocument/2006/relationships/hyperlink" Target="http://pbs.twimg.com/profile_images/618649182136434688/3wXcEsnO_normal.jpg" TargetMode="External"/><Relationship Id="rId10557" Type="http://schemas.openxmlformats.org/officeDocument/2006/relationships/hyperlink" Target="https://twitter.com/mosully" TargetMode="External"/><Relationship Id="rId10971" Type="http://schemas.openxmlformats.org/officeDocument/2006/relationships/hyperlink" Target="https://twitter.com/the_debranchula" TargetMode="External"/><Relationship Id="rId5194" Type="http://schemas.openxmlformats.org/officeDocument/2006/relationships/hyperlink" Target="https://pbs.twimg.com/profile_banners/3993910933/1453632650" TargetMode="External"/><Relationship Id="rId6245" Type="http://schemas.openxmlformats.org/officeDocument/2006/relationships/hyperlink" Target="http://abs.twimg.com/images/themes/theme1/bg.png" TargetMode="External"/><Relationship Id="rId10624" Type="http://schemas.openxmlformats.org/officeDocument/2006/relationships/hyperlink" Target="https://twitter.com/nickfountain14" TargetMode="External"/><Relationship Id="rId2788" Type="http://schemas.openxmlformats.org/officeDocument/2006/relationships/hyperlink" Target="https://twitter.com/vllanteng" TargetMode="External"/><Relationship Id="rId3839" Type="http://schemas.openxmlformats.org/officeDocument/2006/relationships/hyperlink" Target="https://pbs.twimg.com/profile_banners/223650813/1398022062" TargetMode="External"/><Relationship Id="rId7710" Type="http://schemas.openxmlformats.org/officeDocument/2006/relationships/hyperlink" Target="http://pbs.twimg.com/profile_images/646696054541320193/zA1e7PJy_normal.jpg" TargetMode="External"/><Relationship Id="rId2855" Type="http://schemas.openxmlformats.org/officeDocument/2006/relationships/hyperlink" Target="https://twitter.com/ruidias07" TargetMode="External"/><Relationship Id="rId3906" Type="http://schemas.openxmlformats.org/officeDocument/2006/relationships/hyperlink" Target="https://pbs.twimg.com/profile_banners/2589189076/1433695653" TargetMode="External"/><Relationship Id="rId5261" Type="http://schemas.openxmlformats.org/officeDocument/2006/relationships/hyperlink" Target="https://pbs.twimg.com/profile_banners/856178358/1452389250" TargetMode="External"/><Relationship Id="rId6312" Type="http://schemas.openxmlformats.org/officeDocument/2006/relationships/hyperlink" Target="http://abs.twimg.com/images/themes/theme1/bg.png" TargetMode="External"/><Relationship Id="rId9468" Type="http://schemas.openxmlformats.org/officeDocument/2006/relationships/hyperlink" Target="https://twitter.com/sarko_junior" TargetMode="External"/><Relationship Id="rId9882" Type="http://schemas.openxmlformats.org/officeDocument/2006/relationships/hyperlink" Target="https://twitter.com/chlo_chlo16" TargetMode="External"/><Relationship Id="rId11398" Type="http://schemas.openxmlformats.org/officeDocument/2006/relationships/hyperlink" Target="https://twitter.com/chints_1" TargetMode="External"/><Relationship Id="rId96" Type="http://schemas.openxmlformats.org/officeDocument/2006/relationships/hyperlink" Target="http://t.co/rcu85cMMtE" TargetMode="External"/><Relationship Id="rId827" Type="http://schemas.openxmlformats.org/officeDocument/2006/relationships/hyperlink" Target="http://abs.twimg.com/images/themes/theme5/bg.gif" TargetMode="External"/><Relationship Id="rId1457" Type="http://schemas.openxmlformats.org/officeDocument/2006/relationships/hyperlink" Target="http://abs.twimg.com/images/themes/theme14/bg.gif" TargetMode="External"/><Relationship Id="rId1871" Type="http://schemas.openxmlformats.org/officeDocument/2006/relationships/hyperlink" Target="http://pbs.twimg.com/profile_images/691866481731190784/1c0ByCPI_normal.jpg" TargetMode="External"/><Relationship Id="rId2508" Type="http://schemas.openxmlformats.org/officeDocument/2006/relationships/hyperlink" Target="https://twitter.com/viivi_pravitaa8" TargetMode="External"/><Relationship Id="rId2922" Type="http://schemas.openxmlformats.org/officeDocument/2006/relationships/hyperlink" Target="https://t.co/H2sFTclLpy" TargetMode="External"/><Relationship Id="rId8484" Type="http://schemas.openxmlformats.org/officeDocument/2006/relationships/hyperlink" Target="http://pbs.twimg.com/profile_images/677838299864694784/4S8FlW8r_normal.jpg" TargetMode="External"/><Relationship Id="rId9535" Type="http://schemas.openxmlformats.org/officeDocument/2006/relationships/hyperlink" Target="https://twitter.com/p_cheesesteak" TargetMode="External"/><Relationship Id="rId1524" Type="http://schemas.openxmlformats.org/officeDocument/2006/relationships/hyperlink" Target="http://pbs.twimg.com/profile_images/614721684340240384/zDta7cj7_normal.jpg" TargetMode="External"/><Relationship Id="rId7086" Type="http://schemas.openxmlformats.org/officeDocument/2006/relationships/hyperlink" Target="http://abs.twimg.com/images/themes/theme10/bg.gif" TargetMode="External"/><Relationship Id="rId8137" Type="http://schemas.openxmlformats.org/officeDocument/2006/relationships/hyperlink" Target="http://pbs.twimg.com/profile_images/686854818254708736/BqX_HFQw_normal.jpg" TargetMode="External"/><Relationship Id="rId8551" Type="http://schemas.openxmlformats.org/officeDocument/2006/relationships/hyperlink" Target="http://pbs.twimg.com/profile_images/1502781354/San_Francisco_Sports_normal.jpg" TargetMode="External"/><Relationship Id="rId9602" Type="http://schemas.openxmlformats.org/officeDocument/2006/relationships/hyperlink" Target="https://twitter.com/therealestbw0" TargetMode="External"/><Relationship Id="rId10067" Type="http://schemas.openxmlformats.org/officeDocument/2006/relationships/hyperlink" Target="https://twitter.com/atcq_" TargetMode="External"/><Relationship Id="rId10481" Type="http://schemas.openxmlformats.org/officeDocument/2006/relationships/hyperlink" Target="https://twitter.com/philmsr17" TargetMode="External"/><Relationship Id="rId11118" Type="http://schemas.openxmlformats.org/officeDocument/2006/relationships/hyperlink" Target="https://twitter.com/tweetsfromazune" TargetMode="External"/><Relationship Id="rId3696" Type="http://schemas.openxmlformats.org/officeDocument/2006/relationships/hyperlink" Target="https://pbs.twimg.com/profile_banners/2737186663/1408195897" TargetMode="External"/><Relationship Id="rId4747" Type="http://schemas.openxmlformats.org/officeDocument/2006/relationships/hyperlink" Target="https://pbs.twimg.com/profile_banners/304910223/1441577275" TargetMode="External"/><Relationship Id="rId7153" Type="http://schemas.openxmlformats.org/officeDocument/2006/relationships/hyperlink" Target="http://abs.twimg.com/images/themes/theme1/bg.png" TargetMode="External"/><Relationship Id="rId8204" Type="http://schemas.openxmlformats.org/officeDocument/2006/relationships/hyperlink" Target="http://pbs.twimg.com/profile_images/673225925962694661/4qrkAnW0_normal.jpg" TargetMode="External"/><Relationship Id="rId10134" Type="http://schemas.openxmlformats.org/officeDocument/2006/relationships/hyperlink" Target="https://twitter.com/thealvareezy_21" TargetMode="External"/><Relationship Id="rId2298" Type="http://schemas.openxmlformats.org/officeDocument/2006/relationships/hyperlink" Target="https://twitter.com/adnan_107" TargetMode="External"/><Relationship Id="rId3349" Type="http://schemas.openxmlformats.org/officeDocument/2006/relationships/hyperlink" Target="https://t.co/LH554yYVwS" TargetMode="External"/><Relationship Id="rId7220" Type="http://schemas.openxmlformats.org/officeDocument/2006/relationships/hyperlink" Target="http://pbs.twimg.com/profile_background_images/872235612/842475023035b89ca7f76c6df08e1ddc.jpeg" TargetMode="External"/><Relationship Id="rId684" Type="http://schemas.openxmlformats.org/officeDocument/2006/relationships/hyperlink" Target="https://pbs.twimg.com/profile_banners/780504684/1420463546" TargetMode="External"/><Relationship Id="rId2365" Type="http://schemas.openxmlformats.org/officeDocument/2006/relationships/hyperlink" Target="https://twitter.com/newsindosoccer" TargetMode="External"/><Relationship Id="rId3763" Type="http://schemas.openxmlformats.org/officeDocument/2006/relationships/hyperlink" Target="https://pbs.twimg.com/profile_banners/15051211/1438310209" TargetMode="External"/><Relationship Id="rId4814" Type="http://schemas.openxmlformats.org/officeDocument/2006/relationships/hyperlink" Target="https://pbs.twimg.com/profile_banners/307755589/1391515496" TargetMode="External"/><Relationship Id="rId9392" Type="http://schemas.openxmlformats.org/officeDocument/2006/relationships/hyperlink" Target="https://twitter.com/innotolentino" TargetMode="External"/><Relationship Id="rId10201" Type="http://schemas.openxmlformats.org/officeDocument/2006/relationships/hyperlink" Target="https://twitter.com/squalgod_" TargetMode="External"/><Relationship Id="rId337" Type="http://schemas.openxmlformats.org/officeDocument/2006/relationships/hyperlink" Target="https://pbs.twimg.com/profile_banners/550812648/1435395993" TargetMode="External"/><Relationship Id="rId2018" Type="http://schemas.openxmlformats.org/officeDocument/2006/relationships/hyperlink" Target="http://pbs.twimg.com/profile_images/676099501514428417/Ykx7a5wT_normal.jpg" TargetMode="External"/><Relationship Id="rId3416" Type="http://schemas.openxmlformats.org/officeDocument/2006/relationships/hyperlink" Target="https://t.co/WlTvCtC6sI" TargetMode="External"/><Relationship Id="rId3830" Type="http://schemas.openxmlformats.org/officeDocument/2006/relationships/hyperlink" Target="https://pbs.twimg.com/profile_banners/2759378769/1450381514" TargetMode="External"/><Relationship Id="rId6986" Type="http://schemas.openxmlformats.org/officeDocument/2006/relationships/hyperlink" Target="http://abs.twimg.com/images/themes/theme18/bg.gif" TargetMode="External"/><Relationship Id="rId9045" Type="http://schemas.openxmlformats.org/officeDocument/2006/relationships/hyperlink" Target="http://pbs.twimg.com/profile_images/556117167783956480/8m1HsFhn_normal.jpeg" TargetMode="External"/><Relationship Id="rId751" Type="http://schemas.openxmlformats.org/officeDocument/2006/relationships/hyperlink" Target="https://pbs.twimg.com/profile_banners/780843289/1443531837" TargetMode="External"/><Relationship Id="rId1381" Type="http://schemas.openxmlformats.org/officeDocument/2006/relationships/hyperlink" Target="http://abs.twimg.com/images/themes/theme1/bg.png" TargetMode="External"/><Relationship Id="rId2432" Type="http://schemas.openxmlformats.org/officeDocument/2006/relationships/hyperlink" Target="https://twitter.com/ayundadewi17" TargetMode="External"/><Relationship Id="rId5588" Type="http://schemas.openxmlformats.org/officeDocument/2006/relationships/hyperlink" Target="http://abs.twimg.com/images/themes/theme1/bg.png" TargetMode="External"/><Relationship Id="rId6639" Type="http://schemas.openxmlformats.org/officeDocument/2006/relationships/hyperlink" Target="http://abs.twimg.com/images/themes/theme1/bg.png" TargetMode="External"/><Relationship Id="rId404" Type="http://schemas.openxmlformats.org/officeDocument/2006/relationships/hyperlink" Target="https://pbs.twimg.com/profile_banners/711143348/1449877362" TargetMode="External"/><Relationship Id="rId1034" Type="http://schemas.openxmlformats.org/officeDocument/2006/relationships/hyperlink" Target="http://abs.twimg.com/images/themes/theme1/bg.png" TargetMode="External"/><Relationship Id="rId5655" Type="http://schemas.openxmlformats.org/officeDocument/2006/relationships/hyperlink" Target="http://abs.twimg.com/images/themes/theme14/bg.gif" TargetMode="External"/><Relationship Id="rId6706" Type="http://schemas.openxmlformats.org/officeDocument/2006/relationships/hyperlink" Target="http://abs.twimg.com/images/themes/theme1/bg.png" TargetMode="External"/><Relationship Id="rId8061" Type="http://schemas.openxmlformats.org/officeDocument/2006/relationships/hyperlink" Target="http://pbs.twimg.com/profile_images/692590060789637120/yzb3AGpk_normal.jpg" TargetMode="External"/><Relationship Id="rId9112" Type="http://schemas.openxmlformats.org/officeDocument/2006/relationships/hyperlink" Target="http://pbs.twimg.com/profile_images/690675200673910785/_VDlYjoO_normal.jpg" TargetMode="External"/><Relationship Id="rId11042" Type="http://schemas.openxmlformats.org/officeDocument/2006/relationships/hyperlink" Target="https://twitter.com/yahooph" TargetMode="External"/><Relationship Id="rId1101" Type="http://schemas.openxmlformats.org/officeDocument/2006/relationships/hyperlink" Target="http://abs.twimg.com/images/themes/theme1/bg.png" TargetMode="External"/><Relationship Id="rId4257" Type="http://schemas.openxmlformats.org/officeDocument/2006/relationships/hyperlink" Target="https://pbs.twimg.com/profile_banners/2903810891/1452466917" TargetMode="External"/><Relationship Id="rId4671" Type="http://schemas.openxmlformats.org/officeDocument/2006/relationships/hyperlink" Target="https://pbs.twimg.com/profile_banners/2983017329/1453428372" TargetMode="External"/><Relationship Id="rId5308" Type="http://schemas.openxmlformats.org/officeDocument/2006/relationships/hyperlink" Target="http://abs.twimg.com/images/themes/theme9/bg.gif" TargetMode="External"/><Relationship Id="rId5722" Type="http://schemas.openxmlformats.org/officeDocument/2006/relationships/hyperlink" Target="http://pbs.twimg.com/profile_background_images/867980272/8be72f37ffd758b37dc992c264d52917.jpeg" TargetMode="External"/><Relationship Id="rId8878" Type="http://schemas.openxmlformats.org/officeDocument/2006/relationships/hyperlink" Target="http://pbs.twimg.com/profile_images/688399556489302016/U-qT00GJ_normal.jpg" TargetMode="External"/><Relationship Id="rId3273" Type="http://schemas.openxmlformats.org/officeDocument/2006/relationships/hyperlink" Target="https://t.co/KLhpFedwZe" TargetMode="External"/><Relationship Id="rId4324" Type="http://schemas.openxmlformats.org/officeDocument/2006/relationships/hyperlink" Target="https://pbs.twimg.com/profile_banners/443364827/1453984341" TargetMode="External"/><Relationship Id="rId9929" Type="http://schemas.openxmlformats.org/officeDocument/2006/relationships/hyperlink" Target="https://twitter.com/2014giovanni" TargetMode="External"/><Relationship Id="rId194" Type="http://schemas.openxmlformats.org/officeDocument/2006/relationships/hyperlink" Target="http://t.co/PPYMZUARvR" TargetMode="External"/><Relationship Id="rId1918" Type="http://schemas.openxmlformats.org/officeDocument/2006/relationships/hyperlink" Target="http://pbs.twimg.com/profile_images/1312119353/san-francisco-tower_normal.jpg" TargetMode="External"/><Relationship Id="rId6496" Type="http://schemas.openxmlformats.org/officeDocument/2006/relationships/hyperlink" Target="http://pbs.twimg.com/profile_background_images/595428600934895616/NmDNyHl1.jpg" TargetMode="External"/><Relationship Id="rId7894" Type="http://schemas.openxmlformats.org/officeDocument/2006/relationships/hyperlink" Target="http://pbs.twimg.com/profile_images/665737939318624257/sUwO2W-Z_normal.jpg" TargetMode="External"/><Relationship Id="rId8945" Type="http://schemas.openxmlformats.org/officeDocument/2006/relationships/hyperlink" Target="http://pbs.twimg.com/profile_images/585758328330006528/vCbpG4zF_normal.jpg" TargetMode="External"/><Relationship Id="rId10875" Type="http://schemas.openxmlformats.org/officeDocument/2006/relationships/hyperlink" Target="https://twitter.com/linnoubre" TargetMode="External"/><Relationship Id="rId261" Type="http://schemas.openxmlformats.org/officeDocument/2006/relationships/hyperlink" Target="http://t.co/NjCggWyx6F" TargetMode="External"/><Relationship Id="rId3340" Type="http://schemas.openxmlformats.org/officeDocument/2006/relationships/hyperlink" Target="http://t.co/HFnYpAs6eK" TargetMode="External"/><Relationship Id="rId5098" Type="http://schemas.openxmlformats.org/officeDocument/2006/relationships/hyperlink" Target="https://pbs.twimg.com/profile_banners/88001681/1453762566" TargetMode="External"/><Relationship Id="rId6149" Type="http://schemas.openxmlformats.org/officeDocument/2006/relationships/hyperlink" Target="http://abs.twimg.com/images/themes/theme1/bg.png" TargetMode="External"/><Relationship Id="rId7547" Type="http://schemas.openxmlformats.org/officeDocument/2006/relationships/hyperlink" Target="http://pbs.twimg.com/profile_images/682994048039260160/tLPYKA1c_normal.jpg" TargetMode="External"/><Relationship Id="rId7961" Type="http://schemas.openxmlformats.org/officeDocument/2006/relationships/hyperlink" Target="http://pbs.twimg.com/profile_images/692187648232914945/V4ohMCL__normal.jpg" TargetMode="External"/><Relationship Id="rId10528" Type="http://schemas.openxmlformats.org/officeDocument/2006/relationships/hyperlink" Target="https://twitter.com/americkazchild" TargetMode="External"/><Relationship Id="rId10942" Type="http://schemas.openxmlformats.org/officeDocument/2006/relationships/hyperlink" Target="https://twitter.com/notsosavagemat" TargetMode="External"/><Relationship Id="rId6563" Type="http://schemas.openxmlformats.org/officeDocument/2006/relationships/hyperlink" Target="http://pbs.twimg.com/profile_background_images/643989650/g7wodj8utjfncf16xpm1.jpeg" TargetMode="External"/><Relationship Id="rId7614" Type="http://schemas.openxmlformats.org/officeDocument/2006/relationships/hyperlink" Target="http://pbs.twimg.com/profile_images/690949467936149504/hfBCouzu_normal.jpg" TargetMode="External"/><Relationship Id="rId2759" Type="http://schemas.openxmlformats.org/officeDocument/2006/relationships/hyperlink" Target="https://twitter.com/stephencurry30" TargetMode="External"/><Relationship Id="rId5165" Type="http://schemas.openxmlformats.org/officeDocument/2006/relationships/hyperlink" Target="https://pbs.twimg.com/profile_banners/471200738/1398589945" TargetMode="External"/><Relationship Id="rId6216" Type="http://schemas.openxmlformats.org/officeDocument/2006/relationships/hyperlink" Target="http://pbs.twimg.com/profile_background_images/608330518778814464/S4wqENv9.jpg" TargetMode="External"/><Relationship Id="rId6630" Type="http://schemas.openxmlformats.org/officeDocument/2006/relationships/hyperlink" Target="http://pbs.twimg.com/profile_background_images/765719135/dc5bc118379a3cf8ee4f10efe609dd56.jpeg" TargetMode="External"/><Relationship Id="rId9786" Type="http://schemas.openxmlformats.org/officeDocument/2006/relationships/hyperlink" Target="https://twitter.com/avaldez01" TargetMode="External"/><Relationship Id="rId1775" Type="http://schemas.openxmlformats.org/officeDocument/2006/relationships/hyperlink" Target="http://pbs.twimg.com/profile_images/557204957791657985/snd3vahU_normal.jpeg" TargetMode="External"/><Relationship Id="rId2826" Type="http://schemas.openxmlformats.org/officeDocument/2006/relationships/hyperlink" Target="https://twitter.com/nbajpn" TargetMode="External"/><Relationship Id="rId4181" Type="http://schemas.openxmlformats.org/officeDocument/2006/relationships/hyperlink" Target="https://pbs.twimg.com/profile_banners/394187466/1450405462" TargetMode="External"/><Relationship Id="rId5232" Type="http://schemas.openxmlformats.org/officeDocument/2006/relationships/hyperlink" Target="https://pbs.twimg.com/profile_banners/3406603487/1438918411" TargetMode="External"/><Relationship Id="rId8388" Type="http://schemas.openxmlformats.org/officeDocument/2006/relationships/hyperlink" Target="http://pbs.twimg.com/profile_images/665952967187656704/xYLfGqBn_normal.jpg" TargetMode="External"/><Relationship Id="rId9439" Type="http://schemas.openxmlformats.org/officeDocument/2006/relationships/hyperlink" Target="https://twitter.com/burtlikko" TargetMode="External"/><Relationship Id="rId9853" Type="http://schemas.openxmlformats.org/officeDocument/2006/relationships/hyperlink" Target="https://twitter.com/breakingsjnews" TargetMode="External"/><Relationship Id="rId11369" Type="http://schemas.openxmlformats.org/officeDocument/2006/relationships/hyperlink" Target="https://twitter.com/naicitybiz" TargetMode="External"/><Relationship Id="rId67" Type="http://schemas.openxmlformats.org/officeDocument/2006/relationships/hyperlink" Target="http://t.co/woGzaeOIWb" TargetMode="External"/><Relationship Id="rId1428" Type="http://schemas.openxmlformats.org/officeDocument/2006/relationships/hyperlink" Target="http://pbs.twimg.com/profile_background_images/33309922/NBA_logo.jpg" TargetMode="External"/><Relationship Id="rId8455" Type="http://schemas.openxmlformats.org/officeDocument/2006/relationships/hyperlink" Target="http://pbs.twimg.com/profile_images/671301077308825601/CidHA2yy_normal.jpg" TargetMode="External"/><Relationship Id="rId9506" Type="http://schemas.openxmlformats.org/officeDocument/2006/relationships/hyperlink" Target="https://twitter.com/teamriconda" TargetMode="External"/><Relationship Id="rId1842" Type="http://schemas.openxmlformats.org/officeDocument/2006/relationships/hyperlink" Target="http://pbs.twimg.com/profile_images/624775232079818753/uCDZhDUb_normal.jpg" TargetMode="External"/><Relationship Id="rId4998" Type="http://schemas.openxmlformats.org/officeDocument/2006/relationships/hyperlink" Target="https://pbs.twimg.com/profile_banners/958119504/1453317580" TargetMode="External"/><Relationship Id="rId7057" Type="http://schemas.openxmlformats.org/officeDocument/2006/relationships/hyperlink" Target="http://abs.twimg.com/images/themes/theme1/bg.png" TargetMode="External"/><Relationship Id="rId8108" Type="http://schemas.openxmlformats.org/officeDocument/2006/relationships/hyperlink" Target="http://pbs.twimg.com/profile_images/685366305029947393/sAkK7mDQ_normal.jpg" TargetMode="External"/><Relationship Id="rId9920" Type="http://schemas.openxmlformats.org/officeDocument/2006/relationships/hyperlink" Target="https://twitter.com/mrmarshall254" TargetMode="External"/><Relationship Id="rId10385" Type="http://schemas.openxmlformats.org/officeDocument/2006/relationships/hyperlink" Target="https://twitter.com/gr8xman" TargetMode="External"/><Relationship Id="rId11436" Type="http://schemas.openxmlformats.org/officeDocument/2006/relationships/hyperlink" Target="https://twitter.com/rleutysportsbiz" TargetMode="External"/><Relationship Id="rId6073" Type="http://schemas.openxmlformats.org/officeDocument/2006/relationships/hyperlink" Target="http://pbs.twimg.com/profile_background_images/617089727/i19x61klay434nqcrhi9.jpeg" TargetMode="External"/><Relationship Id="rId7124" Type="http://schemas.openxmlformats.org/officeDocument/2006/relationships/hyperlink" Target="http://pbs.twimg.com/profile_background_images/378800000037858538/a2bc44327273d1a3b7133f6cf586cdbc.png" TargetMode="External"/><Relationship Id="rId7471" Type="http://schemas.openxmlformats.org/officeDocument/2006/relationships/hyperlink" Target="http://pbs.twimg.com/profile_images/691120161420632064/tLZDhWsR_normal.jpg" TargetMode="External"/><Relationship Id="rId8522" Type="http://schemas.openxmlformats.org/officeDocument/2006/relationships/hyperlink" Target="http://pbs.twimg.com/profile_images/572926551454441472/OiWaA1us_normal.jpeg" TargetMode="External"/><Relationship Id="rId10038" Type="http://schemas.openxmlformats.org/officeDocument/2006/relationships/hyperlink" Target="https://twitter.com/necioliveinrome" TargetMode="External"/><Relationship Id="rId10452" Type="http://schemas.openxmlformats.org/officeDocument/2006/relationships/hyperlink" Target="https://twitter.com/_benskywalker" TargetMode="External"/><Relationship Id="rId3667" Type="http://schemas.openxmlformats.org/officeDocument/2006/relationships/hyperlink" Target="https://pbs.twimg.com/profile_banners/2744701973/1453345733" TargetMode="External"/><Relationship Id="rId4718" Type="http://schemas.openxmlformats.org/officeDocument/2006/relationships/hyperlink" Target="https://pbs.twimg.com/profile_banners/146365198/1439295939" TargetMode="External"/><Relationship Id="rId10105" Type="http://schemas.openxmlformats.org/officeDocument/2006/relationships/hyperlink" Target="https://twitter.com/bmanbishop" TargetMode="External"/><Relationship Id="rId588" Type="http://schemas.openxmlformats.org/officeDocument/2006/relationships/hyperlink" Target="https://pbs.twimg.com/profile_banners/592844832/1452317654" TargetMode="External"/><Relationship Id="rId2269" Type="http://schemas.openxmlformats.org/officeDocument/2006/relationships/hyperlink" Target="https://twitter.com/dprayr" TargetMode="External"/><Relationship Id="rId2683" Type="http://schemas.openxmlformats.org/officeDocument/2006/relationships/hyperlink" Target="https://twitter.com/sondakikayerel" TargetMode="External"/><Relationship Id="rId3734" Type="http://schemas.openxmlformats.org/officeDocument/2006/relationships/hyperlink" Target="https://pbs.twimg.com/profile_banners/114081661/1452967189" TargetMode="External"/><Relationship Id="rId6140" Type="http://schemas.openxmlformats.org/officeDocument/2006/relationships/hyperlink" Target="http://abs.twimg.com/images/themes/theme1/bg.png" TargetMode="External"/><Relationship Id="rId9296" Type="http://schemas.openxmlformats.org/officeDocument/2006/relationships/hyperlink" Target="http://pbs.twimg.com/profile_images/435069570060013569/SunmoJAg_normal.jpeg" TargetMode="External"/><Relationship Id="rId655" Type="http://schemas.openxmlformats.org/officeDocument/2006/relationships/hyperlink" Target="https://pbs.twimg.com/profile_banners/57910787/1414709213" TargetMode="External"/><Relationship Id="rId1285" Type="http://schemas.openxmlformats.org/officeDocument/2006/relationships/hyperlink" Target="http://abs.twimg.com/images/themes/theme1/bg.png" TargetMode="External"/><Relationship Id="rId2336" Type="http://schemas.openxmlformats.org/officeDocument/2006/relationships/hyperlink" Target="https://twitter.com/lamelmeladaswee" TargetMode="External"/><Relationship Id="rId2750" Type="http://schemas.openxmlformats.org/officeDocument/2006/relationships/hyperlink" Target="https://twitter.com/taufik_aravha" TargetMode="External"/><Relationship Id="rId3801" Type="http://schemas.openxmlformats.org/officeDocument/2006/relationships/hyperlink" Target="https://pbs.twimg.com/profile_banners/483493897/1421399984" TargetMode="External"/><Relationship Id="rId6957" Type="http://schemas.openxmlformats.org/officeDocument/2006/relationships/hyperlink" Target="http://pbs.twimg.com/profile_background_images/470745401545342977/PjaYQG0i.jpeg" TargetMode="External"/><Relationship Id="rId9363" Type="http://schemas.openxmlformats.org/officeDocument/2006/relationships/hyperlink" Target="http://pbs.twimg.com/profile_images/688747344217649153/uYq2Kj3p_normal.jpg" TargetMode="External"/><Relationship Id="rId11293" Type="http://schemas.openxmlformats.org/officeDocument/2006/relationships/hyperlink" Target="https://twitter.com/ronfromlasvegas" TargetMode="External"/><Relationship Id="rId308" Type="http://schemas.openxmlformats.org/officeDocument/2006/relationships/hyperlink" Target="https://pbs.twimg.com/profile_banners/479313268/1420401486" TargetMode="External"/><Relationship Id="rId722" Type="http://schemas.openxmlformats.org/officeDocument/2006/relationships/hyperlink" Target="https://pbs.twimg.com/profile_banners/2976637874/1451573433" TargetMode="External"/><Relationship Id="rId1352" Type="http://schemas.openxmlformats.org/officeDocument/2006/relationships/hyperlink" Target="http://pbs.twimg.com/profile_background_images/454080096622501888/hOzhsaxf.jpeg" TargetMode="External"/><Relationship Id="rId2403" Type="http://schemas.openxmlformats.org/officeDocument/2006/relationships/hyperlink" Target="https://twitter.com/concordcitynews" TargetMode="External"/><Relationship Id="rId5559" Type="http://schemas.openxmlformats.org/officeDocument/2006/relationships/hyperlink" Target="http://abs.twimg.com/images/themes/theme10/bg.gif" TargetMode="External"/><Relationship Id="rId9016" Type="http://schemas.openxmlformats.org/officeDocument/2006/relationships/hyperlink" Target="http://pbs.twimg.com/profile_images/675692182926422016/Mqt32FRU_normal.jpg" TargetMode="External"/><Relationship Id="rId9430" Type="http://schemas.openxmlformats.org/officeDocument/2006/relationships/hyperlink" Target="https://twitter.com/joannvitali" TargetMode="External"/><Relationship Id="rId1005" Type="http://schemas.openxmlformats.org/officeDocument/2006/relationships/hyperlink" Target="http://abs.twimg.com/images/themes/theme1/bg.png" TargetMode="External"/><Relationship Id="rId4575" Type="http://schemas.openxmlformats.org/officeDocument/2006/relationships/hyperlink" Target="https://pbs.twimg.com/profile_banners/75715111/1444779165" TargetMode="External"/><Relationship Id="rId5973" Type="http://schemas.openxmlformats.org/officeDocument/2006/relationships/hyperlink" Target="http://abs.twimg.com/images/themes/theme1/bg.png" TargetMode="External"/><Relationship Id="rId8032" Type="http://schemas.openxmlformats.org/officeDocument/2006/relationships/hyperlink" Target="http://pbs.twimg.com/profile_images/663780787267964928/HVuvehRp_normal.jpg" TargetMode="External"/><Relationship Id="rId11360" Type="http://schemas.openxmlformats.org/officeDocument/2006/relationships/hyperlink" Target="https://twitter.com/cmg1282" TargetMode="External"/><Relationship Id="rId3177" Type="http://schemas.openxmlformats.org/officeDocument/2006/relationships/hyperlink" Target="https://t.co/E66D6BYpZa" TargetMode="External"/><Relationship Id="rId4228" Type="http://schemas.openxmlformats.org/officeDocument/2006/relationships/hyperlink" Target="https://pbs.twimg.com/profile_banners/810053322/1391203317" TargetMode="External"/><Relationship Id="rId5626" Type="http://schemas.openxmlformats.org/officeDocument/2006/relationships/hyperlink" Target="http://abs.twimg.com/images/themes/theme1/bg.png" TargetMode="External"/><Relationship Id="rId11013" Type="http://schemas.openxmlformats.org/officeDocument/2006/relationships/hyperlink" Target="https://twitter.com/laparanacional" TargetMode="External"/><Relationship Id="rId3591" Type="http://schemas.openxmlformats.org/officeDocument/2006/relationships/hyperlink" Target="https://pbs.twimg.com/profile_banners/18741802/1436581971" TargetMode="External"/><Relationship Id="rId4642" Type="http://schemas.openxmlformats.org/officeDocument/2006/relationships/hyperlink" Target="https://pbs.twimg.com/profile_banners/2522548431/1402985549" TargetMode="External"/><Relationship Id="rId7798" Type="http://schemas.openxmlformats.org/officeDocument/2006/relationships/hyperlink" Target="http://pbs.twimg.com/profile_images/688393982028738560/hID9u22p_normal.jpg" TargetMode="External"/><Relationship Id="rId8849" Type="http://schemas.openxmlformats.org/officeDocument/2006/relationships/hyperlink" Target="http://pbs.twimg.com/profile_images/691069303479644160/wvZ2Jl0k_normal.jpg" TargetMode="External"/><Relationship Id="rId10779" Type="http://schemas.openxmlformats.org/officeDocument/2006/relationships/hyperlink" Target="https://twitter.com/thomegag" TargetMode="External"/><Relationship Id="rId2193" Type="http://schemas.openxmlformats.org/officeDocument/2006/relationships/hyperlink" Target="https://twitter.com/petrymypastry" TargetMode="External"/><Relationship Id="rId3244" Type="http://schemas.openxmlformats.org/officeDocument/2006/relationships/hyperlink" Target="https://t.co/mPF73NCS4M" TargetMode="External"/><Relationship Id="rId7865" Type="http://schemas.openxmlformats.org/officeDocument/2006/relationships/hyperlink" Target="http://pbs.twimg.com/profile_images/594004662585425920/uGUhmWI6_normal.jpg" TargetMode="External"/><Relationship Id="rId8916" Type="http://schemas.openxmlformats.org/officeDocument/2006/relationships/hyperlink" Target="http://pbs.twimg.com/profile_images/378800000046518193/bad0867f25573a99410a1361bcbed60c_normal.png" TargetMode="External"/><Relationship Id="rId165" Type="http://schemas.openxmlformats.org/officeDocument/2006/relationships/hyperlink" Target="https://t.co/zDaXqvF64p" TargetMode="External"/><Relationship Id="rId2260" Type="http://schemas.openxmlformats.org/officeDocument/2006/relationships/hyperlink" Target="https://twitter.com/lilik_t" TargetMode="External"/><Relationship Id="rId3311" Type="http://schemas.openxmlformats.org/officeDocument/2006/relationships/hyperlink" Target="https://t.co/SEkjN1349j" TargetMode="External"/><Relationship Id="rId6467" Type="http://schemas.openxmlformats.org/officeDocument/2006/relationships/hyperlink" Target="http://abs.twimg.com/images/themes/theme14/bg.gif" TargetMode="External"/><Relationship Id="rId6881" Type="http://schemas.openxmlformats.org/officeDocument/2006/relationships/hyperlink" Target="http://pbs.twimg.com/profile_background_images/666086679166365696/TPw3OiGk.jpg" TargetMode="External"/><Relationship Id="rId7518" Type="http://schemas.openxmlformats.org/officeDocument/2006/relationships/hyperlink" Target="http://pbs.twimg.com/profile_images/686763389553631232/UODk59s4_normal.jpg" TargetMode="External"/><Relationship Id="rId7932" Type="http://schemas.openxmlformats.org/officeDocument/2006/relationships/hyperlink" Target="http://pbs.twimg.com/profile_images/691476546272497664/nQTzE5ed_normal.jpg" TargetMode="External"/><Relationship Id="rId10846" Type="http://schemas.openxmlformats.org/officeDocument/2006/relationships/hyperlink" Target="https://twitter.com/mcproenterprise" TargetMode="External"/><Relationship Id="rId232" Type="http://schemas.openxmlformats.org/officeDocument/2006/relationships/hyperlink" Target="https://t.co/j1MQGgxJ72" TargetMode="External"/><Relationship Id="rId5069" Type="http://schemas.openxmlformats.org/officeDocument/2006/relationships/hyperlink" Target="https://pbs.twimg.com/profile_banners/1094369281/1453550426" TargetMode="External"/><Relationship Id="rId5483" Type="http://schemas.openxmlformats.org/officeDocument/2006/relationships/hyperlink" Target="http://abs.twimg.com/images/themes/theme1/bg.png" TargetMode="External"/><Relationship Id="rId6534" Type="http://schemas.openxmlformats.org/officeDocument/2006/relationships/hyperlink" Target="http://pbs.twimg.com/profile_background_images/198787982/lala.jpg" TargetMode="External"/><Relationship Id="rId10913" Type="http://schemas.openxmlformats.org/officeDocument/2006/relationships/hyperlink" Target="https://twitter.com/mountbet" TargetMode="External"/><Relationship Id="rId1679" Type="http://schemas.openxmlformats.org/officeDocument/2006/relationships/hyperlink" Target="http://pbs.twimg.com/profile_images/629567140/69_normal.JPG" TargetMode="External"/><Relationship Id="rId4085" Type="http://schemas.openxmlformats.org/officeDocument/2006/relationships/hyperlink" Target="https://pbs.twimg.com/profile_banners/402864753/1452997980" TargetMode="External"/><Relationship Id="rId5136" Type="http://schemas.openxmlformats.org/officeDocument/2006/relationships/hyperlink" Target="https://pbs.twimg.com/profile_banners/2356562256/1420681212" TargetMode="External"/><Relationship Id="rId4152" Type="http://schemas.openxmlformats.org/officeDocument/2006/relationships/hyperlink" Target="https://pbs.twimg.com/profile_banners/293210793/1453100151" TargetMode="External"/><Relationship Id="rId5203" Type="http://schemas.openxmlformats.org/officeDocument/2006/relationships/hyperlink" Target="https://pbs.twimg.com/profile_banners/62128121/1410367105" TargetMode="External"/><Relationship Id="rId5550" Type="http://schemas.openxmlformats.org/officeDocument/2006/relationships/hyperlink" Target="http://abs.twimg.com/images/themes/theme1/bg.png" TargetMode="External"/><Relationship Id="rId6601" Type="http://schemas.openxmlformats.org/officeDocument/2006/relationships/hyperlink" Target="http://abs.twimg.com/images/themes/theme1/bg.png" TargetMode="External"/><Relationship Id="rId8359" Type="http://schemas.openxmlformats.org/officeDocument/2006/relationships/hyperlink" Target="http://pbs.twimg.com/profile_images/692112172151914496/DrDDChuq_normal.jpg" TargetMode="External"/><Relationship Id="rId9757" Type="http://schemas.openxmlformats.org/officeDocument/2006/relationships/hyperlink" Target="https://twitter.com/mr_nweke" TargetMode="External"/><Relationship Id="rId1746" Type="http://schemas.openxmlformats.org/officeDocument/2006/relationships/hyperlink" Target="http://pbs.twimg.com/profile_images/586457459050422272/e0FbbL9k_normal.jpg" TargetMode="External"/><Relationship Id="rId8773" Type="http://schemas.openxmlformats.org/officeDocument/2006/relationships/hyperlink" Target="http://pbs.twimg.com/profile_images/670478600559157248/CAWCzgsi_normal.jpg" TargetMode="External"/><Relationship Id="rId9824" Type="http://schemas.openxmlformats.org/officeDocument/2006/relationships/hyperlink" Target="https://twitter.com/livestreamingus" TargetMode="External"/><Relationship Id="rId10289" Type="http://schemas.openxmlformats.org/officeDocument/2006/relationships/hyperlink" Target="https://twitter.com/luke_pies" TargetMode="External"/><Relationship Id="rId38" Type="http://schemas.openxmlformats.org/officeDocument/2006/relationships/hyperlink" Target="https://t.co/qA29obudxU" TargetMode="External"/><Relationship Id="rId1813" Type="http://schemas.openxmlformats.org/officeDocument/2006/relationships/hyperlink" Target="http://pbs.twimg.com/profile_images/662449477182066690/WZP0ndJy_normal.jpg" TargetMode="External"/><Relationship Id="rId4969" Type="http://schemas.openxmlformats.org/officeDocument/2006/relationships/hyperlink" Target="https://pbs.twimg.com/profile_banners/168988071/1415705850" TargetMode="External"/><Relationship Id="rId7375" Type="http://schemas.openxmlformats.org/officeDocument/2006/relationships/hyperlink" Target="http://pbs.twimg.com/profile_images/655842064547106817/XD9qDO6S_normal.jpg" TargetMode="External"/><Relationship Id="rId8426" Type="http://schemas.openxmlformats.org/officeDocument/2006/relationships/hyperlink" Target="http://pbs.twimg.com/profile_images/687689917770690563/SNjw_Hdk_normal.jpg" TargetMode="External"/><Relationship Id="rId8840" Type="http://schemas.openxmlformats.org/officeDocument/2006/relationships/hyperlink" Target="http://pbs.twimg.com/profile_images/659939687579168768/wAsSGsPj_normal.jpg" TargetMode="External"/><Relationship Id="rId10356" Type="http://schemas.openxmlformats.org/officeDocument/2006/relationships/hyperlink" Target="https://twitter.com/ceisenhauer4" TargetMode="External"/><Relationship Id="rId10770" Type="http://schemas.openxmlformats.org/officeDocument/2006/relationships/hyperlink" Target="https://twitter.com/jkt48_football" TargetMode="External"/><Relationship Id="rId11407" Type="http://schemas.openxmlformats.org/officeDocument/2006/relationships/hyperlink" Target="https://twitter.com/yellowbonebaddi" TargetMode="External"/><Relationship Id="rId3985" Type="http://schemas.openxmlformats.org/officeDocument/2006/relationships/hyperlink" Target="https://pbs.twimg.com/profile_banners/389980511/1440114358" TargetMode="External"/><Relationship Id="rId6391" Type="http://schemas.openxmlformats.org/officeDocument/2006/relationships/hyperlink" Target="http://pbs.twimg.com/profile_background_images/440355641073225728/lBA_njkM.png" TargetMode="External"/><Relationship Id="rId7028" Type="http://schemas.openxmlformats.org/officeDocument/2006/relationships/hyperlink" Target="http://pbs.twimg.com/profile_background_images/460795567933644800/ClE9hnZt.jpeg" TargetMode="External"/><Relationship Id="rId7442" Type="http://schemas.openxmlformats.org/officeDocument/2006/relationships/hyperlink" Target="http://pbs.twimg.com/profile_images/681330780862320640/r4BBxhgD_normal.jpg" TargetMode="External"/><Relationship Id="rId10009" Type="http://schemas.openxmlformats.org/officeDocument/2006/relationships/hyperlink" Target="https://twitter.com/_caseychiefs" TargetMode="External"/><Relationship Id="rId10423" Type="http://schemas.openxmlformats.org/officeDocument/2006/relationships/hyperlink" Target="https://twitter.com/_karenperdomo" TargetMode="External"/><Relationship Id="rId2587" Type="http://schemas.openxmlformats.org/officeDocument/2006/relationships/hyperlink" Target="https://twitter.com/fostercitynews" TargetMode="External"/><Relationship Id="rId3638" Type="http://schemas.openxmlformats.org/officeDocument/2006/relationships/hyperlink" Target="https://pbs.twimg.com/profile_banners/1879492831/1453951602" TargetMode="External"/><Relationship Id="rId6044" Type="http://schemas.openxmlformats.org/officeDocument/2006/relationships/hyperlink" Target="http://abs.twimg.com/images/themes/theme1/bg.png" TargetMode="External"/><Relationship Id="rId559" Type="http://schemas.openxmlformats.org/officeDocument/2006/relationships/hyperlink" Target="https://pbs.twimg.com/profile_banners/575951917/1446921926" TargetMode="External"/><Relationship Id="rId1189" Type="http://schemas.openxmlformats.org/officeDocument/2006/relationships/hyperlink" Target="http://abs.twimg.com/images/themes/theme1/bg.png" TargetMode="External"/><Relationship Id="rId5060" Type="http://schemas.openxmlformats.org/officeDocument/2006/relationships/hyperlink" Target="https://pbs.twimg.com/profile_banners/731810695/1453257962" TargetMode="External"/><Relationship Id="rId6111" Type="http://schemas.openxmlformats.org/officeDocument/2006/relationships/hyperlink" Target="http://pbs.twimg.com/profile_background_images/739422224/3745d57e24f587a0a68c970742942af7.jpeg" TargetMode="External"/><Relationship Id="rId9267" Type="http://schemas.openxmlformats.org/officeDocument/2006/relationships/hyperlink" Target="http://pbs.twimg.com/profile_images/1412543637/blue-business-graph_normal.jpg" TargetMode="External"/><Relationship Id="rId9681" Type="http://schemas.openxmlformats.org/officeDocument/2006/relationships/hyperlink" Target="https://twitter.com/t_eels" TargetMode="External"/><Relationship Id="rId11197" Type="http://schemas.openxmlformats.org/officeDocument/2006/relationships/hyperlink" Target="https://twitter.com/_kylejordan9" TargetMode="External"/><Relationship Id="rId626" Type="http://schemas.openxmlformats.org/officeDocument/2006/relationships/hyperlink" Target="https://pbs.twimg.com/profile_banners/1189535184/1367584550" TargetMode="External"/><Relationship Id="rId973" Type="http://schemas.openxmlformats.org/officeDocument/2006/relationships/hyperlink" Target="http://pbs.twimg.com/profile_background_images/494662277421740032/2JwnYySE.png" TargetMode="External"/><Relationship Id="rId1256" Type="http://schemas.openxmlformats.org/officeDocument/2006/relationships/hyperlink" Target="http://abs.twimg.com/images/themes/theme14/bg.gif" TargetMode="External"/><Relationship Id="rId2307" Type="http://schemas.openxmlformats.org/officeDocument/2006/relationships/hyperlink" Target="https://twitter.com/ria_ruus" TargetMode="External"/><Relationship Id="rId2654" Type="http://schemas.openxmlformats.org/officeDocument/2006/relationships/hyperlink" Target="https://twitter.com/picavetp" TargetMode="External"/><Relationship Id="rId3705" Type="http://schemas.openxmlformats.org/officeDocument/2006/relationships/hyperlink" Target="https://pbs.twimg.com/profile_banners/4096114517/1447092053" TargetMode="External"/><Relationship Id="rId8283" Type="http://schemas.openxmlformats.org/officeDocument/2006/relationships/hyperlink" Target="http://pbs.twimg.com/profile_images/667200409379934208/zwgT7io-_normal.jpg" TargetMode="External"/><Relationship Id="rId9334" Type="http://schemas.openxmlformats.org/officeDocument/2006/relationships/hyperlink" Target="http://pbs.twimg.com/profile_images/689998758466211840/YZFtzSls_normal.jpg" TargetMode="External"/><Relationship Id="rId1670" Type="http://schemas.openxmlformats.org/officeDocument/2006/relationships/hyperlink" Target="http://pbs.twimg.com/profile_images/414679398214692865/K_giyILm_normal.jpeg" TargetMode="External"/><Relationship Id="rId2721" Type="http://schemas.openxmlformats.org/officeDocument/2006/relationships/hyperlink" Target="https://twitter.com/tantrahost" TargetMode="External"/><Relationship Id="rId5877" Type="http://schemas.openxmlformats.org/officeDocument/2006/relationships/hyperlink" Target="http://abs.twimg.com/images/themes/theme1/bg.png" TargetMode="External"/><Relationship Id="rId6928" Type="http://schemas.openxmlformats.org/officeDocument/2006/relationships/hyperlink" Target="http://pbs.twimg.com/profile_background_images/347220823/58412_158416760840139_100000154492577_522974_7583579_n.jpg" TargetMode="External"/><Relationship Id="rId11264" Type="http://schemas.openxmlformats.org/officeDocument/2006/relationships/hyperlink" Target="https://twitter.com/andikagulla" TargetMode="External"/><Relationship Id="rId1323" Type="http://schemas.openxmlformats.org/officeDocument/2006/relationships/hyperlink" Target="http://pbs.twimg.com/profile_background_images/378800000051818158/2988e726ce0395a46be296bfaeeef933.png" TargetMode="External"/><Relationship Id="rId4479" Type="http://schemas.openxmlformats.org/officeDocument/2006/relationships/hyperlink" Target="https://pbs.twimg.com/profile_banners/1240334198/1453933944" TargetMode="External"/><Relationship Id="rId4893" Type="http://schemas.openxmlformats.org/officeDocument/2006/relationships/hyperlink" Target="https://pbs.twimg.com/profile_banners/436041369/1435238674" TargetMode="External"/><Relationship Id="rId5944" Type="http://schemas.openxmlformats.org/officeDocument/2006/relationships/hyperlink" Target="http://pbs.twimg.com/profile_background_images/632200231/3rbo6s1epzqrlqqgxksm.jpeg" TargetMode="External"/><Relationship Id="rId8350" Type="http://schemas.openxmlformats.org/officeDocument/2006/relationships/hyperlink" Target="http://pbs.twimg.com/profile_images/643628883053559808/TZ9ZyJG7_normal.jpg" TargetMode="External"/><Relationship Id="rId9401" Type="http://schemas.openxmlformats.org/officeDocument/2006/relationships/hyperlink" Target="https://twitter.com/megasportsworld" TargetMode="External"/><Relationship Id="rId10280" Type="http://schemas.openxmlformats.org/officeDocument/2006/relationships/hyperlink" Target="https://twitter.com/gsw_italia" TargetMode="External"/><Relationship Id="rId11331" Type="http://schemas.openxmlformats.org/officeDocument/2006/relationships/hyperlink" Target="https://twitter.com/fashionmurah30" TargetMode="External"/><Relationship Id="rId3495" Type="http://schemas.openxmlformats.org/officeDocument/2006/relationships/hyperlink" Target="http://t.co/hXLRIPRA" TargetMode="External"/><Relationship Id="rId4546" Type="http://schemas.openxmlformats.org/officeDocument/2006/relationships/hyperlink" Target="https://pbs.twimg.com/profile_banners/1466478366/1451853124" TargetMode="External"/><Relationship Id="rId4960" Type="http://schemas.openxmlformats.org/officeDocument/2006/relationships/hyperlink" Target="https://pbs.twimg.com/profile_banners/181544526/1418311842" TargetMode="External"/><Relationship Id="rId8003" Type="http://schemas.openxmlformats.org/officeDocument/2006/relationships/hyperlink" Target="http://pbs.twimg.com/profile_images/686016319267864576/T0W0ToEV_normal.jpg" TargetMode="External"/><Relationship Id="rId2097" Type="http://schemas.openxmlformats.org/officeDocument/2006/relationships/hyperlink" Target="http://pbs.twimg.com/profile_images/653053389035565056/74er9qWo_normal.jpg" TargetMode="External"/><Relationship Id="rId3148" Type="http://schemas.openxmlformats.org/officeDocument/2006/relationships/hyperlink" Target="https://t.co/OAfc5nG7sM" TargetMode="External"/><Relationship Id="rId3562" Type="http://schemas.openxmlformats.org/officeDocument/2006/relationships/hyperlink" Target="https://pbs.twimg.com/profile_banners/31655596/1423779328" TargetMode="External"/><Relationship Id="rId4613" Type="http://schemas.openxmlformats.org/officeDocument/2006/relationships/hyperlink" Target="https://pbs.twimg.com/profile_banners/1251987463/1452564388" TargetMode="External"/><Relationship Id="rId7769" Type="http://schemas.openxmlformats.org/officeDocument/2006/relationships/hyperlink" Target="http://pbs.twimg.com/profile_images/427896001056083968/mZgkT_Kv_normal.jpeg" TargetMode="External"/><Relationship Id="rId10000" Type="http://schemas.openxmlformats.org/officeDocument/2006/relationships/hyperlink" Target="https://twitter.com/arianapla_" TargetMode="External"/><Relationship Id="rId483" Type="http://schemas.openxmlformats.org/officeDocument/2006/relationships/hyperlink" Target="https://pbs.twimg.com/profile_banners/2421641485/1396333407" TargetMode="External"/><Relationship Id="rId2164" Type="http://schemas.openxmlformats.org/officeDocument/2006/relationships/hyperlink" Target="http://pbs.twimg.com/profile_images/577328653823934464/Th90X4iE_normal.jpeg" TargetMode="External"/><Relationship Id="rId3215" Type="http://schemas.openxmlformats.org/officeDocument/2006/relationships/hyperlink" Target="http://t.co/GGZbtCPuiU" TargetMode="External"/><Relationship Id="rId6785" Type="http://schemas.openxmlformats.org/officeDocument/2006/relationships/hyperlink" Target="http://abs.twimg.com/images/themes/theme15/bg.png" TargetMode="External"/><Relationship Id="rId9191" Type="http://schemas.openxmlformats.org/officeDocument/2006/relationships/hyperlink" Target="http://pbs.twimg.com/profile_images/537215552373002240/5Fori7Iq_normal.jpeg" TargetMode="External"/><Relationship Id="rId136" Type="http://schemas.openxmlformats.org/officeDocument/2006/relationships/hyperlink" Target="http://t.co/txDVeZAsvM" TargetMode="External"/><Relationship Id="rId550" Type="http://schemas.openxmlformats.org/officeDocument/2006/relationships/hyperlink" Target="https://pbs.twimg.com/profile_banners/175724799/1405522101" TargetMode="External"/><Relationship Id="rId1180" Type="http://schemas.openxmlformats.org/officeDocument/2006/relationships/hyperlink" Target="http://abs.twimg.com/images/themes/theme1/bg.png" TargetMode="External"/><Relationship Id="rId2231" Type="http://schemas.openxmlformats.org/officeDocument/2006/relationships/hyperlink" Target="https://twitter.com/foxsports" TargetMode="External"/><Relationship Id="rId5387" Type="http://schemas.openxmlformats.org/officeDocument/2006/relationships/hyperlink" Target="http://pbs.twimg.com/profile_background_images/454459789989253120/ZQZ9_Quw.jpeg" TargetMode="External"/><Relationship Id="rId6438" Type="http://schemas.openxmlformats.org/officeDocument/2006/relationships/hyperlink" Target="http://abs.twimg.com/images/themes/theme15/bg.png" TargetMode="External"/><Relationship Id="rId7836" Type="http://schemas.openxmlformats.org/officeDocument/2006/relationships/hyperlink" Target="http://pbs.twimg.com/profile_images/659182165175967744/oTW9hNKP_normal.jpg" TargetMode="External"/><Relationship Id="rId10817" Type="http://schemas.openxmlformats.org/officeDocument/2006/relationships/hyperlink" Target="https://twitter.com/sapsv" TargetMode="External"/><Relationship Id="rId203" Type="http://schemas.openxmlformats.org/officeDocument/2006/relationships/hyperlink" Target="https://t.co/PLmu9T9ngo" TargetMode="External"/><Relationship Id="rId6852" Type="http://schemas.openxmlformats.org/officeDocument/2006/relationships/hyperlink" Target="http://abs.twimg.com/images/themes/theme1/bg.png" TargetMode="External"/><Relationship Id="rId7903" Type="http://schemas.openxmlformats.org/officeDocument/2006/relationships/hyperlink" Target="http://pbs.twimg.com/profile_images/685474508006899712/8ML6gX0o_normal.jpg" TargetMode="External"/><Relationship Id="rId1997" Type="http://schemas.openxmlformats.org/officeDocument/2006/relationships/hyperlink" Target="http://pbs.twimg.com/profile_images/547771229873000448/aSneDZ5O_normal.jpeg" TargetMode="External"/><Relationship Id="rId4056" Type="http://schemas.openxmlformats.org/officeDocument/2006/relationships/hyperlink" Target="https://pbs.twimg.com/profile_banners/1122698918/1368683201" TargetMode="External"/><Relationship Id="rId5454" Type="http://schemas.openxmlformats.org/officeDocument/2006/relationships/hyperlink" Target="http://abs.twimg.com/images/themes/theme14/bg.gif" TargetMode="External"/><Relationship Id="rId6505" Type="http://schemas.openxmlformats.org/officeDocument/2006/relationships/hyperlink" Target="http://abs.twimg.com/images/themes/theme1/bg.png" TargetMode="External"/><Relationship Id="rId4470" Type="http://schemas.openxmlformats.org/officeDocument/2006/relationships/hyperlink" Target="https://pbs.twimg.com/profile_banners/1447558584/1452574732" TargetMode="External"/><Relationship Id="rId5107" Type="http://schemas.openxmlformats.org/officeDocument/2006/relationships/hyperlink" Target="https://pbs.twimg.com/profile_banners/1155522630/1447883166" TargetMode="External"/><Relationship Id="rId5521" Type="http://schemas.openxmlformats.org/officeDocument/2006/relationships/hyperlink" Target="http://abs.twimg.com/images/themes/theme8/bg.gif" TargetMode="External"/><Relationship Id="rId8677" Type="http://schemas.openxmlformats.org/officeDocument/2006/relationships/hyperlink" Target="http://pbs.twimg.com/profile_images/685639132467589120/H04dP9ju_normal.jpg" TargetMode="External"/><Relationship Id="rId9728" Type="http://schemas.openxmlformats.org/officeDocument/2006/relationships/hyperlink" Target="https://twitter.com/todd_dybas" TargetMode="External"/><Relationship Id="rId1717" Type="http://schemas.openxmlformats.org/officeDocument/2006/relationships/hyperlink" Target="http://pbs.twimg.com/profile_images/541500123683893248/rtI_QdCH_normal.jpeg" TargetMode="External"/><Relationship Id="rId3072" Type="http://schemas.openxmlformats.org/officeDocument/2006/relationships/hyperlink" Target="http://t.co/ckP850Xb3z" TargetMode="External"/><Relationship Id="rId4123" Type="http://schemas.openxmlformats.org/officeDocument/2006/relationships/hyperlink" Target="https://pbs.twimg.com/profile_banners/2898704542/1453531237" TargetMode="External"/><Relationship Id="rId7279" Type="http://schemas.openxmlformats.org/officeDocument/2006/relationships/hyperlink" Target="http://abs.twimg.com/images/themes/theme1/bg.png" TargetMode="External"/><Relationship Id="rId7693" Type="http://schemas.openxmlformats.org/officeDocument/2006/relationships/hyperlink" Target="http://pbs.twimg.com/profile_images/690201294670274561/fsjGegx9_normal.png" TargetMode="External"/><Relationship Id="rId8744" Type="http://schemas.openxmlformats.org/officeDocument/2006/relationships/hyperlink" Target="http://pbs.twimg.com/profile_images/1150820568/NewsClipArt_normal.jpg" TargetMode="External"/><Relationship Id="rId3889" Type="http://schemas.openxmlformats.org/officeDocument/2006/relationships/hyperlink" Target="https://pbs.twimg.com/profile_banners/4788248335/1453974162" TargetMode="External"/><Relationship Id="rId6295" Type="http://schemas.openxmlformats.org/officeDocument/2006/relationships/hyperlink" Target="http://abs.twimg.com/images/themes/theme1/bg.png" TargetMode="External"/><Relationship Id="rId7346" Type="http://schemas.openxmlformats.org/officeDocument/2006/relationships/hyperlink" Target="http://pbs.twimg.com/profile_images/674327863307317250/qixBZXuW_normal.jpg" TargetMode="External"/><Relationship Id="rId10674" Type="http://schemas.openxmlformats.org/officeDocument/2006/relationships/hyperlink" Target="https://twitter.com/thefastingasian" TargetMode="External"/><Relationship Id="rId6362" Type="http://schemas.openxmlformats.org/officeDocument/2006/relationships/hyperlink" Target="http://abs.twimg.com/images/themes/theme1/bg.png" TargetMode="External"/><Relationship Id="rId7413" Type="http://schemas.openxmlformats.org/officeDocument/2006/relationships/hyperlink" Target="http://pbs.twimg.com/profile_images/558821727325536257/XmlFXL6Y_normal.jpeg" TargetMode="External"/><Relationship Id="rId7760" Type="http://schemas.openxmlformats.org/officeDocument/2006/relationships/hyperlink" Target="http://pbs.twimg.com/profile_images/1509219891/pancho_normal.jpg" TargetMode="External"/><Relationship Id="rId8811" Type="http://schemas.openxmlformats.org/officeDocument/2006/relationships/hyperlink" Target="http://pbs.twimg.com/profile_images/448139723446296576/n1iz4mg6_normal.png" TargetMode="External"/><Relationship Id="rId10327" Type="http://schemas.openxmlformats.org/officeDocument/2006/relationships/hyperlink" Target="https://twitter.com/kikekaliko" TargetMode="External"/><Relationship Id="rId10741" Type="http://schemas.openxmlformats.org/officeDocument/2006/relationships/hyperlink" Target="https://twitter.com/alp_basket" TargetMode="External"/><Relationship Id="rId3956" Type="http://schemas.openxmlformats.org/officeDocument/2006/relationships/hyperlink" Target="https://pbs.twimg.com/profile_banners/288414104/1381715012" TargetMode="External"/><Relationship Id="rId6015" Type="http://schemas.openxmlformats.org/officeDocument/2006/relationships/hyperlink" Target="http://abs.twimg.com/images/themes/theme1/bg.png" TargetMode="External"/><Relationship Id="rId877" Type="http://schemas.openxmlformats.org/officeDocument/2006/relationships/hyperlink" Target="http://abs.twimg.com/images/themes/theme1/bg.png" TargetMode="External"/><Relationship Id="rId2558" Type="http://schemas.openxmlformats.org/officeDocument/2006/relationships/hyperlink" Target="https://twitter.com/karamatsune" TargetMode="External"/><Relationship Id="rId2972" Type="http://schemas.openxmlformats.org/officeDocument/2006/relationships/hyperlink" Target="http://t.co/PAfSPP0w0N" TargetMode="External"/><Relationship Id="rId3609" Type="http://schemas.openxmlformats.org/officeDocument/2006/relationships/hyperlink" Target="https://pbs.twimg.com/profile_banners/1376527778/1366874153" TargetMode="External"/><Relationship Id="rId8187" Type="http://schemas.openxmlformats.org/officeDocument/2006/relationships/hyperlink" Target="http://pbs.twimg.com/profile_images/680880598773329920/NjFgHasr_normal.jpg" TargetMode="External"/><Relationship Id="rId9585" Type="http://schemas.openxmlformats.org/officeDocument/2006/relationships/hyperlink" Target="https://twitter.com/mlbscoresfinals" TargetMode="External"/><Relationship Id="rId944" Type="http://schemas.openxmlformats.org/officeDocument/2006/relationships/hyperlink" Target="http://pbs.twimg.com/profile_background_images/378800000044212618/db41a6d75239c8c8db8398413c6b6a48.jpeg" TargetMode="External"/><Relationship Id="rId1574" Type="http://schemas.openxmlformats.org/officeDocument/2006/relationships/hyperlink" Target="http://pbs.twimg.com/profile_images/378800000123806271/dced4de28ecde20713b6dd5908a297e0_normal.jpeg" TargetMode="External"/><Relationship Id="rId2625" Type="http://schemas.openxmlformats.org/officeDocument/2006/relationships/hyperlink" Target="https://twitter.com/kiaenzona" TargetMode="External"/><Relationship Id="rId5031" Type="http://schemas.openxmlformats.org/officeDocument/2006/relationships/hyperlink" Target="https://pbs.twimg.com/profile_banners/2318091973/1420181350" TargetMode="External"/><Relationship Id="rId9238" Type="http://schemas.openxmlformats.org/officeDocument/2006/relationships/hyperlink" Target="http://pbs.twimg.com/profile_images/639010123625553920/qqUVOysv_normal.jpg" TargetMode="External"/><Relationship Id="rId9652" Type="http://schemas.openxmlformats.org/officeDocument/2006/relationships/hyperlink" Target="https://twitter.com/schoolerla" TargetMode="External"/><Relationship Id="rId11168" Type="http://schemas.openxmlformats.org/officeDocument/2006/relationships/hyperlink" Target="https://twitter.com/maturinenvivo" TargetMode="External"/><Relationship Id="rId1227" Type="http://schemas.openxmlformats.org/officeDocument/2006/relationships/hyperlink" Target="http://abs.twimg.com/images/themes/theme1/bg.png" TargetMode="External"/><Relationship Id="rId1641" Type="http://schemas.openxmlformats.org/officeDocument/2006/relationships/hyperlink" Target="http://pbs.twimg.com/profile_images/449098596181221376/vL7HiHVC_normal.jpeg" TargetMode="External"/><Relationship Id="rId4797" Type="http://schemas.openxmlformats.org/officeDocument/2006/relationships/hyperlink" Target="https://pbs.twimg.com/profile_banners/3131792470/1453135335" TargetMode="External"/><Relationship Id="rId5848" Type="http://schemas.openxmlformats.org/officeDocument/2006/relationships/hyperlink" Target="http://abs.twimg.com/images/themes/theme1/bg.png" TargetMode="External"/><Relationship Id="rId8254" Type="http://schemas.openxmlformats.org/officeDocument/2006/relationships/hyperlink" Target="http://pbs.twimg.com/profile_images/670687729823449088/ed2l3tEl_normal.jpg" TargetMode="External"/><Relationship Id="rId9305" Type="http://schemas.openxmlformats.org/officeDocument/2006/relationships/hyperlink" Target="http://pbs.twimg.com/profile_images/487761986738876416/9eMMc4Y6_normal.png" TargetMode="External"/><Relationship Id="rId10184" Type="http://schemas.openxmlformats.org/officeDocument/2006/relationships/hyperlink" Target="https://twitter.com/coach_omarayub" TargetMode="External"/><Relationship Id="rId11235" Type="http://schemas.openxmlformats.org/officeDocument/2006/relationships/hyperlink" Target="https://twitter.com/qbankendy" TargetMode="External"/><Relationship Id="rId3399" Type="http://schemas.openxmlformats.org/officeDocument/2006/relationships/hyperlink" Target="http://t.co/OvfXum7fmr" TargetMode="External"/><Relationship Id="rId4864" Type="http://schemas.openxmlformats.org/officeDocument/2006/relationships/hyperlink" Target="https://pbs.twimg.com/profile_banners/511261909/1453952200" TargetMode="External"/><Relationship Id="rId7270" Type="http://schemas.openxmlformats.org/officeDocument/2006/relationships/hyperlink" Target="http://abs.twimg.com/images/themes/theme1/bg.png" TargetMode="External"/><Relationship Id="rId8321" Type="http://schemas.openxmlformats.org/officeDocument/2006/relationships/hyperlink" Target="http://pbs.twimg.com/profile_images/2725074701/e814a819047f41e50ede4916c17f67ef_normal.png" TargetMode="External"/><Relationship Id="rId10251" Type="http://schemas.openxmlformats.org/officeDocument/2006/relationships/hyperlink" Target="https://twitter.com/supersportstuff" TargetMode="External"/><Relationship Id="rId3466" Type="http://schemas.openxmlformats.org/officeDocument/2006/relationships/hyperlink" Target="https://t.co/52rL06CL3B" TargetMode="External"/><Relationship Id="rId4517" Type="http://schemas.openxmlformats.org/officeDocument/2006/relationships/hyperlink" Target="https://pbs.twimg.com/profile_banners/206706402/1361605058" TargetMode="External"/><Relationship Id="rId5915" Type="http://schemas.openxmlformats.org/officeDocument/2006/relationships/hyperlink" Target="http://abs.twimg.com/images/themes/theme1/bg.png" TargetMode="External"/><Relationship Id="rId11302" Type="http://schemas.openxmlformats.org/officeDocument/2006/relationships/hyperlink" Target="https://twitter.com/latameplayer" TargetMode="External"/><Relationship Id="rId387" Type="http://schemas.openxmlformats.org/officeDocument/2006/relationships/hyperlink" Target="https://pbs.twimg.com/profile_banners/1203143462/1388546952" TargetMode="External"/><Relationship Id="rId2068" Type="http://schemas.openxmlformats.org/officeDocument/2006/relationships/hyperlink" Target="http://pbs.twimg.com/profile_images/691139784358506497/VVZGMzyQ_normal.jpg" TargetMode="External"/><Relationship Id="rId3119" Type="http://schemas.openxmlformats.org/officeDocument/2006/relationships/hyperlink" Target="https://t.co/o0p6lZRsau" TargetMode="External"/><Relationship Id="rId3880" Type="http://schemas.openxmlformats.org/officeDocument/2006/relationships/hyperlink" Target="https://pbs.twimg.com/profile_banners/381870121/1411079741" TargetMode="External"/><Relationship Id="rId4931" Type="http://schemas.openxmlformats.org/officeDocument/2006/relationships/hyperlink" Target="https://pbs.twimg.com/profile_banners/1525923907/1453502796" TargetMode="External"/><Relationship Id="rId9095" Type="http://schemas.openxmlformats.org/officeDocument/2006/relationships/hyperlink" Target="http://pbs.twimg.com/profile_images/668732642003677184/l8g4OdiJ_normal.jpg" TargetMode="External"/><Relationship Id="rId1084" Type="http://schemas.openxmlformats.org/officeDocument/2006/relationships/hyperlink" Target="http://pbs.twimg.com/profile_background_images/564776261667409921/W6h0B5qC.jpeg" TargetMode="External"/><Relationship Id="rId2482" Type="http://schemas.openxmlformats.org/officeDocument/2006/relationships/hyperlink" Target="https://twitter.com/zonafashiontwit" TargetMode="External"/><Relationship Id="rId3533" Type="http://schemas.openxmlformats.org/officeDocument/2006/relationships/hyperlink" Target="http://t.co/2njZLremrV" TargetMode="External"/><Relationship Id="rId6689" Type="http://schemas.openxmlformats.org/officeDocument/2006/relationships/hyperlink" Target="http://pbs.twimg.com/profile_background_images/378800000061951589/cf54619d910dd1157f85330cb2a02bdd.jpeg" TargetMode="External"/><Relationship Id="rId9162" Type="http://schemas.openxmlformats.org/officeDocument/2006/relationships/hyperlink" Target="http://pbs.twimg.com/profile_images/441427765569392640/uquiLbfb_normal.jpeg" TargetMode="External"/><Relationship Id="rId107" Type="http://schemas.openxmlformats.org/officeDocument/2006/relationships/hyperlink" Target="http://t.co/3rGYqdH4l3" TargetMode="External"/><Relationship Id="rId454" Type="http://schemas.openxmlformats.org/officeDocument/2006/relationships/hyperlink" Target="https://pbs.twimg.com/profile_banners/2294402948/1389877025" TargetMode="External"/><Relationship Id="rId2135" Type="http://schemas.openxmlformats.org/officeDocument/2006/relationships/hyperlink" Target="http://pbs.twimg.com/profile_images/690025831096324096/SqTJYmoA_normal.jpg" TargetMode="External"/><Relationship Id="rId3600" Type="http://schemas.openxmlformats.org/officeDocument/2006/relationships/hyperlink" Target="https://pbs.twimg.com/profile_banners/1020290587/1406774451" TargetMode="External"/><Relationship Id="rId6756" Type="http://schemas.openxmlformats.org/officeDocument/2006/relationships/hyperlink" Target="http://pbs.twimg.com/profile_background_images/6278455/scan0011.jpg" TargetMode="External"/><Relationship Id="rId7807" Type="http://schemas.openxmlformats.org/officeDocument/2006/relationships/hyperlink" Target="http://pbs.twimg.com/profile_images/662518244289282048/1e5q9fvo_normal.jpg" TargetMode="External"/><Relationship Id="rId11092" Type="http://schemas.openxmlformats.org/officeDocument/2006/relationships/hyperlink" Target="https://twitter.com/justeirving" TargetMode="External"/><Relationship Id="rId521" Type="http://schemas.openxmlformats.org/officeDocument/2006/relationships/hyperlink" Target="https://pbs.twimg.com/profile_banners/959494639/1409045232" TargetMode="External"/><Relationship Id="rId1151" Type="http://schemas.openxmlformats.org/officeDocument/2006/relationships/hyperlink" Target="http://abs.twimg.com/images/themes/theme1/bg.png" TargetMode="External"/><Relationship Id="rId2202" Type="http://schemas.openxmlformats.org/officeDocument/2006/relationships/hyperlink" Target="https://twitter.com/nbafeeds_" TargetMode="External"/><Relationship Id="rId5358" Type="http://schemas.openxmlformats.org/officeDocument/2006/relationships/hyperlink" Target="http://abs.twimg.com/images/themes/theme1/bg.png" TargetMode="External"/><Relationship Id="rId5772" Type="http://schemas.openxmlformats.org/officeDocument/2006/relationships/hyperlink" Target="http://abs.twimg.com/images/themes/theme1/bg.png" TargetMode="External"/><Relationship Id="rId6409" Type="http://schemas.openxmlformats.org/officeDocument/2006/relationships/hyperlink" Target="http://abs.twimg.com/images/themes/theme1/bg.png" TargetMode="External"/><Relationship Id="rId6823" Type="http://schemas.openxmlformats.org/officeDocument/2006/relationships/hyperlink" Target="http://abs.twimg.com/images/themes/theme1/bg.png" TargetMode="External"/><Relationship Id="rId9979" Type="http://schemas.openxmlformats.org/officeDocument/2006/relationships/hyperlink" Target="https://twitter.com/unsophgentleman" TargetMode="External"/><Relationship Id="rId1968" Type="http://schemas.openxmlformats.org/officeDocument/2006/relationships/hyperlink" Target="http://pbs.twimg.com/profile_images/692504098013319172/SwE4xZBz_normal.jpg" TargetMode="External"/><Relationship Id="rId4374" Type="http://schemas.openxmlformats.org/officeDocument/2006/relationships/hyperlink" Target="https://pbs.twimg.com/profile_banners/2185082156/1444497052" TargetMode="External"/><Relationship Id="rId5425" Type="http://schemas.openxmlformats.org/officeDocument/2006/relationships/hyperlink" Target="http://pbs.twimg.com/profile_background_images/378800000165080354/-TpAeVuo.jpeg" TargetMode="External"/><Relationship Id="rId8995" Type="http://schemas.openxmlformats.org/officeDocument/2006/relationships/hyperlink" Target="http://pbs.twimg.com/profile_images/680900817621237761/k0SWeQ56_normal.jpg" TargetMode="External"/><Relationship Id="rId3390" Type="http://schemas.openxmlformats.org/officeDocument/2006/relationships/hyperlink" Target="http://t.co/hJuoVIDDg7" TargetMode="External"/><Relationship Id="rId4027" Type="http://schemas.openxmlformats.org/officeDocument/2006/relationships/hyperlink" Target="https://pbs.twimg.com/profile_banners/578024424/1430456425" TargetMode="External"/><Relationship Id="rId4441" Type="http://schemas.openxmlformats.org/officeDocument/2006/relationships/hyperlink" Target="https://pbs.twimg.com/profile_banners/760744993/1453480280" TargetMode="External"/><Relationship Id="rId7597" Type="http://schemas.openxmlformats.org/officeDocument/2006/relationships/hyperlink" Target="http://pbs.twimg.com/profile_images/634442407912734721/hSZaFOKb_normal.jpg" TargetMode="External"/><Relationship Id="rId8648" Type="http://schemas.openxmlformats.org/officeDocument/2006/relationships/hyperlink" Target="http://pbs.twimg.com/profile_images/612912235334139904/tErkLV2n_normal.jpg" TargetMode="External"/><Relationship Id="rId3043" Type="http://schemas.openxmlformats.org/officeDocument/2006/relationships/hyperlink" Target="http://t.co/k5kyVDVbsv" TargetMode="External"/><Relationship Id="rId6199" Type="http://schemas.openxmlformats.org/officeDocument/2006/relationships/hyperlink" Target="http://abs.twimg.com/images/themes/theme1/bg.png" TargetMode="External"/><Relationship Id="rId10578" Type="http://schemas.openxmlformats.org/officeDocument/2006/relationships/hyperlink" Target="https://twitter.com/offer_find" TargetMode="External"/><Relationship Id="rId10992" Type="http://schemas.openxmlformats.org/officeDocument/2006/relationships/hyperlink" Target="https://twitter.com/asounded" TargetMode="External"/><Relationship Id="rId6266" Type="http://schemas.openxmlformats.org/officeDocument/2006/relationships/hyperlink" Target="http://abs.twimg.com/images/themes/theme1/bg.png" TargetMode="External"/><Relationship Id="rId7664" Type="http://schemas.openxmlformats.org/officeDocument/2006/relationships/hyperlink" Target="http://pbs.twimg.com/profile_images/687100178218749952/2wrTFOhd_normal.jpg" TargetMode="External"/><Relationship Id="rId8715" Type="http://schemas.openxmlformats.org/officeDocument/2006/relationships/hyperlink" Target="http://pbs.twimg.com/profile_images/521819481098575872/vDWNu2Gw_normal.jpeg" TargetMode="External"/><Relationship Id="rId10645" Type="http://schemas.openxmlformats.org/officeDocument/2006/relationships/hyperlink" Target="https://twitter.com/wishupshun" TargetMode="External"/><Relationship Id="rId3110" Type="http://schemas.openxmlformats.org/officeDocument/2006/relationships/hyperlink" Target="https://t.co/83ANBRkQLz" TargetMode="External"/><Relationship Id="rId6680" Type="http://schemas.openxmlformats.org/officeDocument/2006/relationships/hyperlink" Target="http://abs.twimg.com/images/themes/theme1/bg.png" TargetMode="External"/><Relationship Id="rId7317" Type="http://schemas.openxmlformats.org/officeDocument/2006/relationships/hyperlink" Target="http://pbs.twimg.com/profile_images/637295402430017536/Sd3pe6A6_normal.jpg" TargetMode="External"/><Relationship Id="rId7731" Type="http://schemas.openxmlformats.org/officeDocument/2006/relationships/hyperlink" Target="http://pbs.twimg.com/profile_images/610682656737488896/A2B1XYFr_normal.jpg" TargetMode="External"/><Relationship Id="rId10712" Type="http://schemas.openxmlformats.org/officeDocument/2006/relationships/hyperlink" Target="https://twitter.com/lorenzomarvin" TargetMode="External"/><Relationship Id="rId2876" Type="http://schemas.openxmlformats.org/officeDocument/2006/relationships/hyperlink" Target="http://t.co/UVixlYq0zB" TargetMode="External"/><Relationship Id="rId3927" Type="http://schemas.openxmlformats.org/officeDocument/2006/relationships/hyperlink" Target="https://pbs.twimg.com/profile_banners/2919581033/1453509932" TargetMode="External"/><Relationship Id="rId5282" Type="http://schemas.openxmlformats.org/officeDocument/2006/relationships/hyperlink" Target="http://abs.twimg.com/images/themes/theme1/bg.png" TargetMode="External"/><Relationship Id="rId6333" Type="http://schemas.openxmlformats.org/officeDocument/2006/relationships/hyperlink" Target="http://abs.twimg.com/images/themes/theme14/bg.gif" TargetMode="External"/><Relationship Id="rId9489" Type="http://schemas.openxmlformats.org/officeDocument/2006/relationships/hyperlink" Target="https://twitter.com/fwapboyt" TargetMode="External"/><Relationship Id="rId848" Type="http://schemas.openxmlformats.org/officeDocument/2006/relationships/hyperlink" Target="http://abs.twimg.com/images/themes/theme1/bg.png" TargetMode="External"/><Relationship Id="rId1478" Type="http://schemas.openxmlformats.org/officeDocument/2006/relationships/hyperlink" Target="http://pbs.twimg.com/profile_background_images/149933544/beach.jpg" TargetMode="External"/><Relationship Id="rId1892" Type="http://schemas.openxmlformats.org/officeDocument/2006/relationships/hyperlink" Target="http://pbs.twimg.com/profile_images/687573826662731776/ivl0XYF__normal.jpg" TargetMode="External"/><Relationship Id="rId2529" Type="http://schemas.openxmlformats.org/officeDocument/2006/relationships/hyperlink" Target="https://twitter.com/hotifimaofik" TargetMode="External"/><Relationship Id="rId6400" Type="http://schemas.openxmlformats.org/officeDocument/2006/relationships/hyperlink" Target="http://abs.twimg.com/images/themes/theme1/bg.png" TargetMode="External"/><Relationship Id="rId9556" Type="http://schemas.openxmlformats.org/officeDocument/2006/relationships/hyperlink" Target="https://twitter.com/tonycaraballo85" TargetMode="External"/><Relationship Id="rId9970" Type="http://schemas.openxmlformats.org/officeDocument/2006/relationships/hyperlink" Target="https://twitter.com/pedrominguez_" TargetMode="External"/><Relationship Id="rId915" Type="http://schemas.openxmlformats.org/officeDocument/2006/relationships/hyperlink" Target="http://pbs.twimg.com/profile_background_images/443728264968679424/CdK6eKKm.jpeg" TargetMode="External"/><Relationship Id="rId1545" Type="http://schemas.openxmlformats.org/officeDocument/2006/relationships/hyperlink" Target="http://pbs.twimg.com/profile_images/566882121503879168/S6J5efUE_normal.png" TargetMode="External"/><Relationship Id="rId2943" Type="http://schemas.openxmlformats.org/officeDocument/2006/relationships/hyperlink" Target="https://t.co/dy0PNde7ZO" TargetMode="External"/><Relationship Id="rId5002" Type="http://schemas.openxmlformats.org/officeDocument/2006/relationships/hyperlink" Target="https://pbs.twimg.com/profile_banners/390534150/1404693060" TargetMode="External"/><Relationship Id="rId8158" Type="http://schemas.openxmlformats.org/officeDocument/2006/relationships/hyperlink" Target="http://pbs.twimg.com/profile_images/688616653903556609/6iKmAv8A_normal.jpg" TargetMode="External"/><Relationship Id="rId8572" Type="http://schemas.openxmlformats.org/officeDocument/2006/relationships/hyperlink" Target="http://pbs.twimg.com/profile_images/691769542398316544/Hj134Yt0_normal.jpg" TargetMode="External"/><Relationship Id="rId9209" Type="http://schemas.openxmlformats.org/officeDocument/2006/relationships/hyperlink" Target="http://pbs.twimg.com/profile_images/2440613350/lrbjc8t1w2ninqup3fbg_normal.jpeg" TargetMode="External"/><Relationship Id="rId9623" Type="http://schemas.openxmlformats.org/officeDocument/2006/relationships/hyperlink" Target="https://twitter.com/trae336" TargetMode="External"/><Relationship Id="rId10088" Type="http://schemas.openxmlformats.org/officeDocument/2006/relationships/hyperlink" Target="https://twitter.com/ickoal" TargetMode="External"/><Relationship Id="rId11139" Type="http://schemas.openxmlformats.org/officeDocument/2006/relationships/hyperlink" Target="https://twitter.com/highhomiekent" TargetMode="External"/><Relationship Id="rId7174" Type="http://schemas.openxmlformats.org/officeDocument/2006/relationships/hyperlink" Target="http://pbs.twimg.com/profile_background_images/587255469258870784/0IbsHAo5.jpg" TargetMode="External"/><Relationship Id="rId8225" Type="http://schemas.openxmlformats.org/officeDocument/2006/relationships/hyperlink" Target="http://pbs.twimg.com/profile_images/593438465066274816/K1qIlW3u_normal.jpg" TargetMode="External"/><Relationship Id="rId1612" Type="http://schemas.openxmlformats.org/officeDocument/2006/relationships/hyperlink" Target="http://pbs.twimg.com/profile_images/416797963172585474/5aip0y6F_normal.jpeg" TargetMode="External"/><Relationship Id="rId4768" Type="http://schemas.openxmlformats.org/officeDocument/2006/relationships/hyperlink" Target="https://pbs.twimg.com/profile_banners/126124937/1405884799" TargetMode="External"/><Relationship Id="rId5819" Type="http://schemas.openxmlformats.org/officeDocument/2006/relationships/hyperlink" Target="http://pbs.twimg.com/profile_background_images/378800000003204214/69df8fc273991588d6774b6eb0602553.jpeg" TargetMode="External"/><Relationship Id="rId6190" Type="http://schemas.openxmlformats.org/officeDocument/2006/relationships/hyperlink" Target="http://pbs.twimg.com/profile_background_images/378800000027489434/0ff06d66188ce482b67615cd54162d9e.jpeg" TargetMode="External"/><Relationship Id="rId10155" Type="http://schemas.openxmlformats.org/officeDocument/2006/relationships/hyperlink" Target="https://twitter.com/estradax_18" TargetMode="External"/><Relationship Id="rId11206" Type="http://schemas.openxmlformats.org/officeDocument/2006/relationships/hyperlink" Target="https://twitter.com/jpmorgan" TargetMode="External"/><Relationship Id="rId3784" Type="http://schemas.openxmlformats.org/officeDocument/2006/relationships/hyperlink" Target="https://pbs.twimg.com/profile_banners/324746830/1452540263" TargetMode="External"/><Relationship Id="rId4835" Type="http://schemas.openxmlformats.org/officeDocument/2006/relationships/hyperlink" Target="https://pbs.twimg.com/profile_banners/61799465/1425160720" TargetMode="External"/><Relationship Id="rId7241" Type="http://schemas.openxmlformats.org/officeDocument/2006/relationships/hyperlink" Target="http://abs.twimg.com/images/themes/theme4/bg.gif" TargetMode="External"/><Relationship Id="rId10222" Type="http://schemas.openxmlformats.org/officeDocument/2006/relationships/hyperlink" Target="https://twitter.com/ferraribytaylor" TargetMode="External"/><Relationship Id="rId2386" Type="http://schemas.openxmlformats.org/officeDocument/2006/relationships/hyperlink" Target="https://twitter.com/upannn" TargetMode="External"/><Relationship Id="rId3437" Type="http://schemas.openxmlformats.org/officeDocument/2006/relationships/hyperlink" Target="http://t.co/MVOAhzKQMJ" TargetMode="External"/><Relationship Id="rId3851" Type="http://schemas.openxmlformats.org/officeDocument/2006/relationships/hyperlink" Target="https://pbs.twimg.com/profile_banners/1029116905/1452396875" TargetMode="External"/><Relationship Id="rId4902" Type="http://schemas.openxmlformats.org/officeDocument/2006/relationships/hyperlink" Target="https://pbs.twimg.com/profile_banners/1158450414/1452977945" TargetMode="External"/><Relationship Id="rId358" Type="http://schemas.openxmlformats.org/officeDocument/2006/relationships/hyperlink" Target="https://pbs.twimg.com/profile_banners/2884310223/1423993603" TargetMode="External"/><Relationship Id="rId772" Type="http://schemas.openxmlformats.org/officeDocument/2006/relationships/hyperlink" Target="https://pbs.twimg.com/profile_banners/62774102/1401974642" TargetMode="External"/><Relationship Id="rId2039" Type="http://schemas.openxmlformats.org/officeDocument/2006/relationships/hyperlink" Target="http://pbs.twimg.com/profile_images/479559453994680320/oAQyoyKC_normal.jpeg" TargetMode="External"/><Relationship Id="rId2453" Type="http://schemas.openxmlformats.org/officeDocument/2006/relationships/hyperlink" Target="https://twitter.com/psgciamis" TargetMode="External"/><Relationship Id="rId3504" Type="http://schemas.openxmlformats.org/officeDocument/2006/relationships/hyperlink" Target="https://t.co/6JKSk4S6ra" TargetMode="External"/><Relationship Id="rId9066" Type="http://schemas.openxmlformats.org/officeDocument/2006/relationships/hyperlink" Target="http://pbs.twimg.com/profile_images/675026670139678723/k0ixQNP2_normal.jpg" TargetMode="External"/><Relationship Id="rId9480" Type="http://schemas.openxmlformats.org/officeDocument/2006/relationships/hyperlink" Target="https://twitter.com/ballout_gray1" TargetMode="External"/><Relationship Id="rId425" Type="http://schemas.openxmlformats.org/officeDocument/2006/relationships/hyperlink" Target="https://pbs.twimg.com/profile_banners/110063363/1443583990" TargetMode="External"/><Relationship Id="rId1055" Type="http://schemas.openxmlformats.org/officeDocument/2006/relationships/hyperlink" Target="http://abs.twimg.com/images/themes/theme1/bg.png" TargetMode="External"/><Relationship Id="rId2106" Type="http://schemas.openxmlformats.org/officeDocument/2006/relationships/hyperlink" Target="http://pbs.twimg.com/profile_images/675661574711853056/2hS1J60q_normal.jpg" TargetMode="External"/><Relationship Id="rId2520" Type="http://schemas.openxmlformats.org/officeDocument/2006/relationships/hyperlink" Target="https://twitter.com/detikindonesia" TargetMode="External"/><Relationship Id="rId5676" Type="http://schemas.openxmlformats.org/officeDocument/2006/relationships/hyperlink" Target="http://pbs.twimg.com/profile_background_images/682651544/d5b892af209e212de112792342b7137c.jpeg" TargetMode="External"/><Relationship Id="rId6727" Type="http://schemas.openxmlformats.org/officeDocument/2006/relationships/hyperlink" Target="http://abs.twimg.com/images/themes/theme1/bg.png" TargetMode="External"/><Relationship Id="rId8082" Type="http://schemas.openxmlformats.org/officeDocument/2006/relationships/hyperlink" Target="http://pbs.twimg.com/profile_images/691558575911542784/kU-eBwuY_normal.jpg" TargetMode="External"/><Relationship Id="rId9133" Type="http://schemas.openxmlformats.org/officeDocument/2006/relationships/hyperlink" Target="http://pbs.twimg.com/profile_images/587690380377874432/pe0yW4Xs_normal.jpg" TargetMode="External"/><Relationship Id="rId11063" Type="http://schemas.openxmlformats.org/officeDocument/2006/relationships/hyperlink" Target="https://twitter.com/yahoosportsnba" TargetMode="External"/><Relationship Id="rId1122" Type="http://schemas.openxmlformats.org/officeDocument/2006/relationships/hyperlink" Target="http://abs.twimg.com/images/themes/theme1/bg.png" TargetMode="External"/><Relationship Id="rId4278" Type="http://schemas.openxmlformats.org/officeDocument/2006/relationships/hyperlink" Target="https://pbs.twimg.com/profile_banners/2320253384/1429400063" TargetMode="External"/><Relationship Id="rId5329" Type="http://schemas.openxmlformats.org/officeDocument/2006/relationships/hyperlink" Target="http://abs.twimg.com/images/themes/theme9/bg.gif" TargetMode="External"/><Relationship Id="rId9200" Type="http://schemas.openxmlformats.org/officeDocument/2006/relationships/hyperlink" Target="http://pbs.twimg.com/profile_images/679509649293357056/SUc1lUx1_normal.jpg" TargetMode="External"/><Relationship Id="rId3294" Type="http://schemas.openxmlformats.org/officeDocument/2006/relationships/hyperlink" Target="https://t.co/1x2XdsHDmK" TargetMode="External"/><Relationship Id="rId4345" Type="http://schemas.openxmlformats.org/officeDocument/2006/relationships/hyperlink" Target="https://pbs.twimg.com/profile_banners/297772536/1421895447" TargetMode="External"/><Relationship Id="rId4692" Type="http://schemas.openxmlformats.org/officeDocument/2006/relationships/hyperlink" Target="https://pbs.twimg.com/profile_banners/4239710055/1450875373" TargetMode="External"/><Relationship Id="rId5743" Type="http://schemas.openxmlformats.org/officeDocument/2006/relationships/hyperlink" Target="http://abs.twimg.com/images/themes/theme1/bg.png" TargetMode="External"/><Relationship Id="rId8899" Type="http://schemas.openxmlformats.org/officeDocument/2006/relationships/hyperlink" Target="http://pbs.twimg.com/profile_images/680208006689193984/ehwQyygx_normal.jpg" TargetMode="External"/><Relationship Id="rId11130" Type="http://schemas.openxmlformats.org/officeDocument/2006/relationships/hyperlink" Target="https://twitter.com/musicalfm2010" TargetMode="External"/><Relationship Id="rId1939" Type="http://schemas.openxmlformats.org/officeDocument/2006/relationships/hyperlink" Target="http://pbs.twimg.com/profile_images/1883512008/DSC_0028_normal.jpg" TargetMode="External"/><Relationship Id="rId5810" Type="http://schemas.openxmlformats.org/officeDocument/2006/relationships/hyperlink" Target="http://abs.twimg.com/images/themes/theme1/bg.png" TargetMode="External"/><Relationship Id="rId8966" Type="http://schemas.openxmlformats.org/officeDocument/2006/relationships/hyperlink" Target="http://abs.twimg.com/sticky/default_profile_images/default_profile_5_normal.png" TargetMode="External"/><Relationship Id="rId10896" Type="http://schemas.openxmlformats.org/officeDocument/2006/relationships/hyperlink" Target="https://twitter.com/chrisalji" TargetMode="External"/><Relationship Id="rId3361" Type="http://schemas.openxmlformats.org/officeDocument/2006/relationships/hyperlink" Target="https://t.co/k6CfUXegAN" TargetMode="External"/><Relationship Id="rId4412" Type="http://schemas.openxmlformats.org/officeDocument/2006/relationships/hyperlink" Target="https://pbs.twimg.com/profile_banners/219476000/1442292102" TargetMode="External"/><Relationship Id="rId7568" Type="http://schemas.openxmlformats.org/officeDocument/2006/relationships/hyperlink" Target="http://pbs.twimg.com/profile_images/541520266010951680/dQ7RnLRp_normal.jpeg" TargetMode="External"/><Relationship Id="rId7982" Type="http://schemas.openxmlformats.org/officeDocument/2006/relationships/hyperlink" Target="http://pbs.twimg.com/profile_images/687970327658299392/l8rmJxpW_normal.jpg" TargetMode="External"/><Relationship Id="rId8619" Type="http://schemas.openxmlformats.org/officeDocument/2006/relationships/hyperlink" Target="http://pbs.twimg.com/profile_images/607231963435532290/lHxlz-9n_normal.jpg" TargetMode="External"/><Relationship Id="rId10549" Type="http://schemas.openxmlformats.org/officeDocument/2006/relationships/hyperlink" Target="https://twitter.com/kevyn1369" TargetMode="External"/><Relationship Id="rId282" Type="http://schemas.openxmlformats.org/officeDocument/2006/relationships/hyperlink" Target="http://t.co/XpN4fF4wJw" TargetMode="External"/><Relationship Id="rId3014" Type="http://schemas.openxmlformats.org/officeDocument/2006/relationships/hyperlink" Target="https://t.co/sV8aSmtNLF" TargetMode="External"/><Relationship Id="rId6584" Type="http://schemas.openxmlformats.org/officeDocument/2006/relationships/hyperlink" Target="http://abs.twimg.com/images/themes/theme3/bg.gif" TargetMode="External"/><Relationship Id="rId7635" Type="http://schemas.openxmlformats.org/officeDocument/2006/relationships/hyperlink" Target="http://pbs.twimg.com/profile_images/669969832201220096/Rl8684on_normal.jpg" TargetMode="External"/><Relationship Id="rId10963" Type="http://schemas.openxmlformats.org/officeDocument/2006/relationships/hyperlink" Target="https://twitter.com/courtmckelvey" TargetMode="External"/><Relationship Id="rId2030" Type="http://schemas.openxmlformats.org/officeDocument/2006/relationships/hyperlink" Target="http://pbs.twimg.com/profile_images/434241817664835584/UnZR3uZl_normal.jpeg" TargetMode="External"/><Relationship Id="rId5186" Type="http://schemas.openxmlformats.org/officeDocument/2006/relationships/hyperlink" Target="https://pbs.twimg.com/profile_banners/3087497273/1426102506" TargetMode="External"/><Relationship Id="rId6237" Type="http://schemas.openxmlformats.org/officeDocument/2006/relationships/hyperlink" Target="http://pbs.twimg.com/profile_background_images/562882022687776768/bXKZiRra.jpeg" TargetMode="External"/><Relationship Id="rId6651" Type="http://schemas.openxmlformats.org/officeDocument/2006/relationships/hyperlink" Target="http://pbs.twimg.com/profile_background_images/523131809920323584/pGef6W7E.jpeg" TargetMode="External"/><Relationship Id="rId7702" Type="http://schemas.openxmlformats.org/officeDocument/2006/relationships/hyperlink" Target="http://pbs.twimg.com/profile_images/680267660731363329/f0SuLGnb_normal.jpg" TargetMode="External"/><Relationship Id="rId10616" Type="http://schemas.openxmlformats.org/officeDocument/2006/relationships/hyperlink" Target="https://twitter.com/simrankular8" TargetMode="External"/><Relationship Id="rId5253" Type="http://schemas.openxmlformats.org/officeDocument/2006/relationships/hyperlink" Target="https://pbs.twimg.com/profile_banners/180672283/1453012187" TargetMode="External"/><Relationship Id="rId6304" Type="http://schemas.openxmlformats.org/officeDocument/2006/relationships/hyperlink" Target="http://pbs.twimg.com/profile_background_images/618594091165573120/2GuRDQ6X.jpg" TargetMode="External"/><Relationship Id="rId1449" Type="http://schemas.openxmlformats.org/officeDocument/2006/relationships/hyperlink" Target="http://abs.twimg.com/images/themes/theme14/bg.gif" TargetMode="External"/><Relationship Id="rId1796" Type="http://schemas.openxmlformats.org/officeDocument/2006/relationships/hyperlink" Target="http://pbs.twimg.com/profile_images/1134181726/cute_baby_normal.jpg" TargetMode="External"/><Relationship Id="rId2847" Type="http://schemas.openxmlformats.org/officeDocument/2006/relationships/hyperlink" Target="https://twitter.com/serigaladua" TargetMode="External"/><Relationship Id="rId8476" Type="http://schemas.openxmlformats.org/officeDocument/2006/relationships/hyperlink" Target="http://pbs.twimg.com/profile_images/2900851954/58c01805492e0fb01e8a0137c4882e9a_normal.png" TargetMode="External"/><Relationship Id="rId9874" Type="http://schemas.openxmlformats.org/officeDocument/2006/relationships/hyperlink" Target="https://twitter.com/idkgiaaa" TargetMode="External"/><Relationship Id="rId88" Type="http://schemas.openxmlformats.org/officeDocument/2006/relationships/hyperlink" Target="http://t.co/0y9T7qc9Ah" TargetMode="External"/><Relationship Id="rId819" Type="http://schemas.openxmlformats.org/officeDocument/2006/relationships/hyperlink" Target="http://pbs.twimg.com/profile_background_images/458788447965040640/hNch3If2.jpeg" TargetMode="External"/><Relationship Id="rId1863" Type="http://schemas.openxmlformats.org/officeDocument/2006/relationships/hyperlink" Target="http://pbs.twimg.com/profile_images/577988305607782400/ESQ8Adwr_normal.png" TargetMode="External"/><Relationship Id="rId2914" Type="http://schemas.openxmlformats.org/officeDocument/2006/relationships/hyperlink" Target="https://t.co/2Z1ydgIX1e" TargetMode="External"/><Relationship Id="rId5320" Type="http://schemas.openxmlformats.org/officeDocument/2006/relationships/hyperlink" Target="http://abs.twimg.com/images/themes/theme1/bg.png" TargetMode="External"/><Relationship Id="rId7078" Type="http://schemas.openxmlformats.org/officeDocument/2006/relationships/hyperlink" Target="http://pbs.twimg.com/profile_background_images/441461931782578176/aOnGJ3-8.jpeg" TargetMode="External"/><Relationship Id="rId8129" Type="http://schemas.openxmlformats.org/officeDocument/2006/relationships/hyperlink" Target="http://pbs.twimg.com/profile_images/687916883094290432/Hne4p6M2_normal.jpg" TargetMode="External"/><Relationship Id="rId8890" Type="http://schemas.openxmlformats.org/officeDocument/2006/relationships/hyperlink" Target="http://pbs.twimg.com/profile_images/692676129879146496/FswK1Ep2_normal.jpg" TargetMode="External"/><Relationship Id="rId9527" Type="http://schemas.openxmlformats.org/officeDocument/2006/relationships/hyperlink" Target="https://twitter.com/houstonrockets" TargetMode="External"/><Relationship Id="rId9941" Type="http://schemas.openxmlformats.org/officeDocument/2006/relationships/hyperlink" Target="https://twitter.com/mr_bamwesiga" TargetMode="External"/><Relationship Id="rId11457" Type="http://schemas.openxmlformats.org/officeDocument/2006/relationships/hyperlink" Target="https://twitter.com/jesusandujarrd" TargetMode="External"/><Relationship Id="rId1516" Type="http://schemas.openxmlformats.org/officeDocument/2006/relationships/hyperlink" Target="http://pbs.twimg.com/profile_images/683417966948528128/cHWgSgxN_normal.jpg" TargetMode="External"/><Relationship Id="rId1930" Type="http://schemas.openxmlformats.org/officeDocument/2006/relationships/hyperlink" Target="http://pbs.twimg.com/profile_images/378800000769324422/f0158a01dd3508107b3970a20cbf07fd_normal.jpeg" TargetMode="External"/><Relationship Id="rId7492" Type="http://schemas.openxmlformats.org/officeDocument/2006/relationships/hyperlink" Target="http://abs.twimg.com/sticky/default_profile_images/default_profile_3_normal.png" TargetMode="External"/><Relationship Id="rId8543" Type="http://schemas.openxmlformats.org/officeDocument/2006/relationships/hyperlink" Target="http://pbs.twimg.com/profile_images/646301545903050752/NIVjBIrI_normal.jpg" TargetMode="External"/><Relationship Id="rId10059" Type="http://schemas.openxmlformats.org/officeDocument/2006/relationships/hyperlink" Target="https://twitter.com/fredo600_" TargetMode="External"/><Relationship Id="rId10473" Type="http://schemas.openxmlformats.org/officeDocument/2006/relationships/hyperlink" Target="https://twitter.com/90aesm" TargetMode="External"/><Relationship Id="rId3688" Type="http://schemas.openxmlformats.org/officeDocument/2006/relationships/hyperlink" Target="https://pbs.twimg.com/profile_banners/335048237/1448695240" TargetMode="External"/><Relationship Id="rId4739" Type="http://schemas.openxmlformats.org/officeDocument/2006/relationships/hyperlink" Target="https://pbs.twimg.com/profile_banners/1524596029/1399506745" TargetMode="External"/><Relationship Id="rId6094" Type="http://schemas.openxmlformats.org/officeDocument/2006/relationships/hyperlink" Target="http://abs.twimg.com/images/themes/theme1/bg.png" TargetMode="External"/><Relationship Id="rId7145" Type="http://schemas.openxmlformats.org/officeDocument/2006/relationships/hyperlink" Target="http://abs.twimg.com/images/themes/theme1/bg.png" TargetMode="External"/><Relationship Id="rId8610" Type="http://schemas.openxmlformats.org/officeDocument/2006/relationships/hyperlink" Target="http://pbs.twimg.com/profile_images/671618553376731136/_32yFrbu_normal.jpg" TargetMode="External"/><Relationship Id="rId10126" Type="http://schemas.openxmlformats.org/officeDocument/2006/relationships/hyperlink" Target="https://twitter.com/ndnelson_9" TargetMode="External"/><Relationship Id="rId10540" Type="http://schemas.openxmlformats.org/officeDocument/2006/relationships/hyperlink" Target="https://twitter.com/jimmcarr" TargetMode="External"/><Relationship Id="rId3755" Type="http://schemas.openxmlformats.org/officeDocument/2006/relationships/hyperlink" Target="https://pbs.twimg.com/profile_banners/19560636/1435766944" TargetMode="External"/><Relationship Id="rId4806" Type="http://schemas.openxmlformats.org/officeDocument/2006/relationships/hyperlink" Target="https://pbs.twimg.com/profile_banners/1809704773/1378995138" TargetMode="External"/><Relationship Id="rId6161" Type="http://schemas.openxmlformats.org/officeDocument/2006/relationships/hyperlink" Target="http://abs.twimg.com/images/themes/theme5/bg.gif" TargetMode="External"/><Relationship Id="rId7212" Type="http://schemas.openxmlformats.org/officeDocument/2006/relationships/hyperlink" Target="http://abs.twimg.com/images/themes/theme14/bg.gif" TargetMode="External"/><Relationship Id="rId676" Type="http://schemas.openxmlformats.org/officeDocument/2006/relationships/hyperlink" Target="https://pbs.twimg.com/profile_banners/620170173/1386610645" TargetMode="External"/><Relationship Id="rId2357" Type="http://schemas.openxmlformats.org/officeDocument/2006/relationships/hyperlink" Target="https://twitter.com/sardiun321" TargetMode="External"/><Relationship Id="rId3408" Type="http://schemas.openxmlformats.org/officeDocument/2006/relationships/hyperlink" Target="http://t.co/qIQrlwtzBm" TargetMode="External"/><Relationship Id="rId9384" Type="http://schemas.openxmlformats.org/officeDocument/2006/relationships/hyperlink" Target="https://twitter.com/jerseyworldcity" TargetMode="External"/><Relationship Id="rId329" Type="http://schemas.openxmlformats.org/officeDocument/2006/relationships/hyperlink" Target="https://pbs.twimg.com/profile_banners/15282458/1382996840" TargetMode="External"/><Relationship Id="rId1373" Type="http://schemas.openxmlformats.org/officeDocument/2006/relationships/hyperlink" Target="http://abs.twimg.com/images/themes/theme1/bg.png" TargetMode="External"/><Relationship Id="rId2771" Type="http://schemas.openxmlformats.org/officeDocument/2006/relationships/hyperlink" Target="https://twitter.com/pankxo" TargetMode="External"/><Relationship Id="rId3822" Type="http://schemas.openxmlformats.org/officeDocument/2006/relationships/hyperlink" Target="https://pbs.twimg.com/profile_banners/308002911/1395380453" TargetMode="External"/><Relationship Id="rId6978" Type="http://schemas.openxmlformats.org/officeDocument/2006/relationships/hyperlink" Target="http://abs.twimg.com/images/themes/theme9/bg.gif" TargetMode="External"/><Relationship Id="rId9037" Type="http://schemas.openxmlformats.org/officeDocument/2006/relationships/hyperlink" Target="http://pbs.twimg.com/profile_images/668886671597903874/1CQi986y_normal.jpg" TargetMode="External"/><Relationship Id="rId743" Type="http://schemas.openxmlformats.org/officeDocument/2006/relationships/hyperlink" Target="https://pbs.twimg.com/profile_banners/314434270/1433499794" TargetMode="External"/><Relationship Id="rId1026" Type="http://schemas.openxmlformats.org/officeDocument/2006/relationships/hyperlink" Target="http://abs.twimg.com/images/themes/theme1/bg.png" TargetMode="External"/><Relationship Id="rId2424" Type="http://schemas.openxmlformats.org/officeDocument/2006/relationships/hyperlink" Target="https://twitter.com/bukanagiel" TargetMode="External"/><Relationship Id="rId5994" Type="http://schemas.openxmlformats.org/officeDocument/2006/relationships/hyperlink" Target="http://abs.twimg.com/images/themes/theme1/bg.png" TargetMode="External"/><Relationship Id="rId8053" Type="http://schemas.openxmlformats.org/officeDocument/2006/relationships/hyperlink" Target="http://pbs.twimg.com/profile_images/520066808942825473/hvxlmniY_normal.jpeg" TargetMode="External"/><Relationship Id="rId9104" Type="http://schemas.openxmlformats.org/officeDocument/2006/relationships/hyperlink" Target="http://pbs.twimg.com/profile_images/435924125970735105/YMTv32OW_normal.png" TargetMode="External"/><Relationship Id="rId9451" Type="http://schemas.openxmlformats.org/officeDocument/2006/relationships/hyperlink" Target="https://twitter.com/mirandahelmer" TargetMode="External"/><Relationship Id="rId11381" Type="http://schemas.openxmlformats.org/officeDocument/2006/relationships/hyperlink" Target="https://twitter.com/mikewowbean" TargetMode="External"/><Relationship Id="rId810" Type="http://schemas.openxmlformats.org/officeDocument/2006/relationships/hyperlink" Target="http://abs.twimg.com/images/themes/theme11/bg.gif" TargetMode="External"/><Relationship Id="rId1440" Type="http://schemas.openxmlformats.org/officeDocument/2006/relationships/hyperlink" Target="http://abs.twimg.com/images/themes/theme1/bg.png" TargetMode="External"/><Relationship Id="rId4596" Type="http://schemas.openxmlformats.org/officeDocument/2006/relationships/hyperlink" Target="https://pbs.twimg.com/profile_banners/1341082770/1452712434" TargetMode="External"/><Relationship Id="rId5647" Type="http://schemas.openxmlformats.org/officeDocument/2006/relationships/hyperlink" Target="http://pbs.twimg.com/profile_background_images/446073720864391168/laU3qZGa.jpeg" TargetMode="External"/><Relationship Id="rId11034" Type="http://schemas.openxmlformats.org/officeDocument/2006/relationships/hyperlink" Target="https://twitter.com/crystalamyjohn" TargetMode="External"/><Relationship Id="rId3198" Type="http://schemas.openxmlformats.org/officeDocument/2006/relationships/hyperlink" Target="https://t.co/MQDWMI0usg" TargetMode="External"/><Relationship Id="rId4249" Type="http://schemas.openxmlformats.org/officeDocument/2006/relationships/hyperlink" Target="https://pbs.twimg.com/profile_banners/1604453670/1453788129" TargetMode="External"/><Relationship Id="rId4663" Type="http://schemas.openxmlformats.org/officeDocument/2006/relationships/hyperlink" Target="https://pbs.twimg.com/profile_banners/4756441153/1452747622" TargetMode="External"/><Relationship Id="rId5714" Type="http://schemas.openxmlformats.org/officeDocument/2006/relationships/hyperlink" Target="http://abs.twimg.com/images/themes/theme11/bg.gif" TargetMode="External"/><Relationship Id="rId8120" Type="http://schemas.openxmlformats.org/officeDocument/2006/relationships/hyperlink" Target="http://pbs.twimg.com/profile_images/672122063767871489/Qlvh12JE_normal.jpg" TargetMode="External"/><Relationship Id="rId10050" Type="http://schemas.openxmlformats.org/officeDocument/2006/relationships/hyperlink" Target="https://twitter.com/miguel_6719" TargetMode="External"/><Relationship Id="rId11101" Type="http://schemas.openxmlformats.org/officeDocument/2006/relationships/hyperlink" Target="https://twitter.com/denvernuggets50" TargetMode="External"/><Relationship Id="rId3265" Type="http://schemas.openxmlformats.org/officeDocument/2006/relationships/hyperlink" Target="http://t.co/ITjEdhdx01" TargetMode="External"/><Relationship Id="rId4316" Type="http://schemas.openxmlformats.org/officeDocument/2006/relationships/hyperlink" Target="https://pbs.twimg.com/profile_banners/378893275/1430277429" TargetMode="External"/><Relationship Id="rId4730" Type="http://schemas.openxmlformats.org/officeDocument/2006/relationships/hyperlink" Target="https://pbs.twimg.com/profile_banners/898864106/1450614456" TargetMode="External"/><Relationship Id="rId7886" Type="http://schemas.openxmlformats.org/officeDocument/2006/relationships/hyperlink" Target="http://pbs.twimg.com/profile_images/570261161284902912/CyGJ0xXQ_normal.jpeg" TargetMode="External"/><Relationship Id="rId8937" Type="http://schemas.openxmlformats.org/officeDocument/2006/relationships/hyperlink" Target="http://pbs.twimg.com/profile_images/2367255157/o030ubria0j46c9006ga_normal.gif" TargetMode="External"/><Relationship Id="rId186" Type="http://schemas.openxmlformats.org/officeDocument/2006/relationships/hyperlink" Target="http://t.co/Ck34f6vj0n" TargetMode="External"/><Relationship Id="rId2281" Type="http://schemas.openxmlformats.org/officeDocument/2006/relationships/hyperlink" Target="https://twitter.com/tkjonesport" TargetMode="External"/><Relationship Id="rId3332" Type="http://schemas.openxmlformats.org/officeDocument/2006/relationships/hyperlink" Target="https://t.co/iNbRe0tfl9" TargetMode="External"/><Relationship Id="rId6488" Type="http://schemas.openxmlformats.org/officeDocument/2006/relationships/hyperlink" Target="http://abs.twimg.com/images/themes/theme1/bg.png" TargetMode="External"/><Relationship Id="rId7539" Type="http://schemas.openxmlformats.org/officeDocument/2006/relationships/hyperlink" Target="http://pbs.twimg.com/profile_images/692174730913275904/rogqBr-A_normal.jpg" TargetMode="External"/><Relationship Id="rId10867" Type="http://schemas.openxmlformats.org/officeDocument/2006/relationships/hyperlink" Target="https://twitter.com/sahilpyro1878" TargetMode="External"/><Relationship Id="rId253" Type="http://schemas.openxmlformats.org/officeDocument/2006/relationships/hyperlink" Target="http://t.co/gAD2arF02I" TargetMode="External"/><Relationship Id="rId6555" Type="http://schemas.openxmlformats.org/officeDocument/2006/relationships/hyperlink" Target="http://abs.twimg.com/images/themes/theme9/bg.gif" TargetMode="External"/><Relationship Id="rId7953" Type="http://schemas.openxmlformats.org/officeDocument/2006/relationships/hyperlink" Target="http://pbs.twimg.com/profile_images/692181325223174146/OGalmOSV_normal.jpg" TargetMode="External"/><Relationship Id="rId10934" Type="http://schemas.openxmlformats.org/officeDocument/2006/relationships/hyperlink" Target="https://twitter.com/ionknowdem_" TargetMode="External"/><Relationship Id="rId320" Type="http://schemas.openxmlformats.org/officeDocument/2006/relationships/hyperlink" Target="https://pbs.twimg.com/profile_banners/3075458215/1430740476" TargetMode="External"/><Relationship Id="rId2001" Type="http://schemas.openxmlformats.org/officeDocument/2006/relationships/hyperlink" Target="http://pbs.twimg.com/profile_images/635195824838852608/e7V7v8uh_normal.png" TargetMode="External"/><Relationship Id="rId5157" Type="http://schemas.openxmlformats.org/officeDocument/2006/relationships/hyperlink" Target="https://pbs.twimg.com/profile_banners/1539375468/1435662194" TargetMode="External"/><Relationship Id="rId6208" Type="http://schemas.openxmlformats.org/officeDocument/2006/relationships/hyperlink" Target="http://pbs.twimg.com/profile_background_images/806378901/b12af5f30df10fcf1d9aa1afda7fe61e.jpeg" TargetMode="External"/><Relationship Id="rId7606" Type="http://schemas.openxmlformats.org/officeDocument/2006/relationships/hyperlink" Target="http://pbs.twimg.com/profile_images/692485546103414786/wdhqkTZB_normal.jpg" TargetMode="External"/><Relationship Id="rId5571" Type="http://schemas.openxmlformats.org/officeDocument/2006/relationships/hyperlink" Target="http://pbs.twimg.com/profile_background_images/761389163/fc020616eb6c50ac847b398fe272869a.jpeg" TargetMode="External"/><Relationship Id="rId6622" Type="http://schemas.openxmlformats.org/officeDocument/2006/relationships/hyperlink" Target="http://pbs.twimg.com/profile_background_images/597670156/6klzwp3lmrn4kl4wbn4w.jpeg" TargetMode="External"/><Relationship Id="rId9778" Type="http://schemas.openxmlformats.org/officeDocument/2006/relationships/hyperlink" Target="https://twitter.com/abcdefghijkyle" TargetMode="External"/><Relationship Id="rId1767" Type="http://schemas.openxmlformats.org/officeDocument/2006/relationships/hyperlink" Target="http://pbs.twimg.com/profile_images/518757473902010369/y8mmI0k5_normal.jpeg" TargetMode="External"/><Relationship Id="rId2818" Type="http://schemas.openxmlformats.org/officeDocument/2006/relationships/hyperlink" Target="https://twitter.com/teamhip3" TargetMode="External"/><Relationship Id="rId4173" Type="http://schemas.openxmlformats.org/officeDocument/2006/relationships/hyperlink" Target="https://pbs.twimg.com/profile_banners/309726045/1453973789" TargetMode="External"/><Relationship Id="rId5224" Type="http://schemas.openxmlformats.org/officeDocument/2006/relationships/hyperlink" Target="https://pbs.twimg.com/profile_banners/2777975796/1409869064" TargetMode="External"/><Relationship Id="rId8794" Type="http://schemas.openxmlformats.org/officeDocument/2006/relationships/hyperlink" Target="http://pbs.twimg.com/profile_images/519995422526283776/ZPRrNlxU_normal.jpeg" TargetMode="External"/><Relationship Id="rId9845" Type="http://schemas.openxmlformats.org/officeDocument/2006/relationships/hyperlink" Target="https://twitter.com/rayinaction" TargetMode="External"/><Relationship Id="rId59" Type="http://schemas.openxmlformats.org/officeDocument/2006/relationships/hyperlink" Target="http://t.co/ppvJ5i84x2" TargetMode="External"/><Relationship Id="rId1834" Type="http://schemas.openxmlformats.org/officeDocument/2006/relationships/hyperlink" Target="http://pbs.twimg.com/profile_images/544052172799766528/7Y-VEr69_normal.jpeg" TargetMode="External"/><Relationship Id="rId4240" Type="http://schemas.openxmlformats.org/officeDocument/2006/relationships/hyperlink" Target="https://pbs.twimg.com/profile_banners/516989599/1442977716" TargetMode="External"/><Relationship Id="rId7396" Type="http://schemas.openxmlformats.org/officeDocument/2006/relationships/hyperlink" Target="http://pbs.twimg.com/profile_images/883153922/MeWithBruno_normal.jpg" TargetMode="External"/><Relationship Id="rId8447" Type="http://schemas.openxmlformats.org/officeDocument/2006/relationships/hyperlink" Target="http://pbs.twimg.com/profile_images/691520309850025984/g1PGeERj_normal.jpg" TargetMode="External"/><Relationship Id="rId8861" Type="http://schemas.openxmlformats.org/officeDocument/2006/relationships/hyperlink" Target="http://pbs.twimg.com/profile_images/663902110686277632/HbpFR-DB_normal.jpg" TargetMode="External"/><Relationship Id="rId9912" Type="http://schemas.openxmlformats.org/officeDocument/2006/relationships/hyperlink" Target="https://twitter.com/serioussalema" TargetMode="External"/><Relationship Id="rId10377" Type="http://schemas.openxmlformats.org/officeDocument/2006/relationships/hyperlink" Target="https://twitter.com/itsmeeespeleta" TargetMode="External"/><Relationship Id="rId11428" Type="http://schemas.openxmlformats.org/officeDocument/2006/relationships/hyperlink" Target="https://twitter.com/squirestocks" TargetMode="External"/><Relationship Id="rId7049" Type="http://schemas.openxmlformats.org/officeDocument/2006/relationships/hyperlink" Target="http://pbs.twimg.com/profile_background_images/571926768198483968/dJnA_g5E.jpeg" TargetMode="External"/><Relationship Id="rId7463" Type="http://schemas.openxmlformats.org/officeDocument/2006/relationships/hyperlink" Target="http://pbs.twimg.com/profile_images/692097874910408706/r_g4O6zk_normal.jpg" TargetMode="External"/><Relationship Id="rId8514" Type="http://schemas.openxmlformats.org/officeDocument/2006/relationships/hyperlink" Target="http://pbs.twimg.com/profile_images/684817789496987649/o8MWKH1T_normal.jpg" TargetMode="External"/><Relationship Id="rId10791" Type="http://schemas.openxmlformats.org/officeDocument/2006/relationships/hyperlink" Target="https://twitter.com/nba_1world" TargetMode="External"/><Relationship Id="rId1901" Type="http://schemas.openxmlformats.org/officeDocument/2006/relationships/hyperlink" Target="http://pbs.twimg.com/profile_images/2633233058/89861ad2aff270f0ffded7a041cbc497_normal.jpeg" TargetMode="External"/><Relationship Id="rId3659" Type="http://schemas.openxmlformats.org/officeDocument/2006/relationships/hyperlink" Target="https://pbs.twimg.com/profile_banners/26940464/1443229022" TargetMode="External"/><Relationship Id="rId6065" Type="http://schemas.openxmlformats.org/officeDocument/2006/relationships/hyperlink" Target="http://pbs.twimg.com/profile_background_images/381066667/x1c61960110daa53ce6559556ef4f981.png" TargetMode="External"/><Relationship Id="rId7116" Type="http://schemas.openxmlformats.org/officeDocument/2006/relationships/hyperlink" Target="http://pbs.twimg.com/profile_background_images/427148783/AlzlIeNCQAEQ3J3.png-large" TargetMode="External"/><Relationship Id="rId10444" Type="http://schemas.openxmlformats.org/officeDocument/2006/relationships/hyperlink" Target="https://twitter.com/paxarock" TargetMode="External"/><Relationship Id="rId5081" Type="http://schemas.openxmlformats.org/officeDocument/2006/relationships/hyperlink" Target="https://pbs.twimg.com/profile_banners/2372483856/1394158128" TargetMode="External"/><Relationship Id="rId6132" Type="http://schemas.openxmlformats.org/officeDocument/2006/relationships/hyperlink" Target="http://pbs.twimg.com/profile_background_images/378800000167934773/cjOfXCEC.jpeg" TargetMode="External"/><Relationship Id="rId7530" Type="http://schemas.openxmlformats.org/officeDocument/2006/relationships/hyperlink" Target="http://pbs.twimg.com/profile_images/691830388923199488/om3MxcUD_normal.jpg" TargetMode="External"/><Relationship Id="rId9288" Type="http://schemas.openxmlformats.org/officeDocument/2006/relationships/hyperlink" Target="http://pbs.twimg.com/profile_images/550063386914852865/4JHr5H_Y_normal.jpeg" TargetMode="External"/><Relationship Id="rId10511" Type="http://schemas.openxmlformats.org/officeDocument/2006/relationships/hyperlink" Target="https://twitter.com/anthonyspinajr" TargetMode="External"/><Relationship Id="rId994" Type="http://schemas.openxmlformats.org/officeDocument/2006/relationships/hyperlink" Target="http://pbs.twimg.com/profile_background_images/378800000152884976/1gAeyiJl.jpeg" TargetMode="External"/><Relationship Id="rId2675" Type="http://schemas.openxmlformats.org/officeDocument/2006/relationships/hyperlink" Target="https://twitter.com/shaneenpausi" TargetMode="External"/><Relationship Id="rId3726" Type="http://schemas.openxmlformats.org/officeDocument/2006/relationships/hyperlink" Target="https://pbs.twimg.com/profile_banners/103507382/1445958172" TargetMode="External"/><Relationship Id="rId647" Type="http://schemas.openxmlformats.org/officeDocument/2006/relationships/hyperlink" Target="https://pbs.twimg.com/profile_banners/1409620363/1441652473" TargetMode="External"/><Relationship Id="rId1277" Type="http://schemas.openxmlformats.org/officeDocument/2006/relationships/hyperlink" Target="http://pbs.twimg.com/profile_background_images/378800000067931855/460a2a3cddb55029778672b2ccf14d87.jpeg" TargetMode="External"/><Relationship Id="rId1691" Type="http://schemas.openxmlformats.org/officeDocument/2006/relationships/hyperlink" Target="http://pbs.twimg.com/profile_images/423801314787606530/Y9O2B8e2_normal.jpeg" TargetMode="External"/><Relationship Id="rId2328" Type="http://schemas.openxmlformats.org/officeDocument/2006/relationships/hyperlink" Target="https://twitter.com/fo6a3e" TargetMode="External"/><Relationship Id="rId2742" Type="http://schemas.openxmlformats.org/officeDocument/2006/relationships/hyperlink" Target="https://twitter.com/klik_berita" TargetMode="External"/><Relationship Id="rId5898" Type="http://schemas.openxmlformats.org/officeDocument/2006/relationships/hyperlink" Target="http://abs.twimg.com/images/themes/theme1/bg.png" TargetMode="External"/><Relationship Id="rId6949" Type="http://schemas.openxmlformats.org/officeDocument/2006/relationships/hyperlink" Target="http://abs.twimg.com/images/themes/theme14/bg.gif" TargetMode="External"/><Relationship Id="rId9355" Type="http://schemas.openxmlformats.org/officeDocument/2006/relationships/hyperlink" Target="http://pbs.twimg.com/profile_images/461677800588447744/5xwu4rr5_normal.jpeg" TargetMode="External"/><Relationship Id="rId11285" Type="http://schemas.openxmlformats.org/officeDocument/2006/relationships/hyperlink" Target="https://twitter.com/bupalondon10000" TargetMode="External"/><Relationship Id="rId714" Type="http://schemas.openxmlformats.org/officeDocument/2006/relationships/hyperlink" Target="https://pbs.twimg.com/profile_banners/605225315/1406705379" TargetMode="External"/><Relationship Id="rId1344" Type="http://schemas.openxmlformats.org/officeDocument/2006/relationships/hyperlink" Target="http://abs.twimg.com/images/themes/theme1/bg.png" TargetMode="External"/><Relationship Id="rId5965" Type="http://schemas.openxmlformats.org/officeDocument/2006/relationships/hyperlink" Target="http://pbs.twimg.com/profile_background_images/440621397765672961/9f9TobS0.jpeg" TargetMode="External"/><Relationship Id="rId8371" Type="http://schemas.openxmlformats.org/officeDocument/2006/relationships/hyperlink" Target="http://pbs.twimg.com/profile_images/687897535713796096/OkxtoujS_normal.jpg" TargetMode="External"/><Relationship Id="rId9008" Type="http://schemas.openxmlformats.org/officeDocument/2006/relationships/hyperlink" Target="http://pbs.twimg.com/profile_images/672615353378316288/xKF_2Ma-_normal.jpg" TargetMode="External"/><Relationship Id="rId9422" Type="http://schemas.openxmlformats.org/officeDocument/2006/relationships/hyperlink" Target="https://twitter.com/knicksviews" TargetMode="External"/><Relationship Id="rId11352" Type="http://schemas.openxmlformats.org/officeDocument/2006/relationships/hyperlink" Target="https://twitter.com/fastcashsystem1" TargetMode="External"/><Relationship Id="rId50" Type="http://schemas.openxmlformats.org/officeDocument/2006/relationships/hyperlink" Target="http://t.co/VCLxSNv3BM" TargetMode="External"/><Relationship Id="rId1411" Type="http://schemas.openxmlformats.org/officeDocument/2006/relationships/hyperlink" Target="http://abs.twimg.com/images/themes/theme10/bg.gif" TargetMode="External"/><Relationship Id="rId4567" Type="http://schemas.openxmlformats.org/officeDocument/2006/relationships/hyperlink" Target="https://pbs.twimg.com/profile_banners/3307838304/1448885623" TargetMode="External"/><Relationship Id="rId5618" Type="http://schemas.openxmlformats.org/officeDocument/2006/relationships/hyperlink" Target="http://pbs.twimg.com/profile_background_images/175903664/logo.jpg" TargetMode="External"/><Relationship Id="rId8024" Type="http://schemas.openxmlformats.org/officeDocument/2006/relationships/hyperlink" Target="http://pbs.twimg.com/profile_images/2621265989/tfpmh9bk7i78qr9ap8q0_normal.jpeg" TargetMode="External"/><Relationship Id="rId11005" Type="http://schemas.openxmlformats.org/officeDocument/2006/relationships/hyperlink" Target="https://twitter.com/topo_chawer07" TargetMode="External"/><Relationship Id="rId3169" Type="http://schemas.openxmlformats.org/officeDocument/2006/relationships/hyperlink" Target="http://t.co/ONoznH9kQI" TargetMode="External"/><Relationship Id="rId3583" Type="http://schemas.openxmlformats.org/officeDocument/2006/relationships/hyperlink" Target="https://pbs.twimg.com/profile_banners/29205847/1360010184" TargetMode="External"/><Relationship Id="rId4981" Type="http://schemas.openxmlformats.org/officeDocument/2006/relationships/hyperlink" Target="https://pbs.twimg.com/profile_banners/3108259623/1444189825" TargetMode="External"/><Relationship Id="rId7040" Type="http://schemas.openxmlformats.org/officeDocument/2006/relationships/hyperlink" Target="http://abs.twimg.com/images/themes/theme2/bg.gif" TargetMode="External"/><Relationship Id="rId10021" Type="http://schemas.openxmlformats.org/officeDocument/2006/relationships/hyperlink" Target="https://twitter.com/j_rome3075" TargetMode="External"/><Relationship Id="rId2185" Type="http://schemas.openxmlformats.org/officeDocument/2006/relationships/hyperlink" Target="https://twitter.com/warriors" TargetMode="External"/><Relationship Id="rId3236" Type="http://schemas.openxmlformats.org/officeDocument/2006/relationships/hyperlink" Target="http://t.co/AVRpYW5f3H" TargetMode="External"/><Relationship Id="rId4634" Type="http://schemas.openxmlformats.org/officeDocument/2006/relationships/hyperlink" Target="https://pbs.twimg.com/profile_banners/963265183/1453704369" TargetMode="External"/><Relationship Id="rId157" Type="http://schemas.openxmlformats.org/officeDocument/2006/relationships/hyperlink" Target="http://t.co/dJiB9vjurw" TargetMode="External"/><Relationship Id="rId3650" Type="http://schemas.openxmlformats.org/officeDocument/2006/relationships/hyperlink" Target="https://pbs.twimg.com/profile_banners/25229729/1453961534" TargetMode="External"/><Relationship Id="rId4701" Type="http://schemas.openxmlformats.org/officeDocument/2006/relationships/hyperlink" Target="https://pbs.twimg.com/profile_banners/4834880817/1453648316" TargetMode="External"/><Relationship Id="rId7857" Type="http://schemas.openxmlformats.org/officeDocument/2006/relationships/hyperlink" Target="http://pbs.twimg.com/profile_images/686163817856815104/YL238quB_normal.jpg" TargetMode="External"/><Relationship Id="rId8908" Type="http://schemas.openxmlformats.org/officeDocument/2006/relationships/hyperlink" Target="http://pbs.twimg.com/profile_images/676196907060957185/CsSIEgnL_normal.jpg" TargetMode="External"/><Relationship Id="rId10838" Type="http://schemas.openxmlformats.org/officeDocument/2006/relationships/hyperlink" Target="https://twitter.com/aleksaaaa7" TargetMode="External"/><Relationship Id="rId571" Type="http://schemas.openxmlformats.org/officeDocument/2006/relationships/hyperlink" Target="https://pbs.twimg.com/profile_banners/3432744374/1453704485" TargetMode="External"/><Relationship Id="rId2252" Type="http://schemas.openxmlformats.org/officeDocument/2006/relationships/hyperlink" Target="https://twitter.com/rullycfc" TargetMode="External"/><Relationship Id="rId3303" Type="http://schemas.openxmlformats.org/officeDocument/2006/relationships/hyperlink" Target="https://t.co/ZJrYD9903O" TargetMode="External"/><Relationship Id="rId6459" Type="http://schemas.openxmlformats.org/officeDocument/2006/relationships/hyperlink" Target="http://abs.twimg.com/images/themes/theme1/bg.png" TargetMode="External"/><Relationship Id="rId6873" Type="http://schemas.openxmlformats.org/officeDocument/2006/relationships/hyperlink" Target="http://abs.twimg.com/images/themes/theme1/bg.png" TargetMode="External"/><Relationship Id="rId7924" Type="http://schemas.openxmlformats.org/officeDocument/2006/relationships/hyperlink" Target="http://pbs.twimg.com/profile_images/686828746066755585/LxT2B-mb_normal.jpg" TargetMode="External"/><Relationship Id="rId224" Type="http://schemas.openxmlformats.org/officeDocument/2006/relationships/hyperlink" Target="http://t.co/VXRnEFQoUW" TargetMode="External"/><Relationship Id="rId5475" Type="http://schemas.openxmlformats.org/officeDocument/2006/relationships/hyperlink" Target="http://pbs.twimg.com/profile_background_images/556352352945324034/s_nsr600.jpeg" TargetMode="External"/><Relationship Id="rId6526" Type="http://schemas.openxmlformats.org/officeDocument/2006/relationships/hyperlink" Target="http://abs.twimg.com/images/themes/theme1/bg.png" TargetMode="External"/><Relationship Id="rId6940" Type="http://schemas.openxmlformats.org/officeDocument/2006/relationships/hyperlink" Target="http://abs.twimg.com/images/themes/theme1/bg.png" TargetMode="External"/><Relationship Id="rId10905" Type="http://schemas.openxmlformats.org/officeDocument/2006/relationships/hyperlink" Target="https://twitter.com/majalahinternet" TargetMode="External"/><Relationship Id="rId4077" Type="http://schemas.openxmlformats.org/officeDocument/2006/relationships/hyperlink" Target="https://pbs.twimg.com/profile_banners/355137224/1453183485" TargetMode="External"/><Relationship Id="rId4491" Type="http://schemas.openxmlformats.org/officeDocument/2006/relationships/hyperlink" Target="https://pbs.twimg.com/profile_banners/464084533/1395343050" TargetMode="External"/><Relationship Id="rId5128" Type="http://schemas.openxmlformats.org/officeDocument/2006/relationships/hyperlink" Target="https://pbs.twimg.com/profile_banners/379177921/1389792069" TargetMode="External"/><Relationship Id="rId5542" Type="http://schemas.openxmlformats.org/officeDocument/2006/relationships/hyperlink" Target="http://abs.twimg.com/images/themes/theme1/bg.png" TargetMode="External"/><Relationship Id="rId8698" Type="http://schemas.openxmlformats.org/officeDocument/2006/relationships/hyperlink" Target="http://pbs.twimg.com/profile_images/674474576248631296/Yss8p-Uz_normal.jpg" TargetMode="External"/><Relationship Id="rId9749" Type="http://schemas.openxmlformats.org/officeDocument/2006/relationships/hyperlink" Target="https://twitter.com/canolz" TargetMode="External"/><Relationship Id="rId1738" Type="http://schemas.openxmlformats.org/officeDocument/2006/relationships/hyperlink" Target="http://pbs.twimg.com/profile_images/674488499240722432/ZOCEgFvN_normal.jpg" TargetMode="External"/><Relationship Id="rId3093" Type="http://schemas.openxmlformats.org/officeDocument/2006/relationships/hyperlink" Target="https://t.co/s7sjoAl0EP" TargetMode="External"/><Relationship Id="rId4144" Type="http://schemas.openxmlformats.org/officeDocument/2006/relationships/hyperlink" Target="https://pbs.twimg.com/profile_banners/2176410578/1444627048" TargetMode="External"/><Relationship Id="rId8765" Type="http://schemas.openxmlformats.org/officeDocument/2006/relationships/hyperlink" Target="http://abs.twimg.com/sticky/default_profile_images/default_profile_4_normal.png" TargetMode="External"/><Relationship Id="rId3160" Type="http://schemas.openxmlformats.org/officeDocument/2006/relationships/hyperlink" Target="https://t.co/zDLgaDJwk9" TargetMode="External"/><Relationship Id="rId4211" Type="http://schemas.openxmlformats.org/officeDocument/2006/relationships/hyperlink" Target="https://pbs.twimg.com/profile_banners/240003201/1450599306" TargetMode="External"/><Relationship Id="rId7367" Type="http://schemas.openxmlformats.org/officeDocument/2006/relationships/hyperlink" Target="http://pbs.twimg.com/profile_images/681253296703696896/sH2iu1jV_normal.jpg" TargetMode="External"/><Relationship Id="rId8418" Type="http://schemas.openxmlformats.org/officeDocument/2006/relationships/hyperlink" Target="http://pbs.twimg.com/profile_images/666401484830044161/YDcoN1_F_normal.jpg" TargetMode="External"/><Relationship Id="rId9816" Type="http://schemas.openxmlformats.org/officeDocument/2006/relationships/hyperlink" Target="https://twitter.com/sincerely_l" TargetMode="External"/><Relationship Id="rId10695" Type="http://schemas.openxmlformats.org/officeDocument/2006/relationships/hyperlink" Target="https://twitter.com/tsarlestheroxas" TargetMode="External"/><Relationship Id="rId1805" Type="http://schemas.openxmlformats.org/officeDocument/2006/relationships/hyperlink" Target="http://pbs.twimg.com/profile_images/669494296790220800/3J-y9hxU_normal.jpg" TargetMode="External"/><Relationship Id="rId7781" Type="http://schemas.openxmlformats.org/officeDocument/2006/relationships/hyperlink" Target="http://pbs.twimg.com/profile_images/692455339766190081/rs91tdt0_normal.jpg" TargetMode="External"/><Relationship Id="rId8832" Type="http://schemas.openxmlformats.org/officeDocument/2006/relationships/hyperlink" Target="http://pbs.twimg.com/profile_images/692705596630536192/bLV0XZem_normal.jpg" TargetMode="External"/><Relationship Id="rId10348" Type="http://schemas.openxmlformats.org/officeDocument/2006/relationships/hyperlink" Target="https://twitter.com/rick_clevenger" TargetMode="External"/><Relationship Id="rId10762" Type="http://schemas.openxmlformats.org/officeDocument/2006/relationships/hyperlink" Target="https://twitter.com/figgymac22" TargetMode="External"/><Relationship Id="rId3977" Type="http://schemas.openxmlformats.org/officeDocument/2006/relationships/hyperlink" Target="https://pbs.twimg.com/profile_banners/379607941/1398229035" TargetMode="External"/><Relationship Id="rId6036" Type="http://schemas.openxmlformats.org/officeDocument/2006/relationships/hyperlink" Target="http://abs.twimg.com/images/themes/theme1/bg.png" TargetMode="External"/><Relationship Id="rId6383" Type="http://schemas.openxmlformats.org/officeDocument/2006/relationships/hyperlink" Target="http://pbs.twimg.com/profile_background_images/881881144/1227be1b055072773f5a79db210a0297.jpeg" TargetMode="External"/><Relationship Id="rId7434" Type="http://schemas.openxmlformats.org/officeDocument/2006/relationships/hyperlink" Target="http://pbs.twimg.com/profile_images/647575288071647232/sB4YuPby_normal.jpg" TargetMode="External"/><Relationship Id="rId10415" Type="http://schemas.openxmlformats.org/officeDocument/2006/relationships/hyperlink" Target="https://twitter.com/kron4apero" TargetMode="External"/><Relationship Id="rId898" Type="http://schemas.openxmlformats.org/officeDocument/2006/relationships/hyperlink" Target="http://pbs.twimg.com/profile_background_images/772045738/891f2999e4fb9f946ece3d162ef7da76.jpeg" TargetMode="External"/><Relationship Id="rId2579" Type="http://schemas.openxmlformats.org/officeDocument/2006/relationships/hyperlink" Target="https://twitter.com/k_boonock" TargetMode="External"/><Relationship Id="rId2993" Type="http://schemas.openxmlformats.org/officeDocument/2006/relationships/hyperlink" Target="http://t.co/rTNyc9AJkX" TargetMode="External"/><Relationship Id="rId6450" Type="http://schemas.openxmlformats.org/officeDocument/2006/relationships/hyperlink" Target="http://pbs.twimg.com/profile_background_images/616068420/wmztndemjcwjdwh496q9.jpeg" TargetMode="External"/><Relationship Id="rId7501" Type="http://schemas.openxmlformats.org/officeDocument/2006/relationships/hyperlink" Target="http://pbs.twimg.com/profile_images/659187472157401088/PFlhhpHF_normal.jpg" TargetMode="External"/><Relationship Id="rId965" Type="http://schemas.openxmlformats.org/officeDocument/2006/relationships/hyperlink" Target="http://pbs.twimg.com/profile_background_images/378800000150564198/b3hYCMAO.jpeg" TargetMode="External"/><Relationship Id="rId1595" Type="http://schemas.openxmlformats.org/officeDocument/2006/relationships/hyperlink" Target="http://pbs.twimg.com/profile_images/3711595800/f4923e87d4fbc1a7bba2c8aae9a2165c_normal.jpeg" TargetMode="External"/><Relationship Id="rId2646" Type="http://schemas.openxmlformats.org/officeDocument/2006/relationships/hyperlink" Target="https://twitter.com/clasiefectivos" TargetMode="External"/><Relationship Id="rId5052" Type="http://schemas.openxmlformats.org/officeDocument/2006/relationships/hyperlink" Target="https://pbs.twimg.com/profile_banners/150467964/1433415677" TargetMode="External"/><Relationship Id="rId6103" Type="http://schemas.openxmlformats.org/officeDocument/2006/relationships/hyperlink" Target="http://abs.twimg.com/images/themes/theme1/bg.png" TargetMode="External"/><Relationship Id="rId9259" Type="http://schemas.openxmlformats.org/officeDocument/2006/relationships/hyperlink" Target="http://pbs.twimg.com/profile_images/676453985788829696/tZNl2dnl_normal.jpg" TargetMode="External"/><Relationship Id="rId9673" Type="http://schemas.openxmlformats.org/officeDocument/2006/relationships/hyperlink" Target="https://twitter.com/dyonperque" TargetMode="External"/><Relationship Id="rId11189" Type="http://schemas.openxmlformats.org/officeDocument/2006/relationships/hyperlink" Target="https://twitter.com/keziahisidoro" TargetMode="External"/><Relationship Id="rId618" Type="http://schemas.openxmlformats.org/officeDocument/2006/relationships/hyperlink" Target="https://pbs.twimg.com/profile_banners/3014580390/1425236211" TargetMode="External"/><Relationship Id="rId1248" Type="http://schemas.openxmlformats.org/officeDocument/2006/relationships/hyperlink" Target="http://pbs.twimg.com/profile_background_images/378800000181326585/2TfL8X9K.jpeg" TargetMode="External"/><Relationship Id="rId1662" Type="http://schemas.openxmlformats.org/officeDocument/2006/relationships/hyperlink" Target="http://pbs.twimg.com/profile_images/576259046266699776/RuEEHwFV_normal.png" TargetMode="External"/><Relationship Id="rId5869" Type="http://schemas.openxmlformats.org/officeDocument/2006/relationships/hyperlink" Target="http://abs.twimg.com/images/themes/theme1/bg.png" TargetMode="External"/><Relationship Id="rId8275" Type="http://schemas.openxmlformats.org/officeDocument/2006/relationships/hyperlink" Target="http://pbs.twimg.com/profile_images/378800000719568184/af10f9ebea2ba490e2c4bd4035dbfcb5_normal.jpeg" TargetMode="External"/><Relationship Id="rId9326" Type="http://schemas.openxmlformats.org/officeDocument/2006/relationships/hyperlink" Target="http://pbs.twimg.com/profile_images/686209356346490885/D8BUedKH_normal.jpg" TargetMode="External"/><Relationship Id="rId11256" Type="http://schemas.openxmlformats.org/officeDocument/2006/relationships/hyperlink" Target="https://twitter.com/ya_rikuo" TargetMode="External"/><Relationship Id="rId1315" Type="http://schemas.openxmlformats.org/officeDocument/2006/relationships/hyperlink" Target="http://abs.twimg.com/images/themes/theme9/bg.gif" TargetMode="External"/><Relationship Id="rId2713" Type="http://schemas.openxmlformats.org/officeDocument/2006/relationships/hyperlink" Target="https://twitter.com/antonio6agr" TargetMode="External"/><Relationship Id="rId7291" Type="http://schemas.openxmlformats.org/officeDocument/2006/relationships/hyperlink" Target="http://pbs.twimg.com/profile_images/758026641/golden_state_warriors_by_Pixel_Reborn_1280x1024_normal.jpg" TargetMode="External"/><Relationship Id="rId8342" Type="http://schemas.openxmlformats.org/officeDocument/2006/relationships/hyperlink" Target="http://pbs.twimg.com/profile_images/547448048839061505/yLEmDsTI_normal.jpeg" TargetMode="External"/><Relationship Id="rId9740" Type="http://schemas.openxmlformats.org/officeDocument/2006/relationships/hyperlink" Target="https://twitter.com/stonedphillyfan" TargetMode="External"/><Relationship Id="rId4885" Type="http://schemas.openxmlformats.org/officeDocument/2006/relationships/hyperlink" Target="https://pbs.twimg.com/profile_banners/236032272/1448502581" TargetMode="External"/><Relationship Id="rId5936" Type="http://schemas.openxmlformats.org/officeDocument/2006/relationships/hyperlink" Target="http://abs.twimg.com/images/themes/theme1/bg.png" TargetMode="External"/><Relationship Id="rId10272" Type="http://schemas.openxmlformats.org/officeDocument/2006/relationships/hyperlink" Target="https://twitter.com/bestdailysports" TargetMode="External"/><Relationship Id="rId11323" Type="http://schemas.openxmlformats.org/officeDocument/2006/relationships/hyperlink" Target="https://twitter.com/zonaclick_ecu" TargetMode="External"/><Relationship Id="rId21" Type="http://schemas.openxmlformats.org/officeDocument/2006/relationships/hyperlink" Target="http://t.co/OkCirHVqro" TargetMode="External"/><Relationship Id="rId2089" Type="http://schemas.openxmlformats.org/officeDocument/2006/relationships/hyperlink" Target="http://pbs.twimg.com/profile_images/3380635586/663fc2d95b4e32c5408b4c6627e0ae38_normal.jpeg" TargetMode="External"/><Relationship Id="rId3487" Type="http://schemas.openxmlformats.org/officeDocument/2006/relationships/hyperlink" Target="http://t.co/w4YArrEoA5" TargetMode="External"/><Relationship Id="rId4538" Type="http://schemas.openxmlformats.org/officeDocument/2006/relationships/hyperlink" Target="https://pbs.twimg.com/profile_banners/53805251/1421895278" TargetMode="External"/><Relationship Id="rId4952" Type="http://schemas.openxmlformats.org/officeDocument/2006/relationships/hyperlink" Target="https://pbs.twimg.com/profile_banners/350996425/1446307250" TargetMode="External"/><Relationship Id="rId3554" Type="http://schemas.openxmlformats.org/officeDocument/2006/relationships/hyperlink" Target="https://pbs.twimg.com/profile_banners/40390377/1430944206" TargetMode="External"/><Relationship Id="rId4605" Type="http://schemas.openxmlformats.org/officeDocument/2006/relationships/hyperlink" Target="https://pbs.twimg.com/profile_banners/307555647/1449982179" TargetMode="External"/><Relationship Id="rId7011" Type="http://schemas.openxmlformats.org/officeDocument/2006/relationships/hyperlink" Target="http://pbs.twimg.com/profile_background_images/705447673/b86bc54b24a384840292a672ab7ade35.jpeg" TargetMode="External"/><Relationship Id="rId475" Type="http://schemas.openxmlformats.org/officeDocument/2006/relationships/hyperlink" Target="https://pbs.twimg.com/profile_banners/2352895471/1417938720" TargetMode="External"/><Relationship Id="rId2156" Type="http://schemas.openxmlformats.org/officeDocument/2006/relationships/hyperlink" Target="http://pbs.twimg.com/profile_images/633200238480752640/FAgTXOSA_normal.jpg" TargetMode="External"/><Relationship Id="rId2570" Type="http://schemas.openxmlformats.org/officeDocument/2006/relationships/hyperlink" Target="https://twitter.com/taablenote" TargetMode="External"/><Relationship Id="rId3207" Type="http://schemas.openxmlformats.org/officeDocument/2006/relationships/hyperlink" Target="http://t.co/gvzSsbn4UP" TargetMode="External"/><Relationship Id="rId3621" Type="http://schemas.openxmlformats.org/officeDocument/2006/relationships/hyperlink" Target="https://pbs.twimg.com/profile_banners/301209786/1444405970" TargetMode="External"/><Relationship Id="rId6777" Type="http://schemas.openxmlformats.org/officeDocument/2006/relationships/hyperlink" Target="http://pbs.twimg.com/profile_background_images/378800000010583696/4b439a9ce74863b170bdc2b5b2f25a6d.jpeg" TargetMode="External"/><Relationship Id="rId7828" Type="http://schemas.openxmlformats.org/officeDocument/2006/relationships/hyperlink" Target="http://pbs.twimg.com/profile_images/683119614755270657/3CQvLv72_normal.jpg" TargetMode="External"/><Relationship Id="rId9183" Type="http://schemas.openxmlformats.org/officeDocument/2006/relationships/hyperlink" Target="http://pbs.twimg.com/profile_images/687472034004250624/AJI1Nqw9_normal.jpg" TargetMode="External"/><Relationship Id="rId128" Type="http://schemas.openxmlformats.org/officeDocument/2006/relationships/hyperlink" Target="http://t.co/5uxlzfiMJr" TargetMode="External"/><Relationship Id="rId542" Type="http://schemas.openxmlformats.org/officeDocument/2006/relationships/hyperlink" Target="https://pbs.twimg.com/profile_banners/2307681583/1401526177" TargetMode="External"/><Relationship Id="rId1172" Type="http://schemas.openxmlformats.org/officeDocument/2006/relationships/hyperlink" Target="http://pbs.twimg.com/profile_background_images/378800000107236802/fb0f79a60c58ab5587c6bc4ca3153370.jpeg" TargetMode="External"/><Relationship Id="rId2223" Type="http://schemas.openxmlformats.org/officeDocument/2006/relationships/hyperlink" Target="https://twitter.com/ti_waka93" TargetMode="External"/><Relationship Id="rId5379" Type="http://schemas.openxmlformats.org/officeDocument/2006/relationships/hyperlink" Target="http://abs.twimg.com/images/themes/theme1/bg.png" TargetMode="External"/><Relationship Id="rId5793" Type="http://schemas.openxmlformats.org/officeDocument/2006/relationships/hyperlink" Target="http://abs.twimg.com/images/themes/theme15/bg.png" TargetMode="External"/><Relationship Id="rId6844" Type="http://schemas.openxmlformats.org/officeDocument/2006/relationships/hyperlink" Target="http://abs.twimg.com/images/themes/theme1/bg.png" TargetMode="External"/><Relationship Id="rId9250" Type="http://schemas.openxmlformats.org/officeDocument/2006/relationships/hyperlink" Target="http://pbs.twimg.com/profile_images/681206314941464576/giMK-1Jh_normal.jpg" TargetMode="External"/><Relationship Id="rId10809" Type="http://schemas.openxmlformats.org/officeDocument/2006/relationships/hyperlink" Target="https://twitter.com/la_clippers1v" TargetMode="External"/><Relationship Id="rId11180" Type="http://schemas.openxmlformats.org/officeDocument/2006/relationships/hyperlink" Target="https://twitter.com/david_morgan13" TargetMode="External"/><Relationship Id="rId4395" Type="http://schemas.openxmlformats.org/officeDocument/2006/relationships/hyperlink" Target="https://pbs.twimg.com/profile_banners/61029186/1433033076" TargetMode="External"/><Relationship Id="rId5446" Type="http://schemas.openxmlformats.org/officeDocument/2006/relationships/hyperlink" Target="http://abs.twimg.com/images/themes/theme1/bg.png" TargetMode="External"/><Relationship Id="rId1989" Type="http://schemas.openxmlformats.org/officeDocument/2006/relationships/hyperlink" Target="http://pbs.twimg.com/profile_images/667784331935399936/AX717KRU_normal.jpg" TargetMode="External"/><Relationship Id="rId4048" Type="http://schemas.openxmlformats.org/officeDocument/2006/relationships/hyperlink" Target="https://pbs.twimg.com/profile_banners/410082271/1453852240" TargetMode="External"/><Relationship Id="rId5860" Type="http://schemas.openxmlformats.org/officeDocument/2006/relationships/hyperlink" Target="http://pbs.twimg.com/profile_background_images/154266019/Banksy03.jpg" TargetMode="External"/><Relationship Id="rId6911" Type="http://schemas.openxmlformats.org/officeDocument/2006/relationships/hyperlink" Target="http://abs.twimg.com/images/themes/theme1/bg.png" TargetMode="External"/><Relationship Id="rId3064" Type="http://schemas.openxmlformats.org/officeDocument/2006/relationships/hyperlink" Target="http://t.co/KdaXXirttf" TargetMode="External"/><Relationship Id="rId4462" Type="http://schemas.openxmlformats.org/officeDocument/2006/relationships/hyperlink" Target="https://pbs.twimg.com/profile_banners/2331755443/1445498619" TargetMode="External"/><Relationship Id="rId5513" Type="http://schemas.openxmlformats.org/officeDocument/2006/relationships/hyperlink" Target="http://abs.twimg.com/images/themes/theme1/bg.png" TargetMode="External"/><Relationship Id="rId8669" Type="http://schemas.openxmlformats.org/officeDocument/2006/relationships/hyperlink" Target="http://pbs.twimg.com/profile_images/663419427581534208/C3s08M9Q_normal.jpg" TargetMode="External"/><Relationship Id="rId10599" Type="http://schemas.openxmlformats.org/officeDocument/2006/relationships/hyperlink" Target="https://twitter.com/jessemalachio" TargetMode="External"/><Relationship Id="rId1709" Type="http://schemas.openxmlformats.org/officeDocument/2006/relationships/hyperlink" Target="http://pbs.twimg.com/profile_images/521298981616246786/vMF4BhW3_normal.png" TargetMode="External"/><Relationship Id="rId4115" Type="http://schemas.openxmlformats.org/officeDocument/2006/relationships/hyperlink" Target="https://pbs.twimg.com/profile_banners/1696034256/1451186893" TargetMode="External"/><Relationship Id="rId7685" Type="http://schemas.openxmlformats.org/officeDocument/2006/relationships/hyperlink" Target="http://pbs.twimg.com/profile_images/471106732564172800/e_ucbHXm_normal.jpeg" TargetMode="External"/><Relationship Id="rId8736" Type="http://schemas.openxmlformats.org/officeDocument/2006/relationships/hyperlink" Target="http://pbs.twimg.com/profile_images/482267243527417856/8wkziip2_normal.jpeg" TargetMode="External"/><Relationship Id="rId10666" Type="http://schemas.openxmlformats.org/officeDocument/2006/relationships/hyperlink" Target="https://twitter.com/dannyshollen" TargetMode="External"/><Relationship Id="rId2080" Type="http://schemas.openxmlformats.org/officeDocument/2006/relationships/hyperlink" Target="http://pbs.twimg.com/profile_images/3205510859/d8025085f4075e6839fbe5603fd652aa_normal.jpeg" TargetMode="External"/><Relationship Id="rId3131" Type="http://schemas.openxmlformats.org/officeDocument/2006/relationships/hyperlink" Target="https://t.co/K8PVugfEsP" TargetMode="External"/><Relationship Id="rId6287" Type="http://schemas.openxmlformats.org/officeDocument/2006/relationships/hyperlink" Target="http://abs.twimg.com/images/themes/theme1/bg.png" TargetMode="External"/><Relationship Id="rId7338" Type="http://schemas.openxmlformats.org/officeDocument/2006/relationships/hyperlink" Target="http://pbs.twimg.com/profile_images/692011759859798020/fs17iiPO_normal.jpg" TargetMode="External"/><Relationship Id="rId7752" Type="http://schemas.openxmlformats.org/officeDocument/2006/relationships/hyperlink" Target="http://pbs.twimg.com/profile_images/685280502870335489/AS1g1O1V_normal.jpg" TargetMode="External"/><Relationship Id="rId8803" Type="http://schemas.openxmlformats.org/officeDocument/2006/relationships/hyperlink" Target="http://pbs.twimg.com/profile_images/659122351477538816/LerdJDMS_normal.jpg" TargetMode="External"/><Relationship Id="rId10319" Type="http://schemas.openxmlformats.org/officeDocument/2006/relationships/hyperlink" Target="https://twitter.com/andre_40k" TargetMode="External"/><Relationship Id="rId2897" Type="http://schemas.openxmlformats.org/officeDocument/2006/relationships/hyperlink" Target="https://t.co/45keNpotLG" TargetMode="External"/><Relationship Id="rId3948" Type="http://schemas.openxmlformats.org/officeDocument/2006/relationships/hyperlink" Target="https://pbs.twimg.com/profile_banners/1287161929/1430083007" TargetMode="External"/><Relationship Id="rId6354" Type="http://schemas.openxmlformats.org/officeDocument/2006/relationships/hyperlink" Target="http://abs.twimg.com/images/themes/theme1/bg.png" TargetMode="External"/><Relationship Id="rId7405" Type="http://schemas.openxmlformats.org/officeDocument/2006/relationships/hyperlink" Target="http://pbs.twimg.com/profile_images/554813150303125504/FnkGq_K4_normal.jpeg" TargetMode="External"/><Relationship Id="rId10733" Type="http://schemas.openxmlformats.org/officeDocument/2006/relationships/hyperlink" Target="https://twitter.com/fr6hm" TargetMode="External"/><Relationship Id="rId869" Type="http://schemas.openxmlformats.org/officeDocument/2006/relationships/hyperlink" Target="http://pbs.twimg.com/profile_background_images/472628483231735809/pQioKlIM.jpeg" TargetMode="External"/><Relationship Id="rId1499" Type="http://schemas.openxmlformats.org/officeDocument/2006/relationships/hyperlink" Target="http://pbs.twimg.com/profile_images/1472063786/dal_normal.gif" TargetMode="External"/><Relationship Id="rId5370" Type="http://schemas.openxmlformats.org/officeDocument/2006/relationships/hyperlink" Target="http://abs.twimg.com/images/themes/theme1/bg.png" TargetMode="External"/><Relationship Id="rId6007" Type="http://schemas.openxmlformats.org/officeDocument/2006/relationships/hyperlink" Target="http://abs.twimg.com/images/themes/theme1/bg.png" TargetMode="External"/><Relationship Id="rId6421" Type="http://schemas.openxmlformats.org/officeDocument/2006/relationships/hyperlink" Target="http://abs.twimg.com/images/themes/theme1/bg.png" TargetMode="External"/><Relationship Id="rId9577" Type="http://schemas.openxmlformats.org/officeDocument/2006/relationships/hyperlink" Target="https://twitter.com/kdpomp" TargetMode="External"/><Relationship Id="rId10800" Type="http://schemas.openxmlformats.org/officeDocument/2006/relationships/hyperlink" Target="https://twitter.com/basketmonde" TargetMode="External"/><Relationship Id="rId2964" Type="http://schemas.openxmlformats.org/officeDocument/2006/relationships/hyperlink" Target="http://t.co/fwQoCNR9Eu" TargetMode="External"/><Relationship Id="rId5023" Type="http://schemas.openxmlformats.org/officeDocument/2006/relationships/hyperlink" Target="https://pbs.twimg.com/profile_banners/56358145/1411677320" TargetMode="External"/><Relationship Id="rId8179" Type="http://schemas.openxmlformats.org/officeDocument/2006/relationships/hyperlink" Target="http://pbs.twimg.com/profile_images/692556054299807745/PlFbRNId_normal.jpg" TargetMode="External"/><Relationship Id="rId9991" Type="http://schemas.openxmlformats.org/officeDocument/2006/relationships/hyperlink" Target="https://twitter.com/girlthatsrondo" TargetMode="External"/><Relationship Id="rId936" Type="http://schemas.openxmlformats.org/officeDocument/2006/relationships/hyperlink" Target="http://abs.twimg.com/images/themes/theme1/bg.png" TargetMode="External"/><Relationship Id="rId1219" Type="http://schemas.openxmlformats.org/officeDocument/2006/relationships/hyperlink" Target="http://abs.twimg.com/images/themes/theme1/bg.png" TargetMode="External"/><Relationship Id="rId1566" Type="http://schemas.openxmlformats.org/officeDocument/2006/relationships/hyperlink" Target="http://pbs.twimg.com/profile_images/378800000600395622/0d0ca0498f1ef21ff4e02aa5a6451f36_normal.jpeg" TargetMode="External"/><Relationship Id="rId1980" Type="http://schemas.openxmlformats.org/officeDocument/2006/relationships/hyperlink" Target="http://pbs.twimg.com/profile_images/563843814725402624/Vb8k670S_normal.png" TargetMode="External"/><Relationship Id="rId2617" Type="http://schemas.openxmlformats.org/officeDocument/2006/relationships/hyperlink" Target="https://twitter.com/sukhman_sidhu_" TargetMode="External"/><Relationship Id="rId7195" Type="http://schemas.openxmlformats.org/officeDocument/2006/relationships/hyperlink" Target="http://abs.twimg.com/images/themes/theme1/bg.png" TargetMode="External"/><Relationship Id="rId8246" Type="http://schemas.openxmlformats.org/officeDocument/2006/relationships/hyperlink" Target="http://pbs.twimg.com/profile_images/684570142685020160/40YoLHst_normal.jpg" TargetMode="External"/><Relationship Id="rId8593" Type="http://schemas.openxmlformats.org/officeDocument/2006/relationships/hyperlink" Target="http://pbs.twimg.com/profile_images/593442095219650561/eC52Al4n_normal.jpg" TargetMode="External"/><Relationship Id="rId9644" Type="http://schemas.openxmlformats.org/officeDocument/2006/relationships/hyperlink" Target="https://twitter.com/toyotafanzone" TargetMode="External"/><Relationship Id="rId1633" Type="http://schemas.openxmlformats.org/officeDocument/2006/relationships/hyperlink" Target="http://pbs.twimg.com/profile_images/378800000721596108/b87fedbc8059d749dfb8df19cca19e47_normal.jpeg" TargetMode="External"/><Relationship Id="rId4789" Type="http://schemas.openxmlformats.org/officeDocument/2006/relationships/hyperlink" Target="https://pbs.twimg.com/profile_banners/1258649953/1441132095" TargetMode="External"/><Relationship Id="rId8660" Type="http://schemas.openxmlformats.org/officeDocument/2006/relationships/hyperlink" Target="http://pbs.twimg.com/profile_images/2978049040/1fad17161fe1e1c414501d1da78751d7_normal.png" TargetMode="External"/><Relationship Id="rId9711" Type="http://schemas.openxmlformats.org/officeDocument/2006/relationships/hyperlink" Target="https://twitter.com/luvhard3" TargetMode="External"/><Relationship Id="rId10176" Type="http://schemas.openxmlformats.org/officeDocument/2006/relationships/hyperlink" Target="https://twitter.com/tae_grace" TargetMode="External"/><Relationship Id="rId10590" Type="http://schemas.openxmlformats.org/officeDocument/2006/relationships/hyperlink" Target="https://twitter.com/amkevunpls" TargetMode="External"/><Relationship Id="rId11227" Type="http://schemas.openxmlformats.org/officeDocument/2006/relationships/hyperlink" Target="https://twitter.com/nbatvcanada" TargetMode="External"/><Relationship Id="rId1700" Type="http://schemas.openxmlformats.org/officeDocument/2006/relationships/hyperlink" Target="http://pbs.twimg.com/profile_images/378800000797115328/be381641fe93cfe57e1cfd41832b83c0_normal.jpeg" TargetMode="External"/><Relationship Id="rId4856" Type="http://schemas.openxmlformats.org/officeDocument/2006/relationships/hyperlink" Target="https://pbs.twimg.com/profile_banners/4785916669/1453932313" TargetMode="External"/><Relationship Id="rId5907" Type="http://schemas.openxmlformats.org/officeDocument/2006/relationships/hyperlink" Target="http://abs.twimg.com/images/themes/theme1/bg.png" TargetMode="External"/><Relationship Id="rId7262" Type="http://schemas.openxmlformats.org/officeDocument/2006/relationships/hyperlink" Target="http://abs.twimg.com/images/themes/theme1/bg.png" TargetMode="External"/><Relationship Id="rId8313" Type="http://schemas.openxmlformats.org/officeDocument/2006/relationships/hyperlink" Target="http://pbs.twimg.com/profile_images/689710042598105088/oXLf4i9A_normal.jpg" TargetMode="External"/><Relationship Id="rId10243" Type="http://schemas.openxmlformats.org/officeDocument/2006/relationships/hyperlink" Target="https://twitter.com/rg_belbes" TargetMode="External"/><Relationship Id="rId3458" Type="http://schemas.openxmlformats.org/officeDocument/2006/relationships/hyperlink" Target="https://t.co/Zl17KuolIv" TargetMode="External"/><Relationship Id="rId3872" Type="http://schemas.openxmlformats.org/officeDocument/2006/relationships/hyperlink" Target="https://pbs.twimg.com/profile_banners/25735913/1436314976" TargetMode="External"/><Relationship Id="rId4509" Type="http://schemas.openxmlformats.org/officeDocument/2006/relationships/hyperlink" Target="https://pbs.twimg.com/profile_banners/2276372646/1422029670" TargetMode="External"/><Relationship Id="rId10310" Type="http://schemas.openxmlformats.org/officeDocument/2006/relationships/hyperlink" Target="https://twitter.com/y_frizzy" TargetMode="External"/><Relationship Id="rId379" Type="http://schemas.openxmlformats.org/officeDocument/2006/relationships/hyperlink" Target="https://pbs.twimg.com/profile_banners/1510241484/1396486168" TargetMode="External"/><Relationship Id="rId793" Type="http://schemas.openxmlformats.org/officeDocument/2006/relationships/hyperlink" Target="https://pbs.twimg.com/profile_banners/3122691817/1432874260" TargetMode="External"/><Relationship Id="rId2474" Type="http://schemas.openxmlformats.org/officeDocument/2006/relationships/hyperlink" Target="https://twitter.com/official_udha" TargetMode="External"/><Relationship Id="rId3525" Type="http://schemas.openxmlformats.org/officeDocument/2006/relationships/hyperlink" Target="https://t.co/g2xKzdyAuV" TargetMode="External"/><Relationship Id="rId4923" Type="http://schemas.openxmlformats.org/officeDocument/2006/relationships/hyperlink" Target="https://pbs.twimg.com/profile_banners/2286992601/1451703013" TargetMode="External"/><Relationship Id="rId9087" Type="http://schemas.openxmlformats.org/officeDocument/2006/relationships/hyperlink" Target="http://pbs.twimg.com/profile_images/673982445679722496/h1Y7feAL_normal.jpg" TargetMode="External"/><Relationship Id="rId446" Type="http://schemas.openxmlformats.org/officeDocument/2006/relationships/hyperlink" Target="https://pbs.twimg.com/profile_banners/905096809/1399280627" TargetMode="External"/><Relationship Id="rId1076" Type="http://schemas.openxmlformats.org/officeDocument/2006/relationships/hyperlink" Target="http://abs.twimg.com/images/themes/theme1/bg.png" TargetMode="External"/><Relationship Id="rId1490" Type="http://schemas.openxmlformats.org/officeDocument/2006/relationships/hyperlink" Target="http://pbs.twimg.com/profile_images/675814360619556864/cQOhIOts_normal.jpg" TargetMode="External"/><Relationship Id="rId2127" Type="http://schemas.openxmlformats.org/officeDocument/2006/relationships/hyperlink" Target="http://pbs.twimg.com/profile_images/683522885227515904/cR6BuTJL_normal.jpg" TargetMode="External"/><Relationship Id="rId9154" Type="http://schemas.openxmlformats.org/officeDocument/2006/relationships/hyperlink" Target="http://pbs.twimg.com/profile_images/438972660140109824/Whxl46-k_normal.png" TargetMode="External"/><Relationship Id="rId11084" Type="http://schemas.openxmlformats.org/officeDocument/2006/relationships/hyperlink" Target="https://twitter.com/swaggywalters12" TargetMode="External"/><Relationship Id="rId860" Type="http://schemas.openxmlformats.org/officeDocument/2006/relationships/hyperlink" Target="http://abs.twimg.com/images/themes/theme1/bg.png" TargetMode="External"/><Relationship Id="rId1143" Type="http://schemas.openxmlformats.org/officeDocument/2006/relationships/hyperlink" Target="http://abs.twimg.com/images/themes/theme14/bg.gif" TargetMode="External"/><Relationship Id="rId2541" Type="http://schemas.openxmlformats.org/officeDocument/2006/relationships/hyperlink" Target="https://twitter.com/budhidm" TargetMode="External"/><Relationship Id="rId4299" Type="http://schemas.openxmlformats.org/officeDocument/2006/relationships/hyperlink" Target="https://pbs.twimg.com/profile_banners/614630076/1398907969" TargetMode="External"/><Relationship Id="rId5697" Type="http://schemas.openxmlformats.org/officeDocument/2006/relationships/hyperlink" Target="http://abs.twimg.com/images/themes/theme13/bg.gif" TargetMode="External"/><Relationship Id="rId6748" Type="http://schemas.openxmlformats.org/officeDocument/2006/relationships/hyperlink" Target="http://pbs.twimg.com/profile_background_images/378800000033376857/e5f39b4cf654a8a2f6b5016f0365ff11.jpeg" TargetMode="External"/><Relationship Id="rId8170" Type="http://schemas.openxmlformats.org/officeDocument/2006/relationships/hyperlink" Target="http://pbs.twimg.com/profile_images/688576674212937728/J5aSyII-_normal.jpg" TargetMode="External"/><Relationship Id="rId513" Type="http://schemas.openxmlformats.org/officeDocument/2006/relationships/hyperlink" Target="https://pbs.twimg.com/profile_banners/2605977943/1407311785" TargetMode="External"/><Relationship Id="rId5764" Type="http://schemas.openxmlformats.org/officeDocument/2006/relationships/hyperlink" Target="http://abs.twimg.com/images/themes/theme1/bg.png" TargetMode="External"/><Relationship Id="rId6815" Type="http://schemas.openxmlformats.org/officeDocument/2006/relationships/hyperlink" Target="http://pbs.twimg.com/profile_background_images/456852906977660928/9ioMYPgN.jpeg" TargetMode="External"/><Relationship Id="rId9221" Type="http://schemas.openxmlformats.org/officeDocument/2006/relationships/hyperlink" Target="http://pbs.twimg.com/profile_images/684778777340166145/8YryTpDI_normal.jpg" TargetMode="External"/><Relationship Id="rId11151" Type="http://schemas.openxmlformats.org/officeDocument/2006/relationships/hyperlink" Target="https://twitter.com/klazykaykay" TargetMode="External"/><Relationship Id="rId1210" Type="http://schemas.openxmlformats.org/officeDocument/2006/relationships/hyperlink" Target="http://pbs.twimg.com/profile_background_images/460843695470702592/cvUIRR9u.png" TargetMode="External"/><Relationship Id="rId4366" Type="http://schemas.openxmlformats.org/officeDocument/2006/relationships/hyperlink" Target="https://pbs.twimg.com/profile_banners/190443033/1441153478" TargetMode="External"/><Relationship Id="rId4780" Type="http://schemas.openxmlformats.org/officeDocument/2006/relationships/hyperlink" Target="https://pbs.twimg.com/profile_banners/1689379837/1423007764" TargetMode="External"/><Relationship Id="rId5417" Type="http://schemas.openxmlformats.org/officeDocument/2006/relationships/hyperlink" Target="http://abs.twimg.com/images/themes/theme1/bg.png" TargetMode="External"/><Relationship Id="rId5831" Type="http://schemas.openxmlformats.org/officeDocument/2006/relationships/hyperlink" Target="http://pbs.twimg.com/profile_background_images/378800000158298831/3t6Ab9tV.jpeg" TargetMode="External"/><Relationship Id="rId8987" Type="http://schemas.openxmlformats.org/officeDocument/2006/relationships/hyperlink" Target="http://abs.twimg.com/sticky/default_profile_images/default_profile_1_normal.png" TargetMode="External"/><Relationship Id="rId3382" Type="http://schemas.openxmlformats.org/officeDocument/2006/relationships/hyperlink" Target="http://t.co/Ulnt4hRtzs" TargetMode="External"/><Relationship Id="rId4019" Type="http://schemas.openxmlformats.org/officeDocument/2006/relationships/hyperlink" Target="https://pbs.twimg.com/profile_banners/450378753/1453991722" TargetMode="External"/><Relationship Id="rId4433" Type="http://schemas.openxmlformats.org/officeDocument/2006/relationships/hyperlink" Target="https://pbs.twimg.com/profile_banners/424629410/1432637454" TargetMode="External"/><Relationship Id="rId7589" Type="http://schemas.openxmlformats.org/officeDocument/2006/relationships/hyperlink" Target="http://abs.twimg.com/sticky/default_profile_images/default_profile_0_normal.png" TargetMode="External"/><Relationship Id="rId3035" Type="http://schemas.openxmlformats.org/officeDocument/2006/relationships/hyperlink" Target="https://t.co/aKKyrlvhXs" TargetMode="External"/><Relationship Id="rId4500" Type="http://schemas.openxmlformats.org/officeDocument/2006/relationships/hyperlink" Target="https://pbs.twimg.com/profile_banners/959013960/1417821071" TargetMode="External"/><Relationship Id="rId7656" Type="http://schemas.openxmlformats.org/officeDocument/2006/relationships/hyperlink" Target="http://pbs.twimg.com/profile_images/555499128176648192/nVzDTmCA_normal.jpeg" TargetMode="External"/><Relationship Id="rId8707" Type="http://schemas.openxmlformats.org/officeDocument/2006/relationships/hyperlink" Target="http://pbs.twimg.com/profile_images/690301435825684480/3j1lbdgL_normal.jpg" TargetMode="External"/><Relationship Id="rId10984" Type="http://schemas.openxmlformats.org/officeDocument/2006/relationships/hyperlink" Target="https://twitter.com/tattedupprice83" TargetMode="External"/><Relationship Id="rId370" Type="http://schemas.openxmlformats.org/officeDocument/2006/relationships/hyperlink" Target="https://pbs.twimg.com/profile_banners/2210245381/1385194096" TargetMode="External"/><Relationship Id="rId2051" Type="http://schemas.openxmlformats.org/officeDocument/2006/relationships/hyperlink" Target="http://pbs.twimg.com/profile_images/626990864334585856/usa2Ep45_normal.jpg" TargetMode="External"/><Relationship Id="rId3102" Type="http://schemas.openxmlformats.org/officeDocument/2006/relationships/hyperlink" Target="http://t.co/LoLp8r8iwE" TargetMode="External"/><Relationship Id="rId6258" Type="http://schemas.openxmlformats.org/officeDocument/2006/relationships/hyperlink" Target="http://pbs.twimg.com/profile_background_images/687267196/44b36c4d2b0c9761f63e3704d458ded5.jpeg" TargetMode="External"/><Relationship Id="rId7309" Type="http://schemas.openxmlformats.org/officeDocument/2006/relationships/hyperlink" Target="http://pbs.twimg.com/profile_images/1457361616/Sawyer-close-up_normal.jpg" TargetMode="External"/><Relationship Id="rId10637" Type="http://schemas.openxmlformats.org/officeDocument/2006/relationships/hyperlink" Target="https://twitter.com/wwbainc" TargetMode="External"/><Relationship Id="rId5274" Type="http://schemas.openxmlformats.org/officeDocument/2006/relationships/hyperlink" Target="http://abs.twimg.com/images/themes/theme1/bg.png" TargetMode="External"/><Relationship Id="rId6325" Type="http://schemas.openxmlformats.org/officeDocument/2006/relationships/hyperlink" Target="http://abs.twimg.com/images/themes/theme4/bg.gif" TargetMode="External"/><Relationship Id="rId6672" Type="http://schemas.openxmlformats.org/officeDocument/2006/relationships/hyperlink" Target="http://pbs.twimg.com/profile_background_images/790929426/c756b22dba745edaf0dc2989319a4923.jpeg" TargetMode="External"/><Relationship Id="rId7723" Type="http://schemas.openxmlformats.org/officeDocument/2006/relationships/hyperlink" Target="http://pbs.twimg.com/profile_images/664549934926950400/RpJOIsdU_normal.jpg" TargetMode="External"/><Relationship Id="rId10704" Type="http://schemas.openxmlformats.org/officeDocument/2006/relationships/hyperlink" Target="https://twitter.com/basketnoti" TargetMode="External"/><Relationship Id="rId2868" Type="http://schemas.openxmlformats.org/officeDocument/2006/relationships/hyperlink" Target="https://t.co/xQ0gZ2KVRR" TargetMode="External"/><Relationship Id="rId3919" Type="http://schemas.openxmlformats.org/officeDocument/2006/relationships/hyperlink" Target="https://pbs.twimg.com/profile_banners/94922777/1402529498" TargetMode="External"/><Relationship Id="rId9895" Type="http://schemas.openxmlformats.org/officeDocument/2006/relationships/hyperlink" Target="https://twitter.com/_javi35" TargetMode="External"/><Relationship Id="rId1884" Type="http://schemas.openxmlformats.org/officeDocument/2006/relationships/hyperlink" Target="http://pbs.twimg.com/profile_images/424100963624828928/VgzQD4t6_normal.jpeg" TargetMode="External"/><Relationship Id="rId2935" Type="http://schemas.openxmlformats.org/officeDocument/2006/relationships/hyperlink" Target="http://t.co/Ut3g0OoEE5" TargetMode="External"/><Relationship Id="rId4290" Type="http://schemas.openxmlformats.org/officeDocument/2006/relationships/hyperlink" Target="https://pbs.twimg.com/profile_banners/1016585340/1447789435" TargetMode="External"/><Relationship Id="rId5341" Type="http://schemas.openxmlformats.org/officeDocument/2006/relationships/hyperlink" Target="http://abs.twimg.com/images/themes/theme10/bg.gif" TargetMode="External"/><Relationship Id="rId8497" Type="http://schemas.openxmlformats.org/officeDocument/2006/relationships/hyperlink" Target="http://pbs.twimg.com/profile_images/689240882659389440/o9q4jinL_normal.jpg" TargetMode="External"/><Relationship Id="rId9548" Type="http://schemas.openxmlformats.org/officeDocument/2006/relationships/hyperlink" Target="https://twitter.com/thriftesquirrel" TargetMode="External"/><Relationship Id="rId9962" Type="http://schemas.openxmlformats.org/officeDocument/2006/relationships/hyperlink" Target="https://twitter.com/scarletrobeson" TargetMode="External"/><Relationship Id="rId907" Type="http://schemas.openxmlformats.org/officeDocument/2006/relationships/hyperlink" Target="http://pbs.twimg.com/profile_background_images/378800000043938665/6a08879da5dd46845a6c73b1f933cffb.jpeg" TargetMode="External"/><Relationship Id="rId1537" Type="http://schemas.openxmlformats.org/officeDocument/2006/relationships/hyperlink" Target="http://pbs.twimg.com/profile_images/3532831260/baba563eb6b09a4f29e094d9c4371850_normal.jpeg" TargetMode="External"/><Relationship Id="rId1951" Type="http://schemas.openxmlformats.org/officeDocument/2006/relationships/hyperlink" Target="http://pbs.twimg.com/profile_images/378800000782793074/97aad0ce203753dc71fc7579b79a8972_normal.jpeg" TargetMode="External"/><Relationship Id="rId7099" Type="http://schemas.openxmlformats.org/officeDocument/2006/relationships/hyperlink" Target="http://pbs.twimg.com/profile_background_images/827330823/a7f69cd353c6e57884e4c80a0b3c9262.jpeg" TargetMode="External"/><Relationship Id="rId8564" Type="http://schemas.openxmlformats.org/officeDocument/2006/relationships/hyperlink" Target="http://pbs.twimg.com/profile_images/689304452042461184/ofjXIpEG_normal.jpg" TargetMode="External"/><Relationship Id="rId9615" Type="http://schemas.openxmlformats.org/officeDocument/2006/relationships/hyperlink" Target="https://twitter.com/nba2k" TargetMode="External"/><Relationship Id="rId10494" Type="http://schemas.openxmlformats.org/officeDocument/2006/relationships/hyperlink" Target="https://twitter.com/xomariahhhhh" TargetMode="External"/><Relationship Id="rId1604" Type="http://schemas.openxmlformats.org/officeDocument/2006/relationships/hyperlink" Target="http://pbs.twimg.com/profile_images/565893740242288640/rmdpfTv__normal.jpeg" TargetMode="External"/><Relationship Id="rId4010" Type="http://schemas.openxmlformats.org/officeDocument/2006/relationships/hyperlink" Target="https://pbs.twimg.com/profile_banners/157357327/1453756858" TargetMode="External"/><Relationship Id="rId7166" Type="http://schemas.openxmlformats.org/officeDocument/2006/relationships/hyperlink" Target="http://abs.twimg.com/images/themes/theme1/bg.png" TargetMode="External"/><Relationship Id="rId7580" Type="http://schemas.openxmlformats.org/officeDocument/2006/relationships/hyperlink" Target="http://pbs.twimg.com/profile_images/684980587598225410/1Tpyh9p5_normal.jpg" TargetMode="External"/><Relationship Id="rId8217" Type="http://schemas.openxmlformats.org/officeDocument/2006/relationships/hyperlink" Target="http://pbs.twimg.com/profile_images/636181841691717632/7zEchOYZ_normal.jpg" TargetMode="External"/><Relationship Id="rId8631" Type="http://schemas.openxmlformats.org/officeDocument/2006/relationships/hyperlink" Target="http://pbs.twimg.com/profile_images/1369316044/therealrapgamelogoq2-500x500_normal.png" TargetMode="External"/><Relationship Id="rId10147" Type="http://schemas.openxmlformats.org/officeDocument/2006/relationships/hyperlink" Target="https://twitter.com/franklingino" TargetMode="External"/><Relationship Id="rId6182" Type="http://schemas.openxmlformats.org/officeDocument/2006/relationships/hyperlink" Target="http://pbs.twimg.com/profile_background_images/411775924/Golden_Gate.jpg" TargetMode="External"/><Relationship Id="rId7233" Type="http://schemas.openxmlformats.org/officeDocument/2006/relationships/hyperlink" Target="http://pbs.twimg.com/profile_background_images/740441903/960a373dad94fc38d8800b96d5f9da73.jpeg" TargetMode="External"/><Relationship Id="rId10561" Type="http://schemas.openxmlformats.org/officeDocument/2006/relationships/hyperlink" Target="https://twitter.com/landinorossi" TargetMode="External"/><Relationship Id="rId697" Type="http://schemas.openxmlformats.org/officeDocument/2006/relationships/hyperlink" Target="https://pbs.twimg.com/profile_banners/2376702584/1394175458" TargetMode="External"/><Relationship Id="rId2378" Type="http://schemas.openxmlformats.org/officeDocument/2006/relationships/hyperlink" Target="https://twitter.com/azizdevil88" TargetMode="External"/><Relationship Id="rId3429" Type="http://schemas.openxmlformats.org/officeDocument/2006/relationships/hyperlink" Target="https://t.co/ERr2i7RuAk" TargetMode="External"/><Relationship Id="rId3776" Type="http://schemas.openxmlformats.org/officeDocument/2006/relationships/hyperlink" Target="https://pbs.twimg.com/profile_banners/346483500/1449919060" TargetMode="External"/><Relationship Id="rId4827" Type="http://schemas.openxmlformats.org/officeDocument/2006/relationships/hyperlink" Target="https://pbs.twimg.com/profile_banners/84460336/1450838540" TargetMode="External"/><Relationship Id="rId10214" Type="http://schemas.openxmlformats.org/officeDocument/2006/relationships/hyperlink" Target="https://twitter.com/diazkelvin67" TargetMode="External"/><Relationship Id="rId2792" Type="http://schemas.openxmlformats.org/officeDocument/2006/relationships/hyperlink" Target="https://twitter.com/namvapromkwans" TargetMode="External"/><Relationship Id="rId3843" Type="http://schemas.openxmlformats.org/officeDocument/2006/relationships/hyperlink" Target="https://pbs.twimg.com/profile_banners/199104518/1444844268" TargetMode="External"/><Relationship Id="rId6999" Type="http://schemas.openxmlformats.org/officeDocument/2006/relationships/hyperlink" Target="http://pbs.twimg.com/profile_background_images/402769509/venezuela-2.jpg" TargetMode="External"/><Relationship Id="rId7300" Type="http://schemas.openxmlformats.org/officeDocument/2006/relationships/hyperlink" Target="http://pbs.twimg.com/profile_images/610914829855932416/e_feoueg_normal.jpg" TargetMode="External"/><Relationship Id="rId9058" Type="http://schemas.openxmlformats.org/officeDocument/2006/relationships/hyperlink" Target="http://pbs.twimg.com/profile_images/650131151546372096/gDhbgxSa_normal.jpg" TargetMode="External"/><Relationship Id="rId764" Type="http://schemas.openxmlformats.org/officeDocument/2006/relationships/hyperlink" Target="https://pbs.twimg.com/profile_banners/580180244/1452429673" TargetMode="External"/><Relationship Id="rId1394" Type="http://schemas.openxmlformats.org/officeDocument/2006/relationships/hyperlink" Target="http://abs.twimg.com/images/themes/theme1/bg.png" TargetMode="External"/><Relationship Id="rId2445" Type="http://schemas.openxmlformats.org/officeDocument/2006/relationships/hyperlink" Target="https://twitter.com/mad_z_ri" TargetMode="External"/><Relationship Id="rId3910" Type="http://schemas.openxmlformats.org/officeDocument/2006/relationships/hyperlink" Target="https://pbs.twimg.com/profile_banners/970646736/1441179856" TargetMode="External"/><Relationship Id="rId9472" Type="http://schemas.openxmlformats.org/officeDocument/2006/relationships/hyperlink" Target="https://twitter.com/kidkypree" TargetMode="External"/><Relationship Id="rId417" Type="http://schemas.openxmlformats.org/officeDocument/2006/relationships/hyperlink" Target="https://pbs.twimg.com/profile_banners/2179608649/1384136676" TargetMode="External"/><Relationship Id="rId831" Type="http://schemas.openxmlformats.org/officeDocument/2006/relationships/hyperlink" Target="http://abs.twimg.com/images/themes/theme1/bg.png" TargetMode="External"/><Relationship Id="rId1047" Type="http://schemas.openxmlformats.org/officeDocument/2006/relationships/hyperlink" Target="http://pbs.twimg.com/profile_background_images/446321329633894400/G8L3-WUN.jpeg" TargetMode="External"/><Relationship Id="rId1461" Type="http://schemas.openxmlformats.org/officeDocument/2006/relationships/hyperlink" Target="http://abs.twimg.com/images/themes/theme1/bg.png" TargetMode="External"/><Relationship Id="rId2512" Type="http://schemas.openxmlformats.org/officeDocument/2006/relationships/hyperlink" Target="https://twitter.com/ditha_risaamu13" TargetMode="External"/><Relationship Id="rId5668" Type="http://schemas.openxmlformats.org/officeDocument/2006/relationships/hyperlink" Target="http://pbs.twimg.com/profile_background_images/680757282/aa3e97d8df5321c78de6daa2f298f7c1.gif" TargetMode="External"/><Relationship Id="rId6719" Type="http://schemas.openxmlformats.org/officeDocument/2006/relationships/hyperlink" Target="http://pbs.twimg.com/profile_background_images/496272684/fondo.jpg" TargetMode="External"/><Relationship Id="rId8074" Type="http://schemas.openxmlformats.org/officeDocument/2006/relationships/hyperlink" Target="http://pbs.twimg.com/profile_images/688124604422868997/pzy9BhUx_normal.jpg" TargetMode="External"/><Relationship Id="rId9125" Type="http://schemas.openxmlformats.org/officeDocument/2006/relationships/hyperlink" Target="http://pbs.twimg.com/profile_images/562232861214781440/pI2vgCwf_normal.png" TargetMode="External"/><Relationship Id="rId11055" Type="http://schemas.openxmlformats.org/officeDocument/2006/relationships/hyperlink" Target="https://twitter.com/jeffrichgels" TargetMode="External"/><Relationship Id="rId1114" Type="http://schemas.openxmlformats.org/officeDocument/2006/relationships/hyperlink" Target="http://pbs.twimg.com/profile_background_images/378800000007897878/aa8b847f563fee6c164c8f8830504f95.jpeg" TargetMode="External"/><Relationship Id="rId4684" Type="http://schemas.openxmlformats.org/officeDocument/2006/relationships/hyperlink" Target="https://pbs.twimg.com/profile_banners/847483422/1377627671" TargetMode="External"/><Relationship Id="rId5735" Type="http://schemas.openxmlformats.org/officeDocument/2006/relationships/hyperlink" Target="http://pbs.twimg.com/profile_background_images/864358180/f4f0ae3e07c5e2c48916f71b739a2d19.jpeg" TargetMode="External"/><Relationship Id="rId7090" Type="http://schemas.openxmlformats.org/officeDocument/2006/relationships/hyperlink" Target="http://abs.twimg.com/images/themes/theme9/bg.gif" TargetMode="External"/><Relationship Id="rId8141" Type="http://schemas.openxmlformats.org/officeDocument/2006/relationships/hyperlink" Target="http://pbs.twimg.com/profile_images/676606146875170816/LvOvLd2P_normal.jpg" TargetMode="External"/><Relationship Id="rId10071" Type="http://schemas.openxmlformats.org/officeDocument/2006/relationships/hyperlink" Target="https://twitter.com/saurabh63573542" TargetMode="External"/><Relationship Id="rId11122" Type="http://schemas.openxmlformats.org/officeDocument/2006/relationships/hyperlink" Target="https://twitter.com/kratzpusti" TargetMode="External"/><Relationship Id="rId3286" Type="http://schemas.openxmlformats.org/officeDocument/2006/relationships/hyperlink" Target="http://t.co/FF5OQ6EGKS" TargetMode="External"/><Relationship Id="rId4337" Type="http://schemas.openxmlformats.org/officeDocument/2006/relationships/hyperlink" Target="https://pbs.twimg.com/profile_banners/531930351/1451886370" TargetMode="External"/><Relationship Id="rId3353" Type="http://schemas.openxmlformats.org/officeDocument/2006/relationships/hyperlink" Target="https://t.co/SdJmlkJQH8" TargetMode="External"/><Relationship Id="rId4751" Type="http://schemas.openxmlformats.org/officeDocument/2006/relationships/hyperlink" Target="https://pbs.twimg.com/profile_banners/1449645894/1451468338" TargetMode="External"/><Relationship Id="rId5802" Type="http://schemas.openxmlformats.org/officeDocument/2006/relationships/hyperlink" Target="http://pbs.twimg.com/profile_background_images/566847598921654273/FZ_qO9hc.png" TargetMode="External"/><Relationship Id="rId8958" Type="http://schemas.openxmlformats.org/officeDocument/2006/relationships/hyperlink" Target="http://pbs.twimg.com/profile_images/674328373640867840/-0SxYI_s_normal.png" TargetMode="External"/><Relationship Id="rId10888" Type="http://schemas.openxmlformats.org/officeDocument/2006/relationships/hyperlink" Target="https://twitter.com/dogbefho" TargetMode="External"/><Relationship Id="rId274" Type="http://schemas.openxmlformats.org/officeDocument/2006/relationships/hyperlink" Target="https://t.co/Y7VEAgGGnn" TargetMode="External"/><Relationship Id="rId3006" Type="http://schemas.openxmlformats.org/officeDocument/2006/relationships/hyperlink" Target="https://t.co/QRmLFyjTEJ" TargetMode="External"/><Relationship Id="rId4404" Type="http://schemas.openxmlformats.org/officeDocument/2006/relationships/hyperlink" Target="https://pbs.twimg.com/profile_banners/4355723715/1450585064" TargetMode="External"/><Relationship Id="rId7974" Type="http://schemas.openxmlformats.org/officeDocument/2006/relationships/hyperlink" Target="http://pbs.twimg.com/profile_images/688524730710773760/vg-1uDda_normal.jpg" TargetMode="External"/><Relationship Id="rId10955" Type="http://schemas.openxmlformats.org/officeDocument/2006/relationships/hyperlink" Target="https://twitter.com/r1212cc" TargetMode="External"/><Relationship Id="rId3420" Type="http://schemas.openxmlformats.org/officeDocument/2006/relationships/hyperlink" Target="http://t.co/4GR8aUJko7" TargetMode="External"/><Relationship Id="rId6576" Type="http://schemas.openxmlformats.org/officeDocument/2006/relationships/hyperlink" Target="http://abs.twimg.com/images/themes/theme1/bg.png" TargetMode="External"/><Relationship Id="rId6990" Type="http://schemas.openxmlformats.org/officeDocument/2006/relationships/hyperlink" Target="http://pbs.twimg.com/profile_background_images/534961146269143040/mHCrSn_w.jpeg" TargetMode="External"/><Relationship Id="rId7627" Type="http://schemas.openxmlformats.org/officeDocument/2006/relationships/hyperlink" Target="http://pbs.twimg.com/profile_images/692561627829440512/REoVIsKV_normal.jpg" TargetMode="External"/><Relationship Id="rId10608" Type="http://schemas.openxmlformats.org/officeDocument/2006/relationships/hyperlink" Target="https://twitter.com/mreyefone" TargetMode="External"/><Relationship Id="rId341" Type="http://schemas.openxmlformats.org/officeDocument/2006/relationships/hyperlink" Target="https://pbs.twimg.com/profile_banners/113343630/1450252542" TargetMode="External"/><Relationship Id="rId2022" Type="http://schemas.openxmlformats.org/officeDocument/2006/relationships/hyperlink" Target="http://pbs.twimg.com/profile_images/684513934599127041/WM19IJyh_normal.jpg" TargetMode="External"/><Relationship Id="rId5178" Type="http://schemas.openxmlformats.org/officeDocument/2006/relationships/hyperlink" Target="https://pbs.twimg.com/profile_banners/786851641/1427352606" TargetMode="External"/><Relationship Id="rId5592" Type="http://schemas.openxmlformats.org/officeDocument/2006/relationships/hyperlink" Target="http://abs.twimg.com/images/themes/theme1/bg.png" TargetMode="External"/><Relationship Id="rId6229" Type="http://schemas.openxmlformats.org/officeDocument/2006/relationships/hyperlink" Target="http://abs.twimg.com/images/themes/theme1/bg.png" TargetMode="External"/><Relationship Id="rId6643" Type="http://schemas.openxmlformats.org/officeDocument/2006/relationships/hyperlink" Target="http://pbs.twimg.com/profile_background_images/595425142991257600/5xVxOfNF.jpg" TargetMode="External"/><Relationship Id="rId9799" Type="http://schemas.openxmlformats.org/officeDocument/2006/relationships/hyperlink" Target="https://twitter.com/espn_macmahon" TargetMode="External"/><Relationship Id="rId1788" Type="http://schemas.openxmlformats.org/officeDocument/2006/relationships/hyperlink" Target="http://pbs.twimg.com/profile_images/378800000091585480/663c826f75624f02abbcf6507b0dc44c_normal.jpeg" TargetMode="External"/><Relationship Id="rId2839" Type="http://schemas.openxmlformats.org/officeDocument/2006/relationships/hyperlink" Target="https://twitter.com/perillien" TargetMode="External"/><Relationship Id="rId4194" Type="http://schemas.openxmlformats.org/officeDocument/2006/relationships/hyperlink" Target="https://pbs.twimg.com/profile_banners/2239734780/1452926581" TargetMode="External"/><Relationship Id="rId5245" Type="http://schemas.openxmlformats.org/officeDocument/2006/relationships/hyperlink" Target="https://pbs.twimg.com/profile_banners/32175412/1347986891" TargetMode="External"/><Relationship Id="rId6710" Type="http://schemas.openxmlformats.org/officeDocument/2006/relationships/hyperlink" Target="http://pbs.twimg.com/profile_background_images/74537474/granada_dallas.jpg" TargetMode="External"/><Relationship Id="rId9866" Type="http://schemas.openxmlformats.org/officeDocument/2006/relationships/hyperlink" Target="https://twitter.com/hdstreamsports" TargetMode="External"/><Relationship Id="rId4261" Type="http://schemas.openxmlformats.org/officeDocument/2006/relationships/hyperlink" Target="https://pbs.twimg.com/profile_banners/274739808/1447310326" TargetMode="External"/><Relationship Id="rId5312" Type="http://schemas.openxmlformats.org/officeDocument/2006/relationships/hyperlink" Target="http://pbs.twimg.com/profile_background_images/551476860412915712/hIKVk0bh.jpeg" TargetMode="External"/><Relationship Id="rId8468" Type="http://schemas.openxmlformats.org/officeDocument/2006/relationships/hyperlink" Target="http://pbs.twimg.com/profile_images/680966196439547904/Q8fgWNR8_normal.jpg" TargetMode="External"/><Relationship Id="rId9519" Type="http://schemas.openxmlformats.org/officeDocument/2006/relationships/hyperlink" Target="https://twitter.com/davem234" TargetMode="External"/><Relationship Id="rId10398" Type="http://schemas.openxmlformats.org/officeDocument/2006/relationships/hyperlink" Target="https://twitter.com/clarencehilljr" TargetMode="External"/><Relationship Id="rId1508" Type="http://schemas.openxmlformats.org/officeDocument/2006/relationships/hyperlink" Target="http://pbs.twimg.com/profile_images/1531344690/portret2_VintageColors_4_normal.jpg" TargetMode="External"/><Relationship Id="rId1855" Type="http://schemas.openxmlformats.org/officeDocument/2006/relationships/hyperlink" Target="http://pbs.twimg.com/profile_images/685270183636680704/uYA2ee5I_normal.jpg" TargetMode="External"/><Relationship Id="rId2906" Type="http://schemas.openxmlformats.org/officeDocument/2006/relationships/hyperlink" Target="https://t.co/tshKGe3XDd" TargetMode="External"/><Relationship Id="rId7484" Type="http://schemas.openxmlformats.org/officeDocument/2006/relationships/hyperlink" Target="http://pbs.twimg.com/profile_images/686271456246935553/9njCVEt1_normal.jpg" TargetMode="External"/><Relationship Id="rId8535" Type="http://schemas.openxmlformats.org/officeDocument/2006/relationships/hyperlink" Target="http://pbs.twimg.com/profile_images/673777053527728128/zpkGpMJG_normal.jpg" TargetMode="External"/><Relationship Id="rId8882" Type="http://schemas.openxmlformats.org/officeDocument/2006/relationships/hyperlink" Target="http://pbs.twimg.com/profile_images/688475735351259136/Fmn7RdvS_normal.jpg" TargetMode="External"/><Relationship Id="rId9933" Type="http://schemas.openxmlformats.org/officeDocument/2006/relationships/hyperlink" Target="https://twitter.com/futebasquete" TargetMode="External"/><Relationship Id="rId11449" Type="http://schemas.openxmlformats.org/officeDocument/2006/relationships/hyperlink" Target="https://twitter.com/sportige" TargetMode="External"/><Relationship Id="rId1922" Type="http://schemas.openxmlformats.org/officeDocument/2006/relationships/hyperlink" Target="http://pbs.twimg.com/profile_images/1256018062/5_normal.jpg" TargetMode="External"/><Relationship Id="rId6086" Type="http://schemas.openxmlformats.org/officeDocument/2006/relationships/hyperlink" Target="http://pbs.twimg.com/profile_background_images/596551774682492928/65qZdxXm.jpg" TargetMode="External"/><Relationship Id="rId7137" Type="http://schemas.openxmlformats.org/officeDocument/2006/relationships/hyperlink" Target="http://pbs.twimg.com/profile_background_images/669104105017745408/IPRoxkex.jpg" TargetMode="External"/><Relationship Id="rId10465" Type="http://schemas.openxmlformats.org/officeDocument/2006/relationships/hyperlink" Target="https://twitter.com/sain3m" TargetMode="External"/><Relationship Id="rId7551" Type="http://schemas.openxmlformats.org/officeDocument/2006/relationships/hyperlink" Target="http://pbs.twimg.com/profile_images/2181887667/image_normal.jpg" TargetMode="External"/><Relationship Id="rId8602" Type="http://schemas.openxmlformats.org/officeDocument/2006/relationships/hyperlink" Target="http://pbs.twimg.com/profile_images/640676299153932288/HLSasHKB_normal.jpg" TargetMode="External"/><Relationship Id="rId10118" Type="http://schemas.openxmlformats.org/officeDocument/2006/relationships/hyperlink" Target="https://twitter.com/niko_duke_33" TargetMode="External"/><Relationship Id="rId10532" Type="http://schemas.openxmlformats.org/officeDocument/2006/relationships/hyperlink" Target="https://twitter.com/14_broooke" TargetMode="External"/><Relationship Id="rId2696" Type="http://schemas.openxmlformats.org/officeDocument/2006/relationships/hyperlink" Target="https://twitter.com/sjsuniljassal" TargetMode="External"/><Relationship Id="rId3747" Type="http://schemas.openxmlformats.org/officeDocument/2006/relationships/hyperlink" Target="https://pbs.twimg.com/profile_banners/3253532112/1441908577" TargetMode="External"/><Relationship Id="rId6153" Type="http://schemas.openxmlformats.org/officeDocument/2006/relationships/hyperlink" Target="http://abs.twimg.com/images/themes/theme1/bg.png" TargetMode="External"/><Relationship Id="rId7204" Type="http://schemas.openxmlformats.org/officeDocument/2006/relationships/hyperlink" Target="http://pbs.twimg.com/profile_background_images/162512929/ola.jpg" TargetMode="External"/><Relationship Id="rId668" Type="http://schemas.openxmlformats.org/officeDocument/2006/relationships/hyperlink" Target="https://pbs.twimg.com/profile_banners/7668952/1452618082" TargetMode="External"/><Relationship Id="rId1298" Type="http://schemas.openxmlformats.org/officeDocument/2006/relationships/hyperlink" Target="http://abs.twimg.com/images/themes/theme9/bg.gif" TargetMode="External"/><Relationship Id="rId2349" Type="http://schemas.openxmlformats.org/officeDocument/2006/relationships/hyperlink" Target="https://twitter.com/rin_mur" TargetMode="External"/><Relationship Id="rId2763" Type="http://schemas.openxmlformats.org/officeDocument/2006/relationships/hyperlink" Target="https://twitter.com/golbanflpthomas" TargetMode="External"/><Relationship Id="rId3814" Type="http://schemas.openxmlformats.org/officeDocument/2006/relationships/hyperlink" Target="https://pbs.twimg.com/profile_banners/4664820416/1451274011" TargetMode="External"/><Relationship Id="rId6220" Type="http://schemas.openxmlformats.org/officeDocument/2006/relationships/hyperlink" Target="http://pbs.twimg.com/profile_background_images/435600337143996416/6DA0QpdF.png" TargetMode="External"/><Relationship Id="rId9376" Type="http://schemas.openxmlformats.org/officeDocument/2006/relationships/hyperlink" Target="https://twitter.com/nbadailyinsider" TargetMode="External"/><Relationship Id="rId9790" Type="http://schemas.openxmlformats.org/officeDocument/2006/relationships/hyperlink" Target="https://twitter.com/ya_gurl_leecy" TargetMode="External"/><Relationship Id="rId735" Type="http://schemas.openxmlformats.org/officeDocument/2006/relationships/hyperlink" Target="https://pbs.twimg.com/profile_banners/264522800/1450336639" TargetMode="External"/><Relationship Id="rId1365" Type="http://schemas.openxmlformats.org/officeDocument/2006/relationships/hyperlink" Target="http://pbs.twimg.com/profile_background_images/143286293/tumblr_kpwl6hUkux1qzku3oo1_500.jpg" TargetMode="External"/><Relationship Id="rId2416" Type="http://schemas.openxmlformats.org/officeDocument/2006/relationships/hyperlink" Target="https://twitter.com/ggraiper_" TargetMode="External"/><Relationship Id="rId8392" Type="http://schemas.openxmlformats.org/officeDocument/2006/relationships/hyperlink" Target="http://pbs.twimg.com/profile_images/621660740793950208/1oIu-FdM_normal.png" TargetMode="External"/><Relationship Id="rId9029" Type="http://schemas.openxmlformats.org/officeDocument/2006/relationships/hyperlink" Target="http://pbs.twimg.com/profile_images/681652226209628162/rI4WC9Z3_normal.jpg" TargetMode="External"/><Relationship Id="rId9443" Type="http://schemas.openxmlformats.org/officeDocument/2006/relationships/hyperlink" Target="https://twitter.com/nbabywordlink" TargetMode="External"/><Relationship Id="rId11373" Type="http://schemas.openxmlformats.org/officeDocument/2006/relationships/hyperlink" Target="https://twitter.com/investus_propty" TargetMode="External"/><Relationship Id="rId1018" Type="http://schemas.openxmlformats.org/officeDocument/2006/relationships/hyperlink" Target="http://abs.twimg.com/images/themes/theme19/bg.gif" TargetMode="External"/><Relationship Id="rId1432" Type="http://schemas.openxmlformats.org/officeDocument/2006/relationships/hyperlink" Target="http://abs.twimg.com/images/themes/theme5/bg.gif" TargetMode="External"/><Relationship Id="rId2830" Type="http://schemas.openxmlformats.org/officeDocument/2006/relationships/hyperlink" Target="https://twitter.com/dallasmavs" TargetMode="External"/><Relationship Id="rId4588" Type="http://schemas.openxmlformats.org/officeDocument/2006/relationships/hyperlink" Target="https://pbs.twimg.com/profile_banners/1130534810/1448072077" TargetMode="External"/><Relationship Id="rId5639" Type="http://schemas.openxmlformats.org/officeDocument/2006/relationships/hyperlink" Target="http://pbs.twimg.com/profile_background_images/579845462/kjvqti29o3q4ualmhv5l.jpeg" TargetMode="External"/><Relationship Id="rId5986" Type="http://schemas.openxmlformats.org/officeDocument/2006/relationships/hyperlink" Target="http://pbs.twimg.com/profile_background_images/863882425/c2c6e6dd8eb1f137bc4345a138d8b420.jpeg" TargetMode="External"/><Relationship Id="rId8045" Type="http://schemas.openxmlformats.org/officeDocument/2006/relationships/hyperlink" Target="http://pbs.twimg.com/profile_images/688582928578809856/_3dl0Vca_normal.jpg" TargetMode="External"/><Relationship Id="rId11026" Type="http://schemas.openxmlformats.org/officeDocument/2006/relationships/hyperlink" Target="https://twitter.com/jnowak30" TargetMode="External"/><Relationship Id="rId71" Type="http://schemas.openxmlformats.org/officeDocument/2006/relationships/hyperlink" Target="http://t.co/xURjCIcN4e" TargetMode="External"/><Relationship Id="rId802" Type="http://schemas.openxmlformats.org/officeDocument/2006/relationships/hyperlink" Target="https://pbs.twimg.com/profile_banners/101144352/1401242302" TargetMode="External"/><Relationship Id="rId7061" Type="http://schemas.openxmlformats.org/officeDocument/2006/relationships/hyperlink" Target="http://abs.twimg.com/images/themes/theme1/bg.png" TargetMode="External"/><Relationship Id="rId8112" Type="http://schemas.openxmlformats.org/officeDocument/2006/relationships/hyperlink" Target="http://pbs.twimg.com/profile_images/666034255676313600/FUijW3lX_normal.jpg" TargetMode="External"/><Relationship Id="rId9510" Type="http://schemas.openxmlformats.org/officeDocument/2006/relationships/hyperlink" Target="https://twitter.com/josh_t_rosen" TargetMode="External"/><Relationship Id="rId11440" Type="http://schemas.openxmlformats.org/officeDocument/2006/relationships/hyperlink" Target="https://twitter.com/7david_juarez" TargetMode="External"/><Relationship Id="rId4655" Type="http://schemas.openxmlformats.org/officeDocument/2006/relationships/hyperlink" Target="https://pbs.twimg.com/profile_banners/27777657/1434360266" TargetMode="External"/><Relationship Id="rId5706" Type="http://schemas.openxmlformats.org/officeDocument/2006/relationships/hyperlink" Target="http://pbs.twimg.com/profile_background_images/575041441929433089/vksqyuRV.png" TargetMode="External"/><Relationship Id="rId10042" Type="http://schemas.openxmlformats.org/officeDocument/2006/relationships/hyperlink" Target="https://twitter.com/hugoo_15" TargetMode="External"/><Relationship Id="rId178" Type="http://schemas.openxmlformats.org/officeDocument/2006/relationships/hyperlink" Target="http://t.co/m1ftrJUn" TargetMode="External"/><Relationship Id="rId3257" Type="http://schemas.openxmlformats.org/officeDocument/2006/relationships/hyperlink" Target="http://t.co/fuhbZVF0cP" TargetMode="External"/><Relationship Id="rId3671" Type="http://schemas.openxmlformats.org/officeDocument/2006/relationships/hyperlink" Target="https://pbs.twimg.com/profile_banners/835126446/1416142660" TargetMode="External"/><Relationship Id="rId4308" Type="http://schemas.openxmlformats.org/officeDocument/2006/relationships/hyperlink" Target="https://pbs.twimg.com/profile_banners/2836814110/1440574190" TargetMode="External"/><Relationship Id="rId4722" Type="http://schemas.openxmlformats.org/officeDocument/2006/relationships/hyperlink" Target="https://pbs.twimg.com/profile_banners/41612930/1453755781" TargetMode="External"/><Relationship Id="rId7878" Type="http://schemas.openxmlformats.org/officeDocument/2006/relationships/hyperlink" Target="http://pbs.twimg.com/profile_images/656663051987390464/p4Y57bko_normal.jpg" TargetMode="External"/><Relationship Id="rId8929" Type="http://schemas.openxmlformats.org/officeDocument/2006/relationships/hyperlink" Target="http://pbs.twimg.com/profile_images/686413067119378432/cmwY-aDU_normal.jpg" TargetMode="External"/><Relationship Id="rId10859" Type="http://schemas.openxmlformats.org/officeDocument/2006/relationships/hyperlink" Target="https://twitter.com/jobomo15" TargetMode="External"/><Relationship Id="rId592" Type="http://schemas.openxmlformats.org/officeDocument/2006/relationships/hyperlink" Target="https://pbs.twimg.com/profile_banners/93782437/1393686451" TargetMode="External"/><Relationship Id="rId2273" Type="http://schemas.openxmlformats.org/officeDocument/2006/relationships/hyperlink" Target="https://twitter.com/martin_dmk" TargetMode="External"/><Relationship Id="rId3324" Type="http://schemas.openxmlformats.org/officeDocument/2006/relationships/hyperlink" Target="http://t.co/opzBbV5CJT" TargetMode="External"/><Relationship Id="rId6894" Type="http://schemas.openxmlformats.org/officeDocument/2006/relationships/hyperlink" Target="http://abs.twimg.com/images/themes/theme14/bg.gif" TargetMode="External"/><Relationship Id="rId7945" Type="http://schemas.openxmlformats.org/officeDocument/2006/relationships/hyperlink" Target="http://pbs.twimg.com/profile_images/663914153862565888/88FTQGuZ_normal.jpg" TargetMode="External"/><Relationship Id="rId245" Type="http://schemas.openxmlformats.org/officeDocument/2006/relationships/hyperlink" Target="http://t.co/VaL9tuV1QN" TargetMode="External"/><Relationship Id="rId2340" Type="http://schemas.openxmlformats.org/officeDocument/2006/relationships/hyperlink" Target="https://twitter.com/thuchamakito_16" TargetMode="External"/><Relationship Id="rId5496" Type="http://schemas.openxmlformats.org/officeDocument/2006/relationships/hyperlink" Target="http://abs.twimg.com/images/themes/theme1/bg.png" TargetMode="External"/><Relationship Id="rId6547" Type="http://schemas.openxmlformats.org/officeDocument/2006/relationships/hyperlink" Target="http://abs.twimg.com/images/themes/theme1/bg.png" TargetMode="External"/><Relationship Id="rId10926" Type="http://schemas.openxmlformats.org/officeDocument/2006/relationships/hyperlink" Target="https://twitter.com/lisabassett735" TargetMode="External"/><Relationship Id="rId312" Type="http://schemas.openxmlformats.org/officeDocument/2006/relationships/hyperlink" Target="https://pbs.twimg.com/profile_banners/486629717/1450367003" TargetMode="External"/><Relationship Id="rId4098" Type="http://schemas.openxmlformats.org/officeDocument/2006/relationships/hyperlink" Target="https://pbs.twimg.com/profile_banners/971503862/1416022926" TargetMode="External"/><Relationship Id="rId5149" Type="http://schemas.openxmlformats.org/officeDocument/2006/relationships/hyperlink" Target="https://pbs.twimg.com/profile_banners/2838252334/1421863832" TargetMode="External"/><Relationship Id="rId5563" Type="http://schemas.openxmlformats.org/officeDocument/2006/relationships/hyperlink" Target="http://pbs.twimg.com/profile_background_images/821096513/ea882a715caa6135823b57de8eac3b66.jpeg" TargetMode="External"/><Relationship Id="rId6961" Type="http://schemas.openxmlformats.org/officeDocument/2006/relationships/hyperlink" Target="http://abs.twimg.com/images/themes/theme14/bg.gif" TargetMode="External"/><Relationship Id="rId9020" Type="http://schemas.openxmlformats.org/officeDocument/2006/relationships/hyperlink" Target="http://pbs.twimg.com/profile_images/1276790398/Italian2_normal.JPG" TargetMode="External"/><Relationship Id="rId4165" Type="http://schemas.openxmlformats.org/officeDocument/2006/relationships/hyperlink" Target="https://pbs.twimg.com/profile_banners/2764438271/1410141754" TargetMode="External"/><Relationship Id="rId5216" Type="http://schemas.openxmlformats.org/officeDocument/2006/relationships/hyperlink" Target="https://pbs.twimg.com/profile_banners/351180860/1390427623" TargetMode="External"/><Relationship Id="rId6614" Type="http://schemas.openxmlformats.org/officeDocument/2006/relationships/hyperlink" Target="http://pbs.twimg.com/profile_background_images/378800000172821334/A6smWrMW.jpeg" TargetMode="External"/><Relationship Id="rId1759" Type="http://schemas.openxmlformats.org/officeDocument/2006/relationships/hyperlink" Target="http://pbs.twimg.com/profile_images/520679359498055680/EjjBYgD8_normal.jpeg" TargetMode="External"/><Relationship Id="rId3181" Type="http://schemas.openxmlformats.org/officeDocument/2006/relationships/hyperlink" Target="https://t.co/MC8JRgukDJ" TargetMode="External"/><Relationship Id="rId5630" Type="http://schemas.openxmlformats.org/officeDocument/2006/relationships/hyperlink" Target="http://pbs.twimg.com/profile_background_images/627920363188416512/5EY7eEqb.png" TargetMode="External"/><Relationship Id="rId8786" Type="http://schemas.openxmlformats.org/officeDocument/2006/relationships/hyperlink" Target="http://pbs.twimg.com/profile_images/656369949007478784/CsuXuGc9_normal.jpg" TargetMode="External"/><Relationship Id="rId9837" Type="http://schemas.openxmlformats.org/officeDocument/2006/relationships/hyperlink" Target="https://twitter.com/rhefner11" TargetMode="External"/><Relationship Id="rId1826" Type="http://schemas.openxmlformats.org/officeDocument/2006/relationships/hyperlink" Target="http://pbs.twimg.com/profile_images/685699598929784832/F7uNUrZ5_normal.jpg" TargetMode="External"/><Relationship Id="rId4232" Type="http://schemas.openxmlformats.org/officeDocument/2006/relationships/hyperlink" Target="https://pbs.twimg.com/profile_banners/50936706/1439311436" TargetMode="External"/><Relationship Id="rId7388" Type="http://schemas.openxmlformats.org/officeDocument/2006/relationships/hyperlink" Target="http://pbs.twimg.com/profile_images/691011829913391104/l6CTGanH_normal.jpg" TargetMode="External"/><Relationship Id="rId8439" Type="http://schemas.openxmlformats.org/officeDocument/2006/relationships/hyperlink" Target="http://pbs.twimg.com/profile_images/679376789064564737/Tvo-C57I_normal.jpg" TargetMode="External"/><Relationship Id="rId8853" Type="http://schemas.openxmlformats.org/officeDocument/2006/relationships/hyperlink" Target="http://pbs.twimg.com/profile_images/691352147951239169/N6Qkz6OD_normal.jpg" TargetMode="External"/><Relationship Id="rId9904" Type="http://schemas.openxmlformats.org/officeDocument/2006/relationships/hyperlink" Target="https://twitter.com/scoresprolive" TargetMode="External"/><Relationship Id="rId10369" Type="http://schemas.openxmlformats.org/officeDocument/2006/relationships/hyperlink" Target="https://twitter.com/minaaaax" TargetMode="External"/><Relationship Id="rId10783" Type="http://schemas.openxmlformats.org/officeDocument/2006/relationships/hyperlink" Target="https://twitter.com/agustinlikes" TargetMode="External"/><Relationship Id="rId3998" Type="http://schemas.openxmlformats.org/officeDocument/2006/relationships/hyperlink" Target="https://pbs.twimg.com/profile_banners/14703036/1442750820" TargetMode="External"/><Relationship Id="rId7455" Type="http://schemas.openxmlformats.org/officeDocument/2006/relationships/hyperlink" Target="http://abs.twimg.com/sticky/default_profile_images/default_profile_0_normal.png" TargetMode="External"/><Relationship Id="rId8506" Type="http://schemas.openxmlformats.org/officeDocument/2006/relationships/hyperlink" Target="http://pbs.twimg.com/profile_images/692212342118047744/C-rVFbKH_normal.jpg" TargetMode="External"/><Relationship Id="rId8920" Type="http://schemas.openxmlformats.org/officeDocument/2006/relationships/hyperlink" Target="http://pbs.twimg.com/profile_images/554117447041974272/hDPU-dol_normal.jpeg" TargetMode="External"/><Relationship Id="rId10436" Type="http://schemas.openxmlformats.org/officeDocument/2006/relationships/hyperlink" Target="https://twitter.com/t6j__" TargetMode="External"/><Relationship Id="rId6057" Type="http://schemas.openxmlformats.org/officeDocument/2006/relationships/hyperlink" Target="http://abs.twimg.com/images/themes/theme1/bg.png" TargetMode="External"/><Relationship Id="rId6471" Type="http://schemas.openxmlformats.org/officeDocument/2006/relationships/hyperlink" Target="http://abs.twimg.com/images/themes/theme14/bg.gif" TargetMode="External"/><Relationship Id="rId7108" Type="http://schemas.openxmlformats.org/officeDocument/2006/relationships/hyperlink" Target="http://pbs.twimg.com/profile_background_images/524271328476422144/rSMFaw-9.jpeg" TargetMode="External"/><Relationship Id="rId7522" Type="http://schemas.openxmlformats.org/officeDocument/2006/relationships/hyperlink" Target="http://pbs.twimg.com/profile_images/687420526952853506/z1sU-PC1_normal.png" TargetMode="External"/><Relationship Id="rId10850" Type="http://schemas.openxmlformats.org/officeDocument/2006/relationships/hyperlink" Target="https://twitter.com/cyberblora" TargetMode="External"/><Relationship Id="rId986" Type="http://schemas.openxmlformats.org/officeDocument/2006/relationships/hyperlink" Target="http://abs.twimg.com/images/themes/theme14/bg.gif" TargetMode="External"/><Relationship Id="rId2667" Type="http://schemas.openxmlformats.org/officeDocument/2006/relationships/hyperlink" Target="https://twitter.com/dailygossippres" TargetMode="External"/><Relationship Id="rId3718" Type="http://schemas.openxmlformats.org/officeDocument/2006/relationships/hyperlink" Target="https://pbs.twimg.com/profile_banners/317536120/1452988843" TargetMode="External"/><Relationship Id="rId5073" Type="http://schemas.openxmlformats.org/officeDocument/2006/relationships/hyperlink" Target="https://pbs.twimg.com/profile_banners/17495629/1361558096" TargetMode="External"/><Relationship Id="rId6124" Type="http://schemas.openxmlformats.org/officeDocument/2006/relationships/hyperlink" Target="http://abs.twimg.com/images/themes/theme1/bg.png" TargetMode="External"/><Relationship Id="rId9694" Type="http://schemas.openxmlformats.org/officeDocument/2006/relationships/hyperlink" Target="https://twitter.com/__itsmaribaby" TargetMode="External"/><Relationship Id="rId10503" Type="http://schemas.openxmlformats.org/officeDocument/2006/relationships/hyperlink" Target="https://twitter.com/diilima_" TargetMode="External"/><Relationship Id="rId639" Type="http://schemas.openxmlformats.org/officeDocument/2006/relationships/hyperlink" Target="https://pbs.twimg.com/profile_banners/321285740/1409379620" TargetMode="External"/><Relationship Id="rId1269" Type="http://schemas.openxmlformats.org/officeDocument/2006/relationships/hyperlink" Target="http://abs.twimg.com/images/themes/theme1/bg.png" TargetMode="External"/><Relationship Id="rId5140" Type="http://schemas.openxmlformats.org/officeDocument/2006/relationships/hyperlink" Target="https://pbs.twimg.com/profile_banners/121157272/1448761557" TargetMode="External"/><Relationship Id="rId8296" Type="http://schemas.openxmlformats.org/officeDocument/2006/relationships/hyperlink" Target="http://pbs.twimg.com/profile_images/691085857025978368/OCRcNWpH_normal.jpg" TargetMode="External"/><Relationship Id="rId9347" Type="http://schemas.openxmlformats.org/officeDocument/2006/relationships/hyperlink" Target="http://pbs.twimg.com/profile_images/500196552464662528/Gvb6cJNU_normal.jpeg" TargetMode="External"/><Relationship Id="rId1683" Type="http://schemas.openxmlformats.org/officeDocument/2006/relationships/hyperlink" Target="http://pbs.twimg.com/profile_images/440067800397139968/Rwhr0fej_normal.jpeg" TargetMode="External"/><Relationship Id="rId2734" Type="http://schemas.openxmlformats.org/officeDocument/2006/relationships/hyperlink" Target="https://twitter.com/kabarberita_id" TargetMode="External"/><Relationship Id="rId9761" Type="http://schemas.openxmlformats.org/officeDocument/2006/relationships/hyperlink" Target="https://twitter.com/speakerman2000" TargetMode="External"/><Relationship Id="rId11277" Type="http://schemas.openxmlformats.org/officeDocument/2006/relationships/hyperlink" Target="https://twitter.com/notideportes24" TargetMode="External"/><Relationship Id="rId706" Type="http://schemas.openxmlformats.org/officeDocument/2006/relationships/hyperlink" Target="https://pbs.twimg.com/profile_banners/2240922620/1404872342" TargetMode="External"/><Relationship Id="rId1336" Type="http://schemas.openxmlformats.org/officeDocument/2006/relationships/hyperlink" Target="http://pbs.twimg.com/profile_background_images/873113773/e91aa67e88f793aa2cc6369bdf654d00.jpeg" TargetMode="External"/><Relationship Id="rId1750" Type="http://schemas.openxmlformats.org/officeDocument/2006/relationships/hyperlink" Target="http://pbs.twimg.com/profile_images/378800000453039796/2ba3412b02982427ae6523157a6b553c_normal.jpeg" TargetMode="External"/><Relationship Id="rId2801" Type="http://schemas.openxmlformats.org/officeDocument/2006/relationships/hyperlink" Target="https://twitter.com/spurs_fz" TargetMode="External"/><Relationship Id="rId5957" Type="http://schemas.openxmlformats.org/officeDocument/2006/relationships/hyperlink" Target="http://abs.twimg.com/images/themes/theme1/bg.png" TargetMode="External"/><Relationship Id="rId8016" Type="http://schemas.openxmlformats.org/officeDocument/2006/relationships/hyperlink" Target="http://pbs.twimg.com/profile_images/684955108631822336/s-wlYbCo_normal.jpg" TargetMode="External"/><Relationship Id="rId8363" Type="http://schemas.openxmlformats.org/officeDocument/2006/relationships/hyperlink" Target="http://pbs.twimg.com/profile_images/647921523047530496/FxI1xNoc_normal.jpg" TargetMode="External"/><Relationship Id="rId9414" Type="http://schemas.openxmlformats.org/officeDocument/2006/relationships/hyperlink" Target="https://twitter.com/nfl_live_tv1" TargetMode="External"/><Relationship Id="rId10293" Type="http://schemas.openxmlformats.org/officeDocument/2006/relationships/hyperlink" Target="https://twitter.com/eldiablofrankie" TargetMode="External"/><Relationship Id="rId11344" Type="http://schemas.openxmlformats.org/officeDocument/2006/relationships/hyperlink" Target="https://twitter.com/rreisert" TargetMode="External"/><Relationship Id="rId42" Type="http://schemas.openxmlformats.org/officeDocument/2006/relationships/hyperlink" Target="http://t.co/FvRzKap61M" TargetMode="External"/><Relationship Id="rId1403" Type="http://schemas.openxmlformats.org/officeDocument/2006/relationships/hyperlink" Target="http://pbs.twimg.com/profile_background_images/701060638/4af2efebee288e2d50bf8be3f57b6338.jpeg" TargetMode="External"/><Relationship Id="rId4559" Type="http://schemas.openxmlformats.org/officeDocument/2006/relationships/hyperlink" Target="https://pbs.twimg.com/profile_banners/67488463/1437090525" TargetMode="External"/><Relationship Id="rId4973" Type="http://schemas.openxmlformats.org/officeDocument/2006/relationships/hyperlink" Target="https://pbs.twimg.com/profile_banners/112833342/1419940443" TargetMode="External"/><Relationship Id="rId8430" Type="http://schemas.openxmlformats.org/officeDocument/2006/relationships/hyperlink" Target="http://pbs.twimg.com/profile_images/503969563751763968/zuU2tGWP_normal.jpeg" TargetMode="External"/><Relationship Id="rId10360" Type="http://schemas.openxmlformats.org/officeDocument/2006/relationships/hyperlink" Target="https://twitter.com/zettelat" TargetMode="External"/><Relationship Id="rId11411" Type="http://schemas.openxmlformats.org/officeDocument/2006/relationships/hyperlink" Target="https://twitter.com/news_simple" TargetMode="External"/><Relationship Id="rId3575" Type="http://schemas.openxmlformats.org/officeDocument/2006/relationships/hyperlink" Target="https://pbs.twimg.com/profile_banners/3443642058/1453176974" TargetMode="External"/><Relationship Id="rId4626" Type="http://schemas.openxmlformats.org/officeDocument/2006/relationships/hyperlink" Target="https://pbs.twimg.com/profile_banners/1977373693/1453675823" TargetMode="External"/><Relationship Id="rId7032" Type="http://schemas.openxmlformats.org/officeDocument/2006/relationships/hyperlink" Target="http://pbs.twimg.com/profile_background_images/264936944/mary.jpg" TargetMode="External"/><Relationship Id="rId10013" Type="http://schemas.openxmlformats.org/officeDocument/2006/relationships/hyperlink" Target="https://twitter.com/weskcrochet" TargetMode="External"/><Relationship Id="rId496" Type="http://schemas.openxmlformats.org/officeDocument/2006/relationships/hyperlink" Target="https://pbs.twimg.com/profile_banners/892308438/1412165793" TargetMode="External"/><Relationship Id="rId2177" Type="http://schemas.openxmlformats.org/officeDocument/2006/relationships/hyperlink" Target="https://twitter.com/75bessa" TargetMode="External"/><Relationship Id="rId2591" Type="http://schemas.openxmlformats.org/officeDocument/2006/relationships/hyperlink" Target="https://twitter.com/spox" TargetMode="External"/><Relationship Id="rId3228" Type="http://schemas.openxmlformats.org/officeDocument/2006/relationships/hyperlink" Target="https://t.co/qCiKE8sugj" TargetMode="External"/><Relationship Id="rId3642" Type="http://schemas.openxmlformats.org/officeDocument/2006/relationships/hyperlink" Target="https://pbs.twimg.com/profile_banners/2896793340/1417132829" TargetMode="External"/><Relationship Id="rId6798" Type="http://schemas.openxmlformats.org/officeDocument/2006/relationships/hyperlink" Target="http://abs.twimg.com/images/themes/theme1/bg.png" TargetMode="External"/><Relationship Id="rId7849" Type="http://schemas.openxmlformats.org/officeDocument/2006/relationships/hyperlink" Target="http://pbs.twimg.com/profile_images/546997335880790016/HlGDtm0U_normal.jpeg" TargetMode="External"/><Relationship Id="rId149" Type="http://schemas.openxmlformats.org/officeDocument/2006/relationships/hyperlink" Target="http://t.co/2NU8T5KDwV" TargetMode="External"/><Relationship Id="rId563" Type="http://schemas.openxmlformats.org/officeDocument/2006/relationships/hyperlink" Target="https://pbs.twimg.com/profile_banners/2936769052/1424789235" TargetMode="External"/><Relationship Id="rId1193" Type="http://schemas.openxmlformats.org/officeDocument/2006/relationships/hyperlink" Target="http://abs.twimg.com/images/themes/theme4/bg.gif" TargetMode="External"/><Relationship Id="rId2244" Type="http://schemas.openxmlformats.org/officeDocument/2006/relationships/hyperlink" Target="https://twitter.com/toiif2010" TargetMode="External"/><Relationship Id="rId9271" Type="http://schemas.openxmlformats.org/officeDocument/2006/relationships/hyperlink" Target="http://abs.twimg.com/sticky/default_profile_images/default_profile_5_normal.png" TargetMode="External"/><Relationship Id="rId216" Type="http://schemas.openxmlformats.org/officeDocument/2006/relationships/hyperlink" Target="http://t.co/QXWL7YvOEe" TargetMode="External"/><Relationship Id="rId1260" Type="http://schemas.openxmlformats.org/officeDocument/2006/relationships/hyperlink" Target="http://pbs.twimg.com/profile_background_images/676303496/5bdd7bddb34035f3a552ae0e69f88c49.jpeg" TargetMode="External"/><Relationship Id="rId6865" Type="http://schemas.openxmlformats.org/officeDocument/2006/relationships/hyperlink" Target="http://abs.twimg.com/images/themes/theme1/bg.png" TargetMode="External"/><Relationship Id="rId7916" Type="http://schemas.openxmlformats.org/officeDocument/2006/relationships/hyperlink" Target="http://pbs.twimg.com/profile_images/3584387396/1a5121b28b23ce719f46048260cac9ce_normal.jpeg" TargetMode="External"/><Relationship Id="rId630" Type="http://schemas.openxmlformats.org/officeDocument/2006/relationships/hyperlink" Target="https://pbs.twimg.com/profile_banners/511748351/1441291529" TargetMode="External"/><Relationship Id="rId2311" Type="http://schemas.openxmlformats.org/officeDocument/2006/relationships/hyperlink" Target="https://twitter.com/luthfiaufaa2" TargetMode="External"/><Relationship Id="rId4069" Type="http://schemas.openxmlformats.org/officeDocument/2006/relationships/hyperlink" Target="https://pbs.twimg.com/profile_banners/89495306/1415895806" TargetMode="External"/><Relationship Id="rId5467" Type="http://schemas.openxmlformats.org/officeDocument/2006/relationships/hyperlink" Target="http://pbs.twimg.com/profile_background_images/92934418/P1050761.JPG" TargetMode="External"/><Relationship Id="rId5881" Type="http://schemas.openxmlformats.org/officeDocument/2006/relationships/hyperlink" Target="http://pbs.twimg.com/profile_background_images/482065300624379904/0jzZr1vO.jpeg" TargetMode="External"/><Relationship Id="rId6518" Type="http://schemas.openxmlformats.org/officeDocument/2006/relationships/hyperlink" Target="http://pbs.twimg.com/profile_background_images/456259892534185985/sObsmQw5.png" TargetMode="External"/><Relationship Id="rId6932" Type="http://schemas.openxmlformats.org/officeDocument/2006/relationships/hyperlink" Target="http://abs.twimg.com/images/themes/theme1/bg.png" TargetMode="External"/><Relationship Id="rId4483" Type="http://schemas.openxmlformats.org/officeDocument/2006/relationships/hyperlink" Target="https://pbs.twimg.com/profile_banners/367675691/1353526800" TargetMode="External"/><Relationship Id="rId5534" Type="http://schemas.openxmlformats.org/officeDocument/2006/relationships/hyperlink" Target="http://abs.twimg.com/images/themes/theme5/bg.gif" TargetMode="External"/><Relationship Id="rId3085" Type="http://schemas.openxmlformats.org/officeDocument/2006/relationships/hyperlink" Target="http://www.scorespro.com/" TargetMode="External"/><Relationship Id="rId4136" Type="http://schemas.openxmlformats.org/officeDocument/2006/relationships/hyperlink" Target="https://pbs.twimg.com/profile_banners/41868227/1417758693" TargetMode="External"/><Relationship Id="rId4550" Type="http://schemas.openxmlformats.org/officeDocument/2006/relationships/hyperlink" Target="https://pbs.twimg.com/profile_banners/188511942/1453861539" TargetMode="External"/><Relationship Id="rId5601" Type="http://schemas.openxmlformats.org/officeDocument/2006/relationships/hyperlink" Target="http://pbs.twimg.com/profile_background_images/560123673/lightbox-photos.s3.amazonaws.com_2Fphotos_2Ft38W23FiRfiU-spr_8RXHg_lrg__2_.jpg" TargetMode="External"/><Relationship Id="rId8757" Type="http://schemas.openxmlformats.org/officeDocument/2006/relationships/hyperlink" Target="http://pbs.twimg.com/profile_images/571542049750564864/23Ab3mwf_normal.jpeg" TargetMode="External"/><Relationship Id="rId9808" Type="http://schemas.openxmlformats.org/officeDocument/2006/relationships/hyperlink" Target="https://twitter.com/zhakki13ghie" TargetMode="External"/><Relationship Id="rId10687" Type="http://schemas.openxmlformats.org/officeDocument/2006/relationships/hyperlink" Target="https://twitter.com/rad_loc" TargetMode="External"/><Relationship Id="rId3152" Type="http://schemas.openxmlformats.org/officeDocument/2006/relationships/hyperlink" Target="http://t.co/5gplg8zauQ" TargetMode="External"/><Relationship Id="rId4203" Type="http://schemas.openxmlformats.org/officeDocument/2006/relationships/hyperlink" Target="https://pbs.twimg.com/profile_banners/2726879090/1427165097" TargetMode="External"/><Relationship Id="rId7359" Type="http://schemas.openxmlformats.org/officeDocument/2006/relationships/hyperlink" Target="http://pbs.twimg.com/profile_images/3391384847/73222563b871f0cc741217e1ceecaf8c_normal.jpeg" TargetMode="External"/><Relationship Id="rId7773" Type="http://schemas.openxmlformats.org/officeDocument/2006/relationships/hyperlink" Target="http://pbs.twimg.com/profile_images/687921742312939520/JjwRW7Ys_normal.jpg" TargetMode="External"/><Relationship Id="rId8824" Type="http://schemas.openxmlformats.org/officeDocument/2006/relationships/hyperlink" Target="http://pbs.twimg.com/profile_images/459080214505459712/Mr6o4vuV_normal.jpeg" TargetMode="External"/><Relationship Id="rId6375" Type="http://schemas.openxmlformats.org/officeDocument/2006/relationships/hyperlink" Target="http://abs.twimg.com/images/themes/theme5/bg.gif" TargetMode="External"/><Relationship Id="rId7426" Type="http://schemas.openxmlformats.org/officeDocument/2006/relationships/hyperlink" Target="http://pbs.twimg.com/profile_images/3448530945/bdeb87a82f50beb041d81d5a73423d6f_normal.jpeg" TargetMode="External"/><Relationship Id="rId10754" Type="http://schemas.openxmlformats.org/officeDocument/2006/relationships/hyperlink" Target="https://twitter.com/seenarj" TargetMode="External"/><Relationship Id="rId140" Type="http://schemas.openxmlformats.org/officeDocument/2006/relationships/hyperlink" Target="http://t.co/9ysWkuAJqe" TargetMode="External"/><Relationship Id="rId3969" Type="http://schemas.openxmlformats.org/officeDocument/2006/relationships/hyperlink" Target="https://pbs.twimg.com/profile_banners/2249786185/1438322381" TargetMode="External"/><Relationship Id="rId5391" Type="http://schemas.openxmlformats.org/officeDocument/2006/relationships/hyperlink" Target="http://pbs.twimg.com/profile_background_images/59174475/stay.jpg" TargetMode="External"/><Relationship Id="rId6028" Type="http://schemas.openxmlformats.org/officeDocument/2006/relationships/hyperlink" Target="http://abs.twimg.com/images/themes/theme1/bg.png" TargetMode="External"/><Relationship Id="rId7840" Type="http://schemas.openxmlformats.org/officeDocument/2006/relationships/hyperlink" Target="http://pbs.twimg.com/profile_images/568325542953242625/Ih1hNUHo_normal.jpeg" TargetMode="External"/><Relationship Id="rId9598" Type="http://schemas.openxmlformats.org/officeDocument/2006/relationships/hyperlink" Target="https://twitter.com/griffinboi15" TargetMode="External"/><Relationship Id="rId10407" Type="http://schemas.openxmlformats.org/officeDocument/2006/relationships/hyperlink" Target="https://twitter.com/cleatsheet" TargetMode="External"/><Relationship Id="rId10821" Type="http://schemas.openxmlformats.org/officeDocument/2006/relationships/hyperlink" Target="https://twitter.com/sportnewsblog_" TargetMode="External"/><Relationship Id="rId6" Type="http://schemas.openxmlformats.org/officeDocument/2006/relationships/hyperlink" Target="http://t.co/5uxlzfiMJr" TargetMode="External"/><Relationship Id="rId2985" Type="http://schemas.openxmlformats.org/officeDocument/2006/relationships/hyperlink" Target="http://t.co/SOCicZCiJG" TargetMode="External"/><Relationship Id="rId5044" Type="http://schemas.openxmlformats.org/officeDocument/2006/relationships/hyperlink" Target="https://pbs.twimg.com/profile_banners/2289453080/1453732296" TargetMode="External"/><Relationship Id="rId6442" Type="http://schemas.openxmlformats.org/officeDocument/2006/relationships/hyperlink" Target="http://pbs.twimg.com/profile_background_images/759820195/6e441b1ab682a8123afa2fc461b73f7b.jpeg" TargetMode="External"/><Relationship Id="rId957" Type="http://schemas.openxmlformats.org/officeDocument/2006/relationships/hyperlink" Target="http://pbs.twimg.com/profile_background_images/378800000152304317/N1rwLgwe.jpeg" TargetMode="External"/><Relationship Id="rId1587" Type="http://schemas.openxmlformats.org/officeDocument/2006/relationships/hyperlink" Target="http://pbs.twimg.com/profile_images/1377610844/pk_normal.gif" TargetMode="External"/><Relationship Id="rId2638" Type="http://schemas.openxmlformats.org/officeDocument/2006/relationships/hyperlink" Target="https://twitter.com/spanisheplayer" TargetMode="External"/><Relationship Id="rId9665" Type="http://schemas.openxmlformats.org/officeDocument/2006/relationships/hyperlink" Target="https://twitter.com/jaelynrobinson5" TargetMode="External"/><Relationship Id="rId1654" Type="http://schemas.openxmlformats.org/officeDocument/2006/relationships/hyperlink" Target="http://pbs.twimg.com/profile_images/556830187967348737/vOlwsVCe_normal.png" TargetMode="External"/><Relationship Id="rId2705" Type="http://schemas.openxmlformats.org/officeDocument/2006/relationships/hyperlink" Target="https://twitter.com/resultats_nba" TargetMode="External"/><Relationship Id="rId4060" Type="http://schemas.openxmlformats.org/officeDocument/2006/relationships/hyperlink" Target="https://pbs.twimg.com/profile_banners/236604295/1452780263" TargetMode="External"/><Relationship Id="rId5111" Type="http://schemas.openxmlformats.org/officeDocument/2006/relationships/hyperlink" Target="https://pbs.twimg.com/profile_banners/2772543750/1436453214" TargetMode="External"/><Relationship Id="rId8267" Type="http://schemas.openxmlformats.org/officeDocument/2006/relationships/hyperlink" Target="http://pbs.twimg.com/profile_images/684536979657113602/aQefVhaw_normal.jpg" TargetMode="External"/><Relationship Id="rId8681" Type="http://schemas.openxmlformats.org/officeDocument/2006/relationships/hyperlink" Target="http://pbs.twimg.com/profile_images/690869618345431040/gL2TsGm6_normal.jpg" TargetMode="External"/><Relationship Id="rId9318" Type="http://schemas.openxmlformats.org/officeDocument/2006/relationships/hyperlink" Target="http://pbs.twimg.com/profile_images/2985590390/37dcca9a923becdaf9269eeb1ede7dae_normal.jpeg" TargetMode="External"/><Relationship Id="rId9732" Type="http://schemas.openxmlformats.org/officeDocument/2006/relationships/hyperlink" Target="https://twitter.com/fnunnes" TargetMode="External"/><Relationship Id="rId10197" Type="http://schemas.openxmlformats.org/officeDocument/2006/relationships/hyperlink" Target="https://twitter.com/junior_diaz3" TargetMode="External"/><Relationship Id="rId11248" Type="http://schemas.openxmlformats.org/officeDocument/2006/relationships/hyperlink" Target="https://twitter.com/maogillafirefox" TargetMode="External"/><Relationship Id="rId1307" Type="http://schemas.openxmlformats.org/officeDocument/2006/relationships/hyperlink" Target="http://pbs.twimg.com/profile_background_images/378800000003898357/d42112d54b51c6dea8f43215f172b41e.jpeg" TargetMode="External"/><Relationship Id="rId1721" Type="http://schemas.openxmlformats.org/officeDocument/2006/relationships/hyperlink" Target="http://pbs.twimg.com/profile_images/493246063151546368/PU1uM1xo_normal.jpeg" TargetMode="External"/><Relationship Id="rId4877" Type="http://schemas.openxmlformats.org/officeDocument/2006/relationships/hyperlink" Target="https://pbs.twimg.com/profile_banners/4272546329/1448440164" TargetMode="External"/><Relationship Id="rId5928" Type="http://schemas.openxmlformats.org/officeDocument/2006/relationships/hyperlink" Target="http://abs.twimg.com/images/themes/theme1/bg.png" TargetMode="External"/><Relationship Id="rId7283" Type="http://schemas.openxmlformats.org/officeDocument/2006/relationships/hyperlink" Target="http://pbs.twimg.com/profile_background_images/683870186/9c774c3b9f1cef2a5ca6ba5c23a6505e.jpeg" TargetMode="External"/><Relationship Id="rId8334" Type="http://schemas.openxmlformats.org/officeDocument/2006/relationships/hyperlink" Target="http://pbs.twimg.com/profile_images/678447993230663680/JUH8cXiv_normal.jpg" TargetMode="External"/><Relationship Id="rId10264" Type="http://schemas.openxmlformats.org/officeDocument/2006/relationships/hyperlink" Target="https://twitter.com/itzcruzzzzz" TargetMode="External"/><Relationship Id="rId11315" Type="http://schemas.openxmlformats.org/officeDocument/2006/relationships/hyperlink" Target="https://twitter.com/rodripelle" TargetMode="External"/><Relationship Id="rId13" Type="http://schemas.openxmlformats.org/officeDocument/2006/relationships/hyperlink" Target="http://t.co/CIF9Dte2lP" TargetMode="External"/><Relationship Id="rId3479" Type="http://schemas.openxmlformats.org/officeDocument/2006/relationships/hyperlink" Target="http://t.co/EmjBMbUGA8" TargetMode="External"/><Relationship Id="rId7350" Type="http://schemas.openxmlformats.org/officeDocument/2006/relationships/hyperlink" Target="http://pbs.twimg.com/profile_images/661542126396641281/8-GyyCV0_normal.jpg" TargetMode="External"/><Relationship Id="rId8401" Type="http://schemas.openxmlformats.org/officeDocument/2006/relationships/hyperlink" Target="http://pbs.twimg.com/profile_images/690367976491585536/BrSO6Y3Z_normal.jpg" TargetMode="External"/><Relationship Id="rId2495" Type="http://schemas.openxmlformats.org/officeDocument/2006/relationships/hyperlink" Target="https://twitter.com/sportsjunkiemo" TargetMode="External"/><Relationship Id="rId3893" Type="http://schemas.openxmlformats.org/officeDocument/2006/relationships/hyperlink" Target="https://pbs.twimg.com/profile_banners/181848837/1384838576" TargetMode="External"/><Relationship Id="rId4944" Type="http://schemas.openxmlformats.org/officeDocument/2006/relationships/hyperlink" Target="https://pbs.twimg.com/profile_banners/1546953259/1372207654" TargetMode="External"/><Relationship Id="rId7003" Type="http://schemas.openxmlformats.org/officeDocument/2006/relationships/hyperlink" Target="http://abs.twimg.com/images/themes/theme1/bg.png" TargetMode="External"/><Relationship Id="rId10331" Type="http://schemas.openxmlformats.org/officeDocument/2006/relationships/hyperlink" Target="https://twitter.com/skarraljay" TargetMode="External"/><Relationship Id="rId467" Type="http://schemas.openxmlformats.org/officeDocument/2006/relationships/hyperlink" Target="https://pbs.twimg.com/profile_banners/808641265/1409665900" TargetMode="External"/><Relationship Id="rId1097" Type="http://schemas.openxmlformats.org/officeDocument/2006/relationships/hyperlink" Target="http://abs.twimg.com/images/themes/theme11/bg.gif" TargetMode="External"/><Relationship Id="rId2148" Type="http://schemas.openxmlformats.org/officeDocument/2006/relationships/hyperlink" Target="http://pbs.twimg.com/profile_images/666064773080051712/m5iwHuhH_normal.jpg" TargetMode="External"/><Relationship Id="rId3546" Type="http://schemas.openxmlformats.org/officeDocument/2006/relationships/hyperlink" Target="https://pbs.twimg.com/profile_banners/16332223/1448401555" TargetMode="External"/><Relationship Id="rId3960" Type="http://schemas.openxmlformats.org/officeDocument/2006/relationships/hyperlink" Target="https://pbs.twimg.com/profile_banners/299344820/1446340111" TargetMode="External"/><Relationship Id="rId9175" Type="http://schemas.openxmlformats.org/officeDocument/2006/relationships/hyperlink" Target="http://pbs.twimg.com/profile_images/668039978614587392/rkhtMsE3_normal.jpg" TargetMode="External"/><Relationship Id="rId881" Type="http://schemas.openxmlformats.org/officeDocument/2006/relationships/hyperlink" Target="http://abs.twimg.com/images/themes/theme1/bg.png" TargetMode="External"/><Relationship Id="rId2562" Type="http://schemas.openxmlformats.org/officeDocument/2006/relationships/hyperlink" Target="https://twitter.com/bkhncglr09" TargetMode="External"/><Relationship Id="rId3613" Type="http://schemas.openxmlformats.org/officeDocument/2006/relationships/hyperlink" Target="https://pbs.twimg.com/profile_banners/276739700/1453679183" TargetMode="External"/><Relationship Id="rId6769" Type="http://schemas.openxmlformats.org/officeDocument/2006/relationships/hyperlink" Target="http://abs.twimg.com/images/themes/theme1/bg.png" TargetMode="External"/><Relationship Id="rId534" Type="http://schemas.openxmlformats.org/officeDocument/2006/relationships/hyperlink" Target="https://pbs.twimg.com/profile_banners/1259603268/1367302447" TargetMode="External"/><Relationship Id="rId1164" Type="http://schemas.openxmlformats.org/officeDocument/2006/relationships/hyperlink" Target="http://abs.twimg.com/images/themes/theme1/bg.png" TargetMode="External"/><Relationship Id="rId2215" Type="http://schemas.openxmlformats.org/officeDocument/2006/relationships/hyperlink" Target="https://twitter.com/sfwarriornation" TargetMode="External"/><Relationship Id="rId5785" Type="http://schemas.openxmlformats.org/officeDocument/2006/relationships/hyperlink" Target="http://pbs.twimg.com/profile_background_images/623485549412638720/ppN8BWXa.jpg" TargetMode="External"/><Relationship Id="rId6836" Type="http://schemas.openxmlformats.org/officeDocument/2006/relationships/hyperlink" Target="http://abs.twimg.com/images/themes/theme1/bg.png" TargetMode="External"/><Relationship Id="rId8191" Type="http://schemas.openxmlformats.org/officeDocument/2006/relationships/hyperlink" Target="http://pbs.twimg.com/profile_images/688155894752755714/Hk8dd8HC_normal.jpg" TargetMode="External"/><Relationship Id="rId9242" Type="http://schemas.openxmlformats.org/officeDocument/2006/relationships/hyperlink" Target="http://pbs.twimg.com/profile_images/575741688578072576/blBh1QA__normal.png" TargetMode="External"/><Relationship Id="rId11172" Type="http://schemas.openxmlformats.org/officeDocument/2006/relationships/hyperlink" Target="https://twitter.com/nachojuanrules" TargetMode="External"/><Relationship Id="rId601" Type="http://schemas.openxmlformats.org/officeDocument/2006/relationships/hyperlink" Target="https://pbs.twimg.com/profile_banners/1703636814/1440564454" TargetMode="External"/><Relationship Id="rId1231" Type="http://schemas.openxmlformats.org/officeDocument/2006/relationships/hyperlink" Target="http://abs.twimg.com/images/themes/theme4/bg.gif" TargetMode="External"/><Relationship Id="rId4387" Type="http://schemas.openxmlformats.org/officeDocument/2006/relationships/hyperlink" Target="https://pbs.twimg.com/profile_banners/24647465/1448836187" TargetMode="External"/><Relationship Id="rId5438" Type="http://schemas.openxmlformats.org/officeDocument/2006/relationships/hyperlink" Target="http://pbs.twimg.com/profile_background_images/576587927/bzpjud1brj7u3k2rjqei.jpeg" TargetMode="External"/><Relationship Id="rId5852" Type="http://schemas.openxmlformats.org/officeDocument/2006/relationships/hyperlink" Target="http://abs.twimg.com/images/themes/theme1/bg.png" TargetMode="External"/><Relationship Id="rId4454" Type="http://schemas.openxmlformats.org/officeDocument/2006/relationships/hyperlink" Target="https://pbs.twimg.com/profile_banners/90495420/1397068690" TargetMode="External"/><Relationship Id="rId5505" Type="http://schemas.openxmlformats.org/officeDocument/2006/relationships/hyperlink" Target="http://abs.twimg.com/images/themes/theme1/bg.png" TargetMode="External"/><Relationship Id="rId6903" Type="http://schemas.openxmlformats.org/officeDocument/2006/relationships/hyperlink" Target="http://pbs.twimg.com/profile_background_images/378800000098036049/7cf82acf19e278ba1e131fa176231e9b.jpeg" TargetMode="External"/><Relationship Id="rId3056" Type="http://schemas.openxmlformats.org/officeDocument/2006/relationships/hyperlink" Target="https://t.co/0F6A2ORqvM" TargetMode="External"/><Relationship Id="rId3470" Type="http://schemas.openxmlformats.org/officeDocument/2006/relationships/hyperlink" Target="http://t.co/TpMHmzrJGJ" TargetMode="External"/><Relationship Id="rId4107" Type="http://schemas.openxmlformats.org/officeDocument/2006/relationships/hyperlink" Target="https://pbs.twimg.com/profile_banners/2175370236/1451640927" TargetMode="External"/><Relationship Id="rId391" Type="http://schemas.openxmlformats.org/officeDocument/2006/relationships/hyperlink" Target="https://pbs.twimg.com/profile_banners/605332120/1422851964" TargetMode="External"/><Relationship Id="rId2072" Type="http://schemas.openxmlformats.org/officeDocument/2006/relationships/hyperlink" Target="http://pbs.twimg.com/profile_images/1473968565/warriors_normal.gif" TargetMode="External"/><Relationship Id="rId3123" Type="http://schemas.openxmlformats.org/officeDocument/2006/relationships/hyperlink" Target="https://t.co/6X29Id9dfe" TargetMode="External"/><Relationship Id="rId4521" Type="http://schemas.openxmlformats.org/officeDocument/2006/relationships/hyperlink" Target="https://pbs.twimg.com/profile_banners/96368749/1402549416" TargetMode="External"/><Relationship Id="rId6279" Type="http://schemas.openxmlformats.org/officeDocument/2006/relationships/hyperlink" Target="http://abs.twimg.com/images/themes/theme1/bg.png" TargetMode="External"/><Relationship Id="rId7677" Type="http://schemas.openxmlformats.org/officeDocument/2006/relationships/hyperlink" Target="http://pbs.twimg.com/profile_images/656243143981989889/Y2eM2zaF_normal.jpg" TargetMode="External"/><Relationship Id="rId8728" Type="http://schemas.openxmlformats.org/officeDocument/2006/relationships/hyperlink" Target="http://pbs.twimg.com/profile_images/688208449113489413/m167hfy__normal.jpg" TargetMode="External"/><Relationship Id="rId10658" Type="http://schemas.openxmlformats.org/officeDocument/2006/relationships/hyperlink" Target="https://twitter.com/jtorres22jose" TargetMode="External"/><Relationship Id="rId6693" Type="http://schemas.openxmlformats.org/officeDocument/2006/relationships/hyperlink" Target="http://pbs.twimg.com/profile_background_images/378800000109663960/bb71600148b1f4d059ba015abd92e5e2.jpeg" TargetMode="External"/><Relationship Id="rId7744" Type="http://schemas.openxmlformats.org/officeDocument/2006/relationships/hyperlink" Target="http://pbs.twimg.com/profile_images/3196192604/bfea5480470d03d4840dbe55caa88838_normal.jpeg" TargetMode="External"/><Relationship Id="rId10725" Type="http://schemas.openxmlformats.org/officeDocument/2006/relationships/hyperlink" Target="https://twitter.com/fanste13" TargetMode="External"/><Relationship Id="rId2889" Type="http://schemas.openxmlformats.org/officeDocument/2006/relationships/hyperlink" Target="https://t.co/TaGdEaeVhl" TargetMode="External"/><Relationship Id="rId5295" Type="http://schemas.openxmlformats.org/officeDocument/2006/relationships/hyperlink" Target="http://abs.twimg.com/images/themes/theme1/bg.png" TargetMode="External"/><Relationship Id="rId6346" Type="http://schemas.openxmlformats.org/officeDocument/2006/relationships/hyperlink" Target="http://pbs.twimg.com/profile_background_images/610082456377663488/XnY-x7_i.jpg" TargetMode="External"/><Relationship Id="rId6760" Type="http://schemas.openxmlformats.org/officeDocument/2006/relationships/hyperlink" Target="http://abs.twimg.com/images/themes/theme14/bg.gif" TargetMode="External"/><Relationship Id="rId7811" Type="http://schemas.openxmlformats.org/officeDocument/2006/relationships/hyperlink" Target="http://pbs.twimg.com/profile_images/650171767747575808/ULWuWXzX_normal.jpg" TargetMode="External"/><Relationship Id="rId111" Type="http://schemas.openxmlformats.org/officeDocument/2006/relationships/hyperlink" Target="http://t.co/B9PcPp1VM5" TargetMode="External"/><Relationship Id="rId2956" Type="http://schemas.openxmlformats.org/officeDocument/2006/relationships/hyperlink" Target="https://t.co/NjCcFi44ru" TargetMode="External"/><Relationship Id="rId5362" Type="http://schemas.openxmlformats.org/officeDocument/2006/relationships/hyperlink" Target="http://pbs.twimg.com/profile_background_images/807386511/84b36d010e3e2aeb0f871997fbe8f439.jpeg" TargetMode="External"/><Relationship Id="rId6413" Type="http://schemas.openxmlformats.org/officeDocument/2006/relationships/hyperlink" Target="http://abs.twimg.com/images/themes/theme1/bg.png" TargetMode="External"/><Relationship Id="rId9569" Type="http://schemas.openxmlformats.org/officeDocument/2006/relationships/hyperlink" Target="https://twitter.com/a_lo85" TargetMode="External"/><Relationship Id="rId9983" Type="http://schemas.openxmlformats.org/officeDocument/2006/relationships/hyperlink" Target="https://twitter.com/raxo_" TargetMode="External"/><Relationship Id="rId928" Type="http://schemas.openxmlformats.org/officeDocument/2006/relationships/hyperlink" Target="http://pbs.twimg.com/profile_background_images/378800000020394117/0e239b44cf6d09a6a612beddabb4606a.jpeg" TargetMode="External"/><Relationship Id="rId1558" Type="http://schemas.openxmlformats.org/officeDocument/2006/relationships/hyperlink" Target="http://pbs.twimg.com/profile_images/378800000443625166/b01514680092025cc6714cd8104035a4_normal.jpeg" TargetMode="External"/><Relationship Id="rId2609" Type="http://schemas.openxmlformats.org/officeDocument/2006/relationships/hyperlink" Target="https://twitter.com/andi_r45" TargetMode="External"/><Relationship Id="rId5015" Type="http://schemas.openxmlformats.org/officeDocument/2006/relationships/hyperlink" Target="https://pbs.twimg.com/profile_banners/3648120437/1444131552" TargetMode="External"/><Relationship Id="rId8585" Type="http://schemas.openxmlformats.org/officeDocument/2006/relationships/hyperlink" Target="http://pbs.twimg.com/profile_images/674861564319567874/Wmvm_N8f_normal.jpg" TargetMode="External"/><Relationship Id="rId9636" Type="http://schemas.openxmlformats.org/officeDocument/2006/relationships/hyperlink" Target="https://twitter.com/imcarin" TargetMode="External"/><Relationship Id="rId1972" Type="http://schemas.openxmlformats.org/officeDocument/2006/relationships/hyperlink" Target="http://pbs.twimg.com/profile_images/690816163199062016/IRjFMKml_normal.jpg" TargetMode="External"/><Relationship Id="rId4031" Type="http://schemas.openxmlformats.org/officeDocument/2006/relationships/hyperlink" Target="https://pbs.twimg.com/profile_banners/240039251/1400350382" TargetMode="External"/><Relationship Id="rId7187" Type="http://schemas.openxmlformats.org/officeDocument/2006/relationships/hyperlink" Target="http://abs.twimg.com/images/themes/theme1/bg.png" TargetMode="External"/><Relationship Id="rId8238" Type="http://schemas.openxmlformats.org/officeDocument/2006/relationships/hyperlink" Target="http://pbs.twimg.com/profile_images/690226715428257792/zSd7gxMq_normal.jpg" TargetMode="External"/><Relationship Id="rId10168" Type="http://schemas.openxmlformats.org/officeDocument/2006/relationships/hyperlink" Target="https://twitter.com/unlewis" TargetMode="External"/><Relationship Id="rId1625" Type="http://schemas.openxmlformats.org/officeDocument/2006/relationships/hyperlink" Target="http://pbs.twimg.com/profile_images/378800000611058878/b220d1a86fcf8a7c7a27a5829cc0997c_normal.jpeg" TargetMode="External"/><Relationship Id="rId7254" Type="http://schemas.openxmlformats.org/officeDocument/2006/relationships/hyperlink" Target="http://abs.twimg.com/images/themes/theme1/bg.png" TargetMode="External"/><Relationship Id="rId8305" Type="http://schemas.openxmlformats.org/officeDocument/2006/relationships/hyperlink" Target="http://pbs.twimg.com/profile_images/552708283144753154/jWCTRDFV_normal.jpeg" TargetMode="External"/><Relationship Id="rId8652" Type="http://schemas.openxmlformats.org/officeDocument/2006/relationships/hyperlink" Target="http://pbs.twimg.com/profile_images/687716111744249856/CoLCOHTs_normal.jpg" TargetMode="External"/><Relationship Id="rId9703" Type="http://schemas.openxmlformats.org/officeDocument/2006/relationships/hyperlink" Target="https://twitter.com/zorriej" TargetMode="External"/><Relationship Id="rId10582" Type="http://schemas.openxmlformats.org/officeDocument/2006/relationships/hyperlink" Target="https://twitter.com/2010misterchip" TargetMode="External"/><Relationship Id="rId11219" Type="http://schemas.openxmlformats.org/officeDocument/2006/relationships/hyperlink" Target="https://twitter.com/dwyanew61969006" TargetMode="External"/><Relationship Id="rId3797" Type="http://schemas.openxmlformats.org/officeDocument/2006/relationships/hyperlink" Target="https://pbs.twimg.com/profile_banners/1543736690/1445386495" TargetMode="External"/><Relationship Id="rId4848" Type="http://schemas.openxmlformats.org/officeDocument/2006/relationships/hyperlink" Target="https://pbs.twimg.com/profile_banners/4163377754/1447209193" TargetMode="External"/><Relationship Id="rId10235" Type="http://schemas.openxmlformats.org/officeDocument/2006/relationships/hyperlink" Target="https://twitter.com/sportsboy1325" TargetMode="External"/><Relationship Id="rId2399" Type="http://schemas.openxmlformats.org/officeDocument/2006/relationships/hyperlink" Target="https://twitter.com/felixcahyadi7" TargetMode="External"/><Relationship Id="rId3864" Type="http://schemas.openxmlformats.org/officeDocument/2006/relationships/hyperlink" Target="https://pbs.twimg.com/profile_banners/22562858/1362690202" TargetMode="External"/><Relationship Id="rId4915" Type="http://schemas.openxmlformats.org/officeDocument/2006/relationships/hyperlink" Target="https://pbs.twimg.com/profile_banners/4819165413/1453699525" TargetMode="External"/><Relationship Id="rId6270" Type="http://schemas.openxmlformats.org/officeDocument/2006/relationships/hyperlink" Target="http://abs.twimg.com/images/themes/theme1/bg.png" TargetMode="External"/><Relationship Id="rId7321" Type="http://schemas.openxmlformats.org/officeDocument/2006/relationships/hyperlink" Target="http://pbs.twimg.com/profile_images/508367164597096449/ZByrU6c9_normal.jpeg" TargetMode="External"/><Relationship Id="rId10302" Type="http://schemas.openxmlformats.org/officeDocument/2006/relationships/hyperlink" Target="https://twitter.com/wild_cat94" TargetMode="External"/><Relationship Id="rId785" Type="http://schemas.openxmlformats.org/officeDocument/2006/relationships/hyperlink" Target="https://pbs.twimg.com/profile_banners/1849345850/1423663544" TargetMode="External"/><Relationship Id="rId2466" Type="http://schemas.openxmlformats.org/officeDocument/2006/relationships/hyperlink" Target="https://twitter.com/arenanews1" TargetMode="External"/><Relationship Id="rId2880" Type="http://schemas.openxmlformats.org/officeDocument/2006/relationships/hyperlink" Target="http://t.co/Wy9xkGdHms" TargetMode="External"/><Relationship Id="rId3517" Type="http://schemas.openxmlformats.org/officeDocument/2006/relationships/hyperlink" Target="http://t.co/RJoKz3l0ir" TargetMode="External"/><Relationship Id="rId3931" Type="http://schemas.openxmlformats.org/officeDocument/2006/relationships/hyperlink" Target="https://pbs.twimg.com/profile_banners/24748729/1412623939" TargetMode="External"/><Relationship Id="rId9079" Type="http://schemas.openxmlformats.org/officeDocument/2006/relationships/hyperlink" Target="http://pbs.twimg.com/profile_images/1755428474/logo_fondo_pantalla_2_normal.jpg" TargetMode="External"/><Relationship Id="rId9493" Type="http://schemas.openxmlformats.org/officeDocument/2006/relationships/hyperlink" Target="https://twitter.com/wizcalina" TargetMode="External"/><Relationship Id="rId438" Type="http://schemas.openxmlformats.org/officeDocument/2006/relationships/hyperlink" Target="https://pbs.twimg.com/profile_banners/2840586423/1415310554" TargetMode="External"/><Relationship Id="rId852" Type="http://schemas.openxmlformats.org/officeDocument/2006/relationships/hyperlink" Target="http://pbs.twimg.com/profile_background_images/571507077/t9mws149qtue9qkjd3ps.jpeg" TargetMode="External"/><Relationship Id="rId1068" Type="http://schemas.openxmlformats.org/officeDocument/2006/relationships/hyperlink" Target="http://abs.twimg.com/images/themes/theme1/bg.png" TargetMode="External"/><Relationship Id="rId1482" Type="http://schemas.openxmlformats.org/officeDocument/2006/relationships/hyperlink" Target="http://pbs.twimg.com/profile_images/487368585635835904/i7B-AgJS_normal.jpeg" TargetMode="External"/><Relationship Id="rId2119" Type="http://schemas.openxmlformats.org/officeDocument/2006/relationships/hyperlink" Target="http://pbs.twimg.com/profile_images/198095836/Lakers_normal.jpg" TargetMode="External"/><Relationship Id="rId2533" Type="http://schemas.openxmlformats.org/officeDocument/2006/relationships/hyperlink" Target="https://twitter.com/maaanih" TargetMode="External"/><Relationship Id="rId5689" Type="http://schemas.openxmlformats.org/officeDocument/2006/relationships/hyperlink" Target="http://pbs.twimg.com/profile_background_images/378800000055545251/2e37f3ea823e8710ab2d70c47a444acb.jpeg" TargetMode="External"/><Relationship Id="rId8095" Type="http://schemas.openxmlformats.org/officeDocument/2006/relationships/hyperlink" Target="http://pbs.twimg.com/profile_images/456177365232537600/H-FY5gON_normal.jpeg" TargetMode="External"/><Relationship Id="rId9146" Type="http://schemas.openxmlformats.org/officeDocument/2006/relationships/hyperlink" Target="http://pbs.twimg.com/profile_images/1363699556/IMG_0907_normal.JPG" TargetMode="External"/><Relationship Id="rId9560" Type="http://schemas.openxmlformats.org/officeDocument/2006/relationships/hyperlink" Target="https://twitter.com/volkanyegin_" TargetMode="External"/><Relationship Id="rId11076" Type="http://schemas.openxmlformats.org/officeDocument/2006/relationships/hyperlink" Target="https://twitter.com/marqieee14" TargetMode="External"/><Relationship Id="rId505" Type="http://schemas.openxmlformats.org/officeDocument/2006/relationships/hyperlink" Target="https://pbs.twimg.com/profile_banners/2487213871/1409217463" TargetMode="External"/><Relationship Id="rId1135" Type="http://schemas.openxmlformats.org/officeDocument/2006/relationships/hyperlink" Target="http://abs.twimg.com/images/themes/theme14/bg.gif" TargetMode="External"/><Relationship Id="rId8162" Type="http://schemas.openxmlformats.org/officeDocument/2006/relationships/hyperlink" Target="http://pbs.twimg.com/profile_images/199802917/jim_holder_normal.jpg" TargetMode="External"/><Relationship Id="rId9213" Type="http://schemas.openxmlformats.org/officeDocument/2006/relationships/hyperlink" Target="http://pbs.twimg.com/profile_images/510515355270537216/lZjo0hDi_normal.jpeg" TargetMode="External"/><Relationship Id="rId10092" Type="http://schemas.openxmlformats.org/officeDocument/2006/relationships/hyperlink" Target="https://twitter.com/taiping2" TargetMode="External"/><Relationship Id="rId11143" Type="http://schemas.openxmlformats.org/officeDocument/2006/relationships/hyperlink" Target="https://twitter.com/deltocuyo" TargetMode="External"/><Relationship Id="rId1202" Type="http://schemas.openxmlformats.org/officeDocument/2006/relationships/hyperlink" Target="http://abs.twimg.com/images/themes/theme7/bg.gif" TargetMode="External"/><Relationship Id="rId2600" Type="http://schemas.openxmlformats.org/officeDocument/2006/relationships/hyperlink" Target="https://twitter.com/ejderirmak" TargetMode="External"/><Relationship Id="rId4358" Type="http://schemas.openxmlformats.org/officeDocument/2006/relationships/hyperlink" Target="https://pbs.twimg.com/profile_banners/541180264/1441614444" TargetMode="External"/><Relationship Id="rId5409" Type="http://schemas.openxmlformats.org/officeDocument/2006/relationships/hyperlink" Target="http://abs.twimg.com/images/themes/theme9/bg.gif" TargetMode="External"/><Relationship Id="rId5756" Type="http://schemas.openxmlformats.org/officeDocument/2006/relationships/hyperlink" Target="http://abs.twimg.com/images/themes/theme9/bg.gif" TargetMode="External"/><Relationship Id="rId6807" Type="http://schemas.openxmlformats.org/officeDocument/2006/relationships/hyperlink" Target="http://pbs.twimg.com/profile_background_images/378800000113490291/52b59fad0111787b5d181bf3f818a31c.jpeg" TargetMode="External"/><Relationship Id="rId4772" Type="http://schemas.openxmlformats.org/officeDocument/2006/relationships/hyperlink" Target="https://pbs.twimg.com/profile_banners/196523033/1430795186" TargetMode="External"/><Relationship Id="rId5823" Type="http://schemas.openxmlformats.org/officeDocument/2006/relationships/hyperlink" Target="http://abs.twimg.com/images/themes/theme1/bg.png" TargetMode="External"/><Relationship Id="rId8979" Type="http://schemas.openxmlformats.org/officeDocument/2006/relationships/hyperlink" Target="http://pbs.twimg.com/profile_images/689890465206902785/DKwdhppL_normal.jpg" TargetMode="External"/><Relationship Id="rId11210" Type="http://schemas.openxmlformats.org/officeDocument/2006/relationships/hyperlink" Target="https://twitter.com/conocesated" TargetMode="External"/><Relationship Id="rId295" Type="http://schemas.openxmlformats.org/officeDocument/2006/relationships/hyperlink" Target="https://t.co/HtgrfeDpBR" TargetMode="External"/><Relationship Id="rId3374" Type="http://schemas.openxmlformats.org/officeDocument/2006/relationships/hyperlink" Target="https://t.co/geDXDf9P1G" TargetMode="External"/><Relationship Id="rId4425" Type="http://schemas.openxmlformats.org/officeDocument/2006/relationships/hyperlink" Target="https://pbs.twimg.com/profile_banners/1489454922/1409809139" TargetMode="External"/><Relationship Id="rId7995" Type="http://schemas.openxmlformats.org/officeDocument/2006/relationships/hyperlink" Target="http://pbs.twimg.com/profile_images/682791631209168896/wmORjUji_normal.jpg" TargetMode="External"/><Relationship Id="rId10976" Type="http://schemas.openxmlformats.org/officeDocument/2006/relationships/hyperlink" Target="https://twitter.com/sherman513" TargetMode="External"/><Relationship Id="rId2390" Type="http://schemas.openxmlformats.org/officeDocument/2006/relationships/hyperlink" Target="https://twitter.com/ditasera" TargetMode="External"/><Relationship Id="rId3027" Type="http://schemas.openxmlformats.org/officeDocument/2006/relationships/hyperlink" Target="http://t.co/bmsBv0gZeI" TargetMode="External"/><Relationship Id="rId3441" Type="http://schemas.openxmlformats.org/officeDocument/2006/relationships/hyperlink" Target="http://t.co/nhxeVeigTB" TargetMode="External"/><Relationship Id="rId6597" Type="http://schemas.openxmlformats.org/officeDocument/2006/relationships/hyperlink" Target="http://pbs.twimg.com/profile_background_images/531395966348181504/T5hOsXxM.jpeg" TargetMode="External"/><Relationship Id="rId7648" Type="http://schemas.openxmlformats.org/officeDocument/2006/relationships/hyperlink" Target="http://pbs.twimg.com/profile_images/561738536614117376/Wa5ayYME_normal.jpeg" TargetMode="External"/><Relationship Id="rId10629" Type="http://schemas.openxmlformats.org/officeDocument/2006/relationships/hyperlink" Target="https://twitter.com/fuad_22" TargetMode="External"/><Relationship Id="rId362" Type="http://schemas.openxmlformats.org/officeDocument/2006/relationships/hyperlink" Target="https://pbs.twimg.com/profile_banners/1554715650/1372480821" TargetMode="External"/><Relationship Id="rId2043" Type="http://schemas.openxmlformats.org/officeDocument/2006/relationships/hyperlink" Target="http://pbs.twimg.com/profile_images/482710596480020480/7uf8E7nJ_normal.jpeg" TargetMode="External"/><Relationship Id="rId5199" Type="http://schemas.openxmlformats.org/officeDocument/2006/relationships/hyperlink" Target="https://pbs.twimg.com/profile_banners/1581539017/1389467204" TargetMode="External"/><Relationship Id="rId6664" Type="http://schemas.openxmlformats.org/officeDocument/2006/relationships/hyperlink" Target="http://pbs.twimg.com/profile_background_images/833153173/c02588f01d90bd7d6f3951db1ba8f073.jpeg" TargetMode="External"/><Relationship Id="rId7715" Type="http://schemas.openxmlformats.org/officeDocument/2006/relationships/hyperlink" Target="http://pbs.twimg.com/profile_images/692243268390817792/_o692H4h_normal.jpg" TargetMode="External"/><Relationship Id="rId9070" Type="http://schemas.openxmlformats.org/officeDocument/2006/relationships/hyperlink" Target="http://pbs.twimg.com/profile_images/691649826749075457/xJMTW14h_normal.jpg" TargetMode="External"/><Relationship Id="rId2110" Type="http://schemas.openxmlformats.org/officeDocument/2006/relationships/hyperlink" Target="http://pbs.twimg.com/profile_images/585048928950718464/7gcARhW2_normal.jpg" TargetMode="External"/><Relationship Id="rId5266" Type="http://schemas.openxmlformats.org/officeDocument/2006/relationships/hyperlink" Target="https://pbs.twimg.com/profile_banners/246753833/1445660537" TargetMode="External"/><Relationship Id="rId5680" Type="http://schemas.openxmlformats.org/officeDocument/2006/relationships/hyperlink" Target="http://pbs.twimg.com/profile_background_images/705446321/a128d01a89937ab6acaf03ec4fceb44b.jpeg" TargetMode="External"/><Relationship Id="rId6317" Type="http://schemas.openxmlformats.org/officeDocument/2006/relationships/hyperlink" Target="http://pbs.twimg.com/profile_background_images/656169906/fhihrx7vbvibovisd6pg.jpeg" TargetMode="External"/><Relationship Id="rId9887" Type="http://schemas.openxmlformats.org/officeDocument/2006/relationships/hyperlink" Target="https://twitter.com/raul_barraza" TargetMode="External"/><Relationship Id="rId4282" Type="http://schemas.openxmlformats.org/officeDocument/2006/relationships/hyperlink" Target="https://pbs.twimg.com/profile_banners/2273733271/1451252882" TargetMode="External"/><Relationship Id="rId5333" Type="http://schemas.openxmlformats.org/officeDocument/2006/relationships/hyperlink" Target="http://pbs.twimg.com/profile_background_images/583126699321110529/1AtPns9R.jpg" TargetMode="External"/><Relationship Id="rId6731" Type="http://schemas.openxmlformats.org/officeDocument/2006/relationships/hyperlink" Target="http://abs.twimg.com/images/themes/theme1/bg.png" TargetMode="External"/><Relationship Id="rId8489" Type="http://schemas.openxmlformats.org/officeDocument/2006/relationships/hyperlink" Target="http://pbs.twimg.com/profile_images/686721907756904448/7ESv0JCd_normal.jpg" TargetMode="External"/><Relationship Id="rId1876" Type="http://schemas.openxmlformats.org/officeDocument/2006/relationships/hyperlink" Target="http://pbs.twimg.com/profile_images/524667032810188800/FVi5ahCY_normal.jpeg" TargetMode="External"/><Relationship Id="rId2927" Type="http://schemas.openxmlformats.org/officeDocument/2006/relationships/hyperlink" Target="http://t.co/FnT2vxjFWx" TargetMode="External"/><Relationship Id="rId9954" Type="http://schemas.openxmlformats.org/officeDocument/2006/relationships/hyperlink" Target="https://twitter.com/everylilthing" TargetMode="External"/><Relationship Id="rId1529" Type="http://schemas.openxmlformats.org/officeDocument/2006/relationships/hyperlink" Target="http://pbs.twimg.com/profile_images/1123341026/ss_icon_bigger_normal.jpg" TargetMode="External"/><Relationship Id="rId1943" Type="http://schemas.openxmlformats.org/officeDocument/2006/relationships/hyperlink" Target="http://pbs.twimg.com/profile_images/644267505213644800/Hdhju97j_normal.png" TargetMode="External"/><Relationship Id="rId5400" Type="http://schemas.openxmlformats.org/officeDocument/2006/relationships/hyperlink" Target="http://abs.twimg.com/images/themes/theme1/bg.png" TargetMode="External"/><Relationship Id="rId8556" Type="http://schemas.openxmlformats.org/officeDocument/2006/relationships/hyperlink" Target="http://pbs.twimg.com/profile_images/526816581478010880/zUtxOw1W_normal.jpeg" TargetMode="External"/><Relationship Id="rId8970" Type="http://schemas.openxmlformats.org/officeDocument/2006/relationships/hyperlink" Target="http://pbs.twimg.com/profile_images/671929680170217472/lW-E52Wb_normal.jpg" TargetMode="External"/><Relationship Id="rId9607" Type="http://schemas.openxmlformats.org/officeDocument/2006/relationships/hyperlink" Target="https://twitter.com/heyitszumbo" TargetMode="External"/><Relationship Id="rId10486" Type="http://schemas.openxmlformats.org/officeDocument/2006/relationships/hyperlink" Target="https://twitter.com/kcswag77" TargetMode="External"/><Relationship Id="rId4002" Type="http://schemas.openxmlformats.org/officeDocument/2006/relationships/hyperlink" Target="https://pbs.twimg.com/profile_banners/80483523/1445912778" TargetMode="External"/><Relationship Id="rId7158" Type="http://schemas.openxmlformats.org/officeDocument/2006/relationships/hyperlink" Target="http://abs.twimg.com/images/themes/theme1/bg.png" TargetMode="External"/><Relationship Id="rId7572" Type="http://schemas.openxmlformats.org/officeDocument/2006/relationships/hyperlink" Target="http://pbs.twimg.com/profile_images/575353158295117824/tJzjZ_tU_normal.jpeg" TargetMode="External"/><Relationship Id="rId8209" Type="http://schemas.openxmlformats.org/officeDocument/2006/relationships/hyperlink" Target="http://pbs.twimg.com/profile_images/612331289702563840/7QNXf9IB_normal.jpg" TargetMode="External"/><Relationship Id="rId8623" Type="http://schemas.openxmlformats.org/officeDocument/2006/relationships/hyperlink" Target="http://pbs.twimg.com/profile_images/666126515965288448/e9a4mcwf_normal.jpg" TargetMode="External"/><Relationship Id="rId10139" Type="http://schemas.openxmlformats.org/officeDocument/2006/relationships/hyperlink" Target="https://twitter.com/tedmccann" TargetMode="External"/><Relationship Id="rId10553" Type="http://schemas.openxmlformats.org/officeDocument/2006/relationships/hyperlink" Target="https://twitter.com/yrich09" TargetMode="External"/><Relationship Id="rId3768" Type="http://schemas.openxmlformats.org/officeDocument/2006/relationships/hyperlink" Target="https://pbs.twimg.com/profile_banners/147623032/1355693966" TargetMode="External"/><Relationship Id="rId4819" Type="http://schemas.openxmlformats.org/officeDocument/2006/relationships/hyperlink" Target="https://pbs.twimg.com/profile_banners/4635362808/1451147729" TargetMode="External"/><Relationship Id="rId6174" Type="http://schemas.openxmlformats.org/officeDocument/2006/relationships/hyperlink" Target="http://pbs.twimg.com/profile_background_images/880639975/b9ba8ab09bbfc608f00c7044e1a358bb.jpeg" TargetMode="External"/><Relationship Id="rId7225" Type="http://schemas.openxmlformats.org/officeDocument/2006/relationships/hyperlink" Target="http://pbs.twimg.com/profile_background_images/740440970/859d3b031617964ec0e38e0a39734abc.jpeg" TargetMode="External"/><Relationship Id="rId10206" Type="http://schemas.openxmlformats.org/officeDocument/2006/relationships/hyperlink" Target="https://twitter.com/jstlvbsktbll" TargetMode="External"/><Relationship Id="rId689" Type="http://schemas.openxmlformats.org/officeDocument/2006/relationships/hyperlink" Target="https://pbs.twimg.com/profile_banners/175758092/1368634076" TargetMode="External"/><Relationship Id="rId2784" Type="http://schemas.openxmlformats.org/officeDocument/2006/relationships/hyperlink" Target="https://twitter.com/w1abpteebr36u81" TargetMode="External"/><Relationship Id="rId5190" Type="http://schemas.openxmlformats.org/officeDocument/2006/relationships/hyperlink" Target="https://pbs.twimg.com/profile_banners/3858982300/1447953557" TargetMode="External"/><Relationship Id="rId6241" Type="http://schemas.openxmlformats.org/officeDocument/2006/relationships/hyperlink" Target="http://abs.twimg.com/images/themes/theme1/bg.png" TargetMode="External"/><Relationship Id="rId9397" Type="http://schemas.openxmlformats.org/officeDocument/2006/relationships/hyperlink" Target="https://twitter.com/sportsstreams1" TargetMode="External"/><Relationship Id="rId10620" Type="http://schemas.openxmlformats.org/officeDocument/2006/relationships/hyperlink" Target="https://twitter.com/alramirezusa" TargetMode="External"/><Relationship Id="rId756" Type="http://schemas.openxmlformats.org/officeDocument/2006/relationships/hyperlink" Target="https://pbs.twimg.com/profile_banners/364601844/1417648704" TargetMode="External"/><Relationship Id="rId1386" Type="http://schemas.openxmlformats.org/officeDocument/2006/relationships/hyperlink" Target="http://abs.twimg.com/images/themes/theme1/bg.png" TargetMode="External"/><Relationship Id="rId2437" Type="http://schemas.openxmlformats.org/officeDocument/2006/relationships/hyperlink" Target="https://twitter.com/koranbola_id" TargetMode="External"/><Relationship Id="rId3835" Type="http://schemas.openxmlformats.org/officeDocument/2006/relationships/hyperlink" Target="https://pbs.twimg.com/profile_banners/18926167/1408073589" TargetMode="External"/><Relationship Id="rId9464" Type="http://schemas.openxmlformats.org/officeDocument/2006/relationships/hyperlink" Target="https://twitter.com/ilaavynn" TargetMode="External"/><Relationship Id="rId409" Type="http://schemas.openxmlformats.org/officeDocument/2006/relationships/hyperlink" Target="https://pbs.twimg.com/profile_banners/1358523704/1382048892" TargetMode="External"/><Relationship Id="rId1039" Type="http://schemas.openxmlformats.org/officeDocument/2006/relationships/hyperlink" Target="http://pbs.twimg.com/profile_background_images/464721560855511040/2XUWtLGZ.jpeg" TargetMode="External"/><Relationship Id="rId2851" Type="http://schemas.openxmlformats.org/officeDocument/2006/relationships/hyperlink" Target="https://twitter.com/drmjoyner" TargetMode="External"/><Relationship Id="rId3902" Type="http://schemas.openxmlformats.org/officeDocument/2006/relationships/hyperlink" Target="https://pbs.twimg.com/profile_banners/951847910/1447810288" TargetMode="External"/><Relationship Id="rId8066" Type="http://schemas.openxmlformats.org/officeDocument/2006/relationships/hyperlink" Target="http://pbs.twimg.com/profile_images/653010911825793024/KaOL0PEw_normal.jpg" TargetMode="External"/><Relationship Id="rId9117" Type="http://schemas.openxmlformats.org/officeDocument/2006/relationships/hyperlink" Target="http://pbs.twimg.com/profile_images/1145557524/img-1688_normal.jpg" TargetMode="External"/><Relationship Id="rId11394" Type="http://schemas.openxmlformats.org/officeDocument/2006/relationships/hyperlink" Target="https://twitter.com/piedadgallet" TargetMode="External"/><Relationship Id="rId92" Type="http://schemas.openxmlformats.org/officeDocument/2006/relationships/hyperlink" Target="http://t.co/X4lOZq7cOk" TargetMode="External"/><Relationship Id="rId823" Type="http://schemas.openxmlformats.org/officeDocument/2006/relationships/hyperlink" Target="http://pbs.twimg.com/profile_background_images/660120440/3yt3owzoiqwi543q1mjk.jpeg" TargetMode="External"/><Relationship Id="rId1453" Type="http://schemas.openxmlformats.org/officeDocument/2006/relationships/hyperlink" Target="http://abs.twimg.com/images/themes/theme2/bg.gif" TargetMode="External"/><Relationship Id="rId2504" Type="http://schemas.openxmlformats.org/officeDocument/2006/relationships/hyperlink" Target="https://twitter.com/haanff" TargetMode="External"/><Relationship Id="rId7082" Type="http://schemas.openxmlformats.org/officeDocument/2006/relationships/hyperlink" Target="http://abs.twimg.com/images/themes/theme1/bg.png" TargetMode="External"/><Relationship Id="rId8480" Type="http://schemas.openxmlformats.org/officeDocument/2006/relationships/hyperlink" Target="http://pbs.twimg.com/profile_images/640124343360561152/2EruCgKn_normal.png" TargetMode="External"/><Relationship Id="rId9531" Type="http://schemas.openxmlformats.org/officeDocument/2006/relationships/hyperlink" Target="https://twitter.com/flyboybuggzy" TargetMode="External"/><Relationship Id="rId11047" Type="http://schemas.openxmlformats.org/officeDocument/2006/relationships/hyperlink" Target="https://twitter.com/saweeymasa" TargetMode="External"/><Relationship Id="rId11461" Type="http://schemas.openxmlformats.org/officeDocument/2006/relationships/comments" Target="../comments2.xml"/><Relationship Id="rId1106" Type="http://schemas.openxmlformats.org/officeDocument/2006/relationships/hyperlink" Target="http://abs.twimg.com/images/themes/theme1/bg.png" TargetMode="External"/><Relationship Id="rId1520" Type="http://schemas.openxmlformats.org/officeDocument/2006/relationships/hyperlink" Target="http://pbs.twimg.com/profile_images/1839601946/179841668561_normal.jpg" TargetMode="External"/><Relationship Id="rId4676" Type="http://schemas.openxmlformats.org/officeDocument/2006/relationships/hyperlink" Target="https://pbs.twimg.com/profile_banners/376835645/1446854252" TargetMode="External"/><Relationship Id="rId5727" Type="http://schemas.openxmlformats.org/officeDocument/2006/relationships/hyperlink" Target="http://abs.twimg.com/images/themes/theme1/bg.png" TargetMode="External"/><Relationship Id="rId8133" Type="http://schemas.openxmlformats.org/officeDocument/2006/relationships/hyperlink" Target="http://pbs.twimg.com/profile_images/568261427707019264/JfNkEFt7_normal.jpeg" TargetMode="External"/><Relationship Id="rId10063" Type="http://schemas.openxmlformats.org/officeDocument/2006/relationships/hyperlink" Target="https://twitter.com/unclelace" TargetMode="External"/><Relationship Id="rId11114" Type="http://schemas.openxmlformats.org/officeDocument/2006/relationships/hyperlink" Target="https://twitter.com/gotrange4" TargetMode="External"/><Relationship Id="rId3278" Type="http://schemas.openxmlformats.org/officeDocument/2006/relationships/hyperlink" Target="https://t.co/5YrvsxJBg7" TargetMode="External"/><Relationship Id="rId3692" Type="http://schemas.openxmlformats.org/officeDocument/2006/relationships/hyperlink" Target="https://pbs.twimg.com/profile_banners/235230708/1443448750" TargetMode="External"/><Relationship Id="rId4329" Type="http://schemas.openxmlformats.org/officeDocument/2006/relationships/hyperlink" Target="https://pbs.twimg.com/profile_banners/340408877/1453487564" TargetMode="External"/><Relationship Id="rId4743" Type="http://schemas.openxmlformats.org/officeDocument/2006/relationships/hyperlink" Target="https://pbs.twimg.com/profile_banners/1300961582/1393144469" TargetMode="External"/><Relationship Id="rId7899" Type="http://schemas.openxmlformats.org/officeDocument/2006/relationships/hyperlink" Target="http://pbs.twimg.com/profile_images/673531783221264384/3ry6fOZb_normal.jpg" TargetMode="External"/><Relationship Id="rId8200" Type="http://schemas.openxmlformats.org/officeDocument/2006/relationships/hyperlink" Target="http://pbs.twimg.com/profile_images/685055005712355328/bfDhG7yb_normal.jpg" TargetMode="External"/><Relationship Id="rId10130" Type="http://schemas.openxmlformats.org/officeDocument/2006/relationships/hyperlink" Target="https://twitter.com/trawww_15" TargetMode="External"/><Relationship Id="rId199" Type="http://schemas.openxmlformats.org/officeDocument/2006/relationships/hyperlink" Target="http://t.co/oNDcHhLIIj" TargetMode="External"/><Relationship Id="rId2294" Type="http://schemas.openxmlformats.org/officeDocument/2006/relationships/hyperlink" Target="https://twitter.com/syahputran123" TargetMode="External"/><Relationship Id="rId3345" Type="http://schemas.openxmlformats.org/officeDocument/2006/relationships/hyperlink" Target="https://t.co/xUDu5EOKxd" TargetMode="External"/><Relationship Id="rId266" Type="http://schemas.openxmlformats.org/officeDocument/2006/relationships/hyperlink" Target="http://t.co/6g17IfPrnn" TargetMode="External"/><Relationship Id="rId680" Type="http://schemas.openxmlformats.org/officeDocument/2006/relationships/hyperlink" Target="https://pbs.twimg.com/profile_banners/21799988/1399501844" TargetMode="External"/><Relationship Id="rId2361" Type="http://schemas.openxmlformats.org/officeDocument/2006/relationships/hyperlink" Target="https://twitter.com/wahyuclose" TargetMode="External"/><Relationship Id="rId3412" Type="http://schemas.openxmlformats.org/officeDocument/2006/relationships/hyperlink" Target="https://t.co/wGMaQJSHHD" TargetMode="External"/><Relationship Id="rId4810" Type="http://schemas.openxmlformats.org/officeDocument/2006/relationships/hyperlink" Target="https://pbs.twimg.com/profile_banners/257002638/1424583959" TargetMode="External"/><Relationship Id="rId6568" Type="http://schemas.openxmlformats.org/officeDocument/2006/relationships/hyperlink" Target="http://abs.twimg.com/images/themes/theme1/bg.png" TargetMode="External"/><Relationship Id="rId7619" Type="http://schemas.openxmlformats.org/officeDocument/2006/relationships/hyperlink" Target="http://pbs.twimg.com/profile_images/689536908238721024/EM_nu3gL_normal.jpg" TargetMode="External"/><Relationship Id="rId7966" Type="http://schemas.openxmlformats.org/officeDocument/2006/relationships/hyperlink" Target="http://pbs.twimg.com/profile_images/670820548709085184/0mjknojo_normal.jpg" TargetMode="External"/><Relationship Id="rId10947" Type="http://schemas.openxmlformats.org/officeDocument/2006/relationships/hyperlink" Target="https://twitter.com/_skuurrtt_" TargetMode="External"/><Relationship Id="rId333" Type="http://schemas.openxmlformats.org/officeDocument/2006/relationships/hyperlink" Target="https://pbs.twimg.com/profile_banners/1276568964/1443071172" TargetMode="External"/><Relationship Id="rId2014" Type="http://schemas.openxmlformats.org/officeDocument/2006/relationships/hyperlink" Target="http://pbs.twimg.com/profile_images/485517817047826434/WC1c5N9C_normal.jpeg" TargetMode="External"/><Relationship Id="rId6982" Type="http://schemas.openxmlformats.org/officeDocument/2006/relationships/hyperlink" Target="http://abs.twimg.com/images/themes/theme1/bg.png" TargetMode="External"/><Relationship Id="rId9041" Type="http://schemas.openxmlformats.org/officeDocument/2006/relationships/hyperlink" Target="http://pbs.twimg.com/profile_images/635318100276199424/Aqvwbepv_normal.jpg" TargetMode="External"/><Relationship Id="rId1030" Type="http://schemas.openxmlformats.org/officeDocument/2006/relationships/hyperlink" Target="http://abs.twimg.com/images/themes/theme18/bg.gif" TargetMode="External"/><Relationship Id="rId4186" Type="http://schemas.openxmlformats.org/officeDocument/2006/relationships/hyperlink" Target="https://pbs.twimg.com/profile_banners/412662700/1451272859" TargetMode="External"/><Relationship Id="rId5584" Type="http://schemas.openxmlformats.org/officeDocument/2006/relationships/hyperlink" Target="http://abs.twimg.com/images/themes/theme11/bg.gif" TargetMode="External"/><Relationship Id="rId6635" Type="http://schemas.openxmlformats.org/officeDocument/2006/relationships/hyperlink" Target="http://abs.twimg.com/images/themes/theme1/bg.png" TargetMode="External"/><Relationship Id="rId400" Type="http://schemas.openxmlformats.org/officeDocument/2006/relationships/hyperlink" Target="https://pbs.twimg.com/profile_banners/1683930144/1377719714" TargetMode="External"/><Relationship Id="rId5237" Type="http://schemas.openxmlformats.org/officeDocument/2006/relationships/hyperlink" Target="https://pbs.twimg.com/profile_banners/504851826/1416813055" TargetMode="External"/><Relationship Id="rId5651" Type="http://schemas.openxmlformats.org/officeDocument/2006/relationships/hyperlink" Target="http://abs.twimg.com/images/themes/theme9/bg.gif" TargetMode="External"/><Relationship Id="rId6702" Type="http://schemas.openxmlformats.org/officeDocument/2006/relationships/hyperlink" Target="http://abs.twimg.com/images/themes/theme1/bg.png" TargetMode="External"/><Relationship Id="rId9858" Type="http://schemas.openxmlformats.org/officeDocument/2006/relationships/hyperlink" Target="https://twitter.com/tom_orsborn" TargetMode="External"/><Relationship Id="rId1847" Type="http://schemas.openxmlformats.org/officeDocument/2006/relationships/hyperlink" Target="http://pbs.twimg.com/profile_images/466494611116933121/ZLIpO6H5_normal.jpeg" TargetMode="External"/><Relationship Id="rId4253" Type="http://schemas.openxmlformats.org/officeDocument/2006/relationships/hyperlink" Target="https://pbs.twimg.com/profile_banners/1932330709/1449304058" TargetMode="External"/><Relationship Id="rId5304" Type="http://schemas.openxmlformats.org/officeDocument/2006/relationships/hyperlink" Target="http://abs.twimg.com/images/themes/theme1/bg.png" TargetMode="External"/><Relationship Id="rId8874" Type="http://schemas.openxmlformats.org/officeDocument/2006/relationships/hyperlink" Target="http://pbs.twimg.com/profile_images/1101400575/Logo_UV_copia_normal.jpg" TargetMode="External"/><Relationship Id="rId9925" Type="http://schemas.openxmlformats.org/officeDocument/2006/relationships/hyperlink" Target="https://twitter.com/itskdh" TargetMode="External"/><Relationship Id="rId4320" Type="http://schemas.openxmlformats.org/officeDocument/2006/relationships/hyperlink" Target="https://pbs.twimg.com/profile_banners/191160825/1448975202" TargetMode="External"/><Relationship Id="rId7476" Type="http://schemas.openxmlformats.org/officeDocument/2006/relationships/hyperlink" Target="http://pbs.twimg.com/profile_images/494845349391912961/bzWgMrUd_normal.jpeg" TargetMode="External"/><Relationship Id="rId7890" Type="http://schemas.openxmlformats.org/officeDocument/2006/relationships/hyperlink" Target="http://pbs.twimg.com/profile_images/683041056728858624/nRn7QQ8L_normal.jpg" TargetMode="External"/><Relationship Id="rId8527" Type="http://schemas.openxmlformats.org/officeDocument/2006/relationships/hyperlink" Target="http://pbs.twimg.com/profile_images/690850150844088320/uHywet6C_normal.jpg" TargetMode="External"/><Relationship Id="rId10457" Type="http://schemas.openxmlformats.org/officeDocument/2006/relationships/hyperlink" Target="https://twitter.com/officialzj24" TargetMode="External"/><Relationship Id="rId190" Type="http://schemas.openxmlformats.org/officeDocument/2006/relationships/hyperlink" Target="http://t.co/az7uwx1alf" TargetMode="External"/><Relationship Id="rId1914" Type="http://schemas.openxmlformats.org/officeDocument/2006/relationships/hyperlink" Target="http://pbs.twimg.com/profile_images/594903661353959425/cJ8b4qIM_normal.jpg" TargetMode="External"/><Relationship Id="rId6078" Type="http://schemas.openxmlformats.org/officeDocument/2006/relationships/hyperlink" Target="http://pbs.twimg.com/profile_background_images/241633912/u_team.jpg" TargetMode="External"/><Relationship Id="rId6492" Type="http://schemas.openxmlformats.org/officeDocument/2006/relationships/hyperlink" Target="http://pbs.twimg.com/profile_background_images/564761915/Michael_Jordan_michael-jordan-wallpaper.jpg" TargetMode="External"/><Relationship Id="rId7129" Type="http://schemas.openxmlformats.org/officeDocument/2006/relationships/hyperlink" Target="http://abs.twimg.com/images/themes/theme1/bg.png" TargetMode="External"/><Relationship Id="rId7543" Type="http://schemas.openxmlformats.org/officeDocument/2006/relationships/hyperlink" Target="http://pbs.twimg.com/profile_images/691431666338906112/CDe-8fiU_normal.jpg" TargetMode="External"/><Relationship Id="rId8941" Type="http://schemas.openxmlformats.org/officeDocument/2006/relationships/hyperlink" Target="http://pbs.twimg.com/profile_images/676547744299880449/kidTlXN5_normal.jpg" TargetMode="External"/><Relationship Id="rId10871" Type="http://schemas.openxmlformats.org/officeDocument/2006/relationships/hyperlink" Target="https://twitter.com/tusnoticias24" TargetMode="External"/><Relationship Id="rId5094" Type="http://schemas.openxmlformats.org/officeDocument/2006/relationships/hyperlink" Target="https://pbs.twimg.com/profile_banners/150274168/1402312767" TargetMode="External"/><Relationship Id="rId6145" Type="http://schemas.openxmlformats.org/officeDocument/2006/relationships/hyperlink" Target="http://pbs.twimg.com/profile_background_images/540229958/lebron-dwyane-wade-miami-heat-nba.jpg" TargetMode="External"/><Relationship Id="rId10524" Type="http://schemas.openxmlformats.org/officeDocument/2006/relationships/hyperlink" Target="https://twitter.com/_beezo7" TargetMode="External"/><Relationship Id="rId2688" Type="http://schemas.openxmlformats.org/officeDocument/2006/relationships/hyperlink" Target="https://twitter.com/gianlucazippo" TargetMode="External"/><Relationship Id="rId3739" Type="http://schemas.openxmlformats.org/officeDocument/2006/relationships/hyperlink" Target="https://pbs.twimg.com/profile_banners/15573174/1433457451" TargetMode="External"/><Relationship Id="rId5161" Type="http://schemas.openxmlformats.org/officeDocument/2006/relationships/hyperlink" Target="https://pbs.twimg.com/profile_banners/1693853042/1381706943" TargetMode="External"/><Relationship Id="rId7610" Type="http://schemas.openxmlformats.org/officeDocument/2006/relationships/hyperlink" Target="http://pbs.twimg.com/profile_images/683782010142232577/lhldNDQ1_normal.jpg" TargetMode="External"/><Relationship Id="rId2755" Type="http://schemas.openxmlformats.org/officeDocument/2006/relationships/hyperlink" Target="https://twitter.com/bdarkrider" TargetMode="External"/><Relationship Id="rId3806" Type="http://schemas.openxmlformats.org/officeDocument/2006/relationships/hyperlink" Target="https://pbs.twimg.com/profile_banners/72654492/1401051807" TargetMode="External"/><Relationship Id="rId6212" Type="http://schemas.openxmlformats.org/officeDocument/2006/relationships/hyperlink" Target="http://abs.twimg.com/images/themes/theme1/bg.png" TargetMode="External"/><Relationship Id="rId9368" Type="http://schemas.openxmlformats.org/officeDocument/2006/relationships/hyperlink" Target="http://pbs.twimg.com/profile_images/3476508701/d4b8538982a27c0d06ecf057d1d53d4b_normal.jpeg" TargetMode="External"/><Relationship Id="rId9782" Type="http://schemas.openxmlformats.org/officeDocument/2006/relationships/hyperlink" Target="https://twitter.com/arekaolson" TargetMode="External"/><Relationship Id="rId11298" Type="http://schemas.openxmlformats.org/officeDocument/2006/relationships/hyperlink" Target="https://twitter.com/uruguayhoy24h" TargetMode="External"/><Relationship Id="rId727" Type="http://schemas.openxmlformats.org/officeDocument/2006/relationships/hyperlink" Target="https://pbs.twimg.com/profile_banners/243246411/1413476219" TargetMode="External"/><Relationship Id="rId1357" Type="http://schemas.openxmlformats.org/officeDocument/2006/relationships/hyperlink" Target="http://pbs.twimg.com/profile_background_images/478086285735649281/BsQzVKnh.jpeg" TargetMode="External"/><Relationship Id="rId1771" Type="http://schemas.openxmlformats.org/officeDocument/2006/relationships/hyperlink" Target="http://pbs.twimg.com/profile_images/485507052949602305/T8DlYQiv_normal.jpeg" TargetMode="External"/><Relationship Id="rId2408" Type="http://schemas.openxmlformats.org/officeDocument/2006/relationships/hyperlink" Target="https://twitter.com/mrsbee25_" TargetMode="External"/><Relationship Id="rId2822" Type="http://schemas.openxmlformats.org/officeDocument/2006/relationships/hyperlink" Target="https://twitter.com/filterednews" TargetMode="External"/><Relationship Id="rId5978" Type="http://schemas.openxmlformats.org/officeDocument/2006/relationships/hyperlink" Target="http://pbs.twimg.com/profile_background_images/715147798/6f0fb47b8f2f5a253739d267d62195e7.jpeg" TargetMode="External"/><Relationship Id="rId8384" Type="http://schemas.openxmlformats.org/officeDocument/2006/relationships/hyperlink" Target="http://pbs.twimg.com/profile_images/679571139199397888/Yc62Ne1r_normal.jpg" TargetMode="External"/><Relationship Id="rId9435" Type="http://schemas.openxmlformats.org/officeDocument/2006/relationships/hyperlink" Target="https://twitter.com/psswstyles" TargetMode="External"/><Relationship Id="rId11365" Type="http://schemas.openxmlformats.org/officeDocument/2006/relationships/hyperlink" Target="https://twitter.com/alphaic" TargetMode="External"/><Relationship Id="rId63" Type="http://schemas.openxmlformats.org/officeDocument/2006/relationships/hyperlink" Target="https://t.co/Q2VeUUZW2Q" TargetMode="External"/><Relationship Id="rId1424" Type="http://schemas.openxmlformats.org/officeDocument/2006/relationships/hyperlink" Target="http://pbs.twimg.com/profile_background_images/437377413975003136/1CIyl65X.jpeg" TargetMode="External"/><Relationship Id="rId4994" Type="http://schemas.openxmlformats.org/officeDocument/2006/relationships/hyperlink" Target="https://pbs.twimg.com/profile_banners/167250854/1451061334" TargetMode="External"/><Relationship Id="rId8037" Type="http://schemas.openxmlformats.org/officeDocument/2006/relationships/hyperlink" Target="http://pbs.twimg.com/profile_images/691506860126519296/y50tNOsd_normal.jpg" TargetMode="External"/><Relationship Id="rId8451" Type="http://schemas.openxmlformats.org/officeDocument/2006/relationships/hyperlink" Target="http://pbs.twimg.com/profile_images/684258982924578817/hUnrqUUB_normal.jpg" TargetMode="External"/><Relationship Id="rId9502" Type="http://schemas.openxmlformats.org/officeDocument/2006/relationships/hyperlink" Target="https://twitter.com/mariadarino" TargetMode="External"/><Relationship Id="rId10381" Type="http://schemas.openxmlformats.org/officeDocument/2006/relationships/hyperlink" Target="https://twitter.com/h_spencer509" TargetMode="External"/><Relationship Id="rId11018" Type="http://schemas.openxmlformats.org/officeDocument/2006/relationships/hyperlink" Target="https://twitter.com/acadams80" TargetMode="External"/><Relationship Id="rId11432" Type="http://schemas.openxmlformats.org/officeDocument/2006/relationships/hyperlink" Target="https://twitter.com/davidtamburo11" TargetMode="External"/><Relationship Id="rId3596" Type="http://schemas.openxmlformats.org/officeDocument/2006/relationships/hyperlink" Target="https://pbs.twimg.com/profile_banners/572856801/1451150757" TargetMode="External"/><Relationship Id="rId4647" Type="http://schemas.openxmlformats.org/officeDocument/2006/relationships/hyperlink" Target="https://pbs.twimg.com/profile_banners/2187123151/1415220266" TargetMode="External"/><Relationship Id="rId7053" Type="http://schemas.openxmlformats.org/officeDocument/2006/relationships/hyperlink" Target="http://abs.twimg.com/images/themes/theme1/bg.png" TargetMode="External"/><Relationship Id="rId8104" Type="http://schemas.openxmlformats.org/officeDocument/2006/relationships/hyperlink" Target="http://pbs.twimg.com/profile_images/689263048264151040/DM_9ZxTX_normal.jpg" TargetMode="External"/><Relationship Id="rId10034" Type="http://schemas.openxmlformats.org/officeDocument/2006/relationships/hyperlink" Target="https://twitter.com/young_j415" TargetMode="External"/><Relationship Id="rId2198" Type="http://schemas.openxmlformats.org/officeDocument/2006/relationships/hyperlink" Target="https://twitter.com/kubiphu" TargetMode="External"/><Relationship Id="rId3249" Type="http://schemas.openxmlformats.org/officeDocument/2006/relationships/hyperlink" Target="https://t.co/413GRYiB68" TargetMode="External"/><Relationship Id="rId7120" Type="http://schemas.openxmlformats.org/officeDocument/2006/relationships/hyperlink" Target="http://abs.twimg.com/images/themes/theme1/bg.png" TargetMode="External"/><Relationship Id="rId584" Type="http://schemas.openxmlformats.org/officeDocument/2006/relationships/hyperlink" Target="https://pbs.twimg.com/profile_banners/3790402453/1450059812" TargetMode="External"/><Relationship Id="rId2265" Type="http://schemas.openxmlformats.org/officeDocument/2006/relationships/hyperlink" Target="https://twitter.com/arif_red_devils" TargetMode="External"/><Relationship Id="rId3663" Type="http://schemas.openxmlformats.org/officeDocument/2006/relationships/hyperlink" Target="https://pbs.twimg.com/profile_banners/419321664/1407823680" TargetMode="External"/><Relationship Id="rId4714" Type="http://schemas.openxmlformats.org/officeDocument/2006/relationships/hyperlink" Target="https://pbs.twimg.com/profile_banners/199420498/1387149759" TargetMode="External"/><Relationship Id="rId9292" Type="http://schemas.openxmlformats.org/officeDocument/2006/relationships/hyperlink" Target="http://pbs.twimg.com/profile_images/1211472754/40bb28763c017aca38f1e80908c3_grande_normal.jpg" TargetMode="External"/><Relationship Id="rId10101" Type="http://schemas.openxmlformats.org/officeDocument/2006/relationships/hyperlink" Target="https://twitter.com/imaheatfan_" TargetMode="External"/><Relationship Id="rId237" Type="http://schemas.openxmlformats.org/officeDocument/2006/relationships/hyperlink" Target="http://t.co/RDIVVoEaM4" TargetMode="External"/><Relationship Id="rId3316" Type="http://schemas.openxmlformats.org/officeDocument/2006/relationships/hyperlink" Target="https://t.co/CLKK8441w9" TargetMode="External"/><Relationship Id="rId3730" Type="http://schemas.openxmlformats.org/officeDocument/2006/relationships/hyperlink" Target="https://pbs.twimg.com/profile_banners/4756903715/1453594703" TargetMode="External"/><Relationship Id="rId6886" Type="http://schemas.openxmlformats.org/officeDocument/2006/relationships/hyperlink" Target="http://abs.twimg.com/images/themes/theme1/bg.png" TargetMode="External"/><Relationship Id="rId7937" Type="http://schemas.openxmlformats.org/officeDocument/2006/relationships/hyperlink" Target="http://pbs.twimg.com/profile_images/674077062307651584/OlWh0xSq_normal.jpg" TargetMode="External"/><Relationship Id="rId10918" Type="http://schemas.openxmlformats.org/officeDocument/2006/relationships/hyperlink" Target="https://twitter.com/karolina_kidd" TargetMode="External"/><Relationship Id="rId651" Type="http://schemas.openxmlformats.org/officeDocument/2006/relationships/hyperlink" Target="https://pbs.twimg.com/profile_banners/169325249/1450561595" TargetMode="External"/><Relationship Id="rId1281" Type="http://schemas.openxmlformats.org/officeDocument/2006/relationships/hyperlink" Target="http://abs.twimg.com/images/themes/theme1/bg.png" TargetMode="External"/><Relationship Id="rId2332" Type="http://schemas.openxmlformats.org/officeDocument/2006/relationships/hyperlink" Target="https://twitter.com/blog_berita" TargetMode="External"/><Relationship Id="rId5488" Type="http://schemas.openxmlformats.org/officeDocument/2006/relationships/hyperlink" Target="http://abs.twimg.com/images/themes/theme14/bg.gif" TargetMode="External"/><Relationship Id="rId6539" Type="http://schemas.openxmlformats.org/officeDocument/2006/relationships/hyperlink" Target="http://abs.twimg.com/images/themes/theme1/bg.png" TargetMode="External"/><Relationship Id="rId6953" Type="http://schemas.openxmlformats.org/officeDocument/2006/relationships/hyperlink" Target="http://abs.twimg.com/images/themes/theme1/bg.png" TargetMode="External"/><Relationship Id="rId304" Type="http://schemas.openxmlformats.org/officeDocument/2006/relationships/hyperlink" Target="http://t.co/PeUZcxX8uE" TargetMode="External"/><Relationship Id="rId5555" Type="http://schemas.openxmlformats.org/officeDocument/2006/relationships/hyperlink" Target="http://abs.twimg.com/images/themes/theme1/bg.png" TargetMode="External"/><Relationship Id="rId6606" Type="http://schemas.openxmlformats.org/officeDocument/2006/relationships/hyperlink" Target="http://pbs.twimg.com/profile_background_images/293648440/uurb.jpg" TargetMode="External"/><Relationship Id="rId9012" Type="http://schemas.openxmlformats.org/officeDocument/2006/relationships/hyperlink" Target="http://pbs.twimg.com/profile_images/1465575327/PHTO0140_normal.JPG" TargetMode="External"/><Relationship Id="rId1001" Type="http://schemas.openxmlformats.org/officeDocument/2006/relationships/hyperlink" Target="http://abs.twimg.com/images/themes/theme1/bg.png" TargetMode="External"/><Relationship Id="rId4157" Type="http://schemas.openxmlformats.org/officeDocument/2006/relationships/hyperlink" Target="https://pbs.twimg.com/profile_banners/2567357697/1453912824" TargetMode="External"/><Relationship Id="rId4571" Type="http://schemas.openxmlformats.org/officeDocument/2006/relationships/hyperlink" Target="https://pbs.twimg.com/profile_banners/3544911137/1441372434" TargetMode="External"/><Relationship Id="rId5208" Type="http://schemas.openxmlformats.org/officeDocument/2006/relationships/hyperlink" Target="https://pbs.twimg.com/profile_banners/945132685/1354057681" TargetMode="External"/><Relationship Id="rId5622" Type="http://schemas.openxmlformats.org/officeDocument/2006/relationships/hyperlink" Target="http://abs.twimg.com/images/themes/theme15/bg.png" TargetMode="External"/><Relationship Id="rId8778" Type="http://schemas.openxmlformats.org/officeDocument/2006/relationships/hyperlink" Target="http://pbs.twimg.com/profile_images/2454137934/5sgufm7nx1paudk4n16r_normal.jpeg" TargetMode="External"/><Relationship Id="rId9829" Type="http://schemas.openxmlformats.org/officeDocument/2006/relationships/hyperlink" Target="https://twitter.com/mrs_maineg" TargetMode="External"/><Relationship Id="rId3173" Type="http://schemas.openxmlformats.org/officeDocument/2006/relationships/hyperlink" Target="https://t.co/YaglEkUtd7" TargetMode="External"/><Relationship Id="rId4224" Type="http://schemas.openxmlformats.org/officeDocument/2006/relationships/hyperlink" Target="https://pbs.twimg.com/profile_banners/433127499/1437933898" TargetMode="External"/><Relationship Id="rId1818" Type="http://schemas.openxmlformats.org/officeDocument/2006/relationships/hyperlink" Target="http://pbs.twimg.com/profile_images/468156575954120704/I4olqirx_normal.jpeg" TargetMode="External"/><Relationship Id="rId3240" Type="http://schemas.openxmlformats.org/officeDocument/2006/relationships/hyperlink" Target="https://t.co/PTwL5gdclk" TargetMode="External"/><Relationship Id="rId6396" Type="http://schemas.openxmlformats.org/officeDocument/2006/relationships/hyperlink" Target="http://abs.twimg.com/images/themes/theme1/bg.png" TargetMode="External"/><Relationship Id="rId7794" Type="http://schemas.openxmlformats.org/officeDocument/2006/relationships/hyperlink" Target="http://pbs.twimg.com/profile_images/611175296486604802/gzFO9WrQ_normal.jpg" TargetMode="External"/><Relationship Id="rId8845" Type="http://schemas.openxmlformats.org/officeDocument/2006/relationships/hyperlink" Target="http://pbs.twimg.com/profile_images/690919315726536705/7KmypiW5_normal.jpg" TargetMode="External"/><Relationship Id="rId10775" Type="http://schemas.openxmlformats.org/officeDocument/2006/relationships/hyperlink" Target="https://twitter.com/_francistt" TargetMode="External"/><Relationship Id="rId161" Type="http://schemas.openxmlformats.org/officeDocument/2006/relationships/hyperlink" Target="https://t.co/zz8tlkLG1M" TargetMode="External"/><Relationship Id="rId6049" Type="http://schemas.openxmlformats.org/officeDocument/2006/relationships/hyperlink" Target="http://abs.twimg.com/images/themes/theme1/bg.png" TargetMode="External"/><Relationship Id="rId7447" Type="http://schemas.openxmlformats.org/officeDocument/2006/relationships/hyperlink" Target="http://pbs.twimg.com/profile_images/378800000340303757/5f039f49917faa8bddad05099a966113_normal.png" TargetMode="External"/><Relationship Id="rId7861" Type="http://schemas.openxmlformats.org/officeDocument/2006/relationships/hyperlink" Target="http://pbs.twimg.com/profile_images/681279370091040770/mLBkKreG_normal.jpg" TargetMode="External"/><Relationship Id="rId8912" Type="http://schemas.openxmlformats.org/officeDocument/2006/relationships/hyperlink" Target="http://pbs.twimg.com/profile_images/1500906297/JB_normal.png" TargetMode="External"/><Relationship Id="rId10428" Type="http://schemas.openxmlformats.org/officeDocument/2006/relationships/hyperlink" Target="https://twitter.com/gabshz88" TargetMode="External"/><Relationship Id="rId10842" Type="http://schemas.openxmlformats.org/officeDocument/2006/relationships/hyperlink" Target="https://twitter.com/officialesjnews" TargetMode="External"/><Relationship Id="rId6463" Type="http://schemas.openxmlformats.org/officeDocument/2006/relationships/hyperlink" Target="http://abs.twimg.com/images/themes/theme1/bg.png" TargetMode="External"/><Relationship Id="rId7514" Type="http://schemas.openxmlformats.org/officeDocument/2006/relationships/hyperlink" Target="http://pbs.twimg.com/profile_images/687314643044429824/Vpq57_sN_normal.jpg" TargetMode="External"/><Relationship Id="rId978" Type="http://schemas.openxmlformats.org/officeDocument/2006/relationships/hyperlink" Target="http://abs.twimg.com/images/themes/theme1/bg.png" TargetMode="External"/><Relationship Id="rId2659" Type="http://schemas.openxmlformats.org/officeDocument/2006/relationships/hyperlink" Target="https://twitter.com/toppjj" TargetMode="External"/><Relationship Id="rId5065" Type="http://schemas.openxmlformats.org/officeDocument/2006/relationships/hyperlink" Target="https://pbs.twimg.com/profile_banners/968624060/1452544469" TargetMode="External"/><Relationship Id="rId6116" Type="http://schemas.openxmlformats.org/officeDocument/2006/relationships/hyperlink" Target="http://abs.twimg.com/images/themes/theme1/bg.png" TargetMode="External"/><Relationship Id="rId6530" Type="http://schemas.openxmlformats.org/officeDocument/2006/relationships/hyperlink" Target="http://abs.twimg.com/images/themes/theme15/bg.png" TargetMode="External"/><Relationship Id="rId9686" Type="http://schemas.openxmlformats.org/officeDocument/2006/relationships/hyperlink" Target="https://twitter.com/wildlife_jon" TargetMode="External"/><Relationship Id="rId1675" Type="http://schemas.openxmlformats.org/officeDocument/2006/relationships/hyperlink" Target="http://pbs.twimg.com/profile_images/378800000860532040/Z0ButQFY_normal.jpeg" TargetMode="External"/><Relationship Id="rId2726" Type="http://schemas.openxmlformats.org/officeDocument/2006/relationships/hyperlink" Target="https://twitter.com/dedhy_w10" TargetMode="External"/><Relationship Id="rId4081" Type="http://schemas.openxmlformats.org/officeDocument/2006/relationships/hyperlink" Target="https://pbs.twimg.com/profile_banners/29831339/1401007207" TargetMode="External"/><Relationship Id="rId5132" Type="http://schemas.openxmlformats.org/officeDocument/2006/relationships/hyperlink" Target="https://pbs.twimg.com/profile_banners/2373160026/1393994533" TargetMode="External"/><Relationship Id="rId8288" Type="http://schemas.openxmlformats.org/officeDocument/2006/relationships/hyperlink" Target="http://pbs.twimg.com/profile_images/656699339343921153/om4oEtDy_normal.jpg" TargetMode="External"/><Relationship Id="rId9339" Type="http://schemas.openxmlformats.org/officeDocument/2006/relationships/hyperlink" Target="http://pbs.twimg.com/profile_images/667336820070445056/JGnC8i5K_normal.jpg" TargetMode="External"/><Relationship Id="rId9753" Type="http://schemas.openxmlformats.org/officeDocument/2006/relationships/hyperlink" Target="https://twitter.com/ronomic" TargetMode="External"/><Relationship Id="rId11269" Type="http://schemas.openxmlformats.org/officeDocument/2006/relationships/hyperlink" Target="https://twitter.com/ralfely" TargetMode="External"/><Relationship Id="rId1328" Type="http://schemas.openxmlformats.org/officeDocument/2006/relationships/hyperlink" Target="http://pbs.twimg.com/profile_background_images/378800000108610858/a2b20095ddcc43c29e6d032369a1534c.jpeg" TargetMode="External"/><Relationship Id="rId8355" Type="http://schemas.openxmlformats.org/officeDocument/2006/relationships/hyperlink" Target="http://pbs.twimg.com/profile_images/683477855976603648/FsK1CJTC_normal.jpg" TargetMode="External"/><Relationship Id="rId9406" Type="http://schemas.openxmlformats.org/officeDocument/2006/relationships/hyperlink" Target="https://twitter.com/billbarnwell" TargetMode="External"/><Relationship Id="rId1742" Type="http://schemas.openxmlformats.org/officeDocument/2006/relationships/hyperlink" Target="http://abs.twimg.com/sticky/default_profile_images/default_profile_4_normal.png" TargetMode="External"/><Relationship Id="rId4898" Type="http://schemas.openxmlformats.org/officeDocument/2006/relationships/hyperlink" Target="https://pbs.twimg.com/profile_banners/2545899891/1441586005" TargetMode="External"/><Relationship Id="rId5949" Type="http://schemas.openxmlformats.org/officeDocument/2006/relationships/hyperlink" Target="http://abs.twimg.com/images/themes/theme14/bg.gif" TargetMode="External"/><Relationship Id="rId7371" Type="http://schemas.openxmlformats.org/officeDocument/2006/relationships/hyperlink" Target="http://pbs.twimg.com/profile_images/671481264512172032/TLaBbLrT_normal.jpg" TargetMode="External"/><Relationship Id="rId8008" Type="http://schemas.openxmlformats.org/officeDocument/2006/relationships/hyperlink" Target="http://pbs.twimg.com/profile_images/691530291429642240/Ctv-19TJ_normal.jpg" TargetMode="External"/><Relationship Id="rId9820" Type="http://schemas.openxmlformats.org/officeDocument/2006/relationships/hyperlink" Target="https://twitter.com/proosakos" TargetMode="External"/><Relationship Id="rId10285" Type="http://schemas.openxmlformats.org/officeDocument/2006/relationships/hyperlink" Target="https://twitter.com/maaandax3" TargetMode="External"/><Relationship Id="rId11336" Type="http://schemas.openxmlformats.org/officeDocument/2006/relationships/hyperlink" Target="https://twitter.com/falso9sportstd" TargetMode="External"/><Relationship Id="rId34" Type="http://schemas.openxmlformats.org/officeDocument/2006/relationships/hyperlink" Target="http://t.co/t2WJ65jMiA" TargetMode="External"/><Relationship Id="rId4965" Type="http://schemas.openxmlformats.org/officeDocument/2006/relationships/hyperlink" Target="https://pbs.twimg.com/profile_banners/164980536/1448011999" TargetMode="External"/><Relationship Id="rId7024" Type="http://schemas.openxmlformats.org/officeDocument/2006/relationships/hyperlink" Target="http://abs.twimg.com/images/themes/theme1/bg.png" TargetMode="External"/><Relationship Id="rId8422" Type="http://schemas.openxmlformats.org/officeDocument/2006/relationships/hyperlink" Target="http://pbs.twimg.com/profile_images/666895898081816576/Z1IbYLpE_normal.jpg" TargetMode="External"/><Relationship Id="rId10352" Type="http://schemas.openxmlformats.org/officeDocument/2006/relationships/hyperlink" Target="https://twitter.com/sumitja60156453" TargetMode="External"/><Relationship Id="rId11403" Type="http://schemas.openxmlformats.org/officeDocument/2006/relationships/hyperlink" Target="https://twitter.com/cnnmoney" TargetMode="External"/><Relationship Id="rId3567" Type="http://schemas.openxmlformats.org/officeDocument/2006/relationships/hyperlink" Target="https://pbs.twimg.com/profile_banners/181277413/1432484356" TargetMode="External"/><Relationship Id="rId3981" Type="http://schemas.openxmlformats.org/officeDocument/2006/relationships/hyperlink" Target="https://pbs.twimg.com/profile_banners/70465399/1453790221" TargetMode="External"/><Relationship Id="rId4618" Type="http://schemas.openxmlformats.org/officeDocument/2006/relationships/hyperlink" Target="https://pbs.twimg.com/profile_banners/3396363312/1448778915" TargetMode="External"/><Relationship Id="rId10005" Type="http://schemas.openxmlformats.org/officeDocument/2006/relationships/hyperlink" Target="https://twitter.com/manula_herath" TargetMode="External"/><Relationship Id="rId488" Type="http://schemas.openxmlformats.org/officeDocument/2006/relationships/hyperlink" Target="https://pbs.twimg.com/profile_banners/2418172273/1397467901" TargetMode="External"/><Relationship Id="rId2169" Type="http://schemas.openxmlformats.org/officeDocument/2006/relationships/hyperlink" Target="http://pbs.twimg.com/profile_images/547143463632789504/9eNkZPjF_normal.jpeg" TargetMode="External"/><Relationship Id="rId2583" Type="http://schemas.openxmlformats.org/officeDocument/2006/relationships/hyperlink" Target="https://twitter.com/yijie__91" TargetMode="External"/><Relationship Id="rId3634" Type="http://schemas.openxmlformats.org/officeDocument/2006/relationships/hyperlink" Target="https://pbs.twimg.com/profile_banners/4108188934/1446595700" TargetMode="External"/><Relationship Id="rId6040" Type="http://schemas.openxmlformats.org/officeDocument/2006/relationships/hyperlink" Target="http://pbs.twimg.com/profile_background_images/477333905016512513/vBbN2Znl.jpeg" TargetMode="External"/><Relationship Id="rId9196" Type="http://schemas.openxmlformats.org/officeDocument/2006/relationships/hyperlink" Target="http://pbs.twimg.com/profile_images/505852525824585728/JTnDMO8K_normal.png" TargetMode="External"/><Relationship Id="rId555" Type="http://schemas.openxmlformats.org/officeDocument/2006/relationships/hyperlink" Target="https://pbs.twimg.com/profile_banners/456335774/1436843047" TargetMode="External"/><Relationship Id="rId1185" Type="http://schemas.openxmlformats.org/officeDocument/2006/relationships/hyperlink" Target="http://abs.twimg.com/images/themes/theme1/bg.png" TargetMode="External"/><Relationship Id="rId2236" Type="http://schemas.openxmlformats.org/officeDocument/2006/relationships/hyperlink" Target="https://twitter.com/ceaqqesu1996" TargetMode="External"/><Relationship Id="rId2650" Type="http://schemas.openxmlformats.org/officeDocument/2006/relationships/hyperlink" Target="https://twitter.com/nbaarena" TargetMode="External"/><Relationship Id="rId3701" Type="http://schemas.openxmlformats.org/officeDocument/2006/relationships/hyperlink" Target="https://pbs.twimg.com/profile_banners/626956260/1447611508" TargetMode="External"/><Relationship Id="rId6857" Type="http://schemas.openxmlformats.org/officeDocument/2006/relationships/hyperlink" Target="http://abs.twimg.com/images/themes/theme1/bg.png" TargetMode="External"/><Relationship Id="rId7908" Type="http://schemas.openxmlformats.org/officeDocument/2006/relationships/hyperlink" Target="http://pbs.twimg.com/profile_images/686645177583316992/3yhvS_Io_normal.png" TargetMode="External"/><Relationship Id="rId9263" Type="http://schemas.openxmlformats.org/officeDocument/2006/relationships/hyperlink" Target="http://pbs.twimg.com/profile_images/388965384/KirkNickey80_normal.JPG" TargetMode="External"/><Relationship Id="rId11193" Type="http://schemas.openxmlformats.org/officeDocument/2006/relationships/hyperlink" Target="https://twitter.com/jlpedauga" TargetMode="External"/><Relationship Id="rId208" Type="http://schemas.openxmlformats.org/officeDocument/2006/relationships/hyperlink" Target="http://t.co/Lti46ouHM9" TargetMode="External"/><Relationship Id="rId622" Type="http://schemas.openxmlformats.org/officeDocument/2006/relationships/hyperlink" Target="https://pbs.twimg.com/profile_banners/309890127/1434622583" TargetMode="External"/><Relationship Id="rId1252" Type="http://schemas.openxmlformats.org/officeDocument/2006/relationships/hyperlink" Target="http://abs.twimg.com/images/themes/theme1/bg.png" TargetMode="External"/><Relationship Id="rId2303" Type="http://schemas.openxmlformats.org/officeDocument/2006/relationships/hyperlink" Target="https://twitter.com/c1pul" TargetMode="External"/><Relationship Id="rId5459" Type="http://schemas.openxmlformats.org/officeDocument/2006/relationships/hyperlink" Target="http://abs.twimg.com/images/themes/theme14/bg.gif" TargetMode="External"/><Relationship Id="rId9330" Type="http://schemas.openxmlformats.org/officeDocument/2006/relationships/hyperlink" Target="http://pbs.twimg.com/profile_images/690749797133860864/xblvKmKZ_normal.jpg" TargetMode="External"/><Relationship Id="rId4475" Type="http://schemas.openxmlformats.org/officeDocument/2006/relationships/hyperlink" Target="https://pbs.twimg.com/profile_banners/204842499/1433664190" TargetMode="External"/><Relationship Id="rId5873" Type="http://schemas.openxmlformats.org/officeDocument/2006/relationships/hyperlink" Target="http://abs.twimg.com/images/themes/theme1/bg.png" TargetMode="External"/><Relationship Id="rId6924" Type="http://schemas.openxmlformats.org/officeDocument/2006/relationships/hyperlink" Target="http://pbs.twimg.com/profile_background_images/461602512080879617/AEcw6xWa.jpeg" TargetMode="External"/><Relationship Id="rId11260" Type="http://schemas.openxmlformats.org/officeDocument/2006/relationships/hyperlink" Target="https://twitter.com/r_armit" TargetMode="External"/><Relationship Id="rId3077" Type="http://schemas.openxmlformats.org/officeDocument/2006/relationships/hyperlink" Target="http://t.co/iVZGnKXqwn" TargetMode="External"/><Relationship Id="rId4128" Type="http://schemas.openxmlformats.org/officeDocument/2006/relationships/hyperlink" Target="https://pbs.twimg.com/profile_banners/331418353/1453218004" TargetMode="External"/><Relationship Id="rId5526" Type="http://schemas.openxmlformats.org/officeDocument/2006/relationships/hyperlink" Target="http://abs.twimg.com/images/themes/theme1/bg.png" TargetMode="External"/><Relationship Id="rId5940" Type="http://schemas.openxmlformats.org/officeDocument/2006/relationships/hyperlink" Target="http://abs.twimg.com/images/themes/theme1/bg.png" TargetMode="External"/><Relationship Id="rId2093" Type="http://schemas.openxmlformats.org/officeDocument/2006/relationships/hyperlink" Target="http://pbs.twimg.com/profile_images/625305537484357633/vCdOJmQr_normal.jpg" TargetMode="External"/><Relationship Id="rId3491" Type="http://schemas.openxmlformats.org/officeDocument/2006/relationships/hyperlink" Target="http://t.co/Skf6PMwvq1" TargetMode="External"/><Relationship Id="rId4542" Type="http://schemas.openxmlformats.org/officeDocument/2006/relationships/hyperlink" Target="https://pbs.twimg.com/profile_banners/846722293/1453618268" TargetMode="External"/><Relationship Id="rId7698" Type="http://schemas.openxmlformats.org/officeDocument/2006/relationships/hyperlink" Target="http://pbs.twimg.com/profile_images/676313660650745856/NJCuHSC5_normal.jpg" TargetMode="External"/><Relationship Id="rId8749" Type="http://schemas.openxmlformats.org/officeDocument/2006/relationships/hyperlink" Target="http://pbs.twimg.com/profile_images/613404719550197765/1PomTB3x_normal.jpg" TargetMode="External"/><Relationship Id="rId10679" Type="http://schemas.openxmlformats.org/officeDocument/2006/relationships/hyperlink" Target="https://twitter.com/tspink30" TargetMode="External"/><Relationship Id="rId3144" Type="http://schemas.openxmlformats.org/officeDocument/2006/relationships/hyperlink" Target="https://t.co/1nmqbBC5Fy" TargetMode="External"/><Relationship Id="rId7765" Type="http://schemas.openxmlformats.org/officeDocument/2006/relationships/hyperlink" Target="http://pbs.twimg.com/profile_images/630198833/sharks_normal.gif" TargetMode="External"/><Relationship Id="rId8816" Type="http://schemas.openxmlformats.org/officeDocument/2006/relationships/hyperlink" Target="http://pbs.twimg.com/profile_images/690027011444719617/CdFyzCSF_normal.jpg" TargetMode="External"/><Relationship Id="rId10746" Type="http://schemas.openxmlformats.org/officeDocument/2006/relationships/hyperlink" Target="https://twitter.com/mathilde_ol" TargetMode="External"/><Relationship Id="rId2160" Type="http://schemas.openxmlformats.org/officeDocument/2006/relationships/hyperlink" Target="http://pbs.twimg.com/profile_images/508532381238571008/wiYOiBy4_normal.jpeg" TargetMode="External"/><Relationship Id="rId3211" Type="http://schemas.openxmlformats.org/officeDocument/2006/relationships/hyperlink" Target="http://t.co/iWrvhDnWlx" TargetMode="External"/><Relationship Id="rId6367" Type="http://schemas.openxmlformats.org/officeDocument/2006/relationships/hyperlink" Target="http://pbs.twimg.com/profile_background_images/745741090/e33cfc43227fdbb7d096c4b7f53bbb30.png" TargetMode="External"/><Relationship Id="rId6781" Type="http://schemas.openxmlformats.org/officeDocument/2006/relationships/hyperlink" Target="http://abs.twimg.com/images/themes/theme1/bg.png" TargetMode="External"/><Relationship Id="rId7418" Type="http://schemas.openxmlformats.org/officeDocument/2006/relationships/hyperlink" Target="http://pbs.twimg.com/profile_images/265250287/JDorrTwitter_normal.jpg" TargetMode="External"/><Relationship Id="rId7832" Type="http://schemas.openxmlformats.org/officeDocument/2006/relationships/hyperlink" Target="http://pbs.twimg.com/profile_images/685694882829090816/KMPXc6AX_normal.jpg" TargetMode="External"/><Relationship Id="rId132" Type="http://schemas.openxmlformats.org/officeDocument/2006/relationships/hyperlink" Target="http://t.co/UsMWlqEEoR" TargetMode="External"/><Relationship Id="rId5383" Type="http://schemas.openxmlformats.org/officeDocument/2006/relationships/hyperlink" Target="http://abs.twimg.com/images/themes/theme1/bg.png" TargetMode="External"/><Relationship Id="rId6434" Type="http://schemas.openxmlformats.org/officeDocument/2006/relationships/hyperlink" Target="http://abs.twimg.com/images/themes/theme4/bg.gif" TargetMode="External"/><Relationship Id="rId10813" Type="http://schemas.openxmlformats.org/officeDocument/2006/relationships/hyperlink" Target="https://twitter.com/manu_dest" TargetMode="External"/><Relationship Id="rId1579" Type="http://schemas.openxmlformats.org/officeDocument/2006/relationships/hyperlink" Target="http://pbs.twimg.com/profile_images/3488390778/6752a6dea390d8048752ce6d18dac619_normal.jpeg" TargetMode="External"/><Relationship Id="rId2977" Type="http://schemas.openxmlformats.org/officeDocument/2006/relationships/hyperlink" Target="http://t.co/6tRkohJ8zg" TargetMode="External"/><Relationship Id="rId5036" Type="http://schemas.openxmlformats.org/officeDocument/2006/relationships/hyperlink" Target="https://pbs.twimg.com/profile_banners/395944275/1386486606" TargetMode="External"/><Relationship Id="rId5450" Type="http://schemas.openxmlformats.org/officeDocument/2006/relationships/hyperlink" Target="http://abs.twimg.com/images/themes/theme1/bg.png" TargetMode="External"/><Relationship Id="rId949" Type="http://schemas.openxmlformats.org/officeDocument/2006/relationships/hyperlink" Target="http://abs.twimg.com/images/themes/theme1/bg.png" TargetMode="External"/><Relationship Id="rId1993" Type="http://schemas.openxmlformats.org/officeDocument/2006/relationships/hyperlink" Target="http://pbs.twimg.com/profile_images/685120207170453505/XQrDTYEh_normal.jpg" TargetMode="External"/><Relationship Id="rId4052" Type="http://schemas.openxmlformats.org/officeDocument/2006/relationships/hyperlink" Target="https://pbs.twimg.com/profile_banners/268856505/1448742299" TargetMode="External"/><Relationship Id="rId5103" Type="http://schemas.openxmlformats.org/officeDocument/2006/relationships/hyperlink" Target="https://pbs.twimg.com/profile_banners/2792010522/1409928811" TargetMode="External"/><Relationship Id="rId6501" Type="http://schemas.openxmlformats.org/officeDocument/2006/relationships/hyperlink" Target="http://pbs.twimg.com/profile_background_images/314732188/San_Francisco_Sports.jpg" TargetMode="External"/><Relationship Id="rId8259" Type="http://schemas.openxmlformats.org/officeDocument/2006/relationships/hyperlink" Target="http://pbs.twimg.com/profile_images/622111066852605952/Ao2plzWf_normal.jpg" TargetMode="External"/><Relationship Id="rId9657" Type="http://schemas.openxmlformats.org/officeDocument/2006/relationships/hyperlink" Target="https://twitter.com/itsimjm" TargetMode="External"/><Relationship Id="rId1646" Type="http://schemas.openxmlformats.org/officeDocument/2006/relationships/hyperlink" Target="http://pbs.twimg.com/profile_images/344513261583640406/036483b20193ad7ac45eb5693bed7c43_normal.jpeg" TargetMode="External"/><Relationship Id="rId8673" Type="http://schemas.openxmlformats.org/officeDocument/2006/relationships/hyperlink" Target="http://pbs.twimg.com/profile_images/675440210218344449/dzO8YEGy_normal.jpg" TargetMode="External"/><Relationship Id="rId9724" Type="http://schemas.openxmlformats.org/officeDocument/2006/relationships/hyperlink" Target="https://twitter.com/curtistrill16" TargetMode="External"/><Relationship Id="rId10189" Type="http://schemas.openxmlformats.org/officeDocument/2006/relationships/hyperlink" Target="https://twitter.com/tommytannguyen2" TargetMode="External"/><Relationship Id="rId1713" Type="http://schemas.openxmlformats.org/officeDocument/2006/relationships/hyperlink" Target="http://pbs.twimg.com/profile_images/3027981507/689ff7d325f04614e0ff6aba6e2a0f14_normal.jpeg" TargetMode="External"/><Relationship Id="rId4869" Type="http://schemas.openxmlformats.org/officeDocument/2006/relationships/hyperlink" Target="https://pbs.twimg.com/profile_banners/4276478681/1449176140" TargetMode="External"/><Relationship Id="rId7275" Type="http://schemas.openxmlformats.org/officeDocument/2006/relationships/hyperlink" Target="http://abs.twimg.com/images/themes/theme1/bg.png" TargetMode="External"/><Relationship Id="rId8326" Type="http://schemas.openxmlformats.org/officeDocument/2006/relationships/hyperlink" Target="http://pbs.twimg.com/profile_images/630390218194046976/pYmFdKIY_normal.jpg" TargetMode="External"/><Relationship Id="rId8740" Type="http://schemas.openxmlformats.org/officeDocument/2006/relationships/hyperlink" Target="http://pbs.twimg.com/profile_images/647499165098975233/NzXYvEYR_normal.jpg" TargetMode="External"/><Relationship Id="rId10256" Type="http://schemas.openxmlformats.org/officeDocument/2006/relationships/hyperlink" Target="https://twitter.com/curlyheadedfucc" TargetMode="External"/><Relationship Id="rId10670" Type="http://schemas.openxmlformats.org/officeDocument/2006/relationships/hyperlink" Target="https://twitter.com/daprynce_" TargetMode="External"/><Relationship Id="rId11307" Type="http://schemas.openxmlformats.org/officeDocument/2006/relationships/hyperlink" Target="https://twitter.com/icecreamyoga" TargetMode="External"/><Relationship Id="rId3885" Type="http://schemas.openxmlformats.org/officeDocument/2006/relationships/hyperlink" Target="https://pbs.twimg.com/profile_banners/1873704746/1452139086" TargetMode="External"/><Relationship Id="rId4936" Type="http://schemas.openxmlformats.org/officeDocument/2006/relationships/hyperlink" Target="https://pbs.twimg.com/profile_banners/465172377/1451569179" TargetMode="External"/><Relationship Id="rId6291" Type="http://schemas.openxmlformats.org/officeDocument/2006/relationships/hyperlink" Target="http://abs.twimg.com/images/themes/theme1/bg.png" TargetMode="External"/><Relationship Id="rId7342" Type="http://schemas.openxmlformats.org/officeDocument/2006/relationships/hyperlink" Target="http://pbs.twimg.com/profile_images/688244071211515904/r6uqIRDV_normal.jpg" TargetMode="External"/><Relationship Id="rId10323" Type="http://schemas.openxmlformats.org/officeDocument/2006/relationships/hyperlink" Target="https://twitter.com/led1969zepplin" TargetMode="External"/><Relationship Id="rId2487" Type="http://schemas.openxmlformats.org/officeDocument/2006/relationships/hyperlink" Target="https://twitter.com/kuttlowe" TargetMode="External"/><Relationship Id="rId3538" Type="http://schemas.openxmlformats.org/officeDocument/2006/relationships/hyperlink" Target="http://t.co/T5TXU5Pblv" TargetMode="External"/><Relationship Id="rId459" Type="http://schemas.openxmlformats.org/officeDocument/2006/relationships/hyperlink" Target="https://pbs.twimg.com/profile_banners/1250648857/1391484541" TargetMode="External"/><Relationship Id="rId873" Type="http://schemas.openxmlformats.org/officeDocument/2006/relationships/hyperlink" Target="http://abs.twimg.com/images/themes/theme1/bg.png" TargetMode="External"/><Relationship Id="rId1089" Type="http://schemas.openxmlformats.org/officeDocument/2006/relationships/hyperlink" Target="http://abs.twimg.com/images/themes/theme14/bg.gif" TargetMode="External"/><Relationship Id="rId2554" Type="http://schemas.openxmlformats.org/officeDocument/2006/relationships/hyperlink" Target="https://twitter.com/amin_pocketbook" TargetMode="External"/><Relationship Id="rId3952" Type="http://schemas.openxmlformats.org/officeDocument/2006/relationships/hyperlink" Target="https://pbs.twimg.com/profile_banners/314938265/1444925969" TargetMode="External"/><Relationship Id="rId6011" Type="http://schemas.openxmlformats.org/officeDocument/2006/relationships/hyperlink" Target="http://abs.twimg.com/images/themes/theme1/bg.png" TargetMode="External"/><Relationship Id="rId9167" Type="http://schemas.openxmlformats.org/officeDocument/2006/relationships/hyperlink" Target="http://pbs.twimg.com/profile_images/443617973316489218/S5X7mz-e_normal.jpeg" TargetMode="External"/><Relationship Id="rId9581" Type="http://schemas.openxmlformats.org/officeDocument/2006/relationships/hyperlink" Target="https://twitter.com/scottv226" TargetMode="External"/><Relationship Id="rId11097" Type="http://schemas.openxmlformats.org/officeDocument/2006/relationships/hyperlink" Target="https://twitter.com/glued_ent" TargetMode="External"/><Relationship Id="rId526" Type="http://schemas.openxmlformats.org/officeDocument/2006/relationships/hyperlink" Target="https://pbs.twimg.com/profile_banners/2197602487/1384784654" TargetMode="External"/><Relationship Id="rId1156" Type="http://schemas.openxmlformats.org/officeDocument/2006/relationships/hyperlink" Target="http://abs.twimg.com/images/themes/theme1/bg.png" TargetMode="External"/><Relationship Id="rId2207" Type="http://schemas.openxmlformats.org/officeDocument/2006/relationships/hyperlink" Target="https://twitter.com/skorercom" TargetMode="External"/><Relationship Id="rId3605" Type="http://schemas.openxmlformats.org/officeDocument/2006/relationships/hyperlink" Target="https://pbs.twimg.com/profile_banners/2409378081/1452826839" TargetMode="External"/><Relationship Id="rId8183" Type="http://schemas.openxmlformats.org/officeDocument/2006/relationships/hyperlink" Target="http://pbs.twimg.com/profile_images/679865380643311617/jkDS-rUZ_normal.jpg" TargetMode="External"/><Relationship Id="rId9234" Type="http://schemas.openxmlformats.org/officeDocument/2006/relationships/hyperlink" Target="http://abs.twimg.com/sticky/default_profile_images/default_profile_2_normal.png" TargetMode="External"/><Relationship Id="rId940" Type="http://schemas.openxmlformats.org/officeDocument/2006/relationships/hyperlink" Target="http://pbs.twimg.com/profile_background_images/378800000089748436/24a1526bd430d0a4dd5029920f297752.png" TargetMode="External"/><Relationship Id="rId1570" Type="http://schemas.openxmlformats.org/officeDocument/2006/relationships/hyperlink" Target="http://pbs.twimg.com/profile_images/3775335087/4c2757dc786f4460f0d28bc0ee270b2a_normal.jpeg" TargetMode="External"/><Relationship Id="rId2621" Type="http://schemas.openxmlformats.org/officeDocument/2006/relationships/hyperlink" Target="https://twitter.com/elora_myu" TargetMode="External"/><Relationship Id="rId5777" Type="http://schemas.openxmlformats.org/officeDocument/2006/relationships/hyperlink" Target="http://abs.twimg.com/images/themes/theme15/bg.png" TargetMode="External"/><Relationship Id="rId6828" Type="http://schemas.openxmlformats.org/officeDocument/2006/relationships/hyperlink" Target="http://pbs.twimg.com/profile_background_images/464093594115010560/j9gkgkAx.jpeg" TargetMode="External"/><Relationship Id="rId11164" Type="http://schemas.openxmlformats.org/officeDocument/2006/relationships/hyperlink" Target="https://twitter.com/carlosgis" TargetMode="External"/><Relationship Id="rId1223" Type="http://schemas.openxmlformats.org/officeDocument/2006/relationships/hyperlink" Target="http://pbs.twimg.com/profile_background_images/525724489976270848/TxR78ySe.jpeg" TargetMode="External"/><Relationship Id="rId4379" Type="http://schemas.openxmlformats.org/officeDocument/2006/relationships/hyperlink" Target="https://pbs.twimg.com/profile_banners/189644909/1448941445" TargetMode="External"/><Relationship Id="rId4793" Type="http://schemas.openxmlformats.org/officeDocument/2006/relationships/hyperlink" Target="https://pbs.twimg.com/profile_banners/2842961353/1450658828" TargetMode="External"/><Relationship Id="rId5844" Type="http://schemas.openxmlformats.org/officeDocument/2006/relationships/hyperlink" Target="http://abs.twimg.com/images/themes/theme1/bg.png" TargetMode="External"/><Relationship Id="rId8250" Type="http://schemas.openxmlformats.org/officeDocument/2006/relationships/hyperlink" Target="http://pbs.twimg.com/profile_images/690967107731730432/z2g5bwbm_normal.jpg" TargetMode="External"/><Relationship Id="rId9301" Type="http://schemas.openxmlformats.org/officeDocument/2006/relationships/hyperlink" Target="http://pbs.twimg.com/profile_images/445043592248037376/VNV-qwOc_normal.jpeg" TargetMode="External"/><Relationship Id="rId10180" Type="http://schemas.openxmlformats.org/officeDocument/2006/relationships/hyperlink" Target="https://twitter.com/stephlaurenquin" TargetMode="External"/><Relationship Id="rId11231" Type="http://schemas.openxmlformats.org/officeDocument/2006/relationships/hyperlink" Target="https://twitter.com/icaicedosanchez" TargetMode="External"/><Relationship Id="rId3395" Type="http://schemas.openxmlformats.org/officeDocument/2006/relationships/hyperlink" Target="https://t.co/eS2yJTzUKj" TargetMode="External"/><Relationship Id="rId4446" Type="http://schemas.openxmlformats.org/officeDocument/2006/relationships/hyperlink" Target="https://pbs.twimg.com/profile_banners/35694021/1442778555" TargetMode="External"/><Relationship Id="rId4860" Type="http://schemas.openxmlformats.org/officeDocument/2006/relationships/hyperlink" Target="https://pbs.twimg.com/profile_banners/3017758119/1423971227" TargetMode="External"/><Relationship Id="rId5911" Type="http://schemas.openxmlformats.org/officeDocument/2006/relationships/hyperlink" Target="http://pbs.twimg.com/profile_background_images/674786891/87ac7eb458a6b3132b946bf3ce17ef04.jpeg" TargetMode="External"/><Relationship Id="rId3048" Type="http://schemas.openxmlformats.org/officeDocument/2006/relationships/hyperlink" Target="http://t.co/pJSSkDf1ha" TargetMode="External"/><Relationship Id="rId3462" Type="http://schemas.openxmlformats.org/officeDocument/2006/relationships/hyperlink" Target="https://t.co/0Z6eRazwdT" TargetMode="External"/><Relationship Id="rId4513" Type="http://schemas.openxmlformats.org/officeDocument/2006/relationships/hyperlink" Target="https://pbs.twimg.com/profile_banners/799798206/1452257531" TargetMode="External"/><Relationship Id="rId7669" Type="http://schemas.openxmlformats.org/officeDocument/2006/relationships/hyperlink" Target="http://pbs.twimg.com/profile_images/1095187386/bird_normal.jpg" TargetMode="External"/><Relationship Id="rId10997" Type="http://schemas.openxmlformats.org/officeDocument/2006/relationships/hyperlink" Target="https://twitter.com/canadanickname" TargetMode="External"/><Relationship Id="rId383" Type="http://schemas.openxmlformats.org/officeDocument/2006/relationships/hyperlink" Target="https://pbs.twimg.com/profile_banners/864750720/1451572027" TargetMode="External"/><Relationship Id="rId2064" Type="http://schemas.openxmlformats.org/officeDocument/2006/relationships/hyperlink" Target="http://pbs.twimg.com/profile_images/469911843058626561/xNc-krMY_normal.jpeg" TargetMode="External"/><Relationship Id="rId3115" Type="http://schemas.openxmlformats.org/officeDocument/2006/relationships/hyperlink" Target="https://t.co/kEHShwbSkU" TargetMode="External"/><Relationship Id="rId6685" Type="http://schemas.openxmlformats.org/officeDocument/2006/relationships/hyperlink" Target="http://pbs.twimg.com/profile_background_images/427438910/imagesCAAAPZX1.jpg" TargetMode="External"/><Relationship Id="rId9091" Type="http://schemas.openxmlformats.org/officeDocument/2006/relationships/hyperlink" Target="http://pbs.twimg.com/profile_images/565533520563810304/CXg-2vpX_normal.jpeg" TargetMode="External"/><Relationship Id="rId450" Type="http://schemas.openxmlformats.org/officeDocument/2006/relationships/hyperlink" Target="https://pbs.twimg.com/profile_banners/2261508181/1388027119" TargetMode="External"/><Relationship Id="rId1080" Type="http://schemas.openxmlformats.org/officeDocument/2006/relationships/hyperlink" Target="http://abs.twimg.com/images/themes/theme1/bg.png" TargetMode="External"/><Relationship Id="rId2131" Type="http://schemas.openxmlformats.org/officeDocument/2006/relationships/hyperlink" Target="http://pbs.twimg.com/profile_images/541469825898258432/GrZJ5nmB_normal.png" TargetMode="External"/><Relationship Id="rId5287" Type="http://schemas.openxmlformats.org/officeDocument/2006/relationships/hyperlink" Target="http://abs.twimg.com/images/themes/theme1/bg.png" TargetMode="External"/><Relationship Id="rId6338" Type="http://schemas.openxmlformats.org/officeDocument/2006/relationships/hyperlink" Target="http://abs.twimg.com/images/themes/theme1/bg.png" TargetMode="External"/><Relationship Id="rId7736" Type="http://schemas.openxmlformats.org/officeDocument/2006/relationships/hyperlink" Target="http://pbs.twimg.com/profile_images/692095954607038464/oWOclALY_normal.jpg" TargetMode="External"/><Relationship Id="rId10717" Type="http://schemas.openxmlformats.org/officeDocument/2006/relationships/hyperlink" Target="https://twitter.com/zenibot" TargetMode="External"/><Relationship Id="rId103" Type="http://schemas.openxmlformats.org/officeDocument/2006/relationships/hyperlink" Target="https://t.co/PUrHrbd3uk" TargetMode="External"/><Relationship Id="rId6752" Type="http://schemas.openxmlformats.org/officeDocument/2006/relationships/hyperlink" Target="http://abs.twimg.com/images/themes/theme1/bg.png" TargetMode="External"/><Relationship Id="rId7803" Type="http://schemas.openxmlformats.org/officeDocument/2006/relationships/hyperlink" Target="http://pbs.twimg.com/profile_images/676223697091469314/LL7oPDZr_normal.jpg" TargetMode="External"/><Relationship Id="rId1897" Type="http://schemas.openxmlformats.org/officeDocument/2006/relationships/hyperlink" Target="http://pbs.twimg.com/profile_images/99657583/SAS_Headshot_normal.jpg" TargetMode="External"/><Relationship Id="rId2948" Type="http://schemas.openxmlformats.org/officeDocument/2006/relationships/hyperlink" Target="https://t.co/Bt6e5d88AZ" TargetMode="External"/><Relationship Id="rId5354" Type="http://schemas.openxmlformats.org/officeDocument/2006/relationships/hyperlink" Target="http://pbs.twimg.com/profile_background_images/741105763/ff96edfc0b7bae56beafaca6edd1334c.jpeg" TargetMode="External"/><Relationship Id="rId6405" Type="http://schemas.openxmlformats.org/officeDocument/2006/relationships/hyperlink" Target="http://abs.twimg.com/images/themes/theme15/bg.png" TargetMode="External"/><Relationship Id="rId9975" Type="http://schemas.openxmlformats.org/officeDocument/2006/relationships/hyperlink" Target="https://twitter.com/hipsterickster" TargetMode="External"/><Relationship Id="rId1964" Type="http://schemas.openxmlformats.org/officeDocument/2006/relationships/hyperlink" Target="http://pbs.twimg.com/profile_images/2414812434/us3wpke6kxlnya3131sh_normal.png" TargetMode="External"/><Relationship Id="rId4370" Type="http://schemas.openxmlformats.org/officeDocument/2006/relationships/hyperlink" Target="https://pbs.twimg.com/profile_banners/227075351/1398672248" TargetMode="External"/><Relationship Id="rId5007" Type="http://schemas.openxmlformats.org/officeDocument/2006/relationships/hyperlink" Target="https://pbs.twimg.com/profile_banners/270095777/1450700122" TargetMode="External"/><Relationship Id="rId5421" Type="http://schemas.openxmlformats.org/officeDocument/2006/relationships/hyperlink" Target="http://pbs.twimg.com/profile_background_images/508627781006004224/sxmR0_4l.jpeg" TargetMode="External"/><Relationship Id="rId8577" Type="http://schemas.openxmlformats.org/officeDocument/2006/relationships/hyperlink" Target="http://pbs.twimg.com/profile_images/689490632868397059/5qV4bg4E_normal.jpg" TargetMode="External"/><Relationship Id="rId8991" Type="http://schemas.openxmlformats.org/officeDocument/2006/relationships/hyperlink" Target="http://pbs.twimg.com/profile_images/692150410665168897/BxCjIFyR_normal.jpg" TargetMode="External"/><Relationship Id="rId9628" Type="http://schemas.openxmlformats.org/officeDocument/2006/relationships/hyperlink" Target="https://twitter.com/ryansilapan" TargetMode="External"/><Relationship Id="rId1617" Type="http://schemas.openxmlformats.org/officeDocument/2006/relationships/hyperlink" Target="http://pbs.twimg.com/profile_images/3025896766/48a471ed55ef5e7952991ff2100c59d6_normal.jpeg" TargetMode="External"/><Relationship Id="rId4023" Type="http://schemas.openxmlformats.org/officeDocument/2006/relationships/hyperlink" Target="https://pbs.twimg.com/profile_banners/2538053700/1445322019" TargetMode="External"/><Relationship Id="rId7179" Type="http://schemas.openxmlformats.org/officeDocument/2006/relationships/hyperlink" Target="http://pbs.twimg.com/profile_background_images/461678622890147841/UHKv3iI2.jpeg" TargetMode="External"/><Relationship Id="rId7593" Type="http://schemas.openxmlformats.org/officeDocument/2006/relationships/hyperlink" Target="http://pbs.twimg.com/profile_images/690803757437685763/oRWxU6Sh_normal.jpg" TargetMode="External"/><Relationship Id="rId8644" Type="http://schemas.openxmlformats.org/officeDocument/2006/relationships/hyperlink" Target="http://pbs.twimg.com/profile_images/627747609181061120/HyO_c3VM_normal.jpg" TargetMode="External"/><Relationship Id="rId3789" Type="http://schemas.openxmlformats.org/officeDocument/2006/relationships/hyperlink" Target="https://pbs.twimg.com/profile_banners/52266366/1446697864" TargetMode="External"/><Relationship Id="rId6195" Type="http://schemas.openxmlformats.org/officeDocument/2006/relationships/hyperlink" Target="http://pbs.twimg.com/profile_background_images/658547018/3avom80bgf2sdoeqau6t.gif" TargetMode="External"/><Relationship Id="rId7246" Type="http://schemas.openxmlformats.org/officeDocument/2006/relationships/hyperlink" Target="http://pbs.twimg.com/profile_background_images/631832173570621440/ngnP0SpK.jpg" TargetMode="External"/><Relationship Id="rId7660" Type="http://schemas.openxmlformats.org/officeDocument/2006/relationships/hyperlink" Target="http://pbs.twimg.com/profile_images/672885224720601088/hUcXrC9r_normal.jpg" TargetMode="External"/><Relationship Id="rId10227" Type="http://schemas.openxmlformats.org/officeDocument/2006/relationships/hyperlink" Target="https://twitter.com/brycoll3" TargetMode="External"/><Relationship Id="rId10574" Type="http://schemas.openxmlformats.org/officeDocument/2006/relationships/hyperlink" Target="https://twitter.com/suzanne_tabor" TargetMode="External"/><Relationship Id="rId6262" Type="http://schemas.openxmlformats.org/officeDocument/2006/relationships/hyperlink" Target="http://abs.twimg.com/images/themes/theme15/bg.png" TargetMode="External"/><Relationship Id="rId7313" Type="http://schemas.openxmlformats.org/officeDocument/2006/relationships/hyperlink" Target="http://pbs.twimg.com/profile_images/2179399924/BW_normal.jpg" TargetMode="External"/><Relationship Id="rId8711" Type="http://schemas.openxmlformats.org/officeDocument/2006/relationships/hyperlink" Target="http://pbs.twimg.com/profile_images/630872265895186432/59XPAiNL_normal.jpg" TargetMode="External"/><Relationship Id="rId10641" Type="http://schemas.openxmlformats.org/officeDocument/2006/relationships/hyperlink" Target="https://twitter.com/_2kcee4_" TargetMode="External"/><Relationship Id="rId3856" Type="http://schemas.openxmlformats.org/officeDocument/2006/relationships/hyperlink" Target="https://pbs.twimg.com/profile_banners/24332668/1377246928" TargetMode="External"/><Relationship Id="rId4907" Type="http://schemas.openxmlformats.org/officeDocument/2006/relationships/hyperlink" Target="https://pbs.twimg.com/profile_banners/1468283792/1451484547" TargetMode="External"/><Relationship Id="rId777" Type="http://schemas.openxmlformats.org/officeDocument/2006/relationships/hyperlink" Target="https://pbs.twimg.com/profile_banners/22185437/1439057699" TargetMode="External"/><Relationship Id="rId2458" Type="http://schemas.openxmlformats.org/officeDocument/2006/relationships/hyperlink" Target="https://twitter.com/game_mbel" TargetMode="External"/><Relationship Id="rId2872" Type="http://schemas.openxmlformats.org/officeDocument/2006/relationships/hyperlink" Target="http://t.co/uUkp7it5FH" TargetMode="External"/><Relationship Id="rId3509" Type="http://schemas.openxmlformats.org/officeDocument/2006/relationships/hyperlink" Target="http://t.co/QzrCfZdNGM" TargetMode="External"/><Relationship Id="rId3923" Type="http://schemas.openxmlformats.org/officeDocument/2006/relationships/hyperlink" Target="https://pbs.twimg.com/profile_banners/55147140/1452048431" TargetMode="External"/><Relationship Id="rId8087" Type="http://schemas.openxmlformats.org/officeDocument/2006/relationships/hyperlink" Target="http://pbs.twimg.com/profile_images/692437518529253378/1wgPbIKX_normal.jpg" TargetMode="External"/><Relationship Id="rId9485" Type="http://schemas.openxmlformats.org/officeDocument/2006/relationships/hyperlink" Target="https://twitter.com/ohsuzyq" TargetMode="External"/><Relationship Id="rId844" Type="http://schemas.openxmlformats.org/officeDocument/2006/relationships/hyperlink" Target="http://pbs.twimg.com/profile_background_images/673052968/be5ce155446a525a2b13c7331b80ccde.jpeg" TargetMode="External"/><Relationship Id="rId1474" Type="http://schemas.openxmlformats.org/officeDocument/2006/relationships/hyperlink" Target="http://pbs.twimg.com/profile_background_images/560947733/1440-900-96377.jpg" TargetMode="External"/><Relationship Id="rId2525" Type="http://schemas.openxmlformats.org/officeDocument/2006/relationships/hyperlink" Target="https://twitter.com/iwanbokik" TargetMode="External"/><Relationship Id="rId9138" Type="http://schemas.openxmlformats.org/officeDocument/2006/relationships/hyperlink" Target="http://pbs.twimg.com/profile_images/615509971434778624/L8VnlhPG_normal.jpg" TargetMode="External"/><Relationship Id="rId9552" Type="http://schemas.openxmlformats.org/officeDocument/2006/relationships/hyperlink" Target="https://twitter.com/williamdale_md" TargetMode="External"/><Relationship Id="rId11068" Type="http://schemas.openxmlformats.org/officeDocument/2006/relationships/hyperlink" Target="https://twitter.com/lasose2002" TargetMode="External"/><Relationship Id="rId911" Type="http://schemas.openxmlformats.org/officeDocument/2006/relationships/hyperlink" Target="http://pbs.twimg.com/profile_background_images/378800000025716341/9359d9751e3e0a667bacbff56a0308a8.jpeg" TargetMode="External"/><Relationship Id="rId1127" Type="http://schemas.openxmlformats.org/officeDocument/2006/relationships/hyperlink" Target="http://pbs.twimg.com/profile_background_images/524017676620791809/UkAmjAJ0.jpeg" TargetMode="External"/><Relationship Id="rId1541" Type="http://schemas.openxmlformats.org/officeDocument/2006/relationships/hyperlink" Target="http://pbs.twimg.com/profile_images/691750086510927872/7FkZNoSW_normal.jpg" TargetMode="External"/><Relationship Id="rId4697" Type="http://schemas.openxmlformats.org/officeDocument/2006/relationships/hyperlink" Target="https://pbs.twimg.com/profile_banners/379328687/1452307345" TargetMode="External"/><Relationship Id="rId5748" Type="http://schemas.openxmlformats.org/officeDocument/2006/relationships/hyperlink" Target="http://pbs.twimg.com/profile_background_images/633215775/c1f7ax99a3qgd0ahxa7e.jpeg" TargetMode="External"/><Relationship Id="rId8154" Type="http://schemas.openxmlformats.org/officeDocument/2006/relationships/hyperlink" Target="http://pbs.twimg.com/profile_images/461873513142308865/zJyqGXVy_normal.jpeg" TargetMode="External"/><Relationship Id="rId9205" Type="http://schemas.openxmlformats.org/officeDocument/2006/relationships/hyperlink" Target="http://pbs.twimg.com/profile_images/514342232317775872/TP0tgw90_normal.jpeg" TargetMode="External"/><Relationship Id="rId10084" Type="http://schemas.openxmlformats.org/officeDocument/2006/relationships/hyperlink" Target="https://twitter.com/waayynee_" TargetMode="External"/><Relationship Id="rId11135" Type="http://schemas.openxmlformats.org/officeDocument/2006/relationships/hyperlink" Target="https://twitter.com/denisquijada" TargetMode="External"/><Relationship Id="rId3299" Type="http://schemas.openxmlformats.org/officeDocument/2006/relationships/hyperlink" Target="https://t.co/pE7sV5j7UR" TargetMode="External"/><Relationship Id="rId4764" Type="http://schemas.openxmlformats.org/officeDocument/2006/relationships/hyperlink" Target="https://pbs.twimg.com/profile_banners/202903094/1441177113" TargetMode="External"/><Relationship Id="rId7170" Type="http://schemas.openxmlformats.org/officeDocument/2006/relationships/hyperlink" Target="http://abs.twimg.com/images/themes/theme1/bg.png" TargetMode="External"/><Relationship Id="rId8221" Type="http://schemas.openxmlformats.org/officeDocument/2006/relationships/hyperlink" Target="http://pbs.twimg.com/profile_images/1156517316/people_central_pic_normal.jpg" TargetMode="External"/><Relationship Id="rId10151" Type="http://schemas.openxmlformats.org/officeDocument/2006/relationships/hyperlink" Target="https://twitter.com/niley__" TargetMode="External"/><Relationship Id="rId11202" Type="http://schemas.openxmlformats.org/officeDocument/2006/relationships/hyperlink" Target="https://twitter.com/gamesrnews" TargetMode="External"/><Relationship Id="rId3366" Type="http://schemas.openxmlformats.org/officeDocument/2006/relationships/hyperlink" Target="https://t.co/tiKsWuVcm5" TargetMode="External"/><Relationship Id="rId4417" Type="http://schemas.openxmlformats.org/officeDocument/2006/relationships/hyperlink" Target="https://pbs.twimg.com/profile_banners/555653568/1446655019" TargetMode="External"/><Relationship Id="rId5815" Type="http://schemas.openxmlformats.org/officeDocument/2006/relationships/hyperlink" Target="http://pbs.twimg.com/profile_background_images/807496053/edc541735d9829605999a34a6b652989.jpeg" TargetMode="External"/><Relationship Id="rId287" Type="http://schemas.openxmlformats.org/officeDocument/2006/relationships/hyperlink" Target="http://t.co/yN9dKxydYV" TargetMode="External"/><Relationship Id="rId2382" Type="http://schemas.openxmlformats.org/officeDocument/2006/relationships/hyperlink" Target="https://twitter.com/sutrox_10" TargetMode="External"/><Relationship Id="rId3019" Type="http://schemas.openxmlformats.org/officeDocument/2006/relationships/hyperlink" Target="https://t.co/jFy10DPBkN" TargetMode="External"/><Relationship Id="rId3780" Type="http://schemas.openxmlformats.org/officeDocument/2006/relationships/hyperlink" Target="https://pbs.twimg.com/profile_banners/166938112/1452969933" TargetMode="External"/><Relationship Id="rId4831" Type="http://schemas.openxmlformats.org/officeDocument/2006/relationships/hyperlink" Target="https://pbs.twimg.com/profile_banners/542871863/1447798882" TargetMode="External"/><Relationship Id="rId7987" Type="http://schemas.openxmlformats.org/officeDocument/2006/relationships/hyperlink" Target="http://pbs.twimg.com/profile_images/664517125009076224/ZfKF9ZKG_normal.jpg" TargetMode="External"/><Relationship Id="rId10968" Type="http://schemas.openxmlformats.org/officeDocument/2006/relationships/hyperlink" Target="https://twitter.com/js_dusser" TargetMode="External"/><Relationship Id="rId354" Type="http://schemas.openxmlformats.org/officeDocument/2006/relationships/hyperlink" Target="https://pbs.twimg.com/profile_banners/370117168/1422644256" TargetMode="External"/><Relationship Id="rId2035" Type="http://schemas.openxmlformats.org/officeDocument/2006/relationships/hyperlink" Target="http://pbs.twimg.com/profile_images/441829209569112064/8JgAhNBw_normal.png" TargetMode="External"/><Relationship Id="rId3433" Type="http://schemas.openxmlformats.org/officeDocument/2006/relationships/hyperlink" Target="https://t.co/CmQAJhnGEj" TargetMode="External"/><Relationship Id="rId6589" Type="http://schemas.openxmlformats.org/officeDocument/2006/relationships/hyperlink" Target="http://abs.twimg.com/images/themes/theme4/bg.gif" TargetMode="External"/><Relationship Id="rId9062" Type="http://schemas.openxmlformats.org/officeDocument/2006/relationships/hyperlink" Target="http://pbs.twimg.com/profile_images/686803403675164672/iEOuX-oG_normal.jpg" TargetMode="External"/><Relationship Id="rId3500" Type="http://schemas.openxmlformats.org/officeDocument/2006/relationships/hyperlink" Target="http://t.co/aIX0s8FT" TargetMode="External"/><Relationship Id="rId6656" Type="http://schemas.openxmlformats.org/officeDocument/2006/relationships/hyperlink" Target="http://pbs.twimg.com/profile_background_images/378800000166192111/ZECvbAmc.jpeg" TargetMode="External"/><Relationship Id="rId7707" Type="http://schemas.openxmlformats.org/officeDocument/2006/relationships/hyperlink" Target="http://pbs.twimg.com/profile_images/626192308925542400/ACVTNfNB_normal.jpg" TargetMode="External"/><Relationship Id="rId421" Type="http://schemas.openxmlformats.org/officeDocument/2006/relationships/hyperlink" Target="https://pbs.twimg.com/profile_banners/1520417005/1373933117" TargetMode="External"/><Relationship Id="rId1051" Type="http://schemas.openxmlformats.org/officeDocument/2006/relationships/hyperlink" Target="http://pbs.twimg.com/profile_background_images/852763393/21f0360ca5f3974855129c1bfa74c7ff.jpeg" TargetMode="External"/><Relationship Id="rId2102" Type="http://schemas.openxmlformats.org/officeDocument/2006/relationships/hyperlink" Target="http://pbs.twimg.com/profile_images/446621110486831104/4OMEDlC-_normal.jpeg" TargetMode="External"/><Relationship Id="rId5258" Type="http://schemas.openxmlformats.org/officeDocument/2006/relationships/hyperlink" Target="https://pbs.twimg.com/profile_banners/2494096193/1451670652" TargetMode="External"/><Relationship Id="rId5672" Type="http://schemas.openxmlformats.org/officeDocument/2006/relationships/hyperlink" Target="http://pbs.twimg.com/profile_background_images/321837450/southview-glass-bowl.jpg" TargetMode="External"/><Relationship Id="rId6309" Type="http://schemas.openxmlformats.org/officeDocument/2006/relationships/hyperlink" Target="http://abs.twimg.com/images/themes/theme1/bg.png" TargetMode="External"/><Relationship Id="rId6723" Type="http://schemas.openxmlformats.org/officeDocument/2006/relationships/hyperlink" Target="http://pbs.twimg.com/profile_background_images/599833325/jh7e0e4g0t8fp3g3yyxq.jpeg" TargetMode="External"/><Relationship Id="rId9879" Type="http://schemas.openxmlformats.org/officeDocument/2006/relationships/hyperlink" Target="https://twitter.com/luluaestevane" TargetMode="External"/><Relationship Id="rId1868" Type="http://schemas.openxmlformats.org/officeDocument/2006/relationships/hyperlink" Target="http://pbs.twimg.com/profile_images/580785283374784512/5Hm8LQjf_normal.jpg" TargetMode="External"/><Relationship Id="rId4274" Type="http://schemas.openxmlformats.org/officeDocument/2006/relationships/hyperlink" Target="https://pbs.twimg.com/profile_banners/1129641326/1445404434" TargetMode="External"/><Relationship Id="rId5325" Type="http://schemas.openxmlformats.org/officeDocument/2006/relationships/hyperlink" Target="http://pbs.twimg.com/profile_background_images/438740093096824832/hKST06A1.jpeg" TargetMode="External"/><Relationship Id="rId8895" Type="http://schemas.openxmlformats.org/officeDocument/2006/relationships/hyperlink" Target="http://abs.twimg.com/sticky/default_profile_images/default_profile_3_normal.png" TargetMode="External"/><Relationship Id="rId2919" Type="http://schemas.openxmlformats.org/officeDocument/2006/relationships/hyperlink" Target="https://t.co/Sz5BoAjHE7" TargetMode="External"/><Relationship Id="rId3290" Type="http://schemas.openxmlformats.org/officeDocument/2006/relationships/hyperlink" Target="http://t.co/m31kXp24vr" TargetMode="External"/><Relationship Id="rId4341" Type="http://schemas.openxmlformats.org/officeDocument/2006/relationships/hyperlink" Target="https://pbs.twimg.com/profile_banners/4293302176/1450822372" TargetMode="External"/><Relationship Id="rId7497" Type="http://schemas.openxmlformats.org/officeDocument/2006/relationships/hyperlink" Target="http://pbs.twimg.com/profile_images/630403189561430016/kUbaLx2Q_normal.jpg" TargetMode="External"/><Relationship Id="rId8548" Type="http://schemas.openxmlformats.org/officeDocument/2006/relationships/hyperlink" Target="http://pbs.twimg.com/profile_images/690061642550415360/FAK7iwjh_normal.jpg" TargetMode="External"/><Relationship Id="rId9946" Type="http://schemas.openxmlformats.org/officeDocument/2006/relationships/hyperlink" Target="https://twitter.com/sportsrandr" TargetMode="External"/><Relationship Id="rId1935" Type="http://schemas.openxmlformats.org/officeDocument/2006/relationships/hyperlink" Target="http://pbs.twimg.com/profile_images/2852989810/090e87ae986f40dfdb2f436ef373b638_normal.png" TargetMode="External"/><Relationship Id="rId6099" Type="http://schemas.openxmlformats.org/officeDocument/2006/relationships/hyperlink" Target="http://abs.twimg.com/images/themes/theme9/bg.gif" TargetMode="External"/><Relationship Id="rId8962" Type="http://schemas.openxmlformats.org/officeDocument/2006/relationships/hyperlink" Target="http://pbs.twimg.com/profile_images/378800000633042579/f9a2276964abdd9446ba5585c7900f7b_normal.jpeg" TargetMode="External"/><Relationship Id="rId10478" Type="http://schemas.openxmlformats.org/officeDocument/2006/relationships/hyperlink" Target="https://twitter.com/kikoparley" TargetMode="External"/><Relationship Id="rId10892" Type="http://schemas.openxmlformats.org/officeDocument/2006/relationships/hyperlink" Target="https://twitter.com/stmariekenneth" TargetMode="External"/><Relationship Id="rId3010" Type="http://schemas.openxmlformats.org/officeDocument/2006/relationships/hyperlink" Target="https://t.co/VnrjDOC6VU" TargetMode="External"/><Relationship Id="rId6166" Type="http://schemas.openxmlformats.org/officeDocument/2006/relationships/hyperlink" Target="http://pbs.twimg.com/profile_background_images/378800000152591469/3nWnju55.jpeg" TargetMode="External"/><Relationship Id="rId7564" Type="http://schemas.openxmlformats.org/officeDocument/2006/relationships/hyperlink" Target="http://pbs.twimg.com/profile_images/590055596415553536/dQ6U7NmW_normal.jpg" TargetMode="External"/><Relationship Id="rId8615" Type="http://schemas.openxmlformats.org/officeDocument/2006/relationships/hyperlink" Target="http://pbs.twimg.com/profile_images/659907582421696516/RbeuK-N__normal.jpg" TargetMode="External"/><Relationship Id="rId10545" Type="http://schemas.openxmlformats.org/officeDocument/2006/relationships/hyperlink" Target="https://twitter.com/garcia_daniel24" TargetMode="External"/><Relationship Id="rId6580" Type="http://schemas.openxmlformats.org/officeDocument/2006/relationships/hyperlink" Target="http://pbs.twimg.com/profile_background_images/378800000105703747/c7aad99eb9db94c15c3afdbd5b241545.jpeg" TargetMode="External"/><Relationship Id="rId7217" Type="http://schemas.openxmlformats.org/officeDocument/2006/relationships/hyperlink" Target="http://abs.twimg.com/images/themes/theme1/bg.png" TargetMode="External"/><Relationship Id="rId7631" Type="http://schemas.openxmlformats.org/officeDocument/2006/relationships/hyperlink" Target="http://pbs.twimg.com/profile_images/690151598581010433/N3FkvbXb_normal.jpg" TargetMode="External"/><Relationship Id="rId10612" Type="http://schemas.openxmlformats.org/officeDocument/2006/relationships/hyperlink" Target="https://twitter.com/ivanecheverriak" TargetMode="External"/><Relationship Id="rId2776" Type="http://schemas.openxmlformats.org/officeDocument/2006/relationships/hyperlink" Target="https://twitter.com/sexcentesimo" TargetMode="External"/><Relationship Id="rId3827" Type="http://schemas.openxmlformats.org/officeDocument/2006/relationships/hyperlink" Target="https://pbs.twimg.com/profile_banners/2962713254/1452543697" TargetMode="External"/><Relationship Id="rId5182" Type="http://schemas.openxmlformats.org/officeDocument/2006/relationships/hyperlink" Target="https://pbs.twimg.com/profile_banners/3424487413/1441186916" TargetMode="External"/><Relationship Id="rId6233" Type="http://schemas.openxmlformats.org/officeDocument/2006/relationships/hyperlink" Target="http://abs.twimg.com/images/themes/theme1/bg.png" TargetMode="External"/><Relationship Id="rId9389" Type="http://schemas.openxmlformats.org/officeDocument/2006/relationships/hyperlink" Target="https://twitter.com/irrationalfan7" TargetMode="External"/><Relationship Id="rId748" Type="http://schemas.openxmlformats.org/officeDocument/2006/relationships/hyperlink" Target="https://pbs.twimg.com/profile_banners/119056770/1446087586" TargetMode="External"/><Relationship Id="rId1378" Type="http://schemas.openxmlformats.org/officeDocument/2006/relationships/hyperlink" Target="http://pbs.twimg.com/profile_background_images/378800000103148720/7ac1cf79fba072d3fdb7402ea0020be1.jpeg" TargetMode="External"/><Relationship Id="rId1792" Type="http://schemas.openxmlformats.org/officeDocument/2006/relationships/hyperlink" Target="http://pbs.twimg.com/profile_images/562207580701728770/J7wFGOcM_normal.jpeg" TargetMode="External"/><Relationship Id="rId2429" Type="http://schemas.openxmlformats.org/officeDocument/2006/relationships/hyperlink" Target="https://twitter.com/santrikatar" TargetMode="External"/><Relationship Id="rId2843" Type="http://schemas.openxmlformats.org/officeDocument/2006/relationships/hyperlink" Target="https://twitter.com/warriorsviews" TargetMode="External"/><Relationship Id="rId5999" Type="http://schemas.openxmlformats.org/officeDocument/2006/relationships/hyperlink" Target="http://pbs.twimg.com/profile_background_images/880231233/fae82234efc1e8e35429ea5202540bbd.jpeg" TargetMode="External"/><Relationship Id="rId6300" Type="http://schemas.openxmlformats.org/officeDocument/2006/relationships/hyperlink" Target="http://abs.twimg.com/images/themes/theme1/bg.png" TargetMode="External"/><Relationship Id="rId9456" Type="http://schemas.openxmlformats.org/officeDocument/2006/relationships/hyperlink" Target="https://twitter.com/carljuni0r" TargetMode="External"/><Relationship Id="rId9870" Type="http://schemas.openxmlformats.org/officeDocument/2006/relationships/hyperlink" Target="https://twitter.com/seegreen13" TargetMode="External"/><Relationship Id="rId11386" Type="http://schemas.openxmlformats.org/officeDocument/2006/relationships/hyperlink" Target="https://twitter.com/bailclasses" TargetMode="External"/><Relationship Id="rId84" Type="http://schemas.openxmlformats.org/officeDocument/2006/relationships/hyperlink" Target="http://t.co/fgP2ueyDsr" TargetMode="External"/><Relationship Id="rId815" Type="http://schemas.openxmlformats.org/officeDocument/2006/relationships/hyperlink" Target="http://pbs.twimg.com/profile_background_images/419651533/xb310217fd9b08fa789c98d65d281e1c.jpg" TargetMode="External"/><Relationship Id="rId1445" Type="http://schemas.openxmlformats.org/officeDocument/2006/relationships/hyperlink" Target="http://pbs.twimg.com/profile_background_images/188480528/DAYDAY.jpg" TargetMode="External"/><Relationship Id="rId8058" Type="http://schemas.openxmlformats.org/officeDocument/2006/relationships/hyperlink" Target="http://pbs.twimg.com/profile_images/613747880059383808/Q7psvRSN_normal.jpg" TargetMode="External"/><Relationship Id="rId8472" Type="http://schemas.openxmlformats.org/officeDocument/2006/relationships/hyperlink" Target="http://pbs.twimg.com/profile_images/478125991316185088/hU7t2DOJ_normal.jpeg" TargetMode="External"/><Relationship Id="rId9109" Type="http://schemas.openxmlformats.org/officeDocument/2006/relationships/hyperlink" Target="http://abs.twimg.com/sticky/default_profile_images/default_profile_4_normal.png" TargetMode="External"/><Relationship Id="rId9523" Type="http://schemas.openxmlformats.org/officeDocument/2006/relationships/hyperlink" Target="https://twitter.com/mannofarcadia" TargetMode="External"/><Relationship Id="rId11039" Type="http://schemas.openxmlformats.org/officeDocument/2006/relationships/hyperlink" Target="https://twitter.com/cameroncrazy25" TargetMode="External"/><Relationship Id="rId2910" Type="http://schemas.openxmlformats.org/officeDocument/2006/relationships/hyperlink" Target="http://t.co/7PQNi3wLch" TargetMode="External"/><Relationship Id="rId7074" Type="http://schemas.openxmlformats.org/officeDocument/2006/relationships/hyperlink" Target="http://abs.twimg.com/images/themes/theme1/bg.png" TargetMode="External"/><Relationship Id="rId8125" Type="http://schemas.openxmlformats.org/officeDocument/2006/relationships/hyperlink" Target="http://pbs.twimg.com/profile_images/663859758345031680/Y3g0EX5x_normal.jpg" TargetMode="External"/><Relationship Id="rId11453" Type="http://schemas.openxmlformats.org/officeDocument/2006/relationships/hyperlink" Target="https://twitter.com/billjarmanjr" TargetMode="External"/><Relationship Id="rId1512" Type="http://schemas.openxmlformats.org/officeDocument/2006/relationships/hyperlink" Target="http://pbs.twimg.com/profile_images/378800000159271367/cef822dad1ec296eeb90d32490b74fb7_normal.jpeg" TargetMode="External"/><Relationship Id="rId4668" Type="http://schemas.openxmlformats.org/officeDocument/2006/relationships/hyperlink" Target="https://pbs.twimg.com/profile_banners/567285728/1450222941" TargetMode="External"/><Relationship Id="rId5719" Type="http://schemas.openxmlformats.org/officeDocument/2006/relationships/hyperlink" Target="http://abs.twimg.com/images/themes/theme19/bg.gif" TargetMode="External"/><Relationship Id="rId6090" Type="http://schemas.openxmlformats.org/officeDocument/2006/relationships/hyperlink" Target="http://abs.twimg.com/images/themes/theme14/bg.gif" TargetMode="External"/><Relationship Id="rId7141" Type="http://schemas.openxmlformats.org/officeDocument/2006/relationships/hyperlink" Target="http://pbs.twimg.com/profile_background_images/529679889830395904/LqHnAiPf.jpeg" TargetMode="External"/><Relationship Id="rId10055" Type="http://schemas.openxmlformats.org/officeDocument/2006/relationships/hyperlink" Target="https://twitter.com/no_way_aroundit" TargetMode="External"/><Relationship Id="rId11106" Type="http://schemas.openxmlformats.org/officeDocument/2006/relationships/hyperlink" Target="https://twitter.com/sacramentonews1" TargetMode="External"/><Relationship Id="rId3684" Type="http://schemas.openxmlformats.org/officeDocument/2006/relationships/hyperlink" Target="https://pbs.twimg.com/profile_banners/1420937238/1453002552" TargetMode="External"/><Relationship Id="rId4735" Type="http://schemas.openxmlformats.org/officeDocument/2006/relationships/hyperlink" Target="https://pbs.twimg.com/profile_banners/2933325585/1452986849" TargetMode="External"/><Relationship Id="rId10122" Type="http://schemas.openxmlformats.org/officeDocument/2006/relationships/hyperlink" Target="https://twitter.com/megbrenss" TargetMode="External"/><Relationship Id="rId2286" Type="http://schemas.openxmlformats.org/officeDocument/2006/relationships/hyperlink" Target="https://twitter.com/newsheadlinesco" TargetMode="External"/><Relationship Id="rId3337" Type="http://schemas.openxmlformats.org/officeDocument/2006/relationships/hyperlink" Target="http://t.co/DP79cjsORO" TargetMode="External"/><Relationship Id="rId3751" Type="http://schemas.openxmlformats.org/officeDocument/2006/relationships/hyperlink" Target="https://pbs.twimg.com/profile_banners/1936627345/1389014960" TargetMode="External"/><Relationship Id="rId4802" Type="http://schemas.openxmlformats.org/officeDocument/2006/relationships/hyperlink" Target="https://pbs.twimg.com/profile_banners/306740566/1453595383" TargetMode="External"/><Relationship Id="rId7958" Type="http://schemas.openxmlformats.org/officeDocument/2006/relationships/hyperlink" Target="http://pbs.twimg.com/profile_images/692154856358965248/ABXDbPi7_normal.jpg" TargetMode="External"/><Relationship Id="rId258" Type="http://schemas.openxmlformats.org/officeDocument/2006/relationships/hyperlink" Target="https://t.co/q8gSVT9wX9" TargetMode="External"/><Relationship Id="rId672" Type="http://schemas.openxmlformats.org/officeDocument/2006/relationships/hyperlink" Target="https://pbs.twimg.com/profile_banners/631692754/1451617879" TargetMode="External"/><Relationship Id="rId2353" Type="http://schemas.openxmlformats.org/officeDocument/2006/relationships/hyperlink" Target="https://twitter.com/koranolahraga" TargetMode="External"/><Relationship Id="rId3404" Type="http://schemas.openxmlformats.org/officeDocument/2006/relationships/hyperlink" Target="http://t.co/jBzduiwwiH" TargetMode="External"/><Relationship Id="rId6974" Type="http://schemas.openxmlformats.org/officeDocument/2006/relationships/hyperlink" Target="http://pbs.twimg.com/profile_background_images/452216676/IMG_0867_1_.JPG" TargetMode="External"/><Relationship Id="rId9380" Type="http://schemas.openxmlformats.org/officeDocument/2006/relationships/hyperlink" Target="https://twitter.com/zgrantbess" TargetMode="External"/><Relationship Id="rId10939" Type="http://schemas.openxmlformats.org/officeDocument/2006/relationships/hyperlink" Target="https://twitter.com/tmanriquemiami" TargetMode="External"/><Relationship Id="rId325" Type="http://schemas.openxmlformats.org/officeDocument/2006/relationships/hyperlink" Target="https://pbs.twimg.com/profile_banners/3116523482/1441603038" TargetMode="External"/><Relationship Id="rId2006" Type="http://schemas.openxmlformats.org/officeDocument/2006/relationships/hyperlink" Target="http://pbs.twimg.com/profile_images/628872170475667456/Bqya0gGr_normal.jpg" TargetMode="External"/><Relationship Id="rId2420" Type="http://schemas.openxmlformats.org/officeDocument/2006/relationships/hyperlink" Target="https://twitter.com/helenazahra08" TargetMode="External"/><Relationship Id="rId5576" Type="http://schemas.openxmlformats.org/officeDocument/2006/relationships/hyperlink" Target="http://abs.twimg.com/images/themes/theme1/bg.png" TargetMode="External"/><Relationship Id="rId6627" Type="http://schemas.openxmlformats.org/officeDocument/2006/relationships/hyperlink" Target="http://abs.twimg.com/images/themes/theme18/bg.gif" TargetMode="External"/><Relationship Id="rId9033" Type="http://schemas.openxmlformats.org/officeDocument/2006/relationships/hyperlink" Target="http://pbs.twimg.com/profile_images/675164934892863488/u3ya3oyq_normal.jpg" TargetMode="External"/><Relationship Id="rId1022" Type="http://schemas.openxmlformats.org/officeDocument/2006/relationships/hyperlink" Target="http://abs.twimg.com/images/themes/theme1/bg.png" TargetMode="External"/><Relationship Id="rId4178" Type="http://schemas.openxmlformats.org/officeDocument/2006/relationships/hyperlink" Target="https://pbs.twimg.com/profile_banners/3420713193/1443196010" TargetMode="External"/><Relationship Id="rId4592" Type="http://schemas.openxmlformats.org/officeDocument/2006/relationships/hyperlink" Target="https://pbs.twimg.com/profile_banners/2489824092/1451778240" TargetMode="External"/><Relationship Id="rId5229" Type="http://schemas.openxmlformats.org/officeDocument/2006/relationships/hyperlink" Target="https://pbs.twimg.com/profile_banners/3031655738/1424398575" TargetMode="External"/><Relationship Id="rId5990" Type="http://schemas.openxmlformats.org/officeDocument/2006/relationships/hyperlink" Target="http://abs.twimg.com/images/themes/theme1/bg.png" TargetMode="External"/><Relationship Id="rId9100" Type="http://schemas.openxmlformats.org/officeDocument/2006/relationships/hyperlink" Target="http://pbs.twimg.com/profile_images/674391968840032256/-ivFrVyG_normal.jpg" TargetMode="External"/><Relationship Id="rId3194" Type="http://schemas.openxmlformats.org/officeDocument/2006/relationships/hyperlink" Target="https://t.co/wKBiW2tPlc" TargetMode="External"/><Relationship Id="rId4245" Type="http://schemas.openxmlformats.org/officeDocument/2006/relationships/hyperlink" Target="https://pbs.twimg.com/profile_banners/180575627/1453356851" TargetMode="External"/><Relationship Id="rId5643" Type="http://schemas.openxmlformats.org/officeDocument/2006/relationships/hyperlink" Target="http://abs.twimg.com/images/themes/theme6/bg.gif" TargetMode="External"/><Relationship Id="rId8799" Type="http://schemas.openxmlformats.org/officeDocument/2006/relationships/hyperlink" Target="http://pbs.twimg.com/profile_images/651540073138290688/tBw-U402_normal.jpg" TargetMode="External"/><Relationship Id="rId11030" Type="http://schemas.openxmlformats.org/officeDocument/2006/relationships/hyperlink" Target="https://twitter.com/marcuscopo_" TargetMode="External"/><Relationship Id="rId1839" Type="http://schemas.openxmlformats.org/officeDocument/2006/relationships/hyperlink" Target="http://pbs.twimg.com/profile_images/645721875327283200/DOIwbhmg_normal.png" TargetMode="External"/><Relationship Id="rId5710" Type="http://schemas.openxmlformats.org/officeDocument/2006/relationships/hyperlink" Target="http://pbs.twimg.com/profile_background_images/551127973370159104/q2yUvPJ8.png" TargetMode="External"/><Relationship Id="rId8866" Type="http://schemas.openxmlformats.org/officeDocument/2006/relationships/hyperlink" Target="http://pbs.twimg.com/profile_images/686188321270292480/tu7EOK0X_normal.jpg" TargetMode="External"/><Relationship Id="rId9917" Type="http://schemas.openxmlformats.org/officeDocument/2006/relationships/hyperlink" Target="https://twitter.com/mattortega" TargetMode="External"/><Relationship Id="rId10796" Type="http://schemas.openxmlformats.org/officeDocument/2006/relationships/hyperlink" Target="https://twitter.com/dallassportspro" TargetMode="External"/><Relationship Id="rId182" Type="http://schemas.openxmlformats.org/officeDocument/2006/relationships/hyperlink" Target="http://t.co/Z3JOKIYzYa" TargetMode="External"/><Relationship Id="rId1906" Type="http://schemas.openxmlformats.org/officeDocument/2006/relationships/hyperlink" Target="http://pbs.twimg.com/profile_images/664872544575561730/Cq6hSev9_normal.png" TargetMode="External"/><Relationship Id="rId3261" Type="http://schemas.openxmlformats.org/officeDocument/2006/relationships/hyperlink" Target="https://t.co/2nGEfaNjDa" TargetMode="External"/><Relationship Id="rId4312" Type="http://schemas.openxmlformats.org/officeDocument/2006/relationships/hyperlink" Target="https://pbs.twimg.com/profile_banners/2752116405/1453954440" TargetMode="External"/><Relationship Id="rId7468" Type="http://schemas.openxmlformats.org/officeDocument/2006/relationships/hyperlink" Target="http://pbs.twimg.com/profile_images/586400145324949504/ktItn_nu_normal.jpg" TargetMode="External"/><Relationship Id="rId7882" Type="http://schemas.openxmlformats.org/officeDocument/2006/relationships/hyperlink" Target="http://pbs.twimg.com/profile_images/666648491066814464/HSnpAlhQ_normal.jpg" TargetMode="External"/><Relationship Id="rId8519" Type="http://schemas.openxmlformats.org/officeDocument/2006/relationships/hyperlink" Target="http://pbs.twimg.com/profile_images/573839072138932224/vcsSrHze_normal.jpeg" TargetMode="External"/><Relationship Id="rId8933" Type="http://schemas.openxmlformats.org/officeDocument/2006/relationships/hyperlink" Target="http://pbs.twimg.com/profile_images/3086065163/0d3cd31d08a74ff498d6a878ea7d113e_normal.jpeg" TargetMode="External"/><Relationship Id="rId10449" Type="http://schemas.openxmlformats.org/officeDocument/2006/relationships/hyperlink" Target="https://twitter.com/sportslovin" TargetMode="External"/><Relationship Id="rId6484" Type="http://schemas.openxmlformats.org/officeDocument/2006/relationships/hyperlink" Target="http://pbs.twimg.com/profile_background_images/438508146835734528/PA2Hs3Q7.jpeg" TargetMode="External"/><Relationship Id="rId7535" Type="http://schemas.openxmlformats.org/officeDocument/2006/relationships/hyperlink" Target="http://pbs.twimg.com/profile_images/689883565434261504/5qBfKZ09_normal.jpg" TargetMode="External"/><Relationship Id="rId10516" Type="http://schemas.openxmlformats.org/officeDocument/2006/relationships/hyperlink" Target="https://twitter.com/spearsnbayahoo" TargetMode="External"/><Relationship Id="rId10863" Type="http://schemas.openxmlformats.org/officeDocument/2006/relationships/hyperlink" Target="https://twitter.com/eastdallasnews" TargetMode="External"/><Relationship Id="rId999" Type="http://schemas.openxmlformats.org/officeDocument/2006/relationships/hyperlink" Target="http://abs.twimg.com/images/themes/theme1/bg.png" TargetMode="External"/><Relationship Id="rId5086" Type="http://schemas.openxmlformats.org/officeDocument/2006/relationships/hyperlink" Target="https://pbs.twimg.com/profile_banners/548145368/1441328907" TargetMode="External"/><Relationship Id="rId6137" Type="http://schemas.openxmlformats.org/officeDocument/2006/relationships/hyperlink" Target="http://pbs.twimg.com/profile_background_images/167888705/bm3.jpg" TargetMode="External"/><Relationship Id="rId6551" Type="http://schemas.openxmlformats.org/officeDocument/2006/relationships/hyperlink" Target="http://abs.twimg.com/images/themes/theme1/bg.png" TargetMode="External"/><Relationship Id="rId7602" Type="http://schemas.openxmlformats.org/officeDocument/2006/relationships/hyperlink" Target="http://pbs.twimg.com/profile_images/691477054144024576/EmY_8G15_normal.jpg" TargetMode="External"/><Relationship Id="rId10930" Type="http://schemas.openxmlformats.org/officeDocument/2006/relationships/hyperlink" Target="https://twitter.com/kingverse_06" TargetMode="External"/><Relationship Id="rId1696" Type="http://schemas.openxmlformats.org/officeDocument/2006/relationships/hyperlink" Target="http://pbs.twimg.com/profile_images/440367906279264256/XT_dDB8b_normal.jpeg" TargetMode="External"/><Relationship Id="rId5153" Type="http://schemas.openxmlformats.org/officeDocument/2006/relationships/hyperlink" Target="https://pbs.twimg.com/profile_banners/4266351448/1449252255" TargetMode="External"/><Relationship Id="rId6204" Type="http://schemas.openxmlformats.org/officeDocument/2006/relationships/hyperlink" Target="http://abs.twimg.com/images/themes/theme1/bg.png" TargetMode="External"/><Relationship Id="rId1349" Type="http://schemas.openxmlformats.org/officeDocument/2006/relationships/hyperlink" Target="http://pbs.twimg.com/profile_background_images/596869403699875840/alQma2zt.jpg" TargetMode="External"/><Relationship Id="rId2747" Type="http://schemas.openxmlformats.org/officeDocument/2006/relationships/hyperlink" Target="https://twitter.com/lombaburung" TargetMode="External"/><Relationship Id="rId5220" Type="http://schemas.openxmlformats.org/officeDocument/2006/relationships/hyperlink" Target="https://pbs.twimg.com/profile_banners/147135381/1405126554" TargetMode="External"/><Relationship Id="rId8376" Type="http://schemas.openxmlformats.org/officeDocument/2006/relationships/hyperlink" Target="http://pbs.twimg.com/profile_images/686418730130227201/phK2-ssr_normal.jpg" TargetMode="External"/><Relationship Id="rId9774" Type="http://schemas.openxmlformats.org/officeDocument/2006/relationships/hyperlink" Target="https://twitter.com/bodogasia" TargetMode="External"/><Relationship Id="rId719" Type="http://schemas.openxmlformats.org/officeDocument/2006/relationships/hyperlink" Target="https://pbs.twimg.com/profile_banners/297587763/1398777529" TargetMode="External"/><Relationship Id="rId1763" Type="http://schemas.openxmlformats.org/officeDocument/2006/relationships/hyperlink" Target="http://pbs.twimg.com/profile_images/667148331202801664/aD_KBtvr_normal.jpg" TargetMode="External"/><Relationship Id="rId2814" Type="http://schemas.openxmlformats.org/officeDocument/2006/relationships/hyperlink" Target="https://twitter.com/divertubees" TargetMode="External"/><Relationship Id="rId8029" Type="http://schemas.openxmlformats.org/officeDocument/2006/relationships/hyperlink" Target="http://pbs.twimg.com/profile_images/686337634730422272/W4GxBX9i_normal.jpg" TargetMode="External"/><Relationship Id="rId8790" Type="http://schemas.openxmlformats.org/officeDocument/2006/relationships/hyperlink" Target="http://pbs.twimg.com/profile_images/341328630/s626709406_396914_9165_1__normal.jpg" TargetMode="External"/><Relationship Id="rId9427" Type="http://schemas.openxmlformats.org/officeDocument/2006/relationships/hyperlink" Target="https://twitter.com/roniemercado" TargetMode="External"/><Relationship Id="rId9841" Type="http://schemas.openxmlformats.org/officeDocument/2006/relationships/hyperlink" Target="https://twitter.com/items_great" TargetMode="External"/><Relationship Id="rId11357" Type="http://schemas.openxmlformats.org/officeDocument/2006/relationships/hyperlink" Target="https://twitter.com/abhijeet_zade" TargetMode="External"/><Relationship Id="rId55" Type="http://schemas.openxmlformats.org/officeDocument/2006/relationships/hyperlink" Target="http://t.co/rerS6DlD2t" TargetMode="External"/><Relationship Id="rId1416" Type="http://schemas.openxmlformats.org/officeDocument/2006/relationships/hyperlink" Target="http://pbs.twimg.com/profile_background_images/568957275725770752/3M104y0Q.jpeg" TargetMode="External"/><Relationship Id="rId1830" Type="http://schemas.openxmlformats.org/officeDocument/2006/relationships/hyperlink" Target="http://pbs.twimg.com/profile_images/582541924667543552/NAPWGbFy_normal.jpg" TargetMode="External"/><Relationship Id="rId4986" Type="http://schemas.openxmlformats.org/officeDocument/2006/relationships/hyperlink" Target="https://pbs.twimg.com/profile_banners/24188279/1442357403" TargetMode="External"/><Relationship Id="rId7392" Type="http://schemas.openxmlformats.org/officeDocument/2006/relationships/hyperlink" Target="http://pbs.twimg.com/profile_images/691116632417136640/IDpmRPul_normal.jpg" TargetMode="External"/><Relationship Id="rId8443" Type="http://schemas.openxmlformats.org/officeDocument/2006/relationships/hyperlink" Target="http://pbs.twimg.com/profile_images/476135422536339458/FwKBUvet_normal.jpeg" TargetMode="External"/><Relationship Id="rId10373" Type="http://schemas.openxmlformats.org/officeDocument/2006/relationships/hyperlink" Target="https://twitter.com/imargo_ceo" TargetMode="External"/><Relationship Id="rId11424" Type="http://schemas.openxmlformats.org/officeDocument/2006/relationships/hyperlink" Target="https://twitter.com/fonzerichardson" TargetMode="External"/><Relationship Id="rId3588" Type="http://schemas.openxmlformats.org/officeDocument/2006/relationships/hyperlink" Target="https://pbs.twimg.com/profile_banners/328255481/1411057735" TargetMode="External"/><Relationship Id="rId4639" Type="http://schemas.openxmlformats.org/officeDocument/2006/relationships/hyperlink" Target="https://pbs.twimg.com/profile_banners/69066671/1427389929" TargetMode="External"/><Relationship Id="rId7045" Type="http://schemas.openxmlformats.org/officeDocument/2006/relationships/hyperlink" Target="http://pbs.twimg.com/profile_background_images/595412321956040704/bqsLGfro.jpg" TargetMode="External"/><Relationship Id="rId8510" Type="http://schemas.openxmlformats.org/officeDocument/2006/relationships/hyperlink" Target="http://pbs.twimg.com/profile_images/644349299980140544/TBNMgMa5_normal.jpg" TargetMode="External"/><Relationship Id="rId10026" Type="http://schemas.openxmlformats.org/officeDocument/2006/relationships/hyperlink" Target="https://twitter.com/c_scott6" TargetMode="External"/><Relationship Id="rId10440" Type="http://schemas.openxmlformats.org/officeDocument/2006/relationships/hyperlink" Target="https://twitter.com/jiji_yj" TargetMode="External"/><Relationship Id="rId3655" Type="http://schemas.openxmlformats.org/officeDocument/2006/relationships/hyperlink" Target="https://pbs.twimg.com/profile_banners/18993395/1430509095" TargetMode="External"/><Relationship Id="rId4706" Type="http://schemas.openxmlformats.org/officeDocument/2006/relationships/hyperlink" Target="https://pbs.twimg.com/profile_banners/232623673/1451868982" TargetMode="External"/><Relationship Id="rId6061" Type="http://schemas.openxmlformats.org/officeDocument/2006/relationships/hyperlink" Target="http://abs.twimg.com/images/themes/theme1/bg.png" TargetMode="External"/><Relationship Id="rId7112" Type="http://schemas.openxmlformats.org/officeDocument/2006/relationships/hyperlink" Target="http://abs.twimg.com/images/themes/theme1/bg.png" TargetMode="External"/><Relationship Id="rId576" Type="http://schemas.openxmlformats.org/officeDocument/2006/relationships/hyperlink" Target="https://pbs.twimg.com/profile_banners/3300458681/1440746676" TargetMode="External"/><Relationship Id="rId990" Type="http://schemas.openxmlformats.org/officeDocument/2006/relationships/hyperlink" Target="http://abs.twimg.com/images/themes/theme1/bg.png" TargetMode="External"/><Relationship Id="rId2257" Type="http://schemas.openxmlformats.org/officeDocument/2006/relationships/hyperlink" Target="https://twitter.com/suksesworld" TargetMode="External"/><Relationship Id="rId2671" Type="http://schemas.openxmlformats.org/officeDocument/2006/relationships/hyperlink" Target="https://twitter.com/thepostgame" TargetMode="External"/><Relationship Id="rId3308" Type="http://schemas.openxmlformats.org/officeDocument/2006/relationships/hyperlink" Target="https://t.co/N82futk5zb" TargetMode="External"/><Relationship Id="rId9284" Type="http://schemas.openxmlformats.org/officeDocument/2006/relationships/hyperlink" Target="http://abs.twimg.com/sticky/default_profile_images/default_profile_4_normal.png" TargetMode="External"/><Relationship Id="rId229" Type="http://schemas.openxmlformats.org/officeDocument/2006/relationships/hyperlink" Target="https://t.co/aqL9NpDNGf" TargetMode="External"/><Relationship Id="rId643" Type="http://schemas.openxmlformats.org/officeDocument/2006/relationships/hyperlink" Target="https://pbs.twimg.com/profile_banners/272518008/1359869592" TargetMode="External"/><Relationship Id="rId1273" Type="http://schemas.openxmlformats.org/officeDocument/2006/relationships/hyperlink" Target="http://pbs.twimg.com/profile_background_images/876789167/e309910d112da2935a7aa88195bd56c1.jpeg" TargetMode="External"/><Relationship Id="rId2324" Type="http://schemas.openxmlformats.org/officeDocument/2006/relationships/hyperlink" Target="https://twitter.com/zoel_nipernicus" TargetMode="External"/><Relationship Id="rId3722" Type="http://schemas.openxmlformats.org/officeDocument/2006/relationships/hyperlink" Target="https://pbs.twimg.com/profile_banners/44550718/1453626073" TargetMode="External"/><Relationship Id="rId6878" Type="http://schemas.openxmlformats.org/officeDocument/2006/relationships/hyperlink" Target="http://pbs.twimg.com/profile_background_images/769745271/3949479ec1b7ec357093d5bd8a8a3b39.jpeg" TargetMode="External"/><Relationship Id="rId7929" Type="http://schemas.openxmlformats.org/officeDocument/2006/relationships/hyperlink" Target="http://pbs.twimg.com/profile_images/681351052642263040/_LvMHmEm_normal.jpg" TargetMode="External"/><Relationship Id="rId9351" Type="http://schemas.openxmlformats.org/officeDocument/2006/relationships/hyperlink" Target="http://pbs.twimg.com/profile_images/2588594990/8sqb486iypl9vxba0xmj_normal.jpeg" TargetMode="External"/><Relationship Id="rId5894" Type="http://schemas.openxmlformats.org/officeDocument/2006/relationships/hyperlink" Target="http://pbs.twimg.com/profile_background_images/624822423079243776/qBzcxnxQ.jpg" TargetMode="External"/><Relationship Id="rId6945" Type="http://schemas.openxmlformats.org/officeDocument/2006/relationships/hyperlink" Target="http://abs.twimg.com/images/themes/theme1/bg.png" TargetMode="External"/><Relationship Id="rId9004" Type="http://schemas.openxmlformats.org/officeDocument/2006/relationships/hyperlink" Target="http://pbs.twimg.com/profile_images/418080916422922240/DHqfVLMY_normal.jpeg" TargetMode="External"/><Relationship Id="rId11281" Type="http://schemas.openxmlformats.org/officeDocument/2006/relationships/hyperlink" Target="https://twitter.com/dferreralp" TargetMode="External"/><Relationship Id="rId710" Type="http://schemas.openxmlformats.org/officeDocument/2006/relationships/hyperlink" Target="https://pbs.twimg.com/profile_banners/2839598126/1412397742" TargetMode="External"/><Relationship Id="rId1340" Type="http://schemas.openxmlformats.org/officeDocument/2006/relationships/hyperlink" Target="http://pbs.twimg.com/profile_background_images/378800000176103004/D0p_FK72.jpeg" TargetMode="External"/><Relationship Id="rId3098" Type="http://schemas.openxmlformats.org/officeDocument/2006/relationships/hyperlink" Target="http://t.co/7AiWNesavi" TargetMode="External"/><Relationship Id="rId4496" Type="http://schemas.openxmlformats.org/officeDocument/2006/relationships/hyperlink" Target="https://pbs.twimg.com/profile_banners/117100480/1422271641" TargetMode="External"/><Relationship Id="rId5547" Type="http://schemas.openxmlformats.org/officeDocument/2006/relationships/hyperlink" Target="http://pbs.twimg.com/profile_background_images/704143663/4251e9208e598b09fd9af2fdd5da2679.jpeg" TargetMode="External"/><Relationship Id="rId5961" Type="http://schemas.openxmlformats.org/officeDocument/2006/relationships/hyperlink" Target="http://pbs.twimg.com/profile_background_images/378800000180419459/TAQFrHXx.jpeg" TargetMode="External"/><Relationship Id="rId4149" Type="http://schemas.openxmlformats.org/officeDocument/2006/relationships/hyperlink" Target="https://pbs.twimg.com/profile_banners/1460785142/1450590171" TargetMode="External"/><Relationship Id="rId4563" Type="http://schemas.openxmlformats.org/officeDocument/2006/relationships/hyperlink" Target="https://pbs.twimg.com/profile_banners/321776921/1413838643" TargetMode="External"/><Relationship Id="rId5614" Type="http://schemas.openxmlformats.org/officeDocument/2006/relationships/hyperlink" Target="http://abs.twimg.com/images/themes/theme1/bg.png" TargetMode="External"/><Relationship Id="rId8020" Type="http://schemas.openxmlformats.org/officeDocument/2006/relationships/hyperlink" Target="http://pbs.twimg.com/profile_images/692588912796135424/MTLpXtXb_normal.jpg" TargetMode="External"/><Relationship Id="rId11001" Type="http://schemas.openxmlformats.org/officeDocument/2006/relationships/hyperlink" Target="https://twitter.com/mmoz40" TargetMode="External"/><Relationship Id="rId3165" Type="http://schemas.openxmlformats.org/officeDocument/2006/relationships/hyperlink" Target="http://t.co/LTKHGqIlf3" TargetMode="External"/><Relationship Id="rId4216" Type="http://schemas.openxmlformats.org/officeDocument/2006/relationships/hyperlink" Target="https://pbs.twimg.com/profile_banners/716438211/1450991597" TargetMode="External"/><Relationship Id="rId4630" Type="http://schemas.openxmlformats.org/officeDocument/2006/relationships/hyperlink" Target="https://pbs.twimg.com/profile_banners/21209087/1453430052" TargetMode="External"/><Relationship Id="rId7786" Type="http://schemas.openxmlformats.org/officeDocument/2006/relationships/hyperlink" Target="http://pbs.twimg.com/profile_images/692562777857245184/0EcHhsaB_normal.jpg" TargetMode="External"/><Relationship Id="rId8837" Type="http://schemas.openxmlformats.org/officeDocument/2006/relationships/hyperlink" Target="http://pbs.twimg.com/profile_images/600352774845521922/96oKOFp1_normal.jpg" TargetMode="External"/><Relationship Id="rId2181" Type="http://schemas.openxmlformats.org/officeDocument/2006/relationships/hyperlink" Target="https://twitter.com/abiyyuichsan" TargetMode="External"/><Relationship Id="rId3232" Type="http://schemas.openxmlformats.org/officeDocument/2006/relationships/hyperlink" Target="https://t.co/xlS0GBplzT" TargetMode="External"/><Relationship Id="rId6388" Type="http://schemas.openxmlformats.org/officeDocument/2006/relationships/hyperlink" Target="http://pbs.twimg.com/profile_background_images/378800000068469959/ed19dd50c119d83c3b8becfa023e7b89.jpeg" TargetMode="External"/><Relationship Id="rId7439" Type="http://schemas.openxmlformats.org/officeDocument/2006/relationships/hyperlink" Target="http://pbs.twimg.com/profile_images/488847128509169666/5PlimMrY_normal.jpeg" TargetMode="External"/><Relationship Id="rId10767" Type="http://schemas.openxmlformats.org/officeDocument/2006/relationships/hyperlink" Target="https://twitter.com/mauricioortm" TargetMode="External"/><Relationship Id="rId153" Type="http://schemas.openxmlformats.org/officeDocument/2006/relationships/hyperlink" Target="http://t.co/cXxqACJ4a3" TargetMode="External"/><Relationship Id="rId6455" Type="http://schemas.openxmlformats.org/officeDocument/2006/relationships/hyperlink" Target="http://abs.twimg.com/images/themes/theme1/bg.png" TargetMode="External"/><Relationship Id="rId7853" Type="http://schemas.openxmlformats.org/officeDocument/2006/relationships/hyperlink" Target="http://pbs.twimg.com/profile_images/572924972104839168/QfSnx_Mu_normal.png" TargetMode="External"/><Relationship Id="rId8904" Type="http://schemas.openxmlformats.org/officeDocument/2006/relationships/hyperlink" Target="http://pbs.twimg.com/profile_images/691097202605887490/yVeM6MO9_normal.jpg" TargetMode="External"/><Relationship Id="rId10834" Type="http://schemas.openxmlformats.org/officeDocument/2006/relationships/hyperlink" Target="https://twitter.com/jmonster310" TargetMode="External"/><Relationship Id="rId220" Type="http://schemas.openxmlformats.org/officeDocument/2006/relationships/hyperlink" Target="http://t.co/z6Fa3ZzCrt" TargetMode="External"/><Relationship Id="rId2998" Type="http://schemas.openxmlformats.org/officeDocument/2006/relationships/hyperlink" Target="http://t.co/twxHxOtlG0" TargetMode="External"/><Relationship Id="rId5057" Type="http://schemas.openxmlformats.org/officeDocument/2006/relationships/hyperlink" Target="https://pbs.twimg.com/profile_banners/3310192590/1452906933" TargetMode="External"/><Relationship Id="rId6108" Type="http://schemas.openxmlformats.org/officeDocument/2006/relationships/hyperlink" Target="http://abs.twimg.com/images/themes/theme1/bg.png" TargetMode="External"/><Relationship Id="rId7506" Type="http://schemas.openxmlformats.org/officeDocument/2006/relationships/hyperlink" Target="http://pbs.twimg.com/profile_images/684476177411514368/FsN3e_fw_normal.jpg" TargetMode="External"/><Relationship Id="rId7920" Type="http://schemas.openxmlformats.org/officeDocument/2006/relationships/hyperlink" Target="http://pbs.twimg.com/profile_images/690862204413849601/NwKEArZu_normal.jpg" TargetMode="External"/><Relationship Id="rId10901" Type="http://schemas.openxmlformats.org/officeDocument/2006/relationships/hyperlink" Target="https://twitter.com/simbacule" TargetMode="External"/><Relationship Id="rId4073" Type="http://schemas.openxmlformats.org/officeDocument/2006/relationships/hyperlink" Target="https://pbs.twimg.com/profile_banners/297722846/1452723695" TargetMode="External"/><Relationship Id="rId5471" Type="http://schemas.openxmlformats.org/officeDocument/2006/relationships/hyperlink" Target="http://pbs.twimg.com/profile_background_images/565724940955959296/tZWzhUXt.jpeg" TargetMode="External"/><Relationship Id="rId6522" Type="http://schemas.openxmlformats.org/officeDocument/2006/relationships/hyperlink" Target="http://abs.twimg.com/images/themes/theme1/bg.png" TargetMode="External"/><Relationship Id="rId9678" Type="http://schemas.openxmlformats.org/officeDocument/2006/relationships/hyperlink" Target="https://twitter.com/rivalsstubbs" TargetMode="External"/><Relationship Id="rId1667" Type="http://schemas.openxmlformats.org/officeDocument/2006/relationships/hyperlink" Target="http://pbs.twimg.com/profile_images/577615907771416576/mKfsKDfL_normal.png" TargetMode="External"/><Relationship Id="rId2718" Type="http://schemas.openxmlformats.org/officeDocument/2006/relationships/hyperlink" Target="https://twitter.com/beritaharian_id" TargetMode="External"/><Relationship Id="rId5124" Type="http://schemas.openxmlformats.org/officeDocument/2006/relationships/hyperlink" Target="https://pbs.twimg.com/profile_banners/3285064496/1437540817" TargetMode="External"/><Relationship Id="rId8694" Type="http://schemas.openxmlformats.org/officeDocument/2006/relationships/hyperlink" Target="http://pbs.twimg.com/profile_images/664604717260120064/jMtkYQQD_normal.jpg" TargetMode="External"/><Relationship Id="rId9745" Type="http://schemas.openxmlformats.org/officeDocument/2006/relationships/hyperlink" Target="https://twitter.com/authlife619" TargetMode="External"/><Relationship Id="rId1734" Type="http://schemas.openxmlformats.org/officeDocument/2006/relationships/hyperlink" Target="http://pbs.twimg.com/profile_images/488164349501255680/ZT7cgXeY_normal.jpeg" TargetMode="External"/><Relationship Id="rId4140" Type="http://schemas.openxmlformats.org/officeDocument/2006/relationships/hyperlink" Target="https://pbs.twimg.com/profile_banners/3338779398/1453579305" TargetMode="External"/><Relationship Id="rId7296" Type="http://schemas.openxmlformats.org/officeDocument/2006/relationships/hyperlink" Target="http://pbs.twimg.com/profile_images/672227395739377664/TS3r_Hmw_normal.jpg" TargetMode="External"/><Relationship Id="rId8347" Type="http://schemas.openxmlformats.org/officeDocument/2006/relationships/hyperlink" Target="http://pbs.twimg.com/profile_images/692194164591726592/MLtPJrAB_normal.jpg" TargetMode="External"/><Relationship Id="rId8761" Type="http://schemas.openxmlformats.org/officeDocument/2006/relationships/hyperlink" Target="http://pbs.twimg.com/profile_images/430673079212060673/qbKXo66u_normal.png" TargetMode="External"/><Relationship Id="rId9812" Type="http://schemas.openxmlformats.org/officeDocument/2006/relationships/hyperlink" Target="https://twitter.com/jnrthesportsfan" TargetMode="External"/><Relationship Id="rId10277" Type="http://schemas.openxmlformats.org/officeDocument/2006/relationships/hyperlink" Target="https://twitter.com/getbucketss_" TargetMode="External"/><Relationship Id="rId11328" Type="http://schemas.openxmlformats.org/officeDocument/2006/relationships/hyperlink" Target="https://twitter.com/felixcdk" TargetMode="External"/><Relationship Id="rId26" Type="http://schemas.openxmlformats.org/officeDocument/2006/relationships/hyperlink" Target="http://t.co/tqCMQHHys7" TargetMode="External"/><Relationship Id="rId7363" Type="http://schemas.openxmlformats.org/officeDocument/2006/relationships/hyperlink" Target="http://pbs.twimg.com/profile_images/597981565524660225/l41h_Bfh_normal.jpg" TargetMode="External"/><Relationship Id="rId8414" Type="http://schemas.openxmlformats.org/officeDocument/2006/relationships/hyperlink" Target="http://pbs.twimg.com/profile_images/563936452300402689/KKG8PIbO_normal.jpeg" TargetMode="External"/><Relationship Id="rId10691" Type="http://schemas.openxmlformats.org/officeDocument/2006/relationships/hyperlink" Target="https://twitter.com/lifeasaverage" TargetMode="External"/><Relationship Id="rId1801" Type="http://schemas.openxmlformats.org/officeDocument/2006/relationships/hyperlink" Target="http://pbs.twimg.com/profile_images/520197889659011072/JqnhLhhe_normal.jpeg" TargetMode="External"/><Relationship Id="rId3559" Type="http://schemas.openxmlformats.org/officeDocument/2006/relationships/hyperlink" Target="https://pbs.twimg.com/profile_banners/4571529802/1450818127" TargetMode="External"/><Relationship Id="rId4957" Type="http://schemas.openxmlformats.org/officeDocument/2006/relationships/hyperlink" Target="https://pbs.twimg.com/profile_banners/2894090048/1453348942" TargetMode="External"/><Relationship Id="rId7016" Type="http://schemas.openxmlformats.org/officeDocument/2006/relationships/hyperlink" Target="http://abs.twimg.com/images/themes/theme14/bg.gif" TargetMode="External"/><Relationship Id="rId7430" Type="http://schemas.openxmlformats.org/officeDocument/2006/relationships/hyperlink" Target="http://pbs.twimg.com/profile_images/689595181658718208/mFxGA7H3_normal.jpg" TargetMode="External"/><Relationship Id="rId10344" Type="http://schemas.openxmlformats.org/officeDocument/2006/relationships/hyperlink" Target="https://twitter.com/jemuelexodus615" TargetMode="External"/><Relationship Id="rId3973" Type="http://schemas.openxmlformats.org/officeDocument/2006/relationships/hyperlink" Target="https://pbs.twimg.com/profile_banners/2816202908/1446074217" TargetMode="External"/><Relationship Id="rId6032" Type="http://schemas.openxmlformats.org/officeDocument/2006/relationships/hyperlink" Target="http://pbs.twimg.com/profile_background_images/650227713937162244/uAvtWbCI.jpg" TargetMode="External"/><Relationship Id="rId9188" Type="http://schemas.openxmlformats.org/officeDocument/2006/relationships/hyperlink" Target="http://pbs.twimg.com/profile_images/685602701925871617/5oCSugnp_normal.jpg" TargetMode="External"/><Relationship Id="rId10411" Type="http://schemas.openxmlformats.org/officeDocument/2006/relationships/hyperlink" Target="https://twitter.com/marshaunj23" TargetMode="External"/><Relationship Id="rId894" Type="http://schemas.openxmlformats.org/officeDocument/2006/relationships/hyperlink" Target="http://abs.twimg.com/images/themes/theme1/bg.png" TargetMode="External"/><Relationship Id="rId1177" Type="http://schemas.openxmlformats.org/officeDocument/2006/relationships/hyperlink" Target="http://abs.twimg.com/images/themes/theme1/bg.png" TargetMode="External"/><Relationship Id="rId2575" Type="http://schemas.openxmlformats.org/officeDocument/2006/relationships/hyperlink" Target="https://twitter.com/kalif_island" TargetMode="External"/><Relationship Id="rId3626" Type="http://schemas.openxmlformats.org/officeDocument/2006/relationships/hyperlink" Target="https://pbs.twimg.com/profile_banners/421938080/1436595968" TargetMode="External"/><Relationship Id="rId547" Type="http://schemas.openxmlformats.org/officeDocument/2006/relationships/hyperlink" Target="https://pbs.twimg.com/profile_banners/1341749040/1426404536" TargetMode="External"/><Relationship Id="rId961" Type="http://schemas.openxmlformats.org/officeDocument/2006/relationships/hyperlink" Target="http://pbs.twimg.com/profile_background_images/378800000106671196/9023311c26917190723941bc43dea9a4.jpeg" TargetMode="External"/><Relationship Id="rId1591" Type="http://schemas.openxmlformats.org/officeDocument/2006/relationships/hyperlink" Target="http://pbs.twimg.com/profile_images/441452461606191104/5dgJAWRp_normal.jpeg" TargetMode="External"/><Relationship Id="rId2228" Type="http://schemas.openxmlformats.org/officeDocument/2006/relationships/hyperlink" Target="https://twitter.com/ericsports" TargetMode="External"/><Relationship Id="rId2642" Type="http://schemas.openxmlformats.org/officeDocument/2006/relationships/hyperlink" Target="https://twitter.com/gottahustlelv" TargetMode="External"/><Relationship Id="rId5798" Type="http://schemas.openxmlformats.org/officeDocument/2006/relationships/hyperlink" Target="http://abs.twimg.com/images/themes/theme1/bg.png" TargetMode="External"/><Relationship Id="rId6849" Type="http://schemas.openxmlformats.org/officeDocument/2006/relationships/hyperlink" Target="http://pbs.twimg.com/profile_background_images/494692523755859969/K-4n1xQi.jpeg" TargetMode="External"/><Relationship Id="rId9255" Type="http://schemas.openxmlformats.org/officeDocument/2006/relationships/hyperlink" Target="http://pbs.twimg.com/profile_images/555077363273199616/eUvlH69C_normal.jpeg" TargetMode="External"/><Relationship Id="rId11185" Type="http://schemas.openxmlformats.org/officeDocument/2006/relationships/hyperlink" Target="https://twitter.com/elyuka" TargetMode="External"/><Relationship Id="rId614" Type="http://schemas.openxmlformats.org/officeDocument/2006/relationships/hyperlink" Target="https://pbs.twimg.com/profile_banners/2557521/1406572302" TargetMode="External"/><Relationship Id="rId1244" Type="http://schemas.openxmlformats.org/officeDocument/2006/relationships/hyperlink" Target="http://abs.twimg.com/images/themes/theme1/bg.png" TargetMode="External"/><Relationship Id="rId5865" Type="http://schemas.openxmlformats.org/officeDocument/2006/relationships/hyperlink" Target="http://pbs.twimg.com/profile_background_images/518777928587284480/-RdbEr8J.jpeg" TargetMode="External"/><Relationship Id="rId6916" Type="http://schemas.openxmlformats.org/officeDocument/2006/relationships/hyperlink" Target="http://pbs.twimg.com/profile_background_images/8421772/chicago_map.jpg" TargetMode="External"/><Relationship Id="rId8271" Type="http://schemas.openxmlformats.org/officeDocument/2006/relationships/hyperlink" Target="http://pbs.twimg.com/profile_images/687840331589529600/-VpmCi_X_normal.jpg" TargetMode="External"/><Relationship Id="rId9322" Type="http://schemas.openxmlformats.org/officeDocument/2006/relationships/hyperlink" Target="http://pbs.twimg.com/profile_images/558029859377520640/117MUQH2_normal.jpeg" TargetMode="External"/><Relationship Id="rId11252" Type="http://schemas.openxmlformats.org/officeDocument/2006/relationships/hyperlink" Target="https://twitter.com/parker_super" TargetMode="External"/><Relationship Id="rId1311" Type="http://schemas.openxmlformats.org/officeDocument/2006/relationships/hyperlink" Target="http://abs.twimg.com/images/themes/theme1/bg.png" TargetMode="External"/><Relationship Id="rId4467" Type="http://schemas.openxmlformats.org/officeDocument/2006/relationships/hyperlink" Target="https://pbs.twimg.com/profile_banners/415274066/1419356824" TargetMode="External"/><Relationship Id="rId4881" Type="http://schemas.openxmlformats.org/officeDocument/2006/relationships/hyperlink" Target="https://pbs.twimg.com/profile_banners/618507763/1403667214" TargetMode="External"/><Relationship Id="rId5518" Type="http://schemas.openxmlformats.org/officeDocument/2006/relationships/hyperlink" Target="http://abs.twimg.com/images/themes/theme1/bg.png" TargetMode="External"/><Relationship Id="rId3069" Type="http://schemas.openxmlformats.org/officeDocument/2006/relationships/hyperlink" Target="https://t.co/aCiWTVHVGb" TargetMode="External"/><Relationship Id="rId3483" Type="http://schemas.openxmlformats.org/officeDocument/2006/relationships/hyperlink" Target="http://t.co/z5oj3vjNEO" TargetMode="External"/><Relationship Id="rId4534" Type="http://schemas.openxmlformats.org/officeDocument/2006/relationships/hyperlink" Target="https://pbs.twimg.com/profile_banners/237048390/1357348989" TargetMode="External"/><Relationship Id="rId5932" Type="http://schemas.openxmlformats.org/officeDocument/2006/relationships/hyperlink" Target="http://pbs.twimg.com/profile_background_images/580480637095706624/CqciaNN6.png" TargetMode="External"/><Relationship Id="rId2085" Type="http://schemas.openxmlformats.org/officeDocument/2006/relationships/hyperlink" Target="http://pbs.twimg.com/profile_images/603895487155052544/gGMeWI5B_normal.png" TargetMode="External"/><Relationship Id="rId3136" Type="http://schemas.openxmlformats.org/officeDocument/2006/relationships/hyperlink" Target="https://t.co/UwOprsoW75" TargetMode="External"/><Relationship Id="rId471" Type="http://schemas.openxmlformats.org/officeDocument/2006/relationships/hyperlink" Target="https://pbs.twimg.com/profile_banners/1394095381/1390211327" TargetMode="External"/><Relationship Id="rId2152" Type="http://schemas.openxmlformats.org/officeDocument/2006/relationships/hyperlink" Target="http://pbs.twimg.com/profile_images/3067935229/952c560e43b7eca96ddbe1d21279eaa5_normal.png" TargetMode="External"/><Relationship Id="rId3550" Type="http://schemas.openxmlformats.org/officeDocument/2006/relationships/hyperlink" Target="https://pbs.twimg.com/profile_banners/1363388382/1442874319" TargetMode="External"/><Relationship Id="rId4601" Type="http://schemas.openxmlformats.org/officeDocument/2006/relationships/hyperlink" Target="https://pbs.twimg.com/profile_banners/69962890/1385099852" TargetMode="External"/><Relationship Id="rId7757" Type="http://schemas.openxmlformats.org/officeDocument/2006/relationships/hyperlink" Target="http://pbs.twimg.com/profile_images/684541093052993541/SHZ4PM4n_normal.jpg" TargetMode="External"/><Relationship Id="rId8808" Type="http://schemas.openxmlformats.org/officeDocument/2006/relationships/hyperlink" Target="http://pbs.twimg.com/profile_images/502094521056763904/2HlFLfuT_normal.jpeg" TargetMode="External"/><Relationship Id="rId10738" Type="http://schemas.openxmlformats.org/officeDocument/2006/relationships/hyperlink" Target="https://twitter.com/gabyh0010" TargetMode="External"/><Relationship Id="rId124" Type="http://schemas.openxmlformats.org/officeDocument/2006/relationships/hyperlink" Target="https://t.co/Ug29GypM4S" TargetMode="External"/><Relationship Id="rId3203" Type="http://schemas.openxmlformats.org/officeDocument/2006/relationships/hyperlink" Target="https://t.co/iWO3BHGC6y" TargetMode="External"/><Relationship Id="rId6359" Type="http://schemas.openxmlformats.org/officeDocument/2006/relationships/hyperlink" Target="http://abs.twimg.com/images/themes/theme9/bg.gif" TargetMode="External"/><Relationship Id="rId6773" Type="http://schemas.openxmlformats.org/officeDocument/2006/relationships/hyperlink" Target="http://abs.twimg.com/images/themes/theme1/bg.png" TargetMode="External"/><Relationship Id="rId7824" Type="http://schemas.openxmlformats.org/officeDocument/2006/relationships/hyperlink" Target="http://pbs.twimg.com/profile_images/580099025338277889/4SHt81PI_normal.png" TargetMode="External"/><Relationship Id="rId10805" Type="http://schemas.openxmlformats.org/officeDocument/2006/relationships/hyperlink" Target="https://twitter.com/denieuwsvolger" TargetMode="External"/><Relationship Id="rId2969" Type="http://schemas.openxmlformats.org/officeDocument/2006/relationships/hyperlink" Target="https://t.co/0UOw47c2Fs" TargetMode="External"/><Relationship Id="rId5375" Type="http://schemas.openxmlformats.org/officeDocument/2006/relationships/hyperlink" Target="http://abs.twimg.com/images/themes/theme1/bg.png" TargetMode="External"/><Relationship Id="rId6426" Type="http://schemas.openxmlformats.org/officeDocument/2006/relationships/hyperlink" Target="http://abs.twimg.com/images/themes/theme1/bg.png" TargetMode="External"/><Relationship Id="rId6840" Type="http://schemas.openxmlformats.org/officeDocument/2006/relationships/hyperlink" Target="http://abs.twimg.com/images/themes/theme9/bg.gif" TargetMode="External"/><Relationship Id="rId9996" Type="http://schemas.openxmlformats.org/officeDocument/2006/relationships/hyperlink" Target="https://twitter.com/johnathanhewlet" TargetMode="External"/><Relationship Id="rId1985" Type="http://schemas.openxmlformats.org/officeDocument/2006/relationships/hyperlink" Target="http://pbs.twimg.com/profile_images/566382253220315136/6ZsXjYV2_normal.jpeg" TargetMode="External"/><Relationship Id="rId4391" Type="http://schemas.openxmlformats.org/officeDocument/2006/relationships/hyperlink" Target="https://pbs.twimg.com/profile_banners/1875759276/1414764910" TargetMode="External"/><Relationship Id="rId5028" Type="http://schemas.openxmlformats.org/officeDocument/2006/relationships/hyperlink" Target="https://pbs.twimg.com/profile_banners/257147820/1361392733" TargetMode="External"/><Relationship Id="rId5442" Type="http://schemas.openxmlformats.org/officeDocument/2006/relationships/hyperlink" Target="http://abs.twimg.com/images/themes/theme1/bg.png" TargetMode="External"/><Relationship Id="rId8598" Type="http://schemas.openxmlformats.org/officeDocument/2006/relationships/hyperlink" Target="http://pbs.twimg.com/profile_images/690009942867230721/-6o7Dj-X_normal.jpg" TargetMode="External"/><Relationship Id="rId9649" Type="http://schemas.openxmlformats.org/officeDocument/2006/relationships/hyperlink" Target="https://twitter.com/vdutat" TargetMode="External"/><Relationship Id="rId1638" Type="http://schemas.openxmlformats.org/officeDocument/2006/relationships/hyperlink" Target="http://pbs.twimg.com/profile_images/417924722450395137/pLjlrKna_normal.jpeg" TargetMode="External"/><Relationship Id="rId4044" Type="http://schemas.openxmlformats.org/officeDocument/2006/relationships/hyperlink" Target="https://pbs.twimg.com/profile_banners/711844963/1453329487" TargetMode="External"/><Relationship Id="rId8665" Type="http://schemas.openxmlformats.org/officeDocument/2006/relationships/hyperlink" Target="http://pbs.twimg.com/profile_images/1808396830/image_normal.jpg" TargetMode="External"/><Relationship Id="rId3060" Type="http://schemas.openxmlformats.org/officeDocument/2006/relationships/hyperlink" Target="http://t.co/ersgilyk" TargetMode="External"/><Relationship Id="rId4111" Type="http://schemas.openxmlformats.org/officeDocument/2006/relationships/hyperlink" Target="https://pbs.twimg.com/profile_banners/357397669/1450977903" TargetMode="External"/><Relationship Id="rId7267" Type="http://schemas.openxmlformats.org/officeDocument/2006/relationships/hyperlink" Target="http://pbs.twimg.com/profile_background_images/660628366232432640/4FQy3YyB.jpg" TargetMode="External"/><Relationship Id="rId8318" Type="http://schemas.openxmlformats.org/officeDocument/2006/relationships/hyperlink" Target="http://pbs.twimg.com/profile_images/660640063303348225/CRH1e8rx_normal.jpg" TargetMode="External"/><Relationship Id="rId9716" Type="http://schemas.openxmlformats.org/officeDocument/2006/relationships/hyperlink" Target="https://twitter.com/lifewithkee" TargetMode="External"/><Relationship Id="rId10595" Type="http://schemas.openxmlformats.org/officeDocument/2006/relationships/hyperlink" Target="https://twitter.com/rodrigohs98" TargetMode="External"/><Relationship Id="rId1705" Type="http://schemas.openxmlformats.org/officeDocument/2006/relationships/hyperlink" Target="http://pbs.twimg.com/profile_images/430281515990147073/AUaBx74b_normal.jpeg" TargetMode="External"/><Relationship Id="rId6283" Type="http://schemas.openxmlformats.org/officeDocument/2006/relationships/hyperlink" Target="http://abs.twimg.com/images/themes/theme1/bg.png" TargetMode="External"/><Relationship Id="rId7681" Type="http://schemas.openxmlformats.org/officeDocument/2006/relationships/hyperlink" Target="http://abs.twimg.com/sticky/default_profile_images/default_profile_0_normal.png" TargetMode="External"/><Relationship Id="rId8732" Type="http://schemas.openxmlformats.org/officeDocument/2006/relationships/hyperlink" Target="http://pbs.twimg.com/profile_images/3331705475/d421e2ed560e7dd70ab9ca8014286560_normal.jpeg" TargetMode="External"/><Relationship Id="rId10248" Type="http://schemas.openxmlformats.org/officeDocument/2006/relationships/hyperlink" Target="https://twitter.com/goldenstatefan" TargetMode="External"/><Relationship Id="rId10662" Type="http://schemas.openxmlformats.org/officeDocument/2006/relationships/hyperlink" Target="https://twitter.com/pasion_basket" TargetMode="External"/><Relationship Id="rId3877" Type="http://schemas.openxmlformats.org/officeDocument/2006/relationships/hyperlink" Target="https://pbs.twimg.com/profile_banners/18032810/1369299286" TargetMode="External"/><Relationship Id="rId4928" Type="http://schemas.openxmlformats.org/officeDocument/2006/relationships/hyperlink" Target="https://pbs.twimg.com/profile_banners/89908751/1444338314" TargetMode="External"/><Relationship Id="rId7334" Type="http://schemas.openxmlformats.org/officeDocument/2006/relationships/hyperlink" Target="http://pbs.twimg.com/profile_images/662075871075934208/Ttv8S-km_normal.jpg" TargetMode="External"/><Relationship Id="rId10315" Type="http://schemas.openxmlformats.org/officeDocument/2006/relationships/hyperlink" Target="https://twitter.com/lev_mejia" TargetMode="External"/><Relationship Id="rId798" Type="http://schemas.openxmlformats.org/officeDocument/2006/relationships/hyperlink" Target="https://pbs.twimg.com/profile_banners/3820080434/1448653090" TargetMode="External"/><Relationship Id="rId2479" Type="http://schemas.openxmlformats.org/officeDocument/2006/relationships/hyperlink" Target="https://twitter.com/newsupdate6661" TargetMode="External"/><Relationship Id="rId2893" Type="http://schemas.openxmlformats.org/officeDocument/2006/relationships/hyperlink" Target="https://t.co/IRpMFdwiO8" TargetMode="External"/><Relationship Id="rId3944" Type="http://schemas.openxmlformats.org/officeDocument/2006/relationships/hyperlink" Target="https://pbs.twimg.com/profile_banners/994033158/1452328537" TargetMode="External"/><Relationship Id="rId6350" Type="http://schemas.openxmlformats.org/officeDocument/2006/relationships/hyperlink" Target="http://abs.twimg.com/images/themes/theme14/bg.gif" TargetMode="External"/><Relationship Id="rId7401" Type="http://schemas.openxmlformats.org/officeDocument/2006/relationships/hyperlink" Target="http://pbs.twimg.com/profile_images/601436330/nov_21_2009_619_normal.JPG" TargetMode="External"/><Relationship Id="rId865" Type="http://schemas.openxmlformats.org/officeDocument/2006/relationships/hyperlink" Target="http://pbs.twimg.com/profile_background_images/378800000028018033/9514acef0bb9ad534592b4b20787378b.png" TargetMode="External"/><Relationship Id="rId1495" Type="http://schemas.openxmlformats.org/officeDocument/2006/relationships/hyperlink" Target="http://pbs.twimg.com/profile_images/463705400756285440/gZcUBHvo_normal.png" TargetMode="External"/><Relationship Id="rId2546" Type="http://schemas.openxmlformats.org/officeDocument/2006/relationships/hyperlink" Target="https://twitter.com/ajibomber33" TargetMode="External"/><Relationship Id="rId2960" Type="http://schemas.openxmlformats.org/officeDocument/2006/relationships/hyperlink" Target="http://t.co/45keNpotLG" TargetMode="External"/><Relationship Id="rId6003" Type="http://schemas.openxmlformats.org/officeDocument/2006/relationships/hyperlink" Target="http://pbs.twimg.com/profile_background_images/527995518585036801/Na4opCOA.jpeg" TargetMode="External"/><Relationship Id="rId9159" Type="http://schemas.openxmlformats.org/officeDocument/2006/relationships/hyperlink" Target="http://pbs.twimg.com/profile_images/440705953097207808/eKks3suF_normal.jpeg" TargetMode="External"/><Relationship Id="rId9573" Type="http://schemas.openxmlformats.org/officeDocument/2006/relationships/hyperlink" Target="https://twitter.com/kron4gradnich" TargetMode="External"/><Relationship Id="rId11089" Type="http://schemas.openxmlformats.org/officeDocument/2006/relationships/hyperlink" Target="https://twitter.com/funboy93" TargetMode="External"/><Relationship Id="rId518" Type="http://schemas.openxmlformats.org/officeDocument/2006/relationships/hyperlink" Target="https://pbs.twimg.com/profile_banners/581748323/1421682973" TargetMode="External"/><Relationship Id="rId932" Type="http://schemas.openxmlformats.org/officeDocument/2006/relationships/hyperlink" Target="http://abs.twimg.com/images/themes/theme14/bg.gif" TargetMode="External"/><Relationship Id="rId1148" Type="http://schemas.openxmlformats.org/officeDocument/2006/relationships/hyperlink" Target="http://abs.twimg.com/images/themes/theme9/bg.gif" TargetMode="External"/><Relationship Id="rId1562" Type="http://schemas.openxmlformats.org/officeDocument/2006/relationships/hyperlink" Target="http://pbs.twimg.com/profile_images/2842464835/29e0a029d93b6897aa611e5e73fb41e3_normal.jpeg" TargetMode="External"/><Relationship Id="rId2613" Type="http://schemas.openxmlformats.org/officeDocument/2006/relationships/hyperlink" Target="https://twitter.com/espn" TargetMode="External"/><Relationship Id="rId5769" Type="http://schemas.openxmlformats.org/officeDocument/2006/relationships/hyperlink" Target="http://abs.twimg.com/images/themes/theme9/bg.gif" TargetMode="External"/><Relationship Id="rId8175" Type="http://schemas.openxmlformats.org/officeDocument/2006/relationships/hyperlink" Target="http://pbs.twimg.com/profile_images/688994716491231232/oL2va8Ok_normal.jpg" TargetMode="External"/><Relationship Id="rId9226" Type="http://schemas.openxmlformats.org/officeDocument/2006/relationships/hyperlink" Target="http://pbs.twimg.com/profile_images/528651116074905600/NNO01ITJ_normal.jpeg" TargetMode="External"/><Relationship Id="rId9640" Type="http://schemas.openxmlformats.org/officeDocument/2006/relationships/hyperlink" Target="https://twitter.com/d_yap20" TargetMode="External"/><Relationship Id="rId11156" Type="http://schemas.openxmlformats.org/officeDocument/2006/relationships/hyperlink" Target="https://twitter.com/billherenda" TargetMode="External"/><Relationship Id="rId1215" Type="http://schemas.openxmlformats.org/officeDocument/2006/relationships/hyperlink" Target="http://pbs.twimg.com/profile_background_images/2570951/back-hatch.gif" TargetMode="External"/><Relationship Id="rId7191" Type="http://schemas.openxmlformats.org/officeDocument/2006/relationships/hyperlink" Target="http://abs.twimg.com/images/themes/theme1/bg.png" TargetMode="External"/><Relationship Id="rId8242" Type="http://schemas.openxmlformats.org/officeDocument/2006/relationships/hyperlink" Target="http://pbs.twimg.com/profile_images/639167672245178368/QFnWjUi0_normal.jpg" TargetMode="External"/><Relationship Id="rId3387" Type="http://schemas.openxmlformats.org/officeDocument/2006/relationships/hyperlink" Target="http://t.co/SwJajZGhzL" TargetMode="External"/><Relationship Id="rId4785" Type="http://schemas.openxmlformats.org/officeDocument/2006/relationships/hyperlink" Target="https://pbs.twimg.com/profile_banners/4741545814/1452242379" TargetMode="External"/><Relationship Id="rId5836" Type="http://schemas.openxmlformats.org/officeDocument/2006/relationships/hyperlink" Target="http://pbs.twimg.com/profile_background_images/446207734/tumblr_loc82u2XNH1qmm47qo1_500.jpg" TargetMode="External"/><Relationship Id="rId10172" Type="http://schemas.openxmlformats.org/officeDocument/2006/relationships/hyperlink" Target="https://twitter.com/dirvin21" TargetMode="External"/><Relationship Id="rId11223" Type="http://schemas.openxmlformats.org/officeDocument/2006/relationships/hyperlink" Target="https://twitter.com/_mikestvz" TargetMode="External"/><Relationship Id="rId4438" Type="http://schemas.openxmlformats.org/officeDocument/2006/relationships/hyperlink" Target="https://pbs.twimg.com/profile_banners/62489421/1442892953" TargetMode="External"/><Relationship Id="rId4852" Type="http://schemas.openxmlformats.org/officeDocument/2006/relationships/hyperlink" Target="https://pbs.twimg.com/profile_banners/158408155/1446006170" TargetMode="External"/><Relationship Id="rId5903" Type="http://schemas.openxmlformats.org/officeDocument/2006/relationships/hyperlink" Target="http://abs.twimg.com/images/themes/theme1/bg.png" TargetMode="External"/><Relationship Id="rId10989" Type="http://schemas.openxmlformats.org/officeDocument/2006/relationships/hyperlink" Target="https://twitter.com/informador_rd" TargetMode="External"/><Relationship Id="rId3454" Type="http://schemas.openxmlformats.org/officeDocument/2006/relationships/hyperlink" Target="https://t.co/tpdyhMLTHv" TargetMode="External"/><Relationship Id="rId4505" Type="http://schemas.openxmlformats.org/officeDocument/2006/relationships/hyperlink" Target="https://pbs.twimg.com/profile_banners/2948535861/1419841204" TargetMode="External"/><Relationship Id="rId375" Type="http://schemas.openxmlformats.org/officeDocument/2006/relationships/hyperlink" Target="https://pbs.twimg.com/profile_banners/1286671705/1405543452" TargetMode="External"/><Relationship Id="rId2056" Type="http://schemas.openxmlformats.org/officeDocument/2006/relationships/hyperlink" Target="http://pbs.twimg.com/profile_images/681609912896491520/NrCJyy7o_normal.jpg" TargetMode="External"/><Relationship Id="rId2470" Type="http://schemas.openxmlformats.org/officeDocument/2006/relationships/hyperlink" Target="https://twitter.com/niggalikeshit" TargetMode="External"/><Relationship Id="rId3107" Type="http://schemas.openxmlformats.org/officeDocument/2006/relationships/hyperlink" Target="http://t.co/aBSnT0NiF3" TargetMode="External"/><Relationship Id="rId3521" Type="http://schemas.openxmlformats.org/officeDocument/2006/relationships/hyperlink" Target="http://t.co/HbCwrrgUwG" TargetMode="External"/><Relationship Id="rId6677" Type="http://schemas.openxmlformats.org/officeDocument/2006/relationships/hyperlink" Target="http://abs.twimg.com/images/themes/theme1/bg.png" TargetMode="External"/><Relationship Id="rId7728" Type="http://schemas.openxmlformats.org/officeDocument/2006/relationships/hyperlink" Target="http://pbs.twimg.com/profile_images/685181736049840129/E7VOPw1k_normal.jpg" TargetMode="External"/><Relationship Id="rId9083" Type="http://schemas.openxmlformats.org/officeDocument/2006/relationships/hyperlink" Target="http://pbs.twimg.com/profile_images/378800000407570915/e31142dc1d70b41189b9c6a67f147bc4_normal.jpeg" TargetMode="External"/><Relationship Id="rId442" Type="http://schemas.openxmlformats.org/officeDocument/2006/relationships/hyperlink" Target="https://pbs.twimg.com/profile_banners/3063715921/1426636186" TargetMode="External"/><Relationship Id="rId1072" Type="http://schemas.openxmlformats.org/officeDocument/2006/relationships/hyperlink" Target="http://pbs.twimg.com/profile_background_images/771994701/c0ff61ac43a188422b344547b611bfec.jpeg" TargetMode="External"/><Relationship Id="rId2123" Type="http://schemas.openxmlformats.org/officeDocument/2006/relationships/hyperlink" Target="http://pbs.twimg.com/profile_images/689017838233751553/jX4v3h6n_normal.jpg" TargetMode="External"/><Relationship Id="rId5279" Type="http://schemas.openxmlformats.org/officeDocument/2006/relationships/hyperlink" Target="http://pbs.twimg.com/profile_background_images/436934792/gizmodo-twitter-background-final.jpg" TargetMode="External"/><Relationship Id="rId5693" Type="http://schemas.openxmlformats.org/officeDocument/2006/relationships/hyperlink" Target="http://abs.twimg.com/images/themes/theme1/bg.png" TargetMode="External"/><Relationship Id="rId6744" Type="http://schemas.openxmlformats.org/officeDocument/2006/relationships/hyperlink" Target="http://pbs.twimg.com/profile_background_images/572500505171992576/0pI8bQVE.jpeg" TargetMode="External"/><Relationship Id="rId9150" Type="http://schemas.openxmlformats.org/officeDocument/2006/relationships/hyperlink" Target="http://pbs.twimg.com/profile_images/430682029122809856/F_Y4oph7_normal.jpeg" TargetMode="External"/><Relationship Id="rId10709" Type="http://schemas.openxmlformats.org/officeDocument/2006/relationships/hyperlink" Target="https://twitter.com/dervissoglouhug" TargetMode="External"/><Relationship Id="rId11080" Type="http://schemas.openxmlformats.org/officeDocument/2006/relationships/hyperlink" Target="https://twitter.com/highlife_bd" TargetMode="External"/><Relationship Id="rId4295" Type="http://schemas.openxmlformats.org/officeDocument/2006/relationships/hyperlink" Target="https://pbs.twimg.com/profile_banners/238019933/1450799464" TargetMode="External"/><Relationship Id="rId5346" Type="http://schemas.openxmlformats.org/officeDocument/2006/relationships/hyperlink" Target="http://pbs.twimg.com/profile_background_images/479904250768523264/RrqcRz4h.jpeg" TargetMode="External"/><Relationship Id="rId1889" Type="http://schemas.openxmlformats.org/officeDocument/2006/relationships/hyperlink" Target="http://pbs.twimg.com/profile_images/690926085069017088/7oE5pESa_normal.jpg" TargetMode="External"/><Relationship Id="rId4362" Type="http://schemas.openxmlformats.org/officeDocument/2006/relationships/hyperlink" Target="https://pbs.twimg.com/profile_banners/524845094/1447631240" TargetMode="External"/><Relationship Id="rId5760" Type="http://schemas.openxmlformats.org/officeDocument/2006/relationships/hyperlink" Target="http://abs.twimg.com/images/themes/theme1/bg.png" TargetMode="External"/><Relationship Id="rId6811" Type="http://schemas.openxmlformats.org/officeDocument/2006/relationships/hyperlink" Target="http://abs.twimg.com/images/themes/theme1/bg.png" TargetMode="External"/><Relationship Id="rId9967" Type="http://schemas.openxmlformats.org/officeDocument/2006/relationships/hyperlink" Target="https://twitter.com/ovoshady77" TargetMode="External"/><Relationship Id="rId1956" Type="http://schemas.openxmlformats.org/officeDocument/2006/relationships/hyperlink" Target="http://pbs.twimg.com/profile_images/578439841160912896/hRNcQgrS_normal.jpeg" TargetMode="External"/><Relationship Id="rId4015" Type="http://schemas.openxmlformats.org/officeDocument/2006/relationships/hyperlink" Target="https://pbs.twimg.com/profile_banners/394471665/1425531930" TargetMode="External"/><Relationship Id="rId5413" Type="http://schemas.openxmlformats.org/officeDocument/2006/relationships/hyperlink" Target="http://pbs.twimg.com/profile_background_images/321831160/QmFydG9uRmluaw_84170_6396_1_1_.jpg" TargetMode="External"/><Relationship Id="rId8569" Type="http://schemas.openxmlformats.org/officeDocument/2006/relationships/hyperlink" Target="http://pbs.twimg.com/profile_images/687499507525791744/K59XC8Hi_normal.jpg" TargetMode="External"/><Relationship Id="rId8983" Type="http://schemas.openxmlformats.org/officeDocument/2006/relationships/hyperlink" Target="http://pbs.twimg.com/profile_images/630716939518672896/D4RrlvTI_normal.jpg" TargetMode="External"/><Relationship Id="rId10499" Type="http://schemas.openxmlformats.org/officeDocument/2006/relationships/hyperlink" Target="https://twitter.com/bhbahigh2011" TargetMode="External"/><Relationship Id="rId1609" Type="http://schemas.openxmlformats.org/officeDocument/2006/relationships/hyperlink" Target="http://pbs.twimg.com/profile_images/546646962372481025/noBGVd-J_normal.jpeg" TargetMode="External"/><Relationship Id="rId7585" Type="http://schemas.openxmlformats.org/officeDocument/2006/relationships/hyperlink" Target="http://pbs.twimg.com/profile_images/692567284834004992/yeiLWybI_normal.jpg" TargetMode="External"/><Relationship Id="rId8636" Type="http://schemas.openxmlformats.org/officeDocument/2006/relationships/hyperlink" Target="http://pbs.twimg.com/profile_images/579301509512454144/ReXoHEE-_normal.jpg" TargetMode="External"/><Relationship Id="rId10566" Type="http://schemas.openxmlformats.org/officeDocument/2006/relationships/hyperlink" Target="https://twitter.com/j_helman23" TargetMode="External"/><Relationship Id="rId3031" Type="http://schemas.openxmlformats.org/officeDocument/2006/relationships/hyperlink" Target="http://t.co/2uY122J4v2" TargetMode="External"/><Relationship Id="rId6187" Type="http://schemas.openxmlformats.org/officeDocument/2006/relationships/hyperlink" Target="http://abs.twimg.com/images/themes/theme1/bg.png" TargetMode="External"/><Relationship Id="rId7238" Type="http://schemas.openxmlformats.org/officeDocument/2006/relationships/hyperlink" Target="http://abs.twimg.com/images/themes/theme1/bg.png" TargetMode="External"/><Relationship Id="rId7652" Type="http://schemas.openxmlformats.org/officeDocument/2006/relationships/hyperlink" Target="http://pbs.twimg.com/profile_images/531883284343447552/rcWoqa2v_normal.jpeg" TargetMode="External"/><Relationship Id="rId8703" Type="http://schemas.openxmlformats.org/officeDocument/2006/relationships/hyperlink" Target="http://pbs.twimg.com/profile_images/595424188321660928/9R6hnSYN_normal.jpg" TargetMode="External"/><Relationship Id="rId10219" Type="http://schemas.openxmlformats.org/officeDocument/2006/relationships/hyperlink" Target="https://twitter.com/bigjoeman224" TargetMode="External"/><Relationship Id="rId10980" Type="http://schemas.openxmlformats.org/officeDocument/2006/relationships/hyperlink" Target="https://twitter.com/guuhfeliciano" TargetMode="External"/><Relationship Id="rId2797" Type="http://schemas.openxmlformats.org/officeDocument/2006/relationships/hyperlink" Target="https://twitter.com/hhhiimmm" TargetMode="External"/><Relationship Id="rId3848" Type="http://schemas.openxmlformats.org/officeDocument/2006/relationships/hyperlink" Target="https://pbs.twimg.com/profile_banners/2215038606/1421276581" TargetMode="External"/><Relationship Id="rId6254" Type="http://schemas.openxmlformats.org/officeDocument/2006/relationships/hyperlink" Target="http://abs.twimg.com/images/themes/theme1/bg.png" TargetMode="External"/><Relationship Id="rId7305" Type="http://schemas.openxmlformats.org/officeDocument/2006/relationships/hyperlink" Target="http://pbs.twimg.com/profile_images/634909171398279168/E7ut4z8Q_normal.jpg" TargetMode="External"/><Relationship Id="rId10633" Type="http://schemas.openxmlformats.org/officeDocument/2006/relationships/hyperlink" Target="https://twitter.com/stephcurrynews" TargetMode="External"/><Relationship Id="rId769" Type="http://schemas.openxmlformats.org/officeDocument/2006/relationships/hyperlink" Target="https://pbs.twimg.com/profile_banners/177808591/1451799511" TargetMode="External"/><Relationship Id="rId1399" Type="http://schemas.openxmlformats.org/officeDocument/2006/relationships/hyperlink" Target="http://abs.twimg.com/images/themes/theme1/bg.png" TargetMode="External"/><Relationship Id="rId5270" Type="http://schemas.openxmlformats.org/officeDocument/2006/relationships/hyperlink" Target="http://pbs.twimg.com/profile_background_images/378800000046675867/f2e8175c59087cfba9ca003d28e962a9.jpeg" TargetMode="External"/><Relationship Id="rId6321" Type="http://schemas.openxmlformats.org/officeDocument/2006/relationships/hyperlink" Target="http://pbs.twimg.com/profile_background_images/531522112/lbjca.jpg" TargetMode="External"/><Relationship Id="rId9477" Type="http://schemas.openxmlformats.org/officeDocument/2006/relationships/hyperlink" Target="https://twitter.com/tahoboi" TargetMode="External"/><Relationship Id="rId10700" Type="http://schemas.openxmlformats.org/officeDocument/2006/relationships/hyperlink" Target="https://twitter.com/kalebowens8" TargetMode="External"/><Relationship Id="rId1466" Type="http://schemas.openxmlformats.org/officeDocument/2006/relationships/hyperlink" Target="http://abs.twimg.com/images/themes/theme15/bg.png" TargetMode="External"/><Relationship Id="rId2864" Type="http://schemas.openxmlformats.org/officeDocument/2006/relationships/hyperlink" Target="https://twitter.com/edoolablog" TargetMode="External"/><Relationship Id="rId3915" Type="http://schemas.openxmlformats.org/officeDocument/2006/relationships/hyperlink" Target="https://pbs.twimg.com/profile_banners/342487884/1406398915" TargetMode="External"/><Relationship Id="rId8079" Type="http://schemas.openxmlformats.org/officeDocument/2006/relationships/hyperlink" Target="http://pbs.twimg.com/profile_images/575884149036187648/umPRB_kN_normal.jpeg" TargetMode="External"/><Relationship Id="rId8493" Type="http://schemas.openxmlformats.org/officeDocument/2006/relationships/hyperlink" Target="http://pbs.twimg.com/profile_images/666033986137751552/9lGLWiDu_normal.jpg" TargetMode="External"/><Relationship Id="rId9891" Type="http://schemas.openxmlformats.org/officeDocument/2006/relationships/hyperlink" Target="https://twitter.com/andrewsheehy228" TargetMode="External"/><Relationship Id="rId836" Type="http://schemas.openxmlformats.org/officeDocument/2006/relationships/hyperlink" Target="http://pbs.twimg.com/profile_background_images/378800000104081953/29425bb3b37566dfade09d3278829e39.jpeg" TargetMode="External"/><Relationship Id="rId1119" Type="http://schemas.openxmlformats.org/officeDocument/2006/relationships/hyperlink" Target="http://pbs.twimg.com/profile_background_images/163788808/imagesCACAE231.jpg" TargetMode="External"/><Relationship Id="rId1880" Type="http://schemas.openxmlformats.org/officeDocument/2006/relationships/hyperlink" Target="http://pbs.twimg.com/profile_images/682553244690812929/Ux_pWXKb_normal.jpg" TargetMode="External"/><Relationship Id="rId2517" Type="http://schemas.openxmlformats.org/officeDocument/2006/relationships/hyperlink" Target="https://twitter.com/nasimaofficial" TargetMode="External"/><Relationship Id="rId2931" Type="http://schemas.openxmlformats.org/officeDocument/2006/relationships/hyperlink" Target="https://t.co/c2lS4BpNf6" TargetMode="External"/><Relationship Id="rId7095" Type="http://schemas.openxmlformats.org/officeDocument/2006/relationships/hyperlink" Target="http://abs.twimg.com/images/themes/theme14/bg.gif" TargetMode="External"/><Relationship Id="rId8146" Type="http://schemas.openxmlformats.org/officeDocument/2006/relationships/hyperlink" Target="http://pbs.twimg.com/profile_images/691858325059833857/LKpizfOa_normal.jpg" TargetMode="External"/><Relationship Id="rId9544" Type="http://schemas.openxmlformats.org/officeDocument/2006/relationships/hyperlink" Target="https://twitter.com/itskhaledboii" TargetMode="External"/><Relationship Id="rId903" Type="http://schemas.openxmlformats.org/officeDocument/2006/relationships/hyperlink" Target="http://pbs.twimg.com/profile_background_images/820428612/fec3c014ec74caa4743ff1d768209724.jpeg" TargetMode="External"/><Relationship Id="rId1533" Type="http://schemas.openxmlformats.org/officeDocument/2006/relationships/hyperlink" Target="http://pbs.twimg.com/profile_images/682814517294821376/tVtu-Z6Q_normal.jpg" TargetMode="External"/><Relationship Id="rId4689" Type="http://schemas.openxmlformats.org/officeDocument/2006/relationships/hyperlink" Target="https://pbs.twimg.com/profile_banners/2451600855/1453845556" TargetMode="External"/><Relationship Id="rId8560" Type="http://schemas.openxmlformats.org/officeDocument/2006/relationships/hyperlink" Target="http://pbs.twimg.com/profile_images/636861245463748608/Ed0mxnBS_normal.jpg" TargetMode="External"/><Relationship Id="rId9611" Type="http://schemas.openxmlformats.org/officeDocument/2006/relationships/hyperlink" Target="https://twitter.com/mr_febreze" TargetMode="External"/><Relationship Id="rId10076" Type="http://schemas.openxmlformats.org/officeDocument/2006/relationships/hyperlink" Target="https://twitter.com/mrbagy33" TargetMode="External"/><Relationship Id="rId10490" Type="http://schemas.openxmlformats.org/officeDocument/2006/relationships/hyperlink" Target="https://twitter.com/makimanguiat" TargetMode="External"/><Relationship Id="rId11127" Type="http://schemas.openxmlformats.org/officeDocument/2006/relationships/hyperlink" Target="https://twitter.com/notanthony15" TargetMode="External"/><Relationship Id="rId1600" Type="http://schemas.openxmlformats.org/officeDocument/2006/relationships/hyperlink" Target="http://pbs.twimg.com/profile_images/378800000233215363/125b2145a34a441ee587dcc2ec04df7d_normal.jpeg" TargetMode="External"/><Relationship Id="rId4756" Type="http://schemas.openxmlformats.org/officeDocument/2006/relationships/hyperlink" Target="https://pbs.twimg.com/profile_banners/154195972/1379429666" TargetMode="External"/><Relationship Id="rId5807" Type="http://schemas.openxmlformats.org/officeDocument/2006/relationships/hyperlink" Target="http://abs.twimg.com/images/themes/theme1/bg.png" TargetMode="External"/><Relationship Id="rId7162" Type="http://schemas.openxmlformats.org/officeDocument/2006/relationships/hyperlink" Target="http://abs.twimg.com/images/themes/theme1/bg.png" TargetMode="External"/><Relationship Id="rId8213" Type="http://schemas.openxmlformats.org/officeDocument/2006/relationships/hyperlink" Target="http://pbs.twimg.com/profile_images/681864193083981824/YnhopLWo_normal.jpg" TargetMode="External"/><Relationship Id="rId10143" Type="http://schemas.openxmlformats.org/officeDocument/2006/relationships/hyperlink" Target="https://twitter.com/aliciabarreratv" TargetMode="External"/><Relationship Id="rId3358" Type="http://schemas.openxmlformats.org/officeDocument/2006/relationships/hyperlink" Target="https://t.co/PDDd6U6SVx" TargetMode="External"/><Relationship Id="rId3772" Type="http://schemas.openxmlformats.org/officeDocument/2006/relationships/hyperlink" Target="https://pbs.twimg.com/profile_banners/602408487/1438286753" TargetMode="External"/><Relationship Id="rId4409" Type="http://schemas.openxmlformats.org/officeDocument/2006/relationships/hyperlink" Target="https://pbs.twimg.com/profile_banners/4760954772/1452828836" TargetMode="External"/><Relationship Id="rId4823" Type="http://schemas.openxmlformats.org/officeDocument/2006/relationships/hyperlink" Target="https://pbs.twimg.com/profile_banners/2826938198/1411419067" TargetMode="External"/><Relationship Id="rId7979" Type="http://schemas.openxmlformats.org/officeDocument/2006/relationships/hyperlink" Target="http://pbs.twimg.com/profile_images/691857327327174656/o_suv3yU_normal.jpg" TargetMode="External"/><Relationship Id="rId10210" Type="http://schemas.openxmlformats.org/officeDocument/2006/relationships/hyperlink" Target="https://twitter.com/gerry209" TargetMode="External"/><Relationship Id="rId279" Type="http://schemas.openxmlformats.org/officeDocument/2006/relationships/hyperlink" Target="https://t.co/mInS3UW2JP" TargetMode="External"/><Relationship Id="rId693" Type="http://schemas.openxmlformats.org/officeDocument/2006/relationships/hyperlink" Target="https://pbs.twimg.com/profile_banners/1582446156/1446225953" TargetMode="External"/><Relationship Id="rId2374" Type="http://schemas.openxmlformats.org/officeDocument/2006/relationships/hyperlink" Target="https://twitter.com/sp_crew48" TargetMode="External"/><Relationship Id="rId3425" Type="http://schemas.openxmlformats.org/officeDocument/2006/relationships/hyperlink" Target="http://t.co/6nCvA1t72A" TargetMode="External"/><Relationship Id="rId346" Type="http://schemas.openxmlformats.org/officeDocument/2006/relationships/hyperlink" Target="https://pbs.twimg.com/profile_banners/913381237/1355612332" TargetMode="External"/><Relationship Id="rId760" Type="http://schemas.openxmlformats.org/officeDocument/2006/relationships/hyperlink" Target="https://pbs.twimg.com/profile_banners/23828118/1418241239" TargetMode="External"/><Relationship Id="rId1390" Type="http://schemas.openxmlformats.org/officeDocument/2006/relationships/hyperlink" Target="http://pbs.twimg.com/profile_background_images/199553427/wallpaper_tweeter3.jpg" TargetMode="External"/><Relationship Id="rId2027" Type="http://schemas.openxmlformats.org/officeDocument/2006/relationships/hyperlink" Target="http://pbs.twimg.com/profile_images/429048537972633601/dMV7ro06_normal.jpeg" TargetMode="External"/><Relationship Id="rId2441" Type="http://schemas.openxmlformats.org/officeDocument/2006/relationships/hyperlink" Target="https://twitter.com/mention_gaul" TargetMode="External"/><Relationship Id="rId5597" Type="http://schemas.openxmlformats.org/officeDocument/2006/relationships/hyperlink" Target="http://pbs.twimg.com/profile_background_images/347943049/images__1_.jpg" TargetMode="External"/><Relationship Id="rId6995" Type="http://schemas.openxmlformats.org/officeDocument/2006/relationships/hyperlink" Target="http://pbs.twimg.com/profile_background_images/401247744/Isla-de-margarita.jpg" TargetMode="External"/><Relationship Id="rId9054" Type="http://schemas.openxmlformats.org/officeDocument/2006/relationships/hyperlink" Target="http://pbs.twimg.com/profile_images/692557747250946048/-uUbsRYg_normal.jpg" TargetMode="External"/><Relationship Id="rId413" Type="http://schemas.openxmlformats.org/officeDocument/2006/relationships/hyperlink" Target="https://pbs.twimg.com/profile_banners/2175446732/1385127923" TargetMode="External"/><Relationship Id="rId1043" Type="http://schemas.openxmlformats.org/officeDocument/2006/relationships/hyperlink" Target="http://pbs.twimg.com/profile_background_images/442233560586395649/5-RARgap.jpeg" TargetMode="External"/><Relationship Id="rId4199" Type="http://schemas.openxmlformats.org/officeDocument/2006/relationships/hyperlink" Target="https://pbs.twimg.com/profile_banners/26079308/1385933633" TargetMode="External"/><Relationship Id="rId6648" Type="http://schemas.openxmlformats.org/officeDocument/2006/relationships/hyperlink" Target="http://pbs.twimg.com/profile_background_images/314152569/4599774147_85465992d8.jpg" TargetMode="External"/><Relationship Id="rId8070" Type="http://schemas.openxmlformats.org/officeDocument/2006/relationships/hyperlink" Target="http://pbs.twimg.com/profile_images/639583239821225984/0fAZnANW_normal.jpg" TargetMode="External"/><Relationship Id="rId9121" Type="http://schemas.openxmlformats.org/officeDocument/2006/relationships/hyperlink" Target="http://pbs.twimg.com/profile_images/690414065185886208/QO9cZWT__normal.jpg" TargetMode="External"/><Relationship Id="rId5664" Type="http://schemas.openxmlformats.org/officeDocument/2006/relationships/hyperlink" Target="http://abs.twimg.com/images/themes/theme9/bg.gif" TargetMode="External"/><Relationship Id="rId6715" Type="http://schemas.openxmlformats.org/officeDocument/2006/relationships/hyperlink" Target="http://abs.twimg.com/images/themes/theme1/bg.png" TargetMode="External"/><Relationship Id="rId11051" Type="http://schemas.openxmlformats.org/officeDocument/2006/relationships/hyperlink" Target="https://twitter.com/jessistone" TargetMode="External"/><Relationship Id="rId1110" Type="http://schemas.openxmlformats.org/officeDocument/2006/relationships/hyperlink" Target="http://pbs.twimg.com/profile_background_images/378800000119353920/ac82d3a5719e56609cf11e11b474ed13.png" TargetMode="External"/><Relationship Id="rId4266" Type="http://schemas.openxmlformats.org/officeDocument/2006/relationships/hyperlink" Target="https://pbs.twimg.com/profile_banners/490905313/1416245031" TargetMode="External"/><Relationship Id="rId4680" Type="http://schemas.openxmlformats.org/officeDocument/2006/relationships/hyperlink" Target="https://pbs.twimg.com/profile_banners/4765620516/1453694467" TargetMode="External"/><Relationship Id="rId5317" Type="http://schemas.openxmlformats.org/officeDocument/2006/relationships/hyperlink" Target="http://abs.twimg.com/images/themes/theme1/bg.png" TargetMode="External"/><Relationship Id="rId5731" Type="http://schemas.openxmlformats.org/officeDocument/2006/relationships/hyperlink" Target="http://abs.twimg.com/images/themes/theme1/bg.png" TargetMode="External"/><Relationship Id="rId8887" Type="http://schemas.openxmlformats.org/officeDocument/2006/relationships/hyperlink" Target="http://pbs.twimg.com/profile_images/643245553233600512/OMfZ3n___normal.jpg" TargetMode="External"/><Relationship Id="rId9938" Type="http://schemas.openxmlformats.org/officeDocument/2006/relationships/hyperlink" Target="https://twitter.com/pacino718" TargetMode="External"/><Relationship Id="rId1927" Type="http://schemas.openxmlformats.org/officeDocument/2006/relationships/hyperlink" Target="http://pbs.twimg.com/profile_images/626572421034835968/RZHleM4d_normal.png" TargetMode="External"/><Relationship Id="rId3282" Type="http://schemas.openxmlformats.org/officeDocument/2006/relationships/hyperlink" Target="http://t.co/mdcDlhGGkl" TargetMode="External"/><Relationship Id="rId4333" Type="http://schemas.openxmlformats.org/officeDocument/2006/relationships/hyperlink" Target="https://pbs.twimg.com/profile_banners/2361440786/1453850444" TargetMode="External"/><Relationship Id="rId7489" Type="http://schemas.openxmlformats.org/officeDocument/2006/relationships/hyperlink" Target="http://pbs.twimg.com/profile_images/657234165704863744/IHTGvXYy_normal.jpg" TargetMode="External"/><Relationship Id="rId8954" Type="http://schemas.openxmlformats.org/officeDocument/2006/relationships/hyperlink" Target="http://pbs.twimg.com/profile_images/669890401843572736/zCbuxua2_normal.jpg" TargetMode="External"/><Relationship Id="rId4400" Type="http://schemas.openxmlformats.org/officeDocument/2006/relationships/hyperlink" Target="https://pbs.twimg.com/profile_banners/52807034/1445637302" TargetMode="External"/><Relationship Id="rId7556" Type="http://schemas.openxmlformats.org/officeDocument/2006/relationships/hyperlink" Target="http://pbs.twimg.com/profile_images/651483615734333440/9cecFQWc_normal.jpg" TargetMode="External"/><Relationship Id="rId8607" Type="http://schemas.openxmlformats.org/officeDocument/2006/relationships/hyperlink" Target="http://pbs.twimg.com/profile_images/691386093833310212/aR8zqqVr_normal.jpg" TargetMode="External"/><Relationship Id="rId10884" Type="http://schemas.openxmlformats.org/officeDocument/2006/relationships/hyperlink" Target="https://twitter.com/kocosports" TargetMode="External"/><Relationship Id="rId270" Type="http://schemas.openxmlformats.org/officeDocument/2006/relationships/hyperlink" Target="http://t.co/eZEeZo1CYt" TargetMode="External"/><Relationship Id="rId3002" Type="http://schemas.openxmlformats.org/officeDocument/2006/relationships/hyperlink" Target="https://t.co/BAiufMfAeX" TargetMode="External"/><Relationship Id="rId6158" Type="http://schemas.openxmlformats.org/officeDocument/2006/relationships/hyperlink" Target="http://abs.twimg.com/images/themes/theme1/bg.png" TargetMode="External"/><Relationship Id="rId6572" Type="http://schemas.openxmlformats.org/officeDocument/2006/relationships/hyperlink" Target="http://pbs.twimg.com/profile_background_images/378800000100020629/f7e7eace59e00db814776114ecad5191.jpeg" TargetMode="External"/><Relationship Id="rId7209" Type="http://schemas.openxmlformats.org/officeDocument/2006/relationships/hyperlink" Target="http://abs.twimg.com/images/themes/theme1/bg.png" TargetMode="External"/><Relationship Id="rId7970" Type="http://schemas.openxmlformats.org/officeDocument/2006/relationships/hyperlink" Target="http://pbs.twimg.com/profile_images/576502906083377153/1p9vyeVI_normal.png" TargetMode="External"/><Relationship Id="rId10537" Type="http://schemas.openxmlformats.org/officeDocument/2006/relationships/hyperlink" Target="https://twitter.com/mechalmikael" TargetMode="External"/><Relationship Id="rId10951" Type="http://schemas.openxmlformats.org/officeDocument/2006/relationships/hyperlink" Target="https://twitter.com/realboy_nithin" TargetMode="External"/><Relationship Id="rId5174" Type="http://schemas.openxmlformats.org/officeDocument/2006/relationships/hyperlink" Target="https://pbs.twimg.com/profile_banners/184329353/1415041220" TargetMode="External"/><Relationship Id="rId6225" Type="http://schemas.openxmlformats.org/officeDocument/2006/relationships/hyperlink" Target="http://abs.twimg.com/images/themes/theme1/bg.png" TargetMode="External"/><Relationship Id="rId7623" Type="http://schemas.openxmlformats.org/officeDocument/2006/relationships/hyperlink" Target="http://pbs.twimg.com/profile_images/687822810761302016/H7y6Ck6o_normal.jpg" TargetMode="External"/><Relationship Id="rId10604" Type="http://schemas.openxmlformats.org/officeDocument/2006/relationships/hyperlink" Target="https://twitter.com/tjjmorrison" TargetMode="External"/><Relationship Id="rId2768" Type="http://schemas.openxmlformats.org/officeDocument/2006/relationships/hyperlink" Target="https://twitter.com/dennispaulino1" TargetMode="External"/><Relationship Id="rId3819" Type="http://schemas.openxmlformats.org/officeDocument/2006/relationships/hyperlink" Target="https://pbs.twimg.com/profile_banners/298316956/1453238892" TargetMode="External"/><Relationship Id="rId9795" Type="http://schemas.openxmlformats.org/officeDocument/2006/relationships/hyperlink" Target="https://twitter.com/mananui" TargetMode="External"/><Relationship Id="rId1784" Type="http://schemas.openxmlformats.org/officeDocument/2006/relationships/hyperlink" Target="http://abs.twimg.com/sticky/default_profile_images/default_profile_3_normal.png" TargetMode="External"/><Relationship Id="rId2835" Type="http://schemas.openxmlformats.org/officeDocument/2006/relationships/hyperlink" Target="https://twitter.com/sc_aira" TargetMode="External"/><Relationship Id="rId4190" Type="http://schemas.openxmlformats.org/officeDocument/2006/relationships/hyperlink" Target="https://pbs.twimg.com/profile_banners/2556192086/1451781177" TargetMode="External"/><Relationship Id="rId5241" Type="http://schemas.openxmlformats.org/officeDocument/2006/relationships/hyperlink" Target="https://pbs.twimg.com/profile_banners/3321739616/1445215161" TargetMode="External"/><Relationship Id="rId8397" Type="http://schemas.openxmlformats.org/officeDocument/2006/relationships/hyperlink" Target="http://pbs.twimg.com/profile_images/691144377956085761/jAE7O-F__normal.jpg" TargetMode="External"/><Relationship Id="rId9448" Type="http://schemas.openxmlformats.org/officeDocument/2006/relationships/hyperlink" Target="https://twitter.com/russel510" TargetMode="External"/><Relationship Id="rId9862" Type="http://schemas.openxmlformats.org/officeDocument/2006/relationships/hyperlink" Target="https://twitter.com/ozzyguy05" TargetMode="External"/><Relationship Id="rId11378" Type="http://schemas.openxmlformats.org/officeDocument/2006/relationships/hyperlink" Target="https://twitter.com/geoffsdeskagent" TargetMode="External"/><Relationship Id="rId76" Type="http://schemas.openxmlformats.org/officeDocument/2006/relationships/hyperlink" Target="http://t.co/jlSGdWdN0g" TargetMode="External"/><Relationship Id="rId807" Type="http://schemas.openxmlformats.org/officeDocument/2006/relationships/hyperlink" Target="https://pbs.twimg.com/profile_banners/2456425890/1411630781" TargetMode="External"/><Relationship Id="rId1437" Type="http://schemas.openxmlformats.org/officeDocument/2006/relationships/hyperlink" Target="http://pbs.twimg.com/profile_background_images/629929829312270336/FlkjZsES.png" TargetMode="External"/><Relationship Id="rId1851" Type="http://schemas.openxmlformats.org/officeDocument/2006/relationships/hyperlink" Target="http://pbs.twimg.com/profile_images/677102368698208256/nwlkTGcq_normal.jpg" TargetMode="External"/><Relationship Id="rId2902" Type="http://schemas.openxmlformats.org/officeDocument/2006/relationships/hyperlink" Target="http://t.co/yFNX98cbeN" TargetMode="External"/><Relationship Id="rId8464" Type="http://schemas.openxmlformats.org/officeDocument/2006/relationships/hyperlink" Target="http://pbs.twimg.com/profile_images/630811999971061761/2Q_8jJSt_normal.jpg" TargetMode="External"/><Relationship Id="rId9515" Type="http://schemas.openxmlformats.org/officeDocument/2006/relationships/hyperlink" Target="https://twitter.com/baysports101" TargetMode="External"/><Relationship Id="rId10394" Type="http://schemas.openxmlformats.org/officeDocument/2006/relationships/hyperlink" Target="https://twitter.com/_xchampagnepvpi" TargetMode="External"/><Relationship Id="rId11445" Type="http://schemas.openxmlformats.org/officeDocument/2006/relationships/hyperlink" Target="https://twitter.com/coque1990" TargetMode="External"/><Relationship Id="rId1504" Type="http://schemas.openxmlformats.org/officeDocument/2006/relationships/hyperlink" Target="http://pbs.twimg.com/profile_images/690322512975032320/Mv6B2xf8_normal.jpg" TargetMode="External"/><Relationship Id="rId7066" Type="http://schemas.openxmlformats.org/officeDocument/2006/relationships/hyperlink" Target="http://pbs.twimg.com/profile_background_images/378800000164885113/ffCgaCIC.jpeg" TargetMode="External"/><Relationship Id="rId7480" Type="http://schemas.openxmlformats.org/officeDocument/2006/relationships/hyperlink" Target="http://pbs.twimg.com/profile_images/498542776892403713/p1bj-Lnc_normal.jpeg" TargetMode="External"/><Relationship Id="rId8117" Type="http://schemas.openxmlformats.org/officeDocument/2006/relationships/hyperlink" Target="http://pbs.twimg.com/profile_images/662351202072584192/EdSmYUWj_normal.jpg" TargetMode="External"/><Relationship Id="rId8531" Type="http://schemas.openxmlformats.org/officeDocument/2006/relationships/hyperlink" Target="http://pbs.twimg.com/profile_images/681955241193943040/nLjNopwc_normal.jpg" TargetMode="External"/><Relationship Id="rId10047" Type="http://schemas.openxmlformats.org/officeDocument/2006/relationships/hyperlink" Target="https://twitter.com/optimus_slime" TargetMode="External"/><Relationship Id="rId3676" Type="http://schemas.openxmlformats.org/officeDocument/2006/relationships/hyperlink" Target="https://pbs.twimg.com/profile_banners/1697965512/1381502906" TargetMode="External"/><Relationship Id="rId6082" Type="http://schemas.openxmlformats.org/officeDocument/2006/relationships/hyperlink" Target="http://abs.twimg.com/images/themes/theme1/bg.png" TargetMode="External"/><Relationship Id="rId7133" Type="http://schemas.openxmlformats.org/officeDocument/2006/relationships/hyperlink" Target="http://abs.twimg.com/images/themes/theme9/bg.gif" TargetMode="External"/><Relationship Id="rId10461" Type="http://schemas.openxmlformats.org/officeDocument/2006/relationships/hyperlink" Target="https://twitter.com/caprijuicee" TargetMode="External"/><Relationship Id="rId597" Type="http://schemas.openxmlformats.org/officeDocument/2006/relationships/hyperlink" Target="https://pbs.twimg.com/profile_banners/16302242/1423248217" TargetMode="External"/><Relationship Id="rId2278" Type="http://schemas.openxmlformats.org/officeDocument/2006/relationships/hyperlink" Target="https://twitter.com/screamingfrom" TargetMode="External"/><Relationship Id="rId3329" Type="http://schemas.openxmlformats.org/officeDocument/2006/relationships/hyperlink" Target="http://t.co/mEzUWYMPHx" TargetMode="External"/><Relationship Id="rId4727" Type="http://schemas.openxmlformats.org/officeDocument/2006/relationships/hyperlink" Target="https://pbs.twimg.com/profile_banners/3252546811/1434967997" TargetMode="External"/><Relationship Id="rId7200" Type="http://schemas.openxmlformats.org/officeDocument/2006/relationships/hyperlink" Target="http://abs.twimg.com/images/themes/theme1/bg.png" TargetMode="External"/><Relationship Id="rId10114" Type="http://schemas.openxmlformats.org/officeDocument/2006/relationships/hyperlink" Target="https://twitter.com/ogockam" TargetMode="External"/><Relationship Id="rId1294" Type="http://schemas.openxmlformats.org/officeDocument/2006/relationships/hyperlink" Target="http://abs.twimg.com/images/themes/theme14/bg.gif" TargetMode="External"/><Relationship Id="rId2692" Type="http://schemas.openxmlformats.org/officeDocument/2006/relationships/hyperlink" Target="https://twitter.com/store_club_fan" TargetMode="External"/><Relationship Id="rId3743" Type="http://schemas.openxmlformats.org/officeDocument/2006/relationships/hyperlink" Target="https://pbs.twimg.com/profile_banners/2557739018/1402358121" TargetMode="External"/><Relationship Id="rId6899" Type="http://schemas.openxmlformats.org/officeDocument/2006/relationships/hyperlink" Target="http://abs.twimg.com/images/themes/theme1/bg.png" TargetMode="External"/><Relationship Id="rId664" Type="http://schemas.openxmlformats.org/officeDocument/2006/relationships/hyperlink" Target="https://pbs.twimg.com/profile_banners/802418084/1448695861" TargetMode="External"/><Relationship Id="rId2345" Type="http://schemas.openxmlformats.org/officeDocument/2006/relationships/hyperlink" Target="https://twitter.com/bungalolypop" TargetMode="External"/><Relationship Id="rId3810" Type="http://schemas.openxmlformats.org/officeDocument/2006/relationships/hyperlink" Target="https://pbs.twimg.com/profile_banners/70242409/1397548090" TargetMode="External"/><Relationship Id="rId6966" Type="http://schemas.openxmlformats.org/officeDocument/2006/relationships/hyperlink" Target="http://abs.twimg.com/images/themes/theme1/bg.png" TargetMode="External"/><Relationship Id="rId9372" Type="http://schemas.openxmlformats.org/officeDocument/2006/relationships/hyperlink" Target="https://twitter.com/avneeshnigam" TargetMode="External"/><Relationship Id="rId317" Type="http://schemas.openxmlformats.org/officeDocument/2006/relationships/hyperlink" Target="https://pbs.twimg.com/profile_banners/2814425150/1410939053" TargetMode="External"/><Relationship Id="rId731" Type="http://schemas.openxmlformats.org/officeDocument/2006/relationships/hyperlink" Target="https://pbs.twimg.com/profile_banners/54097690/1434474087" TargetMode="External"/><Relationship Id="rId1361" Type="http://schemas.openxmlformats.org/officeDocument/2006/relationships/hyperlink" Target="http://abs.twimg.com/images/themes/theme1/bg.png" TargetMode="External"/><Relationship Id="rId2412" Type="http://schemas.openxmlformats.org/officeDocument/2006/relationships/hyperlink" Target="https://twitter.com/raddi_08" TargetMode="External"/><Relationship Id="rId5568" Type="http://schemas.openxmlformats.org/officeDocument/2006/relationships/hyperlink" Target="http://abs.twimg.com/images/themes/theme1/bg.png" TargetMode="External"/><Relationship Id="rId5982" Type="http://schemas.openxmlformats.org/officeDocument/2006/relationships/hyperlink" Target="http://abs.twimg.com/images/themes/theme1/bg.png" TargetMode="External"/><Relationship Id="rId6619" Type="http://schemas.openxmlformats.org/officeDocument/2006/relationships/hyperlink" Target="http://pbs.twimg.com/profile_background_images/198133698/KCBS_NEW_LOGO_2011_250.JPG" TargetMode="External"/><Relationship Id="rId9025" Type="http://schemas.openxmlformats.org/officeDocument/2006/relationships/hyperlink" Target="http://pbs.twimg.com/profile_images/463602835347607553/00vx-dhN_normal.jpeg" TargetMode="External"/><Relationship Id="rId1014" Type="http://schemas.openxmlformats.org/officeDocument/2006/relationships/hyperlink" Target="http://pbs.twimg.com/profile_background_images/378800000175655951/YBUjTsB7.jpeg" TargetMode="External"/><Relationship Id="rId4584" Type="http://schemas.openxmlformats.org/officeDocument/2006/relationships/hyperlink" Target="https://pbs.twimg.com/profile_banners/17937399/1437420268" TargetMode="External"/><Relationship Id="rId5635" Type="http://schemas.openxmlformats.org/officeDocument/2006/relationships/hyperlink" Target="http://abs.twimg.com/images/themes/theme1/bg.png" TargetMode="External"/><Relationship Id="rId8041" Type="http://schemas.openxmlformats.org/officeDocument/2006/relationships/hyperlink" Target="http://pbs.twimg.com/profile_images/671725760873410560/CbPcDFGN_normal.jpg" TargetMode="External"/><Relationship Id="rId11022" Type="http://schemas.openxmlformats.org/officeDocument/2006/relationships/hyperlink" Target="https://twitter.com/gianlucatedde" TargetMode="External"/><Relationship Id="rId3186" Type="http://schemas.openxmlformats.org/officeDocument/2006/relationships/hyperlink" Target="https://t.co/lAs65qtbnt" TargetMode="External"/><Relationship Id="rId4237" Type="http://schemas.openxmlformats.org/officeDocument/2006/relationships/hyperlink" Target="https://pbs.twimg.com/profile_banners/1107103434/1448056859" TargetMode="External"/><Relationship Id="rId4651" Type="http://schemas.openxmlformats.org/officeDocument/2006/relationships/hyperlink" Target="https://pbs.twimg.com/profile_banners/2837865267/1413782971" TargetMode="External"/><Relationship Id="rId3253" Type="http://schemas.openxmlformats.org/officeDocument/2006/relationships/hyperlink" Target="https://t.co/uLRACRvFN6" TargetMode="External"/><Relationship Id="rId4304" Type="http://schemas.openxmlformats.org/officeDocument/2006/relationships/hyperlink" Target="https://pbs.twimg.com/profile_banners/3429606059/1439890199" TargetMode="External"/><Relationship Id="rId5702" Type="http://schemas.openxmlformats.org/officeDocument/2006/relationships/hyperlink" Target="http://abs.twimg.com/images/themes/theme17/bg.gif" TargetMode="External"/><Relationship Id="rId8858" Type="http://schemas.openxmlformats.org/officeDocument/2006/relationships/hyperlink" Target="http://pbs.twimg.com/profile_images/691630988296855556/Ro2bp-4o_normal.jpg" TargetMode="External"/><Relationship Id="rId9909" Type="http://schemas.openxmlformats.org/officeDocument/2006/relationships/hyperlink" Target="https://twitter.com/kennogreen" TargetMode="External"/><Relationship Id="rId10788" Type="http://schemas.openxmlformats.org/officeDocument/2006/relationships/hyperlink" Target="https://twitter.com/dealsuperb" TargetMode="External"/><Relationship Id="rId174" Type="http://schemas.openxmlformats.org/officeDocument/2006/relationships/hyperlink" Target="http://t.co/zu5NGpExnG" TargetMode="External"/><Relationship Id="rId7874" Type="http://schemas.openxmlformats.org/officeDocument/2006/relationships/hyperlink" Target="http://pbs.twimg.com/profile_images/378800000411131618/a4fcc77ded0bcf933e26f9111faa62b2_normal.jpeg" TargetMode="External"/><Relationship Id="rId8925" Type="http://schemas.openxmlformats.org/officeDocument/2006/relationships/hyperlink" Target="http://pbs.twimg.com/profile_images/691885794127122432/y-QsiAS1_normal.jpg" TargetMode="External"/><Relationship Id="rId10855" Type="http://schemas.openxmlformats.org/officeDocument/2006/relationships/hyperlink" Target="https://twitter.com/hunterwood2" TargetMode="External"/><Relationship Id="rId241" Type="http://schemas.openxmlformats.org/officeDocument/2006/relationships/hyperlink" Target="https://t.co/x4TxoUJ4aE" TargetMode="External"/><Relationship Id="rId3320" Type="http://schemas.openxmlformats.org/officeDocument/2006/relationships/hyperlink" Target="http://t.co/1DhkAAV7GT" TargetMode="External"/><Relationship Id="rId5078" Type="http://schemas.openxmlformats.org/officeDocument/2006/relationships/hyperlink" Target="https://pbs.twimg.com/profile_banners/1339757160/1451115921" TargetMode="External"/><Relationship Id="rId6476" Type="http://schemas.openxmlformats.org/officeDocument/2006/relationships/hyperlink" Target="http://pbs.twimg.com/profile_background_images/587753605693706240/S21USgg_.jpg" TargetMode="External"/><Relationship Id="rId6890" Type="http://schemas.openxmlformats.org/officeDocument/2006/relationships/hyperlink" Target="http://abs.twimg.com/images/themes/theme10/bg.gif" TargetMode="External"/><Relationship Id="rId7527" Type="http://schemas.openxmlformats.org/officeDocument/2006/relationships/hyperlink" Target="http://pbs.twimg.com/profile_images/570285655557545984/tQOpruq2_normal.jpeg" TargetMode="External"/><Relationship Id="rId7941" Type="http://schemas.openxmlformats.org/officeDocument/2006/relationships/hyperlink" Target="http://pbs.twimg.com/profile_images/690062480450658304/d3QO09Br_normal.jpg" TargetMode="External"/><Relationship Id="rId10508" Type="http://schemas.openxmlformats.org/officeDocument/2006/relationships/hyperlink" Target="https://twitter.com/millamoesleek" TargetMode="External"/><Relationship Id="rId5492" Type="http://schemas.openxmlformats.org/officeDocument/2006/relationships/hyperlink" Target="http://abs.twimg.com/images/themes/theme14/bg.gif" TargetMode="External"/><Relationship Id="rId6129" Type="http://schemas.openxmlformats.org/officeDocument/2006/relationships/hyperlink" Target="http://abs.twimg.com/images/themes/theme1/bg.png" TargetMode="External"/><Relationship Id="rId6543" Type="http://schemas.openxmlformats.org/officeDocument/2006/relationships/hyperlink" Target="http://abs.twimg.com/images/themes/theme15/bg.png" TargetMode="External"/><Relationship Id="rId9699" Type="http://schemas.openxmlformats.org/officeDocument/2006/relationships/hyperlink" Target="https://twitter.com/ceg_king061" TargetMode="External"/><Relationship Id="rId10922" Type="http://schemas.openxmlformats.org/officeDocument/2006/relationships/hyperlink" Target="https://twitter.com/quiksix_6" TargetMode="External"/><Relationship Id="rId1688" Type="http://schemas.openxmlformats.org/officeDocument/2006/relationships/hyperlink" Target="http://pbs.twimg.com/profile_images/543050817775738880/M7E9dQ1v_normal.jpeg" TargetMode="External"/><Relationship Id="rId2739" Type="http://schemas.openxmlformats.org/officeDocument/2006/relationships/hyperlink" Target="https://twitter.com/sindorctl" TargetMode="External"/><Relationship Id="rId4094" Type="http://schemas.openxmlformats.org/officeDocument/2006/relationships/hyperlink" Target="https://pbs.twimg.com/profile_banners/26636364/1441911839" TargetMode="External"/><Relationship Id="rId5145" Type="http://schemas.openxmlformats.org/officeDocument/2006/relationships/hyperlink" Target="https://pbs.twimg.com/profile_banners/2422918710/1396896997" TargetMode="External"/><Relationship Id="rId6610" Type="http://schemas.openxmlformats.org/officeDocument/2006/relationships/hyperlink" Target="http://pbs.twimg.com/profile_background_images/543628154/300.jpg" TargetMode="External"/><Relationship Id="rId9766" Type="http://schemas.openxmlformats.org/officeDocument/2006/relationships/hyperlink" Target="https://twitter.com/tkeys10" TargetMode="External"/><Relationship Id="rId1755" Type="http://schemas.openxmlformats.org/officeDocument/2006/relationships/hyperlink" Target="http://abs.twimg.com/sticky/default_profile_images/default_profile_5_normal.png" TargetMode="External"/><Relationship Id="rId4161" Type="http://schemas.openxmlformats.org/officeDocument/2006/relationships/hyperlink" Target="https://pbs.twimg.com/profile_banners/3136068617/1453785593" TargetMode="External"/><Relationship Id="rId5212" Type="http://schemas.openxmlformats.org/officeDocument/2006/relationships/hyperlink" Target="https://pbs.twimg.com/profile_banners/582271134/1405242399" TargetMode="External"/><Relationship Id="rId8368" Type="http://schemas.openxmlformats.org/officeDocument/2006/relationships/hyperlink" Target="http://pbs.twimg.com/profile_images/692569041609867264/demkJHeL_normal.jpg" TargetMode="External"/><Relationship Id="rId8782" Type="http://schemas.openxmlformats.org/officeDocument/2006/relationships/hyperlink" Target="http://abs.twimg.com/sticky/default_profile_images/default_profile_2_normal.png" TargetMode="External"/><Relationship Id="rId9419" Type="http://schemas.openxmlformats.org/officeDocument/2006/relationships/hyperlink" Target="https://twitter.com/zach_zuazua" TargetMode="External"/><Relationship Id="rId10298" Type="http://schemas.openxmlformats.org/officeDocument/2006/relationships/hyperlink" Target="https://twitter.com/ambraniar" TargetMode="External"/><Relationship Id="rId11349" Type="http://schemas.openxmlformats.org/officeDocument/2006/relationships/hyperlink" Target="https://twitter.com/truefinance" TargetMode="External"/><Relationship Id="rId1408" Type="http://schemas.openxmlformats.org/officeDocument/2006/relationships/hyperlink" Target="http://pbs.twimg.com/profile_background_images/539823731/JILZG00Z.jpg" TargetMode="External"/><Relationship Id="rId2806" Type="http://schemas.openxmlformats.org/officeDocument/2006/relationships/hyperlink" Target="https://twitter.com/atlantahawks11" TargetMode="External"/><Relationship Id="rId7384" Type="http://schemas.openxmlformats.org/officeDocument/2006/relationships/hyperlink" Target="http://pbs.twimg.com/profile_images/682250751486238720/xp8ZcU42_normal.jpg" TargetMode="External"/><Relationship Id="rId8435" Type="http://schemas.openxmlformats.org/officeDocument/2006/relationships/hyperlink" Target="http://pbs.twimg.com/profile_images/674420988864401409/-3zCYYTz_normal.jpg" TargetMode="External"/><Relationship Id="rId9833" Type="http://schemas.openxmlformats.org/officeDocument/2006/relationships/hyperlink" Target="https://twitter.com/bryanantigua_" TargetMode="External"/><Relationship Id="rId47" Type="http://schemas.openxmlformats.org/officeDocument/2006/relationships/hyperlink" Target="https://t.co/YXz2pBkxdH" TargetMode="External"/><Relationship Id="rId1822" Type="http://schemas.openxmlformats.org/officeDocument/2006/relationships/hyperlink" Target="http://pbs.twimg.com/profile_images/616369969605902336/CI6k6yd9_normal.jpg" TargetMode="External"/><Relationship Id="rId4978" Type="http://schemas.openxmlformats.org/officeDocument/2006/relationships/hyperlink" Target="https://pbs.twimg.com/profile_banners/20491503/1424053624" TargetMode="External"/><Relationship Id="rId7037" Type="http://schemas.openxmlformats.org/officeDocument/2006/relationships/hyperlink" Target="http://pbs.twimg.com/profile_background_images/571631556/x437ae3b5a12d048cb7730435c6ea5ae.jpg" TargetMode="External"/><Relationship Id="rId9900" Type="http://schemas.openxmlformats.org/officeDocument/2006/relationships/hyperlink" Target="https://twitter.com/almightylaker" TargetMode="External"/><Relationship Id="rId10365" Type="http://schemas.openxmlformats.org/officeDocument/2006/relationships/hyperlink" Target="https://twitter.com/noah_cuadras_" TargetMode="External"/><Relationship Id="rId11416" Type="http://schemas.openxmlformats.org/officeDocument/2006/relationships/hyperlink" Target="https://twitter.com/lanina14jr" TargetMode="External"/><Relationship Id="rId3994" Type="http://schemas.openxmlformats.org/officeDocument/2006/relationships/hyperlink" Target="https://pbs.twimg.com/profile_banners/4692615991/1451703666" TargetMode="External"/><Relationship Id="rId6053" Type="http://schemas.openxmlformats.org/officeDocument/2006/relationships/hyperlink" Target="http://abs.twimg.com/images/themes/theme1/bg.png" TargetMode="External"/><Relationship Id="rId7451" Type="http://schemas.openxmlformats.org/officeDocument/2006/relationships/hyperlink" Target="http://pbs.twimg.com/profile_images/622096108223774721/S3QHVdQN_normal.png" TargetMode="External"/><Relationship Id="rId8502" Type="http://schemas.openxmlformats.org/officeDocument/2006/relationships/hyperlink" Target="http://pbs.twimg.com/profile_images/378800000563674339/4c53a23721a8b3c4b9c130175694cebd_normal.jpeg" TargetMode="External"/><Relationship Id="rId10018" Type="http://schemas.openxmlformats.org/officeDocument/2006/relationships/hyperlink" Target="https://twitter.com/juanifigueroaok" TargetMode="External"/><Relationship Id="rId10432" Type="http://schemas.openxmlformats.org/officeDocument/2006/relationships/hyperlink" Target="https://twitter.com/mattdriver16" TargetMode="External"/><Relationship Id="rId2596" Type="http://schemas.openxmlformats.org/officeDocument/2006/relationships/hyperlink" Target="https://twitter.com/boristowa" TargetMode="External"/><Relationship Id="rId3647" Type="http://schemas.openxmlformats.org/officeDocument/2006/relationships/hyperlink" Target="https://pbs.twimg.com/profile_banners/3425303417/1439704008" TargetMode="External"/><Relationship Id="rId7104" Type="http://schemas.openxmlformats.org/officeDocument/2006/relationships/hyperlink" Target="http://abs.twimg.com/images/themes/theme1/bg.png" TargetMode="External"/><Relationship Id="rId568" Type="http://schemas.openxmlformats.org/officeDocument/2006/relationships/hyperlink" Target="https://pbs.twimg.com/profile_banners/356140462/1451776470" TargetMode="External"/><Relationship Id="rId982" Type="http://schemas.openxmlformats.org/officeDocument/2006/relationships/hyperlink" Target="http://abs.twimg.com/images/themes/theme1/bg.png" TargetMode="External"/><Relationship Id="rId1198" Type="http://schemas.openxmlformats.org/officeDocument/2006/relationships/hyperlink" Target="http://pbs.twimg.com/profile_background_images/413527951/Shattuck_Avenue_Berkeley_Calif.jpeg" TargetMode="External"/><Relationship Id="rId2249" Type="http://schemas.openxmlformats.org/officeDocument/2006/relationships/hyperlink" Target="https://twitter.com/dzongggmj" TargetMode="External"/><Relationship Id="rId2663" Type="http://schemas.openxmlformats.org/officeDocument/2006/relationships/hyperlink" Target="https://twitter.com/rgkeith" TargetMode="External"/><Relationship Id="rId3714" Type="http://schemas.openxmlformats.org/officeDocument/2006/relationships/hyperlink" Target="https://pbs.twimg.com/profile_banners/2477823161/1452654032" TargetMode="External"/><Relationship Id="rId6120" Type="http://schemas.openxmlformats.org/officeDocument/2006/relationships/hyperlink" Target="http://abs.twimg.com/images/themes/theme1/bg.png" TargetMode="External"/><Relationship Id="rId9276" Type="http://schemas.openxmlformats.org/officeDocument/2006/relationships/hyperlink" Target="http://pbs.twimg.com/profile_images/2700776340/6c26ee005e12495ca721ff50cefb42b6_normal.jpeg" TargetMode="External"/><Relationship Id="rId9690" Type="http://schemas.openxmlformats.org/officeDocument/2006/relationships/hyperlink" Target="https://twitter.com/_0v0xo" TargetMode="External"/><Relationship Id="rId635" Type="http://schemas.openxmlformats.org/officeDocument/2006/relationships/hyperlink" Target="https://pbs.twimg.com/profile_banners/4809052998/1453668331" TargetMode="External"/><Relationship Id="rId1265" Type="http://schemas.openxmlformats.org/officeDocument/2006/relationships/hyperlink" Target="http://abs.twimg.com/images/themes/theme1/bg.png" TargetMode="External"/><Relationship Id="rId2316" Type="http://schemas.openxmlformats.org/officeDocument/2006/relationships/hyperlink" Target="https://twitter.com/sportswt" TargetMode="External"/><Relationship Id="rId2730" Type="http://schemas.openxmlformats.org/officeDocument/2006/relationships/hyperlink" Target="https://twitter.com/ahmdnouval" TargetMode="External"/><Relationship Id="rId5886" Type="http://schemas.openxmlformats.org/officeDocument/2006/relationships/hyperlink" Target="http://abs.twimg.com/images/themes/theme14/bg.gif" TargetMode="External"/><Relationship Id="rId8292" Type="http://schemas.openxmlformats.org/officeDocument/2006/relationships/hyperlink" Target="http://pbs.twimg.com/profile_images/677337788820361216/cPZkfqXV_normal.jpg" TargetMode="External"/><Relationship Id="rId9343" Type="http://schemas.openxmlformats.org/officeDocument/2006/relationships/hyperlink" Target="http://pbs.twimg.com/profile_images/812879932/sunnyvale_icon_normal.jpg" TargetMode="External"/><Relationship Id="rId11273" Type="http://schemas.openxmlformats.org/officeDocument/2006/relationships/hyperlink" Target="https://twitter.com/mr_t_e_a" TargetMode="External"/><Relationship Id="rId702" Type="http://schemas.openxmlformats.org/officeDocument/2006/relationships/hyperlink" Target="https://pbs.twimg.com/profile_banners/308292997/1403029607" TargetMode="External"/><Relationship Id="rId1332" Type="http://schemas.openxmlformats.org/officeDocument/2006/relationships/hyperlink" Target="http://pbs.twimg.com/profile_background_images/763567736/7e39b5d2e7e36de31920e0f3529f9c0d.jpeg" TargetMode="External"/><Relationship Id="rId4488" Type="http://schemas.openxmlformats.org/officeDocument/2006/relationships/hyperlink" Target="https://pbs.twimg.com/profile_banners/573088750/1415612541" TargetMode="External"/><Relationship Id="rId5539" Type="http://schemas.openxmlformats.org/officeDocument/2006/relationships/hyperlink" Target="http://pbs.twimg.com/profile_background_images/175940589/grass.jpg" TargetMode="External"/><Relationship Id="rId6937" Type="http://schemas.openxmlformats.org/officeDocument/2006/relationships/hyperlink" Target="http://pbs.twimg.com/profile_background_images/580036433/29sjwznvkvg54a9ysr74.jpeg" TargetMode="External"/><Relationship Id="rId9410" Type="http://schemas.openxmlformats.org/officeDocument/2006/relationships/hyperlink" Target="https://twitter.com/rulas_5" TargetMode="External"/><Relationship Id="rId5953" Type="http://schemas.openxmlformats.org/officeDocument/2006/relationships/hyperlink" Target="http://abs.twimg.com/images/themes/theme15/bg.png" TargetMode="External"/><Relationship Id="rId8012" Type="http://schemas.openxmlformats.org/officeDocument/2006/relationships/hyperlink" Target="http://pbs.twimg.com/profile_images/677254776820776960/7WLyMthO_normal.jpg" TargetMode="External"/><Relationship Id="rId11340" Type="http://schemas.openxmlformats.org/officeDocument/2006/relationships/hyperlink" Target="https://twitter.com/carlosolin" TargetMode="External"/><Relationship Id="rId3157" Type="http://schemas.openxmlformats.org/officeDocument/2006/relationships/hyperlink" Target="https://t.co/5wB2jd6vVp" TargetMode="External"/><Relationship Id="rId4555" Type="http://schemas.openxmlformats.org/officeDocument/2006/relationships/hyperlink" Target="https://pbs.twimg.com/profile_banners/276333489/1442949573" TargetMode="External"/><Relationship Id="rId5606" Type="http://schemas.openxmlformats.org/officeDocument/2006/relationships/hyperlink" Target="http://abs.twimg.com/images/themes/theme1/bg.png" TargetMode="External"/><Relationship Id="rId3571" Type="http://schemas.openxmlformats.org/officeDocument/2006/relationships/hyperlink" Target="https://pbs.twimg.com/profile_banners/2891915224/1452829021" TargetMode="External"/><Relationship Id="rId4208" Type="http://schemas.openxmlformats.org/officeDocument/2006/relationships/hyperlink" Target="https://pbs.twimg.com/profile_banners/2820235248/1446883051" TargetMode="External"/><Relationship Id="rId4622" Type="http://schemas.openxmlformats.org/officeDocument/2006/relationships/hyperlink" Target="https://pbs.twimg.com/profile_banners/560908353/1446015807" TargetMode="External"/><Relationship Id="rId7778" Type="http://schemas.openxmlformats.org/officeDocument/2006/relationships/hyperlink" Target="http://pbs.twimg.com/profile_images/596322880109092864/XiKyrcor_normal.jpg" TargetMode="External"/><Relationship Id="rId8829" Type="http://schemas.openxmlformats.org/officeDocument/2006/relationships/hyperlink" Target="http://pbs.twimg.com/profile_images/691865184198070273/ZTzcyPuZ_normal.jpg" TargetMode="External"/><Relationship Id="rId10759" Type="http://schemas.openxmlformats.org/officeDocument/2006/relationships/hyperlink" Target="https://twitter.com/wenzlnba" TargetMode="External"/><Relationship Id="rId492" Type="http://schemas.openxmlformats.org/officeDocument/2006/relationships/hyperlink" Target="https://pbs.twimg.com/profile_banners/550248542/1399004019" TargetMode="External"/><Relationship Id="rId2173" Type="http://schemas.openxmlformats.org/officeDocument/2006/relationships/hyperlink" Target="http://pbs.twimg.com/profile_images/575763020657258496/l4mVW6ZP_normal.png" TargetMode="External"/><Relationship Id="rId3224" Type="http://schemas.openxmlformats.org/officeDocument/2006/relationships/hyperlink" Target="https://t.co/c9jrJbSmE0" TargetMode="External"/><Relationship Id="rId6794" Type="http://schemas.openxmlformats.org/officeDocument/2006/relationships/hyperlink" Target="http://abs.twimg.com/images/themes/theme1/bg.png" TargetMode="External"/><Relationship Id="rId7845" Type="http://schemas.openxmlformats.org/officeDocument/2006/relationships/hyperlink" Target="http://pbs.twimg.com/profile_images/620338836254666754/lp1dTo6s_normal.jpg" TargetMode="External"/><Relationship Id="rId145" Type="http://schemas.openxmlformats.org/officeDocument/2006/relationships/hyperlink" Target="http://t.co/RyctEz57hE" TargetMode="External"/><Relationship Id="rId2240" Type="http://schemas.openxmlformats.org/officeDocument/2006/relationships/hyperlink" Target="https://twitter.com/team2market" TargetMode="External"/><Relationship Id="rId5396" Type="http://schemas.openxmlformats.org/officeDocument/2006/relationships/hyperlink" Target="http://pbs.twimg.com/profile_background_images/143558793/images.jpg" TargetMode="External"/><Relationship Id="rId6447" Type="http://schemas.openxmlformats.org/officeDocument/2006/relationships/hyperlink" Target="http://abs.twimg.com/images/themes/theme1/bg.png" TargetMode="External"/><Relationship Id="rId6861" Type="http://schemas.openxmlformats.org/officeDocument/2006/relationships/hyperlink" Target="http://abs.twimg.com/images/themes/theme9/bg.gif" TargetMode="External"/><Relationship Id="rId10826" Type="http://schemas.openxmlformats.org/officeDocument/2006/relationships/hyperlink" Target="https://twitter.com/shantydorm" TargetMode="External"/><Relationship Id="rId212" Type="http://schemas.openxmlformats.org/officeDocument/2006/relationships/hyperlink" Target="http://t.co/R6IVzg3xpN" TargetMode="External"/><Relationship Id="rId5049" Type="http://schemas.openxmlformats.org/officeDocument/2006/relationships/hyperlink" Target="https://pbs.twimg.com/profile_banners/240420328/1452230454" TargetMode="External"/><Relationship Id="rId5463" Type="http://schemas.openxmlformats.org/officeDocument/2006/relationships/hyperlink" Target="http://pbs.twimg.com/profile_background_images/384496834/x167791b410edcbb14216b6ee735350f.jpg" TargetMode="External"/><Relationship Id="rId6514" Type="http://schemas.openxmlformats.org/officeDocument/2006/relationships/hyperlink" Target="http://abs.twimg.com/images/themes/theme1/bg.png" TargetMode="External"/><Relationship Id="rId7912" Type="http://schemas.openxmlformats.org/officeDocument/2006/relationships/hyperlink" Target="http://pbs.twimg.com/profile_images/683175706826805249/qauzILCu_normal.jpg" TargetMode="External"/><Relationship Id="rId4065" Type="http://schemas.openxmlformats.org/officeDocument/2006/relationships/hyperlink" Target="https://pbs.twimg.com/profile_banners/505377562/1439446341" TargetMode="External"/><Relationship Id="rId5116" Type="http://schemas.openxmlformats.org/officeDocument/2006/relationships/hyperlink" Target="https://pbs.twimg.com/profile_banners/3032736045/1425192653" TargetMode="External"/><Relationship Id="rId1659" Type="http://schemas.openxmlformats.org/officeDocument/2006/relationships/hyperlink" Target="http://abs.twimg.com/sticky/default_profile_images/default_profile_2_normal.png" TargetMode="External"/><Relationship Id="rId3081" Type="http://schemas.openxmlformats.org/officeDocument/2006/relationships/hyperlink" Target="https://t.co/3US9eJfmNq" TargetMode="External"/><Relationship Id="rId4132" Type="http://schemas.openxmlformats.org/officeDocument/2006/relationships/hyperlink" Target="https://pbs.twimg.com/profile_banners/1140359437/1449823127" TargetMode="External"/><Relationship Id="rId5530" Type="http://schemas.openxmlformats.org/officeDocument/2006/relationships/hyperlink" Target="http://abs.twimg.com/images/themes/theme1/bg.png" TargetMode="External"/><Relationship Id="rId7288" Type="http://schemas.openxmlformats.org/officeDocument/2006/relationships/hyperlink" Target="http://pbs.twimg.com/profile_images/676891260335034369/vkIBQFBr_normal.jpg" TargetMode="External"/><Relationship Id="rId8686" Type="http://schemas.openxmlformats.org/officeDocument/2006/relationships/hyperlink" Target="http://pbs.twimg.com/profile_images/649553592634994688/IBxalm71_normal.png" TargetMode="External"/><Relationship Id="rId9737" Type="http://schemas.openxmlformats.org/officeDocument/2006/relationships/hyperlink" Target="https://twitter.com/sunspots1" TargetMode="External"/><Relationship Id="rId1726" Type="http://schemas.openxmlformats.org/officeDocument/2006/relationships/hyperlink" Target="http://pbs.twimg.com/profile_images/618456728254844928/z7lv93Ih_normal.jpg" TargetMode="External"/><Relationship Id="rId8339" Type="http://schemas.openxmlformats.org/officeDocument/2006/relationships/hyperlink" Target="http://pbs.twimg.com/profile_images/666120970956967937/HnMYo9uB_normal.jpg" TargetMode="External"/><Relationship Id="rId8753" Type="http://schemas.openxmlformats.org/officeDocument/2006/relationships/hyperlink" Target="http://pbs.twimg.com/profile_images/687159166071209984/J1GH9NIs_normal.jpg" TargetMode="External"/><Relationship Id="rId9804" Type="http://schemas.openxmlformats.org/officeDocument/2006/relationships/hyperlink" Target="https://twitter.com/msladyd111" TargetMode="External"/><Relationship Id="rId10269" Type="http://schemas.openxmlformats.org/officeDocument/2006/relationships/hyperlink" Target="https://twitter.com/fookdaddy55" TargetMode="External"/><Relationship Id="rId10683" Type="http://schemas.openxmlformats.org/officeDocument/2006/relationships/hyperlink" Target="https://twitter.com/dfscab" TargetMode="External"/><Relationship Id="rId18" Type="http://schemas.openxmlformats.org/officeDocument/2006/relationships/hyperlink" Target="http://t.co/ZYiWWx1BtB" TargetMode="External"/><Relationship Id="rId3898" Type="http://schemas.openxmlformats.org/officeDocument/2006/relationships/hyperlink" Target="https://pbs.twimg.com/profile_banners/302411394/1450855828" TargetMode="External"/><Relationship Id="rId4949" Type="http://schemas.openxmlformats.org/officeDocument/2006/relationships/hyperlink" Target="https://pbs.twimg.com/profile_banners/521031427/1435080852" TargetMode="External"/><Relationship Id="rId7355" Type="http://schemas.openxmlformats.org/officeDocument/2006/relationships/hyperlink" Target="http://pbs.twimg.com/profile_images/691181270597025792/XxSfEmgi_normal.jpg" TargetMode="External"/><Relationship Id="rId8406" Type="http://schemas.openxmlformats.org/officeDocument/2006/relationships/hyperlink" Target="http://pbs.twimg.com/profile_images/690216606803333121/qfAILrGu_normal.jpg" TargetMode="External"/><Relationship Id="rId8820" Type="http://schemas.openxmlformats.org/officeDocument/2006/relationships/hyperlink" Target="http://pbs.twimg.com/profile_images/685490108183674880/weNM3tCC_normal.jpg" TargetMode="External"/><Relationship Id="rId10336" Type="http://schemas.openxmlformats.org/officeDocument/2006/relationships/hyperlink" Target="https://twitter.com/lost_boyz_" TargetMode="External"/><Relationship Id="rId3965" Type="http://schemas.openxmlformats.org/officeDocument/2006/relationships/hyperlink" Target="https://pbs.twimg.com/profile_banners/547181477/1451717490" TargetMode="External"/><Relationship Id="rId6371" Type="http://schemas.openxmlformats.org/officeDocument/2006/relationships/hyperlink" Target="http://abs.twimg.com/images/themes/theme1/bg.png" TargetMode="External"/><Relationship Id="rId7008" Type="http://schemas.openxmlformats.org/officeDocument/2006/relationships/hyperlink" Target="http://pbs.twimg.com/profile_background_images/378800000038578811/5595a5f676199e4180f09ea2e257b3df.jpeg" TargetMode="External"/><Relationship Id="rId7422" Type="http://schemas.openxmlformats.org/officeDocument/2006/relationships/hyperlink" Target="http://pbs.twimg.com/profile_images/692590740984172544/_e4H3mC9_normal.jpg" TargetMode="External"/><Relationship Id="rId10750" Type="http://schemas.openxmlformats.org/officeDocument/2006/relationships/hyperlink" Target="https://twitter.com/urbanumpires" TargetMode="External"/><Relationship Id="rId886" Type="http://schemas.openxmlformats.org/officeDocument/2006/relationships/hyperlink" Target="http://abs.twimg.com/images/themes/theme1/bg.png" TargetMode="External"/><Relationship Id="rId2567" Type="http://schemas.openxmlformats.org/officeDocument/2006/relationships/hyperlink" Target="https://twitter.com/camisetasnba23" TargetMode="External"/><Relationship Id="rId3618" Type="http://schemas.openxmlformats.org/officeDocument/2006/relationships/hyperlink" Target="https://pbs.twimg.com/profile_banners/2970802830/1450471417" TargetMode="External"/><Relationship Id="rId6024" Type="http://schemas.openxmlformats.org/officeDocument/2006/relationships/hyperlink" Target="http://abs.twimg.com/images/themes/theme1/bg.png" TargetMode="External"/><Relationship Id="rId9594" Type="http://schemas.openxmlformats.org/officeDocument/2006/relationships/hyperlink" Target="https://twitter.com/luii_hd" TargetMode="External"/><Relationship Id="rId10403" Type="http://schemas.openxmlformats.org/officeDocument/2006/relationships/hyperlink" Target="https://twitter.com/lawdiesel" TargetMode="External"/><Relationship Id="rId2" Type="http://schemas.openxmlformats.org/officeDocument/2006/relationships/hyperlink" Target="http://t.co/uZxEp9IVXw" TargetMode="External"/><Relationship Id="rId539" Type="http://schemas.openxmlformats.org/officeDocument/2006/relationships/hyperlink" Target="https://pbs.twimg.com/profile_banners/538657081/1417078523" TargetMode="External"/><Relationship Id="rId1169" Type="http://schemas.openxmlformats.org/officeDocument/2006/relationships/hyperlink" Target="http://abs.twimg.com/images/themes/theme1/bg.png" TargetMode="External"/><Relationship Id="rId1583" Type="http://schemas.openxmlformats.org/officeDocument/2006/relationships/hyperlink" Target="http://pbs.twimg.com/profile_images/2138389350/MBF_Twitter_Prof_normal.jpg" TargetMode="External"/><Relationship Id="rId2981" Type="http://schemas.openxmlformats.org/officeDocument/2006/relationships/hyperlink" Target="https://t.co/byTCT1VJfb" TargetMode="External"/><Relationship Id="rId5040" Type="http://schemas.openxmlformats.org/officeDocument/2006/relationships/hyperlink" Target="https://pbs.twimg.com/profile_banners/1243757665/1453243511" TargetMode="External"/><Relationship Id="rId8196" Type="http://schemas.openxmlformats.org/officeDocument/2006/relationships/hyperlink" Target="http://pbs.twimg.com/profile_images/692097468843069440/2CpXmJxd_normal.jpg" TargetMode="External"/><Relationship Id="rId9247" Type="http://schemas.openxmlformats.org/officeDocument/2006/relationships/hyperlink" Target="http://pbs.twimg.com/profile_images/691415781549039616/tXkiuNli_normal.jpg" TargetMode="External"/><Relationship Id="rId953" Type="http://schemas.openxmlformats.org/officeDocument/2006/relationships/hyperlink" Target="http://abs.twimg.com/images/themes/theme14/bg.gif" TargetMode="External"/><Relationship Id="rId1236" Type="http://schemas.openxmlformats.org/officeDocument/2006/relationships/hyperlink" Target="http://pbs.twimg.com/profile_background_images/601774592/rqjossil7yrf5tn5fdvl.jpeg" TargetMode="External"/><Relationship Id="rId2634" Type="http://schemas.openxmlformats.org/officeDocument/2006/relationships/hyperlink" Target="https://twitter.com/basket_magazin" TargetMode="External"/><Relationship Id="rId8263" Type="http://schemas.openxmlformats.org/officeDocument/2006/relationships/hyperlink" Target="http://pbs.twimg.com/profile_images/686701795662520320/8TWunE5k_normal.png" TargetMode="External"/><Relationship Id="rId9661" Type="http://schemas.openxmlformats.org/officeDocument/2006/relationships/hyperlink" Target="https://twitter.com/imsowest" TargetMode="External"/><Relationship Id="rId11177" Type="http://schemas.openxmlformats.org/officeDocument/2006/relationships/hyperlink" Target="https://twitter.com/dnv3276" TargetMode="External"/><Relationship Id="rId606" Type="http://schemas.openxmlformats.org/officeDocument/2006/relationships/hyperlink" Target="https://pbs.twimg.com/profile_banners/4054176831/1452404599" TargetMode="External"/><Relationship Id="rId1650" Type="http://schemas.openxmlformats.org/officeDocument/2006/relationships/hyperlink" Target="http://pbs.twimg.com/profile_images/437457000088104960/dWoh-OTT_normal.jpeg" TargetMode="External"/><Relationship Id="rId2701" Type="http://schemas.openxmlformats.org/officeDocument/2006/relationships/hyperlink" Target="https://twitter.com/horseracekibow" TargetMode="External"/><Relationship Id="rId5857" Type="http://schemas.openxmlformats.org/officeDocument/2006/relationships/hyperlink" Target="http://abs.twimg.com/images/themes/theme14/bg.gif" TargetMode="External"/><Relationship Id="rId6908" Type="http://schemas.openxmlformats.org/officeDocument/2006/relationships/hyperlink" Target="http://abs.twimg.com/images/themes/theme1/bg.png" TargetMode="External"/><Relationship Id="rId9314" Type="http://schemas.openxmlformats.org/officeDocument/2006/relationships/hyperlink" Target="http://pbs.twimg.com/profile_images/521840496247713794/GpwFbdkU_normal.jpeg" TargetMode="External"/><Relationship Id="rId10193" Type="http://schemas.openxmlformats.org/officeDocument/2006/relationships/hyperlink" Target="https://twitter.com/doublerm11" TargetMode="External"/><Relationship Id="rId11244" Type="http://schemas.openxmlformats.org/officeDocument/2006/relationships/hyperlink" Target="https://twitter.com/venitaverly" TargetMode="External"/><Relationship Id="rId1303" Type="http://schemas.openxmlformats.org/officeDocument/2006/relationships/hyperlink" Target="http://abs.twimg.com/images/themes/theme1/bg.png" TargetMode="External"/><Relationship Id="rId4459" Type="http://schemas.openxmlformats.org/officeDocument/2006/relationships/hyperlink" Target="https://pbs.twimg.com/profile_banners/124913774/1438374109" TargetMode="External"/><Relationship Id="rId4873" Type="http://schemas.openxmlformats.org/officeDocument/2006/relationships/hyperlink" Target="https://pbs.twimg.com/profile_banners/419360069/1453597515" TargetMode="External"/><Relationship Id="rId5924" Type="http://schemas.openxmlformats.org/officeDocument/2006/relationships/hyperlink" Target="http://abs.twimg.com/images/themes/theme1/bg.png" TargetMode="External"/><Relationship Id="rId8330" Type="http://schemas.openxmlformats.org/officeDocument/2006/relationships/hyperlink" Target="http://pbs.twimg.com/profile_images/614993802730692609/VZQ-joJk_normal.jpg" TargetMode="External"/><Relationship Id="rId10260" Type="http://schemas.openxmlformats.org/officeDocument/2006/relationships/hyperlink" Target="https://twitter.com/josebarajas_" TargetMode="External"/><Relationship Id="rId11311" Type="http://schemas.openxmlformats.org/officeDocument/2006/relationships/hyperlink" Target="https://twitter.com/pablocuguz" TargetMode="External"/><Relationship Id="rId3475" Type="http://schemas.openxmlformats.org/officeDocument/2006/relationships/hyperlink" Target="http://t.co/wMZHxl1LUL" TargetMode="External"/><Relationship Id="rId4526" Type="http://schemas.openxmlformats.org/officeDocument/2006/relationships/hyperlink" Target="https://pbs.twimg.com/profile_banners/3215127621/1441508072" TargetMode="External"/><Relationship Id="rId4940" Type="http://schemas.openxmlformats.org/officeDocument/2006/relationships/hyperlink" Target="https://pbs.twimg.com/profile_banners/357134495/1356729827" TargetMode="External"/><Relationship Id="rId396" Type="http://schemas.openxmlformats.org/officeDocument/2006/relationships/hyperlink" Target="https://pbs.twimg.com/profile_banners/335205730/1388207348" TargetMode="External"/><Relationship Id="rId2077" Type="http://schemas.openxmlformats.org/officeDocument/2006/relationships/hyperlink" Target="http://pbs.twimg.com/profile_images/462295495298129923/CoRAQB7M_normal.jpeg" TargetMode="External"/><Relationship Id="rId2491" Type="http://schemas.openxmlformats.org/officeDocument/2006/relationships/hyperlink" Target="https://twitter.com/divajessy1" TargetMode="External"/><Relationship Id="rId3128" Type="http://schemas.openxmlformats.org/officeDocument/2006/relationships/hyperlink" Target="https://t.co/rx4wPDA6vK" TargetMode="External"/><Relationship Id="rId3542" Type="http://schemas.openxmlformats.org/officeDocument/2006/relationships/hyperlink" Target="https://pbs.twimg.com/profile_banners/733572684/1441977221" TargetMode="External"/><Relationship Id="rId6698" Type="http://schemas.openxmlformats.org/officeDocument/2006/relationships/hyperlink" Target="http://pbs.twimg.com/profile_background_images/532260109951332352/UhnYHzW5.png" TargetMode="External"/><Relationship Id="rId7749" Type="http://schemas.openxmlformats.org/officeDocument/2006/relationships/hyperlink" Target="http://pbs.twimg.com/profile_images/684200656643723264/ii23uE5-_normal.jpg" TargetMode="External"/><Relationship Id="rId463" Type="http://schemas.openxmlformats.org/officeDocument/2006/relationships/hyperlink" Target="https://pbs.twimg.com/profile_banners/3040634598/1426049122" TargetMode="External"/><Relationship Id="rId1093" Type="http://schemas.openxmlformats.org/officeDocument/2006/relationships/hyperlink" Target="http://pbs.twimg.com/profile_background_images/596356187/shapes.jpg" TargetMode="External"/><Relationship Id="rId2144" Type="http://schemas.openxmlformats.org/officeDocument/2006/relationships/hyperlink" Target="http://pbs.twimg.com/profile_images/658625284166545408/bpjng7d8_normal.jpg" TargetMode="External"/><Relationship Id="rId9171" Type="http://schemas.openxmlformats.org/officeDocument/2006/relationships/hyperlink" Target="http://pbs.twimg.com/profile_images/446888453632819200/iVXoh3Vc_normal.jpeg" TargetMode="External"/><Relationship Id="rId116" Type="http://schemas.openxmlformats.org/officeDocument/2006/relationships/hyperlink" Target="http://t.co/O60DOGDsLE" TargetMode="External"/><Relationship Id="rId530" Type="http://schemas.openxmlformats.org/officeDocument/2006/relationships/hyperlink" Target="https://pbs.twimg.com/profile_banners/613493565/1435418913" TargetMode="External"/><Relationship Id="rId1160" Type="http://schemas.openxmlformats.org/officeDocument/2006/relationships/hyperlink" Target="http://abs.twimg.com/images/themes/theme11/bg.gif" TargetMode="External"/><Relationship Id="rId2211" Type="http://schemas.openxmlformats.org/officeDocument/2006/relationships/hyperlink" Target="https://twitter.com/mpfirm" TargetMode="External"/><Relationship Id="rId5367" Type="http://schemas.openxmlformats.org/officeDocument/2006/relationships/hyperlink" Target="http://pbs.twimg.com/profile_background_images/512977233/tumblr_lyum5ataDT1qfep67o1_500.jpg" TargetMode="External"/><Relationship Id="rId6765" Type="http://schemas.openxmlformats.org/officeDocument/2006/relationships/hyperlink" Target="http://abs.twimg.com/images/themes/theme1/bg.png" TargetMode="External"/><Relationship Id="rId7816" Type="http://schemas.openxmlformats.org/officeDocument/2006/relationships/hyperlink" Target="http://pbs.twimg.com/profile_images/654525612707581952/tpTrY9RT_normal.jpg" TargetMode="External"/><Relationship Id="rId5781" Type="http://schemas.openxmlformats.org/officeDocument/2006/relationships/hyperlink" Target="http://pbs.twimg.com/profile_background_images/31427981/ThunderRoad.JPG" TargetMode="External"/><Relationship Id="rId6418" Type="http://schemas.openxmlformats.org/officeDocument/2006/relationships/hyperlink" Target="http://abs.twimg.com/images/themes/theme1/bg.png" TargetMode="External"/><Relationship Id="rId6832" Type="http://schemas.openxmlformats.org/officeDocument/2006/relationships/hyperlink" Target="http://pbs.twimg.com/profile_background_images/612698445/photo.JPG" TargetMode="External"/><Relationship Id="rId9988" Type="http://schemas.openxmlformats.org/officeDocument/2006/relationships/hyperlink" Target="https://twitter.com/carlotulaylay" TargetMode="External"/><Relationship Id="rId1977" Type="http://schemas.openxmlformats.org/officeDocument/2006/relationships/hyperlink" Target="http://pbs.twimg.com/profile_images/680089085449494529/fhXltmtZ_normal.jpg" TargetMode="External"/><Relationship Id="rId4383" Type="http://schemas.openxmlformats.org/officeDocument/2006/relationships/hyperlink" Target="https://pbs.twimg.com/profile_banners/595791151/1444690352" TargetMode="External"/><Relationship Id="rId5434" Type="http://schemas.openxmlformats.org/officeDocument/2006/relationships/hyperlink" Target="http://abs.twimg.com/images/themes/theme1/bg.png" TargetMode="External"/><Relationship Id="rId4036" Type="http://schemas.openxmlformats.org/officeDocument/2006/relationships/hyperlink" Target="https://pbs.twimg.com/profile_banners/26257166/1441721587" TargetMode="External"/><Relationship Id="rId4450" Type="http://schemas.openxmlformats.org/officeDocument/2006/relationships/hyperlink" Target="https://pbs.twimg.com/profile_banners/1348214610/1444074819" TargetMode="External"/><Relationship Id="rId5501" Type="http://schemas.openxmlformats.org/officeDocument/2006/relationships/hyperlink" Target="http://pbs.twimg.com/profile_background_images/647151313617158144/VTLQ_2pn.png" TargetMode="External"/><Relationship Id="rId8657" Type="http://schemas.openxmlformats.org/officeDocument/2006/relationships/hyperlink" Target="http://pbs.twimg.com/profile_images/378800000785712569/57aab5ba6c81c7a191db67269bbf6089_normal.jpeg" TargetMode="External"/><Relationship Id="rId9708" Type="http://schemas.openxmlformats.org/officeDocument/2006/relationships/hyperlink" Target="https://twitter.com/_justinlastra" TargetMode="External"/><Relationship Id="rId10587" Type="http://schemas.openxmlformats.org/officeDocument/2006/relationships/hyperlink" Target="https://twitter.com/mdot95" TargetMode="External"/><Relationship Id="rId3052" Type="http://schemas.openxmlformats.org/officeDocument/2006/relationships/hyperlink" Target="https://t.co/afDI7nNgyC" TargetMode="External"/><Relationship Id="rId4103" Type="http://schemas.openxmlformats.org/officeDocument/2006/relationships/hyperlink" Target="https://pbs.twimg.com/profile_banners/473723709/1452318876" TargetMode="External"/><Relationship Id="rId7259" Type="http://schemas.openxmlformats.org/officeDocument/2006/relationships/hyperlink" Target="http://abs.twimg.com/images/themes/theme14/bg.gif" TargetMode="External"/><Relationship Id="rId7673" Type="http://schemas.openxmlformats.org/officeDocument/2006/relationships/hyperlink" Target="http://pbs.twimg.com/profile_images/680063251145723904/juTDBFH3_normal.jpg" TargetMode="External"/><Relationship Id="rId8724" Type="http://schemas.openxmlformats.org/officeDocument/2006/relationships/hyperlink" Target="http://pbs.twimg.com/profile_images/378800000047119664/d535115048191281bae88c016fbbfa7c_normal.jpeg" TargetMode="External"/><Relationship Id="rId6275" Type="http://schemas.openxmlformats.org/officeDocument/2006/relationships/hyperlink" Target="http://abs.twimg.com/images/themes/theme1/bg.png" TargetMode="External"/><Relationship Id="rId7326" Type="http://schemas.openxmlformats.org/officeDocument/2006/relationships/hyperlink" Target="http://pbs.twimg.com/profile_images/649281921088753664/_kQPjtZ1_normal.jpg" TargetMode="External"/><Relationship Id="rId10654" Type="http://schemas.openxmlformats.org/officeDocument/2006/relationships/hyperlink" Target="https://twitter.com/pookielabats12" TargetMode="External"/><Relationship Id="rId3869" Type="http://schemas.openxmlformats.org/officeDocument/2006/relationships/hyperlink" Target="https://pbs.twimg.com/profile_banners/433843787/1384060088" TargetMode="External"/><Relationship Id="rId5291" Type="http://schemas.openxmlformats.org/officeDocument/2006/relationships/hyperlink" Target="http://abs.twimg.com/images/themes/theme1/bg.png" TargetMode="External"/><Relationship Id="rId6342" Type="http://schemas.openxmlformats.org/officeDocument/2006/relationships/hyperlink" Target="http://abs.twimg.com/images/themes/theme1/bg.png" TargetMode="External"/><Relationship Id="rId7740" Type="http://schemas.openxmlformats.org/officeDocument/2006/relationships/hyperlink" Target="http://pbs.twimg.com/profile_images/480000738920128513/UzkAOi_R_normal.jpeg" TargetMode="External"/><Relationship Id="rId9498" Type="http://schemas.openxmlformats.org/officeDocument/2006/relationships/hyperlink" Target="https://twitter.com/themanilalink" TargetMode="External"/><Relationship Id="rId10307" Type="http://schemas.openxmlformats.org/officeDocument/2006/relationships/hyperlink" Target="https://twitter.com/_ashotofvodka" TargetMode="External"/><Relationship Id="rId10721" Type="http://schemas.openxmlformats.org/officeDocument/2006/relationships/hyperlink" Target="https://twitter.com/rdp_sport" TargetMode="External"/><Relationship Id="rId2885" Type="http://schemas.openxmlformats.org/officeDocument/2006/relationships/hyperlink" Target="http://t.co/w1WRuuxSsE" TargetMode="External"/><Relationship Id="rId3936" Type="http://schemas.openxmlformats.org/officeDocument/2006/relationships/hyperlink" Target="https://pbs.twimg.com/profile_banners/4111272628/1446632138" TargetMode="External"/><Relationship Id="rId857" Type="http://schemas.openxmlformats.org/officeDocument/2006/relationships/hyperlink" Target="http://pbs.twimg.com/profile_background_images/549122447224492034/hc1Yfddh.jpeg" TargetMode="External"/><Relationship Id="rId1487" Type="http://schemas.openxmlformats.org/officeDocument/2006/relationships/hyperlink" Target="http://pbs.twimg.com/profile_images/544428981588475905/GCQ2WCUY_normal.jpeg" TargetMode="External"/><Relationship Id="rId2538" Type="http://schemas.openxmlformats.org/officeDocument/2006/relationships/hyperlink" Target="https://twitter.com/hanselmarshall" TargetMode="External"/><Relationship Id="rId2952" Type="http://schemas.openxmlformats.org/officeDocument/2006/relationships/hyperlink" Target="https://t.co/oTznQw8XEa" TargetMode="External"/><Relationship Id="rId9565" Type="http://schemas.openxmlformats.org/officeDocument/2006/relationships/hyperlink" Target="https://twitter.com/followparisnews" TargetMode="External"/><Relationship Id="rId924" Type="http://schemas.openxmlformats.org/officeDocument/2006/relationships/hyperlink" Target="http://abs.twimg.com/images/themes/theme1/bg.png" TargetMode="External"/><Relationship Id="rId1554" Type="http://schemas.openxmlformats.org/officeDocument/2006/relationships/hyperlink" Target="http://pbs.twimg.com/profile_images/566877158337826816/-KOUyy27_normal.png" TargetMode="External"/><Relationship Id="rId2605" Type="http://schemas.openxmlformats.org/officeDocument/2006/relationships/hyperlink" Target="https://twitter.com/ianr911" TargetMode="External"/><Relationship Id="rId5011" Type="http://schemas.openxmlformats.org/officeDocument/2006/relationships/hyperlink" Target="https://pbs.twimg.com/profile_banners/4575343534/1451602550" TargetMode="External"/><Relationship Id="rId8167" Type="http://schemas.openxmlformats.org/officeDocument/2006/relationships/hyperlink" Target="http://pbs.twimg.com/profile_images/692580342411063296/G0QSxi8W_normal.jpg" TargetMode="External"/><Relationship Id="rId8581" Type="http://schemas.openxmlformats.org/officeDocument/2006/relationships/hyperlink" Target="http://pbs.twimg.com/profile_images/501810007206146048/fWQpRPbE_normal.jpeg" TargetMode="External"/><Relationship Id="rId9218" Type="http://schemas.openxmlformats.org/officeDocument/2006/relationships/hyperlink" Target="http://pbs.twimg.com/profile_images/667731983255142400/lqaUhXcN_normal.jpg" TargetMode="External"/><Relationship Id="rId9632" Type="http://schemas.openxmlformats.org/officeDocument/2006/relationships/hyperlink" Target="https://twitter.com/hashbasketball" TargetMode="External"/><Relationship Id="rId10097" Type="http://schemas.openxmlformats.org/officeDocument/2006/relationships/hyperlink" Target="https://twitter.com/jtrompke" TargetMode="External"/><Relationship Id="rId11148" Type="http://schemas.openxmlformats.org/officeDocument/2006/relationships/hyperlink" Target="https://twitter.com/spursblogger12" TargetMode="External"/><Relationship Id="rId1207" Type="http://schemas.openxmlformats.org/officeDocument/2006/relationships/hyperlink" Target="http://abs.twimg.com/images/themes/theme1/bg.png" TargetMode="External"/><Relationship Id="rId1621" Type="http://schemas.openxmlformats.org/officeDocument/2006/relationships/hyperlink" Target="http://pbs.twimg.com/profile_images/476370329099456514/W7H7IRuu_normal.jpeg" TargetMode="External"/><Relationship Id="rId4777" Type="http://schemas.openxmlformats.org/officeDocument/2006/relationships/hyperlink" Target="https://pbs.twimg.com/profile_banners/41764941/1449710351" TargetMode="External"/><Relationship Id="rId5828" Type="http://schemas.openxmlformats.org/officeDocument/2006/relationships/hyperlink" Target="http://pbs.twimg.com/profile_background_images/674639799/a2ae3ad1244a0debb832424afa45a8f1.jpeg" TargetMode="External"/><Relationship Id="rId7183" Type="http://schemas.openxmlformats.org/officeDocument/2006/relationships/hyperlink" Target="http://abs.twimg.com/images/themes/theme1/bg.png" TargetMode="External"/><Relationship Id="rId8234" Type="http://schemas.openxmlformats.org/officeDocument/2006/relationships/hyperlink" Target="http://pbs.twimg.com/profile_images/688209604849713152/jQrxPlMc_normal.jpg" TargetMode="External"/><Relationship Id="rId10164" Type="http://schemas.openxmlformats.org/officeDocument/2006/relationships/hyperlink" Target="https://twitter.com/puremassacre89" TargetMode="External"/><Relationship Id="rId11215" Type="http://schemas.openxmlformats.org/officeDocument/2006/relationships/hyperlink" Target="https://twitter.com/vikyandrade" TargetMode="External"/><Relationship Id="rId3379" Type="http://schemas.openxmlformats.org/officeDocument/2006/relationships/hyperlink" Target="http://t.co/OjWAALw8BU" TargetMode="External"/><Relationship Id="rId3793" Type="http://schemas.openxmlformats.org/officeDocument/2006/relationships/hyperlink" Target="https://pbs.twimg.com/profile_banners/3432170361/1453802119" TargetMode="External"/><Relationship Id="rId7250" Type="http://schemas.openxmlformats.org/officeDocument/2006/relationships/hyperlink" Target="http://abs.twimg.com/images/themes/theme1/bg.png" TargetMode="External"/><Relationship Id="rId8301" Type="http://schemas.openxmlformats.org/officeDocument/2006/relationships/hyperlink" Target="http://pbs.twimg.com/profile_images/530166522405482496/n9yUyph2_normal.jpeg" TargetMode="External"/><Relationship Id="rId2395" Type="http://schemas.openxmlformats.org/officeDocument/2006/relationships/hyperlink" Target="https://twitter.com/pramaharta01" TargetMode="External"/><Relationship Id="rId3446" Type="http://schemas.openxmlformats.org/officeDocument/2006/relationships/hyperlink" Target="https://t.co/etdrmGxlZX" TargetMode="External"/><Relationship Id="rId4844" Type="http://schemas.openxmlformats.org/officeDocument/2006/relationships/hyperlink" Target="https://pbs.twimg.com/profile_banners/143437742/1393334798" TargetMode="External"/><Relationship Id="rId10231" Type="http://schemas.openxmlformats.org/officeDocument/2006/relationships/hyperlink" Target="https://twitter.com/dennismack17" TargetMode="External"/><Relationship Id="rId367" Type="http://schemas.openxmlformats.org/officeDocument/2006/relationships/hyperlink" Target="https://pbs.twimg.com/profile_banners/270218319/1397944153" TargetMode="External"/><Relationship Id="rId2048" Type="http://schemas.openxmlformats.org/officeDocument/2006/relationships/hyperlink" Target="http://pbs.twimg.com/profile_images/525283738767200256/4DcOofIF_normal.jpeg" TargetMode="External"/><Relationship Id="rId3860" Type="http://schemas.openxmlformats.org/officeDocument/2006/relationships/hyperlink" Target="https://pbs.twimg.com/profile_banners/83491772/1446477577" TargetMode="External"/><Relationship Id="rId4911" Type="http://schemas.openxmlformats.org/officeDocument/2006/relationships/hyperlink" Target="https://pbs.twimg.com/profile_banners/757754256/1448519576" TargetMode="External"/><Relationship Id="rId9075" Type="http://schemas.openxmlformats.org/officeDocument/2006/relationships/hyperlink" Target="http://pbs.twimg.com/profile_images/667570785045737473/Ttb_T4WF_normal.jpg" TargetMode="External"/><Relationship Id="rId781" Type="http://schemas.openxmlformats.org/officeDocument/2006/relationships/hyperlink" Target="https://pbs.twimg.com/profile_banners/159150117/1424302359" TargetMode="External"/><Relationship Id="rId2462" Type="http://schemas.openxmlformats.org/officeDocument/2006/relationships/hyperlink" Target="https://twitter.com/berita_ofc" TargetMode="External"/><Relationship Id="rId3513" Type="http://schemas.openxmlformats.org/officeDocument/2006/relationships/hyperlink" Target="http://t.co/HP4kRjGgZv" TargetMode="External"/><Relationship Id="rId6669" Type="http://schemas.openxmlformats.org/officeDocument/2006/relationships/hyperlink" Target="http://abs.twimg.com/images/themes/theme1/bg.png" TargetMode="External"/><Relationship Id="rId8091" Type="http://schemas.openxmlformats.org/officeDocument/2006/relationships/hyperlink" Target="http://pbs.twimg.com/profile_images/684735309444153344/EgR9Dq-q_normal.jpg" TargetMode="External"/><Relationship Id="rId434" Type="http://schemas.openxmlformats.org/officeDocument/2006/relationships/hyperlink" Target="https://pbs.twimg.com/profile_banners/1211280336/1387032512" TargetMode="External"/><Relationship Id="rId1064" Type="http://schemas.openxmlformats.org/officeDocument/2006/relationships/hyperlink" Target="http://pbs.twimg.com/profile_background_images/439460524175024128/3wbv-1M6.jpeg" TargetMode="External"/><Relationship Id="rId2115" Type="http://schemas.openxmlformats.org/officeDocument/2006/relationships/hyperlink" Target="http://pbs.twimg.com/profile_images/549682175637852160/LZLr7DiJ_normal.jpeg" TargetMode="External"/><Relationship Id="rId5685" Type="http://schemas.openxmlformats.org/officeDocument/2006/relationships/hyperlink" Target="http://pbs.twimg.com/profile_background_images/610291778999091201/ipYePs4-.jpg" TargetMode="External"/><Relationship Id="rId6736" Type="http://schemas.openxmlformats.org/officeDocument/2006/relationships/hyperlink" Target="http://abs.twimg.com/images/themes/theme1/bg.png" TargetMode="External"/><Relationship Id="rId9142" Type="http://schemas.openxmlformats.org/officeDocument/2006/relationships/hyperlink" Target="http://pbs.twimg.com/profile_images/627906610619355136/SOAao9UI_normal.jpg" TargetMode="External"/><Relationship Id="rId11072" Type="http://schemas.openxmlformats.org/officeDocument/2006/relationships/hyperlink" Target="https://twitter.com/jasonjuarez_30" TargetMode="External"/><Relationship Id="rId501" Type="http://schemas.openxmlformats.org/officeDocument/2006/relationships/hyperlink" Target="https://pbs.twimg.com/profile_banners/2358758202/1393206144" TargetMode="External"/><Relationship Id="rId1131" Type="http://schemas.openxmlformats.org/officeDocument/2006/relationships/hyperlink" Target="http://abs.twimg.com/images/themes/theme1/bg.png" TargetMode="External"/><Relationship Id="rId4287" Type="http://schemas.openxmlformats.org/officeDocument/2006/relationships/hyperlink" Target="https://pbs.twimg.com/profile_banners/154357910/1444106494" TargetMode="External"/><Relationship Id="rId5338" Type="http://schemas.openxmlformats.org/officeDocument/2006/relationships/hyperlink" Target="http://pbs.twimg.com/profile_background_images/584998416/eyr9uy0e437rkmz1um51.jpeg" TargetMode="External"/><Relationship Id="rId5752" Type="http://schemas.openxmlformats.org/officeDocument/2006/relationships/hyperlink" Target="http://pbs.twimg.com/profile_background_images/261293825/handicap_sign.jpg" TargetMode="External"/><Relationship Id="rId6803" Type="http://schemas.openxmlformats.org/officeDocument/2006/relationships/hyperlink" Target="http://pbs.twimg.com/profile_background_images/143908241/Fondo_UV.jpg" TargetMode="External"/><Relationship Id="rId9959" Type="http://schemas.openxmlformats.org/officeDocument/2006/relationships/hyperlink" Target="https://twitter.com/lucasmalaker" TargetMode="External"/><Relationship Id="rId4354" Type="http://schemas.openxmlformats.org/officeDocument/2006/relationships/hyperlink" Target="https://pbs.twimg.com/profile_banners/1523978467/1441806711" TargetMode="External"/><Relationship Id="rId5405" Type="http://schemas.openxmlformats.org/officeDocument/2006/relationships/hyperlink" Target="http://abs.twimg.com/images/themes/theme1/bg.png" TargetMode="External"/><Relationship Id="rId1948" Type="http://schemas.openxmlformats.org/officeDocument/2006/relationships/hyperlink" Target="http://pbs.twimg.com/profile_images/2779932136/6675d22421a5967e912129132db44a1b_normal.jpeg" TargetMode="External"/><Relationship Id="rId3370" Type="http://schemas.openxmlformats.org/officeDocument/2006/relationships/hyperlink" Target="http://t.co/SBhXdxs9WB" TargetMode="External"/><Relationship Id="rId4007" Type="http://schemas.openxmlformats.org/officeDocument/2006/relationships/hyperlink" Target="https://pbs.twimg.com/profile_banners/2201614740/1433734965" TargetMode="External"/><Relationship Id="rId4421" Type="http://schemas.openxmlformats.org/officeDocument/2006/relationships/hyperlink" Target="https://pbs.twimg.com/profile_banners/1639877900/1451770384" TargetMode="External"/><Relationship Id="rId7577" Type="http://schemas.openxmlformats.org/officeDocument/2006/relationships/hyperlink" Target="http://pbs.twimg.com/profile_images/685806046338654208/dmTkkZTs_normal.jpg" TargetMode="External"/><Relationship Id="rId8975" Type="http://schemas.openxmlformats.org/officeDocument/2006/relationships/hyperlink" Target="http://pbs.twimg.com/profile_images/613181479884050433/LbCkV27A_normal.jpg" TargetMode="External"/><Relationship Id="rId291" Type="http://schemas.openxmlformats.org/officeDocument/2006/relationships/hyperlink" Target="http://www.mavs.com/" TargetMode="External"/><Relationship Id="rId3023" Type="http://schemas.openxmlformats.org/officeDocument/2006/relationships/hyperlink" Target="https://t.co/4KdUZ82hZ5" TargetMode="External"/><Relationship Id="rId6179" Type="http://schemas.openxmlformats.org/officeDocument/2006/relationships/hyperlink" Target="http://abs.twimg.com/images/themes/theme8/bg.gif" TargetMode="External"/><Relationship Id="rId7991" Type="http://schemas.openxmlformats.org/officeDocument/2006/relationships/hyperlink" Target="http://pbs.twimg.com/profile_images/685561960893554688/NrFNpVtB_normal.jpg" TargetMode="External"/><Relationship Id="rId8628" Type="http://schemas.openxmlformats.org/officeDocument/2006/relationships/hyperlink" Target="http://pbs.twimg.com/profile_images/378800000364371726/f5830226d3900832c5f37bcb74cedc90_normal.png" TargetMode="External"/><Relationship Id="rId10558" Type="http://schemas.openxmlformats.org/officeDocument/2006/relationships/hyperlink" Target="https://twitter.com/hashtag_keyword" TargetMode="External"/><Relationship Id="rId10972" Type="http://schemas.openxmlformats.org/officeDocument/2006/relationships/hyperlink" Target="https://twitter.com/abo1140" TargetMode="External"/><Relationship Id="rId5195" Type="http://schemas.openxmlformats.org/officeDocument/2006/relationships/hyperlink" Target="https://pbs.twimg.com/profile_banners/188113846/1412176608" TargetMode="External"/><Relationship Id="rId6593" Type="http://schemas.openxmlformats.org/officeDocument/2006/relationships/hyperlink" Target="http://abs.twimg.com/images/themes/theme1/bg.png" TargetMode="External"/><Relationship Id="rId7644" Type="http://schemas.openxmlformats.org/officeDocument/2006/relationships/hyperlink" Target="http://pbs.twimg.com/profile_images/482367271042428929/FLQs2bFE_normal.jpeg" TargetMode="External"/><Relationship Id="rId10625" Type="http://schemas.openxmlformats.org/officeDocument/2006/relationships/hyperlink" Target="https://twitter.com/kevinnewcomb70" TargetMode="External"/><Relationship Id="rId2789" Type="http://schemas.openxmlformats.org/officeDocument/2006/relationships/hyperlink" Target="https://twitter.com/dredis92" TargetMode="External"/><Relationship Id="rId6246" Type="http://schemas.openxmlformats.org/officeDocument/2006/relationships/hyperlink" Target="http://pbs.twimg.com/profile_background_images/262109869/einstein_blackboard.jpg" TargetMode="External"/><Relationship Id="rId6660" Type="http://schemas.openxmlformats.org/officeDocument/2006/relationships/hyperlink" Target="http://abs.twimg.com/images/themes/theme10/bg.gif" TargetMode="External"/><Relationship Id="rId7711" Type="http://schemas.openxmlformats.org/officeDocument/2006/relationships/hyperlink" Target="http://pbs.twimg.com/profile_images/692577618256769024/HjtsbYb5_normal.jpg" TargetMode="External"/><Relationship Id="rId2856" Type="http://schemas.openxmlformats.org/officeDocument/2006/relationships/hyperlink" Target="https://twitter.com/darthyogert" TargetMode="External"/><Relationship Id="rId3907" Type="http://schemas.openxmlformats.org/officeDocument/2006/relationships/hyperlink" Target="https://pbs.twimg.com/profile_banners/42248621/1392455328" TargetMode="External"/><Relationship Id="rId5262" Type="http://schemas.openxmlformats.org/officeDocument/2006/relationships/hyperlink" Target="https://pbs.twimg.com/profile_banners/2372849055/1398899447" TargetMode="External"/><Relationship Id="rId6313" Type="http://schemas.openxmlformats.org/officeDocument/2006/relationships/hyperlink" Target="http://abs.twimg.com/images/themes/theme15/bg.png" TargetMode="External"/><Relationship Id="rId9469" Type="http://schemas.openxmlformats.org/officeDocument/2006/relationships/hyperlink" Target="https://twitter.com/monkeyboy70721" TargetMode="External"/><Relationship Id="rId9883" Type="http://schemas.openxmlformats.org/officeDocument/2006/relationships/hyperlink" Target="https://twitter.com/theofficiald4ve" TargetMode="External"/><Relationship Id="rId11399" Type="http://schemas.openxmlformats.org/officeDocument/2006/relationships/hyperlink" Target="https://twitter.com/umezulike1" TargetMode="External"/><Relationship Id="rId97" Type="http://schemas.openxmlformats.org/officeDocument/2006/relationships/hyperlink" Target="http://t.co/pyewCZOVqj" TargetMode="External"/><Relationship Id="rId828" Type="http://schemas.openxmlformats.org/officeDocument/2006/relationships/hyperlink" Target="http://pbs.twimg.com/profile_background_images/229197672/TRRGmashupicon-bg.jpg" TargetMode="External"/><Relationship Id="rId1458" Type="http://schemas.openxmlformats.org/officeDocument/2006/relationships/hyperlink" Target="http://abs.twimg.com/images/themes/theme1/bg.png" TargetMode="External"/><Relationship Id="rId1872" Type="http://schemas.openxmlformats.org/officeDocument/2006/relationships/hyperlink" Target="http://pbs.twimg.com/profile_images/686815012564930560/5m3WDHYP_normal.jpg" TargetMode="External"/><Relationship Id="rId2509" Type="http://schemas.openxmlformats.org/officeDocument/2006/relationships/hyperlink" Target="https://twitter.com/tiaara__aprii10" TargetMode="External"/><Relationship Id="rId8485" Type="http://schemas.openxmlformats.org/officeDocument/2006/relationships/hyperlink" Target="http://pbs.twimg.com/profile_images/621446870733160448/TZnV-FLB_normal.jpg" TargetMode="External"/><Relationship Id="rId9536" Type="http://schemas.openxmlformats.org/officeDocument/2006/relationships/hyperlink" Target="https://twitter.com/sexandsushi" TargetMode="External"/><Relationship Id="rId1525" Type="http://schemas.openxmlformats.org/officeDocument/2006/relationships/hyperlink" Target="http://abs.twimg.com/sticky/default_profile_images/default_profile_5_normal.png" TargetMode="External"/><Relationship Id="rId2923" Type="http://schemas.openxmlformats.org/officeDocument/2006/relationships/hyperlink" Target="http://t.co/RFDz8yfqex" TargetMode="External"/><Relationship Id="rId7087" Type="http://schemas.openxmlformats.org/officeDocument/2006/relationships/hyperlink" Target="http://abs.twimg.com/images/themes/theme1/bg.png" TargetMode="External"/><Relationship Id="rId8138" Type="http://schemas.openxmlformats.org/officeDocument/2006/relationships/hyperlink" Target="http://pbs.twimg.com/profile_images/683808023517609984/DclSRIco_normal.jpg" TargetMode="External"/><Relationship Id="rId8552" Type="http://schemas.openxmlformats.org/officeDocument/2006/relationships/hyperlink" Target="http://pbs.twimg.com/profile_images/683824259551117313/hlRpPGF7_normal.jpg" TargetMode="External"/><Relationship Id="rId9950" Type="http://schemas.openxmlformats.org/officeDocument/2006/relationships/hyperlink" Target="https://twitter.com/ytcotton" TargetMode="External"/><Relationship Id="rId10068" Type="http://schemas.openxmlformats.org/officeDocument/2006/relationships/hyperlink" Target="https://twitter.com/m4tthious" TargetMode="External"/><Relationship Id="rId7154" Type="http://schemas.openxmlformats.org/officeDocument/2006/relationships/hyperlink" Target="http://pbs.twimg.com/profile_background_images/378800000046349154/bff2fc1e5d716c12786d889a96e919ac.jpeg" TargetMode="External"/><Relationship Id="rId8205" Type="http://schemas.openxmlformats.org/officeDocument/2006/relationships/hyperlink" Target="http://pbs.twimg.com/profile_images/558095032645726208/536nsX4F_normal.png" TargetMode="External"/><Relationship Id="rId9603" Type="http://schemas.openxmlformats.org/officeDocument/2006/relationships/hyperlink" Target="https://twitter.com/beck_eleonora" TargetMode="External"/><Relationship Id="rId10482" Type="http://schemas.openxmlformats.org/officeDocument/2006/relationships/hyperlink" Target="https://twitter.com/malikmamu" TargetMode="External"/><Relationship Id="rId11119" Type="http://schemas.openxmlformats.org/officeDocument/2006/relationships/hyperlink" Target="https://twitter.com/imbrenden" TargetMode="External"/><Relationship Id="rId2299" Type="http://schemas.openxmlformats.org/officeDocument/2006/relationships/hyperlink" Target="https://twitter.com/dimasanggara176" TargetMode="External"/><Relationship Id="rId3697" Type="http://schemas.openxmlformats.org/officeDocument/2006/relationships/hyperlink" Target="https://pbs.twimg.com/profile_banners/2719556010/1407599271" TargetMode="External"/><Relationship Id="rId4748" Type="http://schemas.openxmlformats.org/officeDocument/2006/relationships/hyperlink" Target="https://pbs.twimg.com/profile_banners/51513791/1438056795" TargetMode="External"/><Relationship Id="rId10135" Type="http://schemas.openxmlformats.org/officeDocument/2006/relationships/hyperlink" Target="https://twitter.com/reidurban" TargetMode="External"/><Relationship Id="rId3764" Type="http://schemas.openxmlformats.org/officeDocument/2006/relationships/hyperlink" Target="https://pbs.twimg.com/profile_banners/28103790/1440780975" TargetMode="External"/><Relationship Id="rId4815" Type="http://schemas.openxmlformats.org/officeDocument/2006/relationships/hyperlink" Target="https://pbs.twimg.com/profile_banners/768725126/1392254570" TargetMode="External"/><Relationship Id="rId6170" Type="http://schemas.openxmlformats.org/officeDocument/2006/relationships/hyperlink" Target="http://pbs.twimg.com/profile_background_images/378800000082571801/e6a29969fdb9493671857bd40fe6f3a8.jpeg" TargetMode="External"/><Relationship Id="rId7221" Type="http://schemas.openxmlformats.org/officeDocument/2006/relationships/hyperlink" Target="http://pbs.twimg.com/profile_background_images/740401025/eba79bd376adde3e3addd6fea63458c7.jpeg" TargetMode="External"/><Relationship Id="rId10202" Type="http://schemas.openxmlformats.org/officeDocument/2006/relationships/hyperlink" Target="https://twitter.com/djshaadsmooth" TargetMode="External"/><Relationship Id="rId685" Type="http://schemas.openxmlformats.org/officeDocument/2006/relationships/hyperlink" Target="https://pbs.twimg.com/profile_banners/2172709286/1445857519" TargetMode="External"/><Relationship Id="rId2366" Type="http://schemas.openxmlformats.org/officeDocument/2006/relationships/hyperlink" Target="https://twitter.com/feed_blog" TargetMode="External"/><Relationship Id="rId2780" Type="http://schemas.openxmlformats.org/officeDocument/2006/relationships/hyperlink" Target="https://twitter.com/allprobasket" TargetMode="External"/><Relationship Id="rId3417" Type="http://schemas.openxmlformats.org/officeDocument/2006/relationships/hyperlink" Target="http://t.co/KGOZ2KvMNI" TargetMode="External"/><Relationship Id="rId3831" Type="http://schemas.openxmlformats.org/officeDocument/2006/relationships/hyperlink" Target="https://pbs.twimg.com/profile_banners/3037128852/1453089444" TargetMode="External"/><Relationship Id="rId6987" Type="http://schemas.openxmlformats.org/officeDocument/2006/relationships/hyperlink" Target="http://pbs.twimg.com/profile_background_images/651478754825519108/D-kiUtj-.jpg" TargetMode="External"/><Relationship Id="rId9393" Type="http://schemas.openxmlformats.org/officeDocument/2006/relationships/hyperlink" Target="https://twitter.com/diamond83" TargetMode="External"/><Relationship Id="rId338" Type="http://schemas.openxmlformats.org/officeDocument/2006/relationships/hyperlink" Target="https://pbs.twimg.com/profile_banners/19031057/1452972833" TargetMode="External"/><Relationship Id="rId752" Type="http://schemas.openxmlformats.org/officeDocument/2006/relationships/hyperlink" Target="https://pbs.twimg.com/profile_banners/2646606872/1414789309" TargetMode="External"/><Relationship Id="rId1382" Type="http://schemas.openxmlformats.org/officeDocument/2006/relationships/hyperlink" Target="http://pbs.twimg.com/profile_background_images/689343156/2fe96ab2f1c9d25eb2f18345457afa5b.jpeg" TargetMode="External"/><Relationship Id="rId2019" Type="http://schemas.openxmlformats.org/officeDocument/2006/relationships/hyperlink" Target="http://pbs.twimg.com/profile_images/2225176349/ICE_BAR_normal.jpg" TargetMode="External"/><Relationship Id="rId2433" Type="http://schemas.openxmlformats.org/officeDocument/2006/relationships/hyperlink" Target="https://twitter.com/henky_peloo" TargetMode="External"/><Relationship Id="rId5589" Type="http://schemas.openxmlformats.org/officeDocument/2006/relationships/hyperlink" Target="http://abs.twimg.com/images/themes/theme1/bg.png" TargetMode="External"/><Relationship Id="rId9046" Type="http://schemas.openxmlformats.org/officeDocument/2006/relationships/hyperlink" Target="http://pbs.twimg.com/profile_images/652310053471526912/w8HqmBLn_normal.jpg" TargetMode="External"/><Relationship Id="rId9460" Type="http://schemas.openxmlformats.org/officeDocument/2006/relationships/hyperlink" Target="https://twitter.com/ny_talent" TargetMode="External"/><Relationship Id="rId11390" Type="http://schemas.openxmlformats.org/officeDocument/2006/relationships/hyperlink" Target="https://twitter.com/chongschwan" TargetMode="External"/><Relationship Id="rId405" Type="http://schemas.openxmlformats.org/officeDocument/2006/relationships/hyperlink" Target="https://pbs.twimg.com/profile_banners/1955421852/1425669646" TargetMode="External"/><Relationship Id="rId1035" Type="http://schemas.openxmlformats.org/officeDocument/2006/relationships/hyperlink" Target="http://pbs.twimg.com/profile_background_images/260287472/mondrian.jpg" TargetMode="External"/><Relationship Id="rId2500" Type="http://schemas.openxmlformats.org/officeDocument/2006/relationships/hyperlink" Target="https://twitter.com/makalahsaya" TargetMode="External"/><Relationship Id="rId5656" Type="http://schemas.openxmlformats.org/officeDocument/2006/relationships/hyperlink" Target="http://abs.twimg.com/images/themes/theme1/bg.png" TargetMode="External"/><Relationship Id="rId8062" Type="http://schemas.openxmlformats.org/officeDocument/2006/relationships/hyperlink" Target="http://pbs.twimg.com/profile_images/648367406406995968/kNYzbn2p_normal.jpg" TargetMode="External"/><Relationship Id="rId9113" Type="http://schemas.openxmlformats.org/officeDocument/2006/relationships/hyperlink" Target="http://pbs.twimg.com/profile_images/677536498833563648/NxBnqSWR_normal.jpg" TargetMode="External"/><Relationship Id="rId11043" Type="http://schemas.openxmlformats.org/officeDocument/2006/relationships/hyperlink" Target="https://twitter.com/mylenedeleon1d" TargetMode="External"/><Relationship Id="rId1102" Type="http://schemas.openxmlformats.org/officeDocument/2006/relationships/hyperlink" Target="http://abs.twimg.com/images/themes/theme1/bg.png" TargetMode="External"/><Relationship Id="rId4258" Type="http://schemas.openxmlformats.org/officeDocument/2006/relationships/hyperlink" Target="https://pbs.twimg.com/profile_banners/2368506229/1453113976" TargetMode="External"/><Relationship Id="rId5309" Type="http://schemas.openxmlformats.org/officeDocument/2006/relationships/hyperlink" Target="http://abs.twimg.com/images/themes/theme14/bg.gif" TargetMode="External"/><Relationship Id="rId6707" Type="http://schemas.openxmlformats.org/officeDocument/2006/relationships/hyperlink" Target="http://abs.twimg.com/images/themes/theme1/bg.png" TargetMode="External"/><Relationship Id="rId3274" Type="http://schemas.openxmlformats.org/officeDocument/2006/relationships/hyperlink" Target="https://t.co/hylClrnx54" TargetMode="External"/><Relationship Id="rId4672" Type="http://schemas.openxmlformats.org/officeDocument/2006/relationships/hyperlink" Target="https://pbs.twimg.com/profile_banners/365768098/1399954272" TargetMode="External"/><Relationship Id="rId5723" Type="http://schemas.openxmlformats.org/officeDocument/2006/relationships/hyperlink" Target="http://pbs.twimg.com/profile_background_images/796201415/193e018a5a808f11f6313963dbd2e10a.jpeg" TargetMode="External"/><Relationship Id="rId8879" Type="http://schemas.openxmlformats.org/officeDocument/2006/relationships/hyperlink" Target="http://pbs.twimg.com/profile_images/692501837908434946/gkDFZ_9F_normal.jpg" TargetMode="External"/><Relationship Id="rId11110" Type="http://schemas.openxmlformats.org/officeDocument/2006/relationships/hyperlink" Target="https://twitter.com/syndiicate_" TargetMode="External"/><Relationship Id="rId195" Type="http://schemas.openxmlformats.org/officeDocument/2006/relationships/hyperlink" Target="https://t.co/ijPvsfU4BS" TargetMode="External"/><Relationship Id="rId1919" Type="http://schemas.openxmlformats.org/officeDocument/2006/relationships/hyperlink" Target="http://pbs.twimg.com/profile_images/684107235945918464/rGv9uwHQ_normal.jpg" TargetMode="External"/><Relationship Id="rId4325" Type="http://schemas.openxmlformats.org/officeDocument/2006/relationships/hyperlink" Target="https://pbs.twimg.com/profile_banners/1546076125/1445585042" TargetMode="External"/><Relationship Id="rId7895" Type="http://schemas.openxmlformats.org/officeDocument/2006/relationships/hyperlink" Target="http://pbs.twimg.com/profile_images/691447898135883776/fBEAtjzx_normal.png" TargetMode="External"/><Relationship Id="rId8946" Type="http://schemas.openxmlformats.org/officeDocument/2006/relationships/hyperlink" Target="http://pbs.twimg.com/profile_images/629074257855782912/Q0xdbgdH_normal.jpg" TargetMode="External"/><Relationship Id="rId10876" Type="http://schemas.openxmlformats.org/officeDocument/2006/relationships/hyperlink" Target="https://twitter.com/krcforweezy" TargetMode="External"/><Relationship Id="rId2290" Type="http://schemas.openxmlformats.org/officeDocument/2006/relationships/hyperlink" Target="https://twitter.com/informasibolaid" TargetMode="External"/><Relationship Id="rId3341" Type="http://schemas.openxmlformats.org/officeDocument/2006/relationships/hyperlink" Target="http://t.co/DlagAfQPRG" TargetMode="External"/><Relationship Id="rId6497" Type="http://schemas.openxmlformats.org/officeDocument/2006/relationships/hyperlink" Target="http://abs.twimg.com/images/themes/theme1/bg.png" TargetMode="External"/><Relationship Id="rId7548" Type="http://schemas.openxmlformats.org/officeDocument/2006/relationships/hyperlink" Target="http://pbs.twimg.com/profile_images/673230780513021952/Wrw5Rd9l_normal.jpg" TargetMode="External"/><Relationship Id="rId7962" Type="http://schemas.openxmlformats.org/officeDocument/2006/relationships/hyperlink" Target="http://pbs.twimg.com/profile_images/678819108985528320/c20b676c_normal.jpg" TargetMode="External"/><Relationship Id="rId10529" Type="http://schemas.openxmlformats.org/officeDocument/2006/relationships/hyperlink" Target="https://twitter.com/warriorsgameday" TargetMode="External"/><Relationship Id="rId262" Type="http://schemas.openxmlformats.org/officeDocument/2006/relationships/hyperlink" Target="http://t.co/bDvNhSP5W9" TargetMode="External"/><Relationship Id="rId5099" Type="http://schemas.openxmlformats.org/officeDocument/2006/relationships/hyperlink" Target="https://pbs.twimg.com/profile_banners/3305721581/1453536555" TargetMode="External"/><Relationship Id="rId6564" Type="http://schemas.openxmlformats.org/officeDocument/2006/relationships/hyperlink" Target="http://abs.twimg.com/images/themes/theme1/bg.png" TargetMode="External"/><Relationship Id="rId7615" Type="http://schemas.openxmlformats.org/officeDocument/2006/relationships/hyperlink" Target="http://pbs.twimg.com/profile_images/692220342648070144/Qyt_dj1w_normal.jpg" TargetMode="External"/><Relationship Id="rId10943" Type="http://schemas.openxmlformats.org/officeDocument/2006/relationships/hyperlink" Target="https://twitter.com/rosendopizano" TargetMode="External"/><Relationship Id="rId2010" Type="http://schemas.openxmlformats.org/officeDocument/2006/relationships/hyperlink" Target="http://pbs.twimg.com/profile_images/691016510157000706/g1nQSGlu_normal.jpg" TargetMode="External"/><Relationship Id="rId5166" Type="http://schemas.openxmlformats.org/officeDocument/2006/relationships/hyperlink" Target="https://pbs.twimg.com/profile_banners/619051880/1368039295" TargetMode="External"/><Relationship Id="rId5580" Type="http://schemas.openxmlformats.org/officeDocument/2006/relationships/hyperlink" Target="http://pbs.twimg.com/profile_background_images/631730509404618752/7ciDVhZ0.jpg" TargetMode="External"/><Relationship Id="rId6217" Type="http://schemas.openxmlformats.org/officeDocument/2006/relationships/hyperlink" Target="http://pbs.twimg.com/profile_background_images/592517860594819072/4PMca8AF.jpg" TargetMode="External"/><Relationship Id="rId6631" Type="http://schemas.openxmlformats.org/officeDocument/2006/relationships/hyperlink" Target="http://abs.twimg.com/images/themes/theme1/bg.png" TargetMode="External"/><Relationship Id="rId9787" Type="http://schemas.openxmlformats.org/officeDocument/2006/relationships/hyperlink" Target="https://twitter.com/scottymillz1" TargetMode="External"/><Relationship Id="rId4182" Type="http://schemas.openxmlformats.org/officeDocument/2006/relationships/hyperlink" Target="https://pbs.twimg.com/profile_banners/1499623880/1394173678" TargetMode="External"/><Relationship Id="rId5233" Type="http://schemas.openxmlformats.org/officeDocument/2006/relationships/hyperlink" Target="https://pbs.twimg.com/profile_banners/3313088617/1439355939" TargetMode="External"/><Relationship Id="rId8389" Type="http://schemas.openxmlformats.org/officeDocument/2006/relationships/hyperlink" Target="http://pbs.twimg.com/profile_images/692045445531471872/qi9UTQh8_normal.jpg" TargetMode="External"/><Relationship Id="rId1776" Type="http://schemas.openxmlformats.org/officeDocument/2006/relationships/hyperlink" Target="http://pbs.twimg.com/profile_images/487401664236630016/t5Wsi_eP_normal.jpeg" TargetMode="External"/><Relationship Id="rId2827" Type="http://schemas.openxmlformats.org/officeDocument/2006/relationships/hyperlink" Target="https://twitter.com/rosgo21" TargetMode="External"/><Relationship Id="rId9854" Type="http://schemas.openxmlformats.org/officeDocument/2006/relationships/hyperlink" Target="https://twitter.com/sheloveantonio" TargetMode="External"/><Relationship Id="rId68" Type="http://schemas.openxmlformats.org/officeDocument/2006/relationships/hyperlink" Target="https://t.co/iAEiMX6U5i" TargetMode="External"/><Relationship Id="rId1429" Type="http://schemas.openxmlformats.org/officeDocument/2006/relationships/hyperlink" Target="http://pbs.twimg.com/profile_background_images/551993738/logo_cine_camara.jpg" TargetMode="External"/><Relationship Id="rId1843" Type="http://schemas.openxmlformats.org/officeDocument/2006/relationships/hyperlink" Target="http://pbs.twimg.com/profile_images/687435101127360512/9GRRCjqW_normal.jpg" TargetMode="External"/><Relationship Id="rId4999" Type="http://schemas.openxmlformats.org/officeDocument/2006/relationships/hyperlink" Target="https://pbs.twimg.com/profile_banners/3248170886/1434796890" TargetMode="External"/><Relationship Id="rId5300" Type="http://schemas.openxmlformats.org/officeDocument/2006/relationships/hyperlink" Target="http://pbs.twimg.com/profile_background_images/449835376/theroar_twitter_BG.gif" TargetMode="External"/><Relationship Id="rId7058" Type="http://schemas.openxmlformats.org/officeDocument/2006/relationships/hyperlink" Target="http://abs.twimg.com/images/themes/theme1/bg.png" TargetMode="External"/><Relationship Id="rId8456" Type="http://schemas.openxmlformats.org/officeDocument/2006/relationships/hyperlink" Target="http://pbs.twimg.com/profile_images/690754407982432257/9KS7wvuv_normal.jpg" TargetMode="External"/><Relationship Id="rId8870" Type="http://schemas.openxmlformats.org/officeDocument/2006/relationships/hyperlink" Target="http://pbs.twimg.com/profile_images/615698897885900800/U-IOZmjr_normal.jpg" TargetMode="External"/><Relationship Id="rId9507" Type="http://schemas.openxmlformats.org/officeDocument/2006/relationships/hyperlink" Target="https://twitter.com/mcuban" TargetMode="External"/><Relationship Id="rId9921" Type="http://schemas.openxmlformats.org/officeDocument/2006/relationships/hyperlink" Target="https://twitter.com/themax_pronos" TargetMode="External"/><Relationship Id="rId10386" Type="http://schemas.openxmlformats.org/officeDocument/2006/relationships/hyperlink" Target="https://twitter.com/__tgreen__" TargetMode="External"/><Relationship Id="rId11437" Type="http://schemas.openxmlformats.org/officeDocument/2006/relationships/hyperlink" Target="https://twitter.com/queenbreane" TargetMode="External"/><Relationship Id="rId1910" Type="http://schemas.openxmlformats.org/officeDocument/2006/relationships/hyperlink" Target="http://pbs.twimg.com/profile_images/2306687229/gj7dkvjwxsm4pwxizb0g_normal.png" TargetMode="External"/><Relationship Id="rId7472" Type="http://schemas.openxmlformats.org/officeDocument/2006/relationships/hyperlink" Target="http://pbs.twimg.com/profile_images/689231452668559360/_hxWZZYI_normal.jpg" TargetMode="External"/><Relationship Id="rId8109" Type="http://schemas.openxmlformats.org/officeDocument/2006/relationships/hyperlink" Target="http://pbs.twimg.com/profile_images/479735708341370880/a1cSww0G_normal.jpeg" TargetMode="External"/><Relationship Id="rId8523" Type="http://schemas.openxmlformats.org/officeDocument/2006/relationships/hyperlink" Target="http://pbs.twimg.com/profile_images/692612391083708416/TVx9jMOH_normal.jpg" TargetMode="External"/><Relationship Id="rId10039" Type="http://schemas.openxmlformats.org/officeDocument/2006/relationships/hyperlink" Target="https://twitter.com/messiless_10" TargetMode="External"/><Relationship Id="rId10453" Type="http://schemas.openxmlformats.org/officeDocument/2006/relationships/hyperlink" Target="https://twitter.com/batistamr" TargetMode="External"/><Relationship Id="rId3668" Type="http://schemas.openxmlformats.org/officeDocument/2006/relationships/hyperlink" Target="https://pbs.twimg.com/profile_banners/132397494/1406662589" TargetMode="External"/><Relationship Id="rId4719" Type="http://schemas.openxmlformats.org/officeDocument/2006/relationships/hyperlink" Target="https://pbs.twimg.com/profile_banners/717692204/1355538781" TargetMode="External"/><Relationship Id="rId6074" Type="http://schemas.openxmlformats.org/officeDocument/2006/relationships/hyperlink" Target="http://pbs.twimg.com/profile_background_images/579789970/76onj5phly55plz97oj2.jpeg" TargetMode="External"/><Relationship Id="rId7125" Type="http://schemas.openxmlformats.org/officeDocument/2006/relationships/hyperlink" Target="http://abs.twimg.com/images/themes/theme1/bg.png" TargetMode="External"/><Relationship Id="rId10106" Type="http://schemas.openxmlformats.org/officeDocument/2006/relationships/hyperlink" Target="https://twitter.com/delx_2" TargetMode="External"/><Relationship Id="rId589" Type="http://schemas.openxmlformats.org/officeDocument/2006/relationships/hyperlink" Target="https://pbs.twimg.com/profile_banners/764334062/1356719391" TargetMode="External"/><Relationship Id="rId2684" Type="http://schemas.openxmlformats.org/officeDocument/2006/relationships/hyperlink" Target="https://twitter.com/canevecchio" TargetMode="External"/><Relationship Id="rId3735" Type="http://schemas.openxmlformats.org/officeDocument/2006/relationships/hyperlink" Target="https://pbs.twimg.com/profile_banners/95729887/1403047244" TargetMode="External"/><Relationship Id="rId5090" Type="http://schemas.openxmlformats.org/officeDocument/2006/relationships/hyperlink" Target="https://pbs.twimg.com/profile_banners/2863541078/1449342971" TargetMode="External"/><Relationship Id="rId6141" Type="http://schemas.openxmlformats.org/officeDocument/2006/relationships/hyperlink" Target="http://abs.twimg.com/images/themes/theme1/bg.png" TargetMode="External"/><Relationship Id="rId9297" Type="http://schemas.openxmlformats.org/officeDocument/2006/relationships/hyperlink" Target="http://pbs.twimg.com/profile_images/426110130455719936/AyJBvKIl_normal.jpeg" TargetMode="External"/><Relationship Id="rId10520" Type="http://schemas.openxmlformats.org/officeDocument/2006/relationships/hyperlink" Target="https://twitter.com/jae_riptyson24" TargetMode="External"/><Relationship Id="rId656" Type="http://schemas.openxmlformats.org/officeDocument/2006/relationships/hyperlink" Target="https://pbs.twimg.com/profile_banners/4745220557/1453280781" TargetMode="External"/><Relationship Id="rId1286" Type="http://schemas.openxmlformats.org/officeDocument/2006/relationships/hyperlink" Target="http://pbs.twimg.com/profile_background_images/415030789/twiter_ultimatenba05.jpg" TargetMode="External"/><Relationship Id="rId2337" Type="http://schemas.openxmlformats.org/officeDocument/2006/relationships/hyperlink" Target="https://twitter.com/aarianto10" TargetMode="External"/><Relationship Id="rId9364" Type="http://schemas.openxmlformats.org/officeDocument/2006/relationships/hyperlink" Target="http://pbs.twimg.com/profile_images/3354507696/6bb61b5a3e8a1bb6da8a7d861c387314_normal.jpeg" TargetMode="External"/><Relationship Id="rId309" Type="http://schemas.openxmlformats.org/officeDocument/2006/relationships/hyperlink" Target="https://pbs.twimg.com/profile_banners/1394498869/1409646123" TargetMode="External"/><Relationship Id="rId2751" Type="http://schemas.openxmlformats.org/officeDocument/2006/relationships/hyperlink" Target="https://twitter.com/ian_suwandi" TargetMode="External"/><Relationship Id="rId3802" Type="http://schemas.openxmlformats.org/officeDocument/2006/relationships/hyperlink" Target="https://pbs.twimg.com/profile_banners/2332800248/1449375994" TargetMode="External"/><Relationship Id="rId6958" Type="http://schemas.openxmlformats.org/officeDocument/2006/relationships/hyperlink" Target="http://pbs.twimg.com/profile_background_images/472765979315826688/4I1jvomF.jpeg" TargetMode="External"/><Relationship Id="rId8380" Type="http://schemas.openxmlformats.org/officeDocument/2006/relationships/hyperlink" Target="http://pbs.twimg.com/profile_images/2529856981/jcdnd849bw0a89t6et1y_normal.jpeg" TargetMode="External"/><Relationship Id="rId9017" Type="http://schemas.openxmlformats.org/officeDocument/2006/relationships/hyperlink" Target="http://pbs.twimg.com/profile_images/3375489453/5a94f349dea5ccd1c6c19e79ea1ab6dc_normal.jpeg" TargetMode="External"/><Relationship Id="rId11294" Type="http://schemas.openxmlformats.org/officeDocument/2006/relationships/hyperlink" Target="https://twitter.com/derechoasaberdo" TargetMode="External"/><Relationship Id="rId723" Type="http://schemas.openxmlformats.org/officeDocument/2006/relationships/hyperlink" Target="https://pbs.twimg.com/profile_banners/391228729/1418158067" TargetMode="External"/><Relationship Id="rId1006" Type="http://schemas.openxmlformats.org/officeDocument/2006/relationships/hyperlink" Target="http://abs.twimg.com/images/themes/theme1/bg.png" TargetMode="External"/><Relationship Id="rId1353" Type="http://schemas.openxmlformats.org/officeDocument/2006/relationships/hyperlink" Target="http://pbs.twimg.com/profile_background_images/336728829/art40_s.jpg" TargetMode="External"/><Relationship Id="rId2404" Type="http://schemas.openxmlformats.org/officeDocument/2006/relationships/hyperlink" Target="https://twitter.com/sigithreee" TargetMode="External"/><Relationship Id="rId5974" Type="http://schemas.openxmlformats.org/officeDocument/2006/relationships/hyperlink" Target="http://abs.twimg.com/images/themes/theme1/bg.png" TargetMode="External"/><Relationship Id="rId8033" Type="http://schemas.openxmlformats.org/officeDocument/2006/relationships/hyperlink" Target="http://pbs.twimg.com/profile_images/685032102929104896/t1ciJl0S_normal.jpg" TargetMode="External"/><Relationship Id="rId9431" Type="http://schemas.openxmlformats.org/officeDocument/2006/relationships/hyperlink" Target="https://twitter.com/caitlinintexas" TargetMode="External"/><Relationship Id="rId11361" Type="http://schemas.openxmlformats.org/officeDocument/2006/relationships/hyperlink" Target="https://twitter.com/royalwjohnson" TargetMode="External"/><Relationship Id="rId1420" Type="http://schemas.openxmlformats.org/officeDocument/2006/relationships/hyperlink" Target="http://pbs.twimg.com/profile_background_images/246472205/smiley-face-wallpaper-008.jpg" TargetMode="External"/><Relationship Id="rId4576" Type="http://schemas.openxmlformats.org/officeDocument/2006/relationships/hyperlink" Target="https://pbs.twimg.com/profile_banners/4010066476/1445781342" TargetMode="External"/><Relationship Id="rId4990" Type="http://schemas.openxmlformats.org/officeDocument/2006/relationships/hyperlink" Target="https://pbs.twimg.com/profile_banners/554067182/1443143354" TargetMode="External"/><Relationship Id="rId5627" Type="http://schemas.openxmlformats.org/officeDocument/2006/relationships/hyperlink" Target="http://abs.twimg.com/images/themes/theme14/bg.gif" TargetMode="External"/><Relationship Id="rId11014" Type="http://schemas.openxmlformats.org/officeDocument/2006/relationships/hyperlink" Target="https://twitter.com/tecnometall" TargetMode="External"/><Relationship Id="rId3178" Type="http://schemas.openxmlformats.org/officeDocument/2006/relationships/hyperlink" Target="https://t.co/Hg5RIKsugZ" TargetMode="External"/><Relationship Id="rId3592" Type="http://schemas.openxmlformats.org/officeDocument/2006/relationships/hyperlink" Target="https://pbs.twimg.com/profile_banners/1948526545/1450167059" TargetMode="External"/><Relationship Id="rId4229" Type="http://schemas.openxmlformats.org/officeDocument/2006/relationships/hyperlink" Target="https://pbs.twimg.com/profile_banners/1351147531/1453968701" TargetMode="External"/><Relationship Id="rId4643" Type="http://schemas.openxmlformats.org/officeDocument/2006/relationships/hyperlink" Target="https://pbs.twimg.com/profile_banners/190132856/1430796189" TargetMode="External"/><Relationship Id="rId7799" Type="http://schemas.openxmlformats.org/officeDocument/2006/relationships/hyperlink" Target="http://pbs.twimg.com/profile_images/626847300925693952/aRp50XWr_normal.jpg" TargetMode="External"/><Relationship Id="rId8100" Type="http://schemas.openxmlformats.org/officeDocument/2006/relationships/hyperlink" Target="http://pbs.twimg.com/profile_images/646533801586393091/I1P2oQYW_normal.jpg" TargetMode="External"/><Relationship Id="rId10030" Type="http://schemas.openxmlformats.org/officeDocument/2006/relationships/hyperlink" Target="https://twitter.com/j_punk7" TargetMode="External"/><Relationship Id="rId2194" Type="http://schemas.openxmlformats.org/officeDocument/2006/relationships/hyperlink" Target="https://twitter.com/therealmashup" TargetMode="External"/><Relationship Id="rId3245" Type="http://schemas.openxmlformats.org/officeDocument/2006/relationships/hyperlink" Target="http://t.co/WCH2sdQuP9" TargetMode="External"/><Relationship Id="rId4710" Type="http://schemas.openxmlformats.org/officeDocument/2006/relationships/hyperlink" Target="https://pbs.twimg.com/profile_banners/32847746/1402072448" TargetMode="External"/><Relationship Id="rId7866" Type="http://schemas.openxmlformats.org/officeDocument/2006/relationships/hyperlink" Target="http://pbs.twimg.com/profile_images/595802871783915520/oowJysJs_normal.jpg" TargetMode="External"/><Relationship Id="rId166" Type="http://schemas.openxmlformats.org/officeDocument/2006/relationships/hyperlink" Target="http://t.co/wl9G0ZhFzp" TargetMode="External"/><Relationship Id="rId580" Type="http://schemas.openxmlformats.org/officeDocument/2006/relationships/hyperlink" Target="https://pbs.twimg.com/profile_banners/3481818557/1453750438" TargetMode="External"/><Relationship Id="rId2261" Type="http://schemas.openxmlformats.org/officeDocument/2006/relationships/hyperlink" Target="https://twitter.com/rizalbagtayan" TargetMode="External"/><Relationship Id="rId3312" Type="http://schemas.openxmlformats.org/officeDocument/2006/relationships/hyperlink" Target="https://t.co/CFEOEhoC17" TargetMode="External"/><Relationship Id="rId6468" Type="http://schemas.openxmlformats.org/officeDocument/2006/relationships/hyperlink" Target="http://pbs.twimg.com/profile_background_images/587394400/o9qxbtk03phpy9jorx9k.jpeg" TargetMode="External"/><Relationship Id="rId7519" Type="http://schemas.openxmlformats.org/officeDocument/2006/relationships/hyperlink" Target="http://pbs.twimg.com/profile_images/589658263408418816/P60iWoTJ_normal.jpg" TargetMode="External"/><Relationship Id="rId8917" Type="http://schemas.openxmlformats.org/officeDocument/2006/relationships/hyperlink" Target="http://pbs.twimg.com/profile_images/378800000661941487/de6a8d138892a66fa26b4aed4da70c7b_normal.jpeg" TargetMode="External"/><Relationship Id="rId10847" Type="http://schemas.openxmlformats.org/officeDocument/2006/relationships/hyperlink" Target="https://twitter.com/yif_men" TargetMode="External"/><Relationship Id="rId233" Type="http://schemas.openxmlformats.org/officeDocument/2006/relationships/hyperlink" Target="https://t.co/n3W7qmzYtX" TargetMode="External"/><Relationship Id="rId5484" Type="http://schemas.openxmlformats.org/officeDocument/2006/relationships/hyperlink" Target="http://pbs.twimg.com/profile_background_images/434553744227696641/cx4G64Um.jpeg" TargetMode="External"/><Relationship Id="rId6882" Type="http://schemas.openxmlformats.org/officeDocument/2006/relationships/hyperlink" Target="http://pbs.twimg.com/profile_background_images/378800000072645294/39e0df33b4c589aac021e76e550bc74b.jpeg" TargetMode="External"/><Relationship Id="rId7933" Type="http://schemas.openxmlformats.org/officeDocument/2006/relationships/hyperlink" Target="http://pbs.twimg.com/profile_images/692007436912300032/SRCPJnvA_normal.jpg" TargetMode="External"/><Relationship Id="rId10914" Type="http://schemas.openxmlformats.org/officeDocument/2006/relationships/hyperlink" Target="https://twitter.com/shay8301" TargetMode="External"/><Relationship Id="rId300" Type="http://schemas.openxmlformats.org/officeDocument/2006/relationships/hyperlink" Target="https://t.co/tJrMWg0jO6" TargetMode="External"/><Relationship Id="rId4086" Type="http://schemas.openxmlformats.org/officeDocument/2006/relationships/hyperlink" Target="https://pbs.twimg.com/profile_banners/27080059/1401382835" TargetMode="External"/><Relationship Id="rId5137" Type="http://schemas.openxmlformats.org/officeDocument/2006/relationships/hyperlink" Target="https://pbs.twimg.com/profile_banners/1118815795/1436804641" TargetMode="External"/><Relationship Id="rId6535" Type="http://schemas.openxmlformats.org/officeDocument/2006/relationships/hyperlink" Target="http://pbs.twimg.com/profile_background_images/765936750/3525268841d0457fcae196093c1efbed.png" TargetMode="External"/><Relationship Id="rId5551" Type="http://schemas.openxmlformats.org/officeDocument/2006/relationships/hyperlink" Target="http://abs.twimg.com/images/themes/theme1/bg.png" TargetMode="External"/><Relationship Id="rId6602" Type="http://schemas.openxmlformats.org/officeDocument/2006/relationships/hyperlink" Target="http://pbs.twimg.com/profile_background_images/579928362975567872/48uCzaap.jpg" TargetMode="External"/><Relationship Id="rId9758" Type="http://schemas.openxmlformats.org/officeDocument/2006/relationships/hyperlink" Target="https://twitter.com/rafa_c_g_e" TargetMode="External"/><Relationship Id="rId1747" Type="http://schemas.openxmlformats.org/officeDocument/2006/relationships/hyperlink" Target="http://pbs.twimg.com/profile_images/647642478300934145/U9qtElZb_normal.jpg" TargetMode="External"/><Relationship Id="rId4153" Type="http://schemas.openxmlformats.org/officeDocument/2006/relationships/hyperlink" Target="https://pbs.twimg.com/profile_banners/1646222720/1452211591" TargetMode="External"/><Relationship Id="rId5204" Type="http://schemas.openxmlformats.org/officeDocument/2006/relationships/hyperlink" Target="https://pbs.twimg.com/profile_banners/26717386/1398211235" TargetMode="External"/><Relationship Id="rId8774" Type="http://schemas.openxmlformats.org/officeDocument/2006/relationships/hyperlink" Target="http://pbs.twimg.com/profile_images/630221884315951105/0_nRWaV7_normal.jpg" TargetMode="External"/><Relationship Id="rId9825" Type="http://schemas.openxmlformats.org/officeDocument/2006/relationships/hyperlink" Target="https://twitter.com/merttemizel9" TargetMode="External"/><Relationship Id="rId39" Type="http://schemas.openxmlformats.org/officeDocument/2006/relationships/hyperlink" Target="http://t.co/vXqrbQkUbD" TargetMode="External"/><Relationship Id="rId1814" Type="http://schemas.openxmlformats.org/officeDocument/2006/relationships/hyperlink" Target="http://pbs.twimg.com/profile_images/662449243035074560/6cqNzjpa_normal.jpg" TargetMode="External"/><Relationship Id="rId4220" Type="http://schemas.openxmlformats.org/officeDocument/2006/relationships/hyperlink" Target="https://pbs.twimg.com/profile_banners/828672626/1434826778" TargetMode="External"/><Relationship Id="rId7376" Type="http://schemas.openxmlformats.org/officeDocument/2006/relationships/hyperlink" Target="http://pbs.twimg.com/profile_images/683817600095133696/hCOG6pwq_normal.jpg" TargetMode="External"/><Relationship Id="rId7790" Type="http://schemas.openxmlformats.org/officeDocument/2006/relationships/hyperlink" Target="http://pbs.twimg.com/profile_images/613405249919803393/eo1h5XLo_normal.jpg" TargetMode="External"/><Relationship Id="rId8427" Type="http://schemas.openxmlformats.org/officeDocument/2006/relationships/hyperlink" Target="http://pbs.twimg.com/profile_images/689005122332966913/xNJhT7ix_normal.jpg" TargetMode="External"/><Relationship Id="rId8841" Type="http://schemas.openxmlformats.org/officeDocument/2006/relationships/hyperlink" Target="http://pbs.twimg.com/profile_images/669479693989634048/xVylTVcx_normal.jpg" TargetMode="External"/><Relationship Id="rId10357" Type="http://schemas.openxmlformats.org/officeDocument/2006/relationships/hyperlink" Target="https://twitter.com/sportsheetlive" TargetMode="External"/><Relationship Id="rId6392" Type="http://schemas.openxmlformats.org/officeDocument/2006/relationships/hyperlink" Target="http://abs.twimg.com/images/themes/theme1/bg.png" TargetMode="External"/><Relationship Id="rId7029" Type="http://schemas.openxmlformats.org/officeDocument/2006/relationships/hyperlink" Target="http://abs.twimg.com/images/themes/theme9/bg.gif" TargetMode="External"/><Relationship Id="rId7443" Type="http://schemas.openxmlformats.org/officeDocument/2006/relationships/hyperlink" Target="http://pbs.twimg.com/profile_images/516035239907315712/9jT5ORp3_normal.jpeg" TargetMode="External"/><Relationship Id="rId10771" Type="http://schemas.openxmlformats.org/officeDocument/2006/relationships/hyperlink" Target="https://twitter.com/hearsomelittle" TargetMode="External"/><Relationship Id="rId11408" Type="http://schemas.openxmlformats.org/officeDocument/2006/relationships/hyperlink" Target="https://twitter.com/dlusbusiness" TargetMode="External"/><Relationship Id="rId2588" Type="http://schemas.openxmlformats.org/officeDocument/2006/relationships/hyperlink" Target="https://twitter.com/thruhim4him" TargetMode="External"/><Relationship Id="rId3986" Type="http://schemas.openxmlformats.org/officeDocument/2006/relationships/hyperlink" Target="https://pbs.twimg.com/profile_banners/29567331/1453444487" TargetMode="External"/><Relationship Id="rId6045" Type="http://schemas.openxmlformats.org/officeDocument/2006/relationships/hyperlink" Target="http://pbs.twimg.com/profile_background_images/378800000023660185/475d228e38a7de4a18ab3bf9c424b061.jpeg" TargetMode="External"/><Relationship Id="rId10424" Type="http://schemas.openxmlformats.org/officeDocument/2006/relationships/hyperlink" Target="https://twitter.com/razerwares" TargetMode="External"/><Relationship Id="rId3639" Type="http://schemas.openxmlformats.org/officeDocument/2006/relationships/hyperlink" Target="https://pbs.twimg.com/profile_banners/790805545/1449027685" TargetMode="External"/><Relationship Id="rId5061" Type="http://schemas.openxmlformats.org/officeDocument/2006/relationships/hyperlink" Target="https://pbs.twimg.com/profile_banners/578628211/1447902112" TargetMode="External"/><Relationship Id="rId6112" Type="http://schemas.openxmlformats.org/officeDocument/2006/relationships/hyperlink" Target="http://abs.twimg.com/images/themes/theme1/bg.png" TargetMode="External"/><Relationship Id="rId7510" Type="http://schemas.openxmlformats.org/officeDocument/2006/relationships/hyperlink" Target="http://pbs.twimg.com/profile_images/584383971531849729/GvQZGbnk_normal.jpg" TargetMode="External"/><Relationship Id="rId9268" Type="http://schemas.openxmlformats.org/officeDocument/2006/relationships/hyperlink" Target="http://pbs.twimg.com/profile_images/1321877665/volley003_normal.jpg" TargetMode="External"/><Relationship Id="rId974" Type="http://schemas.openxmlformats.org/officeDocument/2006/relationships/hyperlink" Target="http://abs.twimg.com/images/themes/theme19/bg.gif" TargetMode="External"/><Relationship Id="rId2655" Type="http://schemas.openxmlformats.org/officeDocument/2006/relationships/hyperlink" Target="https://twitter.com/antoine0669" TargetMode="External"/><Relationship Id="rId3706" Type="http://schemas.openxmlformats.org/officeDocument/2006/relationships/hyperlink" Target="https://pbs.twimg.com/profile_banners/51592634/1360628037" TargetMode="External"/><Relationship Id="rId9682" Type="http://schemas.openxmlformats.org/officeDocument/2006/relationships/hyperlink" Target="https://twitter.com/da_davies" TargetMode="External"/><Relationship Id="rId11198" Type="http://schemas.openxmlformats.org/officeDocument/2006/relationships/hyperlink" Target="https://twitter.com/alfredov2012" TargetMode="External"/><Relationship Id="rId627" Type="http://schemas.openxmlformats.org/officeDocument/2006/relationships/hyperlink" Target="https://pbs.twimg.com/profile_banners/79067926/1440710172" TargetMode="External"/><Relationship Id="rId1257" Type="http://schemas.openxmlformats.org/officeDocument/2006/relationships/hyperlink" Target="http://pbs.twimg.com/profile_background_images/2637395/basket_miti.gif" TargetMode="External"/><Relationship Id="rId1671" Type="http://schemas.openxmlformats.org/officeDocument/2006/relationships/hyperlink" Target="http://pbs.twimg.com/profile_images/530477182389190656/YtOT-tlm_normal.jpeg" TargetMode="External"/><Relationship Id="rId2308" Type="http://schemas.openxmlformats.org/officeDocument/2006/relationships/hyperlink" Target="https://twitter.com/stephdefix" TargetMode="External"/><Relationship Id="rId2722" Type="http://schemas.openxmlformats.org/officeDocument/2006/relationships/hyperlink" Target="https://twitter.com/bnews_id" TargetMode="External"/><Relationship Id="rId5878" Type="http://schemas.openxmlformats.org/officeDocument/2006/relationships/hyperlink" Target="http://pbs.twimg.com/profile_background_images/445718084439904257/PqIFdRpa.png" TargetMode="External"/><Relationship Id="rId6929" Type="http://schemas.openxmlformats.org/officeDocument/2006/relationships/hyperlink" Target="http://abs.twimg.com/images/themes/theme1/bg.png" TargetMode="External"/><Relationship Id="rId8284" Type="http://schemas.openxmlformats.org/officeDocument/2006/relationships/hyperlink" Target="http://pbs.twimg.com/profile_images/684992777474580480/cLkxsrhS_normal.jpg" TargetMode="External"/><Relationship Id="rId9335" Type="http://schemas.openxmlformats.org/officeDocument/2006/relationships/hyperlink" Target="http://pbs.twimg.com/profile_images/682986927340040192/2HxVFt4l_normal.jpg" TargetMode="External"/><Relationship Id="rId11265" Type="http://schemas.openxmlformats.org/officeDocument/2006/relationships/hyperlink" Target="https://twitter.com/hariillustrated" TargetMode="External"/><Relationship Id="rId1324" Type="http://schemas.openxmlformats.org/officeDocument/2006/relationships/hyperlink" Target="http://pbs.twimg.com/profile_background_images/481265367113678848/ze0orSCy.jpeg" TargetMode="External"/><Relationship Id="rId4894" Type="http://schemas.openxmlformats.org/officeDocument/2006/relationships/hyperlink" Target="https://pbs.twimg.com/profile_banners/834673500/1453465912" TargetMode="External"/><Relationship Id="rId5945" Type="http://schemas.openxmlformats.org/officeDocument/2006/relationships/hyperlink" Target="http://abs.twimg.com/images/themes/theme1/bg.png" TargetMode="External"/><Relationship Id="rId8351" Type="http://schemas.openxmlformats.org/officeDocument/2006/relationships/hyperlink" Target="http://pbs.twimg.com/profile_images/692454709378965504/x88UWXxU_normal.jpg" TargetMode="External"/><Relationship Id="rId9402" Type="http://schemas.openxmlformats.org/officeDocument/2006/relationships/hyperlink" Target="https://twitter.com/theroarsports" TargetMode="External"/><Relationship Id="rId10281" Type="http://schemas.openxmlformats.org/officeDocument/2006/relationships/hyperlink" Target="https://twitter.com/dmedley15" TargetMode="External"/><Relationship Id="rId11332" Type="http://schemas.openxmlformats.org/officeDocument/2006/relationships/hyperlink" Target="https://twitter.com/et3rnalchamp" TargetMode="External"/><Relationship Id="rId30" Type="http://schemas.openxmlformats.org/officeDocument/2006/relationships/hyperlink" Target="http://t.co/7IE9I8VVGb" TargetMode="External"/><Relationship Id="rId3496" Type="http://schemas.openxmlformats.org/officeDocument/2006/relationships/hyperlink" Target="http://t.co/51Sw89bOuv" TargetMode="External"/><Relationship Id="rId4547" Type="http://schemas.openxmlformats.org/officeDocument/2006/relationships/hyperlink" Target="https://pbs.twimg.com/profile_banners/1056093709/1453263866" TargetMode="External"/><Relationship Id="rId8004" Type="http://schemas.openxmlformats.org/officeDocument/2006/relationships/hyperlink" Target="http://pbs.twimg.com/profile_images/683906038613983232/YncSQAbC_normal.jpg" TargetMode="External"/><Relationship Id="rId2098" Type="http://schemas.openxmlformats.org/officeDocument/2006/relationships/hyperlink" Target="http://pbs.twimg.com/profile_images/670891226111938560/GmVN9Y_E_normal.jpg" TargetMode="External"/><Relationship Id="rId3149" Type="http://schemas.openxmlformats.org/officeDocument/2006/relationships/hyperlink" Target="https://t.co/N05ouDbqiQ" TargetMode="External"/><Relationship Id="rId3563" Type="http://schemas.openxmlformats.org/officeDocument/2006/relationships/hyperlink" Target="https://pbs.twimg.com/profile_banners/1523583229/1432918231" TargetMode="External"/><Relationship Id="rId4961" Type="http://schemas.openxmlformats.org/officeDocument/2006/relationships/hyperlink" Target="https://pbs.twimg.com/profile_banners/81176884/1439244652" TargetMode="External"/><Relationship Id="rId7020" Type="http://schemas.openxmlformats.org/officeDocument/2006/relationships/hyperlink" Target="http://pbs.twimg.com/profile_background_images/678130162/b3a855bc4e4d70036c44c83da81f9206.jpeg" TargetMode="External"/><Relationship Id="rId484" Type="http://schemas.openxmlformats.org/officeDocument/2006/relationships/hyperlink" Target="https://pbs.twimg.com/profile_banners/381174718/1398094338" TargetMode="External"/><Relationship Id="rId2165" Type="http://schemas.openxmlformats.org/officeDocument/2006/relationships/hyperlink" Target="http://pbs.twimg.com/profile_images/462740854264705024/osUtg1Sj_normal.png" TargetMode="External"/><Relationship Id="rId3216" Type="http://schemas.openxmlformats.org/officeDocument/2006/relationships/hyperlink" Target="https://t.co/Ddt7rgIezS" TargetMode="External"/><Relationship Id="rId4614" Type="http://schemas.openxmlformats.org/officeDocument/2006/relationships/hyperlink" Target="https://pbs.twimg.com/profile_banners/449604158/1450798014" TargetMode="External"/><Relationship Id="rId9192" Type="http://schemas.openxmlformats.org/officeDocument/2006/relationships/hyperlink" Target="http://pbs.twimg.com/profile_images/601771277708357633/OAHC2eFY_normal.png" TargetMode="External"/><Relationship Id="rId10001" Type="http://schemas.openxmlformats.org/officeDocument/2006/relationships/hyperlink" Target="https://twitter.com/mybouhali" TargetMode="External"/><Relationship Id="rId137" Type="http://schemas.openxmlformats.org/officeDocument/2006/relationships/hyperlink" Target="http://t.co/iYOBwSznF5" TargetMode="External"/><Relationship Id="rId3630" Type="http://schemas.openxmlformats.org/officeDocument/2006/relationships/hyperlink" Target="https://pbs.twimg.com/profile_banners/69561402/1419102237" TargetMode="External"/><Relationship Id="rId6786" Type="http://schemas.openxmlformats.org/officeDocument/2006/relationships/hyperlink" Target="http://pbs.twimg.com/profile_background_images/419019891/heat-wp-32-sm.jpg" TargetMode="External"/><Relationship Id="rId7837" Type="http://schemas.openxmlformats.org/officeDocument/2006/relationships/hyperlink" Target="http://pbs.twimg.com/profile_images/599402224083738624/AgHY3MW0_normal.jpg" TargetMode="External"/><Relationship Id="rId10818" Type="http://schemas.openxmlformats.org/officeDocument/2006/relationships/hyperlink" Target="https://twitter.com/sap" TargetMode="External"/><Relationship Id="rId551" Type="http://schemas.openxmlformats.org/officeDocument/2006/relationships/hyperlink" Target="https://pbs.twimg.com/profile_banners/406892474/1427704720" TargetMode="External"/><Relationship Id="rId1181" Type="http://schemas.openxmlformats.org/officeDocument/2006/relationships/hyperlink" Target="http://abs.twimg.com/images/themes/theme14/bg.gif" TargetMode="External"/><Relationship Id="rId2232" Type="http://schemas.openxmlformats.org/officeDocument/2006/relationships/hyperlink" Target="https://twitter.com/nfalycsb" TargetMode="External"/><Relationship Id="rId5388" Type="http://schemas.openxmlformats.org/officeDocument/2006/relationships/hyperlink" Target="http://pbs.twimg.com/profile_background_images/636429112534368256/jT_Qr5Ml.jpg" TargetMode="External"/><Relationship Id="rId6439" Type="http://schemas.openxmlformats.org/officeDocument/2006/relationships/hyperlink" Target="http://abs.twimg.com/images/themes/theme1/bg.png" TargetMode="External"/><Relationship Id="rId6853" Type="http://schemas.openxmlformats.org/officeDocument/2006/relationships/hyperlink" Target="http://abs.twimg.com/images/themes/theme1/bg.png" TargetMode="External"/><Relationship Id="rId7904" Type="http://schemas.openxmlformats.org/officeDocument/2006/relationships/hyperlink" Target="http://pbs.twimg.com/profile_images/683333036231016448/D31vmDYC_normal.jpg" TargetMode="External"/><Relationship Id="rId204" Type="http://schemas.openxmlformats.org/officeDocument/2006/relationships/hyperlink" Target="http://t.co/SusLIHb8S3" TargetMode="External"/><Relationship Id="rId1998" Type="http://schemas.openxmlformats.org/officeDocument/2006/relationships/hyperlink" Target="http://pbs.twimg.com/profile_images/681733891841986560/xmLt_sJC_normal.jpg" TargetMode="External"/><Relationship Id="rId5455" Type="http://schemas.openxmlformats.org/officeDocument/2006/relationships/hyperlink" Target="http://abs.twimg.com/images/themes/theme14/bg.gif" TargetMode="External"/><Relationship Id="rId6506" Type="http://schemas.openxmlformats.org/officeDocument/2006/relationships/hyperlink" Target="http://abs.twimg.com/images/themes/theme1/bg.png" TargetMode="External"/><Relationship Id="rId6920" Type="http://schemas.openxmlformats.org/officeDocument/2006/relationships/hyperlink" Target="http://pbs.twimg.com/profile_background_images/594152881214787584/NmALfeNd.jpg" TargetMode="External"/><Relationship Id="rId4057" Type="http://schemas.openxmlformats.org/officeDocument/2006/relationships/hyperlink" Target="https://pbs.twimg.com/profile_banners/447992991/1427772871" TargetMode="External"/><Relationship Id="rId4471" Type="http://schemas.openxmlformats.org/officeDocument/2006/relationships/hyperlink" Target="https://pbs.twimg.com/profile_banners/385676161/1441976630" TargetMode="External"/><Relationship Id="rId5108" Type="http://schemas.openxmlformats.org/officeDocument/2006/relationships/hyperlink" Target="https://pbs.twimg.com/profile_banners/4049624429/1453246468" TargetMode="External"/><Relationship Id="rId5522" Type="http://schemas.openxmlformats.org/officeDocument/2006/relationships/hyperlink" Target="http://abs.twimg.com/images/themes/theme1/bg.png" TargetMode="External"/><Relationship Id="rId8678" Type="http://schemas.openxmlformats.org/officeDocument/2006/relationships/hyperlink" Target="http://pbs.twimg.com/profile_images/422099961812377600/1ico7OqU_normal.jpeg" TargetMode="External"/><Relationship Id="rId9729" Type="http://schemas.openxmlformats.org/officeDocument/2006/relationships/hyperlink" Target="https://twitter.com/notthethao" TargetMode="External"/><Relationship Id="rId3073" Type="http://schemas.openxmlformats.org/officeDocument/2006/relationships/hyperlink" Target="https://t.co/F3Tti0AxOu" TargetMode="External"/><Relationship Id="rId4124" Type="http://schemas.openxmlformats.org/officeDocument/2006/relationships/hyperlink" Target="https://pbs.twimg.com/profile_banners/552601955/1432163982" TargetMode="External"/><Relationship Id="rId7694" Type="http://schemas.openxmlformats.org/officeDocument/2006/relationships/hyperlink" Target="http://pbs.twimg.com/profile_images/445344544734056448/bqjIhaw__normal.jpeg" TargetMode="External"/><Relationship Id="rId1718" Type="http://schemas.openxmlformats.org/officeDocument/2006/relationships/hyperlink" Target="http://pbs.twimg.com/profile_images/464713593758285824/AsL3CfIP_normal.jpeg" TargetMode="External"/><Relationship Id="rId3140" Type="http://schemas.openxmlformats.org/officeDocument/2006/relationships/hyperlink" Target="https://t.co/tnkPEjkzvv" TargetMode="External"/><Relationship Id="rId6296" Type="http://schemas.openxmlformats.org/officeDocument/2006/relationships/hyperlink" Target="http://abs.twimg.com/images/themes/theme1/bg.png" TargetMode="External"/><Relationship Id="rId7347" Type="http://schemas.openxmlformats.org/officeDocument/2006/relationships/hyperlink" Target="http://pbs.twimg.com/profile_images/3072507439/16cec66e7a73aed80f34fd934c6eafbb_normal.png" TargetMode="External"/><Relationship Id="rId8745" Type="http://schemas.openxmlformats.org/officeDocument/2006/relationships/hyperlink" Target="http://pbs.twimg.com/profile_images/378800000465920399/80d53f011db8b7abff846ca3c0614e35_normal.jpeg" TargetMode="External"/><Relationship Id="rId10675" Type="http://schemas.openxmlformats.org/officeDocument/2006/relationships/hyperlink" Target="https://twitter.com/justizzzle" TargetMode="External"/><Relationship Id="rId7761" Type="http://schemas.openxmlformats.org/officeDocument/2006/relationships/hyperlink" Target="http://pbs.twimg.com/profile_images/679031011024367616/Cbfmi2fX_normal.jpg" TargetMode="External"/><Relationship Id="rId8812" Type="http://schemas.openxmlformats.org/officeDocument/2006/relationships/hyperlink" Target="http://pbs.twimg.com/profile_images/378800000646926512/f5dde5652ad25364453e0e135541ed0e_normal.jpeg" TargetMode="External"/><Relationship Id="rId10328" Type="http://schemas.openxmlformats.org/officeDocument/2006/relationships/hyperlink" Target="https://twitter.com/daniybeat" TargetMode="External"/><Relationship Id="rId10742" Type="http://schemas.openxmlformats.org/officeDocument/2006/relationships/hyperlink" Target="https://twitter.com/toutelactusport" TargetMode="External"/><Relationship Id="rId3957" Type="http://schemas.openxmlformats.org/officeDocument/2006/relationships/hyperlink" Target="https://pbs.twimg.com/profile_banners/91942903/1451992111" TargetMode="External"/><Relationship Id="rId6363" Type="http://schemas.openxmlformats.org/officeDocument/2006/relationships/hyperlink" Target="http://abs.twimg.com/images/themes/theme1/bg.png" TargetMode="External"/><Relationship Id="rId7414" Type="http://schemas.openxmlformats.org/officeDocument/2006/relationships/hyperlink" Target="http://pbs.twimg.com/profile_images/689085979840409602/QvpYWfnV_normal.jpg" TargetMode="External"/><Relationship Id="rId878" Type="http://schemas.openxmlformats.org/officeDocument/2006/relationships/hyperlink" Target="http://abs.twimg.com/images/themes/theme1/bg.png" TargetMode="External"/><Relationship Id="rId2559" Type="http://schemas.openxmlformats.org/officeDocument/2006/relationships/hyperlink" Target="https://twitter.com/basketnews_lt" TargetMode="External"/><Relationship Id="rId2973" Type="http://schemas.openxmlformats.org/officeDocument/2006/relationships/hyperlink" Target="http://t.co/aRzvWDkyJ5" TargetMode="External"/><Relationship Id="rId6016" Type="http://schemas.openxmlformats.org/officeDocument/2006/relationships/hyperlink" Target="http://abs.twimg.com/images/themes/theme1/bg.png" TargetMode="External"/><Relationship Id="rId6430" Type="http://schemas.openxmlformats.org/officeDocument/2006/relationships/hyperlink" Target="http://pbs.twimg.com/profile_background_images/378800000096035413/3e767e3b579933bdc223128230ff8827.jpeg" TargetMode="External"/><Relationship Id="rId9586" Type="http://schemas.openxmlformats.org/officeDocument/2006/relationships/hyperlink" Target="https://twitter.com/livebasket24" TargetMode="External"/><Relationship Id="rId945" Type="http://schemas.openxmlformats.org/officeDocument/2006/relationships/hyperlink" Target="http://abs.twimg.com/images/themes/theme1/bg.png" TargetMode="External"/><Relationship Id="rId1575" Type="http://schemas.openxmlformats.org/officeDocument/2006/relationships/hyperlink" Target="http://pbs.twimg.com/profile_images/378800000777758044/bd1fcd20cd3d831e3b2d0ad109f8880f_normal.jpeg" TargetMode="External"/><Relationship Id="rId2626" Type="http://schemas.openxmlformats.org/officeDocument/2006/relationships/hyperlink" Target="https://twitter.com/su_bsk3" TargetMode="External"/><Relationship Id="rId5032" Type="http://schemas.openxmlformats.org/officeDocument/2006/relationships/hyperlink" Target="https://pbs.twimg.com/profile_banners/2528326545/1399366592" TargetMode="External"/><Relationship Id="rId8188" Type="http://schemas.openxmlformats.org/officeDocument/2006/relationships/hyperlink" Target="http://pbs.twimg.com/profile_images/689200030562021376/NgimAR1f_normal.jpg" TargetMode="External"/><Relationship Id="rId9239" Type="http://schemas.openxmlformats.org/officeDocument/2006/relationships/hyperlink" Target="http://pbs.twimg.com/profile_images/508901634944950272/vD_moD_C_normal.jpeg" TargetMode="External"/><Relationship Id="rId9653" Type="http://schemas.openxmlformats.org/officeDocument/2006/relationships/hyperlink" Target="https://twitter.com/hunterfelt" TargetMode="External"/><Relationship Id="rId11169" Type="http://schemas.openxmlformats.org/officeDocument/2006/relationships/hyperlink" Target="https://twitter.com/worldinoff" TargetMode="External"/><Relationship Id="rId1228" Type="http://schemas.openxmlformats.org/officeDocument/2006/relationships/hyperlink" Target="http://abs.twimg.com/images/themes/theme14/bg.gif" TargetMode="External"/><Relationship Id="rId4798" Type="http://schemas.openxmlformats.org/officeDocument/2006/relationships/hyperlink" Target="https://pbs.twimg.com/profile_banners/1266963451/1453662256" TargetMode="External"/><Relationship Id="rId8255" Type="http://schemas.openxmlformats.org/officeDocument/2006/relationships/hyperlink" Target="http://pbs.twimg.com/profile_images/691937943892725760/46OiYXyl_normal.jpg" TargetMode="External"/><Relationship Id="rId9306" Type="http://schemas.openxmlformats.org/officeDocument/2006/relationships/hyperlink" Target="http://pbs.twimg.com/profile_images/2985381825/449df714567151e175e1f14f854cbfd6_normal.jpeg" TargetMode="External"/><Relationship Id="rId10185" Type="http://schemas.openxmlformats.org/officeDocument/2006/relationships/hyperlink" Target="https://twitter.com/dream_rise_on" TargetMode="External"/><Relationship Id="rId1642" Type="http://schemas.openxmlformats.org/officeDocument/2006/relationships/hyperlink" Target="http://pbs.twimg.com/profile_images/378800000706218475/9d2cabc4603368393cdf6c15bfd0f7e4_normal.jpeg" TargetMode="External"/><Relationship Id="rId5849" Type="http://schemas.openxmlformats.org/officeDocument/2006/relationships/hyperlink" Target="http://pbs.twimg.com/profile_background_images/541091117194690562/PXEYmPwA.jpeg" TargetMode="External"/><Relationship Id="rId7271" Type="http://schemas.openxmlformats.org/officeDocument/2006/relationships/hyperlink" Target="http://pbs.twimg.com/profile_background_images/713515958/bc43d9a409516b549e66e1c8818bad6b.jpeg" TargetMode="External"/><Relationship Id="rId8322" Type="http://schemas.openxmlformats.org/officeDocument/2006/relationships/hyperlink" Target="http://pbs.twimg.com/profile_images/646828530911735808/poL0t41V_normal.jpg" TargetMode="External"/><Relationship Id="rId9720" Type="http://schemas.openxmlformats.org/officeDocument/2006/relationships/hyperlink" Target="https://twitter.com/qbroward001" TargetMode="External"/><Relationship Id="rId11236" Type="http://schemas.openxmlformats.org/officeDocument/2006/relationships/hyperlink" Target="https://twitter.com/france24_en" TargetMode="External"/><Relationship Id="rId4865" Type="http://schemas.openxmlformats.org/officeDocument/2006/relationships/hyperlink" Target="https://pbs.twimg.com/profile_banners/18963887/1398361922" TargetMode="External"/><Relationship Id="rId5916" Type="http://schemas.openxmlformats.org/officeDocument/2006/relationships/hyperlink" Target="http://abs.twimg.com/images/themes/theme1/bg.png" TargetMode="External"/><Relationship Id="rId10252" Type="http://schemas.openxmlformats.org/officeDocument/2006/relationships/hyperlink" Target="https://twitter.com/rileyrobsonsq" TargetMode="External"/><Relationship Id="rId11303" Type="http://schemas.openxmlformats.org/officeDocument/2006/relationships/hyperlink" Target="https://twitter.com/coachbwings" TargetMode="External"/><Relationship Id="rId388" Type="http://schemas.openxmlformats.org/officeDocument/2006/relationships/hyperlink" Target="https://pbs.twimg.com/profile_banners/515316760/1398907086" TargetMode="External"/><Relationship Id="rId2069" Type="http://schemas.openxmlformats.org/officeDocument/2006/relationships/hyperlink" Target="http://pbs.twimg.com/profile_images/542420437330710528/ez1mc8Yy_normal.png" TargetMode="External"/><Relationship Id="rId3467" Type="http://schemas.openxmlformats.org/officeDocument/2006/relationships/hyperlink" Target="https://t.co/zFiNJdYgZv" TargetMode="External"/><Relationship Id="rId3881" Type="http://schemas.openxmlformats.org/officeDocument/2006/relationships/hyperlink" Target="https://pbs.twimg.com/profile_banners/491309970/1453363066" TargetMode="External"/><Relationship Id="rId4518" Type="http://schemas.openxmlformats.org/officeDocument/2006/relationships/hyperlink" Target="https://pbs.twimg.com/profile_banners/2252566739/1453431610" TargetMode="External"/><Relationship Id="rId4932" Type="http://schemas.openxmlformats.org/officeDocument/2006/relationships/hyperlink" Target="https://pbs.twimg.com/profile_banners/488123235/1439218789" TargetMode="External"/><Relationship Id="rId9096" Type="http://schemas.openxmlformats.org/officeDocument/2006/relationships/hyperlink" Target="http://pbs.twimg.com/profile_images/689939800175034368/_RZQhfr1_normal.jpg" TargetMode="External"/><Relationship Id="rId2483" Type="http://schemas.openxmlformats.org/officeDocument/2006/relationships/hyperlink" Target="https://twitter.com/spox_news" TargetMode="External"/><Relationship Id="rId3534" Type="http://schemas.openxmlformats.org/officeDocument/2006/relationships/hyperlink" Target="https://t.co/F7WlGtshh0" TargetMode="External"/><Relationship Id="rId455" Type="http://schemas.openxmlformats.org/officeDocument/2006/relationships/hyperlink" Target="https://pbs.twimg.com/profile_banners/2290568168/1390696713" TargetMode="External"/><Relationship Id="rId1085" Type="http://schemas.openxmlformats.org/officeDocument/2006/relationships/hyperlink" Target="http://pbs.twimg.com/profile_background_images/378800000110885347/9a567c99c5e6913ff6668f4c2a954ff9.jpeg" TargetMode="External"/><Relationship Id="rId2136" Type="http://schemas.openxmlformats.org/officeDocument/2006/relationships/hyperlink" Target="http://pbs.twimg.com/profile_images/512069261183819776/z6WQKMCZ_normal.jpeg" TargetMode="External"/><Relationship Id="rId2550" Type="http://schemas.openxmlformats.org/officeDocument/2006/relationships/hyperlink" Target="https://twitter.com/febyras" TargetMode="External"/><Relationship Id="rId3601" Type="http://schemas.openxmlformats.org/officeDocument/2006/relationships/hyperlink" Target="https://pbs.twimg.com/profile_banners/22755015/1422667884" TargetMode="External"/><Relationship Id="rId6757" Type="http://schemas.openxmlformats.org/officeDocument/2006/relationships/hyperlink" Target="http://abs.twimg.com/images/themes/theme1/bg.png" TargetMode="External"/><Relationship Id="rId7808" Type="http://schemas.openxmlformats.org/officeDocument/2006/relationships/hyperlink" Target="http://pbs.twimg.com/profile_images/686790617792249856/YHnuShxq_normal.jpg" TargetMode="External"/><Relationship Id="rId9163" Type="http://schemas.openxmlformats.org/officeDocument/2006/relationships/hyperlink" Target="http://pbs.twimg.com/profile_images/441461648935505920/e9joRkCM_normal.jpeg" TargetMode="External"/><Relationship Id="rId11093" Type="http://schemas.openxmlformats.org/officeDocument/2006/relationships/hyperlink" Target="https://twitter.com/marco_playa" TargetMode="External"/><Relationship Id="rId108" Type="http://schemas.openxmlformats.org/officeDocument/2006/relationships/hyperlink" Target="http://t.co/W1A3QWfoPI" TargetMode="External"/><Relationship Id="rId522" Type="http://schemas.openxmlformats.org/officeDocument/2006/relationships/hyperlink" Target="https://pbs.twimg.com/profile_banners/2387038016/1437115003" TargetMode="External"/><Relationship Id="rId1152" Type="http://schemas.openxmlformats.org/officeDocument/2006/relationships/hyperlink" Target="http://abs.twimg.com/images/themes/theme1/bg.png" TargetMode="External"/><Relationship Id="rId2203" Type="http://schemas.openxmlformats.org/officeDocument/2006/relationships/hyperlink" Target="https://twitter.com/yardbarker" TargetMode="External"/><Relationship Id="rId5359" Type="http://schemas.openxmlformats.org/officeDocument/2006/relationships/hyperlink" Target="http://pbs.twimg.com/profile_background_images/317750865/imagesCABUO9HJ.jpg" TargetMode="External"/><Relationship Id="rId5773" Type="http://schemas.openxmlformats.org/officeDocument/2006/relationships/hyperlink" Target="http://abs.twimg.com/images/themes/theme1/bg.png" TargetMode="External"/><Relationship Id="rId9230" Type="http://schemas.openxmlformats.org/officeDocument/2006/relationships/hyperlink" Target="http://pbs.twimg.com/profile_images/378800000444814430/ecf3cbdf42ad88e723f99cc6f5a3b73b_normal.png" TargetMode="External"/><Relationship Id="rId11160" Type="http://schemas.openxmlformats.org/officeDocument/2006/relationships/hyperlink" Target="https://twitter.com/kfbk" TargetMode="External"/><Relationship Id="rId4375" Type="http://schemas.openxmlformats.org/officeDocument/2006/relationships/hyperlink" Target="https://pbs.twimg.com/profile_banners/51866558/1452061469" TargetMode="External"/><Relationship Id="rId5426" Type="http://schemas.openxmlformats.org/officeDocument/2006/relationships/hyperlink" Target="http://abs.twimg.com/images/themes/theme1/bg.png" TargetMode="External"/><Relationship Id="rId6824" Type="http://schemas.openxmlformats.org/officeDocument/2006/relationships/hyperlink" Target="http://abs.twimg.com/images/themes/theme1/bg.png" TargetMode="External"/><Relationship Id="rId1969" Type="http://schemas.openxmlformats.org/officeDocument/2006/relationships/hyperlink" Target="http://pbs.twimg.com/profile_images/552961051/stars_normal.png" TargetMode="External"/><Relationship Id="rId4028" Type="http://schemas.openxmlformats.org/officeDocument/2006/relationships/hyperlink" Target="https://pbs.twimg.com/profile_banners/19958103/1388196015" TargetMode="External"/><Relationship Id="rId5840" Type="http://schemas.openxmlformats.org/officeDocument/2006/relationships/hyperlink" Target="http://abs.twimg.com/images/themes/theme1/bg.png" TargetMode="External"/><Relationship Id="rId8996" Type="http://schemas.openxmlformats.org/officeDocument/2006/relationships/hyperlink" Target="http://pbs.twimg.com/profile_images/691458306641154048/HbOyQldo_normal.jpg" TargetMode="External"/><Relationship Id="rId3391" Type="http://schemas.openxmlformats.org/officeDocument/2006/relationships/hyperlink" Target="http://t.co/C0eSq2IIJR" TargetMode="External"/><Relationship Id="rId4442" Type="http://schemas.openxmlformats.org/officeDocument/2006/relationships/hyperlink" Target="https://pbs.twimg.com/profile_banners/2460462162/1424120951" TargetMode="External"/><Relationship Id="rId7598" Type="http://schemas.openxmlformats.org/officeDocument/2006/relationships/hyperlink" Target="http://pbs.twimg.com/profile_images/691816294858018818/oKPXKiF0_normal.jpg" TargetMode="External"/><Relationship Id="rId8649" Type="http://schemas.openxmlformats.org/officeDocument/2006/relationships/hyperlink" Target="http://pbs.twimg.com/profile_images/689689538864611328/R4Z4lNIj_normal.jpg" TargetMode="External"/><Relationship Id="rId10579" Type="http://schemas.openxmlformats.org/officeDocument/2006/relationships/hyperlink" Target="https://twitter.com/katie_milesky" TargetMode="External"/><Relationship Id="rId10993" Type="http://schemas.openxmlformats.org/officeDocument/2006/relationships/hyperlink" Target="https://twitter.com/aggiejay_412" TargetMode="External"/><Relationship Id="rId3044" Type="http://schemas.openxmlformats.org/officeDocument/2006/relationships/hyperlink" Target="http://t.co/Lh0qerEKud" TargetMode="External"/><Relationship Id="rId7665" Type="http://schemas.openxmlformats.org/officeDocument/2006/relationships/hyperlink" Target="http://pbs.twimg.com/profile_images/682106355583434752/tfZ3GOwl_normal.jpg" TargetMode="External"/><Relationship Id="rId8716" Type="http://schemas.openxmlformats.org/officeDocument/2006/relationships/hyperlink" Target="http://pbs.twimg.com/profile_images/688316649380954112/3ASAFTLf_normal.jpg" TargetMode="External"/><Relationship Id="rId10646" Type="http://schemas.openxmlformats.org/officeDocument/2006/relationships/hyperlink" Target="https://twitter.com/therealpepman" TargetMode="External"/><Relationship Id="rId2060" Type="http://schemas.openxmlformats.org/officeDocument/2006/relationships/hyperlink" Target="http://pbs.twimg.com/profile_images/501997544830812161/DCrjP9dp_normal.jpeg" TargetMode="External"/><Relationship Id="rId3111" Type="http://schemas.openxmlformats.org/officeDocument/2006/relationships/hyperlink" Target="https://t.co/mF2o1JoSBV" TargetMode="External"/><Relationship Id="rId6267" Type="http://schemas.openxmlformats.org/officeDocument/2006/relationships/hyperlink" Target="http://pbs.twimg.com/profile_background_images/566578376/4akpfri78k2r5w65hcjl.jpeg" TargetMode="External"/><Relationship Id="rId6681" Type="http://schemas.openxmlformats.org/officeDocument/2006/relationships/hyperlink" Target="http://pbs.twimg.com/profile_background_images/76157998/turn.jpg" TargetMode="External"/><Relationship Id="rId7318" Type="http://schemas.openxmlformats.org/officeDocument/2006/relationships/hyperlink" Target="http://pbs.twimg.com/profile_images/3764817419/3150c03d11fdecce50bd015a57757bf7_normal.jpeg" TargetMode="External"/><Relationship Id="rId7732" Type="http://schemas.openxmlformats.org/officeDocument/2006/relationships/hyperlink" Target="http://pbs.twimg.com/profile_images/685804193194598400/5QIBwBl3_normal.jpg" TargetMode="External"/><Relationship Id="rId2877" Type="http://schemas.openxmlformats.org/officeDocument/2006/relationships/hyperlink" Target="https://t.co/idX6i8DTie" TargetMode="External"/><Relationship Id="rId5283" Type="http://schemas.openxmlformats.org/officeDocument/2006/relationships/hyperlink" Target="http://abs.twimg.com/images/themes/theme1/bg.png" TargetMode="External"/><Relationship Id="rId6334" Type="http://schemas.openxmlformats.org/officeDocument/2006/relationships/hyperlink" Target="http://abs.twimg.com/images/themes/theme1/bg.png" TargetMode="External"/><Relationship Id="rId10713" Type="http://schemas.openxmlformats.org/officeDocument/2006/relationships/hyperlink" Target="https://twitter.com/nereydaalvarad2" TargetMode="External"/><Relationship Id="rId849" Type="http://schemas.openxmlformats.org/officeDocument/2006/relationships/hyperlink" Target="http://abs.twimg.com/images/themes/theme1/bg.png" TargetMode="External"/><Relationship Id="rId1479" Type="http://schemas.openxmlformats.org/officeDocument/2006/relationships/hyperlink" Target="http://pbs.twimg.com/profile_background_images/494213517780586496/heWsI6-L.jpeg" TargetMode="External"/><Relationship Id="rId3928" Type="http://schemas.openxmlformats.org/officeDocument/2006/relationships/hyperlink" Target="https://pbs.twimg.com/profile_banners/174814922/1453781065" TargetMode="External"/><Relationship Id="rId5350" Type="http://schemas.openxmlformats.org/officeDocument/2006/relationships/hyperlink" Target="http://abs.twimg.com/images/themes/theme1/bg.png" TargetMode="External"/><Relationship Id="rId6401" Type="http://schemas.openxmlformats.org/officeDocument/2006/relationships/hyperlink" Target="http://pbs.twimg.com/profile_background_images/461574091036561408/utd7OS8X.jpeg" TargetMode="External"/><Relationship Id="rId9557" Type="http://schemas.openxmlformats.org/officeDocument/2006/relationships/hyperlink" Target="https://twitter.com/yungdustpan" TargetMode="External"/><Relationship Id="rId1893" Type="http://schemas.openxmlformats.org/officeDocument/2006/relationships/hyperlink" Target="http://pbs.twimg.com/profile_images/630562167054438400/n22Sp5rb_normal.jpg" TargetMode="External"/><Relationship Id="rId2944" Type="http://schemas.openxmlformats.org/officeDocument/2006/relationships/hyperlink" Target="http://t.co/S0OVvMc3mO" TargetMode="External"/><Relationship Id="rId5003" Type="http://schemas.openxmlformats.org/officeDocument/2006/relationships/hyperlink" Target="https://pbs.twimg.com/profile_banners/2717757042/1426956259" TargetMode="External"/><Relationship Id="rId8159" Type="http://schemas.openxmlformats.org/officeDocument/2006/relationships/hyperlink" Target="http://pbs.twimg.com/profile_images/611802855125614592/dAonPvJc_normal.jpg" TargetMode="External"/><Relationship Id="rId9971" Type="http://schemas.openxmlformats.org/officeDocument/2006/relationships/hyperlink" Target="https://twitter.com/carlosrwc650" TargetMode="External"/><Relationship Id="rId916" Type="http://schemas.openxmlformats.org/officeDocument/2006/relationships/hyperlink" Target="http://pbs.twimg.com/profile_background_images/444449807206080512/ZAJnQFck.jpeg" TargetMode="External"/><Relationship Id="rId1546" Type="http://schemas.openxmlformats.org/officeDocument/2006/relationships/hyperlink" Target="http://pbs.twimg.com/profile_images/586419908705030145/I5o5hHIk_normal.jpg" TargetMode="External"/><Relationship Id="rId1960" Type="http://schemas.openxmlformats.org/officeDocument/2006/relationships/hyperlink" Target="http://pbs.twimg.com/profile_images/681503757398585344/kkUDQown_normal.jpg" TargetMode="External"/><Relationship Id="rId7175" Type="http://schemas.openxmlformats.org/officeDocument/2006/relationships/hyperlink" Target="http://abs.twimg.com/images/themes/theme1/bg.png" TargetMode="External"/><Relationship Id="rId8573" Type="http://schemas.openxmlformats.org/officeDocument/2006/relationships/hyperlink" Target="http://pbs.twimg.com/profile_images/621134427792482305/sSzowo-O_normal.jpg" TargetMode="External"/><Relationship Id="rId9624" Type="http://schemas.openxmlformats.org/officeDocument/2006/relationships/hyperlink" Target="https://twitter.com/thefletchers16" TargetMode="External"/><Relationship Id="rId10089" Type="http://schemas.openxmlformats.org/officeDocument/2006/relationships/hyperlink" Target="https://twitter.com/xavieroneil_" TargetMode="External"/><Relationship Id="rId1613" Type="http://schemas.openxmlformats.org/officeDocument/2006/relationships/hyperlink" Target="http://pbs.twimg.com/profile_images/378800000197730922/794eb2c2f0713e00549170a7de55c765_normal.jpeg" TargetMode="External"/><Relationship Id="rId4769" Type="http://schemas.openxmlformats.org/officeDocument/2006/relationships/hyperlink" Target="https://pbs.twimg.com/profile_banners/133950322/1444715162" TargetMode="External"/><Relationship Id="rId8226" Type="http://schemas.openxmlformats.org/officeDocument/2006/relationships/hyperlink" Target="http://pbs.twimg.com/profile_images/586697245782740992/_pZG7_wf_normal.jpg" TargetMode="External"/><Relationship Id="rId8640" Type="http://schemas.openxmlformats.org/officeDocument/2006/relationships/hyperlink" Target="http://pbs.twimg.com/profile_images/2835578391/52a9a6c63218264cba195c463369f39d_normal.png" TargetMode="External"/><Relationship Id="rId10156" Type="http://schemas.openxmlformats.org/officeDocument/2006/relationships/hyperlink" Target="https://twitter.com/gonzales_ser" TargetMode="External"/><Relationship Id="rId10570" Type="http://schemas.openxmlformats.org/officeDocument/2006/relationships/hyperlink" Target="https://twitter.com/1" TargetMode="External"/><Relationship Id="rId11207" Type="http://schemas.openxmlformats.org/officeDocument/2006/relationships/hyperlink" Target="https://twitter.com/ledmonds96" TargetMode="External"/><Relationship Id="rId3785" Type="http://schemas.openxmlformats.org/officeDocument/2006/relationships/hyperlink" Target="https://pbs.twimg.com/profile_banners/727116588/1453864225" TargetMode="External"/><Relationship Id="rId4836" Type="http://schemas.openxmlformats.org/officeDocument/2006/relationships/hyperlink" Target="https://pbs.twimg.com/profile_banners/185648970/1390628484" TargetMode="External"/><Relationship Id="rId6191" Type="http://schemas.openxmlformats.org/officeDocument/2006/relationships/hyperlink" Target="http://abs.twimg.com/images/themes/theme3/bg.gif" TargetMode="External"/><Relationship Id="rId7242" Type="http://schemas.openxmlformats.org/officeDocument/2006/relationships/hyperlink" Target="http://abs.twimg.com/images/themes/theme1/bg.png" TargetMode="External"/><Relationship Id="rId10223" Type="http://schemas.openxmlformats.org/officeDocument/2006/relationships/hyperlink" Target="https://twitter.com/uh_hara" TargetMode="External"/><Relationship Id="rId2387" Type="http://schemas.openxmlformats.org/officeDocument/2006/relationships/hyperlink" Target="https://twitter.com/mrlesam" TargetMode="External"/><Relationship Id="rId3438" Type="http://schemas.openxmlformats.org/officeDocument/2006/relationships/hyperlink" Target="https://t.co/RGvGoCqk0Y" TargetMode="External"/><Relationship Id="rId3852" Type="http://schemas.openxmlformats.org/officeDocument/2006/relationships/hyperlink" Target="https://pbs.twimg.com/profile_banners/213144147/1449783721" TargetMode="External"/><Relationship Id="rId359" Type="http://schemas.openxmlformats.org/officeDocument/2006/relationships/hyperlink" Target="https://pbs.twimg.com/profile_banners/3032987542/1423993866" TargetMode="External"/><Relationship Id="rId773" Type="http://schemas.openxmlformats.org/officeDocument/2006/relationships/hyperlink" Target="https://pbs.twimg.com/profile_banners/3066078599/1426261495" TargetMode="External"/><Relationship Id="rId2454" Type="http://schemas.openxmlformats.org/officeDocument/2006/relationships/hyperlink" Target="https://twitter.com/pnkesne" TargetMode="External"/><Relationship Id="rId3505" Type="http://schemas.openxmlformats.org/officeDocument/2006/relationships/hyperlink" Target="http://t.co/udaIjJD0PK" TargetMode="External"/><Relationship Id="rId4903" Type="http://schemas.openxmlformats.org/officeDocument/2006/relationships/hyperlink" Target="https://pbs.twimg.com/profile_banners/314053221/1453644997" TargetMode="External"/><Relationship Id="rId9067" Type="http://schemas.openxmlformats.org/officeDocument/2006/relationships/hyperlink" Target="http://pbs.twimg.com/profile_images/611066128752709632/cMIabGzD_normal.jpg" TargetMode="External"/><Relationship Id="rId9481" Type="http://schemas.openxmlformats.org/officeDocument/2006/relationships/hyperlink" Target="https://twitter.com/watchthespace12" TargetMode="External"/><Relationship Id="rId426" Type="http://schemas.openxmlformats.org/officeDocument/2006/relationships/hyperlink" Target="https://pbs.twimg.com/profile_banners/1243918536/1414158370" TargetMode="External"/><Relationship Id="rId1056" Type="http://schemas.openxmlformats.org/officeDocument/2006/relationships/hyperlink" Target="http://abs.twimg.com/images/themes/theme1/bg.png" TargetMode="External"/><Relationship Id="rId2107" Type="http://schemas.openxmlformats.org/officeDocument/2006/relationships/hyperlink" Target="http://pbs.twimg.com/profile_images/685194096483373056/b9R6DXHc_normal.jpg" TargetMode="External"/><Relationship Id="rId8083" Type="http://schemas.openxmlformats.org/officeDocument/2006/relationships/hyperlink" Target="http://pbs.twimg.com/profile_images/613163580863741952/1geCAtGo_normal.jpg" TargetMode="External"/><Relationship Id="rId9134" Type="http://schemas.openxmlformats.org/officeDocument/2006/relationships/hyperlink" Target="http://pbs.twimg.com/profile_images/565877123793948672/bx_oxGQL_normal.png" TargetMode="External"/><Relationship Id="rId840" Type="http://schemas.openxmlformats.org/officeDocument/2006/relationships/hyperlink" Target="http://pbs.twimg.com/profile_background_images/686095343/073971430ff6304e88fbf4345fec8902.jpeg" TargetMode="External"/><Relationship Id="rId1470" Type="http://schemas.openxmlformats.org/officeDocument/2006/relationships/hyperlink" Target="http://abs.twimg.com/images/themes/theme1/bg.png" TargetMode="External"/><Relationship Id="rId2521" Type="http://schemas.openxmlformats.org/officeDocument/2006/relationships/hyperlink" Target="https://twitter.com/studioarafah" TargetMode="External"/><Relationship Id="rId4279" Type="http://schemas.openxmlformats.org/officeDocument/2006/relationships/hyperlink" Target="https://pbs.twimg.com/profile_banners/43643989/1424519467" TargetMode="External"/><Relationship Id="rId5677" Type="http://schemas.openxmlformats.org/officeDocument/2006/relationships/hyperlink" Target="http://abs.twimg.com/images/themes/theme9/bg.gif" TargetMode="External"/><Relationship Id="rId6728" Type="http://schemas.openxmlformats.org/officeDocument/2006/relationships/hyperlink" Target="http://abs.twimg.com/images/themes/theme1/bg.png" TargetMode="External"/><Relationship Id="rId11064" Type="http://schemas.openxmlformats.org/officeDocument/2006/relationships/hyperlink" Target="https://twitter.com/lovets18" TargetMode="External"/><Relationship Id="rId1123" Type="http://schemas.openxmlformats.org/officeDocument/2006/relationships/hyperlink" Target="http://abs.twimg.com/images/themes/theme1/bg.png" TargetMode="External"/><Relationship Id="rId4693" Type="http://schemas.openxmlformats.org/officeDocument/2006/relationships/hyperlink" Target="https://pbs.twimg.com/profile_banners/168005884/1441221830" TargetMode="External"/><Relationship Id="rId5744" Type="http://schemas.openxmlformats.org/officeDocument/2006/relationships/hyperlink" Target="http://abs.twimg.com/images/themes/theme10/bg.gif" TargetMode="External"/><Relationship Id="rId8150" Type="http://schemas.openxmlformats.org/officeDocument/2006/relationships/hyperlink" Target="http://pbs.twimg.com/profile_images/564997985965047808/W2eOTIP9_normal.jpeg" TargetMode="External"/><Relationship Id="rId9201" Type="http://schemas.openxmlformats.org/officeDocument/2006/relationships/hyperlink" Target="http://pbs.twimg.com/profile_images/692104199073591300/2GVfoFHr_normal.jpg" TargetMode="External"/><Relationship Id="rId10080" Type="http://schemas.openxmlformats.org/officeDocument/2006/relationships/hyperlink" Target="https://twitter.com/andyleewtva" TargetMode="External"/><Relationship Id="rId11131" Type="http://schemas.openxmlformats.org/officeDocument/2006/relationships/hyperlink" Target="https://twitter.com/eluniversal" TargetMode="External"/><Relationship Id="rId3295" Type="http://schemas.openxmlformats.org/officeDocument/2006/relationships/hyperlink" Target="https://t.co/0qAb6dKRFJ" TargetMode="External"/><Relationship Id="rId4346" Type="http://schemas.openxmlformats.org/officeDocument/2006/relationships/hyperlink" Target="https://pbs.twimg.com/profile_banners/245597863/1447023044" TargetMode="External"/><Relationship Id="rId4760" Type="http://schemas.openxmlformats.org/officeDocument/2006/relationships/hyperlink" Target="https://pbs.twimg.com/profile_banners/2541398251/1453979401" TargetMode="External"/><Relationship Id="rId5811" Type="http://schemas.openxmlformats.org/officeDocument/2006/relationships/hyperlink" Target="http://pbs.twimg.com/profile_background_images/531332592876802048/5y30BeJu.jpeg" TargetMode="External"/><Relationship Id="rId8967" Type="http://schemas.openxmlformats.org/officeDocument/2006/relationships/hyperlink" Target="http://pbs.twimg.com/profile_images/3551211858/b309a0ae8072a118490dbd3c7cc05a5d_normal.jpeg" TargetMode="External"/><Relationship Id="rId3362" Type="http://schemas.openxmlformats.org/officeDocument/2006/relationships/hyperlink" Target="https://t.co/RCEOjnG4Q2" TargetMode="External"/><Relationship Id="rId4413" Type="http://schemas.openxmlformats.org/officeDocument/2006/relationships/hyperlink" Target="https://pbs.twimg.com/profile_banners/2504517565/1449731527" TargetMode="External"/><Relationship Id="rId7569" Type="http://schemas.openxmlformats.org/officeDocument/2006/relationships/hyperlink" Target="http://pbs.twimg.com/profile_images/684811571877425152/pbKfVFTb_normal.jpg" TargetMode="External"/><Relationship Id="rId7983" Type="http://schemas.openxmlformats.org/officeDocument/2006/relationships/hyperlink" Target="http://pbs.twimg.com/profile_images/664973480727855104/c4B9maT1_normal.jpg" TargetMode="External"/><Relationship Id="rId10897" Type="http://schemas.openxmlformats.org/officeDocument/2006/relationships/hyperlink" Target="https://twitter.com/bluemanhoop" TargetMode="External"/><Relationship Id="rId283" Type="http://schemas.openxmlformats.org/officeDocument/2006/relationships/hyperlink" Target="https://t.co/PoIGUZY4SA" TargetMode="External"/><Relationship Id="rId3015" Type="http://schemas.openxmlformats.org/officeDocument/2006/relationships/hyperlink" Target="https://t.co/FGa0tWsomH" TargetMode="External"/><Relationship Id="rId6585" Type="http://schemas.openxmlformats.org/officeDocument/2006/relationships/hyperlink" Target="http://pbs.twimg.com/profile_background_images/738530334/9c7764ced4e157355ac4b5d6e4f788b2.jpeg" TargetMode="External"/><Relationship Id="rId7636" Type="http://schemas.openxmlformats.org/officeDocument/2006/relationships/hyperlink" Target="http://pbs.twimg.com/profile_images/619683296096743424/1r0Y1AwA_normal.jpg" TargetMode="External"/><Relationship Id="rId10964" Type="http://schemas.openxmlformats.org/officeDocument/2006/relationships/hyperlink" Target="https://twitter.com/justmaso" TargetMode="External"/><Relationship Id="rId350" Type="http://schemas.openxmlformats.org/officeDocument/2006/relationships/hyperlink" Target="https://pbs.twimg.com/profile_banners/2505967472/1400804623" TargetMode="External"/><Relationship Id="rId2031" Type="http://schemas.openxmlformats.org/officeDocument/2006/relationships/hyperlink" Target="http://pbs.twimg.com/profile_images/434498469336580096/OnErvXWF_normal.jpeg" TargetMode="External"/><Relationship Id="rId5187" Type="http://schemas.openxmlformats.org/officeDocument/2006/relationships/hyperlink" Target="https://pbs.twimg.com/profile_banners/393841543/1405567610" TargetMode="External"/><Relationship Id="rId6238" Type="http://schemas.openxmlformats.org/officeDocument/2006/relationships/hyperlink" Target="http://abs.twimg.com/images/themes/theme1/bg.png" TargetMode="External"/><Relationship Id="rId10617" Type="http://schemas.openxmlformats.org/officeDocument/2006/relationships/hyperlink" Target="https://twitter.com/___jpe23" TargetMode="External"/><Relationship Id="rId5254" Type="http://schemas.openxmlformats.org/officeDocument/2006/relationships/hyperlink" Target="https://pbs.twimg.com/profile_banners/3843312315/1444923717" TargetMode="External"/><Relationship Id="rId6652" Type="http://schemas.openxmlformats.org/officeDocument/2006/relationships/hyperlink" Target="http://abs.twimg.com/images/themes/theme1/bg.png" TargetMode="External"/><Relationship Id="rId7703" Type="http://schemas.openxmlformats.org/officeDocument/2006/relationships/hyperlink" Target="http://pbs.twimg.com/profile_images/488937741854322689/tcoigXmC_normal.jpeg" TargetMode="External"/><Relationship Id="rId1797" Type="http://schemas.openxmlformats.org/officeDocument/2006/relationships/hyperlink" Target="http://pbs.twimg.com/profile_images/1133836093/liverpoo-standard-chartered_normal.jpg" TargetMode="External"/><Relationship Id="rId2848" Type="http://schemas.openxmlformats.org/officeDocument/2006/relationships/hyperlink" Target="https://twitter.com/guynesher123" TargetMode="External"/><Relationship Id="rId6305" Type="http://schemas.openxmlformats.org/officeDocument/2006/relationships/hyperlink" Target="http://pbs.twimg.com/profile_background_images/468997688311025664/lejDZFhk.jpeg" TargetMode="External"/><Relationship Id="rId9875" Type="http://schemas.openxmlformats.org/officeDocument/2006/relationships/hyperlink" Target="https://twitter.com/its_coachbakari" TargetMode="External"/><Relationship Id="rId89" Type="http://schemas.openxmlformats.org/officeDocument/2006/relationships/hyperlink" Target="http://t.co/zbEG7DL0ZJ" TargetMode="External"/><Relationship Id="rId1864" Type="http://schemas.openxmlformats.org/officeDocument/2006/relationships/hyperlink" Target="http://pbs.twimg.com/profile_images/2498480455/njflty1t871yurk40um0_normal.jpeg" TargetMode="External"/><Relationship Id="rId2915" Type="http://schemas.openxmlformats.org/officeDocument/2006/relationships/hyperlink" Target="https://t.co/MrkHtchmJE" TargetMode="External"/><Relationship Id="rId4270" Type="http://schemas.openxmlformats.org/officeDocument/2006/relationships/hyperlink" Target="https://pbs.twimg.com/profile_banners/157104412/1422318873" TargetMode="External"/><Relationship Id="rId5321" Type="http://schemas.openxmlformats.org/officeDocument/2006/relationships/hyperlink" Target="http://abs.twimg.com/images/themes/theme1/bg.png" TargetMode="External"/><Relationship Id="rId8477" Type="http://schemas.openxmlformats.org/officeDocument/2006/relationships/hyperlink" Target="http://pbs.twimg.com/profile_images/659509369487298560/Hy5ef_5v_normal.jpg" TargetMode="External"/><Relationship Id="rId8891" Type="http://schemas.openxmlformats.org/officeDocument/2006/relationships/hyperlink" Target="http://pbs.twimg.com/profile_images/643991630/futebol1_normal.jpg" TargetMode="External"/><Relationship Id="rId9528" Type="http://schemas.openxmlformats.org/officeDocument/2006/relationships/hyperlink" Target="https://twitter.com/spurs" TargetMode="External"/><Relationship Id="rId9942" Type="http://schemas.openxmlformats.org/officeDocument/2006/relationships/hyperlink" Target="https://twitter.com/tchooper_21" TargetMode="External"/><Relationship Id="rId11458" Type="http://schemas.openxmlformats.org/officeDocument/2006/relationships/printerSettings" Target="../printerSettings/printerSettings2.bin"/><Relationship Id="rId1517" Type="http://schemas.openxmlformats.org/officeDocument/2006/relationships/hyperlink" Target="http://pbs.twimg.com/profile_images/607756850931494913/6Oyg9A9H_normal.jpg" TargetMode="External"/><Relationship Id="rId7079" Type="http://schemas.openxmlformats.org/officeDocument/2006/relationships/hyperlink" Target="http://abs.twimg.com/images/themes/theme1/bg.png" TargetMode="External"/><Relationship Id="rId7493" Type="http://schemas.openxmlformats.org/officeDocument/2006/relationships/hyperlink" Target="http://pbs.twimg.com/profile_images/571892015622799360/X65Mvw1t_normal.jpeg" TargetMode="External"/><Relationship Id="rId8544" Type="http://schemas.openxmlformats.org/officeDocument/2006/relationships/hyperlink" Target="http://pbs.twimg.com/profile_images/679007814564515840/Na4hNnOn_normal.jpg" TargetMode="External"/><Relationship Id="rId10474" Type="http://schemas.openxmlformats.org/officeDocument/2006/relationships/hyperlink" Target="https://twitter.com/anthonyc5797" TargetMode="External"/><Relationship Id="rId1931" Type="http://schemas.openxmlformats.org/officeDocument/2006/relationships/hyperlink" Target="http://pbs.twimg.com/profile_images/536613411577401344/w5l7N59s_normal.jpeg" TargetMode="External"/><Relationship Id="rId3689" Type="http://schemas.openxmlformats.org/officeDocument/2006/relationships/hyperlink" Target="https://pbs.twimg.com/profile_banners/3245387063/1451804588" TargetMode="External"/><Relationship Id="rId6095" Type="http://schemas.openxmlformats.org/officeDocument/2006/relationships/hyperlink" Target="http://abs.twimg.com/images/themes/theme14/bg.gif" TargetMode="External"/><Relationship Id="rId7146" Type="http://schemas.openxmlformats.org/officeDocument/2006/relationships/hyperlink" Target="http://pbs.twimg.com/profile_background_images/736116323/b19c1bac9f259a12955ae757d2e127ff.jpeg" TargetMode="External"/><Relationship Id="rId7560" Type="http://schemas.openxmlformats.org/officeDocument/2006/relationships/hyperlink" Target="http://pbs.twimg.com/profile_images/676992785795448832/PEzX94yC_normal.jpg" TargetMode="External"/><Relationship Id="rId8611" Type="http://schemas.openxmlformats.org/officeDocument/2006/relationships/hyperlink" Target="http://pbs.twimg.com/profile_images/542967552/lake-tahoe_normal.jpg" TargetMode="External"/><Relationship Id="rId10127" Type="http://schemas.openxmlformats.org/officeDocument/2006/relationships/hyperlink" Target="https://twitter.com/yomontell" TargetMode="External"/><Relationship Id="rId6162" Type="http://schemas.openxmlformats.org/officeDocument/2006/relationships/hyperlink" Target="http://abs.twimg.com/images/themes/theme1/bg.png" TargetMode="External"/><Relationship Id="rId7213" Type="http://schemas.openxmlformats.org/officeDocument/2006/relationships/hyperlink" Target="http://abs.twimg.com/images/themes/theme1/bg.png" TargetMode="External"/><Relationship Id="rId10541" Type="http://schemas.openxmlformats.org/officeDocument/2006/relationships/hyperlink" Target="https://twitter.com/dailysanfran" TargetMode="External"/><Relationship Id="rId677" Type="http://schemas.openxmlformats.org/officeDocument/2006/relationships/hyperlink" Target="https://pbs.twimg.com/profile_banners/4057099454/1446118816" TargetMode="External"/><Relationship Id="rId2358" Type="http://schemas.openxmlformats.org/officeDocument/2006/relationships/hyperlink" Target="https://twitter.com/infounikk" TargetMode="External"/><Relationship Id="rId3756" Type="http://schemas.openxmlformats.org/officeDocument/2006/relationships/hyperlink" Target="https://pbs.twimg.com/profile_banners/35170577/1355942425" TargetMode="External"/><Relationship Id="rId4807" Type="http://schemas.openxmlformats.org/officeDocument/2006/relationships/hyperlink" Target="https://pbs.twimg.com/profile_banners/1713629660/1452666486" TargetMode="External"/><Relationship Id="rId9385" Type="http://schemas.openxmlformats.org/officeDocument/2006/relationships/hyperlink" Target="https://twitter.com/baileyoconnell6" TargetMode="External"/><Relationship Id="rId2772" Type="http://schemas.openxmlformats.org/officeDocument/2006/relationships/hyperlink" Target="https://twitter.com/fsabat" TargetMode="External"/><Relationship Id="rId3409" Type="http://schemas.openxmlformats.org/officeDocument/2006/relationships/hyperlink" Target="http://t.co/BFuYwd2o4l" TargetMode="External"/><Relationship Id="rId3823" Type="http://schemas.openxmlformats.org/officeDocument/2006/relationships/hyperlink" Target="https://pbs.twimg.com/profile_banners/2864755341/1452675047" TargetMode="External"/><Relationship Id="rId6979" Type="http://schemas.openxmlformats.org/officeDocument/2006/relationships/hyperlink" Target="http://pbs.twimg.com/profile_background_images/463427801689767936/UicWb0d1.jpeg" TargetMode="External"/><Relationship Id="rId9038" Type="http://schemas.openxmlformats.org/officeDocument/2006/relationships/hyperlink" Target="http://pbs.twimg.com/profile_images/547441273502576640/IO5HkKp3_normal.jpeg" TargetMode="External"/><Relationship Id="rId744" Type="http://schemas.openxmlformats.org/officeDocument/2006/relationships/hyperlink" Target="https://pbs.twimg.com/profile_banners/921403429/1435000089" TargetMode="External"/><Relationship Id="rId1374" Type="http://schemas.openxmlformats.org/officeDocument/2006/relationships/hyperlink" Target="http://pbs.twimg.com/profile_background_images/682847622/edfccf853e412399bc7dec3b58acb907.jpeg" TargetMode="External"/><Relationship Id="rId2425" Type="http://schemas.openxmlformats.org/officeDocument/2006/relationships/hyperlink" Target="https://twitter.com/kalkids_fc" TargetMode="External"/><Relationship Id="rId5995" Type="http://schemas.openxmlformats.org/officeDocument/2006/relationships/hyperlink" Target="http://abs.twimg.com/images/themes/theme1/bg.png" TargetMode="External"/><Relationship Id="rId9452" Type="http://schemas.openxmlformats.org/officeDocument/2006/relationships/hyperlink" Target="https://twitter.com/fahmi1919" TargetMode="External"/><Relationship Id="rId11382" Type="http://schemas.openxmlformats.org/officeDocument/2006/relationships/hyperlink" Target="https://twitter.com/eavonlake" TargetMode="External"/><Relationship Id="rId80" Type="http://schemas.openxmlformats.org/officeDocument/2006/relationships/hyperlink" Target="https://t.co/dDHp5wuThl" TargetMode="External"/><Relationship Id="rId811" Type="http://schemas.openxmlformats.org/officeDocument/2006/relationships/hyperlink" Target="http://pbs.twimg.com/profile_background_images/491315937421701122/erFbBG0R.jpeg" TargetMode="External"/><Relationship Id="rId1027" Type="http://schemas.openxmlformats.org/officeDocument/2006/relationships/hyperlink" Target="http://pbs.twimg.com/profile_background_images/437117242975588352/0AAZSF-4.jpeg" TargetMode="External"/><Relationship Id="rId1441" Type="http://schemas.openxmlformats.org/officeDocument/2006/relationships/hyperlink" Target="http://pbs.twimg.com/profile_background_images/407838777/mcguire16_004.jpg" TargetMode="External"/><Relationship Id="rId4597" Type="http://schemas.openxmlformats.org/officeDocument/2006/relationships/hyperlink" Target="https://pbs.twimg.com/profile_banners/582011844/1444957759" TargetMode="External"/><Relationship Id="rId5648" Type="http://schemas.openxmlformats.org/officeDocument/2006/relationships/hyperlink" Target="http://pbs.twimg.com/profile_background_images/837644880/5699d2702c42a9b80971ff1835a1cee0.jpeg" TargetMode="External"/><Relationship Id="rId8054" Type="http://schemas.openxmlformats.org/officeDocument/2006/relationships/hyperlink" Target="http://pbs.twimg.com/profile_images/477811564179779585/Tn-jHdTl_normal.jpeg" TargetMode="External"/><Relationship Id="rId9105" Type="http://schemas.openxmlformats.org/officeDocument/2006/relationships/hyperlink" Target="http://pbs.twimg.com/profile_images/673031043759415296/QodE0xp3_normal.jpg" TargetMode="External"/><Relationship Id="rId11035" Type="http://schemas.openxmlformats.org/officeDocument/2006/relationships/hyperlink" Target="https://twitter.com/980wcap" TargetMode="External"/><Relationship Id="rId3199" Type="http://schemas.openxmlformats.org/officeDocument/2006/relationships/hyperlink" Target="https://t.co/vC2bZ2byqb" TargetMode="External"/><Relationship Id="rId4664" Type="http://schemas.openxmlformats.org/officeDocument/2006/relationships/hyperlink" Target="https://pbs.twimg.com/profile_banners/31282510/1440377411" TargetMode="External"/><Relationship Id="rId5715" Type="http://schemas.openxmlformats.org/officeDocument/2006/relationships/hyperlink" Target="http://pbs.twimg.com/profile_background_images/665058714/d0717a29e06c4792e44e1fd4ccd628ec.jpeg" TargetMode="External"/><Relationship Id="rId7070" Type="http://schemas.openxmlformats.org/officeDocument/2006/relationships/hyperlink" Target="http://pbs.twimg.com/profile_background_images/440368008423153664/qP7NQgiB.jpeg" TargetMode="External"/><Relationship Id="rId8121" Type="http://schemas.openxmlformats.org/officeDocument/2006/relationships/hyperlink" Target="http://pbs.twimg.com/profile_images/615323502124658688/HliZgxoM_normal.jpg" TargetMode="External"/><Relationship Id="rId10051" Type="http://schemas.openxmlformats.org/officeDocument/2006/relationships/hyperlink" Target="https://twitter.com/tntcoachg" TargetMode="External"/><Relationship Id="rId11102" Type="http://schemas.openxmlformats.org/officeDocument/2006/relationships/hyperlink" Target="https://twitter.com/delewwood" TargetMode="External"/><Relationship Id="rId3266" Type="http://schemas.openxmlformats.org/officeDocument/2006/relationships/hyperlink" Target="https://t.co/aqL9NpDNGf" TargetMode="External"/><Relationship Id="rId4317" Type="http://schemas.openxmlformats.org/officeDocument/2006/relationships/hyperlink" Target="https://pbs.twimg.com/profile_banners/340547013/1446935063" TargetMode="External"/><Relationship Id="rId187" Type="http://schemas.openxmlformats.org/officeDocument/2006/relationships/hyperlink" Target="https://t.co/E0I8o2x7Ld" TargetMode="External"/><Relationship Id="rId2282" Type="http://schemas.openxmlformats.org/officeDocument/2006/relationships/hyperlink" Target="https://twitter.com/saryonoalbahr" TargetMode="External"/><Relationship Id="rId3680" Type="http://schemas.openxmlformats.org/officeDocument/2006/relationships/hyperlink" Target="https://pbs.twimg.com/profile_banners/2792421972/1425872361" TargetMode="External"/><Relationship Id="rId4731" Type="http://schemas.openxmlformats.org/officeDocument/2006/relationships/hyperlink" Target="https://pbs.twimg.com/profile_banners/530945337/1447659060" TargetMode="External"/><Relationship Id="rId6489" Type="http://schemas.openxmlformats.org/officeDocument/2006/relationships/hyperlink" Target="http://pbs.twimg.com/profile_background_images/378800000166804210/VWqPM8fD.jpeg" TargetMode="External"/><Relationship Id="rId7887" Type="http://schemas.openxmlformats.org/officeDocument/2006/relationships/hyperlink" Target="http://pbs.twimg.com/profile_images/690054984881303552/w5Ogpohe_normal.jpg" TargetMode="External"/><Relationship Id="rId8938" Type="http://schemas.openxmlformats.org/officeDocument/2006/relationships/hyperlink" Target="http://pbs.twimg.com/profile_images/686295010887757829/zYvx9KBn_normal.png" TargetMode="External"/><Relationship Id="rId10868" Type="http://schemas.openxmlformats.org/officeDocument/2006/relationships/hyperlink" Target="https://twitter.com/kasufesakih" TargetMode="External"/><Relationship Id="rId254" Type="http://schemas.openxmlformats.org/officeDocument/2006/relationships/hyperlink" Target="http://t.co/wQgO4DbZrK" TargetMode="External"/><Relationship Id="rId3333" Type="http://schemas.openxmlformats.org/officeDocument/2006/relationships/hyperlink" Target="http://t.co/YhcLKrNEny" TargetMode="External"/><Relationship Id="rId7954" Type="http://schemas.openxmlformats.org/officeDocument/2006/relationships/hyperlink" Target="http://pbs.twimg.com/profile_images/682185611067940864/lufgT_h2_normal.jpg" TargetMode="External"/><Relationship Id="rId10935" Type="http://schemas.openxmlformats.org/officeDocument/2006/relationships/hyperlink" Target="https://twitter.com/usmiaminoticias" TargetMode="External"/><Relationship Id="rId3400" Type="http://schemas.openxmlformats.org/officeDocument/2006/relationships/hyperlink" Target="https://t.co/32itOMbBw7" TargetMode="External"/><Relationship Id="rId6556" Type="http://schemas.openxmlformats.org/officeDocument/2006/relationships/hyperlink" Target="http://pbs.twimg.com/profile_background_images/433982838979850242/asW0somQ.jpeg" TargetMode="External"/><Relationship Id="rId6970" Type="http://schemas.openxmlformats.org/officeDocument/2006/relationships/hyperlink" Target="http://abs.twimg.com/images/themes/theme1/bg.png" TargetMode="External"/><Relationship Id="rId7607" Type="http://schemas.openxmlformats.org/officeDocument/2006/relationships/hyperlink" Target="http://pbs.twimg.com/profile_images/687119924049895424/mVRaPm7G_normal.jpg" TargetMode="External"/><Relationship Id="rId321" Type="http://schemas.openxmlformats.org/officeDocument/2006/relationships/hyperlink" Target="https://pbs.twimg.com/profile_banners/2329662108/1434426182" TargetMode="External"/><Relationship Id="rId2002" Type="http://schemas.openxmlformats.org/officeDocument/2006/relationships/hyperlink" Target="http://abs.twimg.com/sticky/default_profile_images/default_profile_5_normal.png" TargetMode="External"/><Relationship Id="rId5158" Type="http://schemas.openxmlformats.org/officeDocument/2006/relationships/hyperlink" Target="https://pbs.twimg.com/profile_banners/2206247081/1453237421" TargetMode="External"/><Relationship Id="rId5572" Type="http://schemas.openxmlformats.org/officeDocument/2006/relationships/hyperlink" Target="http://abs.twimg.com/images/themes/theme1/bg.png" TargetMode="External"/><Relationship Id="rId6209" Type="http://schemas.openxmlformats.org/officeDocument/2006/relationships/hyperlink" Target="http://abs.twimg.com/images/themes/theme1/bg.png" TargetMode="External"/><Relationship Id="rId6623" Type="http://schemas.openxmlformats.org/officeDocument/2006/relationships/hyperlink" Target="http://abs.twimg.com/images/themes/theme1/bg.png" TargetMode="External"/><Relationship Id="rId9779" Type="http://schemas.openxmlformats.org/officeDocument/2006/relationships/hyperlink" Target="https://twitter.com/stormchaser111" TargetMode="External"/><Relationship Id="rId1768" Type="http://schemas.openxmlformats.org/officeDocument/2006/relationships/hyperlink" Target="http://pbs.twimg.com/profile_images/648883393900343296/yYUC2i2Z_normal.jpg" TargetMode="External"/><Relationship Id="rId2819" Type="http://schemas.openxmlformats.org/officeDocument/2006/relationships/hyperlink" Target="https://twitter.com/pdowney88" TargetMode="External"/><Relationship Id="rId4174" Type="http://schemas.openxmlformats.org/officeDocument/2006/relationships/hyperlink" Target="https://pbs.twimg.com/profile_banners/479160641/1453737359" TargetMode="External"/><Relationship Id="rId5225" Type="http://schemas.openxmlformats.org/officeDocument/2006/relationships/hyperlink" Target="https://pbs.twimg.com/profile_banners/16184358/1422918817" TargetMode="External"/><Relationship Id="rId8795" Type="http://schemas.openxmlformats.org/officeDocument/2006/relationships/hyperlink" Target="http://pbs.twimg.com/profile_images/687762714530152448/z63bfK5u_normal.jpg" TargetMode="External"/><Relationship Id="rId9846" Type="http://schemas.openxmlformats.org/officeDocument/2006/relationships/hyperlink" Target="https://twitter.com/cindichristie" TargetMode="External"/><Relationship Id="rId3190" Type="http://schemas.openxmlformats.org/officeDocument/2006/relationships/hyperlink" Target="https://t.co/uAiGL41eK5" TargetMode="External"/><Relationship Id="rId4241" Type="http://schemas.openxmlformats.org/officeDocument/2006/relationships/hyperlink" Target="https://pbs.twimg.com/profile_banners/727570958/1453102437" TargetMode="External"/><Relationship Id="rId7397" Type="http://schemas.openxmlformats.org/officeDocument/2006/relationships/hyperlink" Target="http://pbs.twimg.com/profile_images/3475398696/5bbc9e0b21323c14d86b9c5db2570804_normal.jpeg" TargetMode="External"/><Relationship Id="rId8448" Type="http://schemas.openxmlformats.org/officeDocument/2006/relationships/hyperlink" Target="http://pbs.twimg.com/profile_images/644012785857236992/1OF__ef5_normal.jpg" TargetMode="External"/><Relationship Id="rId1835" Type="http://schemas.openxmlformats.org/officeDocument/2006/relationships/hyperlink" Target="http://pbs.twimg.com/profile_images/422659732831092736/3TZBUp6a_normal.jpeg" TargetMode="External"/><Relationship Id="rId7464" Type="http://schemas.openxmlformats.org/officeDocument/2006/relationships/hyperlink" Target="http://pbs.twimg.com/profile_images/687475123562004482/94EaL59R_normal.jpg" TargetMode="External"/><Relationship Id="rId8862" Type="http://schemas.openxmlformats.org/officeDocument/2006/relationships/hyperlink" Target="http://pbs.twimg.com/profile_images/610817572729032704/vAt9RuOf_normal.jpg" TargetMode="External"/><Relationship Id="rId9913" Type="http://schemas.openxmlformats.org/officeDocument/2006/relationships/hyperlink" Target="https://twitter.com/star_chae" TargetMode="External"/><Relationship Id="rId10378" Type="http://schemas.openxmlformats.org/officeDocument/2006/relationships/hyperlink" Target="https://twitter.com/aye_its_joshua_" TargetMode="External"/><Relationship Id="rId10792" Type="http://schemas.openxmlformats.org/officeDocument/2006/relationships/hyperlink" Target="https://twitter.com/breakingnewswat" TargetMode="External"/><Relationship Id="rId11429" Type="http://schemas.openxmlformats.org/officeDocument/2006/relationships/hyperlink" Target="https://twitter.com/breakingsfnews" TargetMode="External"/><Relationship Id="rId1902" Type="http://schemas.openxmlformats.org/officeDocument/2006/relationships/hyperlink" Target="http://pbs.twimg.com/profile_images/503434230505164801/2KTnuXOX_normal.jpeg" TargetMode="External"/><Relationship Id="rId6066" Type="http://schemas.openxmlformats.org/officeDocument/2006/relationships/hyperlink" Target="http://pbs.twimg.com/profile_background_images/445126820568891392/8iHJMzYk.jpeg" TargetMode="External"/><Relationship Id="rId7117" Type="http://schemas.openxmlformats.org/officeDocument/2006/relationships/hyperlink" Target="http://pbs.twimg.com/profile_background_images/378800000011055260/95576565c1399e9a8b83df2cbaef6fdb.jpeg" TargetMode="External"/><Relationship Id="rId8515" Type="http://schemas.openxmlformats.org/officeDocument/2006/relationships/hyperlink" Target="http://pbs.twimg.com/profile_images/643860594819526657/JFqHQn9z_normal.jpg" TargetMode="External"/><Relationship Id="rId10445" Type="http://schemas.openxmlformats.org/officeDocument/2006/relationships/hyperlink" Target="https://twitter.com/chessfinesse" TargetMode="External"/><Relationship Id="rId6480" Type="http://schemas.openxmlformats.org/officeDocument/2006/relationships/hyperlink" Target="http://abs.twimg.com/images/themes/theme1/bg.png" TargetMode="External"/><Relationship Id="rId7531" Type="http://schemas.openxmlformats.org/officeDocument/2006/relationships/hyperlink" Target="http://pbs.twimg.com/profile_images/491770152879280128/mhaYMfuj_normal.jpeg" TargetMode="External"/><Relationship Id="rId10512" Type="http://schemas.openxmlformats.org/officeDocument/2006/relationships/hyperlink" Target="https://twitter.com/keenanromeo" TargetMode="External"/><Relationship Id="rId995" Type="http://schemas.openxmlformats.org/officeDocument/2006/relationships/hyperlink" Target="http://abs.twimg.com/images/themes/theme1/bg.png" TargetMode="External"/><Relationship Id="rId2676" Type="http://schemas.openxmlformats.org/officeDocument/2006/relationships/hyperlink" Target="https://twitter.com/hailqueenquinne" TargetMode="External"/><Relationship Id="rId3727" Type="http://schemas.openxmlformats.org/officeDocument/2006/relationships/hyperlink" Target="https://pbs.twimg.com/profile_banners/3063310172/1440101209" TargetMode="External"/><Relationship Id="rId5082" Type="http://schemas.openxmlformats.org/officeDocument/2006/relationships/hyperlink" Target="https://pbs.twimg.com/profile_banners/151067673/1453645285" TargetMode="External"/><Relationship Id="rId6133" Type="http://schemas.openxmlformats.org/officeDocument/2006/relationships/hyperlink" Target="http://abs.twimg.com/images/themes/theme1/bg.png" TargetMode="External"/><Relationship Id="rId9289" Type="http://schemas.openxmlformats.org/officeDocument/2006/relationships/hyperlink" Target="http://pbs.twimg.com/profile_images/692325291751010305/4yh5E6sU_normal.jpg" TargetMode="External"/><Relationship Id="rId648" Type="http://schemas.openxmlformats.org/officeDocument/2006/relationships/hyperlink" Target="https://pbs.twimg.com/profile_banners/3000281638/1447964462" TargetMode="External"/><Relationship Id="rId1278" Type="http://schemas.openxmlformats.org/officeDocument/2006/relationships/hyperlink" Target="http://abs.twimg.com/images/themes/theme1/bg.png" TargetMode="External"/><Relationship Id="rId1692" Type="http://schemas.openxmlformats.org/officeDocument/2006/relationships/hyperlink" Target="http://pbs.twimg.com/profile_images/427238128554741760/vk3y2x0u_normal.jpeg" TargetMode="External"/><Relationship Id="rId2329" Type="http://schemas.openxmlformats.org/officeDocument/2006/relationships/hyperlink" Target="https://twitter.com/saptowibowo85" TargetMode="External"/><Relationship Id="rId2743" Type="http://schemas.openxmlformats.org/officeDocument/2006/relationships/hyperlink" Target="https://twitter.com/hannesh05" TargetMode="External"/><Relationship Id="rId5899" Type="http://schemas.openxmlformats.org/officeDocument/2006/relationships/hyperlink" Target="http://abs.twimg.com/images/themes/theme1/bg.png" TargetMode="External"/><Relationship Id="rId6200" Type="http://schemas.openxmlformats.org/officeDocument/2006/relationships/hyperlink" Target="http://abs.twimg.com/images/themes/theme15/bg.png" TargetMode="External"/><Relationship Id="rId9356" Type="http://schemas.openxmlformats.org/officeDocument/2006/relationships/hyperlink" Target="http://pbs.twimg.com/profile_images/692111674359300098/cyJeWBdN_normal.png" TargetMode="External"/><Relationship Id="rId9770" Type="http://schemas.openxmlformats.org/officeDocument/2006/relationships/hyperlink" Target="https://twitter.com/ejeolomoskeendy" TargetMode="External"/><Relationship Id="rId11286" Type="http://schemas.openxmlformats.org/officeDocument/2006/relationships/hyperlink" Target="https://twitter.com/polskikosz" TargetMode="External"/><Relationship Id="rId715" Type="http://schemas.openxmlformats.org/officeDocument/2006/relationships/hyperlink" Target="https://pbs.twimg.com/profile_banners/3311190049/1439210182" TargetMode="External"/><Relationship Id="rId1345" Type="http://schemas.openxmlformats.org/officeDocument/2006/relationships/hyperlink" Target="http://abs.twimg.com/images/themes/theme13/bg.gif" TargetMode="External"/><Relationship Id="rId8372" Type="http://schemas.openxmlformats.org/officeDocument/2006/relationships/hyperlink" Target="http://pbs.twimg.com/profile_images/679790370675232768/fVZZy5O5_normal.jpg" TargetMode="External"/><Relationship Id="rId9009" Type="http://schemas.openxmlformats.org/officeDocument/2006/relationships/hyperlink" Target="http://pbs.twimg.com/profile_images/512195977365577728/B6MiU1xn_normal.jpeg" TargetMode="External"/><Relationship Id="rId9423" Type="http://schemas.openxmlformats.org/officeDocument/2006/relationships/hyperlink" Target="https://twitter.com/jchmielewski44" TargetMode="External"/><Relationship Id="rId2810" Type="http://schemas.openxmlformats.org/officeDocument/2006/relationships/hyperlink" Target="https://twitter.com/supersportblitz" TargetMode="External"/><Relationship Id="rId4568" Type="http://schemas.openxmlformats.org/officeDocument/2006/relationships/hyperlink" Target="https://pbs.twimg.com/profile_banners/2327634146/1449141500" TargetMode="External"/><Relationship Id="rId5966" Type="http://schemas.openxmlformats.org/officeDocument/2006/relationships/hyperlink" Target="http://abs.twimg.com/images/themes/theme18/bg.gif" TargetMode="External"/><Relationship Id="rId8025" Type="http://schemas.openxmlformats.org/officeDocument/2006/relationships/hyperlink" Target="http://pbs.twimg.com/profile_images/690387526448717824/dBwX19Ta_normal.jpg" TargetMode="External"/><Relationship Id="rId11353" Type="http://schemas.openxmlformats.org/officeDocument/2006/relationships/hyperlink" Target="https://twitter.com/helpingthrubiz" TargetMode="External"/><Relationship Id="rId51" Type="http://schemas.openxmlformats.org/officeDocument/2006/relationships/hyperlink" Target="http://t.co/nbEUrHrIe1" TargetMode="External"/><Relationship Id="rId1412" Type="http://schemas.openxmlformats.org/officeDocument/2006/relationships/hyperlink" Target="http://abs.twimg.com/images/themes/theme14/bg.gif" TargetMode="External"/><Relationship Id="rId4982" Type="http://schemas.openxmlformats.org/officeDocument/2006/relationships/hyperlink" Target="https://pbs.twimg.com/profile_banners/816506263/1445789142" TargetMode="External"/><Relationship Id="rId5619" Type="http://schemas.openxmlformats.org/officeDocument/2006/relationships/hyperlink" Target="http://abs.twimg.com/images/themes/theme1/bg.png" TargetMode="External"/><Relationship Id="rId7041" Type="http://schemas.openxmlformats.org/officeDocument/2006/relationships/hyperlink" Target="http://abs.twimg.com/images/themes/theme1/bg.png" TargetMode="External"/><Relationship Id="rId11006" Type="http://schemas.openxmlformats.org/officeDocument/2006/relationships/hyperlink" Target="https://twitter.com/02dilemard" TargetMode="External"/><Relationship Id="rId11420" Type="http://schemas.openxmlformats.org/officeDocument/2006/relationships/hyperlink" Target="https://twitter.com/sergserg4" TargetMode="External"/><Relationship Id="rId3584" Type="http://schemas.openxmlformats.org/officeDocument/2006/relationships/hyperlink" Target="https://pbs.twimg.com/profile_banners/1170515564/1447639168" TargetMode="External"/><Relationship Id="rId4635" Type="http://schemas.openxmlformats.org/officeDocument/2006/relationships/hyperlink" Target="https://pbs.twimg.com/profile_banners/4426953732/1449081913" TargetMode="External"/><Relationship Id="rId10022" Type="http://schemas.openxmlformats.org/officeDocument/2006/relationships/hyperlink" Target="https://twitter.com/anoyes96" TargetMode="External"/><Relationship Id="rId158" Type="http://schemas.openxmlformats.org/officeDocument/2006/relationships/hyperlink" Target="http://t.co/QfRD7p1vWv" TargetMode="External"/><Relationship Id="rId2186" Type="http://schemas.openxmlformats.org/officeDocument/2006/relationships/hyperlink" Target="https://twitter.com/lapressefr" TargetMode="External"/><Relationship Id="rId3237" Type="http://schemas.openxmlformats.org/officeDocument/2006/relationships/hyperlink" Target="https://t.co/6e70rWeem8" TargetMode="External"/><Relationship Id="rId3651" Type="http://schemas.openxmlformats.org/officeDocument/2006/relationships/hyperlink" Target="https://pbs.twimg.com/profile_banners/527931306/1446692355" TargetMode="External"/><Relationship Id="rId4702" Type="http://schemas.openxmlformats.org/officeDocument/2006/relationships/hyperlink" Target="https://pbs.twimg.com/profile_banners/262458136/1446169203" TargetMode="External"/><Relationship Id="rId7858" Type="http://schemas.openxmlformats.org/officeDocument/2006/relationships/hyperlink" Target="http://pbs.twimg.com/profile_images/509156532626272256/n3L4IXIJ_normal.jpeg" TargetMode="External"/><Relationship Id="rId8909" Type="http://schemas.openxmlformats.org/officeDocument/2006/relationships/hyperlink" Target="http://pbs.twimg.com/profile_images/532035622933118976/WL_6EHy5_normal.jpeg" TargetMode="External"/><Relationship Id="rId572" Type="http://schemas.openxmlformats.org/officeDocument/2006/relationships/hyperlink" Target="https://pbs.twimg.com/profile_banners/2741745415/1453803445" TargetMode="External"/><Relationship Id="rId2253" Type="http://schemas.openxmlformats.org/officeDocument/2006/relationships/hyperlink" Target="https://twitter.com/arrfahprstyo" TargetMode="External"/><Relationship Id="rId3304" Type="http://schemas.openxmlformats.org/officeDocument/2006/relationships/hyperlink" Target="https://t.co/7QOMe6oblO" TargetMode="External"/><Relationship Id="rId6874" Type="http://schemas.openxmlformats.org/officeDocument/2006/relationships/hyperlink" Target="http://abs.twimg.com/images/themes/theme1/bg.png" TargetMode="External"/><Relationship Id="rId7925" Type="http://schemas.openxmlformats.org/officeDocument/2006/relationships/hyperlink" Target="http://pbs.twimg.com/profile_images/688898470577614848/KF94Xi7L_normal.jpg" TargetMode="External"/><Relationship Id="rId9280" Type="http://schemas.openxmlformats.org/officeDocument/2006/relationships/hyperlink" Target="http://pbs.twimg.com/profile_images/2845218347/2b651d84547a819b996ae6cb17573123_normal.png" TargetMode="External"/><Relationship Id="rId10839" Type="http://schemas.openxmlformats.org/officeDocument/2006/relationships/hyperlink" Target="https://twitter.com/infosportid" TargetMode="External"/><Relationship Id="rId225" Type="http://schemas.openxmlformats.org/officeDocument/2006/relationships/hyperlink" Target="http://t.co/336Fb893SD" TargetMode="External"/><Relationship Id="rId2320" Type="http://schemas.openxmlformats.org/officeDocument/2006/relationships/hyperlink" Target="https://twitter.com/the_mpank" TargetMode="External"/><Relationship Id="rId5476" Type="http://schemas.openxmlformats.org/officeDocument/2006/relationships/hyperlink" Target="http://abs.twimg.com/images/themes/theme1/bg.png" TargetMode="External"/><Relationship Id="rId6527" Type="http://schemas.openxmlformats.org/officeDocument/2006/relationships/hyperlink" Target="http://pbs.twimg.com/profile_background_images/448160482960998401/TIBJyzKr.jpeg" TargetMode="External"/><Relationship Id="rId10906" Type="http://schemas.openxmlformats.org/officeDocument/2006/relationships/hyperlink" Target="https://twitter.com/rams_hugo26" TargetMode="External"/><Relationship Id="rId4078" Type="http://schemas.openxmlformats.org/officeDocument/2006/relationships/hyperlink" Target="https://pbs.twimg.com/profile_banners/41076638/1429938132" TargetMode="External"/><Relationship Id="rId4492" Type="http://schemas.openxmlformats.org/officeDocument/2006/relationships/hyperlink" Target="https://pbs.twimg.com/profile_banners/462456948/1434525233" TargetMode="External"/><Relationship Id="rId5129" Type="http://schemas.openxmlformats.org/officeDocument/2006/relationships/hyperlink" Target="https://pbs.twimg.com/profile_banners/208793278/1397734460" TargetMode="External"/><Relationship Id="rId5543" Type="http://schemas.openxmlformats.org/officeDocument/2006/relationships/hyperlink" Target="http://abs.twimg.com/images/themes/theme1/bg.png" TargetMode="External"/><Relationship Id="rId5890" Type="http://schemas.openxmlformats.org/officeDocument/2006/relationships/hyperlink" Target="http://pbs.twimg.com/profile_background_images/8183652/chorizo.jpg" TargetMode="External"/><Relationship Id="rId6941" Type="http://schemas.openxmlformats.org/officeDocument/2006/relationships/hyperlink" Target="http://abs.twimg.com/images/themes/theme1/bg.png" TargetMode="External"/><Relationship Id="rId8699" Type="http://schemas.openxmlformats.org/officeDocument/2006/relationships/hyperlink" Target="http://pbs.twimg.com/profile_images/1567635816/clement-street_normal.jpg" TargetMode="External"/><Relationship Id="rId9000" Type="http://schemas.openxmlformats.org/officeDocument/2006/relationships/hyperlink" Target="http://pbs.twimg.com/profile_images/2239188118/1194986466653224692smiley110.svg.hi_normal.png" TargetMode="External"/><Relationship Id="rId3094" Type="http://schemas.openxmlformats.org/officeDocument/2006/relationships/hyperlink" Target="http://t.co/dMuC4gQyzF" TargetMode="External"/><Relationship Id="rId4145" Type="http://schemas.openxmlformats.org/officeDocument/2006/relationships/hyperlink" Target="https://pbs.twimg.com/profile_banners/994231849/1453132754" TargetMode="External"/><Relationship Id="rId1739" Type="http://schemas.openxmlformats.org/officeDocument/2006/relationships/hyperlink" Target="http://pbs.twimg.com/profile_images/450862217152327680/81TC5qIY_normal.jpeg" TargetMode="External"/><Relationship Id="rId5610" Type="http://schemas.openxmlformats.org/officeDocument/2006/relationships/hyperlink" Target="http://abs.twimg.com/images/themes/theme1/bg.png" TargetMode="External"/><Relationship Id="rId8766" Type="http://schemas.openxmlformats.org/officeDocument/2006/relationships/hyperlink" Target="http://pbs.twimg.com/profile_images/663967549478998016/ZzqbQqES_normal.jpg" TargetMode="External"/><Relationship Id="rId9817" Type="http://schemas.openxmlformats.org/officeDocument/2006/relationships/hyperlink" Target="https://twitter.com/itsmeniqueee" TargetMode="External"/><Relationship Id="rId10696" Type="http://schemas.openxmlformats.org/officeDocument/2006/relationships/hyperlink" Target="https://twitter.com/fxstefan" TargetMode="External"/><Relationship Id="rId1806" Type="http://schemas.openxmlformats.org/officeDocument/2006/relationships/hyperlink" Target="http://pbs.twimg.com/profile_images/661948020758437888/w2JxPhiR_normal.jpg" TargetMode="External"/><Relationship Id="rId3161" Type="http://schemas.openxmlformats.org/officeDocument/2006/relationships/hyperlink" Target="https://t.co/amaX9DkXsj" TargetMode="External"/><Relationship Id="rId4212" Type="http://schemas.openxmlformats.org/officeDocument/2006/relationships/hyperlink" Target="https://pbs.twimg.com/profile_banners/2524297004/1451583625" TargetMode="External"/><Relationship Id="rId7368" Type="http://schemas.openxmlformats.org/officeDocument/2006/relationships/hyperlink" Target="http://pbs.twimg.com/profile_images/684037362226180096/c2Pw1OO6_normal.jpg" TargetMode="External"/><Relationship Id="rId7782" Type="http://schemas.openxmlformats.org/officeDocument/2006/relationships/hyperlink" Target="http://pbs.twimg.com/profile_images/605354940114927616/C6KVlHpZ_normal.jpg" TargetMode="External"/><Relationship Id="rId8419" Type="http://schemas.openxmlformats.org/officeDocument/2006/relationships/hyperlink" Target="http://pbs.twimg.com/profile_images/692180686447468545/AMyK11Wr_normal.jpg" TargetMode="External"/><Relationship Id="rId8833" Type="http://schemas.openxmlformats.org/officeDocument/2006/relationships/hyperlink" Target="http://pbs.twimg.com/profile_images/659125671516483584/SMMxiD8r_normal.jpg" TargetMode="External"/><Relationship Id="rId10349" Type="http://schemas.openxmlformats.org/officeDocument/2006/relationships/hyperlink" Target="https://twitter.com/kellyscaletta" TargetMode="External"/><Relationship Id="rId10763" Type="http://schemas.openxmlformats.org/officeDocument/2006/relationships/hyperlink" Target="https://twitter.com/kcbsnews" TargetMode="External"/><Relationship Id="rId3978" Type="http://schemas.openxmlformats.org/officeDocument/2006/relationships/hyperlink" Target="https://pbs.twimg.com/profile_banners/324436261/1437839146" TargetMode="External"/><Relationship Id="rId6384" Type="http://schemas.openxmlformats.org/officeDocument/2006/relationships/hyperlink" Target="http://pbs.twimg.com/profile_background_images/753670590/8c9d1633020723491509e6a46d496f97.jpeg" TargetMode="External"/><Relationship Id="rId7435" Type="http://schemas.openxmlformats.org/officeDocument/2006/relationships/hyperlink" Target="http://pbs.twimg.com/profile_images/687848745841651712/cE67EsiT_normal.jpg" TargetMode="External"/><Relationship Id="rId8900" Type="http://schemas.openxmlformats.org/officeDocument/2006/relationships/hyperlink" Target="http://pbs.twimg.com/profile_images/464360043094097920/2Z01vAHL_normal.jpeg" TargetMode="External"/><Relationship Id="rId10416" Type="http://schemas.openxmlformats.org/officeDocument/2006/relationships/hyperlink" Target="https://twitter.com/mariosevilla" TargetMode="External"/><Relationship Id="rId899" Type="http://schemas.openxmlformats.org/officeDocument/2006/relationships/hyperlink" Target="http://pbs.twimg.com/profile_background_images/378800000106484843/0ec1d46ad40386eec36bd0ac236d3687.png" TargetMode="External"/><Relationship Id="rId6037" Type="http://schemas.openxmlformats.org/officeDocument/2006/relationships/hyperlink" Target="http://pbs.twimg.com/profile_background_images/570737609/image.jpg" TargetMode="External"/><Relationship Id="rId6451" Type="http://schemas.openxmlformats.org/officeDocument/2006/relationships/hyperlink" Target="http://abs.twimg.com/images/themes/theme9/bg.gif" TargetMode="External"/><Relationship Id="rId7502" Type="http://schemas.openxmlformats.org/officeDocument/2006/relationships/hyperlink" Target="http://pbs.twimg.com/profile_images/689188489196339201/HAoiqzbr_normal.jpg" TargetMode="External"/><Relationship Id="rId10830" Type="http://schemas.openxmlformats.org/officeDocument/2006/relationships/hyperlink" Target="https://twitter.com/_grasko" TargetMode="External"/><Relationship Id="rId966" Type="http://schemas.openxmlformats.org/officeDocument/2006/relationships/hyperlink" Target="http://pbs.twimg.com/profile_background_images/479310534051786752/VGhpmf4w.png" TargetMode="External"/><Relationship Id="rId1596" Type="http://schemas.openxmlformats.org/officeDocument/2006/relationships/hyperlink" Target="http://pbs.twimg.com/profile_images/378800000302914475/bba513fe5eadbbce069e52b7b830281c_normal.jpeg" TargetMode="External"/><Relationship Id="rId2647" Type="http://schemas.openxmlformats.org/officeDocument/2006/relationships/hyperlink" Target="https://twitter.com/marysworld62" TargetMode="External"/><Relationship Id="rId2994" Type="http://schemas.openxmlformats.org/officeDocument/2006/relationships/hyperlink" Target="http://t.co/si4UQFMp8W" TargetMode="External"/><Relationship Id="rId5053" Type="http://schemas.openxmlformats.org/officeDocument/2006/relationships/hyperlink" Target="https://pbs.twimg.com/profile_banners/1613182322/1408081781" TargetMode="External"/><Relationship Id="rId6104" Type="http://schemas.openxmlformats.org/officeDocument/2006/relationships/hyperlink" Target="http://abs.twimg.com/images/themes/theme1/bg.png" TargetMode="External"/><Relationship Id="rId9674" Type="http://schemas.openxmlformats.org/officeDocument/2006/relationships/hyperlink" Target="https://twitter.com/slimmcain" TargetMode="External"/><Relationship Id="rId619" Type="http://schemas.openxmlformats.org/officeDocument/2006/relationships/hyperlink" Target="https://pbs.twimg.com/profile_banners/3041372202/1424873906" TargetMode="External"/><Relationship Id="rId1249" Type="http://schemas.openxmlformats.org/officeDocument/2006/relationships/hyperlink" Target="http://pbs.twimg.com/profile_background_images/378800000175471515/VZxOZSaD.jpeg" TargetMode="External"/><Relationship Id="rId5120" Type="http://schemas.openxmlformats.org/officeDocument/2006/relationships/hyperlink" Target="https://pbs.twimg.com/profile_banners/201888265/1372349328" TargetMode="External"/><Relationship Id="rId8276" Type="http://schemas.openxmlformats.org/officeDocument/2006/relationships/hyperlink" Target="http://pbs.twimg.com/profile_images/616346247889334272/LAm-iNW8_normal.jpg" TargetMode="External"/><Relationship Id="rId9327" Type="http://schemas.openxmlformats.org/officeDocument/2006/relationships/hyperlink" Target="http://abs.twimg.com/sticky/default_profile_images/default_profile_2_normal.png" TargetMode="External"/><Relationship Id="rId1663" Type="http://schemas.openxmlformats.org/officeDocument/2006/relationships/hyperlink" Target="http://pbs.twimg.com/profile_images/480668090372337665/sRjePIZB_normal.jpeg" TargetMode="External"/><Relationship Id="rId2714" Type="http://schemas.openxmlformats.org/officeDocument/2006/relationships/hyperlink" Target="https://twitter.com/claudcuevas" TargetMode="External"/><Relationship Id="rId8690" Type="http://schemas.openxmlformats.org/officeDocument/2006/relationships/hyperlink" Target="http://pbs.twimg.com/profile_images/663430562326163456/vV53jtoR_normal.jpg" TargetMode="External"/><Relationship Id="rId9741" Type="http://schemas.openxmlformats.org/officeDocument/2006/relationships/hyperlink" Target="https://twitter.com/buybestoffers" TargetMode="External"/><Relationship Id="rId11257" Type="http://schemas.openxmlformats.org/officeDocument/2006/relationships/hyperlink" Target="https://twitter.com/lehn_erik" TargetMode="External"/><Relationship Id="rId1316" Type="http://schemas.openxmlformats.org/officeDocument/2006/relationships/hyperlink" Target="http://abs.twimg.com/images/themes/theme1/bg.png" TargetMode="External"/><Relationship Id="rId1730" Type="http://schemas.openxmlformats.org/officeDocument/2006/relationships/hyperlink" Target="http://pbs.twimg.com/profile_images/460546125775126528/shs2acE5_normal.jpeg" TargetMode="External"/><Relationship Id="rId4886" Type="http://schemas.openxmlformats.org/officeDocument/2006/relationships/hyperlink" Target="https://pbs.twimg.com/profile_banners/4805245794/1453958249" TargetMode="External"/><Relationship Id="rId5937" Type="http://schemas.openxmlformats.org/officeDocument/2006/relationships/hyperlink" Target="http://pbs.twimg.com/profile_background_images/535558155/bbknicks_883_155810.jpg" TargetMode="External"/><Relationship Id="rId7292" Type="http://schemas.openxmlformats.org/officeDocument/2006/relationships/hyperlink" Target="http://pbs.twimg.com/profile_images/437309753362878464/LNWSlGaA_normal.jpeg" TargetMode="External"/><Relationship Id="rId8343" Type="http://schemas.openxmlformats.org/officeDocument/2006/relationships/hyperlink" Target="http://pbs.twimg.com/profile_images/675107740868571137/0beRwnH-_normal.png" TargetMode="External"/><Relationship Id="rId10273" Type="http://schemas.openxmlformats.org/officeDocument/2006/relationships/hyperlink" Target="https://twitter.com/chrisgimenez5" TargetMode="External"/><Relationship Id="rId11324" Type="http://schemas.openxmlformats.org/officeDocument/2006/relationships/hyperlink" Target="https://twitter.com/jueces_cmaab" TargetMode="External"/><Relationship Id="rId22" Type="http://schemas.openxmlformats.org/officeDocument/2006/relationships/hyperlink" Target="https://t.co/NuJOpZy3MI" TargetMode="External"/><Relationship Id="rId3488" Type="http://schemas.openxmlformats.org/officeDocument/2006/relationships/hyperlink" Target="http://t.co/zX9irUTSgS" TargetMode="External"/><Relationship Id="rId4539" Type="http://schemas.openxmlformats.org/officeDocument/2006/relationships/hyperlink" Target="https://pbs.twimg.com/profile_banners/915846984/1399305226" TargetMode="External"/><Relationship Id="rId4953" Type="http://schemas.openxmlformats.org/officeDocument/2006/relationships/hyperlink" Target="https://pbs.twimg.com/profile_banners/254810526/1451535801" TargetMode="External"/><Relationship Id="rId8410" Type="http://schemas.openxmlformats.org/officeDocument/2006/relationships/hyperlink" Target="http://pbs.twimg.com/profile_images/668908322800582656/bItJYfhk_normal.jpg" TargetMode="External"/><Relationship Id="rId10340" Type="http://schemas.openxmlformats.org/officeDocument/2006/relationships/hyperlink" Target="https://twitter.com/jeduprea" TargetMode="External"/><Relationship Id="rId3555" Type="http://schemas.openxmlformats.org/officeDocument/2006/relationships/hyperlink" Target="https://pbs.twimg.com/profile_banners/1426993070/1446360376" TargetMode="External"/><Relationship Id="rId4606" Type="http://schemas.openxmlformats.org/officeDocument/2006/relationships/hyperlink" Target="https://pbs.twimg.com/profile_banners/82024473/1450039399" TargetMode="External"/><Relationship Id="rId7012" Type="http://schemas.openxmlformats.org/officeDocument/2006/relationships/hyperlink" Target="http://pbs.twimg.com/profile_background_images/704220434/72202b8d983341ebd4d34b9083089949.jpeg" TargetMode="External"/><Relationship Id="rId476" Type="http://schemas.openxmlformats.org/officeDocument/2006/relationships/hyperlink" Target="https://pbs.twimg.com/profile_banners/2361742677/1399633016" TargetMode="External"/><Relationship Id="rId890" Type="http://schemas.openxmlformats.org/officeDocument/2006/relationships/hyperlink" Target="http://pbs.twimg.com/profile_background_images/378800000021575049/af8a5ffce79ab0b84bdf29a426f50195.jpeg" TargetMode="External"/><Relationship Id="rId2157" Type="http://schemas.openxmlformats.org/officeDocument/2006/relationships/hyperlink" Target="http://pbs.twimg.com/profile_images/688495179918086144/vzrN8J4j_normal.jpg" TargetMode="External"/><Relationship Id="rId2571" Type="http://schemas.openxmlformats.org/officeDocument/2006/relationships/hyperlink" Target="https://twitter.com/owrigh" TargetMode="External"/><Relationship Id="rId3208" Type="http://schemas.openxmlformats.org/officeDocument/2006/relationships/hyperlink" Target="https://t.co/verUaDbpjB" TargetMode="External"/><Relationship Id="rId6778" Type="http://schemas.openxmlformats.org/officeDocument/2006/relationships/hyperlink" Target="http://pbs.twimg.com/profile_background_images/527808371395543041/zedc8yum.jpeg" TargetMode="External"/><Relationship Id="rId9184" Type="http://schemas.openxmlformats.org/officeDocument/2006/relationships/hyperlink" Target="http://pbs.twimg.com/profile_images/686399307969392641/WzEty35g_normal.jpg" TargetMode="External"/><Relationship Id="rId129" Type="http://schemas.openxmlformats.org/officeDocument/2006/relationships/hyperlink" Target="http://t.co/r7u3LJRoFb" TargetMode="External"/><Relationship Id="rId543" Type="http://schemas.openxmlformats.org/officeDocument/2006/relationships/hyperlink" Target="https://pbs.twimg.com/profile_banners/283014527/1426758628" TargetMode="External"/><Relationship Id="rId1173" Type="http://schemas.openxmlformats.org/officeDocument/2006/relationships/hyperlink" Target="http://abs.twimg.com/images/themes/theme1/bg.png" TargetMode="External"/><Relationship Id="rId2224" Type="http://schemas.openxmlformats.org/officeDocument/2006/relationships/hyperlink" Target="https://twitter.com/soulpride" TargetMode="External"/><Relationship Id="rId3622" Type="http://schemas.openxmlformats.org/officeDocument/2006/relationships/hyperlink" Target="https://pbs.twimg.com/profile_banners/2932634242/1453615968" TargetMode="External"/><Relationship Id="rId7829" Type="http://schemas.openxmlformats.org/officeDocument/2006/relationships/hyperlink" Target="http://pbs.twimg.com/profile_images/690056100687704064/KAYAlHBI_normal.jpg" TargetMode="External"/><Relationship Id="rId9251" Type="http://schemas.openxmlformats.org/officeDocument/2006/relationships/hyperlink" Target="http://pbs.twimg.com/profile_images/685482831959592960/qAyu_hfK_normal.jpg" TargetMode="External"/><Relationship Id="rId5794" Type="http://schemas.openxmlformats.org/officeDocument/2006/relationships/hyperlink" Target="http://pbs.twimg.com/profile_background_images/154677537/JFK__1_.jpg" TargetMode="External"/><Relationship Id="rId6845" Type="http://schemas.openxmlformats.org/officeDocument/2006/relationships/hyperlink" Target="http://abs.twimg.com/images/themes/theme1/bg.png" TargetMode="External"/><Relationship Id="rId11181" Type="http://schemas.openxmlformats.org/officeDocument/2006/relationships/hyperlink" Target="https://twitter.com/maledetogamer" TargetMode="External"/><Relationship Id="rId610" Type="http://schemas.openxmlformats.org/officeDocument/2006/relationships/hyperlink" Target="https://pbs.twimg.com/profile_banners/1964824812/1445087326" TargetMode="External"/><Relationship Id="rId1240" Type="http://schemas.openxmlformats.org/officeDocument/2006/relationships/hyperlink" Target="http://abs.twimg.com/images/themes/theme9/bg.gif" TargetMode="External"/><Relationship Id="rId4049" Type="http://schemas.openxmlformats.org/officeDocument/2006/relationships/hyperlink" Target="https://pbs.twimg.com/profile_banners/2925963148/1418775626" TargetMode="External"/><Relationship Id="rId4396" Type="http://schemas.openxmlformats.org/officeDocument/2006/relationships/hyperlink" Target="https://pbs.twimg.com/profile_banners/366943003/1453664141" TargetMode="External"/><Relationship Id="rId5447" Type="http://schemas.openxmlformats.org/officeDocument/2006/relationships/hyperlink" Target="http://pbs.twimg.com/profile_background_images/574014926567530497/IEN7eIfT.jpeg" TargetMode="External"/><Relationship Id="rId5861" Type="http://schemas.openxmlformats.org/officeDocument/2006/relationships/hyperlink" Target="http://abs.twimg.com/images/themes/theme1/bg.png" TargetMode="External"/><Relationship Id="rId6912" Type="http://schemas.openxmlformats.org/officeDocument/2006/relationships/hyperlink" Target="http://abs.twimg.com/images/themes/theme4/bg.gif" TargetMode="External"/><Relationship Id="rId4463" Type="http://schemas.openxmlformats.org/officeDocument/2006/relationships/hyperlink" Target="https://pbs.twimg.com/profile_banners/2466735086/1398641019" TargetMode="External"/><Relationship Id="rId5514" Type="http://schemas.openxmlformats.org/officeDocument/2006/relationships/hyperlink" Target="http://abs.twimg.com/images/themes/theme1/bg.png" TargetMode="External"/><Relationship Id="rId3065" Type="http://schemas.openxmlformats.org/officeDocument/2006/relationships/hyperlink" Target="https://t.co/UNn9M0JVG9" TargetMode="External"/><Relationship Id="rId4116" Type="http://schemas.openxmlformats.org/officeDocument/2006/relationships/hyperlink" Target="https://pbs.twimg.com/profile_banners/479813424/1453180685" TargetMode="External"/><Relationship Id="rId4530" Type="http://schemas.openxmlformats.org/officeDocument/2006/relationships/hyperlink" Target="https://pbs.twimg.com/profile_banners/2905554648/1423287904" TargetMode="External"/><Relationship Id="rId7686" Type="http://schemas.openxmlformats.org/officeDocument/2006/relationships/hyperlink" Target="http://pbs.twimg.com/profile_images/683895975425933312/th7X_hpc_normal.jpg" TargetMode="External"/><Relationship Id="rId8737" Type="http://schemas.openxmlformats.org/officeDocument/2006/relationships/hyperlink" Target="http://pbs.twimg.com/profile_images/550697105107324928/aIOdsJ_k_normal.png" TargetMode="External"/><Relationship Id="rId2081" Type="http://schemas.openxmlformats.org/officeDocument/2006/relationships/hyperlink" Target="http://pbs.twimg.com/profile_images/588999140518006784/OYaAIdjI_normal.jpg" TargetMode="External"/><Relationship Id="rId3132" Type="http://schemas.openxmlformats.org/officeDocument/2006/relationships/hyperlink" Target="https://t.co/KOwTOilnpx" TargetMode="External"/><Relationship Id="rId6288" Type="http://schemas.openxmlformats.org/officeDocument/2006/relationships/hyperlink" Target="http://abs.twimg.com/images/themes/theme1/bg.png" TargetMode="External"/><Relationship Id="rId7339" Type="http://schemas.openxmlformats.org/officeDocument/2006/relationships/hyperlink" Target="http://pbs.twimg.com/profile_images/443508003245809664/BEpT2nSh_normal.png" TargetMode="External"/><Relationship Id="rId7753" Type="http://schemas.openxmlformats.org/officeDocument/2006/relationships/hyperlink" Target="http://pbs.twimg.com/profile_images/503732869920202753/6SUvnGfo_normal.jpeg" TargetMode="External"/><Relationship Id="rId10667" Type="http://schemas.openxmlformats.org/officeDocument/2006/relationships/hyperlink" Target="https://twitter.com/ovo_julio17" TargetMode="External"/><Relationship Id="rId6355" Type="http://schemas.openxmlformats.org/officeDocument/2006/relationships/hyperlink" Target="http://pbs.twimg.com/profile_background_images/627396788073316352/JqO5DyGz.jpg" TargetMode="External"/><Relationship Id="rId7406" Type="http://schemas.openxmlformats.org/officeDocument/2006/relationships/hyperlink" Target="http://pbs.twimg.com/profile_images/691514974317862912/01PTPbJ__normal.jpg" TargetMode="External"/><Relationship Id="rId8804" Type="http://schemas.openxmlformats.org/officeDocument/2006/relationships/hyperlink" Target="http://pbs.twimg.com/profile_images/660362554896728064/mLD6ymfc_normal.jpg" TargetMode="External"/><Relationship Id="rId10734" Type="http://schemas.openxmlformats.org/officeDocument/2006/relationships/hyperlink" Target="https://twitter.com/yungtyflex" TargetMode="External"/><Relationship Id="rId120" Type="http://schemas.openxmlformats.org/officeDocument/2006/relationships/hyperlink" Target="http://t.co/iDLTRlGgWR" TargetMode="External"/><Relationship Id="rId2898" Type="http://schemas.openxmlformats.org/officeDocument/2006/relationships/hyperlink" Target="http://t.co/45keNpotLG" TargetMode="External"/><Relationship Id="rId3949" Type="http://schemas.openxmlformats.org/officeDocument/2006/relationships/hyperlink" Target="https://pbs.twimg.com/profile_banners/237125827/1453959587" TargetMode="External"/><Relationship Id="rId6008" Type="http://schemas.openxmlformats.org/officeDocument/2006/relationships/hyperlink" Target="http://pbs.twimg.com/profile_background_images/807732058/c150f4674c6d963a21620a3d9cc066fd.jpeg" TargetMode="External"/><Relationship Id="rId7820" Type="http://schemas.openxmlformats.org/officeDocument/2006/relationships/hyperlink" Target="http://pbs.twimg.com/profile_images/690422335602556928/J-cjsOaC_normal.jpg" TargetMode="External"/><Relationship Id="rId10801" Type="http://schemas.openxmlformats.org/officeDocument/2006/relationships/hyperlink" Target="https://twitter.com/cappertek" TargetMode="External"/><Relationship Id="rId2965" Type="http://schemas.openxmlformats.org/officeDocument/2006/relationships/hyperlink" Target="http://t.co/fwQoCNR9Eu" TargetMode="External"/><Relationship Id="rId5024" Type="http://schemas.openxmlformats.org/officeDocument/2006/relationships/hyperlink" Target="https://pbs.twimg.com/profile_banners/343979234/1381844892" TargetMode="External"/><Relationship Id="rId5371" Type="http://schemas.openxmlformats.org/officeDocument/2006/relationships/hyperlink" Target="http://abs.twimg.com/images/themes/theme1/bg.png" TargetMode="External"/><Relationship Id="rId6422" Type="http://schemas.openxmlformats.org/officeDocument/2006/relationships/hyperlink" Target="http://abs.twimg.com/images/themes/theme1/bg.png" TargetMode="External"/><Relationship Id="rId9578" Type="http://schemas.openxmlformats.org/officeDocument/2006/relationships/hyperlink" Target="https://twitter.com/necahuitlali" TargetMode="External"/><Relationship Id="rId9992" Type="http://schemas.openxmlformats.org/officeDocument/2006/relationships/hyperlink" Target="https://twitter.com/captain2425" TargetMode="External"/><Relationship Id="rId937" Type="http://schemas.openxmlformats.org/officeDocument/2006/relationships/hyperlink" Target="http://pbs.twimg.com/profile_background_images/378800000006574664/1379f6d9bc3c22faba8c6ad314380434.jpeg" TargetMode="External"/><Relationship Id="rId1567" Type="http://schemas.openxmlformats.org/officeDocument/2006/relationships/hyperlink" Target="http://pbs.twimg.com/profile_images/3625481772/08a7e4401e5f807e5535ff4c639b5813_normal.jpeg" TargetMode="External"/><Relationship Id="rId1981" Type="http://schemas.openxmlformats.org/officeDocument/2006/relationships/hyperlink" Target="http://pbs.twimg.com/profile_images/2327677827/7jfxzuogy1l0tdtg6h1m_normal.jpeg" TargetMode="External"/><Relationship Id="rId2618" Type="http://schemas.openxmlformats.org/officeDocument/2006/relationships/hyperlink" Target="https://twitter.com/okcrepr" TargetMode="External"/><Relationship Id="rId8594" Type="http://schemas.openxmlformats.org/officeDocument/2006/relationships/hyperlink" Target="http://pbs.twimg.com/profile_images/378800000370784518/fc9b27ee37a4c985ed471ca50b1e5c3f_normal.jpeg" TargetMode="External"/><Relationship Id="rId9645" Type="http://schemas.openxmlformats.org/officeDocument/2006/relationships/hyperlink" Target="https://twitter.com/salimjabril" TargetMode="External"/><Relationship Id="rId1634" Type="http://schemas.openxmlformats.org/officeDocument/2006/relationships/hyperlink" Target="http://pbs.twimg.com/profile_images/589642370083225601/cE2CNRRx_normal.jpg" TargetMode="External"/><Relationship Id="rId4040" Type="http://schemas.openxmlformats.org/officeDocument/2006/relationships/hyperlink" Target="https://pbs.twimg.com/profile_banners/872874973/1436891385" TargetMode="External"/><Relationship Id="rId7196" Type="http://schemas.openxmlformats.org/officeDocument/2006/relationships/hyperlink" Target="http://pbs.twimg.com/profile_background_images/863389039/8d56ecc734639bff577acfdec8fc7a04.jpeg" TargetMode="External"/><Relationship Id="rId8247" Type="http://schemas.openxmlformats.org/officeDocument/2006/relationships/hyperlink" Target="http://pbs.twimg.com/profile_images/363573165/me_2_normal.JPG" TargetMode="External"/><Relationship Id="rId8661" Type="http://schemas.openxmlformats.org/officeDocument/2006/relationships/hyperlink" Target="http://pbs.twimg.com/profile_images/643184732646146048/XmMHMnyi_normal.jpg" TargetMode="External"/><Relationship Id="rId9712" Type="http://schemas.openxmlformats.org/officeDocument/2006/relationships/hyperlink" Target="https://twitter.com/gabrielcosta077" TargetMode="External"/><Relationship Id="rId10177" Type="http://schemas.openxmlformats.org/officeDocument/2006/relationships/hyperlink" Target="https://twitter.com/bdl_w_rep" TargetMode="External"/><Relationship Id="rId10591" Type="http://schemas.openxmlformats.org/officeDocument/2006/relationships/hyperlink" Target="https://twitter.com/ramirooog7" TargetMode="External"/><Relationship Id="rId11228" Type="http://schemas.openxmlformats.org/officeDocument/2006/relationships/hyperlink" Target="https://twitter.com/jorgerico21" TargetMode="External"/><Relationship Id="rId4857" Type="http://schemas.openxmlformats.org/officeDocument/2006/relationships/hyperlink" Target="https://pbs.twimg.com/profile_banners/191735411/1400170383" TargetMode="External"/><Relationship Id="rId7263" Type="http://schemas.openxmlformats.org/officeDocument/2006/relationships/hyperlink" Target="http://pbs.twimg.com/profile_background_images/378800000073743819/e2bb128118b3c67e39e37f3b7beb3c23.png" TargetMode="External"/><Relationship Id="rId8314" Type="http://schemas.openxmlformats.org/officeDocument/2006/relationships/hyperlink" Target="http://pbs.twimg.com/profile_images/627259331839275008/2UjZh7vH_normal.jpg" TargetMode="External"/><Relationship Id="rId10244" Type="http://schemas.openxmlformats.org/officeDocument/2006/relationships/hyperlink" Target="https://twitter.com/frankrealii" TargetMode="External"/><Relationship Id="rId1701" Type="http://schemas.openxmlformats.org/officeDocument/2006/relationships/hyperlink" Target="http://pbs.twimg.com/profile_images/449171401308508161/rWUx79JE_normal.png" TargetMode="External"/><Relationship Id="rId3459" Type="http://schemas.openxmlformats.org/officeDocument/2006/relationships/hyperlink" Target="http://t.co/8HPXeNWlCR" TargetMode="External"/><Relationship Id="rId5908" Type="http://schemas.openxmlformats.org/officeDocument/2006/relationships/hyperlink" Target="http://abs.twimg.com/images/themes/theme1/bg.png" TargetMode="External"/><Relationship Id="rId7330" Type="http://schemas.openxmlformats.org/officeDocument/2006/relationships/hyperlink" Target="http://pbs.twimg.com/profile_images/669211651040669696/zbIV-Psc_normal.jpg" TargetMode="External"/><Relationship Id="rId3873" Type="http://schemas.openxmlformats.org/officeDocument/2006/relationships/hyperlink" Target="https://pbs.twimg.com/profile_banners/582517957/1421947555" TargetMode="External"/><Relationship Id="rId4924" Type="http://schemas.openxmlformats.org/officeDocument/2006/relationships/hyperlink" Target="https://pbs.twimg.com/profile_banners/374568775/1400523268" TargetMode="External"/><Relationship Id="rId9088" Type="http://schemas.openxmlformats.org/officeDocument/2006/relationships/hyperlink" Target="http://pbs.twimg.com/profile_images/683845020412059649/_R3Xcvuu_normal.jpg" TargetMode="External"/><Relationship Id="rId10311" Type="http://schemas.openxmlformats.org/officeDocument/2006/relationships/hyperlink" Target="https://twitter.com/sabe_ramirez" TargetMode="External"/><Relationship Id="rId447" Type="http://schemas.openxmlformats.org/officeDocument/2006/relationships/hyperlink" Target="https://pbs.twimg.com/profile_banners/1366239464/1388558272" TargetMode="External"/><Relationship Id="rId794" Type="http://schemas.openxmlformats.org/officeDocument/2006/relationships/hyperlink" Target="https://pbs.twimg.com/profile_banners/804184616/1439801488" TargetMode="External"/><Relationship Id="rId1077" Type="http://schemas.openxmlformats.org/officeDocument/2006/relationships/hyperlink" Target="http://abs.twimg.com/images/themes/theme1/bg.png" TargetMode="External"/><Relationship Id="rId2128" Type="http://schemas.openxmlformats.org/officeDocument/2006/relationships/hyperlink" Target="http://pbs.twimg.com/profile_images/673730151327207424/-wVXtJ9V_normal.jpg" TargetMode="External"/><Relationship Id="rId2475" Type="http://schemas.openxmlformats.org/officeDocument/2006/relationships/hyperlink" Target="https://twitter.com/ekyaplugi" TargetMode="External"/><Relationship Id="rId3526" Type="http://schemas.openxmlformats.org/officeDocument/2006/relationships/hyperlink" Target="http://t.co/9eWWKb7GbO" TargetMode="External"/><Relationship Id="rId3940" Type="http://schemas.openxmlformats.org/officeDocument/2006/relationships/hyperlink" Target="https://pbs.twimg.com/profile_banners/2354945749/1453942908" TargetMode="External"/><Relationship Id="rId9155" Type="http://schemas.openxmlformats.org/officeDocument/2006/relationships/hyperlink" Target="http://pbs.twimg.com/profile_images/440367103405608960/iy29iQbC_normal.jpeg" TargetMode="External"/><Relationship Id="rId861" Type="http://schemas.openxmlformats.org/officeDocument/2006/relationships/hyperlink" Target="http://pbs.twimg.com/profile_background_images/718827273/c536133044c6c9d7afb08b0ad96793c0.jpeg" TargetMode="External"/><Relationship Id="rId1491" Type="http://schemas.openxmlformats.org/officeDocument/2006/relationships/hyperlink" Target="http://pbs.twimg.com/profile_images/668717196529545217/5Lv_tAdv_normal.png" TargetMode="External"/><Relationship Id="rId2542" Type="http://schemas.openxmlformats.org/officeDocument/2006/relationships/hyperlink" Target="https://twitter.com/rifqicerevisiae" TargetMode="External"/><Relationship Id="rId5698" Type="http://schemas.openxmlformats.org/officeDocument/2006/relationships/hyperlink" Target="http://pbs.twimg.com/profile_background_images/583570811/3uad567xpn8o4fxoe810.jpeg" TargetMode="External"/><Relationship Id="rId6749" Type="http://schemas.openxmlformats.org/officeDocument/2006/relationships/hyperlink" Target="http://abs.twimg.com/images/themes/theme14/bg.gif" TargetMode="External"/><Relationship Id="rId11085" Type="http://schemas.openxmlformats.org/officeDocument/2006/relationships/hyperlink" Target="https://twitter.com/lukaszewski_p" TargetMode="External"/><Relationship Id="rId514" Type="http://schemas.openxmlformats.org/officeDocument/2006/relationships/hyperlink" Target="https://pbs.twimg.com/profile_banners/2299858322/1404588959" TargetMode="External"/><Relationship Id="rId1144" Type="http://schemas.openxmlformats.org/officeDocument/2006/relationships/hyperlink" Target="http://pbs.twimg.com/profile_background_images/456370761230344192/hJiix96-.jpeg" TargetMode="External"/><Relationship Id="rId5765" Type="http://schemas.openxmlformats.org/officeDocument/2006/relationships/hyperlink" Target="http://pbs.twimg.com/profile_background_images/592292963/bn3aga0o781u3nkis371.jpeg" TargetMode="External"/><Relationship Id="rId6816" Type="http://schemas.openxmlformats.org/officeDocument/2006/relationships/hyperlink" Target="http://abs.twimg.com/images/themes/theme9/bg.gif" TargetMode="External"/><Relationship Id="rId8171" Type="http://schemas.openxmlformats.org/officeDocument/2006/relationships/hyperlink" Target="http://pbs.twimg.com/profile_images/675713448274100224/0KZZ4wzo_normal.jpg" TargetMode="External"/><Relationship Id="rId9222" Type="http://schemas.openxmlformats.org/officeDocument/2006/relationships/hyperlink" Target="http://pbs.twimg.com/profile_images/692275419828097024/5X_2Src0_normal.jpg" TargetMode="External"/><Relationship Id="rId11152" Type="http://schemas.openxmlformats.org/officeDocument/2006/relationships/hyperlink" Target="https://twitter.com/jonhicks__" TargetMode="External"/><Relationship Id="rId1211" Type="http://schemas.openxmlformats.org/officeDocument/2006/relationships/hyperlink" Target="http://pbs.twimg.com/profile_background_images/81773571/foster_city_gazebo.jpg" TargetMode="External"/><Relationship Id="rId4367" Type="http://schemas.openxmlformats.org/officeDocument/2006/relationships/hyperlink" Target="https://pbs.twimg.com/profile_banners/393875283/1379516140" TargetMode="External"/><Relationship Id="rId4781" Type="http://schemas.openxmlformats.org/officeDocument/2006/relationships/hyperlink" Target="https://pbs.twimg.com/profile_banners/97304224/1419610134" TargetMode="External"/><Relationship Id="rId5418" Type="http://schemas.openxmlformats.org/officeDocument/2006/relationships/hyperlink" Target="http://abs.twimg.com/images/themes/theme1/bg.png" TargetMode="External"/><Relationship Id="rId5832" Type="http://schemas.openxmlformats.org/officeDocument/2006/relationships/hyperlink" Target="http://abs.twimg.com/images/themes/theme18/bg.gif" TargetMode="External"/><Relationship Id="rId8988" Type="http://schemas.openxmlformats.org/officeDocument/2006/relationships/hyperlink" Target="http://pbs.twimg.com/profile_images/648969608574054400/QmjjHR4I_normal.jpg" TargetMode="External"/><Relationship Id="rId3383" Type="http://schemas.openxmlformats.org/officeDocument/2006/relationships/hyperlink" Target="http://t.co/QgWTjh4vK9" TargetMode="External"/><Relationship Id="rId4434" Type="http://schemas.openxmlformats.org/officeDocument/2006/relationships/hyperlink" Target="https://pbs.twimg.com/profile_banners/41306406/1427735299" TargetMode="External"/><Relationship Id="rId3036" Type="http://schemas.openxmlformats.org/officeDocument/2006/relationships/hyperlink" Target="http://t.co/7oKnqUKHjP" TargetMode="External"/><Relationship Id="rId10985" Type="http://schemas.openxmlformats.org/officeDocument/2006/relationships/hyperlink" Target="https://twitter.com/houseofsports1" TargetMode="External"/><Relationship Id="rId371" Type="http://schemas.openxmlformats.org/officeDocument/2006/relationships/hyperlink" Target="https://pbs.twimg.com/profile_banners/275851951/1359096911" TargetMode="External"/><Relationship Id="rId2052" Type="http://schemas.openxmlformats.org/officeDocument/2006/relationships/hyperlink" Target="http://pbs.twimg.com/profile_images/518248863295995905/Yw5GtH6J_normal.jpeg" TargetMode="External"/><Relationship Id="rId3450" Type="http://schemas.openxmlformats.org/officeDocument/2006/relationships/hyperlink" Target="https://t.co/DKVyplZLOb" TargetMode="External"/><Relationship Id="rId4501" Type="http://schemas.openxmlformats.org/officeDocument/2006/relationships/hyperlink" Target="https://pbs.twimg.com/profile_banners/1123495872/1440619309" TargetMode="External"/><Relationship Id="rId6259" Type="http://schemas.openxmlformats.org/officeDocument/2006/relationships/hyperlink" Target="http://abs.twimg.com/images/themes/theme14/bg.gif" TargetMode="External"/><Relationship Id="rId7657" Type="http://schemas.openxmlformats.org/officeDocument/2006/relationships/hyperlink" Target="http://pbs.twimg.com/profile_images/1673907275/image_normal.jpg" TargetMode="External"/><Relationship Id="rId8708" Type="http://schemas.openxmlformats.org/officeDocument/2006/relationships/hyperlink" Target="http://pbs.twimg.com/profile_images/615294518179569665/EQhBr97W_normal.jpg" TargetMode="External"/><Relationship Id="rId10638" Type="http://schemas.openxmlformats.org/officeDocument/2006/relationships/hyperlink" Target="https://twitter.com/sfsportshub" TargetMode="External"/><Relationship Id="rId3103" Type="http://schemas.openxmlformats.org/officeDocument/2006/relationships/hyperlink" Target="http://t.co/lTwOQI2AbA" TargetMode="External"/><Relationship Id="rId6673" Type="http://schemas.openxmlformats.org/officeDocument/2006/relationships/hyperlink" Target="http://abs.twimg.com/images/themes/theme1/bg.png" TargetMode="External"/><Relationship Id="rId7724" Type="http://schemas.openxmlformats.org/officeDocument/2006/relationships/hyperlink" Target="http://pbs.twimg.com/profile_images/607589731547922432/9h1aaeI2_normal.jpg" TargetMode="External"/><Relationship Id="rId10705" Type="http://schemas.openxmlformats.org/officeDocument/2006/relationships/hyperlink" Target="https://twitter.com/alexblake312" TargetMode="External"/><Relationship Id="rId2869" Type="http://schemas.openxmlformats.org/officeDocument/2006/relationships/hyperlink" Target="https://t.co/q3HPoOudRa" TargetMode="External"/><Relationship Id="rId5275" Type="http://schemas.openxmlformats.org/officeDocument/2006/relationships/hyperlink" Target="http://abs.twimg.com/images/themes/theme1/bg.png" TargetMode="External"/><Relationship Id="rId6326" Type="http://schemas.openxmlformats.org/officeDocument/2006/relationships/hyperlink" Target="http://abs.twimg.com/images/themes/theme1/bg.png" TargetMode="External"/><Relationship Id="rId6740" Type="http://schemas.openxmlformats.org/officeDocument/2006/relationships/hyperlink" Target="http://pbs.twimg.com/profile_background_images/734201342/edb57e844f411f39c2ddea5d65209734.jpeg" TargetMode="External"/><Relationship Id="rId9896" Type="http://schemas.openxmlformats.org/officeDocument/2006/relationships/hyperlink" Target="https://twitter.com/jerseyhaas" TargetMode="External"/><Relationship Id="rId1885" Type="http://schemas.openxmlformats.org/officeDocument/2006/relationships/hyperlink" Target="http://pbs.twimg.com/profile_images/691628979233554439/xF1n7aPc_normal.jpg" TargetMode="External"/><Relationship Id="rId2936" Type="http://schemas.openxmlformats.org/officeDocument/2006/relationships/hyperlink" Target="http://t.co/eONEQNcQZ9" TargetMode="External"/><Relationship Id="rId4291" Type="http://schemas.openxmlformats.org/officeDocument/2006/relationships/hyperlink" Target="https://pbs.twimg.com/profile_banners/1873441250/1442122199" TargetMode="External"/><Relationship Id="rId5342" Type="http://schemas.openxmlformats.org/officeDocument/2006/relationships/hyperlink" Target="http://abs.twimg.com/images/themes/theme1/bg.png" TargetMode="External"/><Relationship Id="rId8498" Type="http://schemas.openxmlformats.org/officeDocument/2006/relationships/hyperlink" Target="http://pbs.twimg.com/profile_images/431206489110237186/EY2iVhzB_normal.jpeg" TargetMode="External"/><Relationship Id="rId9549" Type="http://schemas.openxmlformats.org/officeDocument/2006/relationships/hyperlink" Target="https://twitter.com/johnnywestboy" TargetMode="External"/><Relationship Id="rId9963" Type="http://schemas.openxmlformats.org/officeDocument/2006/relationships/hyperlink" Target="https://twitter.com/marcelledoux" TargetMode="External"/><Relationship Id="rId908" Type="http://schemas.openxmlformats.org/officeDocument/2006/relationships/hyperlink" Target="http://pbs.twimg.com/profile_background_images/413837390/sftg-twitter-background-4a.jpg" TargetMode="External"/><Relationship Id="rId1538" Type="http://schemas.openxmlformats.org/officeDocument/2006/relationships/hyperlink" Target="http://pbs.twimg.com/profile_images/1752445913/Jack_s_head_shots_001_normal.jpg" TargetMode="External"/><Relationship Id="rId8565" Type="http://schemas.openxmlformats.org/officeDocument/2006/relationships/hyperlink" Target="http://pbs.twimg.com/profile_images/677414466867339264/D5NLwzM2_normal.jpg" TargetMode="External"/><Relationship Id="rId9616" Type="http://schemas.openxmlformats.org/officeDocument/2006/relationships/hyperlink" Target="https://twitter.com/taiwannba2kol" TargetMode="External"/><Relationship Id="rId1952" Type="http://schemas.openxmlformats.org/officeDocument/2006/relationships/hyperlink" Target="http://pbs.twimg.com/profile_images/662198496712331264/6CnGy40Y_normal.jpg" TargetMode="External"/><Relationship Id="rId4011" Type="http://schemas.openxmlformats.org/officeDocument/2006/relationships/hyperlink" Target="https://pbs.twimg.com/profile_banners/2741328283/1408336880" TargetMode="External"/><Relationship Id="rId7167" Type="http://schemas.openxmlformats.org/officeDocument/2006/relationships/hyperlink" Target="http://pbs.twimg.com/profile_background_images/378800000178896288/0exdONZu.jpeg" TargetMode="External"/><Relationship Id="rId8218" Type="http://schemas.openxmlformats.org/officeDocument/2006/relationships/hyperlink" Target="http://pbs.twimg.com/profile_images/675075743966171136/HpFQH6qh_normal.jpg" TargetMode="External"/><Relationship Id="rId10495" Type="http://schemas.openxmlformats.org/officeDocument/2006/relationships/hyperlink" Target="https://twitter.com/vcent55" TargetMode="External"/><Relationship Id="rId1605" Type="http://schemas.openxmlformats.org/officeDocument/2006/relationships/hyperlink" Target="http://pbs.twimg.com/profile_images/378800000023902493/a847f4f2af4edbd70d7d05e40d1adb7c_normal.jpeg" TargetMode="External"/><Relationship Id="rId6183" Type="http://schemas.openxmlformats.org/officeDocument/2006/relationships/hyperlink" Target="http://abs.twimg.com/images/themes/theme14/bg.gif" TargetMode="External"/><Relationship Id="rId7234" Type="http://schemas.openxmlformats.org/officeDocument/2006/relationships/hyperlink" Target="http://pbs.twimg.com/profile_background_images/740435230/bfdbee8055c08f500f5b068870b0150f.jpeg" TargetMode="External"/><Relationship Id="rId7581" Type="http://schemas.openxmlformats.org/officeDocument/2006/relationships/hyperlink" Target="http://pbs.twimg.com/profile_images/686290988139188225/OuW53ZXX_normal.jpg" TargetMode="External"/><Relationship Id="rId8632" Type="http://schemas.openxmlformats.org/officeDocument/2006/relationships/hyperlink" Target="http://pbs.twimg.com/profile_images/690289875174686720/Y2z2v-Ik_normal.jpg" TargetMode="External"/><Relationship Id="rId10148" Type="http://schemas.openxmlformats.org/officeDocument/2006/relationships/hyperlink" Target="https://twitter.com/t6tina1" TargetMode="External"/><Relationship Id="rId10562" Type="http://schemas.openxmlformats.org/officeDocument/2006/relationships/hyperlink" Target="https://twitter.com/nibielscki" TargetMode="External"/><Relationship Id="rId3777" Type="http://schemas.openxmlformats.org/officeDocument/2006/relationships/hyperlink" Target="https://pbs.twimg.com/profile_banners/2598524695/1444513671" TargetMode="External"/><Relationship Id="rId4828" Type="http://schemas.openxmlformats.org/officeDocument/2006/relationships/hyperlink" Target="https://pbs.twimg.com/profile_banners/2849688608/1450013593" TargetMode="External"/><Relationship Id="rId10215" Type="http://schemas.openxmlformats.org/officeDocument/2006/relationships/hyperlink" Target="https://twitter.com/prudenciosarah" TargetMode="External"/><Relationship Id="rId698" Type="http://schemas.openxmlformats.org/officeDocument/2006/relationships/hyperlink" Target="https://pbs.twimg.com/profile_banners/2352856142/1398430490" TargetMode="External"/><Relationship Id="rId2379" Type="http://schemas.openxmlformats.org/officeDocument/2006/relationships/hyperlink" Target="https://twitter.com/didiyudhapm" TargetMode="External"/><Relationship Id="rId2793" Type="http://schemas.openxmlformats.org/officeDocument/2006/relationships/hyperlink" Target="https://twitter.com/rupertoruck" TargetMode="External"/><Relationship Id="rId3844" Type="http://schemas.openxmlformats.org/officeDocument/2006/relationships/hyperlink" Target="https://pbs.twimg.com/profile_banners/363166402/1451589149" TargetMode="External"/><Relationship Id="rId6250" Type="http://schemas.openxmlformats.org/officeDocument/2006/relationships/hyperlink" Target="http://pbs.twimg.com/profile_background_images/378633627/husky_c.jpg" TargetMode="External"/><Relationship Id="rId7301" Type="http://schemas.openxmlformats.org/officeDocument/2006/relationships/hyperlink" Target="http://pbs.twimg.com/profile_images/1365682657/mzl.ngjarekx.175x175-75_normal.jpg" TargetMode="External"/><Relationship Id="rId765" Type="http://schemas.openxmlformats.org/officeDocument/2006/relationships/hyperlink" Target="https://pbs.twimg.com/profile_banners/2834147446/1413470985" TargetMode="External"/><Relationship Id="rId1395" Type="http://schemas.openxmlformats.org/officeDocument/2006/relationships/hyperlink" Target="http://abs.twimg.com/images/themes/theme1/bg.png" TargetMode="External"/><Relationship Id="rId2446" Type="http://schemas.openxmlformats.org/officeDocument/2006/relationships/hyperlink" Target="https://twitter.com/zgreget" TargetMode="External"/><Relationship Id="rId2860" Type="http://schemas.openxmlformats.org/officeDocument/2006/relationships/hyperlink" Target="https://twitter.com/centriotimes" TargetMode="External"/><Relationship Id="rId9059" Type="http://schemas.openxmlformats.org/officeDocument/2006/relationships/hyperlink" Target="http://pbs.twimg.com/profile_images/691238648998551552/tiogtQQF_normal.jpg" TargetMode="External"/><Relationship Id="rId9473" Type="http://schemas.openxmlformats.org/officeDocument/2006/relationships/hyperlink" Target="https://twitter.com/_foodandmusic_" TargetMode="External"/><Relationship Id="rId418" Type="http://schemas.openxmlformats.org/officeDocument/2006/relationships/hyperlink" Target="https://pbs.twimg.com/profile_banners/2235660024/1386617958" TargetMode="External"/><Relationship Id="rId832" Type="http://schemas.openxmlformats.org/officeDocument/2006/relationships/hyperlink" Target="http://pbs.twimg.com/profile_background_images/451389902429491200/Rrlh09IC.png" TargetMode="External"/><Relationship Id="rId1048" Type="http://schemas.openxmlformats.org/officeDocument/2006/relationships/hyperlink" Target="http://pbs.twimg.com/profile_background_images/446846049647218688/jawji46f.jpeg" TargetMode="External"/><Relationship Id="rId1462" Type="http://schemas.openxmlformats.org/officeDocument/2006/relationships/hyperlink" Target="http://abs.twimg.com/images/themes/theme9/bg.gif" TargetMode="External"/><Relationship Id="rId2513" Type="http://schemas.openxmlformats.org/officeDocument/2006/relationships/hyperlink" Target="https://twitter.com/nadaa__hanifa13" TargetMode="External"/><Relationship Id="rId3911" Type="http://schemas.openxmlformats.org/officeDocument/2006/relationships/hyperlink" Target="https://pbs.twimg.com/profile_banners/29404289/1391845797" TargetMode="External"/><Relationship Id="rId5669" Type="http://schemas.openxmlformats.org/officeDocument/2006/relationships/hyperlink" Target="http://abs.twimg.com/images/themes/theme1/bg.png" TargetMode="External"/><Relationship Id="rId8075" Type="http://schemas.openxmlformats.org/officeDocument/2006/relationships/hyperlink" Target="http://pbs.twimg.com/profile_images/679191985425657856/j6_RXsh5_normal.jpg" TargetMode="External"/><Relationship Id="rId9126" Type="http://schemas.openxmlformats.org/officeDocument/2006/relationships/hyperlink" Target="http://pbs.twimg.com/profile_images/558023243185926144/qpzhVtuQ_normal.jpeg" TargetMode="External"/><Relationship Id="rId9540" Type="http://schemas.openxmlformats.org/officeDocument/2006/relationships/hyperlink" Target="https://twitter.com/fakevmart41" TargetMode="External"/><Relationship Id="rId11056" Type="http://schemas.openxmlformats.org/officeDocument/2006/relationships/hyperlink" Target="https://twitter.com/mattman12310" TargetMode="External"/><Relationship Id="rId1115" Type="http://schemas.openxmlformats.org/officeDocument/2006/relationships/hyperlink" Target="http://abs.twimg.com/images/themes/theme1/bg.png" TargetMode="External"/><Relationship Id="rId7091" Type="http://schemas.openxmlformats.org/officeDocument/2006/relationships/hyperlink" Target="http://abs.twimg.com/images/themes/theme15/bg.png" TargetMode="External"/><Relationship Id="rId8142" Type="http://schemas.openxmlformats.org/officeDocument/2006/relationships/hyperlink" Target="http://pbs.twimg.com/profile_images/603925764724121600/elpFEjGS_normal.jpg" TargetMode="External"/><Relationship Id="rId10072" Type="http://schemas.openxmlformats.org/officeDocument/2006/relationships/hyperlink" Target="https://twitter.com/sagaryshah" TargetMode="External"/><Relationship Id="rId3287" Type="http://schemas.openxmlformats.org/officeDocument/2006/relationships/hyperlink" Target="http://t.co/eFQtC2KFM1" TargetMode="External"/><Relationship Id="rId4338" Type="http://schemas.openxmlformats.org/officeDocument/2006/relationships/hyperlink" Target="https://pbs.twimg.com/profile_banners/35122745/1446421228" TargetMode="External"/><Relationship Id="rId4685" Type="http://schemas.openxmlformats.org/officeDocument/2006/relationships/hyperlink" Target="https://pbs.twimg.com/profile_banners/387591477/1453726354" TargetMode="External"/><Relationship Id="rId5736" Type="http://schemas.openxmlformats.org/officeDocument/2006/relationships/hyperlink" Target="http://abs.twimg.com/images/themes/theme1/bg.png" TargetMode="External"/><Relationship Id="rId11123" Type="http://schemas.openxmlformats.org/officeDocument/2006/relationships/hyperlink" Target="https://twitter.com/spursdaily" TargetMode="External"/><Relationship Id="rId4752" Type="http://schemas.openxmlformats.org/officeDocument/2006/relationships/hyperlink" Target="https://pbs.twimg.com/profile_banners/1199806104/1416383292" TargetMode="External"/><Relationship Id="rId5803" Type="http://schemas.openxmlformats.org/officeDocument/2006/relationships/hyperlink" Target="http://abs.twimg.com/images/themes/theme1/bg.png" TargetMode="External"/><Relationship Id="rId8959" Type="http://schemas.openxmlformats.org/officeDocument/2006/relationships/hyperlink" Target="http://pbs.twimg.com/profile_images/692475137623511040/lPh7aN2e_normal.jpg" TargetMode="External"/><Relationship Id="rId10889" Type="http://schemas.openxmlformats.org/officeDocument/2006/relationships/hyperlink" Target="https://twitter.com/chrissyykat" TargetMode="External"/><Relationship Id="rId3354" Type="http://schemas.openxmlformats.org/officeDocument/2006/relationships/hyperlink" Target="http://t.co/wcGzdkavpm" TargetMode="External"/><Relationship Id="rId4405" Type="http://schemas.openxmlformats.org/officeDocument/2006/relationships/hyperlink" Target="https://pbs.twimg.com/profile_banners/925025214/1405097538" TargetMode="External"/><Relationship Id="rId7975" Type="http://schemas.openxmlformats.org/officeDocument/2006/relationships/hyperlink" Target="http://pbs.twimg.com/profile_images/692602747871453184/pO6xxUoc_normal.jpg" TargetMode="External"/><Relationship Id="rId275" Type="http://schemas.openxmlformats.org/officeDocument/2006/relationships/hyperlink" Target="https://t.co/7tv4Q8HGyS" TargetMode="External"/><Relationship Id="rId2370" Type="http://schemas.openxmlformats.org/officeDocument/2006/relationships/hyperlink" Target="https://twitter.com/sunsviews" TargetMode="External"/><Relationship Id="rId3007" Type="http://schemas.openxmlformats.org/officeDocument/2006/relationships/hyperlink" Target="https://t.co/CMVhWdg5Gp" TargetMode="External"/><Relationship Id="rId3421" Type="http://schemas.openxmlformats.org/officeDocument/2006/relationships/hyperlink" Target="https://t.co/loVwllxltt" TargetMode="External"/><Relationship Id="rId6577" Type="http://schemas.openxmlformats.org/officeDocument/2006/relationships/hyperlink" Target="http://pbs.twimg.com/profile_background_images/277366222/trrgmodelsposter-1.jpg" TargetMode="External"/><Relationship Id="rId6991" Type="http://schemas.openxmlformats.org/officeDocument/2006/relationships/hyperlink" Target="http://abs.twimg.com/images/themes/theme15/bg.png" TargetMode="External"/><Relationship Id="rId7628" Type="http://schemas.openxmlformats.org/officeDocument/2006/relationships/hyperlink" Target="http://pbs.twimg.com/profile_images/671470756191199233/nl0dXf57_normal.jpg" TargetMode="External"/><Relationship Id="rId10956" Type="http://schemas.openxmlformats.org/officeDocument/2006/relationships/hyperlink" Target="https://twitter.com/rayncastellon" TargetMode="External"/><Relationship Id="rId342" Type="http://schemas.openxmlformats.org/officeDocument/2006/relationships/hyperlink" Target="https://pbs.twimg.com/profile_banners/139598673/1445655822" TargetMode="External"/><Relationship Id="rId2023" Type="http://schemas.openxmlformats.org/officeDocument/2006/relationships/hyperlink" Target="http://pbs.twimg.com/profile_images/727330205/olahraga_normal.jpg" TargetMode="External"/><Relationship Id="rId5179" Type="http://schemas.openxmlformats.org/officeDocument/2006/relationships/hyperlink" Target="https://pbs.twimg.com/profile_banners/446613686/1409787397" TargetMode="External"/><Relationship Id="rId5593" Type="http://schemas.openxmlformats.org/officeDocument/2006/relationships/hyperlink" Target="http://abs.twimg.com/images/themes/theme1/bg.png" TargetMode="External"/><Relationship Id="rId6644" Type="http://schemas.openxmlformats.org/officeDocument/2006/relationships/hyperlink" Target="http://abs.twimg.com/images/themes/theme14/bg.gif" TargetMode="External"/><Relationship Id="rId9050" Type="http://schemas.openxmlformats.org/officeDocument/2006/relationships/hyperlink" Target="http://pbs.twimg.com/profile_images/690392160563269633/Yf2lHSdC_normal.jpg" TargetMode="External"/><Relationship Id="rId10609" Type="http://schemas.openxmlformats.org/officeDocument/2006/relationships/hyperlink" Target="https://twitter.com/jtaylor2324" TargetMode="External"/><Relationship Id="rId4195" Type="http://schemas.openxmlformats.org/officeDocument/2006/relationships/hyperlink" Target="https://pbs.twimg.com/profile_banners/810336835/1448753964" TargetMode="External"/><Relationship Id="rId5246" Type="http://schemas.openxmlformats.org/officeDocument/2006/relationships/hyperlink" Target="https://pbs.twimg.com/profile_banners/123923889/1407260377" TargetMode="External"/><Relationship Id="rId1789" Type="http://schemas.openxmlformats.org/officeDocument/2006/relationships/hyperlink" Target="http://pbs.twimg.com/profile_images/378800000757236456/5891ce275ca5f3eedb366ba044909b16_normal.png" TargetMode="External"/><Relationship Id="rId4262" Type="http://schemas.openxmlformats.org/officeDocument/2006/relationships/hyperlink" Target="https://pbs.twimg.com/profile_banners/99455281/1441308615" TargetMode="External"/><Relationship Id="rId5660" Type="http://schemas.openxmlformats.org/officeDocument/2006/relationships/hyperlink" Target="http://pbs.twimg.com/profile_background_images/612825087025221632/vy7KcqcO.jpg" TargetMode="External"/><Relationship Id="rId6711" Type="http://schemas.openxmlformats.org/officeDocument/2006/relationships/hyperlink" Target="http://pbs.twimg.com/profile_background_images/734955249/77e29ead13b4f91b75e7f6f932d291d1.jpeg" TargetMode="External"/><Relationship Id="rId8469" Type="http://schemas.openxmlformats.org/officeDocument/2006/relationships/hyperlink" Target="http://pbs.twimg.com/profile_images/691083261271891968/KQt0Xvij_normal.jpg" TargetMode="External"/><Relationship Id="rId9867" Type="http://schemas.openxmlformats.org/officeDocument/2006/relationships/hyperlink" Target="https://twitter.com/thesportshubb" TargetMode="External"/><Relationship Id="rId1856" Type="http://schemas.openxmlformats.org/officeDocument/2006/relationships/hyperlink" Target="http://pbs.twimg.com/profile_images/674801713073680384/FOGeumqq_normal.jpg" TargetMode="External"/><Relationship Id="rId2907" Type="http://schemas.openxmlformats.org/officeDocument/2006/relationships/hyperlink" Target="http://t.co/CwkqLjWtRQ" TargetMode="External"/><Relationship Id="rId5313" Type="http://schemas.openxmlformats.org/officeDocument/2006/relationships/hyperlink" Target="http://pbs.twimg.com/profile_background_images/573478035317379073/kqgPBteX.jpeg" TargetMode="External"/><Relationship Id="rId8883" Type="http://schemas.openxmlformats.org/officeDocument/2006/relationships/hyperlink" Target="http://pbs.twimg.com/profile_images/658244904338874368/40V2W15B_normal.jpg" TargetMode="External"/><Relationship Id="rId9934" Type="http://schemas.openxmlformats.org/officeDocument/2006/relationships/hyperlink" Target="https://twitter.com/erickmattos12" TargetMode="External"/><Relationship Id="rId10399" Type="http://schemas.openxmlformats.org/officeDocument/2006/relationships/hyperlink" Target="https://twitter.com/jamaallewis" TargetMode="External"/><Relationship Id="rId1509" Type="http://schemas.openxmlformats.org/officeDocument/2006/relationships/hyperlink" Target="http://pbs.twimg.com/profile_images/469387275566993410/mtIkQ3R4_normal.jpeg" TargetMode="External"/><Relationship Id="rId1923" Type="http://schemas.openxmlformats.org/officeDocument/2006/relationships/hyperlink" Target="http://pbs.twimg.com/profile_images/482990656768716800/9bryeja0_normal.jpeg" TargetMode="External"/><Relationship Id="rId7485" Type="http://schemas.openxmlformats.org/officeDocument/2006/relationships/hyperlink" Target="http://pbs.twimg.com/profile_images/553781730134327296/vwhBpdkj_normal.jpeg" TargetMode="External"/><Relationship Id="rId8536" Type="http://schemas.openxmlformats.org/officeDocument/2006/relationships/hyperlink" Target="http://pbs.twimg.com/profile_images/692472168182054913/zs-oynA5_normal.png" TargetMode="External"/><Relationship Id="rId8950" Type="http://schemas.openxmlformats.org/officeDocument/2006/relationships/hyperlink" Target="http://pbs.twimg.com/profile_images/670344131273744384/-V_RAbn-_normal.jpg" TargetMode="External"/><Relationship Id="rId10466" Type="http://schemas.openxmlformats.org/officeDocument/2006/relationships/hyperlink" Target="https://twitter.com/teamphizzy" TargetMode="External"/><Relationship Id="rId10880" Type="http://schemas.openxmlformats.org/officeDocument/2006/relationships/hyperlink" Target="https://twitter.com/patslivesmatter" TargetMode="External"/><Relationship Id="rId6087" Type="http://schemas.openxmlformats.org/officeDocument/2006/relationships/hyperlink" Target="http://abs.twimg.com/images/themes/theme1/bg.png" TargetMode="External"/><Relationship Id="rId7138" Type="http://schemas.openxmlformats.org/officeDocument/2006/relationships/hyperlink" Target="http://abs.twimg.com/images/themes/theme1/bg.png" TargetMode="External"/><Relationship Id="rId7552" Type="http://schemas.openxmlformats.org/officeDocument/2006/relationships/hyperlink" Target="http://pbs.twimg.com/profile_images/378800000642482808/db7656ac4c7a79d9e36402bcbbb7d941_normal.jpeg" TargetMode="External"/><Relationship Id="rId8603" Type="http://schemas.openxmlformats.org/officeDocument/2006/relationships/hyperlink" Target="http://pbs.twimg.com/profile_images/681176852967374849/A6A3Mr8t_normal.jpg" TargetMode="External"/><Relationship Id="rId10119" Type="http://schemas.openxmlformats.org/officeDocument/2006/relationships/hyperlink" Target="https://twitter.com/_crystalthomas" TargetMode="External"/><Relationship Id="rId10533" Type="http://schemas.openxmlformats.org/officeDocument/2006/relationships/hyperlink" Target="https://twitter.com/earika96" TargetMode="External"/><Relationship Id="rId2697" Type="http://schemas.openxmlformats.org/officeDocument/2006/relationships/hyperlink" Target="https://twitter.com/holyfalleneden" TargetMode="External"/><Relationship Id="rId3748" Type="http://schemas.openxmlformats.org/officeDocument/2006/relationships/hyperlink" Target="https://pbs.twimg.com/profile_banners/29879433/1434690377" TargetMode="External"/><Relationship Id="rId6154" Type="http://schemas.openxmlformats.org/officeDocument/2006/relationships/hyperlink" Target="http://abs.twimg.com/images/themes/theme15/bg.png" TargetMode="External"/><Relationship Id="rId7205" Type="http://schemas.openxmlformats.org/officeDocument/2006/relationships/hyperlink" Target="http://pbs.twimg.com/profile_background_images/488248727023267841/4oaEHbUq.jpeg" TargetMode="External"/><Relationship Id="rId669" Type="http://schemas.openxmlformats.org/officeDocument/2006/relationships/hyperlink" Target="https://pbs.twimg.com/profile_banners/332591924/1411711453" TargetMode="External"/><Relationship Id="rId1299" Type="http://schemas.openxmlformats.org/officeDocument/2006/relationships/hyperlink" Target="http://pbs.twimg.com/profile_background_images/575448272/vr6fum1vdbayu11lrr6d.jpeg" TargetMode="External"/><Relationship Id="rId5170" Type="http://schemas.openxmlformats.org/officeDocument/2006/relationships/hyperlink" Target="https://pbs.twimg.com/profile_banners/844755385/1453846239" TargetMode="External"/><Relationship Id="rId6221" Type="http://schemas.openxmlformats.org/officeDocument/2006/relationships/hyperlink" Target="http://abs.twimg.com/images/themes/theme1/bg.png" TargetMode="External"/><Relationship Id="rId9377" Type="http://schemas.openxmlformats.org/officeDocument/2006/relationships/hyperlink" Target="https://twitter.com/thedfsdojo" TargetMode="External"/><Relationship Id="rId10600" Type="http://schemas.openxmlformats.org/officeDocument/2006/relationships/hyperlink" Target="https://twitter.com/nataliebusscher" TargetMode="External"/><Relationship Id="rId736" Type="http://schemas.openxmlformats.org/officeDocument/2006/relationships/hyperlink" Target="https://pbs.twimg.com/profile_banners/3301690978/1432815117" TargetMode="External"/><Relationship Id="rId1366" Type="http://schemas.openxmlformats.org/officeDocument/2006/relationships/hyperlink" Target="http://abs.twimg.com/images/themes/theme1/bg.png" TargetMode="External"/><Relationship Id="rId2417" Type="http://schemas.openxmlformats.org/officeDocument/2006/relationships/hyperlink" Target="https://twitter.com/hady_gaimu" TargetMode="External"/><Relationship Id="rId2764" Type="http://schemas.openxmlformats.org/officeDocument/2006/relationships/hyperlink" Target="https://twitter.com/warriorsupdate" TargetMode="External"/><Relationship Id="rId3815" Type="http://schemas.openxmlformats.org/officeDocument/2006/relationships/hyperlink" Target="https://pbs.twimg.com/profile_banners/3020419644/1449884974" TargetMode="External"/><Relationship Id="rId8393" Type="http://schemas.openxmlformats.org/officeDocument/2006/relationships/hyperlink" Target="http://pbs.twimg.com/profile_images/684621104707547136/jBp8EP4F_normal.jpg" TargetMode="External"/><Relationship Id="rId9444" Type="http://schemas.openxmlformats.org/officeDocument/2006/relationships/hyperlink" Target="https://twitter.com/suze612" TargetMode="External"/><Relationship Id="rId9791" Type="http://schemas.openxmlformats.org/officeDocument/2006/relationships/hyperlink" Target="https://twitter.com/joeecrowley" TargetMode="External"/><Relationship Id="rId1019" Type="http://schemas.openxmlformats.org/officeDocument/2006/relationships/hyperlink" Target="http://abs.twimg.com/images/themes/theme1/bg.png" TargetMode="External"/><Relationship Id="rId1780" Type="http://schemas.openxmlformats.org/officeDocument/2006/relationships/hyperlink" Target="http://pbs.twimg.com/profile_images/634671076308488192/Yi0Umlyr_normal.jpg" TargetMode="External"/><Relationship Id="rId2831" Type="http://schemas.openxmlformats.org/officeDocument/2006/relationships/hyperlink" Target="https://twitter.com/nba_africa" TargetMode="External"/><Relationship Id="rId5987" Type="http://schemas.openxmlformats.org/officeDocument/2006/relationships/hyperlink" Target="http://abs.twimg.com/images/themes/theme1/bg.png" TargetMode="External"/><Relationship Id="rId8046" Type="http://schemas.openxmlformats.org/officeDocument/2006/relationships/hyperlink" Target="http://pbs.twimg.com/profile_images/671549027322695680/9nF0kOyD_normal.jpg" TargetMode="External"/><Relationship Id="rId11374" Type="http://schemas.openxmlformats.org/officeDocument/2006/relationships/hyperlink" Target="https://twitter.com/obaorilomo" TargetMode="External"/><Relationship Id="rId72" Type="http://schemas.openxmlformats.org/officeDocument/2006/relationships/hyperlink" Target="http://t.co/3NnTQxGNSb" TargetMode="External"/><Relationship Id="rId803" Type="http://schemas.openxmlformats.org/officeDocument/2006/relationships/hyperlink" Target="https://pbs.twimg.com/profile_banners/622790848/1447323305" TargetMode="External"/><Relationship Id="rId1433" Type="http://schemas.openxmlformats.org/officeDocument/2006/relationships/hyperlink" Target="http://pbs.twimg.com/profile_background_images/613986722175516673/AMEk92Qh.jpg" TargetMode="External"/><Relationship Id="rId4589" Type="http://schemas.openxmlformats.org/officeDocument/2006/relationships/hyperlink" Target="https://pbs.twimg.com/profile_banners/1368578202/1450875960" TargetMode="External"/><Relationship Id="rId8460" Type="http://schemas.openxmlformats.org/officeDocument/2006/relationships/hyperlink" Target="http://pbs.twimg.com/profile_images/645453244219695104/ydxjJa5k_normal.jpg" TargetMode="External"/><Relationship Id="rId9511" Type="http://schemas.openxmlformats.org/officeDocument/2006/relationships/hyperlink" Target="https://twitter.com/qmauewwvx" TargetMode="External"/><Relationship Id="rId10390" Type="http://schemas.openxmlformats.org/officeDocument/2006/relationships/hyperlink" Target="https://twitter.com/matthewsaffo" TargetMode="External"/><Relationship Id="rId11027" Type="http://schemas.openxmlformats.org/officeDocument/2006/relationships/hyperlink" Target="https://twitter.com/brannko10" TargetMode="External"/><Relationship Id="rId11441" Type="http://schemas.openxmlformats.org/officeDocument/2006/relationships/hyperlink" Target="https://twitter.com/espndeportes" TargetMode="External"/><Relationship Id="rId1500" Type="http://schemas.openxmlformats.org/officeDocument/2006/relationships/hyperlink" Target="http://pbs.twimg.com/profile_images/689647326739222528/A41W2hnf_normal.jpg" TargetMode="External"/><Relationship Id="rId4656" Type="http://schemas.openxmlformats.org/officeDocument/2006/relationships/hyperlink" Target="https://pbs.twimg.com/profile_banners/2844757562/1438174611" TargetMode="External"/><Relationship Id="rId5707" Type="http://schemas.openxmlformats.org/officeDocument/2006/relationships/hyperlink" Target="http://pbs.twimg.com/profile_background_images/493116254282981376/_arUy_01.jpeg" TargetMode="External"/><Relationship Id="rId7062" Type="http://schemas.openxmlformats.org/officeDocument/2006/relationships/hyperlink" Target="http://abs.twimg.com/images/themes/theme1/bg.png" TargetMode="External"/><Relationship Id="rId8113" Type="http://schemas.openxmlformats.org/officeDocument/2006/relationships/hyperlink" Target="http://pbs.twimg.com/profile_images/691220800297275392/-SMHbfyk_normal.jpg" TargetMode="External"/><Relationship Id="rId10043" Type="http://schemas.openxmlformats.org/officeDocument/2006/relationships/hyperlink" Target="https://twitter.com/natelewis___" TargetMode="External"/><Relationship Id="rId3258" Type="http://schemas.openxmlformats.org/officeDocument/2006/relationships/hyperlink" Target="https://t.co/ulYIBWoyzq" TargetMode="External"/><Relationship Id="rId3672" Type="http://schemas.openxmlformats.org/officeDocument/2006/relationships/hyperlink" Target="https://pbs.twimg.com/profile_banners/258360166/1453671619" TargetMode="External"/><Relationship Id="rId4309" Type="http://schemas.openxmlformats.org/officeDocument/2006/relationships/hyperlink" Target="https://pbs.twimg.com/profile_banners/1123802702/1453784486" TargetMode="External"/><Relationship Id="rId4723" Type="http://schemas.openxmlformats.org/officeDocument/2006/relationships/hyperlink" Target="https://pbs.twimg.com/profile_banners/2261323745/1447006408" TargetMode="External"/><Relationship Id="rId7879" Type="http://schemas.openxmlformats.org/officeDocument/2006/relationships/hyperlink" Target="http://pbs.twimg.com/profile_images/641252681017856001/p6PL2KFg_normal.jpg" TargetMode="External"/><Relationship Id="rId10110" Type="http://schemas.openxmlformats.org/officeDocument/2006/relationships/hyperlink" Target="https://twitter.com/shortround_gkt" TargetMode="External"/><Relationship Id="rId179" Type="http://schemas.openxmlformats.org/officeDocument/2006/relationships/hyperlink" Target="http://t.co/ccdLLPi4dB" TargetMode="External"/><Relationship Id="rId593" Type="http://schemas.openxmlformats.org/officeDocument/2006/relationships/hyperlink" Target="https://pbs.twimg.com/profile_banners/812141382/1444092478" TargetMode="External"/><Relationship Id="rId2274" Type="http://schemas.openxmlformats.org/officeDocument/2006/relationships/hyperlink" Target="https://twitter.com/fajriyuda" TargetMode="External"/><Relationship Id="rId3325" Type="http://schemas.openxmlformats.org/officeDocument/2006/relationships/hyperlink" Target="https://t.co/Wwxngzqqo8" TargetMode="External"/><Relationship Id="rId246" Type="http://schemas.openxmlformats.org/officeDocument/2006/relationships/hyperlink" Target="http://t.co/QmPFRcYWoZ" TargetMode="External"/><Relationship Id="rId660" Type="http://schemas.openxmlformats.org/officeDocument/2006/relationships/hyperlink" Target="https://pbs.twimg.com/profile_banners/162439167/1435698047" TargetMode="External"/><Relationship Id="rId1290" Type="http://schemas.openxmlformats.org/officeDocument/2006/relationships/hyperlink" Target="http://pbs.twimg.com/profile_background_images/464031637307531264/Tkek2SUc.jpeg" TargetMode="External"/><Relationship Id="rId2341" Type="http://schemas.openxmlformats.org/officeDocument/2006/relationships/hyperlink" Target="https://twitter.com/unknowncomment" TargetMode="External"/><Relationship Id="rId5497" Type="http://schemas.openxmlformats.org/officeDocument/2006/relationships/hyperlink" Target="http://abs.twimg.com/images/themes/theme14/bg.gif" TargetMode="External"/><Relationship Id="rId6548" Type="http://schemas.openxmlformats.org/officeDocument/2006/relationships/hyperlink" Target="http://pbs.twimg.com/profile_background_images/664701764/366741f6a1fdc090eaf3c7e93ccc76ce.jpeg" TargetMode="External"/><Relationship Id="rId6895" Type="http://schemas.openxmlformats.org/officeDocument/2006/relationships/hyperlink" Target="http://abs.twimg.com/images/themes/theme1/bg.png" TargetMode="External"/><Relationship Id="rId7946" Type="http://schemas.openxmlformats.org/officeDocument/2006/relationships/hyperlink" Target="http://pbs.twimg.com/profile_images/552681266706141185/WXBjeEbU_normal.jpeg" TargetMode="External"/><Relationship Id="rId10927" Type="http://schemas.openxmlformats.org/officeDocument/2006/relationships/hyperlink" Target="https://twitter.com/diaz_leunam" TargetMode="External"/><Relationship Id="rId313" Type="http://schemas.openxmlformats.org/officeDocument/2006/relationships/hyperlink" Target="https://pbs.twimg.com/profile_banners/2662726922/1453121105" TargetMode="External"/><Relationship Id="rId4099" Type="http://schemas.openxmlformats.org/officeDocument/2006/relationships/hyperlink" Target="https://pbs.twimg.com/profile_banners/411877198/1402454872" TargetMode="External"/><Relationship Id="rId6962" Type="http://schemas.openxmlformats.org/officeDocument/2006/relationships/hyperlink" Target="http://abs.twimg.com/images/themes/theme1/bg.png" TargetMode="External"/><Relationship Id="rId9021" Type="http://schemas.openxmlformats.org/officeDocument/2006/relationships/hyperlink" Target="http://pbs.twimg.com/profile_images/458012678502367232/zMngYuDE_normal.jpeg" TargetMode="External"/><Relationship Id="rId5564" Type="http://schemas.openxmlformats.org/officeDocument/2006/relationships/hyperlink" Target="http://abs.twimg.com/images/themes/theme1/bg.png" TargetMode="External"/><Relationship Id="rId6615" Type="http://schemas.openxmlformats.org/officeDocument/2006/relationships/hyperlink" Target="http://pbs.twimg.com/profile_background_images/631437353769402368/i9YcqY6v.jpg" TargetMode="External"/><Relationship Id="rId1010" Type="http://schemas.openxmlformats.org/officeDocument/2006/relationships/hyperlink" Target="http://pbs.twimg.com/profile_background_images/543054766574563329/Q9OyU0b2.jpeg" TargetMode="External"/><Relationship Id="rId4166" Type="http://schemas.openxmlformats.org/officeDocument/2006/relationships/hyperlink" Target="https://pbs.twimg.com/profile_banners/276643262/1448348980" TargetMode="External"/><Relationship Id="rId4580" Type="http://schemas.openxmlformats.org/officeDocument/2006/relationships/hyperlink" Target="https://pbs.twimg.com/profile_banners/469778227/1449680569" TargetMode="External"/><Relationship Id="rId5217" Type="http://schemas.openxmlformats.org/officeDocument/2006/relationships/hyperlink" Target="https://pbs.twimg.com/profile_banners/2366988811/1393679933" TargetMode="External"/><Relationship Id="rId5631" Type="http://schemas.openxmlformats.org/officeDocument/2006/relationships/hyperlink" Target="http://abs.twimg.com/images/themes/theme14/bg.gif" TargetMode="External"/><Relationship Id="rId8787" Type="http://schemas.openxmlformats.org/officeDocument/2006/relationships/hyperlink" Target="http://pbs.twimg.com/profile_images/582896718527799297/h1pxdpBF_normal.jpg" TargetMode="External"/><Relationship Id="rId9838" Type="http://schemas.openxmlformats.org/officeDocument/2006/relationships/hyperlink" Target="https://twitter.com/rodney_berry" TargetMode="External"/><Relationship Id="rId1827" Type="http://schemas.openxmlformats.org/officeDocument/2006/relationships/hyperlink" Target="http://pbs.twimg.com/profile_images/676812062622814208/on2533k-_normal.jpg" TargetMode="External"/><Relationship Id="rId7389" Type="http://schemas.openxmlformats.org/officeDocument/2006/relationships/hyperlink" Target="http://pbs.twimg.com/profile_images/3731688399/44e3437b7f7ccc32a5120f4aecf99302_normal.jpeg" TargetMode="External"/><Relationship Id="rId3999" Type="http://schemas.openxmlformats.org/officeDocument/2006/relationships/hyperlink" Target="https://pbs.twimg.com/profile_banners/292694735/1452493651" TargetMode="External"/><Relationship Id="rId4300" Type="http://schemas.openxmlformats.org/officeDocument/2006/relationships/hyperlink" Target="https://pbs.twimg.com/profile_banners/402451971/1411965541" TargetMode="External"/><Relationship Id="rId170" Type="http://schemas.openxmlformats.org/officeDocument/2006/relationships/hyperlink" Target="http://t.co/cPEPsGW63K" TargetMode="External"/><Relationship Id="rId6472" Type="http://schemas.openxmlformats.org/officeDocument/2006/relationships/hyperlink" Target="http://abs.twimg.com/images/themes/theme1/bg.png" TargetMode="External"/><Relationship Id="rId7523" Type="http://schemas.openxmlformats.org/officeDocument/2006/relationships/hyperlink" Target="http://pbs.twimg.com/profile_images/2797424717/7536a338c53c509ca4add7802f5ad802_normal.jpeg" TargetMode="External"/><Relationship Id="rId7870" Type="http://schemas.openxmlformats.org/officeDocument/2006/relationships/hyperlink" Target="http://pbs.twimg.com/profile_images/684167060440637440/jKNxOA0Q_normal.jpg" TargetMode="External"/><Relationship Id="rId8921" Type="http://schemas.openxmlformats.org/officeDocument/2006/relationships/hyperlink" Target="http://pbs.twimg.com/profile_images/507694242529964032/_Aue_7gT_normal.jpeg" TargetMode="External"/><Relationship Id="rId10851" Type="http://schemas.openxmlformats.org/officeDocument/2006/relationships/hyperlink" Target="https://twitter.com/rahman_rifki98" TargetMode="External"/><Relationship Id="rId5074" Type="http://schemas.openxmlformats.org/officeDocument/2006/relationships/hyperlink" Target="https://pbs.twimg.com/profile_banners/35886529/1400438997" TargetMode="External"/><Relationship Id="rId6125" Type="http://schemas.openxmlformats.org/officeDocument/2006/relationships/hyperlink" Target="http://abs.twimg.com/images/themes/theme1/bg.png" TargetMode="External"/><Relationship Id="rId10504" Type="http://schemas.openxmlformats.org/officeDocument/2006/relationships/hyperlink" Target="https://twitter.com/hennyheathen" TargetMode="External"/><Relationship Id="rId8297" Type="http://schemas.openxmlformats.org/officeDocument/2006/relationships/hyperlink" Target="http://pbs.twimg.com/profile_images/689735694558826497/JJ34VWGM_normal.jpg" TargetMode="External"/><Relationship Id="rId9695" Type="http://schemas.openxmlformats.org/officeDocument/2006/relationships/hyperlink" Target="https://twitter.com/chapo_jj" TargetMode="External"/><Relationship Id="rId1684" Type="http://schemas.openxmlformats.org/officeDocument/2006/relationships/hyperlink" Target="http://pbs.twimg.com/profile_images/417529131929055233/GSQ4GR5S_normal.jpeg" TargetMode="External"/><Relationship Id="rId2735" Type="http://schemas.openxmlformats.org/officeDocument/2006/relationships/hyperlink" Target="https://twitter.com/dickyelam" TargetMode="External"/><Relationship Id="rId9348" Type="http://schemas.openxmlformats.org/officeDocument/2006/relationships/hyperlink" Target="http://pbs.twimg.com/profile_images/616629020042510336/UxuQxpNq_normal.jpg" TargetMode="External"/><Relationship Id="rId11278" Type="http://schemas.openxmlformats.org/officeDocument/2006/relationships/hyperlink" Target="https://twitter.com/geedupprod" TargetMode="External"/><Relationship Id="rId707" Type="http://schemas.openxmlformats.org/officeDocument/2006/relationships/hyperlink" Target="https://pbs.twimg.com/profile_banners/2704793660/1414072363" TargetMode="External"/><Relationship Id="rId1337" Type="http://schemas.openxmlformats.org/officeDocument/2006/relationships/hyperlink" Target="http://pbs.twimg.com/profile_background_images/378800000054160924/0715b673c7bb684e8affb2cf9cac106a.jpeg" TargetMode="External"/><Relationship Id="rId5958" Type="http://schemas.openxmlformats.org/officeDocument/2006/relationships/hyperlink" Target="http://abs.twimg.com/images/themes/theme1/bg.png" TargetMode="External"/><Relationship Id="rId43" Type="http://schemas.openxmlformats.org/officeDocument/2006/relationships/hyperlink" Target="http://t.co/otg0sJpl1o" TargetMode="External"/><Relationship Id="rId7380" Type="http://schemas.openxmlformats.org/officeDocument/2006/relationships/hyperlink" Target="http://pbs.twimg.com/profile_images/562073028083712000/o1Hajx9p_normal.jpeg" TargetMode="External"/><Relationship Id="rId8431" Type="http://schemas.openxmlformats.org/officeDocument/2006/relationships/hyperlink" Target="http://pbs.twimg.com/profile_images/684934297615122432/z8FA-06s_normal.jpg" TargetMode="External"/><Relationship Id="rId10361" Type="http://schemas.openxmlformats.org/officeDocument/2006/relationships/hyperlink" Target="https://twitter.com/flawedlogics" TargetMode="External"/><Relationship Id="rId7033" Type="http://schemas.openxmlformats.org/officeDocument/2006/relationships/hyperlink" Target="http://pbs.twimg.com/profile_background_images/179937972/__.JPG" TargetMode="External"/><Relationship Id="rId10014" Type="http://schemas.openxmlformats.org/officeDocument/2006/relationships/hyperlink" Target="https://twitter.com/airingitout" TargetMode="External"/><Relationship Id="rId11412" Type="http://schemas.openxmlformats.org/officeDocument/2006/relationships/hyperlink" Target="https://twitter.com/sfbaynews" TargetMode="External"/><Relationship Id="rId3990" Type="http://schemas.openxmlformats.org/officeDocument/2006/relationships/hyperlink" Target="https://pbs.twimg.com/profile_banners/274759777/1452877252" TargetMode="External"/><Relationship Id="rId1194" Type="http://schemas.openxmlformats.org/officeDocument/2006/relationships/hyperlink" Target="http://abs.twimg.com/images/themes/theme16/bg.gif" TargetMode="External"/><Relationship Id="rId2592" Type="http://schemas.openxmlformats.org/officeDocument/2006/relationships/hyperlink" Target="https://twitter.com/swish41" TargetMode="External"/><Relationship Id="rId3643" Type="http://schemas.openxmlformats.org/officeDocument/2006/relationships/hyperlink" Target="https://pbs.twimg.com/profile_banners/249300526/1428100815" TargetMode="External"/><Relationship Id="rId217" Type="http://schemas.openxmlformats.org/officeDocument/2006/relationships/hyperlink" Target="http://instagram.com/joshlake24" TargetMode="External"/><Relationship Id="rId564" Type="http://schemas.openxmlformats.org/officeDocument/2006/relationships/hyperlink" Target="https://pbs.twimg.com/profile_banners/2169728244/1443695992" TargetMode="External"/><Relationship Id="rId2245" Type="http://schemas.openxmlformats.org/officeDocument/2006/relationships/hyperlink" Target="https://twitter.com/saducaspu2009" TargetMode="External"/><Relationship Id="rId6866" Type="http://schemas.openxmlformats.org/officeDocument/2006/relationships/hyperlink" Target="http://pbs.twimg.com/profile_background_images/688912773594492929/0lL2CleG.jpg" TargetMode="External"/><Relationship Id="rId7917" Type="http://schemas.openxmlformats.org/officeDocument/2006/relationships/hyperlink" Target="http://pbs.twimg.com/profile_images/690745970099888132/s905eEv__normal.jpg" TargetMode="External"/><Relationship Id="rId5468" Type="http://schemas.openxmlformats.org/officeDocument/2006/relationships/hyperlink" Target="http://abs.twimg.com/images/themes/theme1/bg.png" TargetMode="External"/><Relationship Id="rId6519" Type="http://schemas.openxmlformats.org/officeDocument/2006/relationships/hyperlink" Target="http://abs.twimg.com/images/themes/theme1/bg.png" TargetMode="External"/><Relationship Id="rId4551" Type="http://schemas.openxmlformats.org/officeDocument/2006/relationships/hyperlink" Target="https://pbs.twimg.com/profile_banners/2782026573/1453064052" TargetMode="External"/><Relationship Id="rId3153" Type="http://schemas.openxmlformats.org/officeDocument/2006/relationships/hyperlink" Target="https://t.co/bQLj8P4kTw" TargetMode="External"/><Relationship Id="rId4204" Type="http://schemas.openxmlformats.org/officeDocument/2006/relationships/hyperlink" Target="https://pbs.twimg.com/profile_banners/938337240/1418369474" TargetMode="External"/><Relationship Id="rId5602" Type="http://schemas.openxmlformats.org/officeDocument/2006/relationships/hyperlink" Target="http://abs.twimg.com/images/themes/theme1/bg.png" TargetMode="External"/><Relationship Id="rId7774" Type="http://schemas.openxmlformats.org/officeDocument/2006/relationships/hyperlink" Target="http://pbs.twimg.com/profile_images/804556411/ContraCostaCountySeal_normal.jpg" TargetMode="External"/><Relationship Id="rId8825" Type="http://schemas.openxmlformats.org/officeDocument/2006/relationships/hyperlink" Target="http://pbs.twimg.com/profile_images/651974314531536897/LKubqgWR_normal.jpg" TargetMode="External"/><Relationship Id="rId10755" Type="http://schemas.openxmlformats.org/officeDocument/2006/relationships/hyperlink" Target="https://twitter.com/wyn_nba" TargetMode="External"/><Relationship Id="rId6029" Type="http://schemas.openxmlformats.org/officeDocument/2006/relationships/hyperlink" Target="http://abs.twimg.com/images/themes/theme14/bg.gif" TargetMode="External"/><Relationship Id="rId6376" Type="http://schemas.openxmlformats.org/officeDocument/2006/relationships/hyperlink" Target="http://abs.twimg.com/images/themes/theme1/bg.png" TargetMode="External"/><Relationship Id="rId7427" Type="http://schemas.openxmlformats.org/officeDocument/2006/relationships/hyperlink" Target="http://pbs.twimg.com/profile_images/454248057433899008/wAY6WUhE_normal.jpeg" TargetMode="External"/><Relationship Id="rId10408" Type="http://schemas.openxmlformats.org/officeDocument/2006/relationships/hyperlink" Target="https://twitter.com/newyorkforce" TargetMode="External"/><Relationship Id="rId2986" Type="http://schemas.openxmlformats.org/officeDocument/2006/relationships/hyperlink" Target="http://t.co/hHu9w0Ljao" TargetMode="External"/><Relationship Id="rId9599" Type="http://schemas.openxmlformats.org/officeDocument/2006/relationships/hyperlink" Target="https://twitter.com/burt2burt" TargetMode="External"/><Relationship Id="rId958" Type="http://schemas.openxmlformats.org/officeDocument/2006/relationships/hyperlink" Target="http://abs.twimg.com/images/themes/theme1/bg.png" TargetMode="External"/><Relationship Id="rId1588" Type="http://schemas.openxmlformats.org/officeDocument/2006/relationships/hyperlink" Target="http://pbs.twimg.com/profile_images/3635562655/1c1c35aa0522741f48f1b18de3c06d79_normal.jpeg" TargetMode="External"/><Relationship Id="rId2639" Type="http://schemas.openxmlformats.org/officeDocument/2006/relationships/hyperlink" Target="https://twitter.com/tamjjon" TargetMode="External"/><Relationship Id="rId6510" Type="http://schemas.openxmlformats.org/officeDocument/2006/relationships/hyperlink" Target="http://pbs.twimg.com/profile_background_images/588872843/eob5qb18x1vhchneai0y.jpeg" TargetMode="External"/><Relationship Id="rId4061" Type="http://schemas.openxmlformats.org/officeDocument/2006/relationships/hyperlink" Target="https://pbs.twimg.com/profile_banners/164193320/1452801765" TargetMode="External"/><Relationship Id="rId5112" Type="http://schemas.openxmlformats.org/officeDocument/2006/relationships/hyperlink" Target="https://pbs.twimg.com/profile_banners/128059871/1430706240" TargetMode="External"/><Relationship Id="rId8682" Type="http://schemas.openxmlformats.org/officeDocument/2006/relationships/hyperlink" Target="http://abs.twimg.com/sticky/default_profile_images/default_profile_5_normal.png" TargetMode="External"/><Relationship Id="rId9733" Type="http://schemas.openxmlformats.org/officeDocument/2006/relationships/hyperlink" Target="https://twitter.com/ryancav7" TargetMode="External"/><Relationship Id="rId7284" Type="http://schemas.openxmlformats.org/officeDocument/2006/relationships/hyperlink" Target="http://pbs.twimg.com/profile_images/678461568602865664/8myKcbtI_normal.jpg" TargetMode="External"/><Relationship Id="rId8335" Type="http://schemas.openxmlformats.org/officeDocument/2006/relationships/hyperlink" Target="http://pbs.twimg.com/profile_images/640041616061829120/T4mUxvEk_normal.jpg" TargetMode="External"/><Relationship Id="rId1722" Type="http://schemas.openxmlformats.org/officeDocument/2006/relationships/hyperlink" Target="http://pbs.twimg.com/profile_images/442232420448731136/dMjolanV_normal.jpeg" TargetMode="External"/><Relationship Id="rId10265" Type="http://schemas.openxmlformats.org/officeDocument/2006/relationships/hyperlink" Target="https://twitter.com/lilbicbichel" TargetMode="External"/><Relationship Id="rId11316" Type="http://schemas.openxmlformats.org/officeDocument/2006/relationships/hyperlink" Target="https://twitter.com/ultrasdeportivo" TargetMode="External"/><Relationship Id="rId3894" Type="http://schemas.openxmlformats.org/officeDocument/2006/relationships/hyperlink" Target="https://pbs.twimg.com/profile_banners/731057174/1407794714" TargetMode="External"/><Relationship Id="rId4945" Type="http://schemas.openxmlformats.org/officeDocument/2006/relationships/hyperlink" Target="https://pbs.twimg.com/profile_banners/2161353746/1382996666" TargetMode="External"/><Relationship Id="rId2496" Type="http://schemas.openxmlformats.org/officeDocument/2006/relationships/hyperlink" Target="https://twitter.com/update_kabar" TargetMode="External"/><Relationship Id="rId3547" Type="http://schemas.openxmlformats.org/officeDocument/2006/relationships/hyperlink" Target="https://pbs.twimg.com/profile_banners/369333954/1449106511" TargetMode="External"/><Relationship Id="rId468" Type="http://schemas.openxmlformats.org/officeDocument/2006/relationships/hyperlink" Target="https://pbs.twimg.com/profile_banners/237323772/1413122997" TargetMode="External"/><Relationship Id="rId1098" Type="http://schemas.openxmlformats.org/officeDocument/2006/relationships/hyperlink" Target="http://abs.twimg.com/images/themes/theme1/bg.png" TargetMode="External"/><Relationship Id="rId2149" Type="http://schemas.openxmlformats.org/officeDocument/2006/relationships/hyperlink" Target="http://pbs.twimg.com/profile_images/542465746136072193/mkSnmHBQ_normal.jpeg" TargetMode="External"/><Relationship Id="rId6020" Type="http://schemas.openxmlformats.org/officeDocument/2006/relationships/hyperlink" Target="http://abs.twimg.com/images/themes/theme14/bg.gif" TargetMode="External"/><Relationship Id="rId9590" Type="http://schemas.openxmlformats.org/officeDocument/2006/relationships/hyperlink" Target="https://twitter.com/ovozakaria" TargetMode="External"/><Relationship Id="rId2630" Type="http://schemas.openxmlformats.org/officeDocument/2006/relationships/hyperlink" Target="https://twitter.com/madisonsport" TargetMode="External"/><Relationship Id="rId8192" Type="http://schemas.openxmlformats.org/officeDocument/2006/relationships/hyperlink" Target="http://pbs.twimg.com/profile_images/691296456674795522/M3lgk8NS_normal.jpg" TargetMode="External"/><Relationship Id="rId9243" Type="http://schemas.openxmlformats.org/officeDocument/2006/relationships/hyperlink" Target="http://pbs.twimg.com/profile_images/687882751106805760/ntQwo2LA_normal.jpg" TargetMode="External"/><Relationship Id="rId11173" Type="http://schemas.openxmlformats.org/officeDocument/2006/relationships/hyperlink" Target="https://twitter.com/maracayinforma" TargetMode="External"/><Relationship Id="rId602" Type="http://schemas.openxmlformats.org/officeDocument/2006/relationships/hyperlink" Target="https://pbs.twimg.com/profile_banners/4805568194/1453603129" TargetMode="External"/><Relationship Id="rId1232" Type="http://schemas.openxmlformats.org/officeDocument/2006/relationships/hyperlink" Target="http://pbs.twimg.com/profile_background_images/164454634/Gears2_wp2_1280.jpg" TargetMode="External"/><Relationship Id="rId5853" Type="http://schemas.openxmlformats.org/officeDocument/2006/relationships/hyperlink" Target="http://pbs.twimg.com/profile_background_images/805631488/55525be8bcaca4853020ffd1e2150155.jpeg" TargetMode="External"/><Relationship Id="rId6904" Type="http://schemas.openxmlformats.org/officeDocument/2006/relationships/hyperlink" Target="http://abs.twimg.com/images/themes/theme1/bg.png" TargetMode="External"/><Relationship Id="rId3057" Type="http://schemas.openxmlformats.org/officeDocument/2006/relationships/hyperlink" Target="http://www.knbr.com/" TargetMode="External"/><Relationship Id="rId4108" Type="http://schemas.openxmlformats.org/officeDocument/2006/relationships/hyperlink" Target="https://pbs.twimg.com/profile_banners/2500635314/1449817305" TargetMode="External"/><Relationship Id="rId4455" Type="http://schemas.openxmlformats.org/officeDocument/2006/relationships/hyperlink" Target="https://pbs.twimg.com/profile_banners/14615790/1438269374" TargetMode="External"/><Relationship Id="rId5506" Type="http://schemas.openxmlformats.org/officeDocument/2006/relationships/hyperlink" Target="http://pbs.twimg.com/profile_background_images/561765807877660673/UuhyDyz8.jpeg" TargetMode="External"/><Relationship Id="rId7678" Type="http://schemas.openxmlformats.org/officeDocument/2006/relationships/hyperlink" Target="http://pbs.twimg.com/profile_images/636273059272355844/xmWIh8l0_normal.jpg" TargetMode="External"/><Relationship Id="rId8729" Type="http://schemas.openxmlformats.org/officeDocument/2006/relationships/hyperlink" Target="http://pbs.twimg.com/profile_images/3106045657/6bc12e9c3caba57872b0909af475a15d_normal.jpeg" TargetMode="External"/><Relationship Id="rId10659" Type="http://schemas.openxmlformats.org/officeDocument/2006/relationships/hyperlink" Target="https://twitter.com/ta_ps0401" TargetMode="External"/><Relationship Id="rId2140" Type="http://schemas.openxmlformats.org/officeDocument/2006/relationships/hyperlink" Target="http://pbs.twimg.com/profile_images/646062733964742656/GXbuW0Tk_normal.png" TargetMode="External"/><Relationship Id="rId6761" Type="http://schemas.openxmlformats.org/officeDocument/2006/relationships/hyperlink" Target="http://pbs.twimg.com/profile_background_images/808636423/aecc7a0ad329f29e4d66b1623eb38aa4.jpeg" TargetMode="External"/><Relationship Id="rId7812" Type="http://schemas.openxmlformats.org/officeDocument/2006/relationships/hyperlink" Target="http://pbs.twimg.com/profile_images/690983079364706305/eO9XXzn3_normal.jpg" TargetMode="External"/><Relationship Id="rId112" Type="http://schemas.openxmlformats.org/officeDocument/2006/relationships/hyperlink" Target="https://t.co/Oaf9BxGvc2" TargetMode="External"/><Relationship Id="rId5363" Type="http://schemas.openxmlformats.org/officeDocument/2006/relationships/hyperlink" Target="http://abs.twimg.com/images/themes/theme14/bg.gif" TargetMode="External"/><Relationship Id="rId6414" Type="http://schemas.openxmlformats.org/officeDocument/2006/relationships/hyperlink" Target="http://abs.twimg.com/images/themes/theme1/bg.png" TargetMode="External"/><Relationship Id="rId5016" Type="http://schemas.openxmlformats.org/officeDocument/2006/relationships/hyperlink" Target="https://pbs.twimg.com/profile_banners/16657699/1407535642" TargetMode="External"/><Relationship Id="rId9984" Type="http://schemas.openxmlformats.org/officeDocument/2006/relationships/hyperlink" Target="https://twitter.com/elusiveandpvthd" TargetMode="External"/><Relationship Id="rId1973" Type="http://schemas.openxmlformats.org/officeDocument/2006/relationships/hyperlink" Target="http://pbs.twimg.com/profile_images/319606264/250drJ_normal.gif" TargetMode="External"/><Relationship Id="rId7188" Type="http://schemas.openxmlformats.org/officeDocument/2006/relationships/hyperlink" Target="http://pbs.twimg.com/profile_background_images/528710475/cmg_blue1.jpg" TargetMode="External"/><Relationship Id="rId8239" Type="http://schemas.openxmlformats.org/officeDocument/2006/relationships/hyperlink" Target="http://pbs.twimg.com/profile_images/687177679217508352/o_io3Hzb_normal.jpg" TargetMode="External"/><Relationship Id="rId8586" Type="http://schemas.openxmlformats.org/officeDocument/2006/relationships/hyperlink" Target="http://pbs.twimg.com/profile_images/672276040434081793/lzl68UTc_normal.jpg" TargetMode="External"/><Relationship Id="rId9637" Type="http://schemas.openxmlformats.org/officeDocument/2006/relationships/hyperlink" Target="https://twitter.com/sfbusinesstimes" TargetMode="External"/><Relationship Id="rId1626" Type="http://schemas.openxmlformats.org/officeDocument/2006/relationships/hyperlink" Target="http://pbs.twimg.com/profile_images/1880353516/sf-golden-gate-bridge_normal.gif" TargetMode="External"/><Relationship Id="rId10169" Type="http://schemas.openxmlformats.org/officeDocument/2006/relationships/hyperlink" Target="https://twitter.com/andrewmahlow1" TargetMode="External"/><Relationship Id="rId3798" Type="http://schemas.openxmlformats.org/officeDocument/2006/relationships/hyperlink" Target="https://pbs.twimg.com/profile_banners/3062303196/1453800103" TargetMode="External"/><Relationship Id="rId4849" Type="http://schemas.openxmlformats.org/officeDocument/2006/relationships/hyperlink" Target="https://pbs.twimg.com/profile_banners/432758725/1452417418" TargetMode="External"/><Relationship Id="rId8720" Type="http://schemas.openxmlformats.org/officeDocument/2006/relationships/hyperlink" Target="http://pbs.twimg.com/profile_images/691735970715082752/pTVBU2V0_normal.jpg" TargetMode="External"/><Relationship Id="rId10650" Type="http://schemas.openxmlformats.org/officeDocument/2006/relationships/hyperlink" Target="https://twitter.com/dj_keoni510" TargetMode="External"/><Relationship Id="rId6271" Type="http://schemas.openxmlformats.org/officeDocument/2006/relationships/hyperlink" Target="http://pbs.twimg.com/profile_background_images/378800000029589804/8c7a42bc6d1c777399807422a5666665.jpeg" TargetMode="External"/><Relationship Id="rId7322" Type="http://schemas.openxmlformats.org/officeDocument/2006/relationships/hyperlink" Target="http://pbs.twimg.com/profile_images/692369669433475072/yl5cqNdi_normal.jpg" TargetMode="External"/><Relationship Id="rId10303" Type="http://schemas.openxmlformats.org/officeDocument/2006/relationships/hyperlink" Target="https://twitter.com/syd_shaffer002" TargetMode="External"/><Relationship Id="rId9494" Type="http://schemas.openxmlformats.org/officeDocument/2006/relationships/hyperlink" Target="https://twitter.com/southernkeeks" TargetMode="External"/><Relationship Id="rId1483" Type="http://schemas.openxmlformats.org/officeDocument/2006/relationships/hyperlink" Target="http://pbs.twimg.com/profile_images/487381095814410240/_FCRcng0_normal.jpeg" TargetMode="External"/><Relationship Id="rId2881" Type="http://schemas.openxmlformats.org/officeDocument/2006/relationships/hyperlink" Target="http://t.co/OREyYEb5VL" TargetMode="External"/><Relationship Id="rId3932" Type="http://schemas.openxmlformats.org/officeDocument/2006/relationships/hyperlink" Target="https://pbs.twimg.com/profile_banners/483223/1404615451" TargetMode="External"/><Relationship Id="rId8096" Type="http://schemas.openxmlformats.org/officeDocument/2006/relationships/hyperlink" Target="http://pbs.twimg.com/profile_images/678824946919804932/CYJv95B-_normal.jpg" TargetMode="External"/><Relationship Id="rId9147" Type="http://schemas.openxmlformats.org/officeDocument/2006/relationships/hyperlink" Target="http://pbs.twimg.com/profile_images/681938204233187328/ubWXBexy_normal.jpg" TargetMode="External"/><Relationship Id="rId11077" Type="http://schemas.openxmlformats.org/officeDocument/2006/relationships/hyperlink" Target="https://twitter.com/sandi_cross" TargetMode="External"/><Relationship Id="rId506" Type="http://schemas.openxmlformats.org/officeDocument/2006/relationships/hyperlink" Target="https://pbs.twimg.com/profile_banners/2564358072/1411832456" TargetMode="External"/><Relationship Id="rId853" Type="http://schemas.openxmlformats.org/officeDocument/2006/relationships/hyperlink" Target="http://pbs.twimg.com/profile_background_images/148593343/ss_logo_twitter.jpeg" TargetMode="External"/><Relationship Id="rId1136" Type="http://schemas.openxmlformats.org/officeDocument/2006/relationships/hyperlink" Target="http://abs.twimg.com/images/themes/theme14/bg.gif" TargetMode="External"/><Relationship Id="rId2534" Type="http://schemas.openxmlformats.org/officeDocument/2006/relationships/hyperlink" Target="https://twitter.com/yuuaayu" TargetMode="External"/><Relationship Id="rId5757" Type="http://schemas.openxmlformats.org/officeDocument/2006/relationships/hyperlink" Target="http://pbs.twimg.com/profile_background_images/626360945/oz9u1cdmybqlgu1r6ech.jpeg" TargetMode="External"/><Relationship Id="rId6808" Type="http://schemas.openxmlformats.org/officeDocument/2006/relationships/hyperlink" Target="http://abs.twimg.com/images/themes/theme1/bg.png" TargetMode="External"/><Relationship Id="rId4359" Type="http://schemas.openxmlformats.org/officeDocument/2006/relationships/hyperlink" Target="https://pbs.twimg.com/profile_banners/3229301820/1438995847" TargetMode="External"/><Relationship Id="rId8230" Type="http://schemas.openxmlformats.org/officeDocument/2006/relationships/hyperlink" Target="http://pbs.twimg.com/profile_images/3250750351/8f037cd1472daa8044b8fc46267835fe_normal.jpeg" TargetMode="External"/><Relationship Id="rId10160" Type="http://schemas.openxmlformats.org/officeDocument/2006/relationships/hyperlink" Target="https://twitter.com/_theeblacksheep" TargetMode="External"/><Relationship Id="rId11211" Type="http://schemas.openxmlformats.org/officeDocument/2006/relationships/hyperlink" Target="https://twitter.com/jkubatko" TargetMode="External"/><Relationship Id="rId4840" Type="http://schemas.openxmlformats.org/officeDocument/2006/relationships/hyperlink" Target="https://pbs.twimg.com/profile_banners/15410334/1402641021" TargetMode="External"/><Relationship Id="rId2391" Type="http://schemas.openxmlformats.org/officeDocument/2006/relationships/hyperlink" Target="https://twitter.com/ajfnews" TargetMode="External"/><Relationship Id="rId3442" Type="http://schemas.openxmlformats.org/officeDocument/2006/relationships/hyperlink" Target="http://t.co/0EgDPvImMO" TargetMode="External"/><Relationship Id="rId363" Type="http://schemas.openxmlformats.org/officeDocument/2006/relationships/hyperlink" Target="https://pbs.twimg.com/profile_banners/1152171198/1371874034" TargetMode="External"/><Relationship Id="rId2044" Type="http://schemas.openxmlformats.org/officeDocument/2006/relationships/hyperlink" Target="http://pbs.twimg.com/profile_images/454571697673211904/IvhayDVJ_normal.jpeg" TargetMode="External"/><Relationship Id="rId5267" Type="http://schemas.openxmlformats.org/officeDocument/2006/relationships/hyperlink" Target="https://pbs.twimg.com/profile_banners/40021920/1444568374" TargetMode="External"/><Relationship Id="rId6318" Type="http://schemas.openxmlformats.org/officeDocument/2006/relationships/hyperlink" Target="http://abs.twimg.com/images/themes/theme9/bg.gif" TargetMode="External"/><Relationship Id="rId6665" Type="http://schemas.openxmlformats.org/officeDocument/2006/relationships/hyperlink" Target="http://pbs.twimg.com/profile_background_images/19451449/24.jpg" TargetMode="External"/><Relationship Id="rId7716" Type="http://schemas.openxmlformats.org/officeDocument/2006/relationships/hyperlink" Target="http://pbs.twimg.com/profile_images/684158898807296000/M-IAgrRv_normal.jpg" TargetMode="External"/><Relationship Id="rId9888" Type="http://schemas.openxmlformats.org/officeDocument/2006/relationships/hyperlink" Target="https://twitter.com/ic316" TargetMode="External"/><Relationship Id="rId1877" Type="http://schemas.openxmlformats.org/officeDocument/2006/relationships/hyperlink" Target="http://pbs.twimg.com/profile_images/684093408571473922/jQWT6A21_normal.jpg" TargetMode="External"/><Relationship Id="rId2928" Type="http://schemas.openxmlformats.org/officeDocument/2006/relationships/hyperlink" Target="https://t.co/XH6zAR0eJe" TargetMode="External"/><Relationship Id="rId4350" Type="http://schemas.openxmlformats.org/officeDocument/2006/relationships/hyperlink" Target="https://pbs.twimg.com/profile_banners/29292882/1387402942" TargetMode="External"/><Relationship Id="rId5401" Type="http://schemas.openxmlformats.org/officeDocument/2006/relationships/hyperlink" Target="http://pbs.twimg.com/profile_background_images/759839996/0ca72425a0d199558576aa5f1bdf599d.jpeg" TargetMode="External"/><Relationship Id="rId8971" Type="http://schemas.openxmlformats.org/officeDocument/2006/relationships/hyperlink" Target="http://pbs.twimg.com/profile_images/677778157680779264/NJWXu1Fr_normal.jpg" TargetMode="External"/><Relationship Id="rId4003" Type="http://schemas.openxmlformats.org/officeDocument/2006/relationships/hyperlink" Target="https://pbs.twimg.com/profile_banners/1259647986/1452811468" TargetMode="External"/><Relationship Id="rId7573" Type="http://schemas.openxmlformats.org/officeDocument/2006/relationships/hyperlink" Target="http://pbs.twimg.com/profile_images/629677208118767616/WLwLUvjU_normal.jpg" TargetMode="External"/><Relationship Id="rId8624" Type="http://schemas.openxmlformats.org/officeDocument/2006/relationships/hyperlink" Target="http://pbs.twimg.com/profile_images/679687464789897216/974bcwkb_normal.jpg" TargetMode="External"/><Relationship Id="rId6175" Type="http://schemas.openxmlformats.org/officeDocument/2006/relationships/hyperlink" Target="http://abs.twimg.com/images/themes/theme1/bg.png" TargetMode="External"/><Relationship Id="rId7226" Type="http://schemas.openxmlformats.org/officeDocument/2006/relationships/hyperlink" Target="http://pbs.twimg.com/profile_background_images/740434338/8074a471081f12f4faefe7f3d36d85f7.jpeg" TargetMode="External"/><Relationship Id="rId10554" Type="http://schemas.openxmlformats.org/officeDocument/2006/relationships/hyperlink" Target="https://twitter.com/shanntondagoat" TargetMode="External"/><Relationship Id="rId9398" Type="http://schemas.openxmlformats.org/officeDocument/2006/relationships/hyperlink" Target="https://twitter.com/thirdrp" TargetMode="External"/><Relationship Id="rId10207" Type="http://schemas.openxmlformats.org/officeDocument/2006/relationships/hyperlink" Target="https://twitter.com/lilglo24" TargetMode="External"/><Relationship Id="rId2785" Type="http://schemas.openxmlformats.org/officeDocument/2006/relationships/hyperlink" Target="https://twitter.com/peter_vc_" TargetMode="External"/><Relationship Id="rId3836" Type="http://schemas.openxmlformats.org/officeDocument/2006/relationships/hyperlink" Target="https://pbs.twimg.com/profile_banners/2450937711/1449507642" TargetMode="External"/><Relationship Id="rId757" Type="http://schemas.openxmlformats.org/officeDocument/2006/relationships/hyperlink" Target="https://pbs.twimg.com/profile_banners/113726030/1409477302" TargetMode="External"/><Relationship Id="rId1387" Type="http://schemas.openxmlformats.org/officeDocument/2006/relationships/hyperlink" Target="http://abs.twimg.com/images/themes/theme1/bg.png" TargetMode="External"/><Relationship Id="rId2438" Type="http://schemas.openxmlformats.org/officeDocument/2006/relationships/hyperlink" Target="https://twitter.com/nathasyael" TargetMode="External"/><Relationship Id="rId93" Type="http://schemas.openxmlformats.org/officeDocument/2006/relationships/hyperlink" Target="http://t.co/cQvtN93i5e" TargetMode="External"/><Relationship Id="rId8481" Type="http://schemas.openxmlformats.org/officeDocument/2006/relationships/hyperlink" Target="http://pbs.twimg.com/profile_images/679556099503177728/yIjtw4Am_normal.jpg" TargetMode="External"/><Relationship Id="rId9532" Type="http://schemas.openxmlformats.org/officeDocument/2006/relationships/hyperlink" Target="https://twitter.com/abigailohland" TargetMode="External"/><Relationship Id="rId1521" Type="http://schemas.openxmlformats.org/officeDocument/2006/relationships/hyperlink" Target="http://pbs.twimg.com/profile_images/1118022287/main_normal.png" TargetMode="External"/><Relationship Id="rId7083" Type="http://schemas.openxmlformats.org/officeDocument/2006/relationships/hyperlink" Target="http://abs.twimg.com/images/themes/theme1/bg.png" TargetMode="External"/><Relationship Id="rId8134" Type="http://schemas.openxmlformats.org/officeDocument/2006/relationships/hyperlink" Target="http://pbs.twimg.com/profile_images/690683424928055296/DLe1q6dC_normal.jpg" TargetMode="External"/><Relationship Id="rId10064" Type="http://schemas.openxmlformats.org/officeDocument/2006/relationships/hyperlink" Target="https://twitter.com/_obiwann" TargetMode="External"/><Relationship Id="rId11115" Type="http://schemas.openxmlformats.org/officeDocument/2006/relationships/hyperlink" Target="https://twitter.com/treeshadow13" TargetMode="External"/><Relationship Id="rId3693" Type="http://schemas.openxmlformats.org/officeDocument/2006/relationships/hyperlink" Target="https://pbs.twimg.com/profile_banners/3187437183/1429546381" TargetMode="External"/><Relationship Id="rId2295" Type="http://schemas.openxmlformats.org/officeDocument/2006/relationships/hyperlink" Target="https://twitter.com/yuhuyuhum" TargetMode="External"/><Relationship Id="rId3346" Type="http://schemas.openxmlformats.org/officeDocument/2006/relationships/hyperlink" Target="http://t.co/bjibllkVUj" TargetMode="External"/><Relationship Id="rId4744" Type="http://schemas.openxmlformats.org/officeDocument/2006/relationships/hyperlink" Target="https://pbs.twimg.com/profile_banners/265456160/1447756102" TargetMode="External"/><Relationship Id="rId267" Type="http://schemas.openxmlformats.org/officeDocument/2006/relationships/hyperlink" Target="https://t.co/Vp0a348sdr" TargetMode="External"/><Relationship Id="rId7967" Type="http://schemas.openxmlformats.org/officeDocument/2006/relationships/hyperlink" Target="http://pbs.twimg.com/profile_images/688432977148121088/LD-hNVF4_normal.jpg" TargetMode="External"/><Relationship Id="rId10948" Type="http://schemas.openxmlformats.org/officeDocument/2006/relationships/hyperlink" Target="https://twitter.com/braidenpaul16" TargetMode="External"/><Relationship Id="rId6569" Type="http://schemas.openxmlformats.org/officeDocument/2006/relationships/hyperlink" Target="http://abs.twimg.com/images/themes/theme1/bg.png" TargetMode="External"/><Relationship Id="rId9042" Type="http://schemas.openxmlformats.org/officeDocument/2006/relationships/hyperlink" Target="http://pbs.twimg.com/profile_images/675940165395812352/Euhr75qx_normal.jpg" TargetMode="External"/><Relationship Id="rId401" Type="http://schemas.openxmlformats.org/officeDocument/2006/relationships/hyperlink" Target="https://pbs.twimg.com/profile_banners/232769907/1381297303" TargetMode="External"/><Relationship Id="rId1031" Type="http://schemas.openxmlformats.org/officeDocument/2006/relationships/hyperlink" Target="http://pbs.twimg.com/profile_background_images/432851825000067072/sBhXmRtG.jpeg" TargetMode="External"/><Relationship Id="rId5652" Type="http://schemas.openxmlformats.org/officeDocument/2006/relationships/hyperlink" Target="http://pbs.twimg.com/profile_background_images/436349559388663808/pdAGmWHs.jpeg" TargetMode="External"/><Relationship Id="rId6703" Type="http://schemas.openxmlformats.org/officeDocument/2006/relationships/hyperlink" Target="http://abs.twimg.com/images/themes/theme1/bg.png" TargetMode="External"/><Relationship Id="rId4254" Type="http://schemas.openxmlformats.org/officeDocument/2006/relationships/hyperlink" Target="https://pbs.twimg.com/profile_banners/1689634657/1453661930" TargetMode="External"/><Relationship Id="rId5305" Type="http://schemas.openxmlformats.org/officeDocument/2006/relationships/hyperlink" Target="http://pbs.twimg.com/profile_background_images/650135380/ls9kul48q544nk6eyhdo.jpeg" TargetMode="External"/><Relationship Id="rId7477" Type="http://schemas.openxmlformats.org/officeDocument/2006/relationships/hyperlink" Target="http://pbs.twimg.com/profile_images/500638740545421314/YpE8y8vi_normal.jpeg" TargetMode="External"/><Relationship Id="rId8528" Type="http://schemas.openxmlformats.org/officeDocument/2006/relationships/hyperlink" Target="http://pbs.twimg.com/profile_images/611771940286525441/tQnHPw4p_normal.jpg" TargetMode="External"/><Relationship Id="rId8875" Type="http://schemas.openxmlformats.org/officeDocument/2006/relationships/hyperlink" Target="http://pbs.twimg.com/profile_images/691334930966671360/LyJs7kZG_normal.jpg" TargetMode="External"/><Relationship Id="rId9926" Type="http://schemas.openxmlformats.org/officeDocument/2006/relationships/hyperlink" Target="https://twitter.com/arachiu" TargetMode="External"/><Relationship Id="rId1915" Type="http://schemas.openxmlformats.org/officeDocument/2006/relationships/hyperlink" Target="http://abs.twimg.com/sticky/default_profile_images/default_profile_3_normal.png" TargetMode="External"/><Relationship Id="rId6079" Type="http://schemas.openxmlformats.org/officeDocument/2006/relationships/hyperlink" Target="http://pbs.twimg.com/profile_background_images/650028024/la0kutpltwrxhhpxlf3g.png" TargetMode="External"/><Relationship Id="rId10458" Type="http://schemas.openxmlformats.org/officeDocument/2006/relationships/hyperlink" Target="https://twitter.com/whatwilliam15" TargetMode="External"/><Relationship Id="rId2689" Type="http://schemas.openxmlformats.org/officeDocument/2006/relationships/hyperlink" Target="https://twitter.com/nba24official" TargetMode="External"/><Relationship Id="rId6560" Type="http://schemas.openxmlformats.org/officeDocument/2006/relationships/hyperlink" Target="http://abs.twimg.com/images/themes/theme1/bg.png" TargetMode="External"/><Relationship Id="rId7611" Type="http://schemas.openxmlformats.org/officeDocument/2006/relationships/hyperlink" Target="http://pbs.twimg.com/profile_images/677339865873170432/ZwK74N5a_normal.jpg" TargetMode="External"/><Relationship Id="rId5162" Type="http://schemas.openxmlformats.org/officeDocument/2006/relationships/hyperlink" Target="https://pbs.twimg.com/profile_banners/1549381982/1453047806" TargetMode="External"/><Relationship Id="rId6213" Type="http://schemas.openxmlformats.org/officeDocument/2006/relationships/hyperlink" Target="http://pbs.twimg.com/profile_background_images/478586179877474304/GVfhpp4c.jpeg" TargetMode="External"/><Relationship Id="rId9783" Type="http://schemas.openxmlformats.org/officeDocument/2006/relationships/hyperlink" Target="https://twitter.com/reyesalice76" TargetMode="External"/><Relationship Id="rId1772" Type="http://schemas.openxmlformats.org/officeDocument/2006/relationships/hyperlink" Target="http://pbs.twimg.com/profile_images/614897800992698368/1iYKJ6c5_normal.jpg" TargetMode="External"/><Relationship Id="rId8385" Type="http://schemas.openxmlformats.org/officeDocument/2006/relationships/hyperlink" Target="http://pbs.twimg.com/profile_images/663184630296653824/PhpIOmYO_normal.jpg" TargetMode="External"/><Relationship Id="rId9436" Type="http://schemas.openxmlformats.org/officeDocument/2006/relationships/hyperlink" Target="https://twitter.com/frangoffc" TargetMode="External"/><Relationship Id="rId11366" Type="http://schemas.openxmlformats.org/officeDocument/2006/relationships/hyperlink" Target="https://twitter.com/fgranik" TargetMode="External"/><Relationship Id="rId1425" Type="http://schemas.openxmlformats.org/officeDocument/2006/relationships/hyperlink" Target="http://abs.twimg.com/images/themes/theme14/bg.gif" TargetMode="External"/><Relationship Id="rId2823" Type="http://schemas.openxmlformats.org/officeDocument/2006/relationships/hyperlink" Target="https://twitter.com/dallasmaverrick" TargetMode="External"/><Relationship Id="rId8038" Type="http://schemas.openxmlformats.org/officeDocument/2006/relationships/hyperlink" Target="http://pbs.twimg.com/profile_images/685719589267718144/sP1apNym_normal.jpg" TargetMode="External"/><Relationship Id="rId11019" Type="http://schemas.openxmlformats.org/officeDocument/2006/relationships/hyperlink" Target="https://twitter.com/smellsliketeen" TargetMode="External"/><Relationship Id="rId4995" Type="http://schemas.openxmlformats.org/officeDocument/2006/relationships/hyperlink" Target="https://pbs.twimg.com/profile_banners/3783357195/1443285038" TargetMode="External"/><Relationship Id="rId2199" Type="http://schemas.openxmlformats.org/officeDocument/2006/relationships/hyperlink" Target="https://twitter.com/youtube" TargetMode="External"/><Relationship Id="rId3597" Type="http://schemas.openxmlformats.org/officeDocument/2006/relationships/hyperlink" Target="https://pbs.twimg.com/profile_banners/2692077273/1406225974" TargetMode="External"/><Relationship Id="rId4648" Type="http://schemas.openxmlformats.org/officeDocument/2006/relationships/hyperlink" Target="https://pbs.twimg.com/profile_banners/1045495808/1451430898" TargetMode="External"/><Relationship Id="rId6070" Type="http://schemas.openxmlformats.org/officeDocument/2006/relationships/hyperlink" Target="http://abs.twimg.com/images/themes/theme1/bg.png" TargetMode="External"/><Relationship Id="rId7121" Type="http://schemas.openxmlformats.org/officeDocument/2006/relationships/hyperlink" Target="http://pbs.twimg.com/profile_background_images/710788017/bbfa3ebf371f936bda1d389a6f478b61.jpeg" TargetMode="External"/><Relationship Id="rId10102" Type="http://schemas.openxmlformats.org/officeDocument/2006/relationships/hyperlink" Target="https://twitter.com/_foodoverlove" TargetMode="External"/><Relationship Id="rId2680" Type="http://schemas.openxmlformats.org/officeDocument/2006/relationships/hyperlink" Target="https://twitter.com/dalmavericksnew" TargetMode="External"/><Relationship Id="rId3731" Type="http://schemas.openxmlformats.org/officeDocument/2006/relationships/hyperlink" Target="https://pbs.twimg.com/profile_banners/3163405225/1429420466" TargetMode="External"/><Relationship Id="rId9293" Type="http://schemas.openxmlformats.org/officeDocument/2006/relationships/hyperlink" Target="http://pbs.twimg.com/profile_images/542849215395680256/2cg9fHUq_normal.jpeg" TargetMode="External"/><Relationship Id="rId652" Type="http://schemas.openxmlformats.org/officeDocument/2006/relationships/hyperlink" Target="https://pbs.twimg.com/profile_banners/41614682/1453769728" TargetMode="External"/><Relationship Id="rId1282" Type="http://schemas.openxmlformats.org/officeDocument/2006/relationships/hyperlink" Target="http://pbs.twimg.com/profile_background_images/92970258/bg.gif" TargetMode="External"/><Relationship Id="rId2333" Type="http://schemas.openxmlformats.org/officeDocument/2006/relationships/hyperlink" Target="https://twitter.com/copyright_rafi" TargetMode="External"/><Relationship Id="rId305" Type="http://schemas.openxmlformats.org/officeDocument/2006/relationships/hyperlink" Target="http://t.co/vL5XKOLnK0" TargetMode="External"/><Relationship Id="rId5556" Type="http://schemas.openxmlformats.org/officeDocument/2006/relationships/hyperlink" Target="http://abs.twimg.com/images/themes/theme1/bg.png" TargetMode="External"/><Relationship Id="rId6607" Type="http://schemas.openxmlformats.org/officeDocument/2006/relationships/hyperlink" Target="http://pbs.twimg.com/profile_background_images/402477921/herbes_original.jpg" TargetMode="External"/><Relationship Id="rId6954" Type="http://schemas.openxmlformats.org/officeDocument/2006/relationships/hyperlink" Target="http://pbs.twimg.com/profile_background_images/378800000123274883/5839b1c546559deec56fdd2dda3a2bc7.jpeg" TargetMode="External"/><Relationship Id="rId4158" Type="http://schemas.openxmlformats.org/officeDocument/2006/relationships/hyperlink" Target="https://pbs.twimg.com/profile_banners/371504567/1453106454" TargetMode="External"/><Relationship Id="rId5209" Type="http://schemas.openxmlformats.org/officeDocument/2006/relationships/hyperlink" Target="https://pbs.twimg.com/profile_banners/222242894/1392309761" TargetMode="External"/><Relationship Id="rId8779" Type="http://schemas.openxmlformats.org/officeDocument/2006/relationships/hyperlink" Target="http://pbs.twimg.com/profile_images/662510691077591040/RDgm0dvP_normal.jpg" TargetMode="External"/><Relationship Id="rId11010" Type="http://schemas.openxmlformats.org/officeDocument/2006/relationships/hyperlink" Target="https://twitter.com/edward_swagger2" TargetMode="External"/><Relationship Id="rId1819" Type="http://schemas.openxmlformats.org/officeDocument/2006/relationships/hyperlink" Target="http://pbs.twimg.com/profile_images/662451819281428480/5pDieBxc_normal.jpg" TargetMode="External"/><Relationship Id="rId2190" Type="http://schemas.openxmlformats.org/officeDocument/2006/relationships/hyperlink" Target="https://twitter.com/monalisaofblog" TargetMode="External"/><Relationship Id="rId3241" Type="http://schemas.openxmlformats.org/officeDocument/2006/relationships/hyperlink" Target="https://t.co/Z122zHtval" TargetMode="External"/><Relationship Id="rId7862" Type="http://schemas.openxmlformats.org/officeDocument/2006/relationships/hyperlink" Target="http://pbs.twimg.com/profile_images/2601737910/j8bwpqq6lont6fzeyt8s_normal.jpeg" TargetMode="External"/><Relationship Id="rId8913" Type="http://schemas.openxmlformats.org/officeDocument/2006/relationships/hyperlink" Target="http://pbs.twimg.com/profile_images/692502992570990593/_3zzJb1m_normal.jpg" TargetMode="External"/><Relationship Id="rId162" Type="http://schemas.openxmlformats.org/officeDocument/2006/relationships/hyperlink" Target="https://t.co/dOLJjYVDs5" TargetMode="External"/><Relationship Id="rId6464" Type="http://schemas.openxmlformats.org/officeDocument/2006/relationships/hyperlink" Target="http://pbs.twimg.com/profile_background_images/793600974/5817b203623b50f84014c71f1f6487e1.jpeg" TargetMode="External"/><Relationship Id="rId7515" Type="http://schemas.openxmlformats.org/officeDocument/2006/relationships/hyperlink" Target="http://pbs.twimg.com/profile_images/689642468589993984/plVJ_-1m_normal.jpg" TargetMode="External"/><Relationship Id="rId10843" Type="http://schemas.openxmlformats.org/officeDocument/2006/relationships/hyperlink" Target="https://twitter.com/reds_holic" TargetMode="External"/><Relationship Id="rId5066" Type="http://schemas.openxmlformats.org/officeDocument/2006/relationships/hyperlink" Target="https://pbs.twimg.com/profile_banners/37960237/1438541108" TargetMode="External"/><Relationship Id="rId6117" Type="http://schemas.openxmlformats.org/officeDocument/2006/relationships/hyperlink" Target="http://pbs.twimg.com/profile_background_images/628999468/ed8fsyj05g1mxtmno7gr.gif" TargetMode="External"/><Relationship Id="rId9687" Type="http://schemas.openxmlformats.org/officeDocument/2006/relationships/hyperlink" Target="https://twitter.com/swishdraper" TargetMode="External"/><Relationship Id="rId8289" Type="http://schemas.openxmlformats.org/officeDocument/2006/relationships/hyperlink" Target="http://pbs.twimg.com/profile_images/523875887297859585/NykVhbLK_normal.jpeg" TargetMode="External"/><Relationship Id="rId1676" Type="http://schemas.openxmlformats.org/officeDocument/2006/relationships/hyperlink" Target="http://pbs.twimg.com/profile_images/577979366916780032/DI-q9lBz_normal.png" TargetMode="External"/><Relationship Id="rId2727" Type="http://schemas.openxmlformats.org/officeDocument/2006/relationships/hyperlink" Target="https://twitter.com/eremesguile1" TargetMode="External"/><Relationship Id="rId1329" Type="http://schemas.openxmlformats.org/officeDocument/2006/relationships/hyperlink" Target="http://pbs.twimg.com/profile_background_images/551910233899954176/0CGToLU-.jpeg" TargetMode="External"/><Relationship Id="rId4899" Type="http://schemas.openxmlformats.org/officeDocument/2006/relationships/hyperlink" Target="https://pbs.twimg.com/profile_banners/1633306068/1453129638" TargetMode="External"/><Relationship Id="rId5200" Type="http://schemas.openxmlformats.org/officeDocument/2006/relationships/hyperlink" Target="https://pbs.twimg.com/profile_banners/132122052/1394628471" TargetMode="External"/><Relationship Id="rId8770" Type="http://schemas.openxmlformats.org/officeDocument/2006/relationships/hyperlink" Target="http://pbs.twimg.com/profile_images/516454266060673024/ezGeqgXg_normal.jpeg" TargetMode="External"/><Relationship Id="rId9821" Type="http://schemas.openxmlformats.org/officeDocument/2006/relationships/hyperlink" Target="https://twitter.com/knbr" TargetMode="External"/><Relationship Id="rId35" Type="http://schemas.openxmlformats.org/officeDocument/2006/relationships/hyperlink" Target="https://t.co/3n0rLkxJSA" TargetMode="External"/><Relationship Id="rId1810" Type="http://schemas.openxmlformats.org/officeDocument/2006/relationships/hyperlink" Target="http://pbs.twimg.com/profile_images/597786866180460544/QaZ9T7Lt_normal.jpg" TargetMode="External"/><Relationship Id="rId7372" Type="http://schemas.openxmlformats.org/officeDocument/2006/relationships/hyperlink" Target="http://pbs.twimg.com/profile_images/690398810233815040/-8HWVCYT_normal.jpg" TargetMode="External"/><Relationship Id="rId8423" Type="http://schemas.openxmlformats.org/officeDocument/2006/relationships/hyperlink" Target="http://pbs.twimg.com/profile_images/378800000857602682/k7Z5IYGz_normal.jpeg" TargetMode="External"/><Relationship Id="rId10353" Type="http://schemas.openxmlformats.org/officeDocument/2006/relationships/hyperlink" Target="https://twitter.com/timiatootrill" TargetMode="External"/><Relationship Id="rId11404" Type="http://schemas.openxmlformats.org/officeDocument/2006/relationships/hyperlink" Target="https://twitter.com/lourdescluxton" TargetMode="External"/><Relationship Id="rId3982" Type="http://schemas.openxmlformats.org/officeDocument/2006/relationships/hyperlink" Target="https://pbs.twimg.com/profile_banners/2732980126/1451812737" TargetMode="External"/><Relationship Id="rId7025" Type="http://schemas.openxmlformats.org/officeDocument/2006/relationships/hyperlink" Target="http://abs.twimg.com/images/themes/theme1/bg.png" TargetMode="External"/><Relationship Id="rId10006" Type="http://schemas.openxmlformats.org/officeDocument/2006/relationships/hyperlink" Target="https://twitter.com/kaypizzle__" TargetMode="External"/><Relationship Id="rId2584" Type="http://schemas.openxmlformats.org/officeDocument/2006/relationships/hyperlink" Target="https://twitter.com/liloctave" TargetMode="External"/><Relationship Id="rId3635" Type="http://schemas.openxmlformats.org/officeDocument/2006/relationships/hyperlink" Target="https://pbs.twimg.com/profile_banners/319952443/1431178622" TargetMode="External"/><Relationship Id="rId9197" Type="http://schemas.openxmlformats.org/officeDocument/2006/relationships/hyperlink" Target="http://pbs.twimg.com/profile_images/600025622514139136/o1Y9UVYS_normal.jpg" TargetMode="External"/><Relationship Id="rId556" Type="http://schemas.openxmlformats.org/officeDocument/2006/relationships/hyperlink" Target="https://pbs.twimg.com/profile_banners/595693392/1444333211" TargetMode="External"/><Relationship Id="rId1186" Type="http://schemas.openxmlformats.org/officeDocument/2006/relationships/hyperlink" Target="http://abs.twimg.com/images/themes/theme1/bg.png" TargetMode="External"/><Relationship Id="rId2237" Type="http://schemas.openxmlformats.org/officeDocument/2006/relationships/hyperlink" Target="https://twitter.com/uxeebif" TargetMode="External"/><Relationship Id="rId209" Type="http://schemas.openxmlformats.org/officeDocument/2006/relationships/hyperlink" Target="https://t.co/nu2kLp7MGl" TargetMode="External"/><Relationship Id="rId6858" Type="http://schemas.openxmlformats.org/officeDocument/2006/relationships/hyperlink" Target="http://abs.twimg.com/images/themes/theme1/bg.png" TargetMode="External"/><Relationship Id="rId7909" Type="http://schemas.openxmlformats.org/officeDocument/2006/relationships/hyperlink" Target="http://pbs.twimg.com/profile_images/584412889139773440/bXZgT0fm_normal.jpg" TargetMode="External"/><Relationship Id="rId8280" Type="http://schemas.openxmlformats.org/officeDocument/2006/relationships/hyperlink" Target="http://pbs.twimg.com/profile_images/647124665463255040/eGHmNoSr_normal.jpg" TargetMode="External"/><Relationship Id="rId9331" Type="http://schemas.openxmlformats.org/officeDocument/2006/relationships/hyperlink" Target="http://pbs.twimg.com/profile_images/681862757738786817/HPMJOS2i_normal.jpg" TargetMode="External"/><Relationship Id="rId11261" Type="http://schemas.openxmlformats.org/officeDocument/2006/relationships/hyperlink" Target="https://twitter.com/bitovimanovski" TargetMode="External"/><Relationship Id="rId1320" Type="http://schemas.openxmlformats.org/officeDocument/2006/relationships/hyperlink" Target="http://abs.twimg.com/images/themes/theme1/bg.png" TargetMode="External"/><Relationship Id="rId4890" Type="http://schemas.openxmlformats.org/officeDocument/2006/relationships/hyperlink" Target="https://pbs.twimg.com/profile_banners/719956342/1453336846" TargetMode="External"/><Relationship Id="rId5941" Type="http://schemas.openxmlformats.org/officeDocument/2006/relationships/hyperlink" Target="http://abs.twimg.com/images/themes/theme1/bg.png" TargetMode="External"/><Relationship Id="rId3492" Type="http://schemas.openxmlformats.org/officeDocument/2006/relationships/hyperlink" Target="http://t.co/cxy2mDmXbt" TargetMode="External"/><Relationship Id="rId4543" Type="http://schemas.openxmlformats.org/officeDocument/2006/relationships/hyperlink" Target="https://pbs.twimg.com/profile_banners/252876367/1453106799" TargetMode="External"/><Relationship Id="rId2094" Type="http://schemas.openxmlformats.org/officeDocument/2006/relationships/hyperlink" Target="http://pbs.twimg.com/profile_images/613061013810778112/WkT-IsY9_normal.jpg" TargetMode="External"/><Relationship Id="rId3145" Type="http://schemas.openxmlformats.org/officeDocument/2006/relationships/hyperlink" Target="https://t.co/j8YdVYd0Du" TargetMode="External"/><Relationship Id="rId7766" Type="http://schemas.openxmlformats.org/officeDocument/2006/relationships/hyperlink" Target="http://pbs.twimg.com/profile_images/3636695372/c2202c430ea72de392fdeaeea2a080a1_normal.jpeg" TargetMode="External"/><Relationship Id="rId8817" Type="http://schemas.openxmlformats.org/officeDocument/2006/relationships/hyperlink" Target="http://pbs.twimg.com/profile_images/3052951543/b6457eed3911fd7eb9a8e9e59f19efdf_normal.jpeg" TargetMode="External"/><Relationship Id="rId6368" Type="http://schemas.openxmlformats.org/officeDocument/2006/relationships/hyperlink" Target="http://pbs.twimg.com/profile_background_images/492541721146691584/6gaxjqm4.jpeg" TargetMode="External"/><Relationship Id="rId7419" Type="http://schemas.openxmlformats.org/officeDocument/2006/relationships/hyperlink" Target="http://pbs.twimg.com/profile_images/669255703937359873/EEmbuBqV_normal.jpg" TargetMode="External"/><Relationship Id="rId10747" Type="http://schemas.openxmlformats.org/officeDocument/2006/relationships/hyperlink" Target="https://twitter.com/webissimo" TargetMode="External"/><Relationship Id="rId200" Type="http://schemas.openxmlformats.org/officeDocument/2006/relationships/hyperlink" Target="http://t.co/ptE3ajMAuc" TargetMode="External"/><Relationship Id="rId2978" Type="http://schemas.openxmlformats.org/officeDocument/2006/relationships/hyperlink" Target="http://t.co/xUDu5EOKxd" TargetMode="External"/><Relationship Id="rId7900" Type="http://schemas.openxmlformats.org/officeDocument/2006/relationships/hyperlink" Target="http://pbs.twimg.com/profile_images/516232489128321025/nZrOpzZZ_normal.jpeg" TargetMode="External"/><Relationship Id="rId5451" Type="http://schemas.openxmlformats.org/officeDocument/2006/relationships/hyperlink" Target="http://abs.twimg.com/images/themes/theme1/bg.png" TargetMode="External"/><Relationship Id="rId6502" Type="http://schemas.openxmlformats.org/officeDocument/2006/relationships/hyperlink" Target="http://pbs.twimg.com/profile_background_images/751474851/54661221d92da49073c1ee24c142456d.png" TargetMode="External"/><Relationship Id="rId4053" Type="http://schemas.openxmlformats.org/officeDocument/2006/relationships/hyperlink" Target="https://pbs.twimg.com/profile_banners/133986512/1404175851" TargetMode="External"/><Relationship Id="rId5104" Type="http://schemas.openxmlformats.org/officeDocument/2006/relationships/hyperlink" Target="https://pbs.twimg.com/profile_banners/4087265057/1446351136" TargetMode="External"/><Relationship Id="rId8674" Type="http://schemas.openxmlformats.org/officeDocument/2006/relationships/hyperlink" Target="http://pbs.twimg.com/profile_images/686501034194243584/kYBlnPjS_normal.jpg" TargetMode="External"/><Relationship Id="rId9725" Type="http://schemas.openxmlformats.org/officeDocument/2006/relationships/hyperlink" Target="https://twitter.com/itssmac" TargetMode="External"/><Relationship Id="rId1714" Type="http://schemas.openxmlformats.org/officeDocument/2006/relationships/hyperlink" Target="http://pbs.twimg.com/profile_images/571595882803564544/Uv9j1SGv_normal.jpeg" TargetMode="External"/><Relationship Id="rId7276" Type="http://schemas.openxmlformats.org/officeDocument/2006/relationships/hyperlink" Target="http://pbs.twimg.com/profile_background_images/545203840/397269_2825984601138_1004704743_32336852_2101845066_n.jpg" TargetMode="External"/><Relationship Id="rId8327" Type="http://schemas.openxmlformats.org/officeDocument/2006/relationships/hyperlink" Target="http://pbs.twimg.com/profile_images/615168396187951105/IdSl1_zS_normal.jpg" TargetMode="External"/><Relationship Id="rId10257" Type="http://schemas.openxmlformats.org/officeDocument/2006/relationships/hyperlink" Target="https://twitter.com/gibby_2432" TargetMode="External"/><Relationship Id="rId11308" Type="http://schemas.openxmlformats.org/officeDocument/2006/relationships/hyperlink" Target="https://twitter.com/silvio_siergo" TargetMode="External"/><Relationship Id="rId2488" Type="http://schemas.openxmlformats.org/officeDocument/2006/relationships/hyperlink" Target="https://twitter.com/radnorrealty" TargetMode="External"/><Relationship Id="rId3886" Type="http://schemas.openxmlformats.org/officeDocument/2006/relationships/hyperlink" Target="https://pbs.twimg.com/profile_banners/30244825/1451023397" TargetMode="External"/><Relationship Id="rId4937" Type="http://schemas.openxmlformats.org/officeDocument/2006/relationships/hyperlink" Target="https://pbs.twimg.com/profile_banners/604864052/1360093144" TargetMode="External"/><Relationship Id="rId3539" Type="http://schemas.openxmlformats.org/officeDocument/2006/relationships/hyperlink" Target="https://t.co/0sDn81VUQM" TargetMode="External"/><Relationship Id="rId6012" Type="http://schemas.openxmlformats.org/officeDocument/2006/relationships/hyperlink" Target="http://pbs.twimg.com/profile_background_images/383960562/Blue_lightning_strike_from_Missouri_storm.jpg" TargetMode="External"/><Relationship Id="rId7410" Type="http://schemas.openxmlformats.org/officeDocument/2006/relationships/hyperlink" Target="http://pbs.twimg.com/profile_images/623601209346256896/_EPbdIvh_normal.jpg" TargetMode="External"/><Relationship Id="rId9582" Type="http://schemas.openxmlformats.org/officeDocument/2006/relationships/hyperlink" Target="https://twitter.com/angelterrero" TargetMode="External"/><Relationship Id="rId941" Type="http://schemas.openxmlformats.org/officeDocument/2006/relationships/hyperlink" Target="http://abs.twimg.com/images/themes/theme1/bg.png" TargetMode="External"/><Relationship Id="rId1571" Type="http://schemas.openxmlformats.org/officeDocument/2006/relationships/hyperlink" Target="http://pbs.twimg.com/profile_images/432625493364322306/6_xuqHq__normal.jpeg" TargetMode="External"/><Relationship Id="rId2622" Type="http://schemas.openxmlformats.org/officeDocument/2006/relationships/hyperlink" Target="https://twitter.com/navinpurswani16" TargetMode="External"/><Relationship Id="rId8184" Type="http://schemas.openxmlformats.org/officeDocument/2006/relationships/hyperlink" Target="http://pbs.twimg.com/profile_images/657456928998559744/x-xQz2C4_normal.jpg" TargetMode="External"/><Relationship Id="rId9235" Type="http://schemas.openxmlformats.org/officeDocument/2006/relationships/hyperlink" Target="http://pbs.twimg.com/profile_images/521146965434720256/oTV7PnRG_normal.png" TargetMode="External"/><Relationship Id="rId11165" Type="http://schemas.openxmlformats.org/officeDocument/2006/relationships/hyperlink" Target="https://twitter.com/apureinforma" TargetMode="External"/><Relationship Id="rId1224" Type="http://schemas.openxmlformats.org/officeDocument/2006/relationships/hyperlink" Target="http://pbs.twimg.com/profile_background_images/662996163902234624/QZnpCt4p.jpg" TargetMode="External"/><Relationship Id="rId4794" Type="http://schemas.openxmlformats.org/officeDocument/2006/relationships/hyperlink" Target="https://pbs.twimg.com/profile_banners/61423651/1417417678" TargetMode="External"/><Relationship Id="rId5845" Type="http://schemas.openxmlformats.org/officeDocument/2006/relationships/hyperlink" Target="http://pbs.twimg.com/profile_background_images/378800000095322869/334d43f01428e4f969d327762916aeb4.jpeg" TargetMode="External"/><Relationship Id="rId3396" Type="http://schemas.openxmlformats.org/officeDocument/2006/relationships/hyperlink" Target="http://t.co/GNMaXgaayn" TargetMode="External"/><Relationship Id="rId4447" Type="http://schemas.openxmlformats.org/officeDocument/2006/relationships/hyperlink" Target="https://pbs.twimg.com/profile_banners/3424911299/1452139494" TargetMode="External"/><Relationship Id="rId3049" Type="http://schemas.openxmlformats.org/officeDocument/2006/relationships/hyperlink" Target="http://t.co/Dix27g5sxP" TargetMode="External"/><Relationship Id="rId10998" Type="http://schemas.openxmlformats.org/officeDocument/2006/relationships/hyperlink" Target="https://twitter.com/presidentreag" TargetMode="External"/><Relationship Id="rId9092" Type="http://schemas.openxmlformats.org/officeDocument/2006/relationships/hyperlink" Target="http://pbs.twimg.com/profile_images/683076347749634048/ntG1NNED_normal.jpg" TargetMode="External"/><Relationship Id="rId1081" Type="http://schemas.openxmlformats.org/officeDocument/2006/relationships/hyperlink" Target="http://abs.twimg.com/images/themes/theme1/bg.png" TargetMode="External"/><Relationship Id="rId3530" Type="http://schemas.openxmlformats.org/officeDocument/2006/relationships/hyperlink" Target="http://t.co/0hNDeXnd" TargetMode="External"/><Relationship Id="rId451" Type="http://schemas.openxmlformats.org/officeDocument/2006/relationships/hyperlink" Target="https://pbs.twimg.com/profile_banners/491125151/1401682922" TargetMode="External"/><Relationship Id="rId2132" Type="http://schemas.openxmlformats.org/officeDocument/2006/relationships/hyperlink" Target="http://pbs.twimg.com/profile_images/650319976440688640/_QuTyYfb_normal.jpg" TargetMode="External"/><Relationship Id="rId6753" Type="http://schemas.openxmlformats.org/officeDocument/2006/relationships/hyperlink" Target="http://abs.twimg.com/images/themes/theme1/bg.png" TargetMode="External"/><Relationship Id="rId7804" Type="http://schemas.openxmlformats.org/officeDocument/2006/relationships/hyperlink" Target="http://pbs.twimg.com/profile_images/692487849405497344/yl8ISPoA_normal.jpg" TargetMode="External"/><Relationship Id="rId104" Type="http://schemas.openxmlformats.org/officeDocument/2006/relationships/hyperlink" Target="http://t.co/lo70IMa7Pn" TargetMode="External"/><Relationship Id="rId5355" Type="http://schemas.openxmlformats.org/officeDocument/2006/relationships/hyperlink" Target="http://abs.twimg.com/images/themes/theme1/bg.png" TargetMode="External"/><Relationship Id="rId6406" Type="http://schemas.openxmlformats.org/officeDocument/2006/relationships/hyperlink" Target="http://abs.twimg.com/images/themes/theme1/bg.png" TargetMode="External"/><Relationship Id="rId9976" Type="http://schemas.openxmlformats.org/officeDocument/2006/relationships/hyperlink" Target="https://twitter.com/lukeskypimpin" TargetMode="External"/><Relationship Id="rId5008" Type="http://schemas.openxmlformats.org/officeDocument/2006/relationships/hyperlink" Target="https://pbs.twimg.com/profile_banners/3397903264/1449871452" TargetMode="External"/><Relationship Id="rId8578" Type="http://schemas.openxmlformats.org/officeDocument/2006/relationships/hyperlink" Target="http://pbs.twimg.com/profile_images/691755525671882754/O7j3sLh7_normal.jpg" TargetMode="External"/><Relationship Id="rId9629" Type="http://schemas.openxmlformats.org/officeDocument/2006/relationships/hyperlink" Target="https://twitter.com/jamesconnrules" TargetMode="External"/><Relationship Id="rId1965" Type="http://schemas.openxmlformats.org/officeDocument/2006/relationships/hyperlink" Target="http://pbs.twimg.com/profile_images/2859375409/1fdb3cfa8952948f019df4d86d28953b_normal.jpeg" TargetMode="External"/><Relationship Id="rId1618" Type="http://schemas.openxmlformats.org/officeDocument/2006/relationships/hyperlink" Target="http://pbs.twimg.com/profile_images/378800000537766531/21b6a899162bb760f379fac7d4ce2ac5_normal.jpeg" TargetMode="External"/><Relationship Id="rId3040" Type="http://schemas.openxmlformats.org/officeDocument/2006/relationships/hyperlink" Target="https://t.co/W1GbtICIy5" TargetMode="External"/><Relationship Id="rId7661" Type="http://schemas.openxmlformats.org/officeDocument/2006/relationships/hyperlink" Target="http://pbs.twimg.com/profile_images/684222879815319552/yZ_DUSxt_normal.jpg" TargetMode="External"/><Relationship Id="rId8712" Type="http://schemas.openxmlformats.org/officeDocument/2006/relationships/hyperlink" Target="http://pbs.twimg.com/profile_images/674527668897865728/2mam5Y77_normal.jpg" TargetMode="External"/><Relationship Id="rId10642" Type="http://schemas.openxmlformats.org/officeDocument/2006/relationships/hyperlink" Target="https://twitter.com/tonigoetz4biz" TargetMode="External"/><Relationship Id="rId6263" Type="http://schemas.openxmlformats.org/officeDocument/2006/relationships/hyperlink" Target="http://pbs.twimg.com/profile_background_images/429615606/omega100phote.jpg" TargetMode="External"/><Relationship Id="rId7314" Type="http://schemas.openxmlformats.org/officeDocument/2006/relationships/hyperlink" Target="http://pbs.twimg.com/profile_images/3285548061/2ee811a57f0f5e222b44cfa9ea6b858b_normal.jpeg" TargetMode="External"/><Relationship Id="rId2873" Type="http://schemas.openxmlformats.org/officeDocument/2006/relationships/hyperlink" Target="http://t.co/mXDb34EYBx" TargetMode="External"/><Relationship Id="rId3924" Type="http://schemas.openxmlformats.org/officeDocument/2006/relationships/hyperlink" Target="https://pbs.twimg.com/profile_banners/23681268/1360295652" TargetMode="External"/><Relationship Id="rId9486" Type="http://schemas.openxmlformats.org/officeDocument/2006/relationships/hyperlink" Target="https://twitter.com/nbafeed365" TargetMode="External"/><Relationship Id="rId845" Type="http://schemas.openxmlformats.org/officeDocument/2006/relationships/hyperlink" Target="http://abs.twimg.com/images/themes/theme2/bg.gif" TargetMode="External"/><Relationship Id="rId1475" Type="http://schemas.openxmlformats.org/officeDocument/2006/relationships/hyperlink" Target="http://abs.twimg.com/images/themes/theme1/bg.png" TargetMode="External"/><Relationship Id="rId2526" Type="http://schemas.openxmlformats.org/officeDocument/2006/relationships/hyperlink" Target="https://twitter.com/zhiiant22" TargetMode="External"/><Relationship Id="rId8088" Type="http://schemas.openxmlformats.org/officeDocument/2006/relationships/hyperlink" Target="http://pbs.twimg.com/profile_images/681315673256148993/Pxk9Ndz7_normal.jpg" TargetMode="External"/><Relationship Id="rId9139" Type="http://schemas.openxmlformats.org/officeDocument/2006/relationships/hyperlink" Target="http://pbs.twimg.com/profile_images/692735043970531328/csYAPQu7_normal.jpg" TargetMode="External"/><Relationship Id="rId11069" Type="http://schemas.openxmlformats.org/officeDocument/2006/relationships/hyperlink" Target="https://twitter.com/joedrobinson4" TargetMode="External"/><Relationship Id="rId1128" Type="http://schemas.openxmlformats.org/officeDocument/2006/relationships/hyperlink" Target="http://pbs.twimg.com/profile_background_images/733161984/0d0b9ded3ede183c30b139fe63bf6d05.jpeg" TargetMode="External"/><Relationship Id="rId4698" Type="http://schemas.openxmlformats.org/officeDocument/2006/relationships/hyperlink" Target="https://pbs.twimg.com/profile_banners/68842430/1407226077" TargetMode="External"/><Relationship Id="rId5749" Type="http://schemas.openxmlformats.org/officeDocument/2006/relationships/hyperlink" Target="http://abs.twimg.com/images/themes/theme1/bg.png" TargetMode="External"/><Relationship Id="rId7171" Type="http://schemas.openxmlformats.org/officeDocument/2006/relationships/hyperlink" Target="http://abs.twimg.com/images/themes/theme1/bg.png" TargetMode="External"/><Relationship Id="rId8222" Type="http://schemas.openxmlformats.org/officeDocument/2006/relationships/hyperlink" Target="http://pbs.twimg.com/profile_images/686438064160243712/5BcMPgFG_normal.jpg" TargetMode="External"/><Relationship Id="rId9620" Type="http://schemas.openxmlformats.org/officeDocument/2006/relationships/hyperlink" Target="https://twitter.com/ennewssport" TargetMode="External"/><Relationship Id="rId10152" Type="http://schemas.openxmlformats.org/officeDocument/2006/relationships/hyperlink" Target="https://twitter.com/babydavs" TargetMode="External"/><Relationship Id="rId11203" Type="http://schemas.openxmlformats.org/officeDocument/2006/relationships/hyperlink" Target="https://twitter.com/domnevalow" TargetMode="External"/><Relationship Id="rId3781" Type="http://schemas.openxmlformats.org/officeDocument/2006/relationships/hyperlink" Target="https://pbs.twimg.com/profile_banners/330958716/1422491466" TargetMode="External"/><Relationship Id="rId4832" Type="http://schemas.openxmlformats.org/officeDocument/2006/relationships/hyperlink" Target="https://pbs.twimg.com/profile_banners/42856346/1444239698" TargetMode="External"/><Relationship Id="rId2383" Type="http://schemas.openxmlformats.org/officeDocument/2006/relationships/hyperlink" Target="https://twitter.com/shotindo" TargetMode="External"/><Relationship Id="rId3434" Type="http://schemas.openxmlformats.org/officeDocument/2006/relationships/hyperlink" Target="http://t.co/IUDvNQkhL6" TargetMode="External"/><Relationship Id="rId355" Type="http://schemas.openxmlformats.org/officeDocument/2006/relationships/hyperlink" Target="https://pbs.twimg.com/profile_banners/3019357884/1423992598" TargetMode="External"/><Relationship Id="rId2036" Type="http://schemas.openxmlformats.org/officeDocument/2006/relationships/hyperlink" Target="http://pbs.twimg.com/profile_images/447764283003133952/bN2-hmh__normal.jpeg" TargetMode="External"/><Relationship Id="rId6657" Type="http://schemas.openxmlformats.org/officeDocument/2006/relationships/hyperlink" Target="http://abs.twimg.com/images/themes/theme1/bg.png" TargetMode="External"/><Relationship Id="rId7708" Type="http://schemas.openxmlformats.org/officeDocument/2006/relationships/hyperlink" Target="http://pbs.twimg.com/profile_images/618787331525505024/K2yR8ICF_normal.jpg" TargetMode="External"/><Relationship Id="rId5259" Type="http://schemas.openxmlformats.org/officeDocument/2006/relationships/hyperlink" Target="https://pbs.twimg.com/profile_banners/2771506331/1410939291" TargetMode="External"/><Relationship Id="rId9130" Type="http://schemas.openxmlformats.org/officeDocument/2006/relationships/hyperlink" Target="http://pbs.twimg.com/profile_images/1857908829/mujer_angelina_normal.jpg" TargetMode="External"/><Relationship Id="rId11060" Type="http://schemas.openxmlformats.org/officeDocument/2006/relationships/hyperlink" Target="https://twitter.com/ricardosmilex" TargetMode="External"/><Relationship Id="rId1869" Type="http://schemas.openxmlformats.org/officeDocument/2006/relationships/hyperlink" Target="http://pbs.twimg.com/profile_images/534250631029350400/bDbjzRxc_normal.jpeg" TargetMode="External"/><Relationship Id="rId3291" Type="http://schemas.openxmlformats.org/officeDocument/2006/relationships/hyperlink" Target="https://t.co/naXRulDbe4" TargetMode="External"/><Relationship Id="rId5740" Type="http://schemas.openxmlformats.org/officeDocument/2006/relationships/hyperlink" Target="http://abs.twimg.com/images/themes/theme1/bg.png" TargetMode="External"/><Relationship Id="rId4342" Type="http://schemas.openxmlformats.org/officeDocument/2006/relationships/hyperlink" Target="https://pbs.twimg.com/profile_banners/543522432/1436691786" TargetMode="External"/><Relationship Id="rId8963" Type="http://schemas.openxmlformats.org/officeDocument/2006/relationships/hyperlink" Target="http://pbs.twimg.com/profile_images/692015353459675136/gm4UPR07_normal.jpg" TargetMode="External"/><Relationship Id="rId10893" Type="http://schemas.openxmlformats.org/officeDocument/2006/relationships/hyperlink" Target="https://twitter.com/kev_fl" TargetMode="External"/><Relationship Id="rId7565" Type="http://schemas.openxmlformats.org/officeDocument/2006/relationships/hyperlink" Target="http://pbs.twimg.com/profile_images/594535849120804865/DrkTC56v_normal.jpg" TargetMode="External"/><Relationship Id="rId8616" Type="http://schemas.openxmlformats.org/officeDocument/2006/relationships/hyperlink" Target="http://pbs.twimg.com/profile_images/667262129473368065/180EnHrm_normal.jpg" TargetMode="External"/><Relationship Id="rId10546" Type="http://schemas.openxmlformats.org/officeDocument/2006/relationships/hyperlink" Target="https://twitter.com/ebaynews365" TargetMode="External"/><Relationship Id="rId6167" Type="http://schemas.openxmlformats.org/officeDocument/2006/relationships/hyperlink" Target="http://abs.twimg.com/images/themes/theme1/bg.png" TargetMode="External"/><Relationship Id="rId7218" Type="http://schemas.openxmlformats.org/officeDocument/2006/relationships/hyperlink" Target="http://pbs.twimg.com/profile_background_images/740517393/4c384482112edc75a16c8806f9f96e69.jpeg" TargetMode="External"/><Relationship Id="rId2777" Type="http://schemas.openxmlformats.org/officeDocument/2006/relationships/hyperlink" Target="https://twitter.com/stiri_alba" TargetMode="External"/><Relationship Id="rId749" Type="http://schemas.openxmlformats.org/officeDocument/2006/relationships/hyperlink" Target="https://pbs.twimg.com/profile_banners/1329792234/1426205704" TargetMode="External"/><Relationship Id="rId1379" Type="http://schemas.openxmlformats.org/officeDocument/2006/relationships/hyperlink" Target="http://abs.twimg.com/images/themes/theme1/bg.png" TargetMode="External"/><Relationship Id="rId3828" Type="http://schemas.openxmlformats.org/officeDocument/2006/relationships/hyperlink" Target="https://pbs.twimg.com/profile_banners/57878571/1401605101" TargetMode="External"/><Relationship Id="rId5250" Type="http://schemas.openxmlformats.org/officeDocument/2006/relationships/hyperlink" Target="https://pbs.twimg.com/profile_banners/24057523/1385452141" TargetMode="External"/><Relationship Id="rId6301" Type="http://schemas.openxmlformats.org/officeDocument/2006/relationships/hyperlink" Target="http://pbs.twimg.com/profile_background_images/607815319/wx7sn3a2o0bk4raqdjnh.jpeg" TargetMode="External"/><Relationship Id="rId9871" Type="http://schemas.openxmlformats.org/officeDocument/2006/relationships/hyperlink" Target="https://twitter.com/icontrol_uhoes_" TargetMode="External"/><Relationship Id="rId85" Type="http://schemas.openxmlformats.org/officeDocument/2006/relationships/hyperlink" Target="http://t.co/qjLjwwuQL8" TargetMode="External"/><Relationship Id="rId1860" Type="http://schemas.openxmlformats.org/officeDocument/2006/relationships/hyperlink" Target="http://pbs.twimg.com/profile_images/691527073177817088/lfYA_5cq_normal.png" TargetMode="External"/><Relationship Id="rId2911" Type="http://schemas.openxmlformats.org/officeDocument/2006/relationships/hyperlink" Target="http://t.co/CL4l0sRW4O" TargetMode="External"/><Relationship Id="rId7075" Type="http://schemas.openxmlformats.org/officeDocument/2006/relationships/hyperlink" Target="http://abs.twimg.com/images/themes/theme1/bg.png" TargetMode="External"/><Relationship Id="rId8473" Type="http://schemas.openxmlformats.org/officeDocument/2006/relationships/hyperlink" Target="http://pbs.twimg.com/profile_images/655200518143258624/kiSoVj-X_normal.jpg" TargetMode="External"/><Relationship Id="rId9524" Type="http://schemas.openxmlformats.org/officeDocument/2006/relationships/hyperlink" Target="https://twitter.com/always__number1" TargetMode="External"/><Relationship Id="rId11454" Type="http://schemas.openxmlformats.org/officeDocument/2006/relationships/hyperlink" Target="https://twitter.com/basket_xeneize" TargetMode="External"/><Relationship Id="rId1513" Type="http://schemas.openxmlformats.org/officeDocument/2006/relationships/hyperlink" Target="http://pbs.twimg.com/profile_images/664807873713725440/r8ZAg5lD_normal.jpg" TargetMode="External"/><Relationship Id="rId8126" Type="http://schemas.openxmlformats.org/officeDocument/2006/relationships/hyperlink" Target="http://pbs.twimg.com/profile_images/690579163443499008/o8B0MBFI_normal.jpg" TargetMode="External"/><Relationship Id="rId10056" Type="http://schemas.openxmlformats.org/officeDocument/2006/relationships/hyperlink" Target="https://twitter.com/panthergirljess" TargetMode="External"/><Relationship Id="rId11107" Type="http://schemas.openxmlformats.org/officeDocument/2006/relationships/hyperlink" Target="https://twitter.com/italianeplayer" TargetMode="External"/><Relationship Id="rId3685" Type="http://schemas.openxmlformats.org/officeDocument/2006/relationships/hyperlink" Target="https://pbs.twimg.com/profile_banners/4726484042/1452741842" TargetMode="External"/><Relationship Id="rId4736" Type="http://schemas.openxmlformats.org/officeDocument/2006/relationships/hyperlink" Target="https://pbs.twimg.com/profile_banners/2213056747/1452370398" TargetMode="External"/><Relationship Id="rId2287" Type="http://schemas.openxmlformats.org/officeDocument/2006/relationships/hyperlink" Target="https://twitter.com/budi_blaugrana" TargetMode="External"/><Relationship Id="rId3338" Type="http://schemas.openxmlformats.org/officeDocument/2006/relationships/hyperlink" Target="http://t.co/RnYL1mUfby" TargetMode="External"/><Relationship Id="rId7959" Type="http://schemas.openxmlformats.org/officeDocument/2006/relationships/hyperlink" Target="http://pbs.twimg.com/profile_images/684738773473714176/2wpBsJze_normal.jpg" TargetMode="External"/><Relationship Id="rId259" Type="http://schemas.openxmlformats.org/officeDocument/2006/relationships/hyperlink" Target="https://t.co/SYnkOGlTli" TargetMode="External"/><Relationship Id="rId9381" Type="http://schemas.openxmlformats.org/officeDocument/2006/relationships/hyperlink" Target="https://twitter.com/gizmodo" TargetMode="External"/><Relationship Id="rId1370" Type="http://schemas.openxmlformats.org/officeDocument/2006/relationships/hyperlink" Target="http://abs.twimg.com/images/themes/theme1/bg.png" TargetMode="External"/><Relationship Id="rId9034" Type="http://schemas.openxmlformats.org/officeDocument/2006/relationships/hyperlink" Target="http://pbs.twimg.com/profile_images/690988020653170688/FsjxDxXZ_normal.jpg" TargetMode="External"/><Relationship Id="rId740" Type="http://schemas.openxmlformats.org/officeDocument/2006/relationships/hyperlink" Target="https://pbs.twimg.com/profile_banners/2390724643/1431603133" TargetMode="External"/><Relationship Id="rId1023" Type="http://schemas.openxmlformats.org/officeDocument/2006/relationships/hyperlink" Target="http://abs.twimg.com/images/themes/theme1/bg.png" TargetMode="External"/><Relationship Id="rId2421" Type="http://schemas.openxmlformats.org/officeDocument/2006/relationships/hyperlink" Target="https://twitter.com/unews89" TargetMode="External"/><Relationship Id="rId5991" Type="http://schemas.openxmlformats.org/officeDocument/2006/relationships/hyperlink" Target="http://pbs.twimg.com/profile_background_images/95775330/nike.jpg" TargetMode="External"/><Relationship Id="rId4593" Type="http://schemas.openxmlformats.org/officeDocument/2006/relationships/hyperlink" Target="https://pbs.twimg.com/profile_banners/206057317/1436999384" TargetMode="External"/><Relationship Id="rId5644" Type="http://schemas.openxmlformats.org/officeDocument/2006/relationships/hyperlink" Target="http://abs.twimg.com/images/themes/theme15/bg.png" TargetMode="External"/><Relationship Id="rId3195" Type="http://schemas.openxmlformats.org/officeDocument/2006/relationships/hyperlink" Target="https://t.co/C7KLrLFbSm" TargetMode="External"/><Relationship Id="rId4246" Type="http://schemas.openxmlformats.org/officeDocument/2006/relationships/hyperlink" Target="https://pbs.twimg.com/profile_banners/1885103827/1451838180" TargetMode="External"/><Relationship Id="rId8867" Type="http://schemas.openxmlformats.org/officeDocument/2006/relationships/hyperlink" Target="http://pbs.twimg.com/profile_images/688866651396304896/13QJCmLH_normal.jpg" TargetMode="External"/><Relationship Id="rId9918" Type="http://schemas.openxmlformats.org/officeDocument/2006/relationships/hyperlink" Target="https://twitter.com/mattjgorman" TargetMode="External"/><Relationship Id="rId10797" Type="http://schemas.openxmlformats.org/officeDocument/2006/relationships/hyperlink" Target="https://twitter.com/maggiofficial_" TargetMode="External"/><Relationship Id="rId7469" Type="http://schemas.openxmlformats.org/officeDocument/2006/relationships/hyperlink" Target="http://pbs.twimg.com/profile_images/462056752188387329/-CdA5MCl_normal.jpeg" TargetMode="External"/><Relationship Id="rId1907" Type="http://schemas.openxmlformats.org/officeDocument/2006/relationships/hyperlink" Target="http://pbs.twimg.com/profile_images/686060739547668480/z2lnwhLF_normal.jpg" TargetMode="External"/><Relationship Id="rId250" Type="http://schemas.openxmlformats.org/officeDocument/2006/relationships/hyperlink" Target="http://t.co/EEqLYDqGqr" TargetMode="External"/><Relationship Id="rId7950" Type="http://schemas.openxmlformats.org/officeDocument/2006/relationships/hyperlink" Target="http://pbs.twimg.com/profile_images/691788894833082372/jf2kiE2y_normal.jpg" TargetMode="External"/><Relationship Id="rId10931" Type="http://schemas.openxmlformats.org/officeDocument/2006/relationships/hyperlink" Target="https://twitter.com/onsuccessrode_" TargetMode="External"/><Relationship Id="rId5154" Type="http://schemas.openxmlformats.org/officeDocument/2006/relationships/hyperlink" Target="https://pbs.twimg.com/profile_banners/135132542/1442506608" TargetMode="External"/><Relationship Id="rId6552" Type="http://schemas.openxmlformats.org/officeDocument/2006/relationships/hyperlink" Target="http://abs.twimg.com/images/themes/theme1/bg.png" TargetMode="External"/><Relationship Id="rId7603" Type="http://schemas.openxmlformats.org/officeDocument/2006/relationships/hyperlink" Target="http://pbs.twimg.com/profile_images/684452508849299457/C7pwWZg4_normal.jpg" TargetMode="External"/><Relationship Id="rId6205" Type="http://schemas.openxmlformats.org/officeDocument/2006/relationships/hyperlink" Target="http://abs.twimg.com/images/themes/theme1/bg.png" TargetMode="External"/><Relationship Id="rId9775" Type="http://schemas.openxmlformats.org/officeDocument/2006/relationships/hyperlink" Target="https://twitter.com/bodog" TargetMode="External"/><Relationship Id="rId1764" Type="http://schemas.openxmlformats.org/officeDocument/2006/relationships/hyperlink" Target="http://pbs.twimg.com/profile_images/640165252877807617/hVshlHX6_normal.jpg" TargetMode="External"/><Relationship Id="rId2815" Type="http://schemas.openxmlformats.org/officeDocument/2006/relationships/hyperlink" Target="https://twitter.com/curioussnews" TargetMode="External"/><Relationship Id="rId8377" Type="http://schemas.openxmlformats.org/officeDocument/2006/relationships/hyperlink" Target="http://pbs.twimg.com/profile_images/639322775631458304/o0XaovjY_normal.jpg" TargetMode="External"/><Relationship Id="rId9428" Type="http://schemas.openxmlformats.org/officeDocument/2006/relationships/hyperlink" Target="https://twitter.com/kayser_sccp" TargetMode="External"/><Relationship Id="rId11358" Type="http://schemas.openxmlformats.org/officeDocument/2006/relationships/hyperlink" Target="https://twitter.com/sirstanford" TargetMode="External"/><Relationship Id="rId1417" Type="http://schemas.openxmlformats.org/officeDocument/2006/relationships/hyperlink" Target="http://abs.twimg.com/images/themes/theme1/bg.png" TargetMode="External"/><Relationship Id="rId4987" Type="http://schemas.openxmlformats.org/officeDocument/2006/relationships/hyperlink" Target="https://pbs.twimg.com/profile_banners/296746362/1355769565" TargetMode="External"/><Relationship Id="rId3589" Type="http://schemas.openxmlformats.org/officeDocument/2006/relationships/hyperlink" Target="https://pbs.twimg.com/profile_banners/418423461/1348341200" TargetMode="External"/><Relationship Id="rId7460" Type="http://schemas.openxmlformats.org/officeDocument/2006/relationships/hyperlink" Target="http://pbs.twimg.com/profile_images/691581928055644160/RZMIXvSo_normal.jpg" TargetMode="External"/><Relationship Id="rId8511" Type="http://schemas.openxmlformats.org/officeDocument/2006/relationships/hyperlink" Target="http://pbs.twimg.com/profile_images/689457804810199041/E8asjXma_normal.jpg" TargetMode="External"/><Relationship Id="rId6062" Type="http://schemas.openxmlformats.org/officeDocument/2006/relationships/hyperlink" Target="http://abs.twimg.com/images/themes/theme1/bg.png" TargetMode="External"/><Relationship Id="rId7113" Type="http://schemas.openxmlformats.org/officeDocument/2006/relationships/hyperlink" Target="http://pbs.twimg.com/profile_background_images/672838620198273024/Ka2Tw6aN.jpg" TargetMode="External"/><Relationship Id="rId10441" Type="http://schemas.openxmlformats.org/officeDocument/2006/relationships/hyperlink" Target="https://twitter.com/fcb_gardezi" TargetMode="External"/><Relationship Id="rId9285" Type="http://schemas.openxmlformats.org/officeDocument/2006/relationships/hyperlink" Target="http://pbs.twimg.com/profile_images/480819140803186689/vsC6aeXB_normal.jpeg" TargetMode="External"/><Relationship Id="rId991" Type="http://schemas.openxmlformats.org/officeDocument/2006/relationships/hyperlink" Target="http://abs.twimg.com/images/themes/theme1/bg.png" TargetMode="External"/><Relationship Id="rId2672" Type="http://schemas.openxmlformats.org/officeDocument/2006/relationships/hyperlink" Target="https://twitter.com/drake" TargetMode="External"/><Relationship Id="rId3723" Type="http://schemas.openxmlformats.org/officeDocument/2006/relationships/hyperlink" Target="https://pbs.twimg.com/profile_banners/2155573975/1383066675" TargetMode="External"/><Relationship Id="rId644" Type="http://schemas.openxmlformats.org/officeDocument/2006/relationships/hyperlink" Target="https://pbs.twimg.com/profile_banners/991856731/1452883991" TargetMode="External"/><Relationship Id="rId1274" Type="http://schemas.openxmlformats.org/officeDocument/2006/relationships/hyperlink" Target="http://pbs.twimg.com/profile_background_images/840100759/87e5b21a0a4438ea5591d28448c629f9.jpeg" TargetMode="External"/><Relationship Id="rId2325" Type="http://schemas.openxmlformats.org/officeDocument/2006/relationships/hyperlink" Target="https://twitter.com/keporterbola" TargetMode="External"/><Relationship Id="rId5895" Type="http://schemas.openxmlformats.org/officeDocument/2006/relationships/hyperlink" Target="http://pbs.twimg.com/profile_background_images/468867900/546913_403647816314136_100000067622658_1655692_72193218_n.jpg" TargetMode="External"/><Relationship Id="rId6946" Type="http://schemas.openxmlformats.org/officeDocument/2006/relationships/hyperlink" Target="http://abs.twimg.com/images/themes/theme14/bg.gif" TargetMode="External"/><Relationship Id="rId4497" Type="http://schemas.openxmlformats.org/officeDocument/2006/relationships/hyperlink" Target="https://pbs.twimg.com/profile_banners/1055628210/1426094154" TargetMode="External"/><Relationship Id="rId5548" Type="http://schemas.openxmlformats.org/officeDocument/2006/relationships/hyperlink" Target="http://abs.twimg.com/images/themes/theme1/bg.png" TargetMode="External"/><Relationship Id="rId3099" Type="http://schemas.openxmlformats.org/officeDocument/2006/relationships/hyperlink" Target="http://t.co/CtbCruClra" TargetMode="External"/><Relationship Id="rId8021" Type="http://schemas.openxmlformats.org/officeDocument/2006/relationships/hyperlink" Target="http://pbs.twimg.com/profile_images/690562771881189376/-vfpZjH4_normal.jpg" TargetMode="External"/><Relationship Id="rId11002" Type="http://schemas.openxmlformats.org/officeDocument/2006/relationships/hyperlink" Target="https://twitter.com/peterpanferrara" TargetMode="External"/><Relationship Id="rId3580" Type="http://schemas.openxmlformats.org/officeDocument/2006/relationships/hyperlink" Target="https://pbs.twimg.com/profile_banners/256191719/1398264497" TargetMode="External"/><Relationship Id="rId2182" Type="http://schemas.openxmlformats.org/officeDocument/2006/relationships/hyperlink" Target="https://twitter.com/moussa_bison" TargetMode="External"/><Relationship Id="rId3233" Type="http://schemas.openxmlformats.org/officeDocument/2006/relationships/hyperlink" Target="https://t.co/1PZ5sPVutC" TargetMode="External"/><Relationship Id="rId4631" Type="http://schemas.openxmlformats.org/officeDocument/2006/relationships/hyperlink" Target="https://pbs.twimg.com/profile_banners/244752191/1450681246" TargetMode="External"/><Relationship Id="rId154" Type="http://schemas.openxmlformats.org/officeDocument/2006/relationships/hyperlink" Target="http://t.co/rdLEQU5gSD" TargetMode="External"/><Relationship Id="rId7854" Type="http://schemas.openxmlformats.org/officeDocument/2006/relationships/hyperlink" Target="http://pbs.twimg.com/profile_images/660430514495627265/2PhCiley_normal.jpg" TargetMode="External"/><Relationship Id="rId8905" Type="http://schemas.openxmlformats.org/officeDocument/2006/relationships/hyperlink" Target="http://pbs.twimg.com/profile_images/688583319500525568/_N48J6C8_normal.jpg" TargetMode="External"/><Relationship Id="rId10835" Type="http://schemas.openxmlformats.org/officeDocument/2006/relationships/hyperlink" Target="https://twitter.com/cardosloria" TargetMode="External"/><Relationship Id="rId6456" Type="http://schemas.openxmlformats.org/officeDocument/2006/relationships/hyperlink" Target="http://abs.twimg.com/images/themes/theme1/bg.png" TargetMode="External"/><Relationship Id="rId7507" Type="http://schemas.openxmlformats.org/officeDocument/2006/relationships/hyperlink" Target="http://pbs.twimg.com/profile_images/639171284559986688/ii7_Ei4-_normal.jpg" TargetMode="External"/><Relationship Id="rId5058" Type="http://schemas.openxmlformats.org/officeDocument/2006/relationships/hyperlink" Target="https://pbs.twimg.com/profile_banners/2761261003/1425326789" TargetMode="External"/><Relationship Id="rId6109" Type="http://schemas.openxmlformats.org/officeDocument/2006/relationships/hyperlink" Target="http://abs.twimg.com/images/themes/theme1/bg.png" TargetMode="External"/><Relationship Id="rId9679" Type="http://schemas.openxmlformats.org/officeDocument/2006/relationships/hyperlink" Target="https://twitter.com/the_noceur" TargetMode="External"/><Relationship Id="rId1668" Type="http://schemas.openxmlformats.org/officeDocument/2006/relationships/hyperlink" Target="http://pbs.twimg.com/profile_images/491982218965688321/jPMaCeyQ_normal.png" TargetMode="External"/><Relationship Id="rId2719" Type="http://schemas.openxmlformats.org/officeDocument/2006/relationships/hyperlink" Target="https://twitter.com/nozartproduct" TargetMode="External"/><Relationship Id="rId3090" Type="http://schemas.openxmlformats.org/officeDocument/2006/relationships/hyperlink" Target="http://t.co/ESBw0Arq44" TargetMode="External"/><Relationship Id="rId4141" Type="http://schemas.openxmlformats.org/officeDocument/2006/relationships/hyperlink" Target="https://pbs.twimg.com/profile_banners/525904011/1448221576" TargetMode="External"/><Relationship Id="rId7364" Type="http://schemas.openxmlformats.org/officeDocument/2006/relationships/hyperlink" Target="http://pbs.twimg.com/profile_images/2719940718/d94e45e801725d83e49f1ede1a34bca2_normal.jpeg" TargetMode="External"/><Relationship Id="rId8762" Type="http://schemas.openxmlformats.org/officeDocument/2006/relationships/hyperlink" Target="http://pbs.twimg.com/profile_images/433773123033264128/QNEdPgAM_normal.jpeg" TargetMode="External"/><Relationship Id="rId9813" Type="http://schemas.openxmlformats.org/officeDocument/2006/relationships/hyperlink" Target="https://twitter.com/sirgooniej" TargetMode="External"/><Relationship Id="rId10692" Type="http://schemas.openxmlformats.org/officeDocument/2006/relationships/hyperlink" Target="https://twitter.com/gobentnt" TargetMode="External"/><Relationship Id="rId27" Type="http://schemas.openxmlformats.org/officeDocument/2006/relationships/hyperlink" Target="https://t.co/MrfI1E9g7T" TargetMode="External"/><Relationship Id="rId1802" Type="http://schemas.openxmlformats.org/officeDocument/2006/relationships/hyperlink" Target="http://pbs.twimg.com/profile_images/507023821841661952/OTxI3Dzb_normal.jpeg" TargetMode="External"/><Relationship Id="rId7017" Type="http://schemas.openxmlformats.org/officeDocument/2006/relationships/hyperlink" Target="http://abs.twimg.com/images/themes/theme16/bg.gif" TargetMode="External"/><Relationship Id="rId8415" Type="http://schemas.openxmlformats.org/officeDocument/2006/relationships/hyperlink" Target="http://pbs.twimg.com/profile_images/378800000592667901/433d897ad831e317e2f555f372b4bbd1_normal.png" TargetMode="External"/><Relationship Id="rId10345" Type="http://schemas.openxmlformats.org/officeDocument/2006/relationships/hyperlink" Target="https://twitter.com/kjones88swag" TargetMode="External"/><Relationship Id="rId3974" Type="http://schemas.openxmlformats.org/officeDocument/2006/relationships/hyperlink" Target="https://pbs.twimg.com/profile_banners/59007325/1349138298" TargetMode="External"/><Relationship Id="rId895" Type="http://schemas.openxmlformats.org/officeDocument/2006/relationships/hyperlink" Target="http://abs.twimg.com/images/themes/theme1/bg.png" TargetMode="External"/><Relationship Id="rId2576" Type="http://schemas.openxmlformats.org/officeDocument/2006/relationships/hyperlink" Target="https://twitter.com/sanfrancisco_ag" TargetMode="External"/><Relationship Id="rId3627" Type="http://schemas.openxmlformats.org/officeDocument/2006/relationships/hyperlink" Target="https://pbs.twimg.com/profile_banners/245113697/1388010051" TargetMode="External"/><Relationship Id="rId9189" Type="http://schemas.openxmlformats.org/officeDocument/2006/relationships/hyperlink" Target="http://pbs.twimg.com/profile_images/2873638418/3685f2623486cd1e76e2892d982fa762_normal.png" TargetMode="External"/><Relationship Id="rId548" Type="http://schemas.openxmlformats.org/officeDocument/2006/relationships/hyperlink" Target="https://pbs.twimg.com/profile_banners/3014194177/1438070784" TargetMode="External"/><Relationship Id="rId1178" Type="http://schemas.openxmlformats.org/officeDocument/2006/relationships/hyperlink" Target="http://abs.twimg.com/images/themes/theme1/bg.png" TargetMode="External"/><Relationship Id="rId2229" Type="http://schemas.openxmlformats.org/officeDocument/2006/relationships/hyperlink" Target="https://twitter.com/realtonysimon" TargetMode="External"/><Relationship Id="rId5799" Type="http://schemas.openxmlformats.org/officeDocument/2006/relationships/hyperlink" Target="http://pbs.twimg.com/profile_background_images/812793588/8f5b6f9443af44f0a51a195fd5133f45.jpeg" TargetMode="External"/><Relationship Id="rId6100" Type="http://schemas.openxmlformats.org/officeDocument/2006/relationships/hyperlink" Target="http://pbs.twimg.com/profile_background_images/668812266/aa10dd425489999bb1b817c77325b3f4.jpeg" TargetMode="External"/><Relationship Id="rId9670" Type="http://schemas.openxmlformats.org/officeDocument/2006/relationships/hyperlink" Target="https://twitter.com/omariracks22" TargetMode="External"/><Relationship Id="rId8272" Type="http://schemas.openxmlformats.org/officeDocument/2006/relationships/hyperlink" Target="http://pbs.twimg.com/profile_images/487641727440650242/66tlkmo9_normal.jpeg" TargetMode="External"/><Relationship Id="rId9323" Type="http://schemas.openxmlformats.org/officeDocument/2006/relationships/hyperlink" Target="http://pbs.twimg.com/profile_images/531912071839879168/N9xrXAOP_normal.jpeg" TargetMode="External"/><Relationship Id="rId1312" Type="http://schemas.openxmlformats.org/officeDocument/2006/relationships/hyperlink" Target="http://abs.twimg.com/images/themes/theme1/bg.png" TargetMode="External"/><Relationship Id="rId2710" Type="http://schemas.openxmlformats.org/officeDocument/2006/relationships/hyperlink" Target="https://twitter.com/uc95nation" TargetMode="External"/><Relationship Id="rId11253" Type="http://schemas.openxmlformats.org/officeDocument/2006/relationships/hyperlink" Target="https://twitter.com/sc_harryp" TargetMode="External"/><Relationship Id="rId4882" Type="http://schemas.openxmlformats.org/officeDocument/2006/relationships/hyperlink" Target="https://pbs.twimg.com/profile_banners/313008101/1450833048" TargetMode="External"/><Relationship Id="rId5933" Type="http://schemas.openxmlformats.org/officeDocument/2006/relationships/hyperlink" Target="http://abs.twimg.com/images/themes/theme1/bg.png" TargetMode="External"/><Relationship Id="rId2086" Type="http://schemas.openxmlformats.org/officeDocument/2006/relationships/hyperlink" Target="http://pbs.twimg.com/profile_images/602615939612450816/g8Cx571U_normal.jpg" TargetMode="External"/><Relationship Id="rId3484" Type="http://schemas.openxmlformats.org/officeDocument/2006/relationships/hyperlink" Target="http://t.co/TnN6nySNqP" TargetMode="External"/><Relationship Id="rId4535" Type="http://schemas.openxmlformats.org/officeDocument/2006/relationships/hyperlink" Target="https://pbs.twimg.com/profile_banners/1170214381/1452878562" TargetMode="External"/><Relationship Id="rId3137" Type="http://schemas.openxmlformats.org/officeDocument/2006/relationships/hyperlink" Target="https://t.co/xqBCus3Mhk" TargetMode="External"/><Relationship Id="rId7758" Type="http://schemas.openxmlformats.org/officeDocument/2006/relationships/hyperlink" Target="http://pbs.twimg.com/profile_images/1612431747/ray3x5_normal.jpg" TargetMode="External"/><Relationship Id="rId8809" Type="http://schemas.openxmlformats.org/officeDocument/2006/relationships/hyperlink" Target="http://pbs.twimg.com/profile_images/1168928407/image_normal.jpg" TargetMode="External"/><Relationship Id="rId10739" Type="http://schemas.openxmlformats.org/officeDocument/2006/relationships/hyperlink" Target="https://twitter.com/hann_333" TargetMode="External"/><Relationship Id="rId9180" Type="http://schemas.openxmlformats.org/officeDocument/2006/relationships/hyperlink" Target="http://pbs.twimg.com/profile_images/378800000828752663/a8a483f4bde2df887d9915d805e58b16_normal.jpeg" TargetMode="External"/><Relationship Id="rId2220" Type="http://schemas.openxmlformats.org/officeDocument/2006/relationships/hyperlink" Target="https://twitter.com/kron4news" TargetMode="External"/><Relationship Id="rId5790" Type="http://schemas.openxmlformats.org/officeDocument/2006/relationships/hyperlink" Target="http://pbs.twimg.com/profile_background_images/378800000125028085/rWgoFSmM.jpeg" TargetMode="External"/><Relationship Id="rId4392" Type="http://schemas.openxmlformats.org/officeDocument/2006/relationships/hyperlink" Target="https://pbs.twimg.com/profile_banners/282098746/1450171840" TargetMode="External"/><Relationship Id="rId5443" Type="http://schemas.openxmlformats.org/officeDocument/2006/relationships/hyperlink" Target="http://pbs.twimg.com/profile_background_images/865901753/8dd39712b44da378af1de7b8b2d599a3.jpeg" TargetMode="External"/><Relationship Id="rId6841" Type="http://schemas.openxmlformats.org/officeDocument/2006/relationships/hyperlink" Target="http://pbs.twimg.com/profile_background_images/304119805/Image06022011123150.jpg" TargetMode="External"/><Relationship Id="rId4045" Type="http://schemas.openxmlformats.org/officeDocument/2006/relationships/hyperlink" Target="https://pbs.twimg.com/profile_banners/1090623216/1428192998" TargetMode="External"/><Relationship Id="rId8666" Type="http://schemas.openxmlformats.org/officeDocument/2006/relationships/hyperlink" Target="http://pbs.twimg.com/profile_images/456352704051179520/EU-wWNes_normal.jpeg" TargetMode="External"/><Relationship Id="rId9717" Type="http://schemas.openxmlformats.org/officeDocument/2006/relationships/hyperlink" Target="https://twitter.com/radborghini" TargetMode="External"/><Relationship Id="rId10596" Type="http://schemas.openxmlformats.org/officeDocument/2006/relationships/hyperlink" Target="https://twitter.com/msumontes" TargetMode="External"/><Relationship Id="rId1706" Type="http://schemas.openxmlformats.org/officeDocument/2006/relationships/hyperlink" Target="http://pbs.twimg.com/profile_images/480276386410557440/3WgQjyaH_normal.png" TargetMode="External"/><Relationship Id="rId7268" Type="http://schemas.openxmlformats.org/officeDocument/2006/relationships/hyperlink" Target="http://pbs.twimg.com/profile_background_images/670345371/a14c4fe5f33b3907fbae57efa5fb8541.jpeg" TargetMode="External"/><Relationship Id="rId8319" Type="http://schemas.openxmlformats.org/officeDocument/2006/relationships/hyperlink" Target="http://pbs.twimg.com/profile_images/645686180642734080/KRgEq6fj_normal.jpg" TargetMode="External"/><Relationship Id="rId10249" Type="http://schemas.openxmlformats.org/officeDocument/2006/relationships/hyperlink" Target="https://twitter.com/jimholder" TargetMode="External"/><Relationship Id="rId3878" Type="http://schemas.openxmlformats.org/officeDocument/2006/relationships/hyperlink" Target="https://pbs.twimg.com/profile_banners/49090996/1448938485" TargetMode="External"/><Relationship Id="rId4929" Type="http://schemas.openxmlformats.org/officeDocument/2006/relationships/hyperlink" Target="https://pbs.twimg.com/profile_banners/2482436796/1399483587" TargetMode="External"/><Relationship Id="rId8800" Type="http://schemas.openxmlformats.org/officeDocument/2006/relationships/hyperlink" Target="http://pbs.twimg.com/profile_images/692265198418292736/dtCfsAHf_normal.jpg" TargetMode="External"/><Relationship Id="rId799" Type="http://schemas.openxmlformats.org/officeDocument/2006/relationships/hyperlink" Target="https://pbs.twimg.com/profile_banners/2301874159/1445879644" TargetMode="External"/><Relationship Id="rId6351" Type="http://schemas.openxmlformats.org/officeDocument/2006/relationships/hyperlink" Target="http://abs.twimg.com/images/themes/theme15/bg.png" TargetMode="External"/><Relationship Id="rId7402" Type="http://schemas.openxmlformats.org/officeDocument/2006/relationships/hyperlink" Target="http://pbs.twimg.com/profile_images/661695971592654848/kKJQDoHG_normal.jpg" TargetMode="External"/><Relationship Id="rId10730" Type="http://schemas.openxmlformats.org/officeDocument/2006/relationships/hyperlink" Target="https://twitter.com/ms_tlovee" TargetMode="External"/><Relationship Id="rId6004" Type="http://schemas.openxmlformats.org/officeDocument/2006/relationships/hyperlink" Target="http://abs.twimg.com/images/themes/theme14/bg.gif" TargetMode="External"/><Relationship Id="rId9574" Type="http://schemas.openxmlformats.org/officeDocument/2006/relationships/hyperlink" Target="https://twitter.com/jaz_rangersfan5" TargetMode="External"/><Relationship Id="rId2961" Type="http://schemas.openxmlformats.org/officeDocument/2006/relationships/hyperlink" Target="http://t.co/dXZv2wS9YY" TargetMode="External"/><Relationship Id="rId8176" Type="http://schemas.openxmlformats.org/officeDocument/2006/relationships/hyperlink" Target="http://pbs.twimg.com/profile_images/691033280078950400/sTU1tFih_normal.jpg" TargetMode="External"/><Relationship Id="rId9227" Type="http://schemas.openxmlformats.org/officeDocument/2006/relationships/hyperlink" Target="http://pbs.twimg.com/profile_images/2683205798/09f5733fc890c34bfb126c396218e4ee_normal.jpeg" TargetMode="External"/><Relationship Id="rId933" Type="http://schemas.openxmlformats.org/officeDocument/2006/relationships/hyperlink" Target="http://pbs.twimg.com/profile_background_images/793086649/0bcd5ebed0cacb59575b3a6a5c1330a0.jpeg" TargetMode="External"/><Relationship Id="rId1563" Type="http://schemas.openxmlformats.org/officeDocument/2006/relationships/hyperlink" Target="http://pbs.twimg.com/profile_images/378800000858091592/-2FEfHsp_normal.png" TargetMode="External"/><Relationship Id="rId2614" Type="http://schemas.openxmlformats.org/officeDocument/2006/relationships/hyperlink" Target="https://twitter.com/kazubdn" TargetMode="External"/><Relationship Id="rId11157" Type="http://schemas.openxmlformats.org/officeDocument/2006/relationships/hyperlink" Target="https://twitter.com/jujukjuke" TargetMode="External"/><Relationship Id="rId1216" Type="http://schemas.openxmlformats.org/officeDocument/2006/relationships/hyperlink" Target="http://pbs.twimg.com/profile_background_images/886602782/ede5245fe5ca587a4e1616000e44e6b1.jpeg" TargetMode="External"/><Relationship Id="rId4786" Type="http://schemas.openxmlformats.org/officeDocument/2006/relationships/hyperlink" Target="https://pbs.twimg.com/profile_banners/225610207/1349604037" TargetMode="External"/><Relationship Id="rId5837" Type="http://schemas.openxmlformats.org/officeDocument/2006/relationships/hyperlink" Target="http://abs.twimg.com/images/themes/theme14/bg.gif" TargetMode="External"/><Relationship Id="rId3388" Type="http://schemas.openxmlformats.org/officeDocument/2006/relationships/hyperlink" Target="https://t.co/OyzOpMiVIP" TargetMode="External"/><Relationship Id="rId4439" Type="http://schemas.openxmlformats.org/officeDocument/2006/relationships/hyperlink" Target="https://pbs.twimg.com/profile_banners/61398906/1441948284" TargetMode="External"/><Relationship Id="rId8310" Type="http://schemas.openxmlformats.org/officeDocument/2006/relationships/hyperlink" Target="http://pbs.twimg.com/profile_images/646166661431586818/AseQGmSz_normal.jpg" TargetMode="External"/><Relationship Id="rId10240" Type="http://schemas.openxmlformats.org/officeDocument/2006/relationships/hyperlink" Target="https://twitter.com/antoniopuma1979" TargetMode="External"/><Relationship Id="rId790" Type="http://schemas.openxmlformats.org/officeDocument/2006/relationships/hyperlink" Target="https://pbs.twimg.com/profile_banners/1062548953/1438280166" TargetMode="External"/><Relationship Id="rId2471" Type="http://schemas.openxmlformats.org/officeDocument/2006/relationships/hyperlink" Target="https://twitter.com/andreas_194" TargetMode="External"/><Relationship Id="rId3522" Type="http://schemas.openxmlformats.org/officeDocument/2006/relationships/hyperlink" Target="http://t.co/6ltU37Tymf" TargetMode="External"/><Relationship Id="rId4920" Type="http://schemas.openxmlformats.org/officeDocument/2006/relationships/hyperlink" Target="https://pbs.twimg.com/profile_banners/153891595/1439860973" TargetMode="External"/><Relationship Id="rId9084" Type="http://schemas.openxmlformats.org/officeDocument/2006/relationships/hyperlink" Target="http://pbs.twimg.com/profile_images/669972649905401857/_pc9cg_c_normal.jpg" TargetMode="External"/><Relationship Id="rId443" Type="http://schemas.openxmlformats.org/officeDocument/2006/relationships/hyperlink" Target="https://pbs.twimg.com/profile_banners/2237343324/1390816135" TargetMode="External"/><Relationship Id="rId1073" Type="http://schemas.openxmlformats.org/officeDocument/2006/relationships/hyperlink" Target="http://abs.twimg.com/images/themes/theme1/bg.png" TargetMode="External"/><Relationship Id="rId2124" Type="http://schemas.openxmlformats.org/officeDocument/2006/relationships/hyperlink" Target="http://pbs.twimg.com/profile_images/147211060/alldallasTwitterLogo_normal.jpg" TargetMode="External"/><Relationship Id="rId4296" Type="http://schemas.openxmlformats.org/officeDocument/2006/relationships/hyperlink" Target="https://pbs.twimg.com/profile_banners/554753198/1452402591" TargetMode="External"/><Relationship Id="rId5694" Type="http://schemas.openxmlformats.org/officeDocument/2006/relationships/hyperlink" Target="http://pbs.twimg.com/profile_background_images/576289566/f9vaj47bh3jy3m5e3gxw.jpeg" TargetMode="External"/><Relationship Id="rId6745" Type="http://schemas.openxmlformats.org/officeDocument/2006/relationships/hyperlink" Target="http://abs.twimg.com/images/themes/theme1/bg.png" TargetMode="External"/><Relationship Id="rId5347" Type="http://schemas.openxmlformats.org/officeDocument/2006/relationships/hyperlink" Target="http://pbs.twimg.com/profile_background_images/880973682/d5dc592b12a0fef8c3ab2d129a77353b.jpeg" TargetMode="External"/><Relationship Id="rId9968" Type="http://schemas.openxmlformats.org/officeDocument/2006/relationships/hyperlink" Target="https://twitter.com/alex_fernandez4" TargetMode="External"/><Relationship Id="rId1957" Type="http://schemas.openxmlformats.org/officeDocument/2006/relationships/hyperlink" Target="http://pbs.twimg.com/profile_images/636479316935770112/VmvF1QOa_normal.jpg" TargetMode="External"/><Relationship Id="rId4430" Type="http://schemas.openxmlformats.org/officeDocument/2006/relationships/hyperlink" Target="https://pbs.twimg.com/profile_banners/539661645/1348280199" TargetMode="External"/><Relationship Id="rId3032" Type="http://schemas.openxmlformats.org/officeDocument/2006/relationships/hyperlink" Target="http://t.co/lqRz6bHfLH" TargetMode="External"/><Relationship Id="rId7653" Type="http://schemas.openxmlformats.org/officeDocument/2006/relationships/hyperlink" Target="http://pbs.twimg.com/profile_images/532013953610551296/5J7VX97f_normal.png" TargetMode="External"/><Relationship Id="rId10981" Type="http://schemas.openxmlformats.org/officeDocument/2006/relationships/hyperlink" Target="https://twitter.com/newsonline_" TargetMode="External"/><Relationship Id="rId6255" Type="http://schemas.openxmlformats.org/officeDocument/2006/relationships/hyperlink" Target="http://pbs.twimg.com/profile_background_images/544004992/Southern_2.gif" TargetMode="External"/><Relationship Id="rId7306" Type="http://schemas.openxmlformats.org/officeDocument/2006/relationships/hyperlink" Target="http://pbs.twimg.com/profile_images/1844030374/diamond-leung-mug_normal.jpg" TargetMode="External"/><Relationship Id="rId8704" Type="http://schemas.openxmlformats.org/officeDocument/2006/relationships/hyperlink" Target="http://pbs.twimg.com/profile_images/467616687835971584/6QfnyEtm_normal.jpeg" TargetMode="External"/><Relationship Id="rId10634" Type="http://schemas.openxmlformats.org/officeDocument/2006/relationships/hyperlink" Target="https://twitter.com/licangelgbg" TargetMode="External"/><Relationship Id="rId2865" Type="http://schemas.openxmlformats.org/officeDocument/2006/relationships/hyperlink" Target="https://twitter.com/dailymotion_gr" TargetMode="External"/><Relationship Id="rId3916" Type="http://schemas.openxmlformats.org/officeDocument/2006/relationships/hyperlink" Target="https://pbs.twimg.com/profile_banners/2494630381/1448786025" TargetMode="External"/><Relationship Id="rId9478" Type="http://schemas.openxmlformats.org/officeDocument/2006/relationships/hyperlink" Target="https://twitter.com/closetglamstore" TargetMode="External"/><Relationship Id="rId837" Type="http://schemas.openxmlformats.org/officeDocument/2006/relationships/hyperlink" Target="http://abs.twimg.com/images/themes/theme1/bg.png" TargetMode="External"/><Relationship Id="rId1467" Type="http://schemas.openxmlformats.org/officeDocument/2006/relationships/hyperlink" Target="http://abs.twimg.com/images/themes/theme1/bg.png" TargetMode="External"/><Relationship Id="rId2518" Type="http://schemas.openxmlformats.org/officeDocument/2006/relationships/hyperlink" Target="https://twitter.com/itemplusher" TargetMode="External"/><Relationship Id="rId8561" Type="http://schemas.openxmlformats.org/officeDocument/2006/relationships/hyperlink" Target="http://pbs.twimg.com/profile_images/3734030666/29f45e754e85e7da2fa0a698361da4cc_normal.png" TargetMode="External"/><Relationship Id="rId9612" Type="http://schemas.openxmlformats.org/officeDocument/2006/relationships/hyperlink" Target="https://twitter.com/rloftis4" TargetMode="External"/><Relationship Id="rId10491" Type="http://schemas.openxmlformats.org/officeDocument/2006/relationships/hyperlink" Target="https://twitter.com/lilj622" TargetMode="External"/><Relationship Id="rId1601" Type="http://schemas.openxmlformats.org/officeDocument/2006/relationships/hyperlink" Target="http://pbs.twimg.com/profile_images/418222354066452480/3QtKQoGZ_normal.jpeg" TargetMode="External"/><Relationship Id="rId7163" Type="http://schemas.openxmlformats.org/officeDocument/2006/relationships/hyperlink" Target="http://abs.twimg.com/images/themes/theme1/bg.png" TargetMode="External"/><Relationship Id="rId8214" Type="http://schemas.openxmlformats.org/officeDocument/2006/relationships/hyperlink" Target="http://pbs.twimg.com/profile_images/682566368764399616/tXeUiuv7_normal.jpg" TargetMode="External"/><Relationship Id="rId10144" Type="http://schemas.openxmlformats.org/officeDocument/2006/relationships/hyperlink" Target="https://twitter.com/evans_iii" TargetMode="External"/><Relationship Id="rId694" Type="http://schemas.openxmlformats.org/officeDocument/2006/relationships/hyperlink" Target="https://pbs.twimg.com/profile_banners/634537015/1423619299" TargetMode="External"/><Relationship Id="rId2375" Type="http://schemas.openxmlformats.org/officeDocument/2006/relationships/hyperlink" Target="https://twitter.com/ubersoc4ios" TargetMode="External"/><Relationship Id="rId3773" Type="http://schemas.openxmlformats.org/officeDocument/2006/relationships/hyperlink" Target="https://pbs.twimg.com/profile_banners/40423904/1451612312" TargetMode="External"/><Relationship Id="rId4824" Type="http://schemas.openxmlformats.org/officeDocument/2006/relationships/hyperlink" Target="https://pbs.twimg.com/profile_banners/268986442/1425792017" TargetMode="External"/><Relationship Id="rId347" Type="http://schemas.openxmlformats.org/officeDocument/2006/relationships/hyperlink" Target="https://pbs.twimg.com/profile_banners/16877611/1453924638" TargetMode="External"/><Relationship Id="rId2028" Type="http://schemas.openxmlformats.org/officeDocument/2006/relationships/hyperlink" Target="http://pbs.twimg.com/profile_images/684843092717903876/ldLuSNeA_normal.jpg" TargetMode="External"/><Relationship Id="rId3426" Type="http://schemas.openxmlformats.org/officeDocument/2006/relationships/hyperlink" Target="http://t.co/Q5o5m4AZUD" TargetMode="External"/><Relationship Id="rId6996" Type="http://schemas.openxmlformats.org/officeDocument/2006/relationships/hyperlink" Target="http://pbs.twimg.com/profile_background_images/626285048/ka19luofzajmkwg8oon9.jpeg" TargetMode="External"/><Relationship Id="rId5598" Type="http://schemas.openxmlformats.org/officeDocument/2006/relationships/hyperlink" Target="http://abs.twimg.com/images/themes/theme1/bg.png" TargetMode="External"/><Relationship Id="rId6649" Type="http://schemas.openxmlformats.org/officeDocument/2006/relationships/hyperlink" Target="http://pbs.twimg.com/profile_background_images/493949531235422208/OBOx0GEF.jpeg" TargetMode="External"/><Relationship Id="rId8071" Type="http://schemas.openxmlformats.org/officeDocument/2006/relationships/hyperlink" Target="http://pbs.twimg.com/profile_images/663382639559237632/_kmN_gPX_normal.png" TargetMode="External"/><Relationship Id="rId9122" Type="http://schemas.openxmlformats.org/officeDocument/2006/relationships/hyperlink" Target="http://pbs.twimg.com/profile_images/650260925786619904/F7xKUB_C_normal.jpg" TargetMode="External"/><Relationship Id="rId11052" Type="http://schemas.openxmlformats.org/officeDocument/2006/relationships/hyperlink" Target="https://twitter.com/daniele_maggio" TargetMode="External"/><Relationship Id="rId1111" Type="http://schemas.openxmlformats.org/officeDocument/2006/relationships/hyperlink" Target="http://abs.twimg.com/images/themes/theme1/bg.png" TargetMode="External"/><Relationship Id="rId4681" Type="http://schemas.openxmlformats.org/officeDocument/2006/relationships/hyperlink" Target="https://pbs.twimg.com/profile_banners/140484615/1450803187" TargetMode="External"/><Relationship Id="rId5732" Type="http://schemas.openxmlformats.org/officeDocument/2006/relationships/hyperlink" Target="http://pbs.twimg.com/profile_background_images/7176735/starlings2.jpg" TargetMode="External"/><Relationship Id="rId3283" Type="http://schemas.openxmlformats.org/officeDocument/2006/relationships/hyperlink" Target="https://t.co/OUwoneaUTk" TargetMode="External"/><Relationship Id="rId4334" Type="http://schemas.openxmlformats.org/officeDocument/2006/relationships/hyperlink" Target="https://pbs.twimg.com/profile_banners/4220064027/1453405646" TargetMode="External"/><Relationship Id="rId8955" Type="http://schemas.openxmlformats.org/officeDocument/2006/relationships/hyperlink" Target="http://pbs.twimg.com/profile_images/378800000414043563/cd9aae0049713c13b706f23d1ce8dfa8_normal.jpeg" TargetMode="External"/><Relationship Id="rId10885" Type="http://schemas.openxmlformats.org/officeDocument/2006/relationships/hyperlink" Target="https://twitter.com/jhonygeneral" TargetMode="External"/><Relationship Id="rId6159" Type="http://schemas.openxmlformats.org/officeDocument/2006/relationships/hyperlink" Target="http://abs.twimg.com/images/themes/theme1/bg.png" TargetMode="External"/><Relationship Id="rId7557" Type="http://schemas.openxmlformats.org/officeDocument/2006/relationships/hyperlink" Target="http://pbs.twimg.com/profile_images/1884243962/TFZ_logo_normal.jpg" TargetMode="External"/><Relationship Id="rId8608" Type="http://schemas.openxmlformats.org/officeDocument/2006/relationships/hyperlink" Target="http://pbs.twimg.com/profile_images/675646152096661505/9p1nrj_k_normal.jpg" TargetMode="External"/><Relationship Id="rId10538" Type="http://schemas.openxmlformats.org/officeDocument/2006/relationships/hyperlink" Target="https://twitter.com/chris_quinn5" TargetMode="External"/><Relationship Id="rId2769" Type="http://schemas.openxmlformats.org/officeDocument/2006/relationships/hyperlink" Target="https://twitter.com/sfbtmike" TargetMode="External"/><Relationship Id="rId6640" Type="http://schemas.openxmlformats.org/officeDocument/2006/relationships/hyperlink" Target="http://pbs.twimg.com/profile_background_images/757983046/08abd321f52e5b21566d54f97cd464a5.jpeg" TargetMode="External"/><Relationship Id="rId4191" Type="http://schemas.openxmlformats.org/officeDocument/2006/relationships/hyperlink" Target="https://pbs.twimg.com/profile_banners/200986729/1452359680" TargetMode="External"/><Relationship Id="rId5242" Type="http://schemas.openxmlformats.org/officeDocument/2006/relationships/hyperlink" Target="https://pbs.twimg.com/profile_banners/860002195/1452305020" TargetMode="External"/><Relationship Id="rId9863" Type="http://schemas.openxmlformats.org/officeDocument/2006/relationships/hyperlink" Target="https://twitter.com/rw_msty" TargetMode="External"/><Relationship Id="rId77" Type="http://schemas.openxmlformats.org/officeDocument/2006/relationships/hyperlink" Target="http://t.co/GsugKK47VP" TargetMode="External"/><Relationship Id="rId8465" Type="http://schemas.openxmlformats.org/officeDocument/2006/relationships/hyperlink" Target="http://pbs.twimg.com/profile_images/680008324126011392/JNrmEKoB_normal.jpg" TargetMode="External"/><Relationship Id="rId9516" Type="http://schemas.openxmlformats.org/officeDocument/2006/relationships/hyperlink" Target="https://twitter.com/abc7newsbayarea" TargetMode="External"/><Relationship Id="rId1852" Type="http://schemas.openxmlformats.org/officeDocument/2006/relationships/hyperlink" Target="http://pbs.twimg.com/profile_images/612034991262818304/CBcSul09_normal.jpg" TargetMode="External"/><Relationship Id="rId2903" Type="http://schemas.openxmlformats.org/officeDocument/2006/relationships/hyperlink" Target="http://t.co/9OITqE7pZf" TargetMode="External"/><Relationship Id="rId7067" Type="http://schemas.openxmlformats.org/officeDocument/2006/relationships/hyperlink" Target="http://abs.twimg.com/images/themes/theme16/bg.gif" TargetMode="External"/><Relationship Id="rId8118" Type="http://schemas.openxmlformats.org/officeDocument/2006/relationships/hyperlink" Target="http://pbs.twimg.com/profile_images/622556393745313792/7BynQhnH_normal.jpg" TargetMode="External"/><Relationship Id="rId10048" Type="http://schemas.openxmlformats.org/officeDocument/2006/relationships/hyperlink" Target="https://twitter.com/balreetislife" TargetMode="External"/><Relationship Id="rId10395" Type="http://schemas.openxmlformats.org/officeDocument/2006/relationships/hyperlink" Target="https://twitter.com/ak40sven" TargetMode="External"/><Relationship Id="rId11446" Type="http://schemas.openxmlformats.org/officeDocument/2006/relationships/hyperlink" Target="https://twitter.com/desire_ikoue" TargetMode="External"/><Relationship Id="rId1505" Type="http://schemas.openxmlformats.org/officeDocument/2006/relationships/hyperlink" Target="http://pbs.twimg.com/profile_images/613742962095341568/VGmQvBw8_normal.png" TargetMode="External"/><Relationship Id="rId3677" Type="http://schemas.openxmlformats.org/officeDocument/2006/relationships/hyperlink" Target="https://pbs.twimg.com/profile_banners/43259268/1428190457" TargetMode="External"/><Relationship Id="rId4728" Type="http://schemas.openxmlformats.org/officeDocument/2006/relationships/hyperlink" Target="https://pbs.twimg.com/profile_banners/4725791894/1453531966" TargetMode="External"/><Relationship Id="rId598" Type="http://schemas.openxmlformats.org/officeDocument/2006/relationships/hyperlink" Target="https://pbs.twimg.com/profile_banners/3564241079/1449803180" TargetMode="External"/><Relationship Id="rId2279" Type="http://schemas.openxmlformats.org/officeDocument/2006/relationships/hyperlink" Target="https://twitter.com/koudelkapavel" TargetMode="External"/><Relationship Id="rId6150" Type="http://schemas.openxmlformats.org/officeDocument/2006/relationships/hyperlink" Target="http://abs.twimg.com/images/themes/theme1/bg.png" TargetMode="External"/><Relationship Id="rId7201" Type="http://schemas.openxmlformats.org/officeDocument/2006/relationships/hyperlink" Target="http://pbs.twimg.com/profile_background_images/378800000016463932/38fef8f472cb813ab1343aee8ce5c370.png" TargetMode="External"/><Relationship Id="rId2760" Type="http://schemas.openxmlformats.org/officeDocument/2006/relationships/hyperlink" Target="https://twitter.com/takumi2230" TargetMode="External"/><Relationship Id="rId3811" Type="http://schemas.openxmlformats.org/officeDocument/2006/relationships/hyperlink" Target="https://pbs.twimg.com/profile_banners/939668317/1453247181" TargetMode="External"/><Relationship Id="rId9373" Type="http://schemas.openxmlformats.org/officeDocument/2006/relationships/hyperlink" Target="https://twitter.com/remy_g_lebeau" TargetMode="External"/><Relationship Id="rId732" Type="http://schemas.openxmlformats.org/officeDocument/2006/relationships/hyperlink" Target="https://pbs.twimg.com/profile_banners/13520802/1398204646" TargetMode="External"/><Relationship Id="rId1362" Type="http://schemas.openxmlformats.org/officeDocument/2006/relationships/hyperlink" Target="http://pbs.twimg.com/profile_background_images/588249967053049856/X1Z1If0x.jpg" TargetMode="External"/><Relationship Id="rId2413" Type="http://schemas.openxmlformats.org/officeDocument/2006/relationships/hyperlink" Target="https://twitter.com/apakabar_id" TargetMode="External"/><Relationship Id="rId9026" Type="http://schemas.openxmlformats.org/officeDocument/2006/relationships/hyperlink" Target="http://pbs.twimg.com/profile_images/459875647842574336/TADEcseO_normal.jpeg" TargetMode="External"/><Relationship Id="rId1015" Type="http://schemas.openxmlformats.org/officeDocument/2006/relationships/hyperlink" Target="http://pbs.twimg.com/profile_background_images/378800000172514739/yBUGi6ak.jpeg" TargetMode="External"/><Relationship Id="rId4585" Type="http://schemas.openxmlformats.org/officeDocument/2006/relationships/hyperlink" Target="https://pbs.twimg.com/profile_banners/977794112/1436399846" TargetMode="External"/><Relationship Id="rId5983" Type="http://schemas.openxmlformats.org/officeDocument/2006/relationships/hyperlink" Target="http://pbs.twimg.com/profile_background_images/609226758571732992/3U0jk-gP.jpg" TargetMode="External"/><Relationship Id="rId3187" Type="http://schemas.openxmlformats.org/officeDocument/2006/relationships/hyperlink" Target="https://t.co/94lycTHT6g" TargetMode="External"/><Relationship Id="rId4238" Type="http://schemas.openxmlformats.org/officeDocument/2006/relationships/hyperlink" Target="https://pbs.twimg.com/profile_banners/313178624/1453929202" TargetMode="External"/><Relationship Id="rId5636" Type="http://schemas.openxmlformats.org/officeDocument/2006/relationships/hyperlink" Target="http://abs.twimg.com/images/themes/theme1/bg.png" TargetMode="External"/><Relationship Id="rId8859" Type="http://schemas.openxmlformats.org/officeDocument/2006/relationships/hyperlink" Target="http://pbs.twimg.com/profile_images/630284863527120896/ReNmF-YO_normal.jpg" TargetMode="External"/><Relationship Id="rId10789" Type="http://schemas.openxmlformats.org/officeDocument/2006/relationships/hyperlink" Target="https://twitter.com/maycee2325" TargetMode="External"/><Relationship Id="rId2270" Type="http://schemas.openxmlformats.org/officeDocument/2006/relationships/hyperlink" Target="https://twitter.com/nondositepu" TargetMode="External"/><Relationship Id="rId3321" Type="http://schemas.openxmlformats.org/officeDocument/2006/relationships/hyperlink" Target="https://t.co/0YXGLVkeRp" TargetMode="External"/><Relationship Id="rId6891" Type="http://schemas.openxmlformats.org/officeDocument/2006/relationships/hyperlink" Target="http://pbs.twimg.com/profile_background_images/432804309/x62120ddd967a3f33ca15627490783f8.jpg" TargetMode="External"/><Relationship Id="rId7942" Type="http://schemas.openxmlformats.org/officeDocument/2006/relationships/hyperlink" Target="http://pbs.twimg.com/profile_images/687869995339116544/iGBsxgeP_normal.jpg" TargetMode="External"/><Relationship Id="rId242" Type="http://schemas.openxmlformats.org/officeDocument/2006/relationships/hyperlink" Target="http://t.co/YEeQtawhTv" TargetMode="External"/><Relationship Id="rId5493" Type="http://schemas.openxmlformats.org/officeDocument/2006/relationships/hyperlink" Target="http://pbs.twimg.com/profile_background_images/525931931586670592/t3ocpQNd.jpeg" TargetMode="External"/><Relationship Id="rId6544" Type="http://schemas.openxmlformats.org/officeDocument/2006/relationships/hyperlink" Target="http://pbs.twimg.com/profile_background_images/626628806/kpe9cqw4no8td3elgwfp.jpeg" TargetMode="External"/><Relationship Id="rId10923" Type="http://schemas.openxmlformats.org/officeDocument/2006/relationships/hyperlink" Target="https://twitter.com/chefbeezus" TargetMode="External"/><Relationship Id="rId4095" Type="http://schemas.openxmlformats.org/officeDocument/2006/relationships/hyperlink" Target="https://pbs.twimg.com/profile_banners/244236003/1452835905" TargetMode="External"/><Relationship Id="rId5146" Type="http://schemas.openxmlformats.org/officeDocument/2006/relationships/hyperlink" Target="https://pbs.twimg.com/profile_banners/54199631/1430515941" TargetMode="External"/><Relationship Id="rId8369" Type="http://schemas.openxmlformats.org/officeDocument/2006/relationships/hyperlink" Target="http://pbs.twimg.com/profile_images/684137667274104834/M87uq_Ln_normal.jpg" TargetMode="External"/><Relationship Id="rId9767" Type="http://schemas.openxmlformats.org/officeDocument/2006/relationships/hyperlink" Target="https://twitter.com/eccacentric" TargetMode="External"/><Relationship Id="rId1756" Type="http://schemas.openxmlformats.org/officeDocument/2006/relationships/hyperlink" Target="http://pbs.twimg.com/profile_images/472870597748203521/EBtrE6zj_normal.jpeg" TargetMode="External"/><Relationship Id="rId2807" Type="http://schemas.openxmlformats.org/officeDocument/2006/relationships/hyperlink" Target="https://twitter.com/madisondotcom" TargetMode="External"/><Relationship Id="rId10299" Type="http://schemas.openxmlformats.org/officeDocument/2006/relationships/hyperlink" Target="https://twitter.com/yo_migzzz" TargetMode="External"/><Relationship Id="rId1409" Type="http://schemas.openxmlformats.org/officeDocument/2006/relationships/hyperlink" Target="http://pbs.twimg.com/profile_background_images/99619424/download.jpg" TargetMode="External"/><Relationship Id="rId4979" Type="http://schemas.openxmlformats.org/officeDocument/2006/relationships/hyperlink" Target="https://pbs.twimg.com/profile_banners/2421860779/1453471007" TargetMode="External"/><Relationship Id="rId8850" Type="http://schemas.openxmlformats.org/officeDocument/2006/relationships/hyperlink" Target="http://pbs.twimg.com/profile_images/685929598048145408/W7uhcO4N_normal.jpg" TargetMode="External"/><Relationship Id="rId9901" Type="http://schemas.openxmlformats.org/officeDocument/2006/relationships/hyperlink" Target="https://twitter.com/abdullahjj4" TargetMode="External"/><Relationship Id="rId10780" Type="http://schemas.openxmlformats.org/officeDocument/2006/relationships/hyperlink" Target="https://twitter.com/overratedsanity" TargetMode="External"/><Relationship Id="rId7452" Type="http://schemas.openxmlformats.org/officeDocument/2006/relationships/hyperlink" Target="http://pbs.twimg.com/profile_images/683383438397685761/I-LT7lQh_normal.jpg" TargetMode="External"/><Relationship Id="rId8503" Type="http://schemas.openxmlformats.org/officeDocument/2006/relationships/hyperlink" Target="http://pbs.twimg.com/profile_images/691764523821326336/rSgeHtG9_normal.jpg" TargetMode="External"/><Relationship Id="rId10433" Type="http://schemas.openxmlformats.org/officeDocument/2006/relationships/hyperlink" Target="https://twitter.com/_dopepatron" TargetMode="External"/><Relationship Id="rId6054" Type="http://schemas.openxmlformats.org/officeDocument/2006/relationships/hyperlink" Target="http://abs.twimg.com/images/themes/theme1/bg.png" TargetMode="External"/><Relationship Id="rId7105" Type="http://schemas.openxmlformats.org/officeDocument/2006/relationships/hyperlink" Target="http://pbs.twimg.com/profile_background_images/262843492/bg_olympics_blue_twtt.jpg" TargetMode="External"/><Relationship Id="rId983" Type="http://schemas.openxmlformats.org/officeDocument/2006/relationships/hyperlink" Target="http://abs.twimg.com/images/themes/theme1/bg.png" TargetMode="External"/><Relationship Id="rId2664" Type="http://schemas.openxmlformats.org/officeDocument/2006/relationships/hyperlink" Target="https://twitter.com/nacor_john" TargetMode="External"/><Relationship Id="rId9277" Type="http://schemas.openxmlformats.org/officeDocument/2006/relationships/hyperlink" Target="http://pbs.twimg.com/profile_images/687001531934228480/iEcFs0YQ_normal.jpg" TargetMode="External"/><Relationship Id="rId636" Type="http://schemas.openxmlformats.org/officeDocument/2006/relationships/hyperlink" Target="https://pbs.twimg.com/profile_banners/2620137992/1432449583" TargetMode="External"/><Relationship Id="rId1266" Type="http://schemas.openxmlformats.org/officeDocument/2006/relationships/hyperlink" Target="http://abs.twimg.com/images/themes/theme1/bg.png" TargetMode="External"/><Relationship Id="rId2317" Type="http://schemas.openxmlformats.org/officeDocument/2006/relationships/hyperlink" Target="https://twitter.com/guidetti_id" TargetMode="External"/><Relationship Id="rId3715" Type="http://schemas.openxmlformats.org/officeDocument/2006/relationships/hyperlink" Target="https://pbs.twimg.com/profile_banners/44945382/1445997514" TargetMode="External"/><Relationship Id="rId5887" Type="http://schemas.openxmlformats.org/officeDocument/2006/relationships/hyperlink" Target="http://pbs.twimg.com/profile_background_images/620358711/nvoklahomacitythunder.br.jpg" TargetMode="External"/><Relationship Id="rId6938" Type="http://schemas.openxmlformats.org/officeDocument/2006/relationships/hyperlink" Target="http://pbs.twimg.com/profile_background_images/676312206/5bdd7bddb34035f3a552ae0e69f88c49.jpeg" TargetMode="External"/><Relationship Id="rId4489" Type="http://schemas.openxmlformats.org/officeDocument/2006/relationships/hyperlink" Target="https://pbs.twimg.com/profile_banners/101684636/1441038054" TargetMode="External"/><Relationship Id="rId8360" Type="http://schemas.openxmlformats.org/officeDocument/2006/relationships/hyperlink" Target="http://pbs.twimg.com/profile_images/446165581016743937/0NYMCZEt_normal.jpeg" TargetMode="External"/><Relationship Id="rId9411" Type="http://schemas.openxmlformats.org/officeDocument/2006/relationships/hyperlink" Target="https://twitter.com/gametimesf" TargetMode="External"/><Relationship Id="rId10290" Type="http://schemas.openxmlformats.org/officeDocument/2006/relationships/hyperlink" Target="https://twitter.com/fun_crush" TargetMode="External"/><Relationship Id="rId11341" Type="http://schemas.openxmlformats.org/officeDocument/2006/relationships/hyperlink" Target="https://twitter.com/sportsdaydfw" TargetMode="External"/><Relationship Id="rId1400" Type="http://schemas.openxmlformats.org/officeDocument/2006/relationships/hyperlink" Target="http://pbs.twimg.com/profile_background_images/489452473728266240/KSh0bBnX.jpeg" TargetMode="External"/><Relationship Id="rId4970" Type="http://schemas.openxmlformats.org/officeDocument/2006/relationships/hyperlink" Target="https://pbs.twimg.com/profile_banners/475363358/1438818348" TargetMode="External"/><Relationship Id="rId8013" Type="http://schemas.openxmlformats.org/officeDocument/2006/relationships/hyperlink" Target="http://pbs.twimg.com/profile_images/692536919398424576/Ujz1leSS_normal.jpg" TargetMode="External"/><Relationship Id="rId3572" Type="http://schemas.openxmlformats.org/officeDocument/2006/relationships/hyperlink" Target="https://pbs.twimg.com/profile_banners/790736940/1450753450" TargetMode="External"/><Relationship Id="rId4623" Type="http://schemas.openxmlformats.org/officeDocument/2006/relationships/hyperlink" Target="https://pbs.twimg.com/profile_banners/3150584023/1451648741" TargetMode="External"/><Relationship Id="rId493" Type="http://schemas.openxmlformats.org/officeDocument/2006/relationships/hyperlink" Target="https://pbs.twimg.com/profile_banners/1346998165/1425834745" TargetMode="External"/><Relationship Id="rId2174" Type="http://schemas.openxmlformats.org/officeDocument/2006/relationships/hyperlink" Target="https://twitter.com/arisantiputrii" TargetMode="External"/><Relationship Id="rId3225" Type="http://schemas.openxmlformats.org/officeDocument/2006/relationships/hyperlink" Target="https://t.co/ueklWHqL00" TargetMode="External"/><Relationship Id="rId6795" Type="http://schemas.openxmlformats.org/officeDocument/2006/relationships/hyperlink" Target="http://abs.twimg.com/images/themes/theme1/bg.png" TargetMode="External"/><Relationship Id="rId146" Type="http://schemas.openxmlformats.org/officeDocument/2006/relationships/hyperlink" Target="http://t.co/tO0LU7x9s2" TargetMode="External"/><Relationship Id="rId5397" Type="http://schemas.openxmlformats.org/officeDocument/2006/relationships/hyperlink" Target="http://abs.twimg.com/images/themes/theme1/bg.png" TargetMode="External"/><Relationship Id="rId6448" Type="http://schemas.openxmlformats.org/officeDocument/2006/relationships/hyperlink" Target="http://abs.twimg.com/images/themes/theme1/bg.png" TargetMode="External"/><Relationship Id="rId7846" Type="http://schemas.openxmlformats.org/officeDocument/2006/relationships/hyperlink" Target="http://pbs.twimg.com/profile_images/553436343175368704/Z_AECpKG_normal.jpeg" TargetMode="External"/><Relationship Id="rId10827" Type="http://schemas.openxmlformats.org/officeDocument/2006/relationships/hyperlink" Target="https://twitter.com/ranz_97" TargetMode="External"/><Relationship Id="rId4480" Type="http://schemas.openxmlformats.org/officeDocument/2006/relationships/hyperlink" Target="https://pbs.twimg.com/profile_banners/928336802/1436483406" TargetMode="External"/><Relationship Id="rId5531" Type="http://schemas.openxmlformats.org/officeDocument/2006/relationships/hyperlink" Target="http://pbs.twimg.com/profile_background_images/84281333/Jellyfish.jpg" TargetMode="External"/><Relationship Id="rId3082" Type="http://schemas.openxmlformats.org/officeDocument/2006/relationships/hyperlink" Target="http://t.co/2l1PzKWaE8" TargetMode="External"/><Relationship Id="rId4133" Type="http://schemas.openxmlformats.org/officeDocument/2006/relationships/hyperlink" Target="https://pbs.twimg.com/profile_banners/2891881536/1452943159" TargetMode="External"/><Relationship Id="rId8754" Type="http://schemas.openxmlformats.org/officeDocument/2006/relationships/hyperlink" Target="http://pbs.twimg.com/profile_images/378800000377783001/15c50393a7cbe38757867fb570452977_normal.jpeg" TargetMode="External"/><Relationship Id="rId9805" Type="http://schemas.openxmlformats.org/officeDocument/2006/relationships/hyperlink" Target="https://twitter.com/itstank32" TargetMode="External"/><Relationship Id="rId19" Type="http://schemas.openxmlformats.org/officeDocument/2006/relationships/hyperlink" Target="http://t.co/5eo5iilHoQ" TargetMode="External"/><Relationship Id="rId7356" Type="http://schemas.openxmlformats.org/officeDocument/2006/relationships/hyperlink" Target="http://pbs.twimg.com/profile_images/486945377677897728/FdZje6YS_normal.jpeg" TargetMode="External"/><Relationship Id="rId8407" Type="http://schemas.openxmlformats.org/officeDocument/2006/relationships/hyperlink" Target="http://pbs.twimg.com/profile_images/692174553997557760/gJnzEcpy_normal.jpg" TargetMode="External"/><Relationship Id="rId10337" Type="http://schemas.openxmlformats.org/officeDocument/2006/relationships/hyperlink" Target="https://twitter.com/carlitosp8" TargetMode="External"/><Relationship Id="rId10684" Type="http://schemas.openxmlformats.org/officeDocument/2006/relationships/hyperlink" Target="https://twitter.com/gazzetta_gr" TargetMode="External"/><Relationship Id="rId7009" Type="http://schemas.openxmlformats.org/officeDocument/2006/relationships/hyperlink" Target="http://pbs.twimg.com/profile_background_images/457284129751437312/RLdaMOEy.jpeg" TargetMode="External"/><Relationship Id="rId3966" Type="http://schemas.openxmlformats.org/officeDocument/2006/relationships/hyperlink" Target="https://pbs.twimg.com/profile_banners/159032825/1453704000" TargetMode="External"/><Relationship Id="rId3" Type="http://schemas.openxmlformats.org/officeDocument/2006/relationships/hyperlink" Target="http://t.co/gOesXAnOub" TargetMode="External"/><Relationship Id="rId887" Type="http://schemas.openxmlformats.org/officeDocument/2006/relationships/hyperlink" Target="http://abs.twimg.com/images/themes/theme14/bg.gif" TargetMode="External"/><Relationship Id="rId2568" Type="http://schemas.openxmlformats.org/officeDocument/2006/relationships/hyperlink" Target="https://twitter.com/warriorscentral" TargetMode="External"/><Relationship Id="rId3619" Type="http://schemas.openxmlformats.org/officeDocument/2006/relationships/hyperlink" Target="https://pbs.twimg.com/profile_banners/1965107785/1398348474" TargetMode="External"/><Relationship Id="rId5041" Type="http://schemas.openxmlformats.org/officeDocument/2006/relationships/hyperlink" Target="https://pbs.twimg.com/profile_banners/80376610/1448309983" TargetMode="External"/><Relationship Id="rId9662" Type="http://schemas.openxmlformats.org/officeDocument/2006/relationships/hyperlink" Target="https://twitter.com/dneville3" TargetMode="External"/><Relationship Id="rId1651" Type="http://schemas.openxmlformats.org/officeDocument/2006/relationships/hyperlink" Target="http://pbs.twimg.com/profile_images/688833721013686272/9RDx1hpq_normal.jpg" TargetMode="External"/><Relationship Id="rId2702" Type="http://schemas.openxmlformats.org/officeDocument/2006/relationships/hyperlink" Target="https://twitter.com/nicoheinsenberg" TargetMode="External"/><Relationship Id="rId8264" Type="http://schemas.openxmlformats.org/officeDocument/2006/relationships/hyperlink" Target="http://pbs.twimg.com/profile_images/667460298081595392/sqOciDRY_normal.jpg" TargetMode="External"/><Relationship Id="rId9315" Type="http://schemas.openxmlformats.org/officeDocument/2006/relationships/hyperlink" Target="http://pbs.twimg.com/profile_images/507630631677730817/-hZoO1Ho_normal.png" TargetMode="External"/><Relationship Id="rId10194" Type="http://schemas.openxmlformats.org/officeDocument/2006/relationships/hyperlink" Target="https://twitter.com/adriancasstro" TargetMode="External"/><Relationship Id="rId11245" Type="http://schemas.openxmlformats.org/officeDocument/2006/relationships/hyperlink" Target="https://twitter.com/ip_ipm" TargetMode="External"/><Relationship Id="rId1304" Type="http://schemas.openxmlformats.org/officeDocument/2006/relationships/hyperlink" Target="http://abs.twimg.com/images/themes/theme14/bg.gif" TargetMode="External"/><Relationship Id="rId4874" Type="http://schemas.openxmlformats.org/officeDocument/2006/relationships/hyperlink" Target="https://pbs.twimg.com/profile_banners/29567408/1453132927" TargetMode="External"/><Relationship Id="rId3476" Type="http://schemas.openxmlformats.org/officeDocument/2006/relationships/hyperlink" Target="http://t.co/i39AHxvJrB" TargetMode="External"/><Relationship Id="rId4527" Type="http://schemas.openxmlformats.org/officeDocument/2006/relationships/hyperlink" Target="https://pbs.twimg.com/profile_banners/3154072540/1428685224" TargetMode="External"/><Relationship Id="rId5925" Type="http://schemas.openxmlformats.org/officeDocument/2006/relationships/hyperlink" Target="http://abs.twimg.com/images/themes/theme1/bg.png" TargetMode="External"/><Relationship Id="rId10" Type="http://schemas.openxmlformats.org/officeDocument/2006/relationships/hyperlink" Target="http://t.co/JKzHflwr1n" TargetMode="External"/><Relationship Id="rId397" Type="http://schemas.openxmlformats.org/officeDocument/2006/relationships/hyperlink" Target="https://pbs.twimg.com/profile_banners/101772970/1374947643" TargetMode="External"/><Relationship Id="rId2078" Type="http://schemas.openxmlformats.org/officeDocument/2006/relationships/hyperlink" Target="http://pbs.twimg.com/profile_images/684708077803716608/btHutn_v_normal.jpg" TargetMode="External"/><Relationship Id="rId3129" Type="http://schemas.openxmlformats.org/officeDocument/2006/relationships/hyperlink" Target="https://t.co/o02swWFDcE" TargetMode="External"/><Relationship Id="rId7000" Type="http://schemas.openxmlformats.org/officeDocument/2006/relationships/hyperlink" Target="http://abs.twimg.com/images/themes/theme1/bg.png" TargetMode="External"/><Relationship Id="rId6699" Type="http://schemas.openxmlformats.org/officeDocument/2006/relationships/hyperlink" Target="http://abs.twimg.com/images/themes/theme1/bg.png" TargetMode="External"/><Relationship Id="rId9172" Type="http://schemas.openxmlformats.org/officeDocument/2006/relationships/hyperlink" Target="http://pbs.twimg.com/profile_images/448674145895583744/J8F1205C_normal.jpeg" TargetMode="External"/><Relationship Id="rId3610" Type="http://schemas.openxmlformats.org/officeDocument/2006/relationships/hyperlink" Target="https://pbs.twimg.com/profile_banners/165926589/1353554541" TargetMode="External"/><Relationship Id="rId531" Type="http://schemas.openxmlformats.org/officeDocument/2006/relationships/hyperlink" Target="https://pbs.twimg.com/profile_banners/2230368257/1415345537" TargetMode="External"/><Relationship Id="rId1161" Type="http://schemas.openxmlformats.org/officeDocument/2006/relationships/hyperlink" Target="http://abs.twimg.com/images/themes/theme1/bg.png" TargetMode="External"/><Relationship Id="rId2212" Type="http://schemas.openxmlformats.org/officeDocument/2006/relationships/hyperlink" Target="https://twitter.com/myong_wisley" TargetMode="External"/><Relationship Id="rId5782" Type="http://schemas.openxmlformats.org/officeDocument/2006/relationships/hyperlink" Target="http://pbs.twimg.com/profile_background_images/477055024959197184/j84nphNO.png" TargetMode="External"/><Relationship Id="rId6833" Type="http://schemas.openxmlformats.org/officeDocument/2006/relationships/hyperlink" Target="http://abs.twimg.com/images/themes/theme14/bg.gif" TargetMode="External"/><Relationship Id="rId4384" Type="http://schemas.openxmlformats.org/officeDocument/2006/relationships/hyperlink" Target="https://pbs.twimg.com/profile_banners/405839654/1453016869" TargetMode="External"/><Relationship Id="rId5435" Type="http://schemas.openxmlformats.org/officeDocument/2006/relationships/hyperlink" Target="http://pbs.twimg.com/profile_background_images/670417759/b220a4321aa56ceec444df0f958b20b4.jpeg" TargetMode="External"/><Relationship Id="rId4037" Type="http://schemas.openxmlformats.org/officeDocument/2006/relationships/hyperlink" Target="https://pbs.twimg.com/profile_banners/3408489494/1441062420" TargetMode="External"/><Relationship Id="rId8658" Type="http://schemas.openxmlformats.org/officeDocument/2006/relationships/hyperlink" Target="http://pbs.twimg.com/profile_images/690728106131333121/MJcGPelT_normal.jpg" TargetMode="External"/><Relationship Id="rId9709" Type="http://schemas.openxmlformats.org/officeDocument/2006/relationships/hyperlink" Target="https://twitter.com/mixthicchic" TargetMode="External"/><Relationship Id="rId10588" Type="http://schemas.openxmlformats.org/officeDocument/2006/relationships/hyperlink" Target="https://twitter.com/deee_brown22" TargetMode="External"/><Relationship Id="rId3120" Type="http://schemas.openxmlformats.org/officeDocument/2006/relationships/hyperlink" Target="https://t.co/PiOnpTSW8W" TargetMode="External"/><Relationship Id="rId6690" Type="http://schemas.openxmlformats.org/officeDocument/2006/relationships/hyperlink" Target="http://abs.twimg.com/images/themes/theme1/bg.png" TargetMode="External"/><Relationship Id="rId7741" Type="http://schemas.openxmlformats.org/officeDocument/2006/relationships/hyperlink" Target="http://pbs.twimg.com/profile_images/689973416007450628/UNhvAWNe_normal.jpg" TargetMode="External"/><Relationship Id="rId10722" Type="http://schemas.openxmlformats.org/officeDocument/2006/relationships/hyperlink" Target="https://twitter.com/insideerick" TargetMode="External"/><Relationship Id="rId5292" Type="http://schemas.openxmlformats.org/officeDocument/2006/relationships/hyperlink" Target="http://abs.twimg.com/images/themes/theme1/bg.png" TargetMode="External"/><Relationship Id="rId6343" Type="http://schemas.openxmlformats.org/officeDocument/2006/relationships/hyperlink" Target="http://pbs.twimg.com/profile_background_images/558656063780560896/9RXsi9Ei.png" TargetMode="External"/><Relationship Id="rId2953" Type="http://schemas.openxmlformats.org/officeDocument/2006/relationships/hyperlink" Target="https://t.co/cHZdP4MpC4" TargetMode="External"/><Relationship Id="rId9566" Type="http://schemas.openxmlformats.org/officeDocument/2006/relationships/hyperlink" Target="https://twitter.com/ichristnews" TargetMode="External"/><Relationship Id="rId925" Type="http://schemas.openxmlformats.org/officeDocument/2006/relationships/hyperlink" Target="http://abs.twimg.com/images/themes/theme1/bg.png" TargetMode="External"/><Relationship Id="rId1555" Type="http://schemas.openxmlformats.org/officeDocument/2006/relationships/hyperlink" Target="http://pbs.twimg.com/profile_images/634825507/875663_normal.jpg" TargetMode="External"/><Relationship Id="rId2606" Type="http://schemas.openxmlformats.org/officeDocument/2006/relationships/hyperlink" Target="https://twitter.com/iqbalfaisal_" TargetMode="External"/><Relationship Id="rId8168" Type="http://schemas.openxmlformats.org/officeDocument/2006/relationships/hyperlink" Target="http://pbs.twimg.com/profile_images/692059933622272000/oXiJm7O9_normal.jpg" TargetMode="External"/><Relationship Id="rId9219" Type="http://schemas.openxmlformats.org/officeDocument/2006/relationships/hyperlink" Target="http://pbs.twimg.com/profile_images/641015933201465344/X-fiMWVJ_normal.jpg" TargetMode="External"/><Relationship Id="rId10098" Type="http://schemas.openxmlformats.org/officeDocument/2006/relationships/hyperlink" Target="https://twitter.com/castellanosking" TargetMode="External"/><Relationship Id="rId11149" Type="http://schemas.openxmlformats.org/officeDocument/2006/relationships/hyperlink" Target="https://twitter.com/vicentspagnuolo" TargetMode="External"/><Relationship Id="rId1208" Type="http://schemas.openxmlformats.org/officeDocument/2006/relationships/hyperlink" Target="http://abs.twimg.com/images/themes/theme1/bg.png" TargetMode="External"/><Relationship Id="rId4778" Type="http://schemas.openxmlformats.org/officeDocument/2006/relationships/hyperlink" Target="https://pbs.twimg.com/profile_banners/55735813/1449584426" TargetMode="External"/><Relationship Id="rId5829" Type="http://schemas.openxmlformats.org/officeDocument/2006/relationships/hyperlink" Target="http://abs.twimg.com/images/themes/theme1/bg.png" TargetMode="External"/><Relationship Id="rId7251" Type="http://schemas.openxmlformats.org/officeDocument/2006/relationships/hyperlink" Target="http://abs.twimg.com/images/themes/theme1/bg.png" TargetMode="External"/><Relationship Id="rId9700" Type="http://schemas.openxmlformats.org/officeDocument/2006/relationships/hyperlink" Target="https://twitter.com/bhtruth" TargetMode="External"/><Relationship Id="rId8302" Type="http://schemas.openxmlformats.org/officeDocument/2006/relationships/hyperlink" Target="http://pbs.twimg.com/profile_images/1987114233/image_normal.jpg" TargetMode="External"/><Relationship Id="rId10232" Type="http://schemas.openxmlformats.org/officeDocument/2006/relationships/hyperlink" Target="https://twitter.com/ryan_is_sexaaay" TargetMode="External"/><Relationship Id="rId3861" Type="http://schemas.openxmlformats.org/officeDocument/2006/relationships/hyperlink" Target="https://pbs.twimg.com/profile_banners/1013280385/1409011419" TargetMode="External"/><Relationship Id="rId4912" Type="http://schemas.openxmlformats.org/officeDocument/2006/relationships/hyperlink" Target="https://pbs.twimg.com/profile_banners/2366227317/1453930970" TargetMode="External"/><Relationship Id="rId782" Type="http://schemas.openxmlformats.org/officeDocument/2006/relationships/hyperlink" Target="https://pbs.twimg.com/profile_banners/3977207594/1451491026" TargetMode="External"/><Relationship Id="rId2463" Type="http://schemas.openxmlformats.org/officeDocument/2006/relationships/hyperlink" Target="https://twitter.com/ronaldo10966523" TargetMode="External"/><Relationship Id="rId3514" Type="http://schemas.openxmlformats.org/officeDocument/2006/relationships/hyperlink" Target="http://t.co/9Hxd1ZZkmL" TargetMode="External"/><Relationship Id="rId9076" Type="http://schemas.openxmlformats.org/officeDocument/2006/relationships/hyperlink" Target="http://pbs.twimg.com/profile_images/3292799625/c700a4b1149eaa20db86fd9882b8eb98_normal.jpeg" TargetMode="External"/><Relationship Id="rId435" Type="http://schemas.openxmlformats.org/officeDocument/2006/relationships/hyperlink" Target="https://pbs.twimg.com/profile_banners/3060678265/1432422489" TargetMode="External"/><Relationship Id="rId1065" Type="http://schemas.openxmlformats.org/officeDocument/2006/relationships/hyperlink" Target="http://pbs.twimg.com/profile_background_images/462145148378296320/MO5HEMKp.jpeg" TargetMode="External"/><Relationship Id="rId2116" Type="http://schemas.openxmlformats.org/officeDocument/2006/relationships/hyperlink" Target="http://pbs.twimg.com/profile_images/557251008917565442/fzT4qJeh_normal.jpeg" TargetMode="External"/><Relationship Id="rId5686" Type="http://schemas.openxmlformats.org/officeDocument/2006/relationships/hyperlink" Target="http://abs.twimg.com/images/themes/theme1/bg.png" TargetMode="External"/><Relationship Id="rId6737" Type="http://schemas.openxmlformats.org/officeDocument/2006/relationships/hyperlink" Target="http://abs.twimg.com/images/themes/theme14/bg.gif" TargetMode="External"/><Relationship Id="rId4288" Type="http://schemas.openxmlformats.org/officeDocument/2006/relationships/hyperlink" Target="https://pbs.twimg.com/profile_banners/159499110/1417137786" TargetMode="External"/><Relationship Id="rId5339" Type="http://schemas.openxmlformats.org/officeDocument/2006/relationships/hyperlink" Target="http://pbs.twimg.com/profile_background_images/890767489/a3ceea6f5d798cfc31e93501568b1878.jpeg" TargetMode="External"/><Relationship Id="rId9210" Type="http://schemas.openxmlformats.org/officeDocument/2006/relationships/hyperlink" Target="http://pbs.twimg.com/profile_images/691440114329743360/5fNrOXjF_normal.jpg" TargetMode="External"/><Relationship Id="rId11140" Type="http://schemas.openxmlformats.org/officeDocument/2006/relationships/hyperlink" Target="https://twitter.com/migael02936" TargetMode="External"/><Relationship Id="rId1949" Type="http://schemas.openxmlformats.org/officeDocument/2006/relationships/hyperlink" Target="http://pbs.twimg.com/profile_images/691361173183209472/BvSHPm0D_normal.png" TargetMode="External"/><Relationship Id="rId5820" Type="http://schemas.openxmlformats.org/officeDocument/2006/relationships/hyperlink" Target="http://pbs.twimg.com/profile_background_images/781880268/b83c6bb4808cd7bf86f8737060ca4944.jpeg" TargetMode="External"/><Relationship Id="rId292" Type="http://schemas.openxmlformats.org/officeDocument/2006/relationships/hyperlink" Target="http://t.co/2MD13QonMe" TargetMode="External"/><Relationship Id="rId3371" Type="http://schemas.openxmlformats.org/officeDocument/2006/relationships/hyperlink" Target="https://t.co/U6OYpi4L8Z" TargetMode="External"/><Relationship Id="rId4422" Type="http://schemas.openxmlformats.org/officeDocument/2006/relationships/hyperlink" Target="https://pbs.twimg.com/profile_banners/22167187/1441349700" TargetMode="External"/><Relationship Id="rId7992" Type="http://schemas.openxmlformats.org/officeDocument/2006/relationships/hyperlink" Target="http://pbs.twimg.com/profile_images/687848864762740736/mYB7eLfb_normal.jpg" TargetMode="External"/><Relationship Id="rId3024" Type="http://schemas.openxmlformats.org/officeDocument/2006/relationships/hyperlink" Target="https://t.co/aXpFfBT3f2" TargetMode="External"/><Relationship Id="rId6594" Type="http://schemas.openxmlformats.org/officeDocument/2006/relationships/hyperlink" Target="http://abs.twimg.com/images/themes/theme1/bg.png" TargetMode="External"/><Relationship Id="rId7645" Type="http://schemas.openxmlformats.org/officeDocument/2006/relationships/hyperlink" Target="http://pbs.twimg.com/profile_images/485263044264476673/jwVL_y_y_normal.jpeg" TargetMode="External"/><Relationship Id="rId10973" Type="http://schemas.openxmlformats.org/officeDocument/2006/relationships/hyperlink" Target="https://twitter.com/tougalootree" TargetMode="External"/><Relationship Id="rId5196" Type="http://schemas.openxmlformats.org/officeDocument/2006/relationships/hyperlink" Target="https://pbs.twimg.com/profile_banners/169585114/1348676176" TargetMode="External"/><Relationship Id="rId6247" Type="http://schemas.openxmlformats.org/officeDocument/2006/relationships/hyperlink" Target="http://abs.twimg.com/images/themes/theme1/bg.png" TargetMode="External"/><Relationship Id="rId10626" Type="http://schemas.openxmlformats.org/officeDocument/2006/relationships/hyperlink" Target="https://twitter.com/le0nardanthony" TargetMode="External"/><Relationship Id="rId1459" Type="http://schemas.openxmlformats.org/officeDocument/2006/relationships/hyperlink" Target="http://abs.twimg.com/images/themes/theme1/bg.png" TargetMode="External"/><Relationship Id="rId2857" Type="http://schemas.openxmlformats.org/officeDocument/2006/relationships/hyperlink" Target="https://twitter.com/georgedetonados" TargetMode="External"/><Relationship Id="rId3908" Type="http://schemas.openxmlformats.org/officeDocument/2006/relationships/hyperlink" Target="https://pbs.twimg.com/profile_banners/24912625/1432876116" TargetMode="External"/><Relationship Id="rId5330" Type="http://schemas.openxmlformats.org/officeDocument/2006/relationships/hyperlink" Target="http://abs.twimg.com/images/themes/theme1/bg.png" TargetMode="External"/><Relationship Id="rId829" Type="http://schemas.openxmlformats.org/officeDocument/2006/relationships/hyperlink" Target="http://pbs.twimg.com/profile_background_images/653111531312414720/00sXnZRu.jpg" TargetMode="External"/><Relationship Id="rId9951" Type="http://schemas.openxmlformats.org/officeDocument/2006/relationships/hyperlink" Target="https://twitter.com/prosportsmedia" TargetMode="External"/><Relationship Id="rId1940" Type="http://schemas.openxmlformats.org/officeDocument/2006/relationships/hyperlink" Target="http://pbs.twimg.com/profile_images/3497738305/a2853eba8414ffe037f2897e8b8c7e06_normal.jpeg" TargetMode="External"/><Relationship Id="rId8553" Type="http://schemas.openxmlformats.org/officeDocument/2006/relationships/hyperlink" Target="http://pbs.twimg.com/profile_images/691419502249021440/qi4fvwtf_normal.jpg" TargetMode="External"/><Relationship Id="rId9604" Type="http://schemas.openxmlformats.org/officeDocument/2006/relationships/hyperlink" Target="https://twitter.com/deeliteeee" TargetMode="External"/><Relationship Id="rId10483" Type="http://schemas.openxmlformats.org/officeDocument/2006/relationships/hyperlink" Target="https://twitter.com/brysonhouston" TargetMode="External"/><Relationship Id="rId7155" Type="http://schemas.openxmlformats.org/officeDocument/2006/relationships/hyperlink" Target="http://pbs.twimg.com/profile_background_images/612759289/k6xrwes0j233w5pcf339.jpeg" TargetMode="External"/><Relationship Id="rId8206" Type="http://schemas.openxmlformats.org/officeDocument/2006/relationships/hyperlink" Target="http://pbs.twimg.com/profile_images/683809834593075201/p2rm88FD_normal.jpg" TargetMode="External"/><Relationship Id="rId10136" Type="http://schemas.openxmlformats.org/officeDocument/2006/relationships/hyperlink" Target="https://twitter.com/ddt43" TargetMode="External"/><Relationship Id="rId3765" Type="http://schemas.openxmlformats.org/officeDocument/2006/relationships/hyperlink" Target="https://pbs.twimg.com/profile_banners/2822307756/1411232878" TargetMode="External"/><Relationship Id="rId4816" Type="http://schemas.openxmlformats.org/officeDocument/2006/relationships/hyperlink" Target="https://pbs.twimg.com/profile_banners/83206630/1422023856" TargetMode="External"/><Relationship Id="rId686" Type="http://schemas.openxmlformats.org/officeDocument/2006/relationships/hyperlink" Target="https://pbs.twimg.com/profile_banners/357366019/1449264362" TargetMode="External"/><Relationship Id="rId2367" Type="http://schemas.openxmlformats.org/officeDocument/2006/relationships/hyperlink" Target="https://twitter.com/saibuma23" TargetMode="External"/><Relationship Id="rId3418" Type="http://schemas.openxmlformats.org/officeDocument/2006/relationships/hyperlink" Target="http://t.co/jXtL1EU1IP" TargetMode="External"/><Relationship Id="rId339" Type="http://schemas.openxmlformats.org/officeDocument/2006/relationships/hyperlink" Target="https://pbs.twimg.com/profile_banners/2233962253/1386991412" TargetMode="External"/><Relationship Id="rId6988" Type="http://schemas.openxmlformats.org/officeDocument/2006/relationships/hyperlink" Target="http://pbs.twimg.com/profile_background_images/634271549160161280/N6wuRy5k.png" TargetMode="External"/><Relationship Id="rId9461" Type="http://schemas.openxmlformats.org/officeDocument/2006/relationships/hyperlink" Target="https://twitter.com/b_money92" TargetMode="External"/><Relationship Id="rId8063" Type="http://schemas.openxmlformats.org/officeDocument/2006/relationships/hyperlink" Target="http://pbs.twimg.com/profile_images/679775103203282946/vgcyM1is_normal.jpg" TargetMode="External"/><Relationship Id="rId9114" Type="http://schemas.openxmlformats.org/officeDocument/2006/relationships/hyperlink" Target="http://pbs.twimg.com/profile_images/510946099998523392/kNYdlxYP_normal.png" TargetMode="External"/><Relationship Id="rId11391" Type="http://schemas.openxmlformats.org/officeDocument/2006/relationships/hyperlink" Target="https://twitter.com/ashleyperce" TargetMode="External"/><Relationship Id="rId820" Type="http://schemas.openxmlformats.org/officeDocument/2006/relationships/hyperlink" Target="http://pbs.twimg.com/profile_background_images/512146131443126272/tFR5-t8c.jpeg" TargetMode="External"/><Relationship Id="rId1450" Type="http://schemas.openxmlformats.org/officeDocument/2006/relationships/hyperlink" Target="http://abs.twimg.com/images/themes/theme1/bg.png" TargetMode="External"/><Relationship Id="rId2501" Type="http://schemas.openxmlformats.org/officeDocument/2006/relationships/hyperlink" Target="https://twitter.com/dandyalfaridzie" TargetMode="External"/><Relationship Id="rId11044" Type="http://schemas.openxmlformats.org/officeDocument/2006/relationships/hyperlink" Target="https://twitter.com/picapollo26" TargetMode="External"/><Relationship Id="rId1103" Type="http://schemas.openxmlformats.org/officeDocument/2006/relationships/hyperlink" Target="http://abs.twimg.com/images/themes/theme1/bg.png" TargetMode="External"/><Relationship Id="rId4673" Type="http://schemas.openxmlformats.org/officeDocument/2006/relationships/hyperlink" Target="https://pbs.twimg.com/profile_banners/317296390/1443794549" TargetMode="External"/><Relationship Id="rId5724" Type="http://schemas.openxmlformats.org/officeDocument/2006/relationships/hyperlink" Target="http://pbs.twimg.com/profile_background_images/262719739/mavs.gif" TargetMode="External"/><Relationship Id="rId3275" Type="http://schemas.openxmlformats.org/officeDocument/2006/relationships/hyperlink" Target="https://t.co/mm80M1U6Yp" TargetMode="External"/><Relationship Id="rId4326" Type="http://schemas.openxmlformats.org/officeDocument/2006/relationships/hyperlink" Target="https://pbs.twimg.com/profile_banners/2476704469/1400124883" TargetMode="External"/><Relationship Id="rId7896" Type="http://schemas.openxmlformats.org/officeDocument/2006/relationships/hyperlink" Target="http://pbs.twimg.com/profile_images/645864000194920448/NeVJhy2n_normal.jpg" TargetMode="External"/><Relationship Id="rId8947" Type="http://schemas.openxmlformats.org/officeDocument/2006/relationships/hyperlink" Target="http://pbs.twimg.com/profile_images/462713599278841856/Mn-kOCR0_normal.jpeg" TargetMode="External"/><Relationship Id="rId196" Type="http://schemas.openxmlformats.org/officeDocument/2006/relationships/hyperlink" Target="http://t.co/knMB7vaufK" TargetMode="External"/><Relationship Id="rId6498" Type="http://schemas.openxmlformats.org/officeDocument/2006/relationships/hyperlink" Target="http://abs.twimg.com/images/themes/theme1/bg.png" TargetMode="External"/><Relationship Id="rId7549" Type="http://schemas.openxmlformats.org/officeDocument/2006/relationships/hyperlink" Target="http://pbs.twimg.com/profile_images/378800000833388538/8fa413cf945075ba78734f370f05435c_normal.jpeg" TargetMode="External"/><Relationship Id="rId10877" Type="http://schemas.openxmlformats.org/officeDocument/2006/relationships/hyperlink" Target="https://twitter.com/n1x0" TargetMode="External"/><Relationship Id="rId330" Type="http://schemas.openxmlformats.org/officeDocument/2006/relationships/hyperlink" Target="https://pbs.twimg.com/profile_banners/19923144/1453182069" TargetMode="External"/><Relationship Id="rId2011" Type="http://schemas.openxmlformats.org/officeDocument/2006/relationships/hyperlink" Target="http://pbs.twimg.com/profile_images/478996582906355715/ocuvanMA_normal.jpeg" TargetMode="External"/><Relationship Id="rId4183" Type="http://schemas.openxmlformats.org/officeDocument/2006/relationships/hyperlink" Target="https://pbs.twimg.com/profile_banners/2473470955/1453441346" TargetMode="External"/><Relationship Id="rId5581" Type="http://schemas.openxmlformats.org/officeDocument/2006/relationships/hyperlink" Target="http://abs.twimg.com/images/themes/theme1/bg.png" TargetMode="External"/><Relationship Id="rId6632" Type="http://schemas.openxmlformats.org/officeDocument/2006/relationships/hyperlink" Target="http://abs.twimg.com/images/themes/theme1/bg.png" TargetMode="External"/><Relationship Id="rId5234" Type="http://schemas.openxmlformats.org/officeDocument/2006/relationships/hyperlink" Target="https://pbs.twimg.com/profile_banners/19554822/1452470581" TargetMode="External"/><Relationship Id="rId9855" Type="http://schemas.openxmlformats.org/officeDocument/2006/relationships/hyperlink" Target="https://twitter.com/diegohustla" TargetMode="External"/><Relationship Id="rId69" Type="http://schemas.openxmlformats.org/officeDocument/2006/relationships/hyperlink" Target="http://t.co/6CTdYVcKrB" TargetMode="External"/><Relationship Id="rId1844" Type="http://schemas.openxmlformats.org/officeDocument/2006/relationships/hyperlink" Target="http://pbs.twimg.com/profile_images/651577718790688768/IZ8wj3Hw_normal.jpg" TargetMode="External"/><Relationship Id="rId8457" Type="http://schemas.openxmlformats.org/officeDocument/2006/relationships/hyperlink" Target="http://pbs.twimg.com/profile_images/458713676774526976/oE9J1wiH_normal.jpeg" TargetMode="External"/><Relationship Id="rId9508" Type="http://schemas.openxmlformats.org/officeDocument/2006/relationships/hyperlink" Target="https://twitter.com/saucyrenz" TargetMode="External"/><Relationship Id="rId10387" Type="http://schemas.openxmlformats.org/officeDocument/2006/relationships/hyperlink" Target="https://twitter.com/mkbbcsbeg" TargetMode="External"/><Relationship Id="rId11438" Type="http://schemas.openxmlformats.org/officeDocument/2006/relationships/hyperlink" Target="https://twitter.com/impressmemedia" TargetMode="External"/><Relationship Id="rId7059" Type="http://schemas.openxmlformats.org/officeDocument/2006/relationships/hyperlink" Target="http://abs.twimg.com/images/themes/theme1/bg.png" TargetMode="External"/><Relationship Id="rId3669" Type="http://schemas.openxmlformats.org/officeDocument/2006/relationships/hyperlink" Target="https://pbs.twimg.com/profile_banners/28540444/1451808417" TargetMode="External"/><Relationship Id="rId7540" Type="http://schemas.openxmlformats.org/officeDocument/2006/relationships/hyperlink" Target="http://pbs.twimg.com/profile_images/618412998588149760/gkgLuP_l_normal.jpg" TargetMode="External"/><Relationship Id="rId5091" Type="http://schemas.openxmlformats.org/officeDocument/2006/relationships/hyperlink" Target="https://pbs.twimg.com/profile_banners/41488645/1449869602" TargetMode="External"/><Relationship Id="rId6142" Type="http://schemas.openxmlformats.org/officeDocument/2006/relationships/hyperlink" Target="http://abs.twimg.com/images/themes/theme1/bg.png" TargetMode="External"/><Relationship Id="rId10521" Type="http://schemas.openxmlformats.org/officeDocument/2006/relationships/hyperlink" Target="https://twitter.com/ileadhoesfollow" TargetMode="External"/><Relationship Id="rId2752" Type="http://schemas.openxmlformats.org/officeDocument/2006/relationships/hyperlink" Target="https://twitter.com/rasyiedabdoel" TargetMode="External"/><Relationship Id="rId3803" Type="http://schemas.openxmlformats.org/officeDocument/2006/relationships/hyperlink" Target="https://pbs.twimg.com/profile_banners/4836645664/1453931993" TargetMode="External"/><Relationship Id="rId9365" Type="http://schemas.openxmlformats.org/officeDocument/2006/relationships/hyperlink" Target="http://pbs.twimg.com/profile_images/668941397/04_bigger_normal.jpg" TargetMode="External"/><Relationship Id="rId11295" Type="http://schemas.openxmlformats.org/officeDocument/2006/relationships/hyperlink" Target="https://twitter.com/bulls_jay" TargetMode="External"/><Relationship Id="rId724" Type="http://schemas.openxmlformats.org/officeDocument/2006/relationships/hyperlink" Target="https://pbs.twimg.com/profile_banners/415847154/1453897923" TargetMode="External"/><Relationship Id="rId1354" Type="http://schemas.openxmlformats.org/officeDocument/2006/relationships/hyperlink" Target="http://abs.twimg.com/images/themes/theme1/bg.png" TargetMode="External"/><Relationship Id="rId2405" Type="http://schemas.openxmlformats.org/officeDocument/2006/relationships/hyperlink" Target="https://twitter.com/agusnarmika" TargetMode="External"/><Relationship Id="rId5975" Type="http://schemas.openxmlformats.org/officeDocument/2006/relationships/hyperlink" Target="http://pbs.twimg.com/profile_background_images/619223409/267vcuvho1gjs5qw93eo.jpeg" TargetMode="External"/><Relationship Id="rId9018" Type="http://schemas.openxmlformats.org/officeDocument/2006/relationships/hyperlink" Target="http://pbs.twimg.com/profile_images/660272252286468097/QdtdU8af_normal.png" TargetMode="External"/><Relationship Id="rId60" Type="http://schemas.openxmlformats.org/officeDocument/2006/relationships/hyperlink" Target="http://t.co/2WeumkE5kO" TargetMode="External"/><Relationship Id="rId1007" Type="http://schemas.openxmlformats.org/officeDocument/2006/relationships/hyperlink" Target="http://pbs.twimg.com/profile_background_images/431841676315725826/qtlFctBX.png" TargetMode="External"/><Relationship Id="rId4577" Type="http://schemas.openxmlformats.org/officeDocument/2006/relationships/hyperlink" Target="https://pbs.twimg.com/profile_banners/262861279/1378388565" TargetMode="External"/><Relationship Id="rId5628" Type="http://schemas.openxmlformats.org/officeDocument/2006/relationships/hyperlink" Target="http://pbs.twimg.com/profile_background_images/729492394/cd7722565fb88204408acfca80678667.jpeg" TargetMode="External"/><Relationship Id="rId3179" Type="http://schemas.openxmlformats.org/officeDocument/2006/relationships/hyperlink" Target="https://t.co/kjVaC9hShv" TargetMode="External"/><Relationship Id="rId7050" Type="http://schemas.openxmlformats.org/officeDocument/2006/relationships/hyperlink" Target="http://pbs.twimg.com/profile_background_images/11628481/brooklyn_bridge.jpg" TargetMode="External"/><Relationship Id="rId8101" Type="http://schemas.openxmlformats.org/officeDocument/2006/relationships/hyperlink" Target="http://pbs.twimg.com/profile_images/691749675037097984/mPNqzp-C_normal.jpg" TargetMode="External"/><Relationship Id="rId10031" Type="http://schemas.openxmlformats.org/officeDocument/2006/relationships/hyperlink" Target="https://twitter.com/brandonmount" TargetMode="External"/><Relationship Id="rId581" Type="http://schemas.openxmlformats.org/officeDocument/2006/relationships/hyperlink" Target="https://pbs.twimg.com/profile_banners/1389599082/1381328080" TargetMode="External"/><Relationship Id="rId2262" Type="http://schemas.openxmlformats.org/officeDocument/2006/relationships/hyperlink" Target="https://twitter.com/sportdetik" TargetMode="External"/><Relationship Id="rId3660" Type="http://schemas.openxmlformats.org/officeDocument/2006/relationships/hyperlink" Target="https://pbs.twimg.com/profile_banners/127459037/1428149420" TargetMode="External"/><Relationship Id="rId4711" Type="http://schemas.openxmlformats.org/officeDocument/2006/relationships/hyperlink" Target="https://pbs.twimg.com/profile_banners/4728962658/1453167546" TargetMode="External"/><Relationship Id="rId234" Type="http://schemas.openxmlformats.org/officeDocument/2006/relationships/hyperlink" Target="https://t.co/BpsMDePgOz" TargetMode="External"/><Relationship Id="rId3313" Type="http://schemas.openxmlformats.org/officeDocument/2006/relationships/hyperlink" Target="http://t.co/PU1jWDtgqX" TargetMode="External"/><Relationship Id="rId6883" Type="http://schemas.openxmlformats.org/officeDocument/2006/relationships/hyperlink" Target="http://pbs.twimg.com/profile_background_images/644094916906225664/C-ABKkU2.jpg" TargetMode="External"/><Relationship Id="rId7934" Type="http://schemas.openxmlformats.org/officeDocument/2006/relationships/hyperlink" Target="http://pbs.twimg.com/profile_images/616896554243260416/XZYGTH5C_normal.jpg" TargetMode="External"/><Relationship Id="rId5485" Type="http://schemas.openxmlformats.org/officeDocument/2006/relationships/hyperlink" Target="http://abs.twimg.com/images/themes/theme1/bg.png" TargetMode="External"/><Relationship Id="rId6536" Type="http://schemas.openxmlformats.org/officeDocument/2006/relationships/hyperlink" Target="http://abs.twimg.com/images/themes/theme1/bg.png" TargetMode="External"/><Relationship Id="rId10915" Type="http://schemas.openxmlformats.org/officeDocument/2006/relationships/hyperlink" Target="https://twitter.com/rob_gettin_it" TargetMode="External"/><Relationship Id="rId4087" Type="http://schemas.openxmlformats.org/officeDocument/2006/relationships/hyperlink" Target="https://pbs.twimg.com/profile_banners/2312802779/1449938624" TargetMode="External"/><Relationship Id="rId5138" Type="http://schemas.openxmlformats.org/officeDocument/2006/relationships/hyperlink" Target="https://pbs.twimg.com/profile_banners/272303237/1443958413" TargetMode="External"/><Relationship Id="rId9759" Type="http://schemas.openxmlformats.org/officeDocument/2006/relationships/hyperlink" Target="https://twitter.com/nbaplus" TargetMode="External"/><Relationship Id="rId1748" Type="http://schemas.openxmlformats.org/officeDocument/2006/relationships/hyperlink" Target="http://pbs.twimg.com/profile_images/378800000350533190/b2cd5824c6bdd44b0fca12cceb12cb06_normal.jpeg" TargetMode="External"/><Relationship Id="rId3170" Type="http://schemas.openxmlformats.org/officeDocument/2006/relationships/hyperlink" Target="https://t.co/teGWLJu3BG" TargetMode="External"/><Relationship Id="rId4221" Type="http://schemas.openxmlformats.org/officeDocument/2006/relationships/hyperlink" Target="https://pbs.twimg.com/profile_banners/4764779958/1452986349" TargetMode="External"/><Relationship Id="rId6393" Type="http://schemas.openxmlformats.org/officeDocument/2006/relationships/hyperlink" Target="http://pbs.twimg.com/profile_background_images/678212619/bf6074b0bf3284fe3e55e6024dd7ceac.jpeg" TargetMode="External"/><Relationship Id="rId7791" Type="http://schemas.openxmlformats.org/officeDocument/2006/relationships/hyperlink" Target="http://pbs.twimg.com/profile_images/682836743075188736/AgjiZWCl_normal.jpg" TargetMode="External"/><Relationship Id="rId8842" Type="http://schemas.openxmlformats.org/officeDocument/2006/relationships/hyperlink" Target="http://pbs.twimg.com/profile_images/685863117142781952/bC0LtsHt_normal.jpg" TargetMode="External"/><Relationship Id="rId10772" Type="http://schemas.openxmlformats.org/officeDocument/2006/relationships/hyperlink" Target="https://twitter.com/alexiis0619" TargetMode="External"/><Relationship Id="rId6046" Type="http://schemas.openxmlformats.org/officeDocument/2006/relationships/hyperlink" Target="http://pbs.twimg.com/profile_background_images/666218110144253952/yBuIKtKk.png" TargetMode="External"/><Relationship Id="rId7444" Type="http://schemas.openxmlformats.org/officeDocument/2006/relationships/hyperlink" Target="http://pbs.twimg.com/profile_images/691526245696311296/oHY1iEJJ_normal.jpg" TargetMode="External"/><Relationship Id="rId10425" Type="http://schemas.openxmlformats.org/officeDocument/2006/relationships/hyperlink" Target="https://twitter.com/reina_mitzie" TargetMode="External"/><Relationship Id="rId975" Type="http://schemas.openxmlformats.org/officeDocument/2006/relationships/hyperlink" Target="http://abs.twimg.com/images/themes/theme1/bg.png" TargetMode="External"/><Relationship Id="rId2656" Type="http://schemas.openxmlformats.org/officeDocument/2006/relationships/hyperlink" Target="https://twitter.com/southornhoops" TargetMode="External"/><Relationship Id="rId3707" Type="http://schemas.openxmlformats.org/officeDocument/2006/relationships/hyperlink" Target="https://pbs.twimg.com/profile_banners/39885227/1452839523" TargetMode="External"/><Relationship Id="rId9269" Type="http://schemas.openxmlformats.org/officeDocument/2006/relationships/hyperlink" Target="http://pbs.twimg.com/profile_images/2772828814/b14153c4750d952e7d395f3b92ae1140_normal.jpeg" TargetMode="External"/><Relationship Id="rId11199" Type="http://schemas.openxmlformats.org/officeDocument/2006/relationships/hyperlink" Target="https://twitter.com/bdurka30" TargetMode="External"/><Relationship Id="rId628" Type="http://schemas.openxmlformats.org/officeDocument/2006/relationships/hyperlink" Target="https://pbs.twimg.com/profile_banners/146859436/1420747137" TargetMode="External"/><Relationship Id="rId1258" Type="http://schemas.openxmlformats.org/officeDocument/2006/relationships/hyperlink" Target="http://pbs.twimg.com/profile_background_images/611310135370125312/__nRboPr.jpg" TargetMode="External"/><Relationship Id="rId2309" Type="http://schemas.openxmlformats.org/officeDocument/2006/relationships/hyperlink" Target="https://twitter.com/ilhamfahryh" TargetMode="External"/><Relationship Id="rId5879" Type="http://schemas.openxmlformats.org/officeDocument/2006/relationships/hyperlink" Target="http://pbs.twimg.com/profile_background_images/257570819/lil-wayne-covers-rolling-stone1.jpg" TargetMode="External"/><Relationship Id="rId9750" Type="http://schemas.openxmlformats.org/officeDocument/2006/relationships/hyperlink" Target="https://twitter.com/kevisawesome123" TargetMode="External"/><Relationship Id="rId8352" Type="http://schemas.openxmlformats.org/officeDocument/2006/relationships/hyperlink" Target="http://pbs.twimg.com/profile_images/691274058734829568/2RNJfXos_normal.jpg" TargetMode="External"/><Relationship Id="rId9403" Type="http://schemas.openxmlformats.org/officeDocument/2006/relationships/hyperlink" Target="https://twitter.com/lukeconners" TargetMode="External"/><Relationship Id="rId8005" Type="http://schemas.openxmlformats.org/officeDocument/2006/relationships/hyperlink" Target="http://pbs.twimg.com/profile_images/692397247644995585/rRaQ5-PW_normal.jpg" TargetMode="External"/><Relationship Id="rId10282" Type="http://schemas.openxmlformats.org/officeDocument/2006/relationships/hyperlink" Target="https://twitter.com/petrovic87" TargetMode="External"/><Relationship Id="rId11333" Type="http://schemas.openxmlformats.org/officeDocument/2006/relationships/hyperlink" Target="https://twitter.com/flap_lucas" TargetMode="External"/><Relationship Id="rId4962" Type="http://schemas.openxmlformats.org/officeDocument/2006/relationships/hyperlink" Target="https://pbs.twimg.com/profile_banners/2556032806/1452570860" TargetMode="External"/><Relationship Id="rId3564" Type="http://schemas.openxmlformats.org/officeDocument/2006/relationships/hyperlink" Target="https://pbs.twimg.com/profile_banners/49316719/1423371033" TargetMode="External"/><Relationship Id="rId4615" Type="http://schemas.openxmlformats.org/officeDocument/2006/relationships/hyperlink" Target="https://pbs.twimg.com/profile_banners/80484527/1453853359" TargetMode="External"/><Relationship Id="rId485" Type="http://schemas.openxmlformats.org/officeDocument/2006/relationships/hyperlink" Target="https://pbs.twimg.com/profile_banners/2430475373/1411549731" TargetMode="External"/><Relationship Id="rId2166" Type="http://schemas.openxmlformats.org/officeDocument/2006/relationships/hyperlink" Target="http://pbs.twimg.com/profile_images/618022770245566464/Qjasb2eb_normal.jpg" TargetMode="External"/><Relationship Id="rId3217" Type="http://schemas.openxmlformats.org/officeDocument/2006/relationships/hyperlink" Target="https://t.co/Zqw2drlw5n" TargetMode="External"/><Relationship Id="rId6787" Type="http://schemas.openxmlformats.org/officeDocument/2006/relationships/hyperlink" Target="http://abs.twimg.com/images/themes/theme1/bg.png" TargetMode="External"/><Relationship Id="rId7838" Type="http://schemas.openxmlformats.org/officeDocument/2006/relationships/hyperlink" Target="http://pbs.twimg.com/profile_images/692570590436261888/3yJf-PQN_normal.jpg" TargetMode="External"/><Relationship Id="rId138" Type="http://schemas.openxmlformats.org/officeDocument/2006/relationships/hyperlink" Target="http://t.co/qa8H4NHPXz" TargetMode="External"/><Relationship Id="rId5389" Type="http://schemas.openxmlformats.org/officeDocument/2006/relationships/hyperlink" Target="http://pbs.twimg.com/profile_background_images/574366914929037312/sI22zCXg.jpeg" TargetMode="External"/><Relationship Id="rId9260" Type="http://schemas.openxmlformats.org/officeDocument/2006/relationships/hyperlink" Target="http://pbs.twimg.com/profile_images/651775951316090880/MmhOlozF_normal.jpg" TargetMode="External"/><Relationship Id="rId10819" Type="http://schemas.openxmlformats.org/officeDocument/2006/relationships/hyperlink" Target="https://twitter.com/selancarbola" TargetMode="External"/><Relationship Id="rId11190" Type="http://schemas.openxmlformats.org/officeDocument/2006/relationships/hyperlink" Target="https://twitter.com/maryhazellopez1" TargetMode="External"/><Relationship Id="rId2300" Type="http://schemas.openxmlformats.org/officeDocument/2006/relationships/hyperlink" Target="https://twitter.com/semut_m" TargetMode="External"/><Relationship Id="rId1999" Type="http://schemas.openxmlformats.org/officeDocument/2006/relationships/hyperlink" Target="http://pbs.twimg.com/profile_images/554075924459552768/5cqrUOhC_normal.jpeg" TargetMode="External"/><Relationship Id="rId4472" Type="http://schemas.openxmlformats.org/officeDocument/2006/relationships/hyperlink" Target="https://pbs.twimg.com/profile_banners/264003090/1452384285" TargetMode="External"/><Relationship Id="rId5870" Type="http://schemas.openxmlformats.org/officeDocument/2006/relationships/hyperlink" Target="http://abs.twimg.com/images/themes/theme1/bg.png" TargetMode="External"/><Relationship Id="rId6921" Type="http://schemas.openxmlformats.org/officeDocument/2006/relationships/hyperlink" Target="http://pbs.twimg.com/profile_background_images/670729485981872129/AYVyW7Jl.jpg" TargetMode="External"/><Relationship Id="rId3074" Type="http://schemas.openxmlformats.org/officeDocument/2006/relationships/hyperlink" Target="https://t.co/ADHh1dx4iq" TargetMode="External"/><Relationship Id="rId4125" Type="http://schemas.openxmlformats.org/officeDocument/2006/relationships/hyperlink" Target="https://pbs.twimg.com/profile_banners/2983680740/1453947021" TargetMode="External"/><Relationship Id="rId5523" Type="http://schemas.openxmlformats.org/officeDocument/2006/relationships/hyperlink" Target="http://pbs.twimg.com/profile_background_images/432262915/222.jpg" TargetMode="External"/><Relationship Id="rId7695" Type="http://schemas.openxmlformats.org/officeDocument/2006/relationships/hyperlink" Target="http://pbs.twimg.com/profile_images/541450233172221952/iD3GMEJ1_normal.jpeg" TargetMode="External"/><Relationship Id="rId8746" Type="http://schemas.openxmlformats.org/officeDocument/2006/relationships/hyperlink" Target="http://pbs.twimg.com/profile_images/594563526179454976/jA4Ni-rc_normal.jpg" TargetMode="External"/><Relationship Id="rId10676" Type="http://schemas.openxmlformats.org/officeDocument/2006/relationships/hyperlink" Target="https://twitter.com/khick33" TargetMode="External"/><Relationship Id="rId6297" Type="http://schemas.openxmlformats.org/officeDocument/2006/relationships/hyperlink" Target="http://abs.twimg.com/images/themes/theme1/bg.png" TargetMode="External"/><Relationship Id="rId7348" Type="http://schemas.openxmlformats.org/officeDocument/2006/relationships/hyperlink" Target="http://pbs.twimg.com/profile_images/1652943750/SUNSET3_normal.jpg" TargetMode="External"/><Relationship Id="rId10329" Type="http://schemas.openxmlformats.org/officeDocument/2006/relationships/hyperlink" Target="https://twitter.com/jharrissports" TargetMode="External"/><Relationship Id="rId3958" Type="http://schemas.openxmlformats.org/officeDocument/2006/relationships/hyperlink" Target="https://pbs.twimg.com/profile_banners/163749775/1445609518" TargetMode="External"/><Relationship Id="rId879" Type="http://schemas.openxmlformats.org/officeDocument/2006/relationships/hyperlink" Target="http://pbs.twimg.com/profile_background_images/144886976/background.png" TargetMode="External"/><Relationship Id="rId5380" Type="http://schemas.openxmlformats.org/officeDocument/2006/relationships/hyperlink" Target="http://pbs.twimg.com/profile_background_images/756718622/17a45eca7783d6818e778bec8f701b37.png" TargetMode="External"/><Relationship Id="rId6431" Type="http://schemas.openxmlformats.org/officeDocument/2006/relationships/hyperlink" Target="http://abs.twimg.com/images/themes/theme1/bg.png" TargetMode="External"/><Relationship Id="rId10810" Type="http://schemas.openxmlformats.org/officeDocument/2006/relationships/hyperlink" Target="https://twitter.com/kingwwe316" TargetMode="External"/><Relationship Id="rId5033" Type="http://schemas.openxmlformats.org/officeDocument/2006/relationships/hyperlink" Target="https://pbs.twimg.com/profile_banners/2463938515/1398477900" TargetMode="External"/><Relationship Id="rId1990" Type="http://schemas.openxmlformats.org/officeDocument/2006/relationships/hyperlink" Target="http://pbs.twimg.com/profile_images/433618700411756544/Jlj7LaX__normal.jpeg" TargetMode="External"/><Relationship Id="rId8256" Type="http://schemas.openxmlformats.org/officeDocument/2006/relationships/hyperlink" Target="http://pbs.twimg.com/profile_images/525012284767498240/O6mnoXkz_normal.jpeg" TargetMode="External"/><Relationship Id="rId9654" Type="http://schemas.openxmlformats.org/officeDocument/2006/relationships/hyperlink" Target="https://twitter.com/guardian_sport" TargetMode="External"/><Relationship Id="rId1643" Type="http://schemas.openxmlformats.org/officeDocument/2006/relationships/hyperlink" Target="http://pbs.twimg.com/profile_images/551827443330203648/7qn5e71X_normal.jpeg" TargetMode="External"/><Relationship Id="rId9307" Type="http://schemas.openxmlformats.org/officeDocument/2006/relationships/hyperlink" Target="http://pbs.twimg.com/profile_images/2985382838/87f653e5792bbb69cbf6a86aff89f772_normal.jpeg" TargetMode="External"/><Relationship Id="rId10186" Type="http://schemas.openxmlformats.org/officeDocument/2006/relationships/hyperlink" Target="https://twitter.com/shameleon123" TargetMode="External"/><Relationship Id="rId11237" Type="http://schemas.openxmlformats.org/officeDocument/2006/relationships/hyperlink" Target="https://twitter.com/allenanindy" TargetMode="External"/><Relationship Id="rId4866" Type="http://schemas.openxmlformats.org/officeDocument/2006/relationships/hyperlink" Target="https://pbs.twimg.com/profile_banners/561631349/1453708795" TargetMode="External"/><Relationship Id="rId5917" Type="http://schemas.openxmlformats.org/officeDocument/2006/relationships/hyperlink" Target="http://pbs.twimg.com/profile_background_images/378800000159305392/pMQA6xVg.jpeg" TargetMode="External"/><Relationship Id="rId3468" Type="http://schemas.openxmlformats.org/officeDocument/2006/relationships/hyperlink" Target="http://t.co/mHajBFltlg" TargetMode="External"/><Relationship Id="rId4519" Type="http://schemas.openxmlformats.org/officeDocument/2006/relationships/hyperlink" Target="https://pbs.twimg.com/profile_banners/285905410/1427675610" TargetMode="External"/><Relationship Id="rId10320" Type="http://schemas.openxmlformats.org/officeDocument/2006/relationships/hyperlink" Target="https://twitter.com/614mafia" TargetMode="External"/><Relationship Id="rId389" Type="http://schemas.openxmlformats.org/officeDocument/2006/relationships/hyperlink" Target="https://pbs.twimg.com/profile_banners/1371020792/1366857480" TargetMode="External"/><Relationship Id="rId870" Type="http://schemas.openxmlformats.org/officeDocument/2006/relationships/hyperlink" Target="http://abs.twimg.com/images/themes/theme1/bg.png" TargetMode="External"/><Relationship Id="rId2551" Type="http://schemas.openxmlformats.org/officeDocument/2006/relationships/hyperlink" Target="https://twitter.com/dion_rivaldy29" TargetMode="External"/><Relationship Id="rId9164" Type="http://schemas.openxmlformats.org/officeDocument/2006/relationships/hyperlink" Target="http://pbs.twimg.com/profile_images/441817967026651137/4C6c7wwb_normal.jpeg" TargetMode="External"/><Relationship Id="rId11094" Type="http://schemas.openxmlformats.org/officeDocument/2006/relationships/hyperlink" Target="https://twitter.com/tmorgan306" TargetMode="External"/><Relationship Id="rId523" Type="http://schemas.openxmlformats.org/officeDocument/2006/relationships/hyperlink" Target="https://pbs.twimg.com/profile_banners/2695779348/1406816708" TargetMode="External"/><Relationship Id="rId1153" Type="http://schemas.openxmlformats.org/officeDocument/2006/relationships/hyperlink" Target="http://pbs.twimg.com/profile_background_images/378800000084154470/25cf21758bc73faa46cca0baec5e63d0.jpeg" TargetMode="External"/><Relationship Id="rId2204" Type="http://schemas.openxmlformats.org/officeDocument/2006/relationships/hyperlink" Target="https://twitter.com/matterismylife" TargetMode="External"/><Relationship Id="rId3602" Type="http://schemas.openxmlformats.org/officeDocument/2006/relationships/hyperlink" Target="https://pbs.twimg.com/profile_banners/258712557/1405454776" TargetMode="External"/><Relationship Id="rId5774" Type="http://schemas.openxmlformats.org/officeDocument/2006/relationships/hyperlink" Target="http://abs.twimg.com/images/themes/theme1/bg.png" TargetMode="External"/><Relationship Id="rId6825" Type="http://schemas.openxmlformats.org/officeDocument/2006/relationships/hyperlink" Target="http://pbs.twimg.com/profile_background_images/661752235/3ym7fuvqov34t6ya6n9u.jpeg" TargetMode="External"/><Relationship Id="rId4376" Type="http://schemas.openxmlformats.org/officeDocument/2006/relationships/hyperlink" Target="https://pbs.twimg.com/profile_banners/240514024/1452491378" TargetMode="External"/><Relationship Id="rId5427" Type="http://schemas.openxmlformats.org/officeDocument/2006/relationships/hyperlink" Target="http://abs.twimg.com/images/themes/theme1/bg.png" TargetMode="External"/><Relationship Id="rId8997" Type="http://schemas.openxmlformats.org/officeDocument/2006/relationships/hyperlink" Target="http://pbs.twimg.com/profile_images/691414673866887168/rG-_zQDN_normal.jpg" TargetMode="External"/><Relationship Id="rId4029" Type="http://schemas.openxmlformats.org/officeDocument/2006/relationships/hyperlink" Target="https://pbs.twimg.com/profile_banners/34304850/1348251392" TargetMode="External"/><Relationship Id="rId7599" Type="http://schemas.openxmlformats.org/officeDocument/2006/relationships/hyperlink" Target="http://pbs.twimg.com/profile_images/681208324491210752/Pcgr_qTI_normal.jpg" TargetMode="External"/><Relationship Id="rId4510" Type="http://schemas.openxmlformats.org/officeDocument/2006/relationships/hyperlink" Target="https://pbs.twimg.com/profile_banners/1581345950/1437101269" TargetMode="External"/><Relationship Id="rId380" Type="http://schemas.openxmlformats.org/officeDocument/2006/relationships/hyperlink" Target="https://pbs.twimg.com/profile_banners/631588985/1377250682" TargetMode="External"/><Relationship Id="rId2061" Type="http://schemas.openxmlformats.org/officeDocument/2006/relationships/hyperlink" Target="http://pbs.twimg.com/profile_images/378800000692092823/bae6e408fc2aa49fba43bcf05f9ffb23_normal.jpeg" TargetMode="External"/><Relationship Id="rId3112" Type="http://schemas.openxmlformats.org/officeDocument/2006/relationships/hyperlink" Target="https://t.co/YuTz5QlZtg" TargetMode="External"/><Relationship Id="rId6682" Type="http://schemas.openxmlformats.org/officeDocument/2006/relationships/hyperlink" Target="http://abs.twimg.com/images/themes/theme1/bg.png" TargetMode="External"/><Relationship Id="rId5284" Type="http://schemas.openxmlformats.org/officeDocument/2006/relationships/hyperlink" Target="http://abs.twimg.com/images/themes/theme1/bg.png" TargetMode="External"/><Relationship Id="rId6335" Type="http://schemas.openxmlformats.org/officeDocument/2006/relationships/hyperlink" Target="http://abs.twimg.com/images/themes/theme1/bg.png" TargetMode="External"/><Relationship Id="rId7733" Type="http://schemas.openxmlformats.org/officeDocument/2006/relationships/hyperlink" Target="http://pbs.twimg.com/profile_images/3592767267/07acd693771cfd0f991df0ff2eb11b3b_normal.jpeg" TargetMode="External"/><Relationship Id="rId10714" Type="http://schemas.openxmlformats.org/officeDocument/2006/relationships/hyperlink" Target="https://twitter.com/2murphy2" TargetMode="External"/><Relationship Id="rId1894" Type="http://schemas.openxmlformats.org/officeDocument/2006/relationships/hyperlink" Target="http://pbs.twimg.com/profile_images/460843088227753984/4xMx6mih_normal.jpeg" TargetMode="External"/><Relationship Id="rId2945" Type="http://schemas.openxmlformats.org/officeDocument/2006/relationships/hyperlink" Target="http://t.co/2diEqaeTyb" TargetMode="External"/><Relationship Id="rId9558" Type="http://schemas.openxmlformats.org/officeDocument/2006/relationships/hyperlink" Target="https://twitter.com/wrigleyhodges" TargetMode="External"/><Relationship Id="rId917" Type="http://schemas.openxmlformats.org/officeDocument/2006/relationships/hyperlink" Target="http://abs.twimg.com/images/themes/theme1/bg.png" TargetMode="External"/><Relationship Id="rId1547" Type="http://schemas.openxmlformats.org/officeDocument/2006/relationships/hyperlink" Target="http://pbs.twimg.com/profile_images/1598753738/379616_b_normal.jpg" TargetMode="External"/><Relationship Id="rId4020" Type="http://schemas.openxmlformats.org/officeDocument/2006/relationships/hyperlink" Target="https://pbs.twimg.com/profile_banners/2567774485/1410476985" TargetMode="External"/><Relationship Id="rId7590" Type="http://schemas.openxmlformats.org/officeDocument/2006/relationships/hyperlink" Target="http://pbs.twimg.com/profile_images/689703879072571393/y1okcLk__normal.png" TargetMode="External"/><Relationship Id="rId8641" Type="http://schemas.openxmlformats.org/officeDocument/2006/relationships/hyperlink" Target="http://pbs.twimg.com/profile_images/685677691672997890/FbTGhoj4_normal.jpg" TargetMode="External"/><Relationship Id="rId6192" Type="http://schemas.openxmlformats.org/officeDocument/2006/relationships/hyperlink" Target="http://abs.twimg.com/images/themes/theme1/bg.png" TargetMode="External"/><Relationship Id="rId7243" Type="http://schemas.openxmlformats.org/officeDocument/2006/relationships/hyperlink" Target="http://abs.twimg.com/images/themes/theme1/bg.png" TargetMode="External"/><Relationship Id="rId10571" Type="http://schemas.openxmlformats.org/officeDocument/2006/relationships/hyperlink" Target="https://twitter.com/lespronos2cardo" TargetMode="External"/><Relationship Id="rId10224" Type="http://schemas.openxmlformats.org/officeDocument/2006/relationships/hyperlink" Target="https://twitter.com/all_n_yastomach" TargetMode="External"/><Relationship Id="rId3853" Type="http://schemas.openxmlformats.org/officeDocument/2006/relationships/hyperlink" Target="https://pbs.twimg.com/profile_banners/108729920/1452697341" TargetMode="External"/><Relationship Id="rId4904" Type="http://schemas.openxmlformats.org/officeDocument/2006/relationships/hyperlink" Target="https://pbs.twimg.com/profile_banners/25455218/1441944424" TargetMode="External"/><Relationship Id="rId9068" Type="http://schemas.openxmlformats.org/officeDocument/2006/relationships/hyperlink" Target="http://pbs.twimg.com/profile_images/648119231482077184/uLeXFA5g_normal.jpg" TargetMode="External"/><Relationship Id="rId774" Type="http://schemas.openxmlformats.org/officeDocument/2006/relationships/hyperlink" Target="https://pbs.twimg.com/profile_banners/40805394/1411396269" TargetMode="External"/><Relationship Id="rId1057" Type="http://schemas.openxmlformats.org/officeDocument/2006/relationships/hyperlink" Target="http://abs.twimg.com/images/themes/theme1/bg.png" TargetMode="External"/><Relationship Id="rId2455" Type="http://schemas.openxmlformats.org/officeDocument/2006/relationships/hyperlink" Target="https://twitter.com/lelangaccrp2015" TargetMode="External"/><Relationship Id="rId3506" Type="http://schemas.openxmlformats.org/officeDocument/2006/relationships/hyperlink" Target="http://t.co/4OxyZ2TLvk" TargetMode="External"/><Relationship Id="rId427" Type="http://schemas.openxmlformats.org/officeDocument/2006/relationships/hyperlink" Target="https://pbs.twimg.com/profile_banners/2984141331/1421593733" TargetMode="External"/><Relationship Id="rId2108" Type="http://schemas.openxmlformats.org/officeDocument/2006/relationships/hyperlink" Target="http://pbs.twimg.com/profile_images/466666976849690625/PX-miNcZ_normal.jpeg" TargetMode="External"/><Relationship Id="rId5678" Type="http://schemas.openxmlformats.org/officeDocument/2006/relationships/hyperlink" Target="http://abs.twimg.com/images/themes/theme14/bg.gif" TargetMode="External"/><Relationship Id="rId6729" Type="http://schemas.openxmlformats.org/officeDocument/2006/relationships/hyperlink" Target="http://abs.twimg.com/images/themes/theme1/bg.png" TargetMode="External"/><Relationship Id="rId8151" Type="http://schemas.openxmlformats.org/officeDocument/2006/relationships/hyperlink" Target="http://pbs.twimg.com/profile_images/601442047124328448/6TKt5ynd_normal.jpg" TargetMode="External"/><Relationship Id="rId9202" Type="http://schemas.openxmlformats.org/officeDocument/2006/relationships/hyperlink" Target="http://pbs.twimg.com/profile_images/635413561511165952/mNlgR-c3_normal.jpg" TargetMode="External"/><Relationship Id="rId10081" Type="http://schemas.openxmlformats.org/officeDocument/2006/relationships/hyperlink" Target="https://twitter.com/_lildonnie212" TargetMode="External"/><Relationship Id="rId11132" Type="http://schemas.openxmlformats.org/officeDocument/2006/relationships/hyperlink" Target="https://twitter.com/informandoavzla" TargetMode="External"/><Relationship Id="rId4761" Type="http://schemas.openxmlformats.org/officeDocument/2006/relationships/hyperlink" Target="https://pbs.twimg.com/profile_banners/19005301/1401423659" TargetMode="External"/><Relationship Id="rId3363" Type="http://schemas.openxmlformats.org/officeDocument/2006/relationships/hyperlink" Target="http://t.co/7HzuqSUMkE" TargetMode="External"/><Relationship Id="rId4414" Type="http://schemas.openxmlformats.org/officeDocument/2006/relationships/hyperlink" Target="https://pbs.twimg.com/profile_banners/2171231298/1453735915" TargetMode="External"/><Relationship Id="rId5812" Type="http://schemas.openxmlformats.org/officeDocument/2006/relationships/hyperlink" Target="http://abs.twimg.com/images/themes/theme1/bg.png" TargetMode="External"/><Relationship Id="rId284" Type="http://schemas.openxmlformats.org/officeDocument/2006/relationships/hyperlink" Target="http://t.co/9YddPXH50m" TargetMode="External"/><Relationship Id="rId3016" Type="http://schemas.openxmlformats.org/officeDocument/2006/relationships/hyperlink" Target="http://t.co/XKngCYQIRf" TargetMode="External"/><Relationship Id="rId7984" Type="http://schemas.openxmlformats.org/officeDocument/2006/relationships/hyperlink" Target="http://pbs.twimg.com/profile_images/677773425792802819/FPXItplA_normal.jpg" TargetMode="External"/><Relationship Id="rId10965" Type="http://schemas.openxmlformats.org/officeDocument/2006/relationships/hyperlink" Target="https://twitter.com/araosjoyce" TargetMode="External"/><Relationship Id="rId5188" Type="http://schemas.openxmlformats.org/officeDocument/2006/relationships/hyperlink" Target="https://pbs.twimg.com/profile_banners/1180243190/1425435648" TargetMode="External"/><Relationship Id="rId6586" Type="http://schemas.openxmlformats.org/officeDocument/2006/relationships/hyperlink" Target="http://abs.twimg.com/images/themes/theme1/bg.png" TargetMode="External"/><Relationship Id="rId7637" Type="http://schemas.openxmlformats.org/officeDocument/2006/relationships/hyperlink" Target="http://pbs.twimg.com/profile_images/691195559202439168/7M2O6igg_normal.jpg" TargetMode="External"/><Relationship Id="rId10618" Type="http://schemas.openxmlformats.org/officeDocument/2006/relationships/hyperlink" Target="https://twitter.com/shottasham_iam" TargetMode="External"/><Relationship Id="rId6239" Type="http://schemas.openxmlformats.org/officeDocument/2006/relationships/hyperlink" Target="http://pbs.twimg.com/profile_background_images/557686141/photo-3.jpg" TargetMode="External"/><Relationship Id="rId1798" Type="http://schemas.openxmlformats.org/officeDocument/2006/relationships/hyperlink" Target="http://pbs.twimg.com/profile_images/1149254775/news_normal.jpg" TargetMode="External"/><Relationship Id="rId2849" Type="http://schemas.openxmlformats.org/officeDocument/2006/relationships/hyperlink" Target="https://twitter.com/athletemob" TargetMode="External"/><Relationship Id="rId6720" Type="http://schemas.openxmlformats.org/officeDocument/2006/relationships/hyperlink" Target="http://abs.twimg.com/images/themes/theme14/bg.gif" TargetMode="External"/><Relationship Id="rId4271" Type="http://schemas.openxmlformats.org/officeDocument/2006/relationships/hyperlink" Target="https://pbs.twimg.com/profile_banners/205422485/1400429153" TargetMode="External"/><Relationship Id="rId5322" Type="http://schemas.openxmlformats.org/officeDocument/2006/relationships/hyperlink" Target="http://pbs.twimg.com/profile_background_images/378800000160413522/sAZjA5ul.png" TargetMode="External"/><Relationship Id="rId8892" Type="http://schemas.openxmlformats.org/officeDocument/2006/relationships/hyperlink" Target="http://pbs.twimg.com/profile_images/378800000710470588/109fe5091071598677231f90fd9593c5_normal.png" TargetMode="External"/><Relationship Id="rId7494" Type="http://schemas.openxmlformats.org/officeDocument/2006/relationships/hyperlink" Target="http://pbs.twimg.com/profile_images/623150036608638977/BrED_6r7_normal.jpg" TargetMode="External"/><Relationship Id="rId8545" Type="http://schemas.openxmlformats.org/officeDocument/2006/relationships/hyperlink" Target="http://pbs.twimg.com/profile_images/543291241463418880/U_502-RN_normal.jpeg" TargetMode="External"/><Relationship Id="rId9943" Type="http://schemas.openxmlformats.org/officeDocument/2006/relationships/hyperlink" Target="https://twitter.com/sporx" TargetMode="External"/><Relationship Id="rId1932" Type="http://schemas.openxmlformats.org/officeDocument/2006/relationships/hyperlink" Target="http://pbs.twimg.com/profile_images/686702481976332288/r_RelZHO_normal.jpg" TargetMode="External"/><Relationship Id="rId6096" Type="http://schemas.openxmlformats.org/officeDocument/2006/relationships/hyperlink" Target="http://abs.twimg.com/images/themes/theme1/bg.png" TargetMode="External"/><Relationship Id="rId7147" Type="http://schemas.openxmlformats.org/officeDocument/2006/relationships/hyperlink" Target="http://pbs.twimg.com/profile_background_images/424602915/hank_twitter.png" TargetMode="External"/><Relationship Id="rId10475" Type="http://schemas.openxmlformats.org/officeDocument/2006/relationships/hyperlink" Target="https://twitter.com/gamaney_joker" TargetMode="External"/><Relationship Id="rId10128" Type="http://schemas.openxmlformats.org/officeDocument/2006/relationships/hyperlink" Target="https://twitter.com/egessepei" TargetMode="External"/><Relationship Id="rId3757" Type="http://schemas.openxmlformats.org/officeDocument/2006/relationships/hyperlink" Target="https://pbs.twimg.com/profile_banners/65015490/1453248345" TargetMode="External"/><Relationship Id="rId4808" Type="http://schemas.openxmlformats.org/officeDocument/2006/relationships/hyperlink" Target="https://pbs.twimg.com/profile_banners/1401889208/1396775011" TargetMode="External"/><Relationship Id="rId678" Type="http://schemas.openxmlformats.org/officeDocument/2006/relationships/hyperlink" Target="https://pbs.twimg.com/profile_banners/1527233964/1398316804" TargetMode="External"/><Relationship Id="rId2359" Type="http://schemas.openxmlformats.org/officeDocument/2006/relationships/hyperlink" Target="https://twitter.com/cavaliersviews" TargetMode="External"/><Relationship Id="rId6230" Type="http://schemas.openxmlformats.org/officeDocument/2006/relationships/hyperlink" Target="http://abs.twimg.com/images/themes/theme1/bg.png" TargetMode="External"/><Relationship Id="rId9453" Type="http://schemas.openxmlformats.org/officeDocument/2006/relationships/hyperlink" Target="https://twitter.com/crf_br7" TargetMode="External"/><Relationship Id="rId11383" Type="http://schemas.openxmlformats.org/officeDocument/2006/relationships/hyperlink" Target="https://twitter.com/clevelandclass" TargetMode="External"/><Relationship Id="rId812" Type="http://schemas.openxmlformats.org/officeDocument/2006/relationships/hyperlink" Target="http://pbs.twimg.com/profile_background_images/557099550691696640/L6PrpeNs.jpeg" TargetMode="External"/><Relationship Id="rId1442" Type="http://schemas.openxmlformats.org/officeDocument/2006/relationships/hyperlink" Target="http://abs.twimg.com/images/themes/theme1/bg.png" TargetMode="External"/><Relationship Id="rId2840" Type="http://schemas.openxmlformats.org/officeDocument/2006/relationships/hyperlink" Target="https://twitter.com/benz_xii" TargetMode="External"/><Relationship Id="rId8055" Type="http://schemas.openxmlformats.org/officeDocument/2006/relationships/hyperlink" Target="http://pbs.twimg.com/profile_images/691861512223379457/9liuXlS__normal.jpg" TargetMode="External"/><Relationship Id="rId9106" Type="http://schemas.openxmlformats.org/officeDocument/2006/relationships/hyperlink" Target="http://pbs.twimg.com/profile_images/2228070073/3145135509853_normal.jpg" TargetMode="External"/><Relationship Id="rId11036" Type="http://schemas.openxmlformats.org/officeDocument/2006/relationships/hyperlink" Target="https://twitter.com/infolnb" TargetMode="External"/><Relationship Id="rId3267" Type="http://schemas.openxmlformats.org/officeDocument/2006/relationships/hyperlink" Target="https://t.co/MPtc8y06ip" TargetMode="External"/><Relationship Id="rId4665" Type="http://schemas.openxmlformats.org/officeDocument/2006/relationships/hyperlink" Target="https://pbs.twimg.com/profile_banners/3501705012/1453703138" TargetMode="External"/><Relationship Id="rId5716" Type="http://schemas.openxmlformats.org/officeDocument/2006/relationships/hyperlink" Target="http://pbs.twimg.com/profile_background_images/7748141/bertha.jpg" TargetMode="External"/><Relationship Id="rId188" Type="http://schemas.openxmlformats.org/officeDocument/2006/relationships/hyperlink" Target="http://t.co/raFrxi89OH" TargetMode="External"/><Relationship Id="rId4318" Type="http://schemas.openxmlformats.org/officeDocument/2006/relationships/hyperlink" Target="https://pbs.twimg.com/profile_banners/4852884496/1453883248" TargetMode="External"/><Relationship Id="rId7888" Type="http://schemas.openxmlformats.org/officeDocument/2006/relationships/hyperlink" Target="http://pbs.twimg.com/profile_images/554703900708581376/JKtkGDH0_normal.jpeg" TargetMode="External"/><Relationship Id="rId8939" Type="http://schemas.openxmlformats.org/officeDocument/2006/relationships/hyperlink" Target="http://pbs.twimg.com/profile_images/555202059956670464/jN6vMpJO_normal.jpeg" TargetMode="External"/><Relationship Id="rId10869" Type="http://schemas.openxmlformats.org/officeDocument/2006/relationships/hyperlink" Target="https://twitter.com/bifosyzehoh" TargetMode="External"/><Relationship Id="rId2350" Type="http://schemas.openxmlformats.org/officeDocument/2006/relationships/hyperlink" Target="https://twitter.com/ceocrete" TargetMode="External"/><Relationship Id="rId3401" Type="http://schemas.openxmlformats.org/officeDocument/2006/relationships/hyperlink" Target="http://t.co/13tMy4ZQqF" TargetMode="External"/><Relationship Id="rId6971" Type="http://schemas.openxmlformats.org/officeDocument/2006/relationships/hyperlink" Target="http://abs.twimg.com/images/themes/theme1/bg.png" TargetMode="External"/><Relationship Id="rId322" Type="http://schemas.openxmlformats.org/officeDocument/2006/relationships/hyperlink" Target="https://pbs.twimg.com/profile_banners/612354243/1453426553" TargetMode="External"/><Relationship Id="rId2003" Type="http://schemas.openxmlformats.org/officeDocument/2006/relationships/hyperlink" Target="http://pbs.twimg.com/profile_images/692031881513209856/age3Gb4q_normal.jpg" TargetMode="External"/><Relationship Id="rId5573" Type="http://schemas.openxmlformats.org/officeDocument/2006/relationships/hyperlink" Target="http://abs.twimg.com/images/themes/theme1/bg.png" TargetMode="External"/><Relationship Id="rId6624" Type="http://schemas.openxmlformats.org/officeDocument/2006/relationships/hyperlink" Target="http://abs.twimg.com/images/themes/theme1/bg.png" TargetMode="External"/><Relationship Id="rId4175" Type="http://schemas.openxmlformats.org/officeDocument/2006/relationships/hyperlink" Target="https://pbs.twimg.com/profile_banners/2876626749/1453865975" TargetMode="External"/><Relationship Id="rId5226" Type="http://schemas.openxmlformats.org/officeDocument/2006/relationships/hyperlink" Target="https://pbs.twimg.com/profile_banners/1579273292/1380416124" TargetMode="External"/><Relationship Id="rId7398" Type="http://schemas.openxmlformats.org/officeDocument/2006/relationships/hyperlink" Target="http://pbs.twimg.com/profile_images/479128635169705984/5zaWh3fF_normal.jpeg" TargetMode="External"/><Relationship Id="rId8796" Type="http://schemas.openxmlformats.org/officeDocument/2006/relationships/hyperlink" Target="http://pbs.twimg.com/profile_images/481358769964597248/rd2kZq2G_normal.jpeg" TargetMode="External"/><Relationship Id="rId9847" Type="http://schemas.openxmlformats.org/officeDocument/2006/relationships/hyperlink" Target="https://twitter.com/dpimentel32" TargetMode="External"/><Relationship Id="rId1836" Type="http://schemas.openxmlformats.org/officeDocument/2006/relationships/hyperlink" Target="http://pbs.twimg.com/profile_images/630623507064315905/0nkaDhC2_normal.jpg" TargetMode="External"/><Relationship Id="rId8449" Type="http://schemas.openxmlformats.org/officeDocument/2006/relationships/hyperlink" Target="http://pbs.twimg.com/profile_images/638204955665526784/W3fKUgXm_normal.jpg" TargetMode="External"/><Relationship Id="rId10379" Type="http://schemas.openxmlformats.org/officeDocument/2006/relationships/hyperlink" Target="https://twitter.com/woodslounge" TargetMode="External"/><Relationship Id="rId8930" Type="http://schemas.openxmlformats.org/officeDocument/2006/relationships/hyperlink" Target="http://pbs.twimg.com/profile_images/690903367661568001/yC89YpT2_normal.jpg" TargetMode="External"/><Relationship Id="rId6481" Type="http://schemas.openxmlformats.org/officeDocument/2006/relationships/hyperlink" Target="http://pbs.twimg.com/profile_background_images/652119964/r30d8pioleulkx4w9hxh.jpeg" TargetMode="External"/><Relationship Id="rId7532" Type="http://schemas.openxmlformats.org/officeDocument/2006/relationships/hyperlink" Target="http://pbs.twimg.com/profile_images/358335040/logowithborder_normal.jpg" TargetMode="External"/><Relationship Id="rId10860" Type="http://schemas.openxmlformats.org/officeDocument/2006/relationships/hyperlink" Target="https://twitter.com/pastornategill" TargetMode="External"/><Relationship Id="rId5083" Type="http://schemas.openxmlformats.org/officeDocument/2006/relationships/hyperlink" Target="https://pbs.twimg.com/profile_banners/3492479789/1450648332" TargetMode="External"/><Relationship Id="rId6134" Type="http://schemas.openxmlformats.org/officeDocument/2006/relationships/hyperlink" Target="http://abs.twimg.com/images/themes/theme9/bg.gif" TargetMode="External"/><Relationship Id="rId10513" Type="http://schemas.openxmlformats.org/officeDocument/2006/relationships/hyperlink" Target="https://twitter.com/gamark15" TargetMode="External"/><Relationship Id="rId9357" Type="http://schemas.openxmlformats.org/officeDocument/2006/relationships/hyperlink" Target="http://pbs.twimg.com/profile_images/531401804782002178/QuJldkbM_normal.jpeg" TargetMode="External"/><Relationship Id="rId1346" Type="http://schemas.openxmlformats.org/officeDocument/2006/relationships/hyperlink" Target="http://abs.twimg.com/images/themes/theme1/bg.png" TargetMode="External"/><Relationship Id="rId1693" Type="http://schemas.openxmlformats.org/officeDocument/2006/relationships/hyperlink" Target="http://pbs.twimg.com/profile_images/425822448781520897/TKpF6qz4_normal.png" TargetMode="External"/><Relationship Id="rId2744" Type="http://schemas.openxmlformats.org/officeDocument/2006/relationships/hyperlink" Target="https://twitter.com/scbs936fm" TargetMode="External"/><Relationship Id="rId11287" Type="http://schemas.openxmlformats.org/officeDocument/2006/relationships/hyperlink" Target="https://twitter.com/havefaithin88" TargetMode="External"/><Relationship Id="rId716" Type="http://schemas.openxmlformats.org/officeDocument/2006/relationships/hyperlink" Target="https://pbs.twimg.com/profile_banners/982135609/1376809712" TargetMode="External"/><Relationship Id="rId5967" Type="http://schemas.openxmlformats.org/officeDocument/2006/relationships/hyperlink" Target="http://abs.twimg.com/images/themes/theme1/bg.png" TargetMode="External"/><Relationship Id="rId52" Type="http://schemas.openxmlformats.org/officeDocument/2006/relationships/hyperlink" Target="http://t.co/7arraVQq3L" TargetMode="External"/><Relationship Id="rId4569" Type="http://schemas.openxmlformats.org/officeDocument/2006/relationships/hyperlink" Target="https://pbs.twimg.com/profile_banners/31467284/1404941123" TargetMode="External"/><Relationship Id="rId8440" Type="http://schemas.openxmlformats.org/officeDocument/2006/relationships/hyperlink" Target="http://pbs.twimg.com/profile_images/678956397061521408/PFwJCNeM_normal.jpg" TargetMode="External"/><Relationship Id="rId10370" Type="http://schemas.openxmlformats.org/officeDocument/2006/relationships/hyperlink" Target="https://twitter.com/chadpitt" TargetMode="External"/><Relationship Id="rId11421" Type="http://schemas.openxmlformats.org/officeDocument/2006/relationships/hyperlink" Target="https://twitter.com/cristiaaan07" TargetMode="External"/><Relationship Id="rId7042" Type="http://schemas.openxmlformats.org/officeDocument/2006/relationships/hyperlink" Target="http://abs.twimg.com/images/themes/theme15/bg.png" TargetMode="External"/><Relationship Id="rId10023" Type="http://schemas.openxmlformats.org/officeDocument/2006/relationships/hyperlink" Target="https://twitter.com/reymundo23_" TargetMode="External"/><Relationship Id="rId3652" Type="http://schemas.openxmlformats.org/officeDocument/2006/relationships/hyperlink" Target="https://pbs.twimg.com/profile_banners/2640738942/1453595505" TargetMode="External"/><Relationship Id="rId4703" Type="http://schemas.openxmlformats.org/officeDocument/2006/relationships/hyperlink" Target="https://pbs.twimg.com/profile_banners/752311794/1399195279" TargetMode="External"/><Relationship Id="rId573" Type="http://schemas.openxmlformats.org/officeDocument/2006/relationships/hyperlink" Target="https://pbs.twimg.com/profile_banners/3063721951/1453530850" TargetMode="External"/><Relationship Id="rId2254" Type="http://schemas.openxmlformats.org/officeDocument/2006/relationships/hyperlink" Target="https://twitter.com/duniasport9" TargetMode="External"/><Relationship Id="rId3305" Type="http://schemas.openxmlformats.org/officeDocument/2006/relationships/hyperlink" Target="https://t.co/HwrdkcnGXH" TargetMode="External"/><Relationship Id="rId226" Type="http://schemas.openxmlformats.org/officeDocument/2006/relationships/hyperlink" Target="http://t.co/32FXb76ump" TargetMode="External"/><Relationship Id="rId5477" Type="http://schemas.openxmlformats.org/officeDocument/2006/relationships/hyperlink" Target="http://abs.twimg.com/images/themes/theme1/bg.png" TargetMode="External"/><Relationship Id="rId6875" Type="http://schemas.openxmlformats.org/officeDocument/2006/relationships/hyperlink" Target="http://pbs.twimg.com/profile_background_images/6761441/mic_image.jpg" TargetMode="External"/><Relationship Id="rId7926" Type="http://schemas.openxmlformats.org/officeDocument/2006/relationships/hyperlink" Target="http://pbs.twimg.com/profile_images/378800000047937698/e483c23f611c0fcddc7342a88c46e189_normal.jpeg" TargetMode="External"/><Relationship Id="rId10907" Type="http://schemas.openxmlformats.org/officeDocument/2006/relationships/hyperlink" Target="https://twitter.com/joseph19982" TargetMode="External"/><Relationship Id="rId4079" Type="http://schemas.openxmlformats.org/officeDocument/2006/relationships/hyperlink" Target="https://pbs.twimg.com/profile_banners/124771874/1453080193" TargetMode="External"/><Relationship Id="rId6528" Type="http://schemas.openxmlformats.org/officeDocument/2006/relationships/hyperlink" Target="http://pbs.twimg.com/profile_background_images/378800000093517480/ebddd07e23f1cc882049078295139bd9.jpeg" TargetMode="External"/><Relationship Id="rId9001" Type="http://schemas.openxmlformats.org/officeDocument/2006/relationships/hyperlink" Target="http://pbs.twimg.com/profile_images/670729344545783808/Q1hwlPO-_normal.jpg" TargetMode="External"/><Relationship Id="rId4560" Type="http://schemas.openxmlformats.org/officeDocument/2006/relationships/hyperlink" Target="https://pbs.twimg.com/profile_banners/751465938/1449018959" TargetMode="External"/><Relationship Id="rId5611" Type="http://schemas.openxmlformats.org/officeDocument/2006/relationships/hyperlink" Target="http://abs.twimg.com/images/themes/theme1/bg.png" TargetMode="External"/><Relationship Id="rId3162" Type="http://schemas.openxmlformats.org/officeDocument/2006/relationships/hyperlink" Target="https://t.co/g0LC0C0OVs" TargetMode="External"/><Relationship Id="rId4213" Type="http://schemas.openxmlformats.org/officeDocument/2006/relationships/hyperlink" Target="https://pbs.twimg.com/profile_banners/85097069/1444524507" TargetMode="External"/><Relationship Id="rId7783" Type="http://schemas.openxmlformats.org/officeDocument/2006/relationships/hyperlink" Target="http://pbs.twimg.com/profile_images/685293668199038978/t28T7EsQ_normal.jpg" TargetMode="External"/><Relationship Id="rId8834" Type="http://schemas.openxmlformats.org/officeDocument/2006/relationships/hyperlink" Target="http://abs.twimg.com/sticky/default_profile_images/default_profile_3_normal.png" TargetMode="External"/><Relationship Id="rId6385" Type="http://schemas.openxmlformats.org/officeDocument/2006/relationships/hyperlink" Target="http://pbs.twimg.com/profile_background_images/465277060047331328/pd1UCCLl.jpeg" TargetMode="External"/><Relationship Id="rId7436" Type="http://schemas.openxmlformats.org/officeDocument/2006/relationships/hyperlink" Target="http://pbs.twimg.com/profile_images/660000820457373696/fQgkX2oH_normal.jpg" TargetMode="External"/><Relationship Id="rId10764" Type="http://schemas.openxmlformats.org/officeDocument/2006/relationships/hyperlink" Target="https://twitter.com/akhilanil96" TargetMode="External"/><Relationship Id="rId6038" Type="http://schemas.openxmlformats.org/officeDocument/2006/relationships/hyperlink" Target="http://abs.twimg.com/images/themes/theme1/bg.png" TargetMode="External"/><Relationship Id="rId10417" Type="http://schemas.openxmlformats.org/officeDocument/2006/relationships/hyperlink" Target="https://twitter.com/eskissoccerstud" TargetMode="External"/><Relationship Id="rId2995" Type="http://schemas.openxmlformats.org/officeDocument/2006/relationships/hyperlink" Target="http://t.co/cA6NxtSDI5" TargetMode="External"/><Relationship Id="rId967" Type="http://schemas.openxmlformats.org/officeDocument/2006/relationships/hyperlink" Target="http://abs.twimg.com/images/themes/theme9/bg.gif" TargetMode="External"/><Relationship Id="rId1597" Type="http://schemas.openxmlformats.org/officeDocument/2006/relationships/hyperlink" Target="http://pbs.twimg.com/profile_images/378800000808405148/82cfb16276208198f6962f6fb009729f_normal.jpeg" TargetMode="External"/><Relationship Id="rId2648" Type="http://schemas.openxmlformats.org/officeDocument/2006/relationships/hyperlink" Target="https://twitter.com/singsho32" TargetMode="External"/><Relationship Id="rId4070" Type="http://schemas.openxmlformats.org/officeDocument/2006/relationships/hyperlink" Target="https://pbs.twimg.com/profile_banners/116536945/1443411486" TargetMode="External"/><Relationship Id="rId5121" Type="http://schemas.openxmlformats.org/officeDocument/2006/relationships/hyperlink" Target="https://pbs.twimg.com/profile_banners/246347370/1352576819" TargetMode="External"/><Relationship Id="rId8691" Type="http://schemas.openxmlformats.org/officeDocument/2006/relationships/hyperlink" Target="http://pbs.twimg.com/profile_images/594373192761741312/ELi4h3bx_normal.jpg" TargetMode="External"/><Relationship Id="rId9742" Type="http://schemas.openxmlformats.org/officeDocument/2006/relationships/hyperlink" Target="https://twitter.com/09_23_1997" TargetMode="External"/><Relationship Id="rId1731" Type="http://schemas.openxmlformats.org/officeDocument/2006/relationships/hyperlink" Target="http://pbs.twimg.com/profile_images/518790483816873984/NsXJvvRg_normal.jpeg" TargetMode="External"/><Relationship Id="rId7293" Type="http://schemas.openxmlformats.org/officeDocument/2006/relationships/hyperlink" Target="http://pbs.twimg.com/profile_images/682714389565149184/Mg2EGZVb_normal.jpg" TargetMode="External"/><Relationship Id="rId8344" Type="http://schemas.openxmlformats.org/officeDocument/2006/relationships/hyperlink" Target="http://pbs.twimg.com/profile_images/690216831475412992/KRBps-K9_normal.jpg" TargetMode="External"/><Relationship Id="rId10274" Type="http://schemas.openxmlformats.org/officeDocument/2006/relationships/hyperlink" Target="https://twitter.com/sportsfeed411" TargetMode="External"/><Relationship Id="rId11325" Type="http://schemas.openxmlformats.org/officeDocument/2006/relationships/hyperlink" Target="https://twitter.com/shilfargo" TargetMode="External"/><Relationship Id="rId3556" Type="http://schemas.openxmlformats.org/officeDocument/2006/relationships/hyperlink" Target="https://pbs.twimg.com/profile_banners/2450712694/1449460602" TargetMode="External"/><Relationship Id="rId4954" Type="http://schemas.openxmlformats.org/officeDocument/2006/relationships/hyperlink" Target="https://pbs.twimg.com/profile_banners/422692299/1453352698" TargetMode="External"/><Relationship Id="rId477" Type="http://schemas.openxmlformats.org/officeDocument/2006/relationships/hyperlink" Target="https://pbs.twimg.com/profile_banners/1109407586/1435172481" TargetMode="External"/><Relationship Id="rId2158" Type="http://schemas.openxmlformats.org/officeDocument/2006/relationships/hyperlink" Target="http://pbs.twimg.com/profile_images/677689419474870272/PJ98D9S8_normal.jpg" TargetMode="External"/><Relationship Id="rId3209" Type="http://schemas.openxmlformats.org/officeDocument/2006/relationships/hyperlink" Target="https://t.co/KIDHNLHnzO" TargetMode="External"/><Relationship Id="rId4607" Type="http://schemas.openxmlformats.org/officeDocument/2006/relationships/hyperlink" Target="https://pbs.twimg.com/profile_banners/2762004849/1449254920" TargetMode="External"/><Relationship Id="rId6779" Type="http://schemas.openxmlformats.org/officeDocument/2006/relationships/hyperlink" Target="http://abs.twimg.com/images/themes/theme1/bg.png" TargetMode="External"/><Relationship Id="rId9252" Type="http://schemas.openxmlformats.org/officeDocument/2006/relationships/hyperlink" Target="http://pbs.twimg.com/profile_images/599522039293202432/Zwf2kqM4_normal.jpg" TargetMode="External"/><Relationship Id="rId11182" Type="http://schemas.openxmlformats.org/officeDocument/2006/relationships/hyperlink" Target="https://twitter.com/davidsardinero" TargetMode="External"/><Relationship Id="rId611" Type="http://schemas.openxmlformats.org/officeDocument/2006/relationships/hyperlink" Target="https://pbs.twimg.com/profile_banners/2272547509/1400058855" TargetMode="External"/><Relationship Id="rId1241" Type="http://schemas.openxmlformats.org/officeDocument/2006/relationships/hyperlink" Target="http://abs.twimg.com/images/themes/theme1/bg.png" TargetMode="External"/><Relationship Id="rId5862" Type="http://schemas.openxmlformats.org/officeDocument/2006/relationships/hyperlink" Target="http://pbs.twimg.com/profile_background_images/444688515767345152/XD0HBgkp.png" TargetMode="External"/><Relationship Id="rId6913" Type="http://schemas.openxmlformats.org/officeDocument/2006/relationships/hyperlink" Target="http://abs.twimg.com/images/themes/theme1/bg.png" TargetMode="External"/><Relationship Id="rId4464" Type="http://schemas.openxmlformats.org/officeDocument/2006/relationships/hyperlink" Target="https://pbs.twimg.com/profile_banners/3140641375/1452970024" TargetMode="External"/><Relationship Id="rId5515" Type="http://schemas.openxmlformats.org/officeDocument/2006/relationships/hyperlink" Target="http://pbs.twimg.com/profile_background_images/655566500397342720/koxTcUEB.jpg" TargetMode="External"/><Relationship Id="rId3066" Type="http://schemas.openxmlformats.org/officeDocument/2006/relationships/hyperlink" Target="http://t.co/BAOvbi13AN" TargetMode="External"/><Relationship Id="rId4117" Type="http://schemas.openxmlformats.org/officeDocument/2006/relationships/hyperlink" Target="https://pbs.twimg.com/profile_banners/100367318/1453231930" TargetMode="External"/><Relationship Id="rId7687" Type="http://schemas.openxmlformats.org/officeDocument/2006/relationships/hyperlink" Target="http://pbs.twimg.com/profile_images/477913436269969408/wCm7IwvO_normal.jpeg" TargetMode="External"/><Relationship Id="rId6289" Type="http://schemas.openxmlformats.org/officeDocument/2006/relationships/hyperlink" Target="http://abs.twimg.com/images/themes/theme15/bg.png" TargetMode="External"/><Relationship Id="rId8738" Type="http://schemas.openxmlformats.org/officeDocument/2006/relationships/hyperlink" Target="http://pbs.twimg.com/profile_images/82628144/justice_league_2_normal.jpg" TargetMode="External"/><Relationship Id="rId10668" Type="http://schemas.openxmlformats.org/officeDocument/2006/relationships/hyperlink" Target="https://twitter.com/court_cody" TargetMode="External"/><Relationship Id="rId2899" Type="http://schemas.openxmlformats.org/officeDocument/2006/relationships/hyperlink" Target="https://t.co/v91dpa848E" TargetMode="External"/><Relationship Id="rId3200" Type="http://schemas.openxmlformats.org/officeDocument/2006/relationships/hyperlink" Target="http://t.co/H9ErdVOsrw" TargetMode="External"/><Relationship Id="rId6770" Type="http://schemas.openxmlformats.org/officeDocument/2006/relationships/hyperlink" Target="http://pbs.twimg.com/profile_background_images/544035100749340673/YMoE8rZV.jpeg" TargetMode="External"/><Relationship Id="rId7821" Type="http://schemas.openxmlformats.org/officeDocument/2006/relationships/hyperlink" Target="http://pbs.twimg.com/profile_images/640972562961338368/A5L9cgxz_normal.jpg" TargetMode="External"/><Relationship Id="rId121" Type="http://schemas.openxmlformats.org/officeDocument/2006/relationships/hyperlink" Target="https://t.co/ifeKs4LebW" TargetMode="External"/><Relationship Id="rId5372" Type="http://schemas.openxmlformats.org/officeDocument/2006/relationships/hyperlink" Target="http://abs.twimg.com/images/themes/theme9/bg.gif" TargetMode="External"/><Relationship Id="rId6423" Type="http://schemas.openxmlformats.org/officeDocument/2006/relationships/hyperlink" Target="http://abs.twimg.com/images/themes/theme1/bg.png" TargetMode="External"/><Relationship Id="rId9993" Type="http://schemas.openxmlformats.org/officeDocument/2006/relationships/hyperlink" Target="https://twitter.com/shootergtak25" TargetMode="External"/><Relationship Id="rId10802" Type="http://schemas.openxmlformats.org/officeDocument/2006/relationships/hyperlink" Target="https://twitter.com/calistyle510" TargetMode="External"/><Relationship Id="rId5025" Type="http://schemas.openxmlformats.org/officeDocument/2006/relationships/hyperlink" Target="https://pbs.twimg.com/profile_banners/4086786433/1449551970" TargetMode="External"/><Relationship Id="rId8595" Type="http://schemas.openxmlformats.org/officeDocument/2006/relationships/hyperlink" Target="http://pbs.twimg.com/profile_images/692284359840264193/MnOpUeqI_normal.jpg" TargetMode="External"/><Relationship Id="rId9646" Type="http://schemas.openxmlformats.org/officeDocument/2006/relationships/hyperlink" Target="https://twitter.com/kaptainkwok" TargetMode="External"/><Relationship Id="rId1635" Type="http://schemas.openxmlformats.org/officeDocument/2006/relationships/hyperlink" Target="http://pbs.twimg.com/profile_images/690149163015802881/Cpo2xN1Z_normal.jpg" TargetMode="External"/><Relationship Id="rId1982" Type="http://schemas.openxmlformats.org/officeDocument/2006/relationships/hyperlink" Target="http://pbs.twimg.com/profile_images/614113446632779780/DaB9kMAJ_normal.jpg" TargetMode="External"/><Relationship Id="rId7197" Type="http://schemas.openxmlformats.org/officeDocument/2006/relationships/hyperlink" Target="http://abs.twimg.com/images/themes/theme1/bg.png" TargetMode="External"/><Relationship Id="rId8248" Type="http://schemas.openxmlformats.org/officeDocument/2006/relationships/hyperlink" Target="http://pbs.twimg.com/profile_images/534569838203510784/oWgFSzpS_normal.jpeg" TargetMode="External"/><Relationship Id="rId10178" Type="http://schemas.openxmlformats.org/officeDocument/2006/relationships/hyperlink" Target="https://twitter.com/officialtsharpe" TargetMode="External"/><Relationship Id="rId11229" Type="http://schemas.openxmlformats.org/officeDocument/2006/relationships/hyperlink" Target="https://twitter.com/crisbasquet12" TargetMode="External"/><Relationship Id="rId4858" Type="http://schemas.openxmlformats.org/officeDocument/2006/relationships/hyperlink" Target="https://pbs.twimg.com/profile_banners/412018106/1452988570" TargetMode="External"/><Relationship Id="rId5909" Type="http://schemas.openxmlformats.org/officeDocument/2006/relationships/hyperlink" Target="http://abs.twimg.com/images/themes/theme1/bg.png" TargetMode="External"/><Relationship Id="rId6280" Type="http://schemas.openxmlformats.org/officeDocument/2006/relationships/hyperlink" Target="http://pbs.twimg.com/profile_background_images/670995885/f3d4aedf828d3ff1bd8b694073bb15f1.jpeg" TargetMode="External"/><Relationship Id="rId7331" Type="http://schemas.openxmlformats.org/officeDocument/2006/relationships/hyperlink" Target="http://pbs.twimg.com/profile_images/673396355843276800/vb3esgfw_normal.jpg" TargetMode="External"/><Relationship Id="rId10312" Type="http://schemas.openxmlformats.org/officeDocument/2006/relationships/hyperlink" Target="https://twitter.com/mounirgad" TargetMode="External"/><Relationship Id="rId2890" Type="http://schemas.openxmlformats.org/officeDocument/2006/relationships/hyperlink" Target="http://t.co/TDAHdqQYXu" TargetMode="External"/><Relationship Id="rId3941" Type="http://schemas.openxmlformats.org/officeDocument/2006/relationships/hyperlink" Target="https://pbs.twimg.com/profile_banners/47319815/1446195807" TargetMode="External"/><Relationship Id="rId862" Type="http://schemas.openxmlformats.org/officeDocument/2006/relationships/hyperlink" Target="http://abs.twimg.com/images/themes/theme1/bg.png" TargetMode="External"/><Relationship Id="rId1492" Type="http://schemas.openxmlformats.org/officeDocument/2006/relationships/hyperlink" Target="http://pbs.twimg.com/profile_images/680485337693552640/7wb83j1I_normal.jpg" TargetMode="External"/><Relationship Id="rId2543" Type="http://schemas.openxmlformats.org/officeDocument/2006/relationships/hyperlink" Target="https://twitter.com/pcyrlxo" TargetMode="External"/><Relationship Id="rId9156" Type="http://schemas.openxmlformats.org/officeDocument/2006/relationships/hyperlink" Target="http://pbs.twimg.com/profile_images/439285076711321601/86PqiQJa_normal.jpeg" TargetMode="External"/><Relationship Id="rId11086" Type="http://schemas.openxmlformats.org/officeDocument/2006/relationships/hyperlink" Target="https://twitter.com/sause_king" TargetMode="External"/><Relationship Id="rId515" Type="http://schemas.openxmlformats.org/officeDocument/2006/relationships/hyperlink" Target="https://pbs.twimg.com/profile_banners/626914281/1355189219" TargetMode="External"/><Relationship Id="rId1145" Type="http://schemas.openxmlformats.org/officeDocument/2006/relationships/hyperlink" Target="http://pbs.twimg.com/profile_background_images/378800000115065883/d5e25e4a228deeb1082ca4aebb2ed0dc.jpeg" TargetMode="External"/><Relationship Id="rId5766" Type="http://schemas.openxmlformats.org/officeDocument/2006/relationships/hyperlink" Target="http://pbs.twimg.com/profile_background_images/627013523755827201/fldWsVvJ.jpg" TargetMode="External"/><Relationship Id="rId4368" Type="http://schemas.openxmlformats.org/officeDocument/2006/relationships/hyperlink" Target="https://pbs.twimg.com/profile_banners/1379226780/1453701442" TargetMode="External"/><Relationship Id="rId5419" Type="http://schemas.openxmlformats.org/officeDocument/2006/relationships/hyperlink" Target="http://pbs.twimg.com/profile_background_images/712523344/1de358785a25246edecee017b025c901.jpeg" TargetMode="External"/><Relationship Id="rId6817" Type="http://schemas.openxmlformats.org/officeDocument/2006/relationships/hyperlink" Target="http://abs.twimg.com/images/themes/theme1/bg.png" TargetMode="External"/><Relationship Id="rId8989" Type="http://schemas.openxmlformats.org/officeDocument/2006/relationships/hyperlink" Target="http://pbs.twimg.com/profile_images/687858455705563136/90uV74PB_normal.jpg" TargetMode="External"/><Relationship Id="rId11220" Type="http://schemas.openxmlformats.org/officeDocument/2006/relationships/hyperlink" Target="https://twitter.com/pinteadrien" TargetMode="External"/><Relationship Id="rId5900" Type="http://schemas.openxmlformats.org/officeDocument/2006/relationships/hyperlink" Target="http://pbs.twimg.com/profile_background_images/873487464/5c06b99325cbc029289bf3ed8c95c31e.jpeg" TargetMode="External"/><Relationship Id="rId3451" Type="http://schemas.openxmlformats.org/officeDocument/2006/relationships/hyperlink" Target="http://t.co/tOaSfB18eX" TargetMode="External"/><Relationship Id="rId4502" Type="http://schemas.openxmlformats.org/officeDocument/2006/relationships/hyperlink" Target="https://pbs.twimg.com/profile_banners/1242397525/1441835121" TargetMode="External"/><Relationship Id="rId372" Type="http://schemas.openxmlformats.org/officeDocument/2006/relationships/hyperlink" Target="https://pbs.twimg.com/profile_banners/358064598/1451579124" TargetMode="External"/><Relationship Id="rId2053" Type="http://schemas.openxmlformats.org/officeDocument/2006/relationships/hyperlink" Target="http://pbs.twimg.com/profile_images/592328874874118145/PjqXGPwd_normal.png" TargetMode="External"/><Relationship Id="rId3104" Type="http://schemas.openxmlformats.org/officeDocument/2006/relationships/hyperlink" Target="http://t.co/DCkAoYYh91" TargetMode="External"/><Relationship Id="rId6674" Type="http://schemas.openxmlformats.org/officeDocument/2006/relationships/hyperlink" Target="http://pbs.twimg.com/profile_background_images/25318293/justice_league_2.jpg" TargetMode="External"/><Relationship Id="rId7725" Type="http://schemas.openxmlformats.org/officeDocument/2006/relationships/hyperlink" Target="http://pbs.twimg.com/profile_images/692230077027868674/tqUg3Kd4_normal.jpg" TargetMode="External"/><Relationship Id="rId5276" Type="http://schemas.openxmlformats.org/officeDocument/2006/relationships/hyperlink" Target="http://pbs.twimg.com/profile_background_images/83846126/nvgoldenstatewarriors.br.jpg" TargetMode="External"/><Relationship Id="rId6327" Type="http://schemas.openxmlformats.org/officeDocument/2006/relationships/hyperlink" Target="http://pbs.twimg.com/profile_background_images/378800000101320121/a31169eb5a44bc912f5318d09b017f5c.jpeg" TargetMode="External"/><Relationship Id="rId9897" Type="http://schemas.openxmlformats.org/officeDocument/2006/relationships/hyperlink" Target="https://twitter.com/colemanespn" TargetMode="External"/><Relationship Id="rId10706" Type="http://schemas.openxmlformats.org/officeDocument/2006/relationships/hyperlink" Target="https://twitter.com/media_nba" TargetMode="External"/><Relationship Id="rId8499" Type="http://schemas.openxmlformats.org/officeDocument/2006/relationships/hyperlink" Target="http://pbs.twimg.com/profile_images/692042949853483009/9yyZYL_j_normal.jpg" TargetMode="External"/><Relationship Id="rId1886" Type="http://schemas.openxmlformats.org/officeDocument/2006/relationships/hyperlink" Target="http://pbs.twimg.com/profile_images/3335052895/227a0ee44c53eb005249fa2baf5d1d7c_normal.jpeg" TargetMode="External"/><Relationship Id="rId2937" Type="http://schemas.openxmlformats.org/officeDocument/2006/relationships/hyperlink" Target="https://t.co/FyFpNNxoUz" TargetMode="External"/><Relationship Id="rId909" Type="http://schemas.openxmlformats.org/officeDocument/2006/relationships/hyperlink" Target="http://abs.twimg.com/images/themes/theme9/bg.gif" TargetMode="External"/><Relationship Id="rId1539" Type="http://schemas.openxmlformats.org/officeDocument/2006/relationships/hyperlink" Target="http://pbs.twimg.com/profile_images/679841124454813696/v9H8DlPi_normal.jpg" TargetMode="External"/><Relationship Id="rId5410" Type="http://schemas.openxmlformats.org/officeDocument/2006/relationships/hyperlink" Target="http://pbs.twimg.com/profile_background_images/594222864187789312/3446uZs4.png" TargetMode="External"/><Relationship Id="rId8980" Type="http://schemas.openxmlformats.org/officeDocument/2006/relationships/hyperlink" Target="http://pbs.twimg.com/profile_images/611280519817342976/upd7LTlk_normal.jpg" TargetMode="External"/><Relationship Id="rId4012" Type="http://schemas.openxmlformats.org/officeDocument/2006/relationships/hyperlink" Target="https://pbs.twimg.com/profile_banners/1138651158/1437362663" TargetMode="External"/><Relationship Id="rId7582" Type="http://schemas.openxmlformats.org/officeDocument/2006/relationships/hyperlink" Target="http://pbs.twimg.com/profile_images/516301042653626369/1SayjiYb_normal.jpeg" TargetMode="External"/><Relationship Id="rId8633" Type="http://schemas.openxmlformats.org/officeDocument/2006/relationships/hyperlink" Target="http://pbs.twimg.com/profile_images/684499298331922432/K0XYAOS5_normal.jpg" TargetMode="External"/><Relationship Id="rId10563" Type="http://schemas.openxmlformats.org/officeDocument/2006/relationships/hyperlink" Target="https://twitter.com/urbanbizpartner" TargetMode="External"/><Relationship Id="rId6184" Type="http://schemas.openxmlformats.org/officeDocument/2006/relationships/hyperlink" Target="http://abs.twimg.com/images/themes/theme9/bg.gif" TargetMode="External"/><Relationship Id="rId7235" Type="http://schemas.openxmlformats.org/officeDocument/2006/relationships/hyperlink" Target="http://abs.twimg.com/images/themes/theme1/bg.png" TargetMode="External"/><Relationship Id="rId10216" Type="http://schemas.openxmlformats.org/officeDocument/2006/relationships/hyperlink" Target="https://twitter.com/jasonaguilarut" TargetMode="External"/><Relationship Id="rId2794" Type="http://schemas.openxmlformats.org/officeDocument/2006/relationships/hyperlink" Target="https://twitter.com/hervehm" TargetMode="External"/><Relationship Id="rId3845" Type="http://schemas.openxmlformats.org/officeDocument/2006/relationships/hyperlink" Target="https://pbs.twimg.com/profile_banners/1351779038/1400371677" TargetMode="External"/><Relationship Id="rId766" Type="http://schemas.openxmlformats.org/officeDocument/2006/relationships/hyperlink" Target="https://pbs.twimg.com/profile_banners/270582653/1453109646" TargetMode="External"/><Relationship Id="rId1396" Type="http://schemas.openxmlformats.org/officeDocument/2006/relationships/hyperlink" Target="http://abs.twimg.com/images/themes/theme1/bg.png" TargetMode="External"/><Relationship Id="rId2447" Type="http://schemas.openxmlformats.org/officeDocument/2006/relationships/hyperlink" Target="https://twitter.com/sportcom8" TargetMode="External"/><Relationship Id="rId419" Type="http://schemas.openxmlformats.org/officeDocument/2006/relationships/hyperlink" Target="https://pbs.twimg.com/profile_banners/427613460/1405006148" TargetMode="External"/><Relationship Id="rId1049" Type="http://schemas.openxmlformats.org/officeDocument/2006/relationships/hyperlink" Target="http://abs.twimg.com/images/themes/theme1/bg.png" TargetMode="External"/><Relationship Id="rId7092" Type="http://schemas.openxmlformats.org/officeDocument/2006/relationships/hyperlink" Target="http://abs.twimg.com/images/themes/theme9/bg.gif" TargetMode="External"/><Relationship Id="rId8143" Type="http://schemas.openxmlformats.org/officeDocument/2006/relationships/hyperlink" Target="http://pbs.twimg.com/profile_images/683721083283836928/xwmX9kC7_normal.jpg" TargetMode="External"/><Relationship Id="rId8490" Type="http://schemas.openxmlformats.org/officeDocument/2006/relationships/hyperlink" Target="http://pbs.twimg.com/profile_images/600172210855129088/mGUe_h86_normal.jpg" TargetMode="External"/><Relationship Id="rId9541" Type="http://schemas.openxmlformats.org/officeDocument/2006/relationships/hyperlink" Target="https://twitter.com/ayyooostephh" TargetMode="External"/><Relationship Id="rId900" Type="http://schemas.openxmlformats.org/officeDocument/2006/relationships/hyperlink" Target="http://abs.twimg.com/images/themes/theme1/bg.png" TargetMode="External"/><Relationship Id="rId1530" Type="http://schemas.openxmlformats.org/officeDocument/2006/relationships/hyperlink" Target="http://pbs.twimg.com/profile_images/690194024506925056/9ojEDwdH_normal.jpg" TargetMode="External"/><Relationship Id="rId10073" Type="http://schemas.openxmlformats.org/officeDocument/2006/relationships/hyperlink" Target="https://twitter.com/n8mchugh" TargetMode="External"/><Relationship Id="rId11124" Type="http://schemas.openxmlformats.org/officeDocument/2006/relationships/hyperlink" Target="https://twitter.com/oploc2005" TargetMode="External"/><Relationship Id="rId4753" Type="http://schemas.openxmlformats.org/officeDocument/2006/relationships/hyperlink" Target="https://pbs.twimg.com/profile_banners/16261627/1408661473" TargetMode="External"/><Relationship Id="rId5804" Type="http://schemas.openxmlformats.org/officeDocument/2006/relationships/hyperlink" Target="http://pbs.twimg.com/profile_background_images/568332362707005440/Vq8imSnM.jpeg" TargetMode="External"/><Relationship Id="rId3355" Type="http://schemas.openxmlformats.org/officeDocument/2006/relationships/hyperlink" Target="http://t.co/3Z6Q93O07k" TargetMode="External"/><Relationship Id="rId4406" Type="http://schemas.openxmlformats.org/officeDocument/2006/relationships/hyperlink" Target="https://pbs.twimg.com/profile_banners/1522881788/1372214760" TargetMode="External"/><Relationship Id="rId7976" Type="http://schemas.openxmlformats.org/officeDocument/2006/relationships/hyperlink" Target="http://pbs.twimg.com/profile_images/688356410107805696/ZA1YSUip_normal.jpg" TargetMode="External"/><Relationship Id="rId276" Type="http://schemas.openxmlformats.org/officeDocument/2006/relationships/hyperlink" Target="https://t.co/nbAj9Y48rT" TargetMode="External"/><Relationship Id="rId3008" Type="http://schemas.openxmlformats.org/officeDocument/2006/relationships/hyperlink" Target="http://t.co/IEY0dyWGwc" TargetMode="External"/><Relationship Id="rId6578" Type="http://schemas.openxmlformats.org/officeDocument/2006/relationships/hyperlink" Target="http://abs.twimg.com/images/themes/theme1/bg.png" TargetMode="External"/><Relationship Id="rId7629" Type="http://schemas.openxmlformats.org/officeDocument/2006/relationships/hyperlink" Target="http://pbs.twimg.com/profile_images/679557771415572480/iytGxqrv_normal.jpg" TargetMode="External"/><Relationship Id="rId10957" Type="http://schemas.openxmlformats.org/officeDocument/2006/relationships/hyperlink" Target="https://twitter.com/mharryva" TargetMode="External"/><Relationship Id="rId9051" Type="http://schemas.openxmlformats.org/officeDocument/2006/relationships/hyperlink" Target="http://pbs.twimg.com/profile_images/685702554806824961/1UPnchJG_normal.jpg" TargetMode="External"/><Relationship Id="rId1040" Type="http://schemas.openxmlformats.org/officeDocument/2006/relationships/hyperlink" Target="http://pbs.twimg.com/profile_background_images/144769748/background.png" TargetMode="External"/><Relationship Id="rId410" Type="http://schemas.openxmlformats.org/officeDocument/2006/relationships/hyperlink" Target="https://pbs.twimg.com/profile_banners/79129156/1398311111" TargetMode="External"/><Relationship Id="rId5661" Type="http://schemas.openxmlformats.org/officeDocument/2006/relationships/hyperlink" Target="http://pbs.twimg.com/profile_background_images/378800000099414343/64abbc6ac3cbb7434515a3e97929c906.jpeg" TargetMode="External"/><Relationship Id="rId6712" Type="http://schemas.openxmlformats.org/officeDocument/2006/relationships/hyperlink" Target="http://pbs.twimg.com/profile_background_images/620140472/2187dxr61tsw9jwnr7y7.jpeg" TargetMode="External"/><Relationship Id="rId4263" Type="http://schemas.openxmlformats.org/officeDocument/2006/relationships/hyperlink" Target="https://pbs.twimg.com/profile_banners/2183352450/1453254548" TargetMode="External"/><Relationship Id="rId5314" Type="http://schemas.openxmlformats.org/officeDocument/2006/relationships/hyperlink" Target="http://pbs.twimg.com/profile_background_images/836940822/efe142fe9736eb25679b86ca6c9ff80f.jpeg" TargetMode="External"/><Relationship Id="rId8884" Type="http://schemas.openxmlformats.org/officeDocument/2006/relationships/hyperlink" Target="http://pbs.twimg.com/profile_images/668898501737242624/vIJM4Eho_normal.jpg" TargetMode="External"/><Relationship Id="rId9935" Type="http://schemas.openxmlformats.org/officeDocument/2006/relationships/hyperlink" Target="https://twitter.com/lallakers2" TargetMode="External"/><Relationship Id="rId1924" Type="http://schemas.openxmlformats.org/officeDocument/2006/relationships/hyperlink" Target="http://pbs.twimg.com/profile_images/678883043780767745/0RdAbg1-_normal.jpg" TargetMode="External"/><Relationship Id="rId7486" Type="http://schemas.openxmlformats.org/officeDocument/2006/relationships/hyperlink" Target="http://pbs.twimg.com/profile_images/552272994320396288/cQGEu-Mp_normal.png" TargetMode="External"/><Relationship Id="rId8537" Type="http://schemas.openxmlformats.org/officeDocument/2006/relationships/hyperlink" Target="http://pbs.twimg.com/profile_images/690413544966332416/pTP8lAN0_normal.jpg" TargetMode="External"/><Relationship Id="rId10467" Type="http://schemas.openxmlformats.org/officeDocument/2006/relationships/hyperlink" Target="https://twitter.com/muvimotv" TargetMode="External"/><Relationship Id="rId6088" Type="http://schemas.openxmlformats.org/officeDocument/2006/relationships/hyperlink" Target="http://pbs.twimg.com/profile_background_images/525820668126846976/lxk17rtI.jpeg" TargetMode="External"/><Relationship Id="rId7139" Type="http://schemas.openxmlformats.org/officeDocument/2006/relationships/hyperlink" Target="http://pbs.twimg.com/profile_background_images/378800000041121446/7b3ed2c66114f3438e3bc3b9fb5ee12c.jpeg" TargetMode="External"/><Relationship Id="rId2698" Type="http://schemas.openxmlformats.org/officeDocument/2006/relationships/hyperlink" Target="https://twitter.com/adeebmph" TargetMode="External"/><Relationship Id="rId3749" Type="http://schemas.openxmlformats.org/officeDocument/2006/relationships/hyperlink" Target="https://pbs.twimg.com/profile_banners/95077040/1453583151" TargetMode="External"/><Relationship Id="rId5171" Type="http://schemas.openxmlformats.org/officeDocument/2006/relationships/hyperlink" Target="https://pbs.twimg.com/profile_banners/38753036/1433088603" TargetMode="External"/><Relationship Id="rId6222" Type="http://schemas.openxmlformats.org/officeDocument/2006/relationships/hyperlink" Target="http://pbs.twimg.com/profile_background_images/790620922/a273dbbd6483dd2eb71d5f439c84bfd5.jpeg" TargetMode="External"/><Relationship Id="rId7620" Type="http://schemas.openxmlformats.org/officeDocument/2006/relationships/hyperlink" Target="http://pbs.twimg.com/profile_images/690728351900655616/IpFb-r5c_normal.jpg" TargetMode="External"/><Relationship Id="rId10601" Type="http://schemas.openxmlformats.org/officeDocument/2006/relationships/hyperlink" Target="https://twitter.com/st920" TargetMode="External"/><Relationship Id="rId9792" Type="http://schemas.openxmlformats.org/officeDocument/2006/relationships/hyperlink" Target="https://twitter.com/farsi_top_tweet" TargetMode="External"/><Relationship Id="rId1781" Type="http://schemas.openxmlformats.org/officeDocument/2006/relationships/hyperlink" Target="http://pbs.twimg.com/profile_images/494849850094010368/HoLXfxkq_normal.jpeg" TargetMode="External"/><Relationship Id="rId2832" Type="http://schemas.openxmlformats.org/officeDocument/2006/relationships/hyperlink" Target="https://twitter.com/misscelaneo" TargetMode="External"/><Relationship Id="rId8394" Type="http://schemas.openxmlformats.org/officeDocument/2006/relationships/hyperlink" Target="http://pbs.twimg.com/profile_images/691997216068800512/Q4oFhohB_normal.jpg" TargetMode="External"/><Relationship Id="rId9445" Type="http://schemas.openxmlformats.org/officeDocument/2006/relationships/hyperlink" Target="https://twitter.com/grantlodes" TargetMode="External"/><Relationship Id="rId11375" Type="http://schemas.openxmlformats.org/officeDocument/2006/relationships/hyperlink" Target="https://twitter.com/cnnbrk" TargetMode="External"/><Relationship Id="rId804" Type="http://schemas.openxmlformats.org/officeDocument/2006/relationships/hyperlink" Target="https://pbs.twimg.com/profile_banners/29833901/1402393837" TargetMode="External"/><Relationship Id="rId1434" Type="http://schemas.openxmlformats.org/officeDocument/2006/relationships/hyperlink" Target="http://abs.twimg.com/images/themes/theme1/bg.png" TargetMode="External"/><Relationship Id="rId8047" Type="http://schemas.openxmlformats.org/officeDocument/2006/relationships/hyperlink" Target="http://pbs.twimg.com/profile_images/493558696056610816/jD14tSy9_normal.jpeg" TargetMode="External"/><Relationship Id="rId11028" Type="http://schemas.openxmlformats.org/officeDocument/2006/relationships/hyperlink" Target="https://twitter.com/priyarirayi" TargetMode="External"/><Relationship Id="rId4657" Type="http://schemas.openxmlformats.org/officeDocument/2006/relationships/hyperlink" Target="https://pbs.twimg.com/profile_banners/47738416/1449592589" TargetMode="External"/><Relationship Id="rId5708" Type="http://schemas.openxmlformats.org/officeDocument/2006/relationships/hyperlink" Target="http://abs.twimg.com/images/themes/theme1/bg.png" TargetMode="External"/><Relationship Id="rId3259" Type="http://schemas.openxmlformats.org/officeDocument/2006/relationships/hyperlink" Target="http://t.co/OgiAwt2Lim" TargetMode="External"/><Relationship Id="rId7130" Type="http://schemas.openxmlformats.org/officeDocument/2006/relationships/hyperlink" Target="http://pbs.twimg.com/profile_background_images/723827153/8dec962ee451c1b55de81b6e6719e5af.jpeg" TargetMode="External"/><Relationship Id="rId10111" Type="http://schemas.openxmlformats.org/officeDocument/2006/relationships/hyperlink" Target="https://twitter.com/jackflorek84" TargetMode="External"/><Relationship Id="rId3740" Type="http://schemas.openxmlformats.org/officeDocument/2006/relationships/hyperlink" Target="https://pbs.twimg.com/profile_banners/25319414/1444404201" TargetMode="External"/><Relationship Id="rId661" Type="http://schemas.openxmlformats.org/officeDocument/2006/relationships/hyperlink" Target="https://pbs.twimg.com/profile_banners/27195114/1423265801" TargetMode="External"/><Relationship Id="rId1291" Type="http://schemas.openxmlformats.org/officeDocument/2006/relationships/hyperlink" Target="http://pbs.twimg.com/profile_background_images/535860507463266304/nrsNgsGi.jpeg" TargetMode="External"/><Relationship Id="rId2342" Type="http://schemas.openxmlformats.org/officeDocument/2006/relationships/hyperlink" Target="https://twitter.com/totalsoccerid" TargetMode="External"/><Relationship Id="rId6963" Type="http://schemas.openxmlformats.org/officeDocument/2006/relationships/hyperlink" Target="http://abs.twimg.com/images/themes/theme1/bg.png" TargetMode="External"/><Relationship Id="rId314" Type="http://schemas.openxmlformats.org/officeDocument/2006/relationships/hyperlink" Target="https://pbs.twimg.com/profile_banners/18936161/1453385514" TargetMode="External"/><Relationship Id="rId5565" Type="http://schemas.openxmlformats.org/officeDocument/2006/relationships/hyperlink" Target="http://abs.twimg.com/images/themes/theme1/bg.png" TargetMode="External"/><Relationship Id="rId6616" Type="http://schemas.openxmlformats.org/officeDocument/2006/relationships/hyperlink" Target="http://abs.twimg.com/images/themes/theme14/bg.gif" TargetMode="External"/><Relationship Id="rId4167" Type="http://schemas.openxmlformats.org/officeDocument/2006/relationships/hyperlink" Target="https://pbs.twimg.com/profile_banners/238762504/1447035565" TargetMode="External"/><Relationship Id="rId5218" Type="http://schemas.openxmlformats.org/officeDocument/2006/relationships/hyperlink" Target="https://pbs.twimg.com/profile_banners/4275322882/1448465588" TargetMode="External"/><Relationship Id="rId8788" Type="http://schemas.openxmlformats.org/officeDocument/2006/relationships/hyperlink" Target="http://pbs.twimg.com/profile_images/685051719181443073/TaI1QJbO_normal.jpg" TargetMode="External"/><Relationship Id="rId9839" Type="http://schemas.openxmlformats.org/officeDocument/2006/relationships/hyperlink" Target="https://twitter.com/deluxe_deals" TargetMode="External"/><Relationship Id="rId1828" Type="http://schemas.openxmlformats.org/officeDocument/2006/relationships/hyperlink" Target="http://pbs.twimg.com/profile_images/577000802985717760/YqYV_aWG_normal.jpeg" TargetMode="External"/><Relationship Id="rId3250" Type="http://schemas.openxmlformats.org/officeDocument/2006/relationships/hyperlink" Target="http://t.co/laiRqLVtyi" TargetMode="External"/><Relationship Id="rId171" Type="http://schemas.openxmlformats.org/officeDocument/2006/relationships/hyperlink" Target="https://t.co/oJ8zKIz25O" TargetMode="External"/><Relationship Id="rId4301" Type="http://schemas.openxmlformats.org/officeDocument/2006/relationships/hyperlink" Target="https://pbs.twimg.com/profile_banners/3253050052/1453074681" TargetMode="External"/><Relationship Id="rId7871" Type="http://schemas.openxmlformats.org/officeDocument/2006/relationships/hyperlink" Target="http://pbs.twimg.com/profile_images/484763981018435584/TMVXX_hQ_normal.jpeg" TargetMode="External"/><Relationship Id="rId8922" Type="http://schemas.openxmlformats.org/officeDocument/2006/relationships/hyperlink" Target="http://pbs.twimg.com/profile_images/685278011973701632/5kY6h7AT_normal.jpg" TargetMode="External"/><Relationship Id="rId10852" Type="http://schemas.openxmlformats.org/officeDocument/2006/relationships/hyperlink" Target="https://twitter.com/hawk_idn" TargetMode="External"/><Relationship Id="rId6473" Type="http://schemas.openxmlformats.org/officeDocument/2006/relationships/hyperlink" Target="http://abs.twimg.com/images/themes/theme1/bg.png" TargetMode="External"/><Relationship Id="rId7524" Type="http://schemas.openxmlformats.org/officeDocument/2006/relationships/hyperlink" Target="http://pbs.twimg.com/profile_images/2460976299/profile_normal.jpg" TargetMode="External"/><Relationship Id="rId10505" Type="http://schemas.openxmlformats.org/officeDocument/2006/relationships/hyperlink" Target="https://twitter.com/flyguy4lyfe" TargetMode="External"/><Relationship Id="rId5075" Type="http://schemas.openxmlformats.org/officeDocument/2006/relationships/hyperlink" Target="https://pbs.twimg.com/profile_banners/485969703/1377035083" TargetMode="External"/><Relationship Id="rId6126" Type="http://schemas.openxmlformats.org/officeDocument/2006/relationships/hyperlink" Target="http://pbs.twimg.com/profile_background_images/378800000071144272/6ccaa37dd62d3046d12e5582fa78ce75.png" TargetMode="External"/><Relationship Id="rId9696" Type="http://schemas.openxmlformats.org/officeDocument/2006/relationships/hyperlink" Target="https://twitter.com/quickc56" TargetMode="External"/><Relationship Id="rId1685" Type="http://schemas.openxmlformats.org/officeDocument/2006/relationships/hyperlink" Target="http://pbs.twimg.com/profile_images/509032219386462208/8WG0asBS_normal.jpeg" TargetMode="External"/><Relationship Id="rId2736" Type="http://schemas.openxmlformats.org/officeDocument/2006/relationships/hyperlink" Target="https://twitter.com/indra089693" TargetMode="External"/><Relationship Id="rId8298" Type="http://schemas.openxmlformats.org/officeDocument/2006/relationships/hyperlink" Target="http://pbs.twimg.com/profile_images/663177858001408004/Jud-YjNP_normal.jpg" TargetMode="External"/><Relationship Id="rId9349" Type="http://schemas.openxmlformats.org/officeDocument/2006/relationships/hyperlink" Target="http://pbs.twimg.com/profile_images/511725054862716928/K90o00fZ_normal.jpeg" TargetMode="External"/><Relationship Id="rId11279" Type="http://schemas.openxmlformats.org/officeDocument/2006/relationships/hyperlink" Target="https://twitter.com/nota973" TargetMode="External"/><Relationship Id="rId708" Type="http://schemas.openxmlformats.org/officeDocument/2006/relationships/hyperlink" Target="https://pbs.twimg.com/profile_banners/1641036212/1376528374" TargetMode="External"/><Relationship Id="rId1338" Type="http://schemas.openxmlformats.org/officeDocument/2006/relationships/hyperlink" Target="http://abs.twimg.com/images/themes/theme1/bg.png" TargetMode="External"/><Relationship Id="rId5959" Type="http://schemas.openxmlformats.org/officeDocument/2006/relationships/hyperlink" Target="http://abs.twimg.com/images/themes/theme1/bg.png" TargetMode="External"/><Relationship Id="rId7381" Type="http://schemas.openxmlformats.org/officeDocument/2006/relationships/hyperlink" Target="http://pbs.twimg.com/profile_images/692014768698310656/Izx4jVdo_normal.jpg" TargetMode="External"/><Relationship Id="rId8432" Type="http://schemas.openxmlformats.org/officeDocument/2006/relationships/hyperlink" Target="http://pbs.twimg.com/profile_images/687886125030096896/ZMwZCXlN_normal.jpg" TargetMode="External"/><Relationship Id="rId9830" Type="http://schemas.openxmlformats.org/officeDocument/2006/relationships/hyperlink" Target="https://twitter.com/nashtastic_41" TargetMode="External"/><Relationship Id="rId44" Type="http://schemas.openxmlformats.org/officeDocument/2006/relationships/hyperlink" Target="http://t.co/HBLOKcf91y" TargetMode="External"/><Relationship Id="rId7034" Type="http://schemas.openxmlformats.org/officeDocument/2006/relationships/hyperlink" Target="http://abs.twimg.com/images/themes/theme1/bg.png" TargetMode="External"/><Relationship Id="rId10362" Type="http://schemas.openxmlformats.org/officeDocument/2006/relationships/hyperlink" Target="https://twitter.com/bobtinetti" TargetMode="External"/><Relationship Id="rId11413" Type="http://schemas.openxmlformats.org/officeDocument/2006/relationships/hyperlink" Target="https://twitter.com/realhd0310" TargetMode="External"/><Relationship Id="rId3991" Type="http://schemas.openxmlformats.org/officeDocument/2006/relationships/hyperlink" Target="https://pbs.twimg.com/profile_banners/1013186544/1449526956" TargetMode="External"/><Relationship Id="rId10015" Type="http://schemas.openxmlformats.org/officeDocument/2006/relationships/hyperlink" Target="https://twitter.com/aaikens97" TargetMode="External"/><Relationship Id="rId2593" Type="http://schemas.openxmlformats.org/officeDocument/2006/relationships/hyperlink" Target="https://twitter.com/nba_de" TargetMode="External"/><Relationship Id="rId3644" Type="http://schemas.openxmlformats.org/officeDocument/2006/relationships/hyperlink" Target="https://pbs.twimg.com/profile_banners/162816348/1436030738" TargetMode="External"/><Relationship Id="rId565" Type="http://schemas.openxmlformats.org/officeDocument/2006/relationships/hyperlink" Target="https://pbs.twimg.com/profile_banners/4676930820/1451470464" TargetMode="External"/><Relationship Id="rId1195" Type="http://schemas.openxmlformats.org/officeDocument/2006/relationships/hyperlink" Target="http://abs.twimg.com/images/themes/theme1/bg.png" TargetMode="External"/><Relationship Id="rId2246" Type="http://schemas.openxmlformats.org/officeDocument/2006/relationships/hyperlink" Target="https://twitter.com/ehudaej2014" TargetMode="External"/><Relationship Id="rId6867" Type="http://schemas.openxmlformats.org/officeDocument/2006/relationships/hyperlink" Target="http://abs.twimg.com/images/themes/theme1/bg.png" TargetMode="External"/><Relationship Id="rId7918" Type="http://schemas.openxmlformats.org/officeDocument/2006/relationships/hyperlink" Target="http://pbs.twimg.com/profile_images/412241811671748608/nwvEuiQO_normal.png" TargetMode="External"/><Relationship Id="rId218" Type="http://schemas.openxmlformats.org/officeDocument/2006/relationships/hyperlink" Target="https://t.co/beTMExhULq" TargetMode="External"/><Relationship Id="rId5469" Type="http://schemas.openxmlformats.org/officeDocument/2006/relationships/hyperlink" Target="http://pbs.twimg.com/profile_background_images/607435078/w2hgojed159tud4v9bjq.jpeg" TargetMode="External"/><Relationship Id="rId9340" Type="http://schemas.openxmlformats.org/officeDocument/2006/relationships/hyperlink" Target="http://pbs.twimg.com/profile_images/690541207857053697/cUS5k55J_normal.jpg" TargetMode="External"/><Relationship Id="rId11270" Type="http://schemas.openxmlformats.org/officeDocument/2006/relationships/hyperlink" Target="https://twitter.com/defpensports" TargetMode="External"/><Relationship Id="rId5950" Type="http://schemas.openxmlformats.org/officeDocument/2006/relationships/hyperlink" Target="http://pbs.twimg.com/profile_background_images/378800000150563974/-w7xyT2Q.jpeg" TargetMode="External"/><Relationship Id="rId4552" Type="http://schemas.openxmlformats.org/officeDocument/2006/relationships/hyperlink" Target="https://pbs.twimg.com/profile_banners/619383065/1449970157" TargetMode="External"/><Relationship Id="rId5603" Type="http://schemas.openxmlformats.org/officeDocument/2006/relationships/hyperlink" Target="http://abs.twimg.com/images/themes/theme1/bg.png" TargetMode="External"/><Relationship Id="rId3154" Type="http://schemas.openxmlformats.org/officeDocument/2006/relationships/hyperlink" Target="http://t.co/cfoPzD7yWD" TargetMode="External"/><Relationship Id="rId4205" Type="http://schemas.openxmlformats.org/officeDocument/2006/relationships/hyperlink" Target="https://pbs.twimg.com/profile_banners/555393138/1435162767" TargetMode="External"/><Relationship Id="rId7775" Type="http://schemas.openxmlformats.org/officeDocument/2006/relationships/hyperlink" Target="http://pbs.twimg.com/profile_images/690637278721482752/DdTOeSoL_normal.jpg" TargetMode="External"/><Relationship Id="rId8826" Type="http://schemas.openxmlformats.org/officeDocument/2006/relationships/hyperlink" Target="http://pbs.twimg.com/profile_images/599889202688434176/umINTBAl_normal.jpg" TargetMode="External"/><Relationship Id="rId10756" Type="http://schemas.openxmlformats.org/officeDocument/2006/relationships/hyperlink" Target="https://twitter.com/kathiekaye08" TargetMode="External"/><Relationship Id="rId6377" Type="http://schemas.openxmlformats.org/officeDocument/2006/relationships/hyperlink" Target="http://abs.twimg.com/images/themes/theme15/bg.png" TargetMode="External"/><Relationship Id="rId7428" Type="http://schemas.openxmlformats.org/officeDocument/2006/relationships/hyperlink" Target="http://pbs.twimg.com/profile_images/680572265751121921/pL_A-hPK_normal.jpg" TargetMode="External"/><Relationship Id="rId10409" Type="http://schemas.openxmlformats.org/officeDocument/2006/relationships/hyperlink" Target="https://twitter.com/futurepro_89" TargetMode="External"/><Relationship Id="rId2987" Type="http://schemas.openxmlformats.org/officeDocument/2006/relationships/hyperlink" Target="https://t.co/K6QEAn0Tma" TargetMode="External"/><Relationship Id="rId959" Type="http://schemas.openxmlformats.org/officeDocument/2006/relationships/hyperlink" Target="http://abs.twimg.com/images/themes/theme4/bg.gif" TargetMode="External"/><Relationship Id="rId1589" Type="http://schemas.openxmlformats.org/officeDocument/2006/relationships/hyperlink" Target="http://pbs.twimg.com/profile_images/451524048686551040/dkHcG4mH_normal.png" TargetMode="External"/><Relationship Id="rId5460" Type="http://schemas.openxmlformats.org/officeDocument/2006/relationships/hyperlink" Target="http://abs.twimg.com/images/themes/theme14/bg.gif" TargetMode="External"/><Relationship Id="rId6511" Type="http://schemas.openxmlformats.org/officeDocument/2006/relationships/hyperlink" Target="http://abs.twimg.com/images/themes/theme11/bg.gif" TargetMode="External"/><Relationship Id="rId4062" Type="http://schemas.openxmlformats.org/officeDocument/2006/relationships/hyperlink" Target="https://pbs.twimg.com/profile_banners/2451742544/1448352122" TargetMode="External"/><Relationship Id="rId5113" Type="http://schemas.openxmlformats.org/officeDocument/2006/relationships/hyperlink" Target="https://pbs.twimg.com/profile_banners/1241751504/1422839514" TargetMode="External"/><Relationship Id="rId8683" Type="http://schemas.openxmlformats.org/officeDocument/2006/relationships/hyperlink" Target="http://abs.twimg.com/sticky/default_profile_images/default_profile_2_normal.png" TargetMode="External"/><Relationship Id="rId9734" Type="http://schemas.openxmlformats.org/officeDocument/2006/relationships/hyperlink" Target="https://twitter.com/krispysavage" TargetMode="External"/><Relationship Id="rId1723" Type="http://schemas.openxmlformats.org/officeDocument/2006/relationships/hyperlink" Target="http://abs.twimg.com/sticky/default_profile_images/default_profile_3_normal.png" TargetMode="External"/><Relationship Id="rId7285" Type="http://schemas.openxmlformats.org/officeDocument/2006/relationships/hyperlink" Target="http://pbs.twimg.com/profile_images/378800000447760391/51fb6de45c9c103bb05856f428383b79_normal.jpeg" TargetMode="External"/><Relationship Id="rId8336" Type="http://schemas.openxmlformats.org/officeDocument/2006/relationships/hyperlink" Target="http://pbs.twimg.com/profile_images/688631500955238400/PCcDsPwj_normal.jpg" TargetMode="External"/><Relationship Id="rId10266" Type="http://schemas.openxmlformats.org/officeDocument/2006/relationships/hyperlink" Target="https://twitter.com/_bmac1991" TargetMode="External"/><Relationship Id="rId11317" Type="http://schemas.openxmlformats.org/officeDocument/2006/relationships/hyperlink" Target="https://twitter.com/sportbitnet" TargetMode="External"/><Relationship Id="rId3895" Type="http://schemas.openxmlformats.org/officeDocument/2006/relationships/hyperlink" Target="https://pbs.twimg.com/profile_banners/78506305/1374902011" TargetMode="External"/><Relationship Id="rId4946" Type="http://schemas.openxmlformats.org/officeDocument/2006/relationships/hyperlink" Target="https://pbs.twimg.com/profile_banners/2172211568/1393442870" TargetMode="External"/><Relationship Id="rId2497" Type="http://schemas.openxmlformats.org/officeDocument/2006/relationships/hyperlink" Target="https://twitter.com/christi07855844" TargetMode="External"/><Relationship Id="rId3548" Type="http://schemas.openxmlformats.org/officeDocument/2006/relationships/hyperlink" Target="https://pbs.twimg.com/profile_banners/1912824708/1380335173" TargetMode="External"/><Relationship Id="rId469" Type="http://schemas.openxmlformats.org/officeDocument/2006/relationships/hyperlink" Target="https://pbs.twimg.com/profile_banners/1913947530/1392376178" TargetMode="External"/><Relationship Id="rId1099" Type="http://schemas.openxmlformats.org/officeDocument/2006/relationships/hyperlink" Target="http://abs.twimg.com/images/themes/theme1/bg.png" TargetMode="External"/><Relationship Id="rId6021" Type="http://schemas.openxmlformats.org/officeDocument/2006/relationships/hyperlink" Target="http://abs.twimg.com/images/themes/theme1/bg.png" TargetMode="External"/><Relationship Id="rId9591" Type="http://schemas.openxmlformats.org/officeDocument/2006/relationships/hyperlink" Target="https://twitter.com/therealestnegg" TargetMode="External"/><Relationship Id="rId10400" Type="http://schemas.openxmlformats.org/officeDocument/2006/relationships/hyperlink" Target="https://twitter.com/_rojooo" TargetMode="External"/><Relationship Id="rId8193" Type="http://schemas.openxmlformats.org/officeDocument/2006/relationships/hyperlink" Target="http://pbs.twimg.com/profile_images/690259422187294720/JwWtPxhJ_normal.jpg" TargetMode="External"/><Relationship Id="rId9244" Type="http://schemas.openxmlformats.org/officeDocument/2006/relationships/hyperlink" Target="http://pbs.twimg.com/profile_images/3253672011/435837f554eb0d51cc2720ab5e7debf0_normal.jpeg" TargetMode="External"/><Relationship Id="rId950" Type="http://schemas.openxmlformats.org/officeDocument/2006/relationships/hyperlink" Target="http://pbs.twimg.com/profile_background_images/582725013/mxa2uz8tti6ohyeji2yo.jpeg" TargetMode="External"/><Relationship Id="rId1580" Type="http://schemas.openxmlformats.org/officeDocument/2006/relationships/hyperlink" Target="http://pbs.twimg.com/profile_images/378800000355794318/669a8728517c87a9c279b7b3d6c0a402_normal.jpeg" TargetMode="External"/><Relationship Id="rId2631" Type="http://schemas.openxmlformats.org/officeDocument/2006/relationships/hyperlink" Target="https://twitter.com/max0rca" TargetMode="External"/><Relationship Id="rId11174" Type="http://schemas.openxmlformats.org/officeDocument/2006/relationships/hyperlink" Target="https://twitter.com/gabrigenrico" TargetMode="External"/><Relationship Id="rId603" Type="http://schemas.openxmlformats.org/officeDocument/2006/relationships/hyperlink" Target="https://pbs.twimg.com/profile_banners/2752857201/1453135516" TargetMode="External"/><Relationship Id="rId1233" Type="http://schemas.openxmlformats.org/officeDocument/2006/relationships/hyperlink" Target="http://pbs.twimg.com/profile_background_images/233085709/San-Francisco.jpg" TargetMode="External"/><Relationship Id="rId5854" Type="http://schemas.openxmlformats.org/officeDocument/2006/relationships/hyperlink" Target="http://abs.twimg.com/images/themes/theme1/bg.png" TargetMode="External"/><Relationship Id="rId6905" Type="http://schemas.openxmlformats.org/officeDocument/2006/relationships/hyperlink" Target="http://abs.twimg.com/images/themes/theme1/bg.png" TargetMode="External"/><Relationship Id="rId4456" Type="http://schemas.openxmlformats.org/officeDocument/2006/relationships/hyperlink" Target="https://pbs.twimg.com/profile_banners/108204253/1386632657" TargetMode="External"/><Relationship Id="rId5507" Type="http://schemas.openxmlformats.org/officeDocument/2006/relationships/hyperlink" Target="http://abs.twimg.com/images/themes/theme12/bg.gif" TargetMode="External"/><Relationship Id="rId3058" Type="http://schemas.openxmlformats.org/officeDocument/2006/relationships/hyperlink" Target="http://t.co/tTNYGBlxiW" TargetMode="External"/><Relationship Id="rId4109" Type="http://schemas.openxmlformats.org/officeDocument/2006/relationships/hyperlink" Target="https://pbs.twimg.com/profile_banners/260054603/1411346521" TargetMode="External"/><Relationship Id="rId7679" Type="http://schemas.openxmlformats.org/officeDocument/2006/relationships/hyperlink" Target="http://pbs.twimg.com/profile_images/601046782966165505/ZGoQk7jC_normal.jpg" TargetMode="External"/><Relationship Id="rId460" Type="http://schemas.openxmlformats.org/officeDocument/2006/relationships/hyperlink" Target="https://pbs.twimg.com/profile_banners/2317275589/1391151743" TargetMode="External"/><Relationship Id="rId1090" Type="http://schemas.openxmlformats.org/officeDocument/2006/relationships/hyperlink" Target="http://pbs.twimg.com/profile_background_images/452723931359608832/IgY6MGUa.png" TargetMode="External"/><Relationship Id="rId2141" Type="http://schemas.openxmlformats.org/officeDocument/2006/relationships/hyperlink" Target="http://pbs.twimg.com/profile_images/473546037777293312/q1S5dYws_normal.jpeg" TargetMode="External"/><Relationship Id="rId113" Type="http://schemas.openxmlformats.org/officeDocument/2006/relationships/hyperlink" Target="http://t.co/r8b9HyqPAF" TargetMode="External"/><Relationship Id="rId6762" Type="http://schemas.openxmlformats.org/officeDocument/2006/relationships/hyperlink" Target="http://abs.twimg.com/images/themes/theme1/bg.png" TargetMode="External"/><Relationship Id="rId7813" Type="http://schemas.openxmlformats.org/officeDocument/2006/relationships/hyperlink" Target="http://pbs.twimg.com/profile_images/691872450490036225/rSQViKfo_normal.jpg" TargetMode="External"/><Relationship Id="rId5017" Type="http://schemas.openxmlformats.org/officeDocument/2006/relationships/hyperlink" Target="https://pbs.twimg.com/profile_banners/87508251/1447795564" TargetMode="External"/><Relationship Id="rId5364" Type="http://schemas.openxmlformats.org/officeDocument/2006/relationships/hyperlink" Target="http://abs.twimg.com/images/themes/theme1/bg.png" TargetMode="External"/><Relationship Id="rId6415" Type="http://schemas.openxmlformats.org/officeDocument/2006/relationships/hyperlink" Target="http://pbs.twimg.com/profile_background_images/747308026/6d2bec62eceef5542a66111d19f5edfc.jpeg" TargetMode="External"/><Relationship Id="rId9985" Type="http://schemas.openxmlformats.org/officeDocument/2006/relationships/hyperlink" Target="https://twitter.com/readyy_eddiee" TargetMode="External"/><Relationship Id="rId1974" Type="http://schemas.openxmlformats.org/officeDocument/2006/relationships/hyperlink" Target="http://pbs.twimg.com/profile_images/2188584843/5_normal.jpg" TargetMode="External"/><Relationship Id="rId8587" Type="http://schemas.openxmlformats.org/officeDocument/2006/relationships/hyperlink" Target="http://pbs.twimg.com/profile_images/689759011244105728/Qmcp_r6Q_normal.jpg" TargetMode="External"/><Relationship Id="rId9638" Type="http://schemas.openxmlformats.org/officeDocument/2006/relationships/hyperlink" Target="https://twitter.com/rickmcclain3" TargetMode="External"/><Relationship Id="rId1627" Type="http://schemas.openxmlformats.org/officeDocument/2006/relationships/hyperlink" Target="http://pbs.twimg.com/profile_images/378800000622167434/fa494a62eeb5dfc065ddf8f650e6bbf6_normal.jpeg" TargetMode="External"/><Relationship Id="rId7189" Type="http://schemas.openxmlformats.org/officeDocument/2006/relationships/hyperlink" Target="http://abs.twimg.com/images/themes/theme1/bg.png" TargetMode="External"/><Relationship Id="rId3799" Type="http://schemas.openxmlformats.org/officeDocument/2006/relationships/hyperlink" Target="https://pbs.twimg.com/profile_banners/3346087319/1453597986" TargetMode="External"/><Relationship Id="rId4100" Type="http://schemas.openxmlformats.org/officeDocument/2006/relationships/hyperlink" Target="https://pbs.twimg.com/profile_banners/2407842018/1453787931" TargetMode="External"/><Relationship Id="rId7670" Type="http://schemas.openxmlformats.org/officeDocument/2006/relationships/hyperlink" Target="http://pbs.twimg.com/profile_images/690441652733812736/7OnbhfaV_normal.jpg" TargetMode="External"/><Relationship Id="rId8721" Type="http://schemas.openxmlformats.org/officeDocument/2006/relationships/hyperlink" Target="http://pbs.twimg.com/profile_images/587848594331279360/io3OwZ5m_normal.jpg" TargetMode="External"/><Relationship Id="rId6272" Type="http://schemas.openxmlformats.org/officeDocument/2006/relationships/hyperlink" Target="http://abs.twimg.com/images/themes/theme1/bg.png" TargetMode="External"/><Relationship Id="rId7323" Type="http://schemas.openxmlformats.org/officeDocument/2006/relationships/hyperlink" Target="http://pbs.twimg.com/profile_images/676471627358556161/Eg0w-_zN_normal.jpg" TargetMode="External"/><Relationship Id="rId10651" Type="http://schemas.openxmlformats.org/officeDocument/2006/relationships/hyperlink" Target="https://twitter.com/motolaanthony" TargetMode="External"/><Relationship Id="rId9495" Type="http://schemas.openxmlformats.org/officeDocument/2006/relationships/hyperlink" Target="https://twitter.com/bitemyapp" TargetMode="External"/><Relationship Id="rId10304" Type="http://schemas.openxmlformats.org/officeDocument/2006/relationships/hyperlink" Target="https://twitter.com/gurolgur" TargetMode="External"/><Relationship Id="rId2882" Type="http://schemas.openxmlformats.org/officeDocument/2006/relationships/hyperlink" Target="http://t.co/9Zm72ESEqG" TargetMode="External"/><Relationship Id="rId3933" Type="http://schemas.openxmlformats.org/officeDocument/2006/relationships/hyperlink" Target="https://pbs.twimg.com/profile_banners/400802274/1443858006" TargetMode="External"/><Relationship Id="rId8097" Type="http://schemas.openxmlformats.org/officeDocument/2006/relationships/hyperlink" Target="http://pbs.twimg.com/profile_images/691054164655210500/xyLkirpu_normal.jpg" TargetMode="External"/><Relationship Id="rId9148" Type="http://schemas.openxmlformats.org/officeDocument/2006/relationships/hyperlink" Target="http://pbs.twimg.com/profile_images/378800000425403243/8961e6a5b2ab054109600d8a191151e8_normal.jpeg" TargetMode="External"/><Relationship Id="rId854" Type="http://schemas.openxmlformats.org/officeDocument/2006/relationships/hyperlink" Target="http://abs.twimg.com/images/themes/theme1/bg.png" TargetMode="External"/><Relationship Id="rId1484" Type="http://schemas.openxmlformats.org/officeDocument/2006/relationships/hyperlink" Target="http://pbs.twimg.com/profile_images/489405138486845441/eMHUVc-m_normal.jpeg" TargetMode="External"/><Relationship Id="rId2535" Type="http://schemas.openxmlformats.org/officeDocument/2006/relationships/hyperlink" Target="https://twitter.com/wawanridwan1995" TargetMode="External"/><Relationship Id="rId11078" Type="http://schemas.openxmlformats.org/officeDocument/2006/relationships/hyperlink" Target="https://twitter.com/flpjapa" TargetMode="External"/><Relationship Id="rId507" Type="http://schemas.openxmlformats.org/officeDocument/2006/relationships/hyperlink" Target="https://pbs.twimg.com/profile_banners/2884142652/1437043577" TargetMode="External"/><Relationship Id="rId1137" Type="http://schemas.openxmlformats.org/officeDocument/2006/relationships/hyperlink" Target="http://abs.twimg.com/images/themes/theme14/bg.gif" TargetMode="External"/><Relationship Id="rId5758" Type="http://schemas.openxmlformats.org/officeDocument/2006/relationships/hyperlink" Target="http://abs.twimg.com/images/themes/theme10/bg.gif" TargetMode="External"/><Relationship Id="rId6809" Type="http://schemas.openxmlformats.org/officeDocument/2006/relationships/hyperlink" Target="http://abs.twimg.com/images/themes/theme9/bg.gif" TargetMode="External"/><Relationship Id="rId7180" Type="http://schemas.openxmlformats.org/officeDocument/2006/relationships/hyperlink" Target="http://pbs.twimg.com/profile_background_images/351807011/bg_page-blue-dark.png" TargetMode="External"/><Relationship Id="rId8231" Type="http://schemas.openxmlformats.org/officeDocument/2006/relationships/hyperlink" Target="http://pbs.twimg.com/profile_images/670775536592027648/fkkkPPrU_normal.jpg" TargetMode="External"/><Relationship Id="rId10161" Type="http://schemas.openxmlformats.org/officeDocument/2006/relationships/hyperlink" Target="https://twitter.com/nicolaswatson_" TargetMode="External"/><Relationship Id="rId11212" Type="http://schemas.openxmlformats.org/officeDocument/2006/relationships/hyperlink" Target="https://twitter.com/statmuse" TargetMode="External"/><Relationship Id="rId2392" Type="http://schemas.openxmlformats.org/officeDocument/2006/relationships/hyperlink" Target="https://twitter.com/anony_88id" TargetMode="External"/><Relationship Id="rId3790" Type="http://schemas.openxmlformats.org/officeDocument/2006/relationships/hyperlink" Target="https://pbs.twimg.com/profile_banners/44668650/1451189106" TargetMode="External"/><Relationship Id="rId4841" Type="http://schemas.openxmlformats.org/officeDocument/2006/relationships/hyperlink" Target="https://pbs.twimg.com/profile_banners/3446385979/1442807855" TargetMode="External"/><Relationship Id="rId364" Type="http://schemas.openxmlformats.org/officeDocument/2006/relationships/hyperlink" Target="https://pbs.twimg.com/profile_banners/988887824/1381845336" TargetMode="External"/><Relationship Id="rId2045" Type="http://schemas.openxmlformats.org/officeDocument/2006/relationships/hyperlink" Target="http://pbs.twimg.com/profile_images/615985376155447296/jx5yaedU_normal.jpg" TargetMode="External"/><Relationship Id="rId3443" Type="http://schemas.openxmlformats.org/officeDocument/2006/relationships/hyperlink" Target="https://t.co/pDV3YZ9dbV" TargetMode="External"/><Relationship Id="rId6666" Type="http://schemas.openxmlformats.org/officeDocument/2006/relationships/hyperlink" Target="http://pbs.twimg.com/profile_background_images/597574569/khuusunhbdhqcidgvul8.jpeg" TargetMode="External"/><Relationship Id="rId7717" Type="http://schemas.openxmlformats.org/officeDocument/2006/relationships/hyperlink" Target="http://pbs.twimg.com/profile_images/1595742410/Special_Delivery_original_copy_2_normal.jpg" TargetMode="External"/><Relationship Id="rId5268" Type="http://schemas.openxmlformats.org/officeDocument/2006/relationships/hyperlink" Target="https://pbs.twimg.com/profile_banners/98619013/1395410370" TargetMode="External"/><Relationship Id="rId6319" Type="http://schemas.openxmlformats.org/officeDocument/2006/relationships/hyperlink" Target="http://abs.twimg.com/images/themes/theme11/bg.gif" TargetMode="External"/><Relationship Id="rId9889" Type="http://schemas.openxmlformats.org/officeDocument/2006/relationships/hyperlink" Target="https://twitter.com/rockman2play" TargetMode="External"/><Relationship Id="rId1878" Type="http://schemas.openxmlformats.org/officeDocument/2006/relationships/hyperlink" Target="http://pbs.twimg.com/profile_images/666853836338786304/AMafpzKJ_normal.png" TargetMode="External"/><Relationship Id="rId2929" Type="http://schemas.openxmlformats.org/officeDocument/2006/relationships/hyperlink" Target="http://t.co/sJFGmWvJ3S" TargetMode="External"/><Relationship Id="rId4351" Type="http://schemas.openxmlformats.org/officeDocument/2006/relationships/hyperlink" Target="https://pbs.twimg.com/profile_banners/318139037/1453090515" TargetMode="External"/><Relationship Id="rId5402" Type="http://schemas.openxmlformats.org/officeDocument/2006/relationships/hyperlink" Target="http://pbs.twimg.com/profile_background_images/634480483/0sxsbty2wjwnelja4mcm.jpeg" TargetMode="External"/><Relationship Id="rId6800" Type="http://schemas.openxmlformats.org/officeDocument/2006/relationships/hyperlink" Target="http://abs.twimg.com/images/themes/theme1/bg.png" TargetMode="External"/><Relationship Id="rId4004" Type="http://schemas.openxmlformats.org/officeDocument/2006/relationships/hyperlink" Target="https://pbs.twimg.com/profile_banners/2155433046/1451604105" TargetMode="External"/><Relationship Id="rId8972" Type="http://schemas.openxmlformats.org/officeDocument/2006/relationships/hyperlink" Target="http://pbs.twimg.com/profile_images/690182721629462528/sWMQIPge_normal.jpg" TargetMode="External"/><Relationship Id="rId6176" Type="http://schemas.openxmlformats.org/officeDocument/2006/relationships/hyperlink" Target="http://abs.twimg.com/images/themes/theme1/bg.png" TargetMode="External"/><Relationship Id="rId7227" Type="http://schemas.openxmlformats.org/officeDocument/2006/relationships/hyperlink" Target="http://abs.twimg.com/images/themes/theme1/bg.png" TargetMode="External"/><Relationship Id="rId7574" Type="http://schemas.openxmlformats.org/officeDocument/2006/relationships/hyperlink" Target="http://pbs.twimg.com/profile_images/690502447505104896/YDOqlk-t_normal.jpg" TargetMode="External"/><Relationship Id="rId8625" Type="http://schemas.openxmlformats.org/officeDocument/2006/relationships/hyperlink" Target="http://pbs.twimg.com/profile_images/419860705840353280/Dpb5F521_normal.jpeg" TargetMode="External"/><Relationship Id="rId10555" Type="http://schemas.openxmlformats.org/officeDocument/2006/relationships/hyperlink" Target="https://twitter.com/jaeeeex03" TargetMode="External"/><Relationship Id="rId10208" Type="http://schemas.openxmlformats.org/officeDocument/2006/relationships/hyperlink" Target="https://twitter.com/faridaniel2" TargetMode="External"/><Relationship Id="rId2786" Type="http://schemas.openxmlformats.org/officeDocument/2006/relationships/hyperlink" Target="https://twitter.com/espiritruth" TargetMode="External"/><Relationship Id="rId3837" Type="http://schemas.openxmlformats.org/officeDocument/2006/relationships/hyperlink" Target="https://pbs.twimg.com/profile_banners/21061006/1438729353" TargetMode="External"/><Relationship Id="rId9399" Type="http://schemas.openxmlformats.org/officeDocument/2006/relationships/hyperlink" Target="https://twitter.com/frankthetank827" TargetMode="External"/><Relationship Id="rId758" Type="http://schemas.openxmlformats.org/officeDocument/2006/relationships/hyperlink" Target="https://pbs.twimg.com/profile_banners/255943119/1451545131" TargetMode="External"/><Relationship Id="rId1388" Type="http://schemas.openxmlformats.org/officeDocument/2006/relationships/hyperlink" Target="http://abs.twimg.com/images/themes/theme14/bg.gif" TargetMode="External"/><Relationship Id="rId2439" Type="http://schemas.openxmlformats.org/officeDocument/2006/relationships/hyperlink" Target="https://twitter.com/adamkendall30" TargetMode="External"/><Relationship Id="rId6310" Type="http://schemas.openxmlformats.org/officeDocument/2006/relationships/hyperlink" Target="http://pbs.twimg.com/profile_background_images/378800000065813655/7b3ed36e25e8eb72081e1b500b56eace.jpeg" TargetMode="External"/><Relationship Id="rId9880" Type="http://schemas.openxmlformats.org/officeDocument/2006/relationships/hyperlink" Target="https://twitter.com/rokabody" TargetMode="External"/><Relationship Id="rId94" Type="http://schemas.openxmlformats.org/officeDocument/2006/relationships/hyperlink" Target="https://t.co/gxWLbd9BOY" TargetMode="External"/><Relationship Id="rId8482" Type="http://schemas.openxmlformats.org/officeDocument/2006/relationships/hyperlink" Target="http://pbs.twimg.com/profile_images/854923868/______normal.gif" TargetMode="External"/><Relationship Id="rId9533" Type="http://schemas.openxmlformats.org/officeDocument/2006/relationships/hyperlink" Target="https://twitter.com/papichullo105" TargetMode="External"/><Relationship Id="rId2920" Type="http://schemas.openxmlformats.org/officeDocument/2006/relationships/hyperlink" Target="http://t.co/86CFCohbAl" TargetMode="External"/><Relationship Id="rId7084" Type="http://schemas.openxmlformats.org/officeDocument/2006/relationships/hyperlink" Target="http://abs.twimg.com/images/themes/theme1/bg.png" TargetMode="External"/><Relationship Id="rId8135" Type="http://schemas.openxmlformats.org/officeDocument/2006/relationships/hyperlink" Target="http://pbs.twimg.com/profile_images/485129475076521984/e3vmGuIm_normal.jpeg" TargetMode="External"/><Relationship Id="rId10065" Type="http://schemas.openxmlformats.org/officeDocument/2006/relationships/hyperlink" Target="https://twitter.com/michaelgibney15" TargetMode="External"/><Relationship Id="rId1522" Type="http://schemas.openxmlformats.org/officeDocument/2006/relationships/hyperlink" Target="http://pbs.twimg.com/profile_images/679159846889852928/FtjWFxvx_normal.jpg" TargetMode="External"/><Relationship Id="rId11116" Type="http://schemas.openxmlformats.org/officeDocument/2006/relationships/hyperlink" Target="https://twitter.com/terry_uzumaki21" TargetMode="External"/><Relationship Id="rId3694" Type="http://schemas.openxmlformats.org/officeDocument/2006/relationships/hyperlink" Target="https://pbs.twimg.com/profile_banners/2714095669/1407401495" TargetMode="External"/><Relationship Id="rId4745" Type="http://schemas.openxmlformats.org/officeDocument/2006/relationships/hyperlink" Target="https://pbs.twimg.com/profile_banners/2219607302/1385892895" TargetMode="External"/><Relationship Id="rId2296" Type="http://schemas.openxmlformats.org/officeDocument/2006/relationships/hyperlink" Target="https://twitter.com/official48indo" TargetMode="External"/><Relationship Id="rId3347" Type="http://schemas.openxmlformats.org/officeDocument/2006/relationships/hyperlink" Target="http://t.co/ktBclVOcyB" TargetMode="External"/><Relationship Id="rId7968" Type="http://schemas.openxmlformats.org/officeDocument/2006/relationships/hyperlink" Target="http://pbs.twimg.com/profile_images/563625504469975041/eoJftV_T_normal.jpeg" TargetMode="External"/><Relationship Id="rId268" Type="http://schemas.openxmlformats.org/officeDocument/2006/relationships/hyperlink" Target="http://t.co/RJWiipTyKs" TargetMode="External"/><Relationship Id="rId9390" Type="http://schemas.openxmlformats.org/officeDocument/2006/relationships/hyperlink" Target="https://twitter.com/magicjohnson" TargetMode="External"/><Relationship Id="rId10949" Type="http://schemas.openxmlformats.org/officeDocument/2006/relationships/hyperlink" Target="https://twitter.com/marcustillman4" TargetMode="External"/><Relationship Id="rId2430" Type="http://schemas.openxmlformats.org/officeDocument/2006/relationships/hyperlink" Target="https://twitter.com/chaidiel" TargetMode="External"/><Relationship Id="rId9043" Type="http://schemas.openxmlformats.org/officeDocument/2006/relationships/hyperlink" Target="http://pbs.twimg.com/profile_images/624562705949663232/pqziNMHk_normal.jpg" TargetMode="External"/><Relationship Id="rId402" Type="http://schemas.openxmlformats.org/officeDocument/2006/relationships/hyperlink" Target="https://pbs.twimg.com/profile_banners/1926461442/1381127317" TargetMode="External"/><Relationship Id="rId1032" Type="http://schemas.openxmlformats.org/officeDocument/2006/relationships/hyperlink" Target="http://pbs.twimg.com/profile_background_images/378800000159576573/xwxh64Lf.jpeg" TargetMode="External"/><Relationship Id="rId4255" Type="http://schemas.openxmlformats.org/officeDocument/2006/relationships/hyperlink" Target="https://pbs.twimg.com/profile_banners/514640763/1407215202" TargetMode="External"/><Relationship Id="rId5306" Type="http://schemas.openxmlformats.org/officeDocument/2006/relationships/hyperlink" Target="http://abs.twimg.com/images/themes/theme1/bg.png" TargetMode="External"/><Relationship Id="rId5653" Type="http://schemas.openxmlformats.org/officeDocument/2006/relationships/hyperlink" Target="http://abs.twimg.com/images/themes/theme1/bg.png" TargetMode="External"/><Relationship Id="rId6704" Type="http://schemas.openxmlformats.org/officeDocument/2006/relationships/hyperlink" Target="http://pbs.twimg.com/profile_background_images/378800000051479347/b760d4cc269a01eb9a5673280b3ff508.jpeg" TargetMode="External"/><Relationship Id="rId8876" Type="http://schemas.openxmlformats.org/officeDocument/2006/relationships/hyperlink" Target="http://pbs.twimg.com/profile_images/669667191529193473/6ecFqfJg_normal.jpg" TargetMode="External"/><Relationship Id="rId9927" Type="http://schemas.openxmlformats.org/officeDocument/2006/relationships/hyperlink" Target="https://twitter.com/tbackers" TargetMode="External"/><Relationship Id="rId1916" Type="http://schemas.openxmlformats.org/officeDocument/2006/relationships/hyperlink" Target="http://pbs.twimg.com/profile_images/466506235521404928/7akY03CI_normal.jpeg" TargetMode="External"/><Relationship Id="rId7478" Type="http://schemas.openxmlformats.org/officeDocument/2006/relationships/hyperlink" Target="http://pbs.twimg.com/profile_images/498142199532355584/z3hotGN7_normal.jpeg" TargetMode="External"/><Relationship Id="rId8529" Type="http://schemas.openxmlformats.org/officeDocument/2006/relationships/hyperlink" Target="http://pbs.twimg.com/profile_images/691785508465278976/jffZ7kG4_normal.jpg" TargetMode="External"/><Relationship Id="rId10459" Type="http://schemas.openxmlformats.org/officeDocument/2006/relationships/hyperlink" Target="https://twitter.com/sondawg10" TargetMode="External"/><Relationship Id="rId6561" Type="http://schemas.openxmlformats.org/officeDocument/2006/relationships/hyperlink" Target="http://abs.twimg.com/images/themes/theme1/bg.png" TargetMode="External"/><Relationship Id="rId7612" Type="http://schemas.openxmlformats.org/officeDocument/2006/relationships/hyperlink" Target="http://pbs.twimg.com/profile_images/688588438732292097/tL9f0xbK_normal.jpg" TargetMode="External"/><Relationship Id="rId10940" Type="http://schemas.openxmlformats.org/officeDocument/2006/relationships/hyperlink" Target="https://twitter.com/haleyalexandra" TargetMode="External"/><Relationship Id="rId5163" Type="http://schemas.openxmlformats.org/officeDocument/2006/relationships/hyperlink" Target="https://pbs.twimg.com/profile_banners/2822561332/1413027565" TargetMode="External"/><Relationship Id="rId6214" Type="http://schemas.openxmlformats.org/officeDocument/2006/relationships/hyperlink" Target="http://pbs.twimg.com/profile_background_images/378800000094912352/ee11da028f786f61b7df091b0a74cca0.jpeg" TargetMode="External"/><Relationship Id="rId9784" Type="http://schemas.openxmlformats.org/officeDocument/2006/relationships/hyperlink" Target="https://twitter.com/kylegay1622" TargetMode="External"/><Relationship Id="rId8386" Type="http://schemas.openxmlformats.org/officeDocument/2006/relationships/hyperlink" Target="http://pbs.twimg.com/profile_images/683594047882014721/EWzO7HjZ_normal.jpg" TargetMode="External"/><Relationship Id="rId9437" Type="http://schemas.openxmlformats.org/officeDocument/2006/relationships/hyperlink" Target="https://twitter.com/varonda" TargetMode="External"/><Relationship Id="rId1773" Type="http://schemas.openxmlformats.org/officeDocument/2006/relationships/hyperlink" Target="http://pbs.twimg.com/profile_images/687759132758114304/0NU4VJ_x_normal.jpg" TargetMode="External"/><Relationship Id="rId2824" Type="http://schemas.openxmlformats.org/officeDocument/2006/relationships/hyperlink" Target="https://twitter.com/ciapatroski" TargetMode="External"/><Relationship Id="rId8039" Type="http://schemas.openxmlformats.org/officeDocument/2006/relationships/hyperlink" Target="http://pbs.twimg.com/profile_images/690287947178835968/-0_-GXbc_normal.jpg" TargetMode="External"/><Relationship Id="rId11367" Type="http://schemas.openxmlformats.org/officeDocument/2006/relationships/hyperlink" Target="https://twitter.com/phi1618" TargetMode="External"/><Relationship Id="rId1426" Type="http://schemas.openxmlformats.org/officeDocument/2006/relationships/hyperlink" Target="http://pbs.twimg.com/profile_background_images/433132954601017344/BNWdpTaw.jpeg" TargetMode="External"/><Relationship Id="rId4996" Type="http://schemas.openxmlformats.org/officeDocument/2006/relationships/hyperlink" Target="https://pbs.twimg.com/profile_banners/1287533395/1446642254" TargetMode="External"/><Relationship Id="rId3598" Type="http://schemas.openxmlformats.org/officeDocument/2006/relationships/hyperlink" Target="https://pbs.twimg.com/profile_banners/34829536/1453785485" TargetMode="External"/><Relationship Id="rId4649" Type="http://schemas.openxmlformats.org/officeDocument/2006/relationships/hyperlink" Target="https://pbs.twimg.com/profile_banners/99780334/1452825663" TargetMode="External"/><Relationship Id="rId8520" Type="http://schemas.openxmlformats.org/officeDocument/2006/relationships/hyperlink" Target="http://pbs.twimg.com/profile_images/683088543376252928/pdfyAf4V_normal.jpg" TargetMode="External"/><Relationship Id="rId10450" Type="http://schemas.openxmlformats.org/officeDocument/2006/relationships/hyperlink" Target="https://twitter.com/mammothdubz" TargetMode="External"/><Relationship Id="rId6071" Type="http://schemas.openxmlformats.org/officeDocument/2006/relationships/hyperlink" Target="http://abs.twimg.com/images/themes/theme1/bg.png" TargetMode="External"/><Relationship Id="rId7122" Type="http://schemas.openxmlformats.org/officeDocument/2006/relationships/hyperlink" Target="http://abs.twimg.com/images/themes/theme4/bg.gif" TargetMode="External"/><Relationship Id="rId10103" Type="http://schemas.openxmlformats.org/officeDocument/2006/relationships/hyperlink" Target="https://twitter.com/_mythiclive" TargetMode="External"/><Relationship Id="rId2681" Type="http://schemas.openxmlformats.org/officeDocument/2006/relationships/hyperlink" Target="https://twitter.com/rayday94" TargetMode="External"/><Relationship Id="rId9294" Type="http://schemas.openxmlformats.org/officeDocument/2006/relationships/hyperlink" Target="http://pbs.twimg.com/profile_images/421089962004475905/ELOmLQPd_normal.jpeg" TargetMode="External"/><Relationship Id="rId653" Type="http://schemas.openxmlformats.org/officeDocument/2006/relationships/hyperlink" Target="https://pbs.twimg.com/profile_banners/7497882/1356100058" TargetMode="External"/><Relationship Id="rId1283" Type="http://schemas.openxmlformats.org/officeDocument/2006/relationships/hyperlink" Target="http://pbs.twimg.com/profile_background_images/378800000088516333/45a1cbbd6b2bf187b4b4e14397d8ea3f.png" TargetMode="External"/><Relationship Id="rId2334" Type="http://schemas.openxmlformats.org/officeDocument/2006/relationships/hyperlink" Target="https://twitter.com/fitr_jorgenzo99" TargetMode="External"/><Relationship Id="rId3732" Type="http://schemas.openxmlformats.org/officeDocument/2006/relationships/hyperlink" Target="https://pbs.twimg.com/profile_banners/409435503/1453519441" TargetMode="External"/><Relationship Id="rId306" Type="http://schemas.openxmlformats.org/officeDocument/2006/relationships/hyperlink" Target="https://pbs.twimg.com/profile_banners/2616266058/1405146802" TargetMode="External"/><Relationship Id="rId6955" Type="http://schemas.openxmlformats.org/officeDocument/2006/relationships/hyperlink" Target="http://pbs.twimg.com/profile_background_images/517770831/ffg_large.bmp" TargetMode="External"/><Relationship Id="rId4159" Type="http://schemas.openxmlformats.org/officeDocument/2006/relationships/hyperlink" Target="https://pbs.twimg.com/profile_banners/2618947390/1411086712" TargetMode="External"/><Relationship Id="rId5557" Type="http://schemas.openxmlformats.org/officeDocument/2006/relationships/hyperlink" Target="http://abs.twimg.com/images/themes/theme1/bg.png" TargetMode="External"/><Relationship Id="rId6608" Type="http://schemas.openxmlformats.org/officeDocument/2006/relationships/hyperlink" Target="http://pbs.twimg.com/profile_background_images/378800000068205968/9764dfe6aa8e528dcfcb91c0f60fd02f.jpeg" TargetMode="External"/><Relationship Id="rId8030" Type="http://schemas.openxmlformats.org/officeDocument/2006/relationships/hyperlink" Target="http://pbs.twimg.com/profile_images/673079553242365953/BKfXlHN-_normal.jpg" TargetMode="External"/><Relationship Id="rId11011" Type="http://schemas.openxmlformats.org/officeDocument/2006/relationships/hyperlink" Target="https://twitter.com/tmoneyprice97" TargetMode="External"/><Relationship Id="rId4640" Type="http://schemas.openxmlformats.org/officeDocument/2006/relationships/hyperlink" Target="https://pbs.twimg.com/profile_banners/1121020435/1392310605" TargetMode="External"/><Relationship Id="rId2191" Type="http://schemas.openxmlformats.org/officeDocument/2006/relationships/hyperlink" Target="https://twitter.com/mavericksdaily" TargetMode="External"/><Relationship Id="rId3242" Type="http://schemas.openxmlformats.org/officeDocument/2006/relationships/hyperlink" Target="http://t.co/XK0LN09CcH" TargetMode="External"/><Relationship Id="rId163" Type="http://schemas.openxmlformats.org/officeDocument/2006/relationships/hyperlink" Target="http://t.co/58akITkTyn" TargetMode="External"/><Relationship Id="rId6465" Type="http://schemas.openxmlformats.org/officeDocument/2006/relationships/hyperlink" Target="http://pbs.twimg.com/profile_background_images/378800000171603979/TnxlS421.jpeg" TargetMode="External"/><Relationship Id="rId7516" Type="http://schemas.openxmlformats.org/officeDocument/2006/relationships/hyperlink" Target="http://pbs.twimg.com/profile_images/539839900078448640/5_7G0cy6_normal.jpeg" TargetMode="External"/><Relationship Id="rId7863" Type="http://schemas.openxmlformats.org/officeDocument/2006/relationships/hyperlink" Target="http://pbs.twimg.com/profile_images/2641586966/f02cf98d3da4d58a21845d04f97fc7d2_normal.jpeg" TargetMode="External"/><Relationship Id="rId8914" Type="http://schemas.openxmlformats.org/officeDocument/2006/relationships/hyperlink" Target="http://pbs.twimg.com/profile_images/687463533102153728/0gOutkgx_normal.jpg" TargetMode="External"/><Relationship Id="rId10844" Type="http://schemas.openxmlformats.org/officeDocument/2006/relationships/hyperlink" Target="https://twitter.com/akaasabikis" TargetMode="External"/><Relationship Id="rId5067" Type="http://schemas.openxmlformats.org/officeDocument/2006/relationships/hyperlink" Target="https://pbs.twimg.com/profile_banners/165652100/1451869782" TargetMode="External"/><Relationship Id="rId6118" Type="http://schemas.openxmlformats.org/officeDocument/2006/relationships/hyperlink" Target="http://abs.twimg.com/images/themes/theme1/bg.png" TargetMode="External"/><Relationship Id="rId9688" Type="http://schemas.openxmlformats.org/officeDocument/2006/relationships/hyperlink" Target="https://twitter.com/jo_lyy" TargetMode="External"/><Relationship Id="rId1677" Type="http://schemas.openxmlformats.org/officeDocument/2006/relationships/hyperlink" Target="http://abs.twimg.com/sticky/default_profile_images/default_profile_6_normal.png" TargetMode="External"/><Relationship Id="rId2728" Type="http://schemas.openxmlformats.org/officeDocument/2006/relationships/hyperlink" Target="https://twitter.com/berita_i" TargetMode="External"/><Relationship Id="rId4150" Type="http://schemas.openxmlformats.org/officeDocument/2006/relationships/hyperlink" Target="https://pbs.twimg.com/profile_banners/1738644181/1453764859" TargetMode="External"/><Relationship Id="rId5201" Type="http://schemas.openxmlformats.org/officeDocument/2006/relationships/hyperlink" Target="https://pbs.twimg.com/profile_banners/36797259/1450114314" TargetMode="External"/><Relationship Id="rId8771" Type="http://schemas.openxmlformats.org/officeDocument/2006/relationships/hyperlink" Target="http://pbs.twimg.com/profile_images/688847954610753536/LQhGzYZj_normal.jpg" TargetMode="External"/><Relationship Id="rId9822" Type="http://schemas.openxmlformats.org/officeDocument/2006/relationships/hyperlink" Target="https://twitter.com/chibangerz" TargetMode="External"/><Relationship Id="rId36" Type="http://schemas.openxmlformats.org/officeDocument/2006/relationships/hyperlink" Target="http://t.co/0p3fgXzcvb" TargetMode="External"/><Relationship Id="rId7373" Type="http://schemas.openxmlformats.org/officeDocument/2006/relationships/hyperlink" Target="http://pbs.twimg.com/profile_images/677295893247344648/tfQ-z0tb_normal.jpg" TargetMode="External"/><Relationship Id="rId8424" Type="http://schemas.openxmlformats.org/officeDocument/2006/relationships/hyperlink" Target="http://pbs.twimg.com/profile_images/679089570005258240/S4T4zrNy_normal.jpg" TargetMode="External"/><Relationship Id="rId10354" Type="http://schemas.openxmlformats.org/officeDocument/2006/relationships/hyperlink" Target="https://twitter.com/psainiaz" TargetMode="External"/><Relationship Id="rId1811" Type="http://schemas.openxmlformats.org/officeDocument/2006/relationships/hyperlink" Target="http://pbs.twimg.com/profile_images/549150459488108544/4L8BE5kd_normal.jpeg" TargetMode="External"/><Relationship Id="rId7026" Type="http://schemas.openxmlformats.org/officeDocument/2006/relationships/hyperlink" Target="http://abs.twimg.com/images/themes/theme1/bg.png" TargetMode="External"/><Relationship Id="rId10007" Type="http://schemas.openxmlformats.org/officeDocument/2006/relationships/hyperlink" Target="https://twitter.com/ciscobruh" TargetMode="External"/><Relationship Id="rId11405" Type="http://schemas.openxmlformats.org/officeDocument/2006/relationships/hyperlink" Target="https://twitter.com/freddieherbin" TargetMode="External"/><Relationship Id="rId3983" Type="http://schemas.openxmlformats.org/officeDocument/2006/relationships/hyperlink" Target="https://pbs.twimg.com/profile_banners/117647307/1439507091" TargetMode="External"/><Relationship Id="rId9198" Type="http://schemas.openxmlformats.org/officeDocument/2006/relationships/hyperlink" Target="http://pbs.twimg.com/profile_images/672838742671953920/bu6lEOZC_normal.jpg" TargetMode="External"/><Relationship Id="rId1187" Type="http://schemas.openxmlformats.org/officeDocument/2006/relationships/hyperlink" Target="http://abs.twimg.com/images/themes/theme1/bg.png" TargetMode="External"/><Relationship Id="rId2585" Type="http://schemas.openxmlformats.org/officeDocument/2006/relationships/hyperlink" Target="https://twitter.com/ok_anaa" TargetMode="External"/><Relationship Id="rId3636" Type="http://schemas.openxmlformats.org/officeDocument/2006/relationships/hyperlink" Target="https://pbs.twimg.com/profile_banners/4726557329/1453863277" TargetMode="External"/><Relationship Id="rId557" Type="http://schemas.openxmlformats.org/officeDocument/2006/relationships/hyperlink" Target="https://pbs.twimg.com/profile_banners/1560556645/1442028911" TargetMode="External"/><Relationship Id="rId2238" Type="http://schemas.openxmlformats.org/officeDocument/2006/relationships/hyperlink" Target="https://twitter.com/irfanamin24" TargetMode="External"/><Relationship Id="rId6859" Type="http://schemas.openxmlformats.org/officeDocument/2006/relationships/hyperlink" Target="http://abs.twimg.com/images/themes/theme1/bg.png" TargetMode="External"/><Relationship Id="rId8281" Type="http://schemas.openxmlformats.org/officeDocument/2006/relationships/hyperlink" Target="http://pbs.twimg.com/profile_images/677997863796760576/YYb90GY3_normal.jpg" TargetMode="External"/><Relationship Id="rId9332" Type="http://schemas.openxmlformats.org/officeDocument/2006/relationships/hyperlink" Target="http://pbs.twimg.com/profile_images/663856507684069376/IOn5KNcw_normal.jpg" TargetMode="External"/><Relationship Id="rId11262" Type="http://schemas.openxmlformats.org/officeDocument/2006/relationships/hyperlink" Target="https://twitter.com/vulnerabiility" TargetMode="External"/><Relationship Id="rId1321" Type="http://schemas.openxmlformats.org/officeDocument/2006/relationships/hyperlink" Target="http://pbs.twimg.com/profile_background_images/448355003434942464/LYni02Ce.jpeg" TargetMode="External"/><Relationship Id="rId4891" Type="http://schemas.openxmlformats.org/officeDocument/2006/relationships/hyperlink" Target="https://pbs.twimg.com/profile_banners/449197540/1402077666" TargetMode="External"/><Relationship Id="rId3493" Type="http://schemas.openxmlformats.org/officeDocument/2006/relationships/hyperlink" Target="http://t.co/UULQziQIL4" TargetMode="External"/><Relationship Id="rId4544" Type="http://schemas.openxmlformats.org/officeDocument/2006/relationships/hyperlink" Target="https://pbs.twimg.com/profile_banners/27649623/1391846248" TargetMode="External"/><Relationship Id="rId5942" Type="http://schemas.openxmlformats.org/officeDocument/2006/relationships/hyperlink" Target="http://abs.twimg.com/images/themes/theme1/bg.png" TargetMode="External"/><Relationship Id="rId2095" Type="http://schemas.openxmlformats.org/officeDocument/2006/relationships/hyperlink" Target="http://pbs.twimg.com/profile_images/1529490365/49933_100000573218257_1558313_q_normal.jpg" TargetMode="External"/><Relationship Id="rId3146" Type="http://schemas.openxmlformats.org/officeDocument/2006/relationships/hyperlink" Target="http://t.co/BDyScbODeU" TargetMode="External"/><Relationship Id="rId6369" Type="http://schemas.openxmlformats.org/officeDocument/2006/relationships/hyperlink" Target="http://pbs.twimg.com/profile_background_images/515167775539486721/Twv_PxWR.jpeg" TargetMode="External"/><Relationship Id="rId7767" Type="http://schemas.openxmlformats.org/officeDocument/2006/relationships/hyperlink" Target="http://pbs.twimg.com/profile_images/692512705131970560/xEuUVs8b_normal.jpg" TargetMode="External"/><Relationship Id="rId8818" Type="http://schemas.openxmlformats.org/officeDocument/2006/relationships/hyperlink" Target="http://pbs.twimg.com/profile_images/487131412009467904/2uB10Xcj_normal.png" TargetMode="External"/><Relationship Id="rId10748" Type="http://schemas.openxmlformats.org/officeDocument/2006/relationships/hyperlink" Target="https://twitter.com/trevorsms" TargetMode="External"/><Relationship Id="rId2979" Type="http://schemas.openxmlformats.org/officeDocument/2006/relationships/hyperlink" Target="https://t.co/xlMlOvjRW3" TargetMode="External"/><Relationship Id="rId6850" Type="http://schemas.openxmlformats.org/officeDocument/2006/relationships/hyperlink" Target="http://pbs.twimg.com/profile_background_images/436318020370059264/zyf7IThv.jpeg" TargetMode="External"/><Relationship Id="rId7901" Type="http://schemas.openxmlformats.org/officeDocument/2006/relationships/hyperlink" Target="http://pbs.twimg.com/profile_images/582748553883205632/v3Uijen__normal.jpg" TargetMode="External"/><Relationship Id="rId201" Type="http://schemas.openxmlformats.org/officeDocument/2006/relationships/hyperlink" Target="http://t.co/ApibT1DpAt" TargetMode="External"/><Relationship Id="rId5452" Type="http://schemas.openxmlformats.org/officeDocument/2006/relationships/hyperlink" Target="http://abs.twimg.com/images/themes/theme1/bg.png" TargetMode="External"/><Relationship Id="rId6503" Type="http://schemas.openxmlformats.org/officeDocument/2006/relationships/hyperlink" Target="http://pbs.twimg.com/profile_background_images/820635548/8adaa8b82f821b57327b5e2f55200425.png" TargetMode="External"/><Relationship Id="rId4054" Type="http://schemas.openxmlformats.org/officeDocument/2006/relationships/hyperlink" Target="https://pbs.twimg.com/profile_banners/273164253/1451381081" TargetMode="External"/><Relationship Id="rId5105" Type="http://schemas.openxmlformats.org/officeDocument/2006/relationships/hyperlink" Target="https://pbs.twimg.com/profile_banners/235782943/1355719303" TargetMode="External"/><Relationship Id="rId8675" Type="http://schemas.openxmlformats.org/officeDocument/2006/relationships/hyperlink" Target="http://pbs.twimg.com/profile_images/680185979991240704/EuzAjeyX_normal.jpg" TargetMode="External"/><Relationship Id="rId9726" Type="http://schemas.openxmlformats.org/officeDocument/2006/relationships/hyperlink" Target="https://twitter.com/gotrbayarea" TargetMode="External"/><Relationship Id="rId7277" Type="http://schemas.openxmlformats.org/officeDocument/2006/relationships/hyperlink" Target="http://abs.twimg.com/images/themes/theme9/bg.gif" TargetMode="External"/><Relationship Id="rId8328" Type="http://schemas.openxmlformats.org/officeDocument/2006/relationships/hyperlink" Target="http://pbs.twimg.com/profile_images/660518453162348544/srsk3mt8_normal.jpg" TargetMode="External"/><Relationship Id="rId1715" Type="http://schemas.openxmlformats.org/officeDocument/2006/relationships/hyperlink" Target="http://pbs.twimg.com/profile_images/378800000526995960/2bdcd02ceb3c0daaa46e73b3dad68052_normal.jpeg" TargetMode="External"/><Relationship Id="rId10258" Type="http://schemas.openxmlformats.org/officeDocument/2006/relationships/hyperlink" Target="https://twitter.com/mateofruzzetti" TargetMode="External"/><Relationship Id="rId11309" Type="http://schemas.openxmlformats.org/officeDocument/2006/relationships/hyperlink" Target="https://twitter.com/gush21" TargetMode="External"/><Relationship Id="rId3887" Type="http://schemas.openxmlformats.org/officeDocument/2006/relationships/hyperlink" Target="https://pbs.twimg.com/profile_banners/289214363/1350023526" TargetMode="External"/><Relationship Id="rId4938" Type="http://schemas.openxmlformats.org/officeDocument/2006/relationships/hyperlink" Target="https://pbs.twimg.com/profile_banners/3431517604/1439999126" TargetMode="External"/><Relationship Id="rId2489" Type="http://schemas.openxmlformats.org/officeDocument/2006/relationships/hyperlink" Target="https://twitter.com/salmanj10" TargetMode="External"/><Relationship Id="rId6360" Type="http://schemas.openxmlformats.org/officeDocument/2006/relationships/hyperlink" Target="http://abs.twimg.com/images/themes/theme1/bg.png" TargetMode="External"/><Relationship Id="rId7411" Type="http://schemas.openxmlformats.org/officeDocument/2006/relationships/hyperlink" Target="http://pbs.twimg.com/profile_images/538120093331247104/rm0PUSZ2_normal.png" TargetMode="External"/><Relationship Id="rId2970" Type="http://schemas.openxmlformats.org/officeDocument/2006/relationships/hyperlink" Target="http://t.co/mMTnYCgtW7" TargetMode="External"/><Relationship Id="rId6013" Type="http://schemas.openxmlformats.org/officeDocument/2006/relationships/hyperlink" Target="http://pbs.twimg.com/profile_background_images/402853102/twitter_bkg1.png" TargetMode="External"/><Relationship Id="rId9583" Type="http://schemas.openxmlformats.org/officeDocument/2006/relationships/hyperlink" Target="https://twitter.com/swish23eg" TargetMode="External"/><Relationship Id="rId942" Type="http://schemas.openxmlformats.org/officeDocument/2006/relationships/hyperlink" Target="http://pbs.twimg.com/profile_background_images/660130915/pczl2z6cbl7dtpi20zwi.jpeg" TargetMode="External"/><Relationship Id="rId1572" Type="http://schemas.openxmlformats.org/officeDocument/2006/relationships/hyperlink" Target="http://pbs.twimg.com/profile_images/3771690662/a2e98f3ddf632843134a592729ccf009_normal.jpeg" TargetMode="External"/><Relationship Id="rId2623" Type="http://schemas.openxmlformats.org/officeDocument/2006/relationships/hyperlink" Target="https://twitter.com/moilaki" TargetMode="External"/><Relationship Id="rId8185" Type="http://schemas.openxmlformats.org/officeDocument/2006/relationships/hyperlink" Target="http://pbs.twimg.com/profile_images/462907040000524288/ez1czrxA_normal.png" TargetMode="External"/><Relationship Id="rId9236" Type="http://schemas.openxmlformats.org/officeDocument/2006/relationships/hyperlink" Target="http://pbs.twimg.com/profile_images/572476211444453376/3xR6ZRSN_normal.png" TargetMode="External"/><Relationship Id="rId11166" Type="http://schemas.openxmlformats.org/officeDocument/2006/relationships/hyperlink" Target="https://twitter.com/mgtainforma" TargetMode="External"/><Relationship Id="rId1225" Type="http://schemas.openxmlformats.org/officeDocument/2006/relationships/hyperlink" Target="http://pbs.twimg.com/profile_background_images/3017348/wp-twitter-bg.gif" TargetMode="External"/><Relationship Id="rId3397" Type="http://schemas.openxmlformats.org/officeDocument/2006/relationships/hyperlink" Target="http://t.co/gBz4uJxEo6" TargetMode="External"/><Relationship Id="rId4795" Type="http://schemas.openxmlformats.org/officeDocument/2006/relationships/hyperlink" Target="https://pbs.twimg.com/profile_banners/21385527/1398306816" TargetMode="External"/><Relationship Id="rId5846" Type="http://schemas.openxmlformats.org/officeDocument/2006/relationships/hyperlink" Target="http://abs.twimg.com/images/themes/theme1/bg.png" TargetMode="External"/><Relationship Id="rId4448" Type="http://schemas.openxmlformats.org/officeDocument/2006/relationships/hyperlink" Target="https://pbs.twimg.com/profile_banners/60868263/1351661815" TargetMode="External"/><Relationship Id="rId10999" Type="http://schemas.openxmlformats.org/officeDocument/2006/relationships/hyperlink" Target="https://twitter.com/jbbellemore" TargetMode="External"/><Relationship Id="rId11300" Type="http://schemas.openxmlformats.org/officeDocument/2006/relationships/hyperlink" Target="https://twitter.com/albert_1023" TargetMode="External"/><Relationship Id="rId2480" Type="http://schemas.openxmlformats.org/officeDocument/2006/relationships/hyperlink" Target="https://twitter.com/ballinba" TargetMode="External"/><Relationship Id="rId3531" Type="http://schemas.openxmlformats.org/officeDocument/2006/relationships/hyperlink" Target="http://t.co/FbKsccMS1H" TargetMode="External"/><Relationship Id="rId9093" Type="http://schemas.openxmlformats.org/officeDocument/2006/relationships/hyperlink" Target="http://pbs.twimg.com/profile_images/687038695426371585/TTZC6MkW_normal.jpg" TargetMode="External"/><Relationship Id="rId452" Type="http://schemas.openxmlformats.org/officeDocument/2006/relationships/hyperlink" Target="https://pbs.twimg.com/profile_banners/2206775984/1418308439" TargetMode="External"/><Relationship Id="rId1082" Type="http://schemas.openxmlformats.org/officeDocument/2006/relationships/hyperlink" Target="http://abs.twimg.com/images/themes/theme1/bg.png" TargetMode="External"/><Relationship Id="rId2133" Type="http://schemas.openxmlformats.org/officeDocument/2006/relationships/hyperlink" Target="http://pbs.twimg.com/profile_images/593593319353024512/Zmyl-ZeK_normal.jpg" TargetMode="External"/><Relationship Id="rId6754" Type="http://schemas.openxmlformats.org/officeDocument/2006/relationships/hyperlink" Target="http://abs.twimg.com/images/themes/theme1/bg.png" TargetMode="External"/><Relationship Id="rId7805" Type="http://schemas.openxmlformats.org/officeDocument/2006/relationships/hyperlink" Target="http://pbs.twimg.com/profile_images/692242159571963904/HnMqL29B_normal.jpg" TargetMode="External"/><Relationship Id="rId105" Type="http://schemas.openxmlformats.org/officeDocument/2006/relationships/hyperlink" Target="http://t.co/XSrZzCo3c3" TargetMode="External"/><Relationship Id="rId5356" Type="http://schemas.openxmlformats.org/officeDocument/2006/relationships/hyperlink" Target="http://abs.twimg.com/images/themes/theme1/bg.png" TargetMode="External"/><Relationship Id="rId6407" Type="http://schemas.openxmlformats.org/officeDocument/2006/relationships/hyperlink" Target="http://abs.twimg.com/images/themes/theme1/bg.png" TargetMode="External"/><Relationship Id="rId5009" Type="http://schemas.openxmlformats.org/officeDocument/2006/relationships/hyperlink" Target="https://pbs.twimg.com/profile_banners/4115366593/1451905373" TargetMode="External"/><Relationship Id="rId8579" Type="http://schemas.openxmlformats.org/officeDocument/2006/relationships/hyperlink" Target="http://pbs.twimg.com/profile_images/680644428386574336/xtLXVKRZ_normal.jpg" TargetMode="External"/><Relationship Id="rId9977" Type="http://schemas.openxmlformats.org/officeDocument/2006/relationships/hyperlink" Target="https://twitter.com/cuevassion_84" TargetMode="External"/><Relationship Id="rId1966" Type="http://schemas.openxmlformats.org/officeDocument/2006/relationships/hyperlink" Target="http://pbs.twimg.com/profile_images/680505692046757889/I5N9O2Df_normal.jpg" TargetMode="External"/><Relationship Id="rId1619" Type="http://schemas.openxmlformats.org/officeDocument/2006/relationships/hyperlink" Target="http://pbs.twimg.com/profile_images/538474902907408386/9uzHhJkF_normal.jpeg" TargetMode="External"/><Relationship Id="rId3041" Type="http://schemas.openxmlformats.org/officeDocument/2006/relationships/hyperlink" Target="https://t.co/dKsSRfZyZD" TargetMode="External"/><Relationship Id="rId7662" Type="http://schemas.openxmlformats.org/officeDocument/2006/relationships/hyperlink" Target="http://pbs.twimg.com/profile_images/675068118654427138/XLvVzwd0_normal.jpg" TargetMode="External"/><Relationship Id="rId8713" Type="http://schemas.openxmlformats.org/officeDocument/2006/relationships/hyperlink" Target="http://pbs.twimg.com/profile_images/692066174469836800/X3cJ-3FL_normal.png" TargetMode="External"/><Relationship Id="rId10643" Type="http://schemas.openxmlformats.org/officeDocument/2006/relationships/hyperlink" Target="https://twitter.com/all_nba_teams" TargetMode="External"/><Relationship Id="rId10990" Type="http://schemas.openxmlformats.org/officeDocument/2006/relationships/hyperlink" Target="https://twitter.com/camardellebrett" TargetMode="External"/><Relationship Id="rId6264" Type="http://schemas.openxmlformats.org/officeDocument/2006/relationships/hyperlink" Target="http://pbs.twimg.com/profile_background_images/628071937/q0hctp59irci1ihlrw94.jpeg" TargetMode="External"/><Relationship Id="rId7315" Type="http://schemas.openxmlformats.org/officeDocument/2006/relationships/hyperlink" Target="http://pbs.twimg.com/profile_images/565997581101064192/fFusBW-Z_normal.jpeg" TargetMode="External"/><Relationship Id="rId9487" Type="http://schemas.openxmlformats.org/officeDocument/2006/relationships/hyperlink" Target="https://twitter.com/elpalco_sv" TargetMode="External"/><Relationship Id="rId1476" Type="http://schemas.openxmlformats.org/officeDocument/2006/relationships/hyperlink" Target="http://pbs.twimg.com/profile_background_images/464161887072952320/yz12zbzr.jpeg" TargetMode="External"/><Relationship Id="rId2874" Type="http://schemas.openxmlformats.org/officeDocument/2006/relationships/hyperlink" Target="https://t.co/W3aDZE4G9K" TargetMode="External"/><Relationship Id="rId3925" Type="http://schemas.openxmlformats.org/officeDocument/2006/relationships/hyperlink" Target="https://pbs.twimg.com/profile_banners/2443413905/1423704292" TargetMode="External"/><Relationship Id="rId8089" Type="http://schemas.openxmlformats.org/officeDocument/2006/relationships/hyperlink" Target="http://pbs.twimg.com/profile_images/642146789492174848/Ek0JsKnR_normal.jpg" TargetMode="External"/><Relationship Id="rId846" Type="http://schemas.openxmlformats.org/officeDocument/2006/relationships/hyperlink" Target="http://pbs.twimg.com/profile_background_images/144910226/background.png" TargetMode="External"/><Relationship Id="rId1129" Type="http://schemas.openxmlformats.org/officeDocument/2006/relationships/hyperlink" Target="http://abs.twimg.com/images/themes/theme1/bg.png" TargetMode="External"/><Relationship Id="rId2527" Type="http://schemas.openxmlformats.org/officeDocument/2006/relationships/hyperlink" Target="https://twitter.com/jklistiana_" TargetMode="External"/><Relationship Id="rId5000" Type="http://schemas.openxmlformats.org/officeDocument/2006/relationships/hyperlink" Target="https://pbs.twimg.com/profile_banners/50612722/1441056564" TargetMode="External"/><Relationship Id="rId4699" Type="http://schemas.openxmlformats.org/officeDocument/2006/relationships/hyperlink" Target="https://pbs.twimg.com/profile_banners/4319456714/1452766485" TargetMode="External"/><Relationship Id="rId8570" Type="http://schemas.openxmlformats.org/officeDocument/2006/relationships/hyperlink" Target="http://pbs.twimg.com/profile_images/633394414203764736/60eSXZk-_normal.png" TargetMode="External"/><Relationship Id="rId9621" Type="http://schemas.openxmlformats.org/officeDocument/2006/relationships/hyperlink" Target="https://twitter.com/yuhang4" TargetMode="External"/><Relationship Id="rId1610" Type="http://schemas.openxmlformats.org/officeDocument/2006/relationships/hyperlink" Target="http://pbs.twimg.com/profile_images/378800000633712545/822d9c6b89bc4b3d3a694b92c1121528_normal.jpeg" TargetMode="External"/><Relationship Id="rId7172" Type="http://schemas.openxmlformats.org/officeDocument/2006/relationships/hyperlink" Target="http://abs.twimg.com/images/themes/theme1/bg.png" TargetMode="External"/><Relationship Id="rId8223" Type="http://schemas.openxmlformats.org/officeDocument/2006/relationships/hyperlink" Target="http://pbs.twimg.com/profile_images/692157659303264257/P3azwgJ3_normal.jpg" TargetMode="External"/><Relationship Id="rId10153" Type="http://schemas.openxmlformats.org/officeDocument/2006/relationships/hyperlink" Target="https://twitter.com/kaley09" TargetMode="External"/><Relationship Id="rId11204" Type="http://schemas.openxmlformats.org/officeDocument/2006/relationships/hyperlink" Target="https://twitter.com/gobluetree629" TargetMode="External"/><Relationship Id="rId3782" Type="http://schemas.openxmlformats.org/officeDocument/2006/relationships/hyperlink" Target="https://pbs.twimg.com/profile_banners/3007091234/1449119967" TargetMode="External"/><Relationship Id="rId4833" Type="http://schemas.openxmlformats.org/officeDocument/2006/relationships/hyperlink" Target="https://pbs.twimg.com/profile_banners/2388878820/1435511468" TargetMode="External"/><Relationship Id="rId2384" Type="http://schemas.openxmlformats.org/officeDocument/2006/relationships/hyperlink" Target="https://twitter.com/tyonews" TargetMode="External"/><Relationship Id="rId3435" Type="http://schemas.openxmlformats.org/officeDocument/2006/relationships/hyperlink" Target="https://t.co/v6HSBMkWd1" TargetMode="External"/><Relationship Id="rId356" Type="http://schemas.openxmlformats.org/officeDocument/2006/relationships/hyperlink" Target="https://pbs.twimg.com/profile_banners/3019423849/1423992829" TargetMode="External"/><Relationship Id="rId2037" Type="http://schemas.openxmlformats.org/officeDocument/2006/relationships/hyperlink" Target="http://pbs.twimg.com/profile_images/451303937241407488/RGUAI9iW_normal.jpeg" TargetMode="External"/><Relationship Id="rId6658" Type="http://schemas.openxmlformats.org/officeDocument/2006/relationships/hyperlink" Target="http://abs.twimg.com/images/themes/theme1/bg.png" TargetMode="External"/><Relationship Id="rId7709" Type="http://schemas.openxmlformats.org/officeDocument/2006/relationships/hyperlink" Target="http://pbs.twimg.com/profile_images/3545468450/de5d0993ad748c2e227e70a5a199cccc_normal.jpeg" TargetMode="External"/><Relationship Id="rId8080" Type="http://schemas.openxmlformats.org/officeDocument/2006/relationships/hyperlink" Target="http://pbs.twimg.com/profile_images/666585585742561282/YhOQ4caZ_normal.jpg" TargetMode="External"/><Relationship Id="rId9131" Type="http://schemas.openxmlformats.org/officeDocument/2006/relationships/hyperlink" Target="http://pbs.twimg.com/profile_images/676400675295772672/gXbqpDRD_normal.jpg" TargetMode="External"/><Relationship Id="rId11061" Type="http://schemas.openxmlformats.org/officeDocument/2006/relationships/hyperlink" Target="https://twitter.com/sportsrcollege" TargetMode="External"/><Relationship Id="rId1120" Type="http://schemas.openxmlformats.org/officeDocument/2006/relationships/hyperlink" Target="http://abs.twimg.com/images/themes/theme1/bg.png" TargetMode="External"/><Relationship Id="rId4690" Type="http://schemas.openxmlformats.org/officeDocument/2006/relationships/hyperlink" Target="https://pbs.twimg.com/profile_banners/419219212/1357364280" TargetMode="External"/><Relationship Id="rId5741" Type="http://schemas.openxmlformats.org/officeDocument/2006/relationships/hyperlink" Target="http://pbs.twimg.com/profile_background_images/378800000173873559/Sdj4LeUI.jpeg" TargetMode="External"/><Relationship Id="rId3292" Type="http://schemas.openxmlformats.org/officeDocument/2006/relationships/hyperlink" Target="http://t.co/1WC45zRf4K" TargetMode="External"/><Relationship Id="rId4343" Type="http://schemas.openxmlformats.org/officeDocument/2006/relationships/hyperlink" Target="https://pbs.twimg.com/profile_banners/3408700649/1440474302" TargetMode="External"/><Relationship Id="rId8964" Type="http://schemas.openxmlformats.org/officeDocument/2006/relationships/hyperlink" Target="http://pbs.twimg.com/profile_images/692039752904642560/Kw_cCdLx_normal.jpg" TargetMode="External"/><Relationship Id="rId7566" Type="http://schemas.openxmlformats.org/officeDocument/2006/relationships/hyperlink" Target="http://pbs.twimg.com/profile_images/516454602888073216/P5iHm94q_normal.jpeg" TargetMode="External"/><Relationship Id="rId8617" Type="http://schemas.openxmlformats.org/officeDocument/2006/relationships/hyperlink" Target="http://pbs.twimg.com/profile_images/3514814531/bc2df3ac42e2a3833c4cc0c8f450ccde_normal.jpeg" TargetMode="External"/><Relationship Id="rId10894" Type="http://schemas.openxmlformats.org/officeDocument/2006/relationships/hyperlink" Target="https://twitter.com/cremise77" TargetMode="External"/><Relationship Id="rId6168" Type="http://schemas.openxmlformats.org/officeDocument/2006/relationships/hyperlink" Target="http://abs.twimg.com/images/themes/theme1/bg.png" TargetMode="External"/><Relationship Id="rId7219" Type="http://schemas.openxmlformats.org/officeDocument/2006/relationships/hyperlink" Target="http://pbs.twimg.com/profile_background_images/741410211/312208e9d239d02d120f88eef30461b9.jpeg" TargetMode="External"/><Relationship Id="rId10547" Type="http://schemas.openxmlformats.org/officeDocument/2006/relationships/hyperlink" Target="https://twitter.com/theatlsportsbar" TargetMode="External"/><Relationship Id="rId2778" Type="http://schemas.openxmlformats.org/officeDocument/2006/relationships/hyperlink" Target="https://twitter.com/helena_pretti" TargetMode="External"/><Relationship Id="rId3829" Type="http://schemas.openxmlformats.org/officeDocument/2006/relationships/hyperlink" Target="https://pbs.twimg.com/profile_banners/4115395336/1453962074" TargetMode="External"/><Relationship Id="rId7700" Type="http://schemas.openxmlformats.org/officeDocument/2006/relationships/hyperlink" Target="http://pbs.twimg.com/profile_images/686647657746558977/szOWMRsf_normal.jpg" TargetMode="External"/><Relationship Id="rId5251" Type="http://schemas.openxmlformats.org/officeDocument/2006/relationships/hyperlink" Target="https://pbs.twimg.com/profile_banners/397173291/1438878730" TargetMode="External"/><Relationship Id="rId6302" Type="http://schemas.openxmlformats.org/officeDocument/2006/relationships/hyperlink" Target="http://pbs.twimg.com/profile_background_images/614979810385752067/hn6BpjOs.jpg" TargetMode="External"/><Relationship Id="rId9872" Type="http://schemas.openxmlformats.org/officeDocument/2006/relationships/hyperlink" Target="https://twitter.com/josh23reed" TargetMode="External"/><Relationship Id="rId86" Type="http://schemas.openxmlformats.org/officeDocument/2006/relationships/hyperlink" Target="http://t.co/MgqqEDLaa0" TargetMode="External"/><Relationship Id="rId1861" Type="http://schemas.openxmlformats.org/officeDocument/2006/relationships/hyperlink" Target="http://pbs.twimg.com/profile_images/691510210590932992/4530dqSp_normal.jpg" TargetMode="External"/><Relationship Id="rId2912" Type="http://schemas.openxmlformats.org/officeDocument/2006/relationships/hyperlink" Target="https://t.co/Cgnog8Y6Lc" TargetMode="External"/><Relationship Id="rId8474" Type="http://schemas.openxmlformats.org/officeDocument/2006/relationships/hyperlink" Target="http://pbs.twimg.com/profile_images/653064237854519298/izbjAxKc_normal.jpg" TargetMode="External"/><Relationship Id="rId9525" Type="http://schemas.openxmlformats.org/officeDocument/2006/relationships/hyperlink" Target="https://twitter.com/hippiesmiles_am" TargetMode="External"/><Relationship Id="rId11455" Type="http://schemas.openxmlformats.org/officeDocument/2006/relationships/hyperlink" Target="https://twitter.com/capelliadrian" TargetMode="External"/><Relationship Id="rId1514" Type="http://schemas.openxmlformats.org/officeDocument/2006/relationships/hyperlink" Target="http://pbs.twimg.com/profile_images/558799428908494848/6v15BUZk_normal.jpeg" TargetMode="External"/><Relationship Id="rId7076" Type="http://schemas.openxmlformats.org/officeDocument/2006/relationships/hyperlink" Target="http://pbs.twimg.com/profile_background_images/441071801838235648/tpYpBneo.jpeg" TargetMode="External"/><Relationship Id="rId8127" Type="http://schemas.openxmlformats.org/officeDocument/2006/relationships/hyperlink" Target="http://pbs.twimg.com/profile_images/678258124768153600/WoMj-fTo_normal.jpg" TargetMode="External"/><Relationship Id="rId10057" Type="http://schemas.openxmlformats.org/officeDocument/2006/relationships/hyperlink" Target="https://twitter.com/wsupullman" TargetMode="External"/><Relationship Id="rId11108" Type="http://schemas.openxmlformats.org/officeDocument/2006/relationships/hyperlink" Target="https://twitter.com/cjswartz33" TargetMode="External"/><Relationship Id="rId3686" Type="http://schemas.openxmlformats.org/officeDocument/2006/relationships/hyperlink" Target="https://pbs.twimg.com/profile_banners/42364349/1437357214" TargetMode="External"/><Relationship Id="rId2288" Type="http://schemas.openxmlformats.org/officeDocument/2006/relationships/hyperlink" Target="https://twitter.com/bung_ahay" TargetMode="External"/><Relationship Id="rId3339" Type="http://schemas.openxmlformats.org/officeDocument/2006/relationships/hyperlink" Target="http://t.co/goWauCGHRw" TargetMode="External"/><Relationship Id="rId4737" Type="http://schemas.openxmlformats.org/officeDocument/2006/relationships/hyperlink" Target="https://pbs.twimg.com/profile_banners/564733894/1451375467" TargetMode="External"/><Relationship Id="rId7210" Type="http://schemas.openxmlformats.org/officeDocument/2006/relationships/hyperlink" Target="http://abs.twimg.com/images/themes/theme1/bg.png" TargetMode="External"/><Relationship Id="rId3820" Type="http://schemas.openxmlformats.org/officeDocument/2006/relationships/hyperlink" Target="https://pbs.twimg.com/profile_banners/522162676/1433859263" TargetMode="External"/><Relationship Id="rId9382" Type="http://schemas.openxmlformats.org/officeDocument/2006/relationships/hyperlink" Target="https://twitter.com/raiders" TargetMode="External"/><Relationship Id="rId741" Type="http://schemas.openxmlformats.org/officeDocument/2006/relationships/hyperlink" Target="https://pbs.twimg.com/profile_banners/2324542052/1428544151" TargetMode="External"/><Relationship Id="rId1371" Type="http://schemas.openxmlformats.org/officeDocument/2006/relationships/hyperlink" Target="http://abs.twimg.com/images/themes/theme1/bg.png" TargetMode="External"/><Relationship Id="rId2422" Type="http://schemas.openxmlformats.org/officeDocument/2006/relationships/hyperlink" Target="https://twitter.com/gembelsakti_13" TargetMode="External"/><Relationship Id="rId5992" Type="http://schemas.openxmlformats.org/officeDocument/2006/relationships/hyperlink" Target="http://pbs.twimg.com/profile_background_images/378800000087529885/8954eb60d1618c45176a018bce6a597f.jpeg" TargetMode="External"/><Relationship Id="rId9035" Type="http://schemas.openxmlformats.org/officeDocument/2006/relationships/hyperlink" Target="http://pbs.twimg.com/profile_images/691732816866902017/KbA8BvB8_normal.jpg" TargetMode="External"/><Relationship Id="rId1024" Type="http://schemas.openxmlformats.org/officeDocument/2006/relationships/hyperlink" Target="http://abs.twimg.com/images/themes/theme1/bg.png" TargetMode="External"/><Relationship Id="rId4594" Type="http://schemas.openxmlformats.org/officeDocument/2006/relationships/hyperlink" Target="https://pbs.twimg.com/profile_banners/85135948/1439675672" TargetMode="External"/><Relationship Id="rId5645" Type="http://schemas.openxmlformats.org/officeDocument/2006/relationships/hyperlink" Target="http://abs.twimg.com/images/themes/theme1/bg.png" TargetMode="External"/><Relationship Id="rId3196" Type="http://schemas.openxmlformats.org/officeDocument/2006/relationships/hyperlink" Target="https://t.co/sZgDYpLoQe" TargetMode="External"/><Relationship Id="rId4247" Type="http://schemas.openxmlformats.org/officeDocument/2006/relationships/hyperlink" Target="https://pbs.twimg.com/profile_banners/45233009/1440910145" TargetMode="External"/><Relationship Id="rId8868" Type="http://schemas.openxmlformats.org/officeDocument/2006/relationships/hyperlink" Target="http://pbs.twimg.com/profile_images/504259648674091010/R6FfYdnD_normal.jpeg" TargetMode="External"/><Relationship Id="rId9919" Type="http://schemas.openxmlformats.org/officeDocument/2006/relationships/hyperlink" Target="https://twitter.com/adam_jacobi" TargetMode="External"/><Relationship Id="rId10798" Type="http://schemas.openxmlformats.org/officeDocument/2006/relationships/hyperlink" Target="https://twitter.com/manueltenedor" TargetMode="External"/><Relationship Id="rId1908" Type="http://schemas.openxmlformats.org/officeDocument/2006/relationships/hyperlink" Target="http://pbs.twimg.com/profile_images/675104682973507584/nd1Ibigr_normal.jpg" TargetMode="External"/><Relationship Id="rId251" Type="http://schemas.openxmlformats.org/officeDocument/2006/relationships/hyperlink" Target="http://t.co/CCW1M5MPx0" TargetMode="External"/><Relationship Id="rId3330" Type="http://schemas.openxmlformats.org/officeDocument/2006/relationships/hyperlink" Target="http://t.co/8youD2tqDR" TargetMode="External"/><Relationship Id="rId7951" Type="http://schemas.openxmlformats.org/officeDocument/2006/relationships/hyperlink" Target="http://pbs.twimg.com/profile_images/636772156622405632/3xzbnpNG_normal.jpg" TargetMode="External"/><Relationship Id="rId10932" Type="http://schemas.openxmlformats.org/officeDocument/2006/relationships/hyperlink" Target="https://twitter.com/dantegenuine" TargetMode="External"/><Relationship Id="rId6553" Type="http://schemas.openxmlformats.org/officeDocument/2006/relationships/hyperlink" Target="http://pbs.twimg.com/profile_background_images/479434485717426176/sOJJrAii.jpeg" TargetMode="External"/><Relationship Id="rId7604" Type="http://schemas.openxmlformats.org/officeDocument/2006/relationships/hyperlink" Target="http://pbs.twimg.com/profile_images/673527498072678401/hmEHo7xe_normal.jpg" TargetMode="External"/><Relationship Id="rId5155" Type="http://schemas.openxmlformats.org/officeDocument/2006/relationships/hyperlink" Target="https://pbs.twimg.com/profile_banners/116230370/1411941841" TargetMode="External"/><Relationship Id="rId6206" Type="http://schemas.openxmlformats.org/officeDocument/2006/relationships/hyperlink" Target="http://pbs.twimg.com/profile_background_images/472601897363206146/3B3HPKq2.jpeg" TargetMode="External"/><Relationship Id="rId9776" Type="http://schemas.openxmlformats.org/officeDocument/2006/relationships/hyperlink" Target="https://twitter.com/retweeterstein" TargetMode="External"/><Relationship Id="rId1765" Type="http://schemas.openxmlformats.org/officeDocument/2006/relationships/hyperlink" Target="http://pbs.twimg.com/profile_images/675040294665101314/jnpMc1J6_normal.png" TargetMode="External"/><Relationship Id="rId8378" Type="http://schemas.openxmlformats.org/officeDocument/2006/relationships/hyperlink" Target="http://pbs.twimg.com/profile_images/685510266465943552/J1_Uac53_normal.jpg" TargetMode="External"/><Relationship Id="rId9429" Type="http://schemas.openxmlformats.org/officeDocument/2006/relationships/hyperlink" Target="https://twitter.com/barsonbeatzz" TargetMode="External"/><Relationship Id="rId11359" Type="http://schemas.openxmlformats.org/officeDocument/2006/relationships/hyperlink" Target="https://twitter.com/6446rules" TargetMode="External"/><Relationship Id="rId1418" Type="http://schemas.openxmlformats.org/officeDocument/2006/relationships/hyperlink" Target="http://abs.twimg.com/images/themes/theme14/bg.gif" TargetMode="External"/><Relationship Id="rId2816" Type="http://schemas.openxmlformats.org/officeDocument/2006/relationships/hyperlink" Target="https://twitter.com/alldallas" TargetMode="External"/><Relationship Id="rId4988" Type="http://schemas.openxmlformats.org/officeDocument/2006/relationships/hyperlink" Target="https://pbs.twimg.com/profile_banners/753930306/1366502362" TargetMode="External"/><Relationship Id="rId9910" Type="http://schemas.openxmlformats.org/officeDocument/2006/relationships/hyperlink" Target="https://twitter.com/ambitiousabe" TargetMode="External"/><Relationship Id="rId6063" Type="http://schemas.openxmlformats.org/officeDocument/2006/relationships/hyperlink" Target="http://abs.twimg.com/images/themes/theme18/bg.gif" TargetMode="External"/><Relationship Id="rId7461" Type="http://schemas.openxmlformats.org/officeDocument/2006/relationships/hyperlink" Target="http://pbs.twimg.com/profile_images/462761085456490496/-qpz0I5G_normal.jpeg" TargetMode="External"/><Relationship Id="rId8512" Type="http://schemas.openxmlformats.org/officeDocument/2006/relationships/hyperlink" Target="http://pbs.twimg.com/profile_images/686731129760555011/ePBEnsyT_normal.jpg" TargetMode="External"/><Relationship Id="rId10442" Type="http://schemas.openxmlformats.org/officeDocument/2006/relationships/hyperlink" Target="https://twitter.com/sharmadude1" TargetMode="External"/><Relationship Id="rId7114" Type="http://schemas.openxmlformats.org/officeDocument/2006/relationships/hyperlink" Target="http://abs.twimg.com/images/themes/theme1/bg.png" TargetMode="External"/><Relationship Id="rId992" Type="http://schemas.openxmlformats.org/officeDocument/2006/relationships/hyperlink" Target="http://abs.twimg.com/images/themes/theme19/bg.gif" TargetMode="External"/><Relationship Id="rId2673" Type="http://schemas.openxmlformats.org/officeDocument/2006/relationships/hyperlink" Target="https://twitter.com/ucln_bola" TargetMode="External"/><Relationship Id="rId3724" Type="http://schemas.openxmlformats.org/officeDocument/2006/relationships/hyperlink" Target="https://pbs.twimg.com/profile_banners/3020827204/1423184419" TargetMode="External"/><Relationship Id="rId9286" Type="http://schemas.openxmlformats.org/officeDocument/2006/relationships/hyperlink" Target="http://pbs.twimg.com/profile_images/653144900406345728/JAWXksjK_normal.jpg" TargetMode="External"/><Relationship Id="rId645" Type="http://schemas.openxmlformats.org/officeDocument/2006/relationships/hyperlink" Target="https://pbs.twimg.com/profile_banners/218662086/1402618759" TargetMode="External"/><Relationship Id="rId1275" Type="http://schemas.openxmlformats.org/officeDocument/2006/relationships/hyperlink" Target="http://abs.twimg.com/images/themes/theme1/bg.png" TargetMode="External"/><Relationship Id="rId2326" Type="http://schemas.openxmlformats.org/officeDocument/2006/relationships/hyperlink" Target="https://twitter.com/pradikta27_" TargetMode="External"/><Relationship Id="rId5896" Type="http://schemas.openxmlformats.org/officeDocument/2006/relationships/hyperlink" Target="http://abs.twimg.com/images/themes/theme1/bg.png" TargetMode="External"/><Relationship Id="rId6947" Type="http://schemas.openxmlformats.org/officeDocument/2006/relationships/hyperlink" Target="http://abs.twimg.com/images/themes/theme1/bg.png" TargetMode="External"/><Relationship Id="rId4498" Type="http://schemas.openxmlformats.org/officeDocument/2006/relationships/hyperlink" Target="https://pbs.twimg.com/profile_banners/430617600/1452506469" TargetMode="External"/><Relationship Id="rId5549" Type="http://schemas.openxmlformats.org/officeDocument/2006/relationships/hyperlink" Target="http://pbs.twimg.com/profile_background_images/573343349/tq4i5tmtqr7js8fi7yg7.jpeg" TargetMode="External"/><Relationship Id="rId9420" Type="http://schemas.openxmlformats.org/officeDocument/2006/relationships/hyperlink" Target="https://twitter.com/bonnermvp" TargetMode="External"/><Relationship Id="rId8022" Type="http://schemas.openxmlformats.org/officeDocument/2006/relationships/hyperlink" Target="http://pbs.twimg.com/profile_images/687469507938418688/_-7kDJkG_normal.jpg" TargetMode="External"/><Relationship Id="rId11350" Type="http://schemas.openxmlformats.org/officeDocument/2006/relationships/hyperlink" Target="https://twitter.com/diamondsecretkn" TargetMode="External"/><Relationship Id="rId11003" Type="http://schemas.openxmlformats.org/officeDocument/2006/relationships/hyperlink" Target="https://twitter.com/rompiendonet" TargetMode="External"/><Relationship Id="rId3581" Type="http://schemas.openxmlformats.org/officeDocument/2006/relationships/hyperlink" Target="https://pbs.twimg.com/profile_banners/4639365256/1453823211" TargetMode="External"/><Relationship Id="rId4632" Type="http://schemas.openxmlformats.org/officeDocument/2006/relationships/hyperlink" Target="https://pbs.twimg.com/profile_banners/2818143486/1446095461" TargetMode="External"/><Relationship Id="rId2183" Type="http://schemas.openxmlformats.org/officeDocument/2006/relationships/hyperlink" Target="https://twitter.com/lequipe" TargetMode="External"/><Relationship Id="rId3234" Type="http://schemas.openxmlformats.org/officeDocument/2006/relationships/hyperlink" Target="http://t.co/SOdVsYxQrP" TargetMode="External"/><Relationship Id="rId7855" Type="http://schemas.openxmlformats.org/officeDocument/2006/relationships/hyperlink" Target="http://pbs.twimg.com/profile_images/692205525036089344/cGv_d-xq_normal.jpg" TargetMode="External"/><Relationship Id="rId8906" Type="http://schemas.openxmlformats.org/officeDocument/2006/relationships/hyperlink" Target="http://pbs.twimg.com/profile_images/651958158903103489/O-jfOOy3_normal.jpg" TargetMode="External"/><Relationship Id="rId155" Type="http://schemas.openxmlformats.org/officeDocument/2006/relationships/hyperlink" Target="https://t.co/X16ORzrpZ6" TargetMode="External"/><Relationship Id="rId6457" Type="http://schemas.openxmlformats.org/officeDocument/2006/relationships/hyperlink" Target="http://abs.twimg.com/images/themes/theme1/bg.png" TargetMode="External"/><Relationship Id="rId7508" Type="http://schemas.openxmlformats.org/officeDocument/2006/relationships/hyperlink" Target="http://pbs.twimg.com/profile_images/567260726398431233/QhwGwZRO_normal.jpeg" TargetMode="External"/><Relationship Id="rId10836" Type="http://schemas.openxmlformats.org/officeDocument/2006/relationships/hyperlink" Target="https://twitter.com/ohluwanome" TargetMode="External"/><Relationship Id="rId5059" Type="http://schemas.openxmlformats.org/officeDocument/2006/relationships/hyperlink" Target="https://pbs.twimg.com/profile_banners/49233000/1397081741" TargetMode="External"/><Relationship Id="rId1669" Type="http://schemas.openxmlformats.org/officeDocument/2006/relationships/hyperlink" Target="http://pbs.twimg.com/profile_images/378800000380382730/9bd2a420ad05389561758917ec3757da_normal.jpeg" TargetMode="External"/><Relationship Id="rId3091" Type="http://schemas.openxmlformats.org/officeDocument/2006/relationships/hyperlink" Target="http://t.co/2tLdTmsKG1" TargetMode="External"/><Relationship Id="rId4142" Type="http://schemas.openxmlformats.org/officeDocument/2006/relationships/hyperlink" Target="https://pbs.twimg.com/profile_banners/335332992/1435811923" TargetMode="External"/><Relationship Id="rId5540" Type="http://schemas.openxmlformats.org/officeDocument/2006/relationships/hyperlink" Target="http://abs.twimg.com/images/themes/theme16/bg.gif" TargetMode="External"/><Relationship Id="rId8763" Type="http://schemas.openxmlformats.org/officeDocument/2006/relationships/hyperlink" Target="http://pbs.twimg.com/profile_images/558631271341899776/2YMXncZp_normal.jpeg" TargetMode="External"/><Relationship Id="rId9814" Type="http://schemas.openxmlformats.org/officeDocument/2006/relationships/hyperlink" Target="https://twitter.com/mikejizzle23" TargetMode="External"/><Relationship Id="rId10693" Type="http://schemas.openxmlformats.org/officeDocument/2006/relationships/hyperlink" Target="https://twitter.com/rellzayyy" TargetMode="External"/><Relationship Id="rId28" Type="http://schemas.openxmlformats.org/officeDocument/2006/relationships/hyperlink" Target="http://t.co/ytPz8Ymqu9" TargetMode="External"/><Relationship Id="rId1803" Type="http://schemas.openxmlformats.org/officeDocument/2006/relationships/hyperlink" Target="http://pbs.twimg.com/profile_images/482941792338190336/XW1M0DVC_normal.jpeg" TargetMode="External"/><Relationship Id="rId7365" Type="http://schemas.openxmlformats.org/officeDocument/2006/relationships/hyperlink" Target="http://pbs.twimg.com/profile_images/676548630304587777/R0HZx0jQ_normal.jpg" TargetMode="External"/><Relationship Id="rId8416" Type="http://schemas.openxmlformats.org/officeDocument/2006/relationships/hyperlink" Target="http://pbs.twimg.com/profile_images/650195915907710976/0wDQYkwX_normal.jpg" TargetMode="External"/><Relationship Id="rId10346" Type="http://schemas.openxmlformats.org/officeDocument/2006/relationships/hyperlink" Target="https://twitter.com/angusbeast96" TargetMode="External"/><Relationship Id="rId3975" Type="http://schemas.openxmlformats.org/officeDocument/2006/relationships/hyperlink" Target="https://pbs.twimg.com/profile_banners/1507729128/1403935499" TargetMode="External"/><Relationship Id="rId7018" Type="http://schemas.openxmlformats.org/officeDocument/2006/relationships/hyperlink" Target="http://pbs.twimg.com/profile_background_images/459308333896179713/_RajZOLn.jpeg" TargetMode="External"/><Relationship Id="rId896" Type="http://schemas.openxmlformats.org/officeDocument/2006/relationships/hyperlink" Target="http://abs.twimg.com/images/themes/theme1/bg.png" TargetMode="External"/><Relationship Id="rId2577" Type="http://schemas.openxmlformats.org/officeDocument/2006/relationships/hyperlink" Target="https://twitter.com/chael_zu" TargetMode="External"/><Relationship Id="rId3628" Type="http://schemas.openxmlformats.org/officeDocument/2006/relationships/hyperlink" Target="https://pbs.twimg.com/profile_banners/3765143535/1452635854" TargetMode="External"/><Relationship Id="rId549" Type="http://schemas.openxmlformats.org/officeDocument/2006/relationships/hyperlink" Target="https://pbs.twimg.com/profile_banners/3117127200/1427729191" TargetMode="External"/><Relationship Id="rId1179" Type="http://schemas.openxmlformats.org/officeDocument/2006/relationships/hyperlink" Target="http://abs.twimg.com/images/themes/theme1/bg.png" TargetMode="External"/><Relationship Id="rId5050" Type="http://schemas.openxmlformats.org/officeDocument/2006/relationships/hyperlink" Target="https://pbs.twimg.com/profile_banners/2339473316/1452317654" TargetMode="External"/><Relationship Id="rId6101" Type="http://schemas.openxmlformats.org/officeDocument/2006/relationships/hyperlink" Target="http://pbs.twimg.com/profile_background_images/609472295/x1cba7ec505b0f59d75d62dd91a451bb.png" TargetMode="External"/><Relationship Id="rId8273" Type="http://schemas.openxmlformats.org/officeDocument/2006/relationships/hyperlink" Target="http://pbs.twimg.com/profile_images/487292021799804928/5Bjet1Jf_normal.jpeg" TargetMode="External"/><Relationship Id="rId9671" Type="http://schemas.openxmlformats.org/officeDocument/2006/relationships/hyperlink" Target="https://twitter.com/_takecareeee" TargetMode="External"/><Relationship Id="rId1660" Type="http://schemas.openxmlformats.org/officeDocument/2006/relationships/hyperlink" Target="http://pbs.twimg.com/profile_images/378800000048577481/0faa2bd046c9aae88b49c4152efcaa9d_normal.jpeg" TargetMode="External"/><Relationship Id="rId2711" Type="http://schemas.openxmlformats.org/officeDocument/2006/relationships/hyperlink" Target="https://twitter.com/arnold_jan08" TargetMode="External"/><Relationship Id="rId9324" Type="http://schemas.openxmlformats.org/officeDocument/2006/relationships/hyperlink" Target="http://pbs.twimg.com/profile_images/570422063165231104/hvrTfH_C_normal.png" TargetMode="External"/><Relationship Id="rId11254" Type="http://schemas.openxmlformats.org/officeDocument/2006/relationships/hyperlink" Target="https://twitter.com/rexi_ti" TargetMode="External"/><Relationship Id="rId1313" Type="http://schemas.openxmlformats.org/officeDocument/2006/relationships/hyperlink" Target="http://pbs.twimg.com/profile_background_images/378800000182232567/uhoeBBGD.jpeg" TargetMode="External"/><Relationship Id="rId4883" Type="http://schemas.openxmlformats.org/officeDocument/2006/relationships/hyperlink" Target="https://pbs.twimg.com/profile_banners/4699669334/1452932329" TargetMode="External"/><Relationship Id="rId5934" Type="http://schemas.openxmlformats.org/officeDocument/2006/relationships/hyperlink" Target="http://abs.twimg.com/images/themes/theme1/bg.png" TargetMode="External"/><Relationship Id="rId3485" Type="http://schemas.openxmlformats.org/officeDocument/2006/relationships/hyperlink" Target="https://t.co/hrYkIJ0kWR" TargetMode="External"/><Relationship Id="rId4536" Type="http://schemas.openxmlformats.org/officeDocument/2006/relationships/hyperlink" Target="https://pbs.twimg.com/profile_banners/857040240/1451489115" TargetMode="External"/><Relationship Id="rId2087" Type="http://schemas.openxmlformats.org/officeDocument/2006/relationships/hyperlink" Target="http://pbs.twimg.com/profile_images/690259648843288576/PFFdi8nz_normal.jpg" TargetMode="External"/><Relationship Id="rId3138" Type="http://schemas.openxmlformats.org/officeDocument/2006/relationships/hyperlink" Target="https://t.co/YMiCXj2uE8" TargetMode="External"/><Relationship Id="rId7759" Type="http://schemas.openxmlformats.org/officeDocument/2006/relationships/hyperlink" Target="http://pbs.twimg.com/profile_images/1221285658/skippy_normal.jpg" TargetMode="External"/><Relationship Id="rId9181" Type="http://schemas.openxmlformats.org/officeDocument/2006/relationships/hyperlink" Target="http://pbs.twimg.com/profile_images/671882948837310464/13wra5FL_normal.png" TargetMode="External"/><Relationship Id="rId540" Type="http://schemas.openxmlformats.org/officeDocument/2006/relationships/hyperlink" Target="https://pbs.twimg.com/profile_banners/2914721930/1431358461" TargetMode="External"/><Relationship Id="rId1170" Type="http://schemas.openxmlformats.org/officeDocument/2006/relationships/hyperlink" Target="http://pbs.twimg.com/profile_background_images/495908183504719872/j8B5NCuB.jpeg" TargetMode="External"/><Relationship Id="rId2221" Type="http://schemas.openxmlformats.org/officeDocument/2006/relationships/hyperlink" Target="https://twitter.com/sunsspyder" TargetMode="External"/><Relationship Id="rId5791" Type="http://schemas.openxmlformats.org/officeDocument/2006/relationships/hyperlink" Target="http://pbs.twimg.com/profile_background_images/745340358/3ab47b0ed2da31b249abeb9eaef4393f.jpeg" TargetMode="External"/><Relationship Id="rId6842" Type="http://schemas.openxmlformats.org/officeDocument/2006/relationships/hyperlink" Target="http://abs.twimg.com/images/themes/theme1/bg.png" TargetMode="External"/><Relationship Id="rId4393" Type="http://schemas.openxmlformats.org/officeDocument/2006/relationships/hyperlink" Target="https://pbs.twimg.com/profile_banners/417352409/1419552168" TargetMode="External"/><Relationship Id="rId5444" Type="http://schemas.openxmlformats.org/officeDocument/2006/relationships/hyperlink" Target="http://abs.twimg.com/images/themes/theme1/bg.png" TargetMode="External"/><Relationship Id="rId4046" Type="http://schemas.openxmlformats.org/officeDocument/2006/relationships/hyperlink" Target="https://pbs.twimg.com/profile_banners/117194548/1448601267" TargetMode="External"/><Relationship Id="rId8667" Type="http://schemas.openxmlformats.org/officeDocument/2006/relationships/hyperlink" Target="http://pbs.twimg.com/profile_images/574124328326938625/ikiO8yHo_normal.jpeg" TargetMode="External"/><Relationship Id="rId9718" Type="http://schemas.openxmlformats.org/officeDocument/2006/relationships/hyperlink" Target="https://twitter.com/tarrynskye_" TargetMode="External"/><Relationship Id="rId10597" Type="http://schemas.openxmlformats.org/officeDocument/2006/relationships/hyperlink" Target="https://twitter.com/sexxxixena" TargetMode="External"/><Relationship Id="rId1707" Type="http://schemas.openxmlformats.org/officeDocument/2006/relationships/hyperlink" Target="http://pbs.twimg.com/profile_images/430993359360892928/Gegn830r_normal.jpeg" TargetMode="External"/><Relationship Id="rId7269" Type="http://schemas.openxmlformats.org/officeDocument/2006/relationships/hyperlink" Target="http://abs.twimg.com/images/themes/theme1/bg.png" TargetMode="External"/><Relationship Id="rId3879" Type="http://schemas.openxmlformats.org/officeDocument/2006/relationships/hyperlink" Target="https://pbs.twimg.com/profile_banners/287507618/1358224426" TargetMode="External"/><Relationship Id="rId6352" Type="http://schemas.openxmlformats.org/officeDocument/2006/relationships/hyperlink" Target="http://abs.twimg.com/images/themes/theme5/bg.gif" TargetMode="External"/><Relationship Id="rId7750" Type="http://schemas.openxmlformats.org/officeDocument/2006/relationships/hyperlink" Target="http://pbs.twimg.com/profile_images/691827265928335360/BtwKel3G_normal.jpg" TargetMode="External"/><Relationship Id="rId8801" Type="http://schemas.openxmlformats.org/officeDocument/2006/relationships/hyperlink" Target="http://pbs.twimg.com/profile_images/685181458659577856/2zdfKASk_normal.jpg" TargetMode="External"/><Relationship Id="rId10731" Type="http://schemas.openxmlformats.org/officeDocument/2006/relationships/hyperlink" Target="https://twitter.com/worldsports14tz" TargetMode="External"/><Relationship Id="rId6005" Type="http://schemas.openxmlformats.org/officeDocument/2006/relationships/hyperlink" Target="http://pbs.twimg.com/profile_background_images/378800000167314386/9OdU45ct.jpeg" TargetMode="External"/><Relationship Id="rId7403" Type="http://schemas.openxmlformats.org/officeDocument/2006/relationships/hyperlink" Target="http://pbs.twimg.com/profile_images/1452500114/beach7_normal.jpg" TargetMode="External"/><Relationship Id="rId2962" Type="http://schemas.openxmlformats.org/officeDocument/2006/relationships/hyperlink" Target="https://t.co/a502ZZwUPY" TargetMode="External"/><Relationship Id="rId9575" Type="http://schemas.openxmlformats.org/officeDocument/2006/relationships/hyperlink" Target="https://twitter.com/tinseltownnews" TargetMode="External"/><Relationship Id="rId934" Type="http://schemas.openxmlformats.org/officeDocument/2006/relationships/hyperlink" Target="http://pbs.twimg.com/profile_background_images/378800000054076774/9371949fd6aa6a965824d8fca3310bd0.jpeg" TargetMode="External"/><Relationship Id="rId1564" Type="http://schemas.openxmlformats.org/officeDocument/2006/relationships/hyperlink" Target="http://pbs.twimg.com/profile_images/378800000061625767/9f8e5aabcd40220a5aea5894ae929b9f_normal.png" TargetMode="External"/><Relationship Id="rId2615" Type="http://schemas.openxmlformats.org/officeDocument/2006/relationships/hyperlink" Target="https://twitter.com/sgokmen01" TargetMode="External"/><Relationship Id="rId8177" Type="http://schemas.openxmlformats.org/officeDocument/2006/relationships/hyperlink" Target="http://pbs.twimg.com/profile_images/692258874989137920/7HSbGOAx_normal.jpg" TargetMode="External"/><Relationship Id="rId9228" Type="http://schemas.openxmlformats.org/officeDocument/2006/relationships/hyperlink" Target="http://pbs.twimg.com/profile_images/669652854454558720/qWVnqKo-_normal.jpg" TargetMode="External"/><Relationship Id="rId11158" Type="http://schemas.openxmlformats.org/officeDocument/2006/relationships/hyperlink" Target="https://twitter.com/davidluiiis" TargetMode="External"/><Relationship Id="rId1217" Type="http://schemas.openxmlformats.org/officeDocument/2006/relationships/hyperlink" Target="http://pbs.twimg.com/profile_background_images/378800000062025845/2ff8843ddaac75c8819bbb93bd7a26de.jpeg" TargetMode="External"/><Relationship Id="rId4787" Type="http://schemas.openxmlformats.org/officeDocument/2006/relationships/hyperlink" Target="https://pbs.twimg.com/profile_banners/4458277228/1452949445" TargetMode="External"/><Relationship Id="rId5838" Type="http://schemas.openxmlformats.org/officeDocument/2006/relationships/hyperlink" Target="http://abs.twimg.com/images/themes/theme1/bg.png" TargetMode="External"/><Relationship Id="rId3389" Type="http://schemas.openxmlformats.org/officeDocument/2006/relationships/hyperlink" Target="https://t.co/ydLwauMQQd" TargetMode="External"/><Relationship Id="rId7260" Type="http://schemas.openxmlformats.org/officeDocument/2006/relationships/hyperlink" Target="http://abs.twimg.com/images/themes/theme8/bg.gif" TargetMode="External"/><Relationship Id="rId8311" Type="http://schemas.openxmlformats.org/officeDocument/2006/relationships/hyperlink" Target="http://pbs.twimg.com/profile_images/522738579421032448/P6WFLRAt_normal.jpeg" TargetMode="External"/><Relationship Id="rId10241" Type="http://schemas.openxmlformats.org/officeDocument/2006/relationships/hyperlink" Target="https://twitter.com/d6nation" TargetMode="External"/><Relationship Id="rId3870" Type="http://schemas.openxmlformats.org/officeDocument/2006/relationships/hyperlink" Target="https://pbs.twimg.com/profile_banners/35086334/1399107234" TargetMode="External"/><Relationship Id="rId4921" Type="http://schemas.openxmlformats.org/officeDocument/2006/relationships/hyperlink" Target="https://pbs.twimg.com/profile_banners/1549472712/1453514773" TargetMode="External"/><Relationship Id="rId9085" Type="http://schemas.openxmlformats.org/officeDocument/2006/relationships/hyperlink" Target="http://pbs.twimg.com/profile_images/533588227387428864/9I-4JfBE_normal.jpeg" TargetMode="External"/><Relationship Id="rId791" Type="http://schemas.openxmlformats.org/officeDocument/2006/relationships/hyperlink" Target="https://pbs.twimg.com/profile_banners/3107552164/1442569176" TargetMode="External"/><Relationship Id="rId1074" Type="http://schemas.openxmlformats.org/officeDocument/2006/relationships/hyperlink" Target="http://abs.twimg.com/images/themes/theme1/bg.png" TargetMode="External"/><Relationship Id="rId2472" Type="http://schemas.openxmlformats.org/officeDocument/2006/relationships/hyperlink" Target="https://twitter.com/riansofyan8" TargetMode="External"/><Relationship Id="rId3523" Type="http://schemas.openxmlformats.org/officeDocument/2006/relationships/hyperlink" Target="http://t.co/nvFIB2Ye56" TargetMode="External"/><Relationship Id="rId444" Type="http://schemas.openxmlformats.org/officeDocument/2006/relationships/hyperlink" Target="https://pbs.twimg.com/profile_banners/3065921569/1426656024" TargetMode="External"/><Relationship Id="rId2125" Type="http://schemas.openxmlformats.org/officeDocument/2006/relationships/hyperlink" Target="http://pbs.twimg.com/profile_images/686937441828077569/2QTPXaeQ_normal.jpg" TargetMode="External"/><Relationship Id="rId5695" Type="http://schemas.openxmlformats.org/officeDocument/2006/relationships/hyperlink" Target="http://abs.twimg.com/images/themes/theme1/bg.png" TargetMode="External"/><Relationship Id="rId6746" Type="http://schemas.openxmlformats.org/officeDocument/2006/relationships/hyperlink" Target="http://abs.twimg.com/images/themes/theme1/bg.png" TargetMode="External"/><Relationship Id="rId4297" Type="http://schemas.openxmlformats.org/officeDocument/2006/relationships/hyperlink" Target="https://pbs.twimg.com/profile_banners/106972979/1443409230" TargetMode="External"/><Relationship Id="rId5348" Type="http://schemas.openxmlformats.org/officeDocument/2006/relationships/hyperlink" Target="http://abs.twimg.com/images/themes/theme13/bg.gif" TargetMode="External"/><Relationship Id="rId9969" Type="http://schemas.openxmlformats.org/officeDocument/2006/relationships/hyperlink" Target="https://twitter.com/am7e33" TargetMode="External"/><Relationship Id="rId1958" Type="http://schemas.openxmlformats.org/officeDocument/2006/relationships/hyperlink" Target="http://pbs.twimg.com/profile_images/2836141313/6c3b2d58028bd3dcf93a6258ec929980_normal.png" TargetMode="External"/><Relationship Id="rId3380" Type="http://schemas.openxmlformats.org/officeDocument/2006/relationships/hyperlink" Target="https://t.co/D6VBexMpDZ" TargetMode="External"/><Relationship Id="rId4431" Type="http://schemas.openxmlformats.org/officeDocument/2006/relationships/hyperlink" Target="https://pbs.twimg.com/profile_banners/281859089/1434512121" TargetMode="External"/><Relationship Id="rId3033" Type="http://schemas.openxmlformats.org/officeDocument/2006/relationships/hyperlink" Target="http://t.co/lvGGd7loSs" TargetMode="External"/><Relationship Id="rId10982" Type="http://schemas.openxmlformats.org/officeDocument/2006/relationships/hyperlink" Target="https://twitter.com/crysta598" TargetMode="External"/><Relationship Id="rId7654" Type="http://schemas.openxmlformats.org/officeDocument/2006/relationships/hyperlink" Target="http://pbs.twimg.com/profile_images/684210549928898560/TeTPdtFd_normal.jpg" TargetMode="External"/><Relationship Id="rId8705" Type="http://schemas.openxmlformats.org/officeDocument/2006/relationships/hyperlink" Target="http://pbs.twimg.com/profile_images/686898296686784512/TzCVyNc4_normal.png" TargetMode="External"/><Relationship Id="rId10635" Type="http://schemas.openxmlformats.org/officeDocument/2006/relationships/hyperlink" Target="https://twitter.com/stayjiggywithit" TargetMode="External"/><Relationship Id="rId6256" Type="http://schemas.openxmlformats.org/officeDocument/2006/relationships/hyperlink" Target="http://abs.twimg.com/images/themes/theme1/bg.png" TargetMode="External"/><Relationship Id="rId7307" Type="http://schemas.openxmlformats.org/officeDocument/2006/relationships/hyperlink" Target="http://pbs.twimg.com/profile_images/684496273991446528/PWBRWYup_normal.jpg" TargetMode="External"/><Relationship Id="rId2866" Type="http://schemas.openxmlformats.org/officeDocument/2006/relationships/hyperlink" Target="https://t.co/uxA6ffIkx8" TargetMode="External"/><Relationship Id="rId3917" Type="http://schemas.openxmlformats.org/officeDocument/2006/relationships/hyperlink" Target="https://pbs.twimg.com/profile_banners/4803262715/1452768234" TargetMode="External"/><Relationship Id="rId9479" Type="http://schemas.openxmlformats.org/officeDocument/2006/relationships/hyperlink" Target="https://twitter.com/uraqttt" TargetMode="External"/><Relationship Id="rId838" Type="http://schemas.openxmlformats.org/officeDocument/2006/relationships/hyperlink" Target="http://pbs.twimg.com/profile_background_images/651942155276054528/Ry82B6Mn.png" TargetMode="External"/><Relationship Id="rId1468" Type="http://schemas.openxmlformats.org/officeDocument/2006/relationships/hyperlink" Target="http://abs.twimg.com/images/themes/theme1/bg.png" TargetMode="External"/><Relationship Id="rId2519" Type="http://schemas.openxmlformats.org/officeDocument/2006/relationships/hyperlink" Target="https://twitter.com/iyanfarikh" TargetMode="External"/><Relationship Id="rId8562" Type="http://schemas.openxmlformats.org/officeDocument/2006/relationships/hyperlink" Target="http://pbs.twimg.com/profile_images/660802679074082817/va4ve7Sc_normal.jpg" TargetMode="External"/><Relationship Id="rId9960" Type="http://schemas.openxmlformats.org/officeDocument/2006/relationships/hyperlink" Target="https://twitter.com/jairodavidruiz" TargetMode="External"/><Relationship Id="rId7164" Type="http://schemas.openxmlformats.org/officeDocument/2006/relationships/hyperlink" Target="http://abs.twimg.com/images/themes/theme4/bg.gif" TargetMode="External"/><Relationship Id="rId8215" Type="http://schemas.openxmlformats.org/officeDocument/2006/relationships/hyperlink" Target="http://pbs.twimg.com/profile_images/607014094030274560/Tnc0UxYX_normal.jpg" TargetMode="External"/><Relationship Id="rId9613" Type="http://schemas.openxmlformats.org/officeDocument/2006/relationships/hyperlink" Target="https://twitter.com/sebastiancaar" TargetMode="External"/><Relationship Id="rId10492" Type="http://schemas.openxmlformats.org/officeDocument/2006/relationships/hyperlink" Target="https://twitter.com/pepsi7965" TargetMode="External"/><Relationship Id="rId1602" Type="http://schemas.openxmlformats.org/officeDocument/2006/relationships/hyperlink" Target="http://abs.twimg.com/sticky/default_profile_images/default_profile_5_normal.png" TargetMode="External"/><Relationship Id="rId10145" Type="http://schemas.openxmlformats.org/officeDocument/2006/relationships/hyperlink" Target="https://twitter.com/hbarnes" TargetMode="External"/><Relationship Id="rId3774" Type="http://schemas.openxmlformats.org/officeDocument/2006/relationships/hyperlink" Target="https://pbs.twimg.com/profile_banners/3071759204/1440873485" TargetMode="External"/><Relationship Id="rId4825" Type="http://schemas.openxmlformats.org/officeDocument/2006/relationships/hyperlink" Target="https://pbs.twimg.com/profile_banners/1950960254/1441263902" TargetMode="External"/><Relationship Id="rId695" Type="http://schemas.openxmlformats.org/officeDocument/2006/relationships/hyperlink" Target="https://pbs.twimg.com/profile_banners/2705820463/1407138735" TargetMode="External"/><Relationship Id="rId2376" Type="http://schemas.openxmlformats.org/officeDocument/2006/relationships/hyperlink" Target="https://twitter.com/frtviper" TargetMode="External"/><Relationship Id="rId3427" Type="http://schemas.openxmlformats.org/officeDocument/2006/relationships/hyperlink" Target="https://t.co/ZT9CohIJnw" TargetMode="External"/><Relationship Id="rId6997" Type="http://schemas.openxmlformats.org/officeDocument/2006/relationships/hyperlink" Target="http://pbs.twimg.com/profile_background_images/419092860/mapa_monagas.gif" TargetMode="External"/><Relationship Id="rId348" Type="http://schemas.openxmlformats.org/officeDocument/2006/relationships/hyperlink" Target="https://pbs.twimg.com/profile_banners/2365660589/1450630642" TargetMode="External"/><Relationship Id="rId2029" Type="http://schemas.openxmlformats.org/officeDocument/2006/relationships/hyperlink" Target="http://pbs.twimg.com/profile_images/565326114126430208/uzwVnPhn_normal.jpeg" TargetMode="External"/><Relationship Id="rId5599" Type="http://schemas.openxmlformats.org/officeDocument/2006/relationships/hyperlink" Target="http://abs.twimg.com/images/themes/theme11/bg.gif" TargetMode="External"/><Relationship Id="rId9470" Type="http://schemas.openxmlformats.org/officeDocument/2006/relationships/hyperlink" Target="https://twitter.com/efrenjrnolasco" TargetMode="External"/><Relationship Id="rId2510" Type="http://schemas.openxmlformats.org/officeDocument/2006/relationships/hyperlink" Target="https://twitter.com/ahssriii___1118" TargetMode="External"/><Relationship Id="rId8072" Type="http://schemas.openxmlformats.org/officeDocument/2006/relationships/hyperlink" Target="http://pbs.twimg.com/profile_images/662531598957412352/l1q_Yux1_normal.jpg" TargetMode="External"/><Relationship Id="rId9123" Type="http://schemas.openxmlformats.org/officeDocument/2006/relationships/hyperlink" Target="http://pbs.twimg.com/profile_images/459692146488909824/lvTcN52m_normal.jpeg" TargetMode="External"/><Relationship Id="rId11053" Type="http://schemas.openxmlformats.org/officeDocument/2006/relationships/hyperlink" Target="https://twitter.com/36_1abc" TargetMode="External"/><Relationship Id="rId1112" Type="http://schemas.openxmlformats.org/officeDocument/2006/relationships/hyperlink" Target="http://pbs.twimg.com/profile_background_images/4358268/back-hatch.gif" TargetMode="External"/><Relationship Id="rId3284" Type="http://schemas.openxmlformats.org/officeDocument/2006/relationships/hyperlink" Target="https://t.co/lxYhce4asn" TargetMode="External"/><Relationship Id="rId4682" Type="http://schemas.openxmlformats.org/officeDocument/2006/relationships/hyperlink" Target="https://pbs.twimg.com/profile_banners/2938532629/1452929699" TargetMode="External"/><Relationship Id="rId5733" Type="http://schemas.openxmlformats.org/officeDocument/2006/relationships/hyperlink" Target="http://pbs.twimg.com/profile_background_images/458839174506758144/lNObh1ku.jpeg" TargetMode="External"/><Relationship Id="rId4335" Type="http://schemas.openxmlformats.org/officeDocument/2006/relationships/hyperlink" Target="https://pbs.twimg.com/profile_banners/92847223/1451367211" TargetMode="External"/><Relationship Id="rId8956" Type="http://schemas.openxmlformats.org/officeDocument/2006/relationships/hyperlink" Target="http://pbs.twimg.com/profile_images/692006101974298624/nGo_k8yA_normal.jpg" TargetMode="External"/><Relationship Id="rId10886" Type="http://schemas.openxmlformats.org/officeDocument/2006/relationships/hyperlink" Target="https://twitter.com/helprhys_lam" TargetMode="External"/><Relationship Id="rId7558" Type="http://schemas.openxmlformats.org/officeDocument/2006/relationships/hyperlink" Target="http://pbs.twimg.com/profile_images/3032453996/fa9ebf0b5a82c269164e47727c801052_normal.jpeg" TargetMode="External"/><Relationship Id="rId8609" Type="http://schemas.openxmlformats.org/officeDocument/2006/relationships/hyperlink" Target="http://pbs.twimg.com/profile_images/430427252023517184/UWcMSlCc_normal.jpeg" TargetMode="External"/><Relationship Id="rId10539" Type="http://schemas.openxmlformats.org/officeDocument/2006/relationships/hyperlink" Target="https://twitter.com/n_jovy" TargetMode="External"/><Relationship Id="rId2020" Type="http://schemas.openxmlformats.org/officeDocument/2006/relationships/hyperlink" Target="http://pbs.twimg.com/profile_images/650799756646576129/hdku2Ieg_normal.jpg" TargetMode="External"/><Relationship Id="rId5590" Type="http://schemas.openxmlformats.org/officeDocument/2006/relationships/hyperlink" Target="http://pbs.twimg.com/profile_background_images/455985197515677696/Hs9jM4LE.jpeg" TargetMode="External"/><Relationship Id="rId6641" Type="http://schemas.openxmlformats.org/officeDocument/2006/relationships/hyperlink" Target="http://pbs.twimg.com/profile_background_images/339332235/st_ignatius_church.jpg" TargetMode="External"/><Relationship Id="rId4192" Type="http://schemas.openxmlformats.org/officeDocument/2006/relationships/hyperlink" Target="https://pbs.twimg.com/profile_banners/486091791/1451785656" TargetMode="External"/><Relationship Id="rId5243" Type="http://schemas.openxmlformats.org/officeDocument/2006/relationships/hyperlink" Target="https://pbs.twimg.com/profile_banners/566351318/1441010725" TargetMode="External"/><Relationship Id="rId9864" Type="http://schemas.openxmlformats.org/officeDocument/2006/relationships/hyperlink" Target="https://twitter.com/jaredsiminoff" TargetMode="External"/><Relationship Id="rId78" Type="http://schemas.openxmlformats.org/officeDocument/2006/relationships/hyperlink" Target="http://t.co/2WqKCGavD9" TargetMode="External"/><Relationship Id="rId1853" Type="http://schemas.openxmlformats.org/officeDocument/2006/relationships/hyperlink" Target="http://pbs.twimg.com/profile_images/669735961375277056/YKXXgbV0_normal.jpg" TargetMode="External"/><Relationship Id="rId2904" Type="http://schemas.openxmlformats.org/officeDocument/2006/relationships/hyperlink" Target="https://t.co/m06h75c33z" TargetMode="External"/><Relationship Id="rId7068" Type="http://schemas.openxmlformats.org/officeDocument/2006/relationships/hyperlink" Target="http://pbs.twimg.com/profile_background_images/456758628263796737/Jt1TtyKv.jpeg" TargetMode="External"/><Relationship Id="rId8119" Type="http://schemas.openxmlformats.org/officeDocument/2006/relationships/hyperlink" Target="http://pbs.twimg.com/profile_images/534396437480472576/Tl23fwrM_normal.png" TargetMode="External"/><Relationship Id="rId8466" Type="http://schemas.openxmlformats.org/officeDocument/2006/relationships/hyperlink" Target="http://pbs.twimg.com/profile_images/605886049508679681/ZGUVkMEV_normal.jpg" TargetMode="External"/><Relationship Id="rId9517" Type="http://schemas.openxmlformats.org/officeDocument/2006/relationships/hyperlink" Target="https://twitter.com/proballmetrics" TargetMode="External"/><Relationship Id="rId10396" Type="http://schemas.openxmlformats.org/officeDocument/2006/relationships/hyperlink" Target="https://twitter.com/pastorgzz" TargetMode="External"/><Relationship Id="rId11447" Type="http://schemas.openxmlformats.org/officeDocument/2006/relationships/hyperlink" Target="https://twitter.com/jfcomunication" TargetMode="External"/><Relationship Id="rId1506" Type="http://schemas.openxmlformats.org/officeDocument/2006/relationships/hyperlink" Target="http://pbs.twimg.com/profile_images/640755606085763073/EHbSib65_normal.png" TargetMode="External"/><Relationship Id="rId10049" Type="http://schemas.openxmlformats.org/officeDocument/2006/relationships/hyperlink" Target="https://twitter.com/czaweenie" TargetMode="External"/><Relationship Id="rId3678" Type="http://schemas.openxmlformats.org/officeDocument/2006/relationships/hyperlink" Target="https://pbs.twimg.com/profile_banners/3291494383/1451627410" TargetMode="External"/><Relationship Id="rId4729" Type="http://schemas.openxmlformats.org/officeDocument/2006/relationships/hyperlink" Target="https://pbs.twimg.com/profile_banners/3789811993/1453213650" TargetMode="External"/><Relationship Id="rId8600" Type="http://schemas.openxmlformats.org/officeDocument/2006/relationships/hyperlink" Target="http://pbs.twimg.com/profile_images/692104547389562880/JnDM80CP_normal.jpg" TargetMode="External"/><Relationship Id="rId599" Type="http://schemas.openxmlformats.org/officeDocument/2006/relationships/hyperlink" Target="https://pbs.twimg.com/profile_banners/205415788/1429043103" TargetMode="External"/><Relationship Id="rId6151" Type="http://schemas.openxmlformats.org/officeDocument/2006/relationships/hyperlink" Target="http://abs.twimg.com/images/themes/theme1/bg.png" TargetMode="External"/><Relationship Id="rId7202" Type="http://schemas.openxmlformats.org/officeDocument/2006/relationships/hyperlink" Target="http://abs.twimg.com/images/themes/theme1/bg.png" TargetMode="External"/><Relationship Id="rId10530" Type="http://schemas.openxmlformats.org/officeDocument/2006/relationships/hyperlink" Target="https://twitter.com/doncanchitas" TargetMode="External"/><Relationship Id="rId9374" Type="http://schemas.openxmlformats.org/officeDocument/2006/relationships/hyperlink" Target="https://twitter.com/fumblenanet" TargetMode="External"/><Relationship Id="rId1363" Type="http://schemas.openxmlformats.org/officeDocument/2006/relationships/hyperlink" Target="http://abs.twimg.com/images/themes/theme1/bg.png" TargetMode="External"/><Relationship Id="rId2761" Type="http://schemas.openxmlformats.org/officeDocument/2006/relationships/hyperlink" Target="https://twitter.com/mavericks_fz" TargetMode="External"/><Relationship Id="rId3812" Type="http://schemas.openxmlformats.org/officeDocument/2006/relationships/hyperlink" Target="https://pbs.twimg.com/profile_banners/3016633185/1452893260" TargetMode="External"/><Relationship Id="rId9027" Type="http://schemas.openxmlformats.org/officeDocument/2006/relationships/hyperlink" Target="http://pbs.twimg.com/profile_images/684250963281051649/8zUgFoJt_normal.jpg" TargetMode="External"/><Relationship Id="rId733" Type="http://schemas.openxmlformats.org/officeDocument/2006/relationships/hyperlink" Target="https://pbs.twimg.com/profile_banners/16417241/1429263311" TargetMode="External"/><Relationship Id="rId1016" Type="http://schemas.openxmlformats.org/officeDocument/2006/relationships/hyperlink" Target="http://pbs.twimg.com/profile_background_images/497287648482824192/JhTQ-WNb.jpeg" TargetMode="External"/><Relationship Id="rId2414" Type="http://schemas.openxmlformats.org/officeDocument/2006/relationships/hyperlink" Target="https://twitter.com/sportdetiknews" TargetMode="External"/><Relationship Id="rId5984" Type="http://schemas.openxmlformats.org/officeDocument/2006/relationships/hyperlink" Target="http://abs.twimg.com/images/themes/theme14/bg.gif" TargetMode="External"/><Relationship Id="rId4586" Type="http://schemas.openxmlformats.org/officeDocument/2006/relationships/hyperlink" Target="https://pbs.twimg.com/profile_banners/2913911895/1451574536" TargetMode="External"/><Relationship Id="rId5637" Type="http://schemas.openxmlformats.org/officeDocument/2006/relationships/hyperlink" Target="http://abs.twimg.com/images/themes/theme15/bg.png" TargetMode="External"/><Relationship Id="rId3188" Type="http://schemas.openxmlformats.org/officeDocument/2006/relationships/hyperlink" Target="https://t.co/4XENCO0hkt" TargetMode="External"/><Relationship Id="rId4239" Type="http://schemas.openxmlformats.org/officeDocument/2006/relationships/hyperlink" Target="https://pbs.twimg.com/profile_banners/68372078/1448026806" TargetMode="External"/><Relationship Id="rId8110" Type="http://schemas.openxmlformats.org/officeDocument/2006/relationships/hyperlink" Target="http://pbs.twimg.com/profile_images/690679108406263810/twR5_uqP_normal.jpg" TargetMode="External"/><Relationship Id="rId10040" Type="http://schemas.openxmlformats.org/officeDocument/2006/relationships/hyperlink" Target="https://twitter.com/z_a_y__" TargetMode="External"/><Relationship Id="rId4720" Type="http://schemas.openxmlformats.org/officeDocument/2006/relationships/hyperlink" Target="https://pbs.twimg.com/profile_banners/1237590390/1452248682" TargetMode="External"/><Relationship Id="rId590" Type="http://schemas.openxmlformats.org/officeDocument/2006/relationships/hyperlink" Target="https://pbs.twimg.com/profile_banners/35070518/1453284920" TargetMode="External"/><Relationship Id="rId2271" Type="http://schemas.openxmlformats.org/officeDocument/2006/relationships/hyperlink" Target="https://twitter.com/merlinnovalica" TargetMode="External"/><Relationship Id="rId3322" Type="http://schemas.openxmlformats.org/officeDocument/2006/relationships/hyperlink" Target="http://t.co/9t1z1CPZIn" TargetMode="External"/><Relationship Id="rId243" Type="http://schemas.openxmlformats.org/officeDocument/2006/relationships/hyperlink" Target="http://t.co/cs9aMXDi74" TargetMode="External"/><Relationship Id="rId5494" Type="http://schemas.openxmlformats.org/officeDocument/2006/relationships/hyperlink" Target="http://abs.twimg.com/images/themes/theme1/bg.png" TargetMode="External"/><Relationship Id="rId6892" Type="http://schemas.openxmlformats.org/officeDocument/2006/relationships/hyperlink" Target="http://pbs.twimg.com/profile_background_images/636533709/1u8s1orp9diah9t54o0h.jpeg" TargetMode="External"/><Relationship Id="rId7943" Type="http://schemas.openxmlformats.org/officeDocument/2006/relationships/hyperlink" Target="http://pbs.twimg.com/profile_images/670444718992396290/Q1WHhsCS_normal.png" TargetMode="External"/><Relationship Id="rId10924" Type="http://schemas.openxmlformats.org/officeDocument/2006/relationships/hyperlink" Target="https://twitter.com/holtz500" TargetMode="External"/><Relationship Id="rId4096" Type="http://schemas.openxmlformats.org/officeDocument/2006/relationships/hyperlink" Target="https://pbs.twimg.com/profile_banners/2706935893/1451074613" TargetMode="External"/><Relationship Id="rId5147" Type="http://schemas.openxmlformats.org/officeDocument/2006/relationships/hyperlink" Target="https://pbs.twimg.com/profile_banners/138257074/1416917142" TargetMode="External"/><Relationship Id="rId6545" Type="http://schemas.openxmlformats.org/officeDocument/2006/relationships/hyperlink" Target="http://abs.twimg.com/images/themes/theme1/bg.png" TargetMode="External"/><Relationship Id="rId9768" Type="http://schemas.openxmlformats.org/officeDocument/2006/relationships/hyperlink" Target="https://twitter.com/amirbagradi" TargetMode="External"/><Relationship Id="rId1757" Type="http://schemas.openxmlformats.org/officeDocument/2006/relationships/hyperlink" Target="http://pbs.twimg.com/profile_images/621135964883128320/cnR2G2wu_normal.jpg" TargetMode="External"/><Relationship Id="rId2808" Type="http://schemas.openxmlformats.org/officeDocument/2006/relationships/hyperlink" Target="https://twitter.com/clape87" TargetMode="External"/><Relationship Id="rId4230" Type="http://schemas.openxmlformats.org/officeDocument/2006/relationships/hyperlink" Target="https://pbs.twimg.com/profile_banners/1019073932/1420444387" TargetMode="External"/><Relationship Id="rId8851" Type="http://schemas.openxmlformats.org/officeDocument/2006/relationships/hyperlink" Target="http://pbs.twimg.com/profile_images/655466006584799232/0k_Wkk7t_normal.jpg" TargetMode="External"/><Relationship Id="rId7453" Type="http://schemas.openxmlformats.org/officeDocument/2006/relationships/hyperlink" Target="http://pbs.twimg.com/profile_images/682821308212719616/E2IokKDI_normal.jpg" TargetMode="External"/><Relationship Id="rId8504" Type="http://schemas.openxmlformats.org/officeDocument/2006/relationships/hyperlink" Target="http://pbs.twimg.com/profile_images/683847451422273536/c-Yxo0Fy_normal.jpg" TargetMode="External"/><Relationship Id="rId9902" Type="http://schemas.openxmlformats.org/officeDocument/2006/relationships/hyperlink" Target="https://twitter.com/curtos07" TargetMode="External"/><Relationship Id="rId10781" Type="http://schemas.openxmlformats.org/officeDocument/2006/relationships/hyperlink" Target="https://twitter.com/jdubgroot8" TargetMode="External"/><Relationship Id="rId6055" Type="http://schemas.openxmlformats.org/officeDocument/2006/relationships/hyperlink" Target="http://abs.twimg.com/images/themes/theme1/bg.png" TargetMode="External"/><Relationship Id="rId7106" Type="http://schemas.openxmlformats.org/officeDocument/2006/relationships/hyperlink" Target="http://pbs.twimg.com/profile_background_images/305348416/I_Am_EveryThing.jpg" TargetMode="External"/><Relationship Id="rId10434" Type="http://schemas.openxmlformats.org/officeDocument/2006/relationships/hyperlink" Target="https://twitter.com/carlos10113158" TargetMode="External"/><Relationship Id="rId9278" Type="http://schemas.openxmlformats.org/officeDocument/2006/relationships/hyperlink" Target="http://pbs.twimg.com/profile_images/2900482534/56a3a0c6eb0b6e680b6747998d7fdf33_normal.png" TargetMode="External"/><Relationship Id="rId984" Type="http://schemas.openxmlformats.org/officeDocument/2006/relationships/hyperlink" Target="http://abs.twimg.com/images/themes/theme1/bg.png" TargetMode="External"/><Relationship Id="rId2665" Type="http://schemas.openxmlformats.org/officeDocument/2006/relationships/hyperlink" Target="https://twitter.com/ultimatenba" TargetMode="External"/><Relationship Id="rId3716" Type="http://schemas.openxmlformats.org/officeDocument/2006/relationships/hyperlink" Target="https://pbs.twimg.com/profile_banners/2945362552/1453580847" TargetMode="External"/><Relationship Id="rId637" Type="http://schemas.openxmlformats.org/officeDocument/2006/relationships/hyperlink" Target="https://pbs.twimg.com/profile_banners/1619820320/1420762107" TargetMode="External"/><Relationship Id="rId1267" Type="http://schemas.openxmlformats.org/officeDocument/2006/relationships/hyperlink" Target="http://abs.twimg.com/images/themes/theme1/bg.png" TargetMode="External"/><Relationship Id="rId2318" Type="http://schemas.openxmlformats.org/officeDocument/2006/relationships/hyperlink" Target="https://twitter.com/sfnewsnow" TargetMode="External"/><Relationship Id="rId5888" Type="http://schemas.openxmlformats.org/officeDocument/2006/relationships/hyperlink" Target="http://abs.twimg.com/images/themes/theme7/bg.gif" TargetMode="External"/><Relationship Id="rId6939" Type="http://schemas.openxmlformats.org/officeDocument/2006/relationships/hyperlink" Target="http://abs.twimg.com/images/themes/theme1/bg.png" TargetMode="External"/><Relationship Id="rId8361" Type="http://schemas.openxmlformats.org/officeDocument/2006/relationships/hyperlink" Target="http://pbs.twimg.com/profile_images/691830236212781057/qmhQxmdW_normal.jpg" TargetMode="External"/><Relationship Id="rId9412" Type="http://schemas.openxmlformats.org/officeDocument/2006/relationships/hyperlink" Target="https://twitter.com/jstew262" TargetMode="External"/><Relationship Id="rId10291" Type="http://schemas.openxmlformats.org/officeDocument/2006/relationships/hyperlink" Target="https://twitter.com/caroline_3_21_" TargetMode="External"/><Relationship Id="rId11342" Type="http://schemas.openxmlformats.org/officeDocument/2006/relationships/hyperlink" Target="https://twitter.com/damonmarxdmn" TargetMode="External"/><Relationship Id="rId1401" Type="http://schemas.openxmlformats.org/officeDocument/2006/relationships/hyperlink" Target="http://abs.twimg.com/images/themes/theme1/bg.png" TargetMode="External"/><Relationship Id="rId8014" Type="http://schemas.openxmlformats.org/officeDocument/2006/relationships/hyperlink" Target="http://pbs.twimg.com/profile_images/690409687276097536/nQY8PYMT_normal.jpg" TargetMode="External"/><Relationship Id="rId3573" Type="http://schemas.openxmlformats.org/officeDocument/2006/relationships/hyperlink" Target="https://pbs.twimg.com/profile_banners/339167572/1448387465" TargetMode="External"/><Relationship Id="rId4971" Type="http://schemas.openxmlformats.org/officeDocument/2006/relationships/hyperlink" Target="https://pbs.twimg.com/profile_banners/2476017954/1399156288" TargetMode="External"/><Relationship Id="rId494" Type="http://schemas.openxmlformats.org/officeDocument/2006/relationships/hyperlink" Target="https://pbs.twimg.com/profile_banners/629192181/1436634801" TargetMode="External"/><Relationship Id="rId2175" Type="http://schemas.openxmlformats.org/officeDocument/2006/relationships/hyperlink" Target="https://twitter.com/nadyazahrap" TargetMode="External"/><Relationship Id="rId3226" Type="http://schemas.openxmlformats.org/officeDocument/2006/relationships/hyperlink" Target="http://t.co/QqoJeRKbKT" TargetMode="External"/><Relationship Id="rId4624" Type="http://schemas.openxmlformats.org/officeDocument/2006/relationships/hyperlink" Target="https://pbs.twimg.com/profile_banners/356398166/1451985483" TargetMode="External"/><Relationship Id="rId147" Type="http://schemas.openxmlformats.org/officeDocument/2006/relationships/hyperlink" Target="http://t.co/vJYKTCjxtO" TargetMode="External"/><Relationship Id="rId6796" Type="http://schemas.openxmlformats.org/officeDocument/2006/relationships/hyperlink" Target="http://pbs.twimg.com/profile_background_images/787461499/00e4f3ee94498555ce5078dd8acae1cd.jpeg" TargetMode="External"/><Relationship Id="rId7847" Type="http://schemas.openxmlformats.org/officeDocument/2006/relationships/hyperlink" Target="http://pbs.twimg.com/profile_images/669731509847371778/HZXi5gq3_normal.png" TargetMode="External"/><Relationship Id="rId10828" Type="http://schemas.openxmlformats.org/officeDocument/2006/relationships/hyperlink" Target="https://twitter.com/pqkiko" TargetMode="External"/><Relationship Id="rId5398" Type="http://schemas.openxmlformats.org/officeDocument/2006/relationships/hyperlink" Target="http://abs.twimg.com/images/themes/theme4/bg.gif" TargetMode="External"/><Relationship Id="rId6449" Type="http://schemas.openxmlformats.org/officeDocument/2006/relationships/hyperlink" Target="http://abs.twimg.com/images/themes/theme1/bg.png" TargetMode="External"/><Relationship Id="rId6930" Type="http://schemas.openxmlformats.org/officeDocument/2006/relationships/hyperlink" Target="http://pbs.twimg.com/profile_background_images/378800000104341359/b7e6f2014a20931ecb1c2c3b5d247e24.jpeg" TargetMode="External"/><Relationship Id="rId4481" Type="http://schemas.openxmlformats.org/officeDocument/2006/relationships/hyperlink" Target="https://pbs.twimg.com/profile_banners/25167119/1413419803" TargetMode="External"/><Relationship Id="rId5532" Type="http://schemas.openxmlformats.org/officeDocument/2006/relationships/hyperlink" Target="http://pbs.twimg.com/profile_background_images/484245617271533569/Dk_H4WIM.jpeg" TargetMode="External"/><Relationship Id="rId3083" Type="http://schemas.openxmlformats.org/officeDocument/2006/relationships/hyperlink" Target="https://t.co/vtVbQyjIIc" TargetMode="External"/><Relationship Id="rId4134" Type="http://schemas.openxmlformats.org/officeDocument/2006/relationships/hyperlink" Target="https://pbs.twimg.com/profile_banners/413457075/1447377090" TargetMode="External"/><Relationship Id="rId7357" Type="http://schemas.openxmlformats.org/officeDocument/2006/relationships/hyperlink" Target="http://pbs.twimg.com/profile_images/688640965590921216/__Xz_w50_normal.jpg" TargetMode="External"/><Relationship Id="rId8408" Type="http://schemas.openxmlformats.org/officeDocument/2006/relationships/hyperlink" Target="http://pbs.twimg.com/profile_images/1261432319/GIANTS1_normal.gif" TargetMode="External"/><Relationship Id="rId8755" Type="http://schemas.openxmlformats.org/officeDocument/2006/relationships/hyperlink" Target="http://pbs.twimg.com/profile_images/452733336859856897/tq6f9AiD_normal.jpeg" TargetMode="External"/><Relationship Id="rId9806" Type="http://schemas.openxmlformats.org/officeDocument/2006/relationships/hyperlink" Target="https://twitter.com/cjluckeydope" TargetMode="External"/><Relationship Id="rId10685" Type="http://schemas.openxmlformats.org/officeDocument/2006/relationships/hyperlink" Target="https://twitter.com/youngmurk361" TargetMode="External"/><Relationship Id="rId10338" Type="http://schemas.openxmlformats.org/officeDocument/2006/relationships/hyperlink" Target="https://twitter.com/its_lancebro" TargetMode="External"/><Relationship Id="rId3967" Type="http://schemas.openxmlformats.org/officeDocument/2006/relationships/hyperlink" Target="https://pbs.twimg.com/profile_banners/404857546/1449839932" TargetMode="External"/><Relationship Id="rId4" Type="http://schemas.openxmlformats.org/officeDocument/2006/relationships/hyperlink" Target="http://t.co/VXLqlFkGni&#8230;" TargetMode="External"/><Relationship Id="rId888" Type="http://schemas.openxmlformats.org/officeDocument/2006/relationships/hyperlink" Target="http://pbs.twimg.com/profile_background_images/378800000095199858/7713606d671d1d6cf7c957d7c9cbc76a.jpeg" TargetMode="External"/><Relationship Id="rId2569" Type="http://schemas.openxmlformats.org/officeDocument/2006/relationships/hyperlink" Target="https://twitter.com/theguigunner" TargetMode="External"/><Relationship Id="rId6440" Type="http://schemas.openxmlformats.org/officeDocument/2006/relationships/hyperlink" Target="http://abs.twimg.com/images/themes/theme1/bg.png" TargetMode="External"/><Relationship Id="rId5042" Type="http://schemas.openxmlformats.org/officeDocument/2006/relationships/hyperlink" Target="https://pbs.twimg.com/profile_banners/18315128/1409629525" TargetMode="External"/><Relationship Id="rId9663" Type="http://schemas.openxmlformats.org/officeDocument/2006/relationships/hyperlink" Target="https://twitter.com/_tblanco23" TargetMode="External"/><Relationship Id="rId1652" Type="http://schemas.openxmlformats.org/officeDocument/2006/relationships/hyperlink" Target="http://pbs.twimg.com/profile_images/689348559242571776/7Kpn6B53_normal.jpg" TargetMode="External"/><Relationship Id="rId8265" Type="http://schemas.openxmlformats.org/officeDocument/2006/relationships/hyperlink" Target="http://pbs.twimg.com/profile_images/692591109499801600/SITjllqX_normal.jpg" TargetMode="External"/><Relationship Id="rId9316" Type="http://schemas.openxmlformats.org/officeDocument/2006/relationships/hyperlink" Target="http://pbs.twimg.com/profile_images/562388464209895424/klTcBowc_normal.png" TargetMode="External"/><Relationship Id="rId10195" Type="http://schemas.openxmlformats.org/officeDocument/2006/relationships/hyperlink" Target="https://twitter.com/jb_longway_" TargetMode="External"/><Relationship Id="rId11246" Type="http://schemas.openxmlformats.org/officeDocument/2006/relationships/hyperlink" Target="https://twitter.com/watson_super" TargetMode="External"/><Relationship Id="rId1305" Type="http://schemas.openxmlformats.org/officeDocument/2006/relationships/hyperlink" Target="http://pbs.twimg.com/profile_background_images/378800000116812645/86ee923db2ab0f0bbf4376ebb70b631f.jpeg" TargetMode="External"/><Relationship Id="rId2703" Type="http://schemas.openxmlformats.org/officeDocument/2006/relationships/hyperlink" Target="https://twitter.com/djdsharp" TargetMode="External"/><Relationship Id="rId4875" Type="http://schemas.openxmlformats.org/officeDocument/2006/relationships/hyperlink" Target="https://pbs.twimg.com/profile_banners/2764141691/1453937553" TargetMode="External"/><Relationship Id="rId5926" Type="http://schemas.openxmlformats.org/officeDocument/2006/relationships/hyperlink" Target="http://pbs.twimg.com/profile_background_images/721089750/6329e3e2dc703a53ed71bd9c4aa1644b.jpeg" TargetMode="External"/><Relationship Id="rId11" Type="http://schemas.openxmlformats.org/officeDocument/2006/relationships/hyperlink" Target="https://t.co/pc3ZKHmgZb" TargetMode="External"/><Relationship Id="rId398" Type="http://schemas.openxmlformats.org/officeDocument/2006/relationships/hyperlink" Target="https://pbs.twimg.com/profile_banners/3040709425/1426210332" TargetMode="External"/><Relationship Id="rId2079" Type="http://schemas.openxmlformats.org/officeDocument/2006/relationships/hyperlink" Target="http://pbs.twimg.com/profile_images/677306842586988545/zD_fxfbu_normal.jpg" TargetMode="External"/><Relationship Id="rId3477" Type="http://schemas.openxmlformats.org/officeDocument/2006/relationships/hyperlink" Target="https://t.co/mhLnl7h2dG" TargetMode="External"/><Relationship Id="rId4528" Type="http://schemas.openxmlformats.org/officeDocument/2006/relationships/hyperlink" Target="https://pbs.twimg.com/profile_banners/121581256/1452587843" TargetMode="External"/><Relationship Id="rId7001" Type="http://schemas.openxmlformats.org/officeDocument/2006/relationships/hyperlink" Target="http://pbs.twimg.com/profile_background_images/626012397728309249/ZVG2J9sZ.jpg" TargetMode="External"/><Relationship Id="rId2560" Type="http://schemas.openxmlformats.org/officeDocument/2006/relationships/hyperlink" Target="https://twitter.com/nadirqadir910" TargetMode="External"/><Relationship Id="rId3611" Type="http://schemas.openxmlformats.org/officeDocument/2006/relationships/hyperlink" Target="https://pbs.twimg.com/profile_banners/3828746292/1453436138" TargetMode="External"/><Relationship Id="rId9173" Type="http://schemas.openxmlformats.org/officeDocument/2006/relationships/hyperlink" Target="http://pbs.twimg.com/profile_images/449382347436072960/y2QMdj_M_normal.jpeg" TargetMode="External"/><Relationship Id="rId532" Type="http://schemas.openxmlformats.org/officeDocument/2006/relationships/hyperlink" Target="https://pbs.twimg.com/profile_banners/2809082949/1412856746" TargetMode="External"/><Relationship Id="rId1162" Type="http://schemas.openxmlformats.org/officeDocument/2006/relationships/hyperlink" Target="http://abs.twimg.com/images/themes/theme1/bg.png" TargetMode="External"/><Relationship Id="rId2213" Type="http://schemas.openxmlformats.org/officeDocument/2006/relationships/hyperlink" Target="https://twitter.com/warriorstkts" TargetMode="External"/><Relationship Id="rId5783" Type="http://schemas.openxmlformats.org/officeDocument/2006/relationships/hyperlink" Target="http://pbs.twimg.com/profile_background_images/475548221008134144/ONW-E9B_.png" TargetMode="External"/><Relationship Id="rId4385" Type="http://schemas.openxmlformats.org/officeDocument/2006/relationships/hyperlink" Target="https://pbs.twimg.com/profile_banners/352841864/1431462598" TargetMode="External"/><Relationship Id="rId5436" Type="http://schemas.openxmlformats.org/officeDocument/2006/relationships/hyperlink" Target="http://abs.twimg.com/images/themes/theme1/bg.png" TargetMode="External"/><Relationship Id="rId6834" Type="http://schemas.openxmlformats.org/officeDocument/2006/relationships/hyperlink" Target="http://pbs.twimg.com/profile_background_images/378800000172802043/E-8SNDHs.jpeg" TargetMode="External"/><Relationship Id="rId4038" Type="http://schemas.openxmlformats.org/officeDocument/2006/relationships/hyperlink" Target="https://pbs.twimg.com/profile_banners/340757373/1385086458" TargetMode="External"/><Relationship Id="rId8659" Type="http://schemas.openxmlformats.org/officeDocument/2006/relationships/hyperlink" Target="http://pbs.twimg.com/profile_images/689171450314493952/SZPfOa1t_normal.jpg" TargetMode="External"/><Relationship Id="rId10589" Type="http://schemas.openxmlformats.org/officeDocument/2006/relationships/hyperlink" Target="https://twitter.com/jamaalaldin_tv" TargetMode="External"/><Relationship Id="rId2070" Type="http://schemas.openxmlformats.org/officeDocument/2006/relationships/hyperlink" Target="http://abs.twimg.com/sticky/default_profile_images/default_profile_4_normal.png" TargetMode="External"/><Relationship Id="rId3121" Type="http://schemas.openxmlformats.org/officeDocument/2006/relationships/hyperlink" Target="https://t.co/E3P5AW5qZY" TargetMode="External"/><Relationship Id="rId6691" Type="http://schemas.openxmlformats.org/officeDocument/2006/relationships/hyperlink" Target="http://pbs.twimg.com/profile_background_images/378800000087595916/b705f498ffdd391cc1b722939a6b1dfe.jpeg" TargetMode="External"/><Relationship Id="rId7742" Type="http://schemas.openxmlformats.org/officeDocument/2006/relationships/hyperlink" Target="http://pbs.twimg.com/profile_images/589914709219880960/ZTBqT4zH_normal.png" TargetMode="External"/><Relationship Id="rId5293" Type="http://schemas.openxmlformats.org/officeDocument/2006/relationships/hyperlink" Target="http://pbs.twimg.com/profile_background_images/378800000023012988/c2b0074ec1f1c528ae0ca88141122971.jpeg" TargetMode="External"/><Relationship Id="rId6344" Type="http://schemas.openxmlformats.org/officeDocument/2006/relationships/hyperlink" Target="http://abs.twimg.com/images/themes/theme1/bg.png" TargetMode="External"/><Relationship Id="rId10723" Type="http://schemas.openxmlformats.org/officeDocument/2006/relationships/hyperlink" Target="https://twitter.com/ben1diaph" TargetMode="External"/><Relationship Id="rId9567" Type="http://schemas.openxmlformats.org/officeDocument/2006/relationships/hyperlink" Target="https://twitter.com/isydneynews" TargetMode="External"/><Relationship Id="rId2954" Type="http://schemas.openxmlformats.org/officeDocument/2006/relationships/hyperlink" Target="https://t.co/Nyg9YGAPHa" TargetMode="External"/><Relationship Id="rId8169" Type="http://schemas.openxmlformats.org/officeDocument/2006/relationships/hyperlink" Target="http://pbs.twimg.com/profile_images/686791807728918529/KZObVGRG_normal.jpg" TargetMode="External"/><Relationship Id="rId926" Type="http://schemas.openxmlformats.org/officeDocument/2006/relationships/hyperlink" Target="http://pbs.twimg.com/profile_background_images/378800000111116213/a5182532943a39a0f03a7db9878a1814.gif" TargetMode="External"/><Relationship Id="rId1556" Type="http://schemas.openxmlformats.org/officeDocument/2006/relationships/hyperlink" Target="http://pbs.twimg.com/profile_images/1117993881/main_normal.png" TargetMode="External"/><Relationship Id="rId2607" Type="http://schemas.openxmlformats.org/officeDocument/2006/relationships/hyperlink" Target="https://twitter.com/katomewyvak" TargetMode="External"/><Relationship Id="rId10099" Type="http://schemas.openxmlformats.org/officeDocument/2006/relationships/hyperlink" Target="https://twitter.com/cfan_fan15" TargetMode="External"/><Relationship Id="rId1209" Type="http://schemas.openxmlformats.org/officeDocument/2006/relationships/hyperlink" Target="http://pbs.twimg.com/profile_background_images/736214812/8d735db4f8cf85fe9766160f8293f170.jpeg" TargetMode="External"/><Relationship Id="rId4779" Type="http://schemas.openxmlformats.org/officeDocument/2006/relationships/hyperlink" Target="https://pbs.twimg.com/profile_banners/928913017/1453836422" TargetMode="External"/><Relationship Id="rId8650" Type="http://schemas.openxmlformats.org/officeDocument/2006/relationships/hyperlink" Target="http://pbs.twimg.com/profile_images/689454066414419968/i-vPiRAS_normal.jpg" TargetMode="External"/><Relationship Id="rId9701" Type="http://schemas.openxmlformats.org/officeDocument/2006/relationships/hyperlink" Target="https://twitter.com/lovetonka" TargetMode="External"/><Relationship Id="rId10580" Type="http://schemas.openxmlformats.org/officeDocument/2006/relationships/hyperlink" Target="https://twitter.com/_jrose24" TargetMode="External"/><Relationship Id="rId7252" Type="http://schemas.openxmlformats.org/officeDocument/2006/relationships/hyperlink" Target="http://pbs.twimg.com/profile_background_images/378800000109295426/1ec4af2613baae036c7180a01ae9e10a.jpeg" TargetMode="External"/><Relationship Id="rId8303" Type="http://schemas.openxmlformats.org/officeDocument/2006/relationships/hyperlink" Target="http://pbs.twimg.com/profile_images/685611935782547458/mJnXwuiA_normal.jpg" TargetMode="External"/><Relationship Id="rId10233" Type="http://schemas.openxmlformats.org/officeDocument/2006/relationships/hyperlink" Target="https://twitter.com/monster_t20" TargetMode="External"/><Relationship Id="rId3862" Type="http://schemas.openxmlformats.org/officeDocument/2006/relationships/hyperlink" Target="https://pbs.twimg.com/profile_banners/263353954/1453724368" TargetMode="External"/><Relationship Id="rId783" Type="http://schemas.openxmlformats.org/officeDocument/2006/relationships/hyperlink" Target="https://pbs.twimg.com/profile_banners/3327992922/1440413434" TargetMode="External"/><Relationship Id="rId2464" Type="http://schemas.openxmlformats.org/officeDocument/2006/relationships/hyperlink" Target="https://twitter.com/gezan_gn" TargetMode="External"/><Relationship Id="rId3515" Type="http://schemas.openxmlformats.org/officeDocument/2006/relationships/hyperlink" Target="https://t.co/wAtA7dQMRw" TargetMode="External"/><Relationship Id="rId4913" Type="http://schemas.openxmlformats.org/officeDocument/2006/relationships/hyperlink" Target="https://pbs.twimg.com/profile_banners/349121674/1424642560" TargetMode="External"/><Relationship Id="rId9077" Type="http://schemas.openxmlformats.org/officeDocument/2006/relationships/hyperlink" Target="http://pbs.twimg.com/profile_images/645984945484210176/-O6D9qLL_normal.jpg" TargetMode="External"/><Relationship Id="rId436" Type="http://schemas.openxmlformats.org/officeDocument/2006/relationships/hyperlink" Target="https://pbs.twimg.com/profile_banners/255732022/1406133095" TargetMode="External"/><Relationship Id="rId1066" Type="http://schemas.openxmlformats.org/officeDocument/2006/relationships/hyperlink" Target="http://abs.twimg.com/images/themes/theme1/bg.png" TargetMode="External"/><Relationship Id="rId2117" Type="http://schemas.openxmlformats.org/officeDocument/2006/relationships/hyperlink" Target="http://pbs.twimg.com/profile_images/418460576386670592/OLYV_jdd_normal.jpeg" TargetMode="External"/><Relationship Id="rId4289" Type="http://schemas.openxmlformats.org/officeDocument/2006/relationships/hyperlink" Target="https://pbs.twimg.com/profile_banners/2987471425/1443252951" TargetMode="External"/><Relationship Id="rId5687" Type="http://schemas.openxmlformats.org/officeDocument/2006/relationships/hyperlink" Target="http://pbs.twimg.com/profile_background_images/620810630/vj2iy07sg6w1agphbnn5.jpeg" TargetMode="External"/><Relationship Id="rId6738" Type="http://schemas.openxmlformats.org/officeDocument/2006/relationships/hyperlink" Target="http://abs.twimg.com/images/themes/theme1/bg.png" TargetMode="External"/><Relationship Id="rId8160" Type="http://schemas.openxmlformats.org/officeDocument/2006/relationships/hyperlink" Target="http://pbs.twimg.com/profile_images/644422422272344064/boF0twXU_normal.jpg" TargetMode="External"/><Relationship Id="rId9211" Type="http://schemas.openxmlformats.org/officeDocument/2006/relationships/hyperlink" Target="http://pbs.twimg.com/profile_images/520901248929640451/5DDxyiAs_normal.png" TargetMode="External"/><Relationship Id="rId10090" Type="http://schemas.openxmlformats.org/officeDocument/2006/relationships/hyperlink" Target="https://twitter.com/devinism101" TargetMode="External"/><Relationship Id="rId11141" Type="http://schemas.openxmlformats.org/officeDocument/2006/relationships/hyperlink" Target="https://twitter.com/jelfridd" TargetMode="External"/><Relationship Id="rId1200" Type="http://schemas.openxmlformats.org/officeDocument/2006/relationships/hyperlink" Target="http://abs.twimg.com/images/themes/theme1/bg.png" TargetMode="External"/><Relationship Id="rId4770" Type="http://schemas.openxmlformats.org/officeDocument/2006/relationships/hyperlink" Target="https://pbs.twimg.com/profile_banners/383080470/1362626315" TargetMode="External"/><Relationship Id="rId5821" Type="http://schemas.openxmlformats.org/officeDocument/2006/relationships/hyperlink" Target="http://pbs.twimg.com/profile_background_images/489466979439214592/3Rf-8Jne.jpeg" TargetMode="External"/><Relationship Id="rId3372" Type="http://schemas.openxmlformats.org/officeDocument/2006/relationships/hyperlink" Target="https://t.co/tphFY54eLz" TargetMode="External"/><Relationship Id="rId4423" Type="http://schemas.openxmlformats.org/officeDocument/2006/relationships/hyperlink" Target="https://pbs.twimg.com/profile_banners/1343370283/1452465765" TargetMode="External"/><Relationship Id="rId7993" Type="http://schemas.openxmlformats.org/officeDocument/2006/relationships/hyperlink" Target="http://pbs.twimg.com/profile_images/690383951198851073/O2a-BUcc_normal.jpg" TargetMode="External"/><Relationship Id="rId293" Type="http://schemas.openxmlformats.org/officeDocument/2006/relationships/hyperlink" Target="https://t.co/TapFt4FRJ9" TargetMode="External"/><Relationship Id="rId3025" Type="http://schemas.openxmlformats.org/officeDocument/2006/relationships/hyperlink" Target="https://t.co/7oG34Z273j" TargetMode="External"/><Relationship Id="rId6595" Type="http://schemas.openxmlformats.org/officeDocument/2006/relationships/hyperlink" Target="http://pbs.twimg.com/profile_background_images/641157383/8wcllhhe5lf5j21eh72d.jpeg" TargetMode="External"/><Relationship Id="rId7646" Type="http://schemas.openxmlformats.org/officeDocument/2006/relationships/hyperlink" Target="http://pbs.twimg.com/profile_images/3642308008/f951542325728e692db02a79d7d87499_normal.jpeg" TargetMode="External"/><Relationship Id="rId10974" Type="http://schemas.openxmlformats.org/officeDocument/2006/relationships/hyperlink" Target="https://twitter.com/zavide_bandz" TargetMode="External"/><Relationship Id="rId5197" Type="http://schemas.openxmlformats.org/officeDocument/2006/relationships/hyperlink" Target="https://pbs.twimg.com/profile_banners/20291394/1374614325" TargetMode="External"/><Relationship Id="rId6248" Type="http://schemas.openxmlformats.org/officeDocument/2006/relationships/hyperlink" Target="http://pbs.twimg.com/profile_background_images/87545054/images.jpg" TargetMode="External"/><Relationship Id="rId10627" Type="http://schemas.openxmlformats.org/officeDocument/2006/relationships/hyperlink" Target="https://twitter.com/ethanbaltazar11" TargetMode="External"/><Relationship Id="rId2858" Type="http://schemas.openxmlformats.org/officeDocument/2006/relationships/hyperlink" Target="https://twitter.com/rapsodia1981" TargetMode="External"/><Relationship Id="rId3909" Type="http://schemas.openxmlformats.org/officeDocument/2006/relationships/hyperlink" Target="https://pbs.twimg.com/profile_banners/196295553/1394659011" TargetMode="External"/><Relationship Id="rId4280" Type="http://schemas.openxmlformats.org/officeDocument/2006/relationships/hyperlink" Target="https://pbs.twimg.com/profile_banners/545685939/1452920995" TargetMode="External"/><Relationship Id="rId5331" Type="http://schemas.openxmlformats.org/officeDocument/2006/relationships/hyperlink" Target="http://abs.twimg.com/images/themes/theme7/bg.gif" TargetMode="External"/><Relationship Id="rId9952" Type="http://schemas.openxmlformats.org/officeDocument/2006/relationships/hyperlink" Target="https://twitter.com/benaclekwakye" TargetMode="External"/><Relationship Id="rId1941" Type="http://schemas.openxmlformats.org/officeDocument/2006/relationships/hyperlink" Target="http://pbs.twimg.com/profile_images/489152159611899905/MboTFf3c_normal.jpeg" TargetMode="External"/><Relationship Id="rId8554" Type="http://schemas.openxmlformats.org/officeDocument/2006/relationships/hyperlink" Target="http://pbs.twimg.com/profile_images/639309867379900417/HvWceaDr_normal.jpg" TargetMode="External"/><Relationship Id="rId9605" Type="http://schemas.openxmlformats.org/officeDocument/2006/relationships/hyperlink" Target="https://twitter.com/overtimecol" TargetMode="External"/><Relationship Id="rId10484" Type="http://schemas.openxmlformats.org/officeDocument/2006/relationships/hyperlink" Target="https://twitter.com/grxg_" TargetMode="External"/><Relationship Id="rId7156" Type="http://schemas.openxmlformats.org/officeDocument/2006/relationships/hyperlink" Target="http://pbs.twimg.com/profile_background_images/452408686288179200/tbN7hqbK.png" TargetMode="External"/><Relationship Id="rId8207" Type="http://schemas.openxmlformats.org/officeDocument/2006/relationships/hyperlink" Target="http://pbs.twimg.com/profile_images/692246269952200704/zelY0dQr_normal.jpg" TargetMode="External"/><Relationship Id="rId10137" Type="http://schemas.openxmlformats.org/officeDocument/2006/relationships/hyperlink" Target="https://twitter.com/derektahara30" TargetMode="External"/><Relationship Id="rId687" Type="http://schemas.openxmlformats.org/officeDocument/2006/relationships/hyperlink" Target="https://pbs.twimg.com/profile_banners/3419431515/1439441845" TargetMode="External"/><Relationship Id="rId2368" Type="http://schemas.openxmlformats.org/officeDocument/2006/relationships/hyperlink" Target="https://twitter.com/wolvesviews" TargetMode="External"/><Relationship Id="rId3766" Type="http://schemas.openxmlformats.org/officeDocument/2006/relationships/hyperlink" Target="https://pbs.twimg.com/profile_banners/622206024/1429515226" TargetMode="External"/><Relationship Id="rId4817" Type="http://schemas.openxmlformats.org/officeDocument/2006/relationships/hyperlink" Target="https://pbs.twimg.com/profile_banners/2603381342/1404478638" TargetMode="External"/><Relationship Id="rId3419" Type="http://schemas.openxmlformats.org/officeDocument/2006/relationships/hyperlink" Target="https://t.co/jHmrOyB7eV" TargetMode="External"/><Relationship Id="rId6989" Type="http://schemas.openxmlformats.org/officeDocument/2006/relationships/hyperlink" Target="http://pbs.twimg.com/profile_background_images/378800000157249457/NRAZTwHr.jpeg" TargetMode="External"/><Relationship Id="rId3900" Type="http://schemas.openxmlformats.org/officeDocument/2006/relationships/hyperlink" Target="https://pbs.twimg.com/profile_banners/247132541/1453729424" TargetMode="External"/><Relationship Id="rId9462" Type="http://schemas.openxmlformats.org/officeDocument/2006/relationships/hyperlink" Target="https://twitter.com/jon_rodriguez20" TargetMode="External"/><Relationship Id="rId11392" Type="http://schemas.openxmlformats.org/officeDocument/2006/relationships/hyperlink" Target="https://twitter.com/bosbiotech" TargetMode="External"/><Relationship Id="rId821" Type="http://schemas.openxmlformats.org/officeDocument/2006/relationships/hyperlink" Target="http://abs.twimg.com/images/themes/theme1/bg.png" TargetMode="External"/><Relationship Id="rId1451" Type="http://schemas.openxmlformats.org/officeDocument/2006/relationships/hyperlink" Target="http://abs.twimg.com/images/themes/theme1/bg.png" TargetMode="External"/><Relationship Id="rId2502" Type="http://schemas.openxmlformats.org/officeDocument/2006/relationships/hyperlink" Target="https://twitter.com/sutrisnosetyad1" TargetMode="External"/><Relationship Id="rId8064" Type="http://schemas.openxmlformats.org/officeDocument/2006/relationships/hyperlink" Target="http://pbs.twimg.com/profile_images/692233761983963137/I8wf0RAN_normal.jpg" TargetMode="External"/><Relationship Id="rId9115" Type="http://schemas.openxmlformats.org/officeDocument/2006/relationships/hyperlink" Target="http://pbs.twimg.com/profile_images/660670741483020288/skHn2Sio_normal.jpg" TargetMode="External"/><Relationship Id="rId11045" Type="http://schemas.openxmlformats.org/officeDocument/2006/relationships/hyperlink" Target="https://twitter.com/stephanieu8719" TargetMode="External"/><Relationship Id="rId1104" Type="http://schemas.openxmlformats.org/officeDocument/2006/relationships/hyperlink" Target="http://abs.twimg.com/images/themes/theme1/bg.png" TargetMode="External"/><Relationship Id="rId4674" Type="http://schemas.openxmlformats.org/officeDocument/2006/relationships/hyperlink" Target="https://pbs.twimg.com/profile_banners/387417591/1452753267" TargetMode="External"/><Relationship Id="rId5725" Type="http://schemas.openxmlformats.org/officeDocument/2006/relationships/hyperlink" Target="http://abs.twimg.com/images/themes/theme9/bg.gif" TargetMode="External"/><Relationship Id="rId3276" Type="http://schemas.openxmlformats.org/officeDocument/2006/relationships/hyperlink" Target="https://t.co/Hcj8qqJohv" TargetMode="External"/><Relationship Id="rId4327" Type="http://schemas.openxmlformats.org/officeDocument/2006/relationships/hyperlink" Target="https://pbs.twimg.com/profile_banners/437243886/1445041734" TargetMode="External"/><Relationship Id="rId197" Type="http://schemas.openxmlformats.org/officeDocument/2006/relationships/hyperlink" Target="https://t.co/lJGTKUSpr5" TargetMode="External"/><Relationship Id="rId6499" Type="http://schemas.openxmlformats.org/officeDocument/2006/relationships/hyperlink" Target="http://abs.twimg.com/images/themes/theme1/bg.png" TargetMode="External"/><Relationship Id="rId7897" Type="http://schemas.openxmlformats.org/officeDocument/2006/relationships/hyperlink" Target="http://pbs.twimg.com/profile_images/690617055264006144/grhw3HzA_normal.jpg" TargetMode="External"/><Relationship Id="rId8948" Type="http://schemas.openxmlformats.org/officeDocument/2006/relationships/hyperlink" Target="http://pbs.twimg.com/profile_images/1808493122/New_WCAP_Logo_normal.jpg" TargetMode="External"/><Relationship Id="rId10878" Type="http://schemas.openxmlformats.org/officeDocument/2006/relationships/hyperlink" Target="https://twitter.com/icksanramadhan" TargetMode="External"/><Relationship Id="rId3410" Type="http://schemas.openxmlformats.org/officeDocument/2006/relationships/hyperlink" Target="https://t.co/YZPyBgrWM0" TargetMode="External"/><Relationship Id="rId6980" Type="http://schemas.openxmlformats.org/officeDocument/2006/relationships/hyperlink" Target="http://abs.twimg.com/images/themes/theme1/bg.png" TargetMode="External"/><Relationship Id="rId331" Type="http://schemas.openxmlformats.org/officeDocument/2006/relationships/hyperlink" Target="https://pbs.twimg.com/profile_banners/734420042/1453906281" TargetMode="External"/><Relationship Id="rId2012" Type="http://schemas.openxmlformats.org/officeDocument/2006/relationships/hyperlink" Target="http://pbs.twimg.com/profile_images/594195351021588480/UIAlE8zU_normal.jpg" TargetMode="External"/><Relationship Id="rId5582" Type="http://schemas.openxmlformats.org/officeDocument/2006/relationships/hyperlink" Target="http://pbs.twimg.com/profile_background_images/378800000015341354/fa2483c445b49da9ad34d91dec813c02.jpeg" TargetMode="External"/><Relationship Id="rId6633" Type="http://schemas.openxmlformats.org/officeDocument/2006/relationships/hyperlink" Target="http://abs.twimg.com/images/themes/theme14/bg.gif" TargetMode="External"/><Relationship Id="rId4184" Type="http://schemas.openxmlformats.org/officeDocument/2006/relationships/hyperlink" Target="https://pbs.twimg.com/profile_banners/1587637531/1452923122" TargetMode="External"/><Relationship Id="rId5235" Type="http://schemas.openxmlformats.org/officeDocument/2006/relationships/hyperlink" Target="https://pbs.twimg.com/profile_banners/556456697/1452800517" TargetMode="External"/><Relationship Id="rId9856" Type="http://schemas.openxmlformats.org/officeDocument/2006/relationships/hyperlink" Target="https://twitter.com/immawhitekid" TargetMode="External"/><Relationship Id="rId8458" Type="http://schemas.openxmlformats.org/officeDocument/2006/relationships/hyperlink" Target="http://pbs.twimg.com/profile_images/659873449200889856/m-hrUsGj_normal.jpg" TargetMode="External"/><Relationship Id="rId9509" Type="http://schemas.openxmlformats.org/officeDocument/2006/relationships/hyperlink" Target="https://twitter.com/daheclor" TargetMode="External"/><Relationship Id="rId1845" Type="http://schemas.openxmlformats.org/officeDocument/2006/relationships/hyperlink" Target="http://pbs.twimg.com/profile_images/664297249107673088/jyMiz3ul_normal.jpg" TargetMode="External"/><Relationship Id="rId10388" Type="http://schemas.openxmlformats.org/officeDocument/2006/relationships/hyperlink" Target="https://twitter.com/gil2598" TargetMode="External"/><Relationship Id="rId11439" Type="http://schemas.openxmlformats.org/officeDocument/2006/relationships/hyperlink" Target="https://twitter.com/warriors_golden" TargetMode="External"/><Relationship Id="rId5092" Type="http://schemas.openxmlformats.org/officeDocument/2006/relationships/hyperlink" Target="https://pbs.twimg.com/profile_banners/3237231708/1444522859" TargetMode="External"/><Relationship Id="rId6490" Type="http://schemas.openxmlformats.org/officeDocument/2006/relationships/hyperlink" Target="http://abs.twimg.com/images/themes/theme1/bg.png" TargetMode="External"/><Relationship Id="rId7541" Type="http://schemas.openxmlformats.org/officeDocument/2006/relationships/hyperlink" Target="http://pbs.twimg.com/profile_images/588593392126337025/eZRrPeXA_normal.jpg" TargetMode="External"/><Relationship Id="rId10522" Type="http://schemas.openxmlformats.org/officeDocument/2006/relationships/hyperlink" Target="https://twitter.com/mayaisabelnava1" TargetMode="External"/><Relationship Id="rId6143" Type="http://schemas.openxmlformats.org/officeDocument/2006/relationships/hyperlink" Target="http://abs.twimg.com/images/themes/theme1/bg.png" TargetMode="External"/><Relationship Id="rId2753" Type="http://schemas.openxmlformats.org/officeDocument/2006/relationships/hyperlink" Target="https://twitter.com/aldorizkysamuel" TargetMode="External"/><Relationship Id="rId3804" Type="http://schemas.openxmlformats.org/officeDocument/2006/relationships/hyperlink" Target="https://pbs.twimg.com/profile_banners/2563434365/1453344276" TargetMode="External"/><Relationship Id="rId9366" Type="http://schemas.openxmlformats.org/officeDocument/2006/relationships/hyperlink" Target="http://pbs.twimg.com/profile_images/2932173618/ad67ac6c52ede51024244f79597c274b_normal.png" TargetMode="External"/><Relationship Id="rId11296" Type="http://schemas.openxmlformats.org/officeDocument/2006/relationships/hyperlink" Target="https://twitter.com/foxsportsfoster" TargetMode="External"/><Relationship Id="rId725" Type="http://schemas.openxmlformats.org/officeDocument/2006/relationships/hyperlink" Target="https://pbs.twimg.com/profile_banners/4652716888/1451812907" TargetMode="External"/><Relationship Id="rId1355" Type="http://schemas.openxmlformats.org/officeDocument/2006/relationships/hyperlink" Target="http://abs.twimg.com/images/themes/theme1/bg.png" TargetMode="External"/><Relationship Id="rId2406" Type="http://schemas.openxmlformats.org/officeDocument/2006/relationships/hyperlink" Target="https://twitter.com/rubenharris" TargetMode="External"/><Relationship Id="rId9019" Type="http://schemas.openxmlformats.org/officeDocument/2006/relationships/hyperlink" Target="http://pbs.twimg.com/profile_images/2311702571/jllycljxmcdzd6y1w2df_normal.jpeg" TargetMode="External"/><Relationship Id="rId1008" Type="http://schemas.openxmlformats.org/officeDocument/2006/relationships/hyperlink" Target="http://abs.twimg.com/images/themes/theme1/bg.png" TargetMode="External"/><Relationship Id="rId4578" Type="http://schemas.openxmlformats.org/officeDocument/2006/relationships/hyperlink" Target="https://pbs.twimg.com/profile_banners/28862435/1453683023" TargetMode="External"/><Relationship Id="rId5976" Type="http://schemas.openxmlformats.org/officeDocument/2006/relationships/hyperlink" Target="http://abs.twimg.com/images/themes/theme1/bg.png" TargetMode="External"/><Relationship Id="rId61" Type="http://schemas.openxmlformats.org/officeDocument/2006/relationships/hyperlink" Target="http://t.co/ipAOKXJb7W" TargetMode="External"/><Relationship Id="rId5629" Type="http://schemas.openxmlformats.org/officeDocument/2006/relationships/hyperlink" Target="http://abs.twimg.com/images/themes/theme1/bg.png" TargetMode="External"/><Relationship Id="rId7051" Type="http://schemas.openxmlformats.org/officeDocument/2006/relationships/hyperlink" Target="http://pbs.twimg.com/profile_background_images/615981316845236224/8nad65uI.png" TargetMode="External"/><Relationship Id="rId8102" Type="http://schemas.openxmlformats.org/officeDocument/2006/relationships/hyperlink" Target="http://pbs.twimg.com/profile_images/691863681378979841/aY77B-Ux_normal.jpg" TargetMode="External"/><Relationship Id="rId9500" Type="http://schemas.openxmlformats.org/officeDocument/2006/relationships/hyperlink" Target="https://twitter.com/bang4urbuk" TargetMode="External"/><Relationship Id="rId11430" Type="http://schemas.openxmlformats.org/officeDocument/2006/relationships/hyperlink" Target="https://twitter.com/sunnyvale_news" TargetMode="External"/><Relationship Id="rId10032" Type="http://schemas.openxmlformats.org/officeDocument/2006/relationships/hyperlink" Target="https://twitter.com/captainmc21" TargetMode="External"/><Relationship Id="rId3661" Type="http://schemas.openxmlformats.org/officeDocument/2006/relationships/hyperlink" Target="https://pbs.twimg.com/profile_banners/254761595/1433922779" TargetMode="External"/><Relationship Id="rId4712" Type="http://schemas.openxmlformats.org/officeDocument/2006/relationships/hyperlink" Target="https://pbs.twimg.com/profile_banners/1702117308/1411550348" TargetMode="External"/><Relationship Id="rId582" Type="http://schemas.openxmlformats.org/officeDocument/2006/relationships/hyperlink" Target="https://pbs.twimg.com/profile_banners/98327575/1413925466" TargetMode="External"/><Relationship Id="rId2263" Type="http://schemas.openxmlformats.org/officeDocument/2006/relationships/hyperlink" Target="https://twitter.com/iqballfa" TargetMode="External"/><Relationship Id="rId3314" Type="http://schemas.openxmlformats.org/officeDocument/2006/relationships/hyperlink" Target="https://t.co/TbmSlyb3rI" TargetMode="External"/><Relationship Id="rId6884" Type="http://schemas.openxmlformats.org/officeDocument/2006/relationships/hyperlink" Target="http://abs.twimg.com/images/themes/theme1/bg.png" TargetMode="External"/><Relationship Id="rId7935" Type="http://schemas.openxmlformats.org/officeDocument/2006/relationships/hyperlink" Target="http://pbs.twimg.com/profile_images/685781262309560321/gSvUqGAE_normal.jpg" TargetMode="External"/><Relationship Id="rId235" Type="http://schemas.openxmlformats.org/officeDocument/2006/relationships/hyperlink" Target="https://t.co/xEYShO66KS" TargetMode="External"/><Relationship Id="rId5486" Type="http://schemas.openxmlformats.org/officeDocument/2006/relationships/hyperlink" Target="http://pbs.twimg.com/profile_background_images/557305151891836928/fk_EWtLm.jpeg" TargetMode="External"/><Relationship Id="rId6537" Type="http://schemas.openxmlformats.org/officeDocument/2006/relationships/hyperlink" Target="http://abs.twimg.com/images/themes/theme10/bg.gif" TargetMode="External"/><Relationship Id="rId10916" Type="http://schemas.openxmlformats.org/officeDocument/2006/relationships/hyperlink" Target="https://twitter.com/j_r_clayton" TargetMode="External"/><Relationship Id="rId4088" Type="http://schemas.openxmlformats.org/officeDocument/2006/relationships/hyperlink" Target="https://pbs.twimg.com/profile_banners/183415500/1352827404" TargetMode="External"/><Relationship Id="rId5139" Type="http://schemas.openxmlformats.org/officeDocument/2006/relationships/hyperlink" Target="https://pbs.twimg.com/profile_banners/1724180520/1397742010" TargetMode="External"/><Relationship Id="rId9010" Type="http://schemas.openxmlformats.org/officeDocument/2006/relationships/hyperlink" Target="http://pbs.twimg.com/profile_images/507522781760606208/0UwoJYED_normal.png" TargetMode="External"/><Relationship Id="rId1749" Type="http://schemas.openxmlformats.org/officeDocument/2006/relationships/hyperlink" Target="http://pbs.twimg.com/profile_images/461185394160066560/KWUvkqMp_normal.png" TargetMode="External"/><Relationship Id="rId3171" Type="http://schemas.openxmlformats.org/officeDocument/2006/relationships/hyperlink" Target="http://t.co/A98BdufNmJ" TargetMode="External"/><Relationship Id="rId5620" Type="http://schemas.openxmlformats.org/officeDocument/2006/relationships/hyperlink" Target="http://abs.twimg.com/images/themes/theme14/bg.gif" TargetMode="External"/><Relationship Id="rId4222" Type="http://schemas.openxmlformats.org/officeDocument/2006/relationships/hyperlink" Target="https://pbs.twimg.com/profile_banners/2337429978/1450767141" TargetMode="External"/><Relationship Id="rId7792" Type="http://schemas.openxmlformats.org/officeDocument/2006/relationships/hyperlink" Target="http://pbs.twimg.com/profile_images/378800000378005678/c761c593714253da9cf09f54dcc3d338_normal.jpeg" TargetMode="External"/><Relationship Id="rId8843" Type="http://schemas.openxmlformats.org/officeDocument/2006/relationships/hyperlink" Target="http://pbs.twimg.com/profile_images/692651789267505152/jgFqTZ-7_normal.jpg" TargetMode="External"/><Relationship Id="rId10773" Type="http://schemas.openxmlformats.org/officeDocument/2006/relationships/hyperlink" Target="https://twitter.com/sportnieuwsnl" TargetMode="External"/><Relationship Id="rId6394" Type="http://schemas.openxmlformats.org/officeDocument/2006/relationships/hyperlink" Target="http://abs.twimg.com/images/themes/theme14/bg.gif" TargetMode="External"/><Relationship Id="rId7445" Type="http://schemas.openxmlformats.org/officeDocument/2006/relationships/hyperlink" Target="http://pbs.twimg.com/profile_images/691344865259589632/gcRvbDo__normal.jpg" TargetMode="External"/><Relationship Id="rId10426" Type="http://schemas.openxmlformats.org/officeDocument/2006/relationships/hyperlink" Target="https://twitter.com/r_leturia" TargetMode="External"/><Relationship Id="rId6047" Type="http://schemas.openxmlformats.org/officeDocument/2006/relationships/hyperlink" Target="http://pbs.twimg.com/profile_background_images/378800000048192447/dcaaa17f66995c776cc39af32faa2f6d.jpeg" TargetMode="External"/><Relationship Id="rId976" Type="http://schemas.openxmlformats.org/officeDocument/2006/relationships/hyperlink" Target="http://abs.twimg.com/images/themes/theme1/bg.png" TargetMode="External"/><Relationship Id="rId2657" Type="http://schemas.openxmlformats.org/officeDocument/2006/relationships/hyperlink" Target="https://twitter.com/afifshanjunisme" TargetMode="External"/><Relationship Id="rId629" Type="http://schemas.openxmlformats.org/officeDocument/2006/relationships/hyperlink" Target="https://pbs.twimg.com/profile_banners/1322420269/1398253122" TargetMode="External"/><Relationship Id="rId1259" Type="http://schemas.openxmlformats.org/officeDocument/2006/relationships/hyperlink" Target="http://pbs.twimg.com/profile_background_images/530299880187502593/9Jq8LRny.jpeg" TargetMode="External"/><Relationship Id="rId3708" Type="http://schemas.openxmlformats.org/officeDocument/2006/relationships/hyperlink" Target="https://pbs.twimg.com/profile_banners/21984243/1425123072" TargetMode="External"/><Relationship Id="rId5130" Type="http://schemas.openxmlformats.org/officeDocument/2006/relationships/hyperlink" Target="https://pbs.twimg.com/profile_banners/2369926344/1393826801" TargetMode="External"/><Relationship Id="rId9751" Type="http://schemas.openxmlformats.org/officeDocument/2006/relationships/hyperlink" Target="https://twitter.com/nick_dauphin" TargetMode="External"/><Relationship Id="rId1740" Type="http://schemas.openxmlformats.org/officeDocument/2006/relationships/hyperlink" Target="http://pbs.twimg.com/profile_images/450865633777823744/5DMjjaG5_normal.jpeg" TargetMode="External"/><Relationship Id="rId8353" Type="http://schemas.openxmlformats.org/officeDocument/2006/relationships/hyperlink" Target="http://pbs.twimg.com/profile_images/653476459168698368/gaE9EfIv_normal.jpg" TargetMode="External"/><Relationship Id="rId9404" Type="http://schemas.openxmlformats.org/officeDocument/2006/relationships/hyperlink" Target="https://twitter.com/carolanncan" TargetMode="External"/><Relationship Id="rId10283" Type="http://schemas.openxmlformats.org/officeDocument/2006/relationships/hyperlink" Target="https://twitter.com/albertzavala12" TargetMode="External"/><Relationship Id="rId11334" Type="http://schemas.openxmlformats.org/officeDocument/2006/relationships/hyperlink" Target="https://twitter.com/nobnathan" TargetMode="External"/><Relationship Id="rId4963" Type="http://schemas.openxmlformats.org/officeDocument/2006/relationships/hyperlink" Target="https://pbs.twimg.com/profile_banners/1548044209/1453084470" TargetMode="External"/><Relationship Id="rId8006" Type="http://schemas.openxmlformats.org/officeDocument/2006/relationships/hyperlink" Target="http://pbs.twimg.com/profile_images/681524042734538756/ZlX_ZtBR_normal.jpg" TargetMode="External"/><Relationship Id="rId3565" Type="http://schemas.openxmlformats.org/officeDocument/2006/relationships/hyperlink" Target="https://pbs.twimg.com/profile_banners/623306923/1409895807" TargetMode="External"/><Relationship Id="rId4616" Type="http://schemas.openxmlformats.org/officeDocument/2006/relationships/hyperlink" Target="https://pbs.twimg.com/profile_banners/608543201/1453925207" TargetMode="External"/><Relationship Id="rId486" Type="http://schemas.openxmlformats.org/officeDocument/2006/relationships/hyperlink" Target="https://pbs.twimg.com/profile_banners/1862099744/1394023743" TargetMode="External"/><Relationship Id="rId2167" Type="http://schemas.openxmlformats.org/officeDocument/2006/relationships/hyperlink" Target="http://pbs.twimg.com/profile_images/664693778318557185/Y2NJghbL_normal.jpg" TargetMode="External"/><Relationship Id="rId3218" Type="http://schemas.openxmlformats.org/officeDocument/2006/relationships/hyperlink" Target="https://t.co/BgcfRlK8jk" TargetMode="External"/><Relationship Id="rId6788" Type="http://schemas.openxmlformats.org/officeDocument/2006/relationships/hyperlink" Target="http://pbs.twimg.com/profile_background_images/709608353/ee60c44c23dd6cb1f744dbfb99eeb1f7.jpeg" TargetMode="External"/><Relationship Id="rId139" Type="http://schemas.openxmlformats.org/officeDocument/2006/relationships/hyperlink" Target="http://t.co/wlsHamcsFV" TargetMode="External"/><Relationship Id="rId7839" Type="http://schemas.openxmlformats.org/officeDocument/2006/relationships/hyperlink" Target="http://pbs.twimg.com/profile_images/645330281004576768/zPWRRqf1_normal.jpg" TargetMode="External"/><Relationship Id="rId9261" Type="http://schemas.openxmlformats.org/officeDocument/2006/relationships/hyperlink" Target="http://pbs.twimg.com/profile_images/497472476826189825/Gikcoejf_normal.jpeg" TargetMode="External"/><Relationship Id="rId11191" Type="http://schemas.openxmlformats.org/officeDocument/2006/relationships/hyperlink" Target="https://twitter.com/dalert_vzla" TargetMode="External"/><Relationship Id="rId620" Type="http://schemas.openxmlformats.org/officeDocument/2006/relationships/hyperlink" Target="https://pbs.twimg.com/profile_banners/3394811787/1439914391" TargetMode="External"/><Relationship Id="rId1250" Type="http://schemas.openxmlformats.org/officeDocument/2006/relationships/hyperlink" Target="http://abs.twimg.com/images/themes/theme1/bg.png" TargetMode="External"/><Relationship Id="rId2301" Type="http://schemas.openxmlformats.org/officeDocument/2006/relationships/hyperlink" Target="https://twitter.com/senpai48" TargetMode="External"/><Relationship Id="rId5871" Type="http://schemas.openxmlformats.org/officeDocument/2006/relationships/hyperlink" Target="http://abs.twimg.com/images/themes/theme1/bg.png" TargetMode="External"/><Relationship Id="rId6922" Type="http://schemas.openxmlformats.org/officeDocument/2006/relationships/hyperlink" Target="http://abs.twimg.com/images/themes/theme1/bg.png" TargetMode="External"/><Relationship Id="rId4473" Type="http://schemas.openxmlformats.org/officeDocument/2006/relationships/hyperlink" Target="https://pbs.twimg.com/profile_banners/2350467487/1453648004" TargetMode="External"/><Relationship Id="rId5524" Type="http://schemas.openxmlformats.org/officeDocument/2006/relationships/hyperlink" Target="http://abs.twimg.com/images/themes/theme1/bg.png" TargetMode="External"/><Relationship Id="rId3075" Type="http://schemas.openxmlformats.org/officeDocument/2006/relationships/hyperlink" Target="http://t.co/PFexzcUPX3" TargetMode="External"/><Relationship Id="rId4126" Type="http://schemas.openxmlformats.org/officeDocument/2006/relationships/hyperlink" Target="https://pbs.twimg.com/profile_banners/4700117142/1453961419" TargetMode="External"/><Relationship Id="rId7696" Type="http://schemas.openxmlformats.org/officeDocument/2006/relationships/hyperlink" Target="http://pbs.twimg.com/profile_images/670866285631172608/rp9UpV69_normal.jpg" TargetMode="External"/><Relationship Id="rId8747" Type="http://schemas.openxmlformats.org/officeDocument/2006/relationships/hyperlink" Target="http://pbs.twimg.com/profile_images/691054134468935680/XB5uEiMI_normal.jpg" TargetMode="External"/><Relationship Id="rId6298" Type="http://schemas.openxmlformats.org/officeDocument/2006/relationships/hyperlink" Target="http://abs.twimg.com/images/themes/theme1/bg.png" TargetMode="External"/><Relationship Id="rId7349" Type="http://schemas.openxmlformats.org/officeDocument/2006/relationships/hyperlink" Target="http://pbs.twimg.com/profile_images/685273814326984704/NJAw_tXw_normal.jpg" TargetMode="External"/><Relationship Id="rId10677" Type="http://schemas.openxmlformats.org/officeDocument/2006/relationships/hyperlink" Target="https://twitter.com/bunyfirat" TargetMode="External"/><Relationship Id="rId130" Type="http://schemas.openxmlformats.org/officeDocument/2006/relationships/hyperlink" Target="http://t.co/xcjvgMCeUK" TargetMode="External"/><Relationship Id="rId3959" Type="http://schemas.openxmlformats.org/officeDocument/2006/relationships/hyperlink" Target="https://pbs.twimg.com/profile_banners/199111271/1451812158" TargetMode="External"/><Relationship Id="rId5381" Type="http://schemas.openxmlformats.org/officeDocument/2006/relationships/hyperlink" Target="http://abs.twimg.com/images/themes/theme1/bg.png" TargetMode="External"/><Relationship Id="rId7830" Type="http://schemas.openxmlformats.org/officeDocument/2006/relationships/hyperlink" Target="http://pbs.twimg.com/profile_images/607997342915117057/8_0ohfFp_normal.png" TargetMode="External"/><Relationship Id="rId10811" Type="http://schemas.openxmlformats.org/officeDocument/2006/relationships/hyperlink" Target="https://twitter.com/ruizm22" TargetMode="External"/><Relationship Id="rId5034" Type="http://schemas.openxmlformats.org/officeDocument/2006/relationships/hyperlink" Target="https://pbs.twimg.com/profile_banners/281748131/1444143494" TargetMode="External"/><Relationship Id="rId6432" Type="http://schemas.openxmlformats.org/officeDocument/2006/relationships/hyperlink" Target="http://abs.twimg.com/images/themes/theme1/bg.png" TargetMode="External"/><Relationship Id="rId1991" Type="http://schemas.openxmlformats.org/officeDocument/2006/relationships/hyperlink" Target="http://pbs.twimg.com/profile_images/687654042932260864/nsqdedKG_normal.jpg" TargetMode="External"/><Relationship Id="rId9655" Type="http://schemas.openxmlformats.org/officeDocument/2006/relationships/hyperlink" Target="https://twitter.com/moondrums" TargetMode="External"/><Relationship Id="rId1644" Type="http://schemas.openxmlformats.org/officeDocument/2006/relationships/hyperlink" Target="http://pbs.twimg.com/profile_images/509470820276510720/i4kV0DFh_normal.jpeg" TargetMode="External"/><Relationship Id="rId8257" Type="http://schemas.openxmlformats.org/officeDocument/2006/relationships/hyperlink" Target="http://pbs.twimg.com/profile_images/691937193535918080/x2Glhw8J_normal.jpg" TargetMode="External"/><Relationship Id="rId9308" Type="http://schemas.openxmlformats.org/officeDocument/2006/relationships/hyperlink" Target="http://pbs.twimg.com/profile_images/2990159391/8fc541d0a45956677110a65c5c624363_normal.jpeg" TargetMode="External"/><Relationship Id="rId10187" Type="http://schemas.openxmlformats.org/officeDocument/2006/relationships/hyperlink" Target="https://twitter.com/based_k1ng" TargetMode="External"/><Relationship Id="rId11238" Type="http://schemas.openxmlformats.org/officeDocument/2006/relationships/hyperlink" Target="https://twitter.com/mariam_simanis" TargetMode="External"/><Relationship Id="rId4867" Type="http://schemas.openxmlformats.org/officeDocument/2006/relationships/hyperlink" Target="https://pbs.twimg.com/profile_banners/1559165743/1430086061" TargetMode="External"/><Relationship Id="rId3469" Type="http://schemas.openxmlformats.org/officeDocument/2006/relationships/hyperlink" Target="https://t.co/Mw5l5HjCq0" TargetMode="External"/><Relationship Id="rId5918" Type="http://schemas.openxmlformats.org/officeDocument/2006/relationships/hyperlink" Target="http://abs.twimg.com/images/themes/theme1/bg.png" TargetMode="External"/><Relationship Id="rId7340" Type="http://schemas.openxmlformats.org/officeDocument/2006/relationships/hyperlink" Target="http://pbs.twimg.com/profile_images/688526524677533696/WhMPmKmf_normal.jpg" TargetMode="External"/><Relationship Id="rId10321" Type="http://schemas.openxmlformats.org/officeDocument/2006/relationships/hyperlink" Target="https://twitter.com/johnwilson" TargetMode="External"/><Relationship Id="rId3950" Type="http://schemas.openxmlformats.org/officeDocument/2006/relationships/hyperlink" Target="https://pbs.twimg.com/profile_banners/335622131/1414378226" TargetMode="External"/><Relationship Id="rId9165" Type="http://schemas.openxmlformats.org/officeDocument/2006/relationships/hyperlink" Target="http://pbs.twimg.com/profile_images/442885800993107969/qOAui_21_normal.jpeg" TargetMode="External"/><Relationship Id="rId871" Type="http://schemas.openxmlformats.org/officeDocument/2006/relationships/hyperlink" Target="http://pbs.twimg.com/profile_background_images/454415578287988737/hXxnpC-9.jpeg" TargetMode="External"/><Relationship Id="rId2552" Type="http://schemas.openxmlformats.org/officeDocument/2006/relationships/hyperlink" Target="https://twitter.com/reclamationbay" TargetMode="External"/><Relationship Id="rId3603" Type="http://schemas.openxmlformats.org/officeDocument/2006/relationships/hyperlink" Target="https://pbs.twimg.com/profile_banners/217051534/1445202364" TargetMode="External"/><Relationship Id="rId11095" Type="http://schemas.openxmlformats.org/officeDocument/2006/relationships/hyperlink" Target="https://twitter.com/juanandmantilla" TargetMode="External"/><Relationship Id="rId524" Type="http://schemas.openxmlformats.org/officeDocument/2006/relationships/hyperlink" Target="https://pbs.twimg.com/profile_banners/2347675862/1450413035" TargetMode="External"/><Relationship Id="rId1154" Type="http://schemas.openxmlformats.org/officeDocument/2006/relationships/hyperlink" Target="http://pbs.twimg.com/profile_background_images/886936973/3b01c6f7b2f4ce953861cfb8d487462f.jpeg" TargetMode="External"/><Relationship Id="rId2205" Type="http://schemas.openxmlformats.org/officeDocument/2006/relationships/hyperlink" Target="https://twitter.com/nba" TargetMode="External"/><Relationship Id="rId5775" Type="http://schemas.openxmlformats.org/officeDocument/2006/relationships/hyperlink" Target="http://abs.twimg.com/images/themes/theme1/bg.png" TargetMode="External"/><Relationship Id="rId6826" Type="http://schemas.openxmlformats.org/officeDocument/2006/relationships/hyperlink" Target="http://pbs.twimg.com/profile_background_images/688599236028448768/kvkOeKvq.jpg" TargetMode="External"/><Relationship Id="rId4377" Type="http://schemas.openxmlformats.org/officeDocument/2006/relationships/hyperlink" Target="https://pbs.twimg.com/profile_banners/3526523717/1441224537" TargetMode="External"/><Relationship Id="rId5428" Type="http://schemas.openxmlformats.org/officeDocument/2006/relationships/hyperlink" Target="http://abs.twimg.com/images/themes/theme1/bg.png" TargetMode="External"/><Relationship Id="rId8998" Type="http://schemas.openxmlformats.org/officeDocument/2006/relationships/hyperlink" Target="http://pbs.twimg.com/profile_images/692002770820427776/ZBjdkae3_normal.jpg" TargetMode="External"/><Relationship Id="rId3460" Type="http://schemas.openxmlformats.org/officeDocument/2006/relationships/hyperlink" Target="https://t.co/vy2OdTUEK3" TargetMode="External"/><Relationship Id="rId381" Type="http://schemas.openxmlformats.org/officeDocument/2006/relationships/hyperlink" Target="https://pbs.twimg.com/profile_banners/1258661582/1394085603" TargetMode="External"/><Relationship Id="rId2062" Type="http://schemas.openxmlformats.org/officeDocument/2006/relationships/hyperlink" Target="http://pbs.twimg.com/profile_images/505895305/Phoenix_20Suns_20Logo_normal.jpg" TargetMode="External"/><Relationship Id="rId3113" Type="http://schemas.openxmlformats.org/officeDocument/2006/relationships/hyperlink" Target="https://t.co/2mLbmCboDV" TargetMode="External"/><Relationship Id="rId4511" Type="http://schemas.openxmlformats.org/officeDocument/2006/relationships/hyperlink" Target="https://pbs.twimg.com/profile_banners/177261702/1453280809" TargetMode="External"/><Relationship Id="rId6683" Type="http://schemas.openxmlformats.org/officeDocument/2006/relationships/hyperlink" Target="http://abs.twimg.com/images/themes/theme5/bg.gif" TargetMode="External"/><Relationship Id="rId7734" Type="http://schemas.openxmlformats.org/officeDocument/2006/relationships/hyperlink" Target="http://pbs.twimg.com/profile_images/563488118444019712/INtmu8bW_normal.jpeg" TargetMode="External"/><Relationship Id="rId10715" Type="http://schemas.openxmlformats.org/officeDocument/2006/relationships/hyperlink" Target="https://twitter.com/3ptsfromdwntown" TargetMode="External"/><Relationship Id="rId5285" Type="http://schemas.openxmlformats.org/officeDocument/2006/relationships/hyperlink" Target="http://abs.twimg.com/images/themes/theme1/bg.png" TargetMode="External"/><Relationship Id="rId6336" Type="http://schemas.openxmlformats.org/officeDocument/2006/relationships/hyperlink" Target="http://abs.twimg.com/images/themes/theme1/bg.png" TargetMode="External"/><Relationship Id="rId1895" Type="http://schemas.openxmlformats.org/officeDocument/2006/relationships/hyperlink" Target="http://pbs.twimg.com/profile_images/742462272/fostercity-night_normal.jpg" TargetMode="External"/><Relationship Id="rId2946" Type="http://schemas.openxmlformats.org/officeDocument/2006/relationships/hyperlink" Target="https://t.co/8A5bI4wtNG" TargetMode="External"/><Relationship Id="rId9559" Type="http://schemas.openxmlformats.org/officeDocument/2006/relationships/hyperlink" Target="https://twitter.com/fd30pr" TargetMode="External"/><Relationship Id="rId918" Type="http://schemas.openxmlformats.org/officeDocument/2006/relationships/hyperlink" Target="http://pbs.twimg.com/profile_background_images/378800000051500530/4a6077c0268574690beac356c8889a58.jpeg" TargetMode="External"/><Relationship Id="rId1548" Type="http://schemas.openxmlformats.org/officeDocument/2006/relationships/hyperlink" Target="http://pbs.twimg.com/profile_images/561238570854141952/pf2bJYsU_normal.png" TargetMode="External"/><Relationship Id="rId4021" Type="http://schemas.openxmlformats.org/officeDocument/2006/relationships/hyperlink" Target="https://pbs.twimg.com/profile_banners/2338919078/1408470823" TargetMode="External"/><Relationship Id="rId7591" Type="http://schemas.openxmlformats.org/officeDocument/2006/relationships/hyperlink" Target="http://pbs.twimg.com/profile_images/685148913372823553/70qP_HE6_normal.jpg" TargetMode="External"/><Relationship Id="rId6193" Type="http://schemas.openxmlformats.org/officeDocument/2006/relationships/hyperlink" Target="http://abs.twimg.com/images/themes/theme1/bg.png" TargetMode="External"/><Relationship Id="rId7244" Type="http://schemas.openxmlformats.org/officeDocument/2006/relationships/hyperlink" Target="http://pbs.twimg.com/profile_background_images/473257080090935296/ddtbzfSS.jpeg" TargetMode="External"/><Relationship Id="rId8642" Type="http://schemas.openxmlformats.org/officeDocument/2006/relationships/hyperlink" Target="http://pbs.twimg.com/profile_images/692542736818380800/5CU-xe8f_normal.jpg" TargetMode="External"/><Relationship Id="rId10572" Type="http://schemas.openxmlformats.org/officeDocument/2006/relationships/hyperlink" Target="https://twitter.com/shayne_matthew" TargetMode="External"/><Relationship Id="rId10225" Type="http://schemas.openxmlformats.org/officeDocument/2006/relationships/hyperlink" Target="https://twitter.com/austin_adams14" TargetMode="External"/><Relationship Id="rId3854" Type="http://schemas.openxmlformats.org/officeDocument/2006/relationships/hyperlink" Target="https://pbs.twimg.com/profile_banners/39117226/1450807537" TargetMode="External"/><Relationship Id="rId4905" Type="http://schemas.openxmlformats.org/officeDocument/2006/relationships/hyperlink" Target="https://pbs.twimg.com/profile_banners/3274789231/1453769510" TargetMode="External"/><Relationship Id="rId775" Type="http://schemas.openxmlformats.org/officeDocument/2006/relationships/hyperlink" Target="https://pbs.twimg.com/profile_banners/140497508/1351351402" TargetMode="External"/><Relationship Id="rId2456" Type="http://schemas.openxmlformats.org/officeDocument/2006/relationships/hyperlink" Target="https://twitter.com/_faenjorgenzo99" TargetMode="External"/><Relationship Id="rId3507" Type="http://schemas.openxmlformats.org/officeDocument/2006/relationships/hyperlink" Target="http://t.co/lzlItaezDW" TargetMode="External"/><Relationship Id="rId9069" Type="http://schemas.openxmlformats.org/officeDocument/2006/relationships/hyperlink" Target="http://pbs.twimg.com/profile_images/627912950309761024/s6pbm1gq_normal.jpg" TargetMode="External"/><Relationship Id="rId428" Type="http://schemas.openxmlformats.org/officeDocument/2006/relationships/hyperlink" Target="https://pbs.twimg.com/profile_banners/1110602269/1407757712" TargetMode="External"/><Relationship Id="rId1058" Type="http://schemas.openxmlformats.org/officeDocument/2006/relationships/hyperlink" Target="http://abs.twimg.com/images/themes/theme19/bg.gif" TargetMode="External"/><Relationship Id="rId2109" Type="http://schemas.openxmlformats.org/officeDocument/2006/relationships/hyperlink" Target="http://pbs.twimg.com/profile_images/540284011516403713/Po3qO7Fc_normal.png" TargetMode="External"/><Relationship Id="rId5679" Type="http://schemas.openxmlformats.org/officeDocument/2006/relationships/hyperlink" Target="http://abs.twimg.com/images/themes/theme1/bg.png" TargetMode="External"/><Relationship Id="rId9550" Type="http://schemas.openxmlformats.org/officeDocument/2006/relationships/hyperlink" Target="https://twitter.com/everydayyyyy" TargetMode="External"/><Relationship Id="rId8152" Type="http://schemas.openxmlformats.org/officeDocument/2006/relationships/hyperlink" Target="http://pbs.twimg.com/profile_images/681333489065680896/1IrEmWJ5_normal.jpg" TargetMode="External"/><Relationship Id="rId9203" Type="http://schemas.openxmlformats.org/officeDocument/2006/relationships/hyperlink" Target="http://pbs.twimg.com/profile_images/689553837171023873/T6gDftFF_normal.jpg" TargetMode="External"/><Relationship Id="rId10082" Type="http://schemas.openxmlformats.org/officeDocument/2006/relationships/hyperlink" Target="https://twitter.com/williammendez_" TargetMode="External"/><Relationship Id="rId11133" Type="http://schemas.openxmlformats.org/officeDocument/2006/relationships/hyperlink" Target="https://twitter.com/brendan_howard3" TargetMode="External"/><Relationship Id="rId4762" Type="http://schemas.openxmlformats.org/officeDocument/2006/relationships/hyperlink" Target="https://pbs.twimg.com/profile_banners/2873726484/1453273494" TargetMode="External"/><Relationship Id="rId5813" Type="http://schemas.openxmlformats.org/officeDocument/2006/relationships/hyperlink" Target="http://abs.twimg.com/images/themes/theme1/bg.png" TargetMode="External"/><Relationship Id="rId285" Type="http://schemas.openxmlformats.org/officeDocument/2006/relationships/hyperlink" Target="https://t.co/9A9RCxECNI" TargetMode="External"/><Relationship Id="rId3364" Type="http://schemas.openxmlformats.org/officeDocument/2006/relationships/hyperlink" Target="https://t.co/1Xrybm6Sqv" TargetMode="External"/><Relationship Id="rId4415" Type="http://schemas.openxmlformats.org/officeDocument/2006/relationships/hyperlink" Target="https://pbs.twimg.com/profile_banners/21834030/1432768173" TargetMode="External"/><Relationship Id="rId7985" Type="http://schemas.openxmlformats.org/officeDocument/2006/relationships/hyperlink" Target="http://pbs.twimg.com/profile_images/614673535395430401/7LFHTYJ9_normal.jpg" TargetMode="External"/><Relationship Id="rId3017" Type="http://schemas.openxmlformats.org/officeDocument/2006/relationships/hyperlink" Target="https://t.co/BPJVGciAB3" TargetMode="External"/><Relationship Id="rId6587" Type="http://schemas.openxmlformats.org/officeDocument/2006/relationships/hyperlink" Target="http://pbs.twimg.com/profile_background_images/378800000090801609/a4e20c4bc13101d169616b8543e13cdb.jpeg" TargetMode="External"/><Relationship Id="rId7638" Type="http://schemas.openxmlformats.org/officeDocument/2006/relationships/hyperlink" Target="http://pbs.twimg.com/profile_images/691514148136443904/EnfkrfOI_normal.jpg" TargetMode="External"/><Relationship Id="rId10619" Type="http://schemas.openxmlformats.org/officeDocument/2006/relationships/hyperlink" Target="https://twitter.com/jaxin414" TargetMode="External"/><Relationship Id="rId10966" Type="http://schemas.openxmlformats.org/officeDocument/2006/relationships/hyperlink" Target="https://twitter.com/pawlingd" TargetMode="External"/><Relationship Id="rId5189" Type="http://schemas.openxmlformats.org/officeDocument/2006/relationships/hyperlink" Target="https://pbs.twimg.com/profile_banners/1598685402/1447008578" TargetMode="External"/><Relationship Id="rId9060" Type="http://schemas.openxmlformats.org/officeDocument/2006/relationships/hyperlink" Target="http://pbs.twimg.com/profile_images/681818161507745792/y3VdZJK3_normal.jpg" TargetMode="External"/><Relationship Id="rId1799" Type="http://schemas.openxmlformats.org/officeDocument/2006/relationships/hyperlink" Target="http://pbs.twimg.com/profile_images/614817597591261184/9fPc1YtV_normal.jpg" TargetMode="External"/><Relationship Id="rId2100" Type="http://schemas.openxmlformats.org/officeDocument/2006/relationships/hyperlink" Target="http://pbs.twimg.com/profile_images/659638171508981760/nlnp-rsl_normal.jpg" TargetMode="External"/><Relationship Id="rId5670" Type="http://schemas.openxmlformats.org/officeDocument/2006/relationships/hyperlink" Target="http://pbs.twimg.com/profile_background_images/455496021745750016/_zHSlY7Z.jpeg" TargetMode="External"/><Relationship Id="rId4272" Type="http://schemas.openxmlformats.org/officeDocument/2006/relationships/hyperlink" Target="https://pbs.twimg.com/profile_banners/370351800/1453307060" TargetMode="External"/><Relationship Id="rId5323" Type="http://schemas.openxmlformats.org/officeDocument/2006/relationships/hyperlink" Target="http://pbs.twimg.com/profile_background_images/459037324005736448/tRUcJK6s.png" TargetMode="External"/><Relationship Id="rId6721" Type="http://schemas.openxmlformats.org/officeDocument/2006/relationships/hyperlink" Target="http://abs.twimg.com/images/themes/theme9/bg.gif" TargetMode="External"/><Relationship Id="rId8893" Type="http://schemas.openxmlformats.org/officeDocument/2006/relationships/hyperlink" Target="http://pbs.twimg.com/profile_images/423183848415846400/VbPGVvJV_normal.jpeg" TargetMode="External"/><Relationship Id="rId9944" Type="http://schemas.openxmlformats.org/officeDocument/2006/relationships/hyperlink" Target="https://twitter.com/dbrkandz20" TargetMode="External"/><Relationship Id="rId1933" Type="http://schemas.openxmlformats.org/officeDocument/2006/relationships/hyperlink" Target="http://pbs.twimg.com/profile_images/572769665009463296/xDWEXbOs_normal.png" TargetMode="External"/><Relationship Id="rId6097" Type="http://schemas.openxmlformats.org/officeDocument/2006/relationships/hyperlink" Target="http://pbs.twimg.com/profile_background_images/661864887/b1xwid0w6ktwkmo3nz9x.jpeg" TargetMode="External"/><Relationship Id="rId7495" Type="http://schemas.openxmlformats.org/officeDocument/2006/relationships/hyperlink" Target="http://pbs.twimg.com/profile_images/683049795531849732/OMepfkxw_normal.jpg" TargetMode="External"/><Relationship Id="rId8546" Type="http://schemas.openxmlformats.org/officeDocument/2006/relationships/hyperlink" Target="http://pbs.twimg.com/profile_images/595428423717236740/zdyiTmzP_normal.jpg" TargetMode="External"/><Relationship Id="rId10476" Type="http://schemas.openxmlformats.org/officeDocument/2006/relationships/hyperlink" Target="https://twitter.com/cburksiii" TargetMode="External"/><Relationship Id="rId7148" Type="http://schemas.openxmlformats.org/officeDocument/2006/relationships/hyperlink" Target="http://abs.twimg.com/images/themes/theme1/bg.png" TargetMode="External"/><Relationship Id="rId10129" Type="http://schemas.openxmlformats.org/officeDocument/2006/relationships/hyperlink" Target="https://twitter.com/tron_gato" TargetMode="External"/><Relationship Id="rId3758" Type="http://schemas.openxmlformats.org/officeDocument/2006/relationships/hyperlink" Target="https://pbs.twimg.com/profile_banners/967068870/1450659642" TargetMode="External"/><Relationship Id="rId4809" Type="http://schemas.openxmlformats.org/officeDocument/2006/relationships/hyperlink" Target="https://pbs.twimg.com/profile_banners/1932719454/1380876193"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Z3378"/>
  <sheetViews>
    <sheetView tabSelected="1" workbookViewId="0">
      <pane xSplit="2" ySplit="2" topLeftCell="C3" activePane="bottomRight" state="frozen"/>
      <selection pane="topRight" activeCell="C1" sqref="C1"/>
      <selection pane="bottomLeft" activeCell="A3" sqref="A3"/>
      <selection pane="bottomRight" activeCell="C3" sqref="C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42578125" bestFit="1" customWidth="1"/>
    <col min="17" max="17" width="8.85546875" bestFit="1" customWidth="1"/>
    <col min="18" max="18" width="9.5703125" bestFit="1" customWidth="1"/>
    <col min="19" max="19" width="13.140625" bestFit="1" customWidth="1"/>
    <col min="20" max="20" width="13.28515625" bestFit="1" customWidth="1"/>
    <col min="21" max="21" width="13.42578125" bestFit="1" customWidth="1"/>
    <col min="22" max="22" width="14.42578125" bestFit="1" customWidth="1"/>
    <col min="23" max="23" width="10.5703125" bestFit="1" customWidth="1"/>
    <col min="24" max="24" width="12.140625" bestFit="1" customWidth="1"/>
    <col min="25" max="25" width="11.5703125" bestFit="1" customWidth="1"/>
    <col min="26" max="26" width="13.5703125" bestFit="1" customWidth="1"/>
    <col min="27" max="27" width="11.42578125" bestFit="1" customWidth="1"/>
    <col min="28" max="28" width="12.42578125" bestFit="1" customWidth="1"/>
  </cols>
  <sheetData>
    <row r="1" spans="1:26" x14ac:dyDescent="0.25">
      <c r="C1" s="18" t="s">
        <v>39</v>
      </c>
      <c r="D1" s="19"/>
      <c r="E1" s="19"/>
      <c r="F1" s="19"/>
      <c r="G1" s="18"/>
      <c r="H1" s="16" t="s">
        <v>43</v>
      </c>
      <c r="I1" s="54"/>
      <c r="J1" s="54"/>
      <c r="K1" s="35" t="s">
        <v>42</v>
      </c>
      <c r="L1" s="20" t="s">
        <v>40</v>
      </c>
      <c r="M1" s="20"/>
      <c r="N1" s="17" t="s">
        <v>41</v>
      </c>
    </row>
    <row r="2" spans="1:26"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row>
    <row r="3" spans="1:26" ht="15" customHeight="1" x14ac:dyDescent="0.25">
      <c r="A3" s="66" t="s">
        <v>189</v>
      </c>
      <c r="B3" s="66" t="s">
        <v>189</v>
      </c>
      <c r="C3" s="67"/>
      <c r="D3" s="68"/>
      <c r="E3" s="69"/>
      <c r="F3" s="70"/>
      <c r="G3" s="67"/>
      <c r="H3" s="71"/>
      <c r="I3" s="72"/>
      <c r="J3" s="72"/>
      <c r="K3" s="36"/>
      <c r="L3" s="73"/>
      <c r="M3" s="73"/>
      <c r="N3" s="74"/>
      <c r="O3" s="80" t="s">
        <v>179</v>
      </c>
      <c r="P3" s="82">
        <v>42397.318067129629</v>
      </c>
      <c r="Q3" s="80" t="s">
        <v>883</v>
      </c>
      <c r="R3" s="84" t="s">
        <v>1612</v>
      </c>
      <c r="S3" s="80" t="s">
        <v>1859</v>
      </c>
      <c r="T3" s="80"/>
      <c r="U3" s="82">
        <v>42397.318067129629</v>
      </c>
      <c r="V3" s="84" t="s">
        <v>2077</v>
      </c>
      <c r="W3" s="80"/>
      <c r="X3" s="80"/>
      <c r="Y3" s="86" t="s">
        <v>2872</v>
      </c>
      <c r="Z3" s="80"/>
    </row>
    <row r="4" spans="1:26" ht="15" customHeight="1" x14ac:dyDescent="0.25">
      <c r="A4" s="66" t="s">
        <v>190</v>
      </c>
      <c r="B4" s="66" t="s">
        <v>190</v>
      </c>
      <c r="C4" s="67"/>
      <c r="D4" s="68"/>
      <c r="E4" s="69"/>
      <c r="F4" s="70"/>
      <c r="G4" s="67"/>
      <c r="H4" s="71"/>
      <c r="I4" s="72"/>
      <c r="J4" s="72"/>
      <c r="K4" s="36"/>
      <c r="L4" s="79"/>
      <c r="M4" s="79"/>
      <c r="N4" s="74"/>
      <c r="O4" s="81" t="s">
        <v>179</v>
      </c>
      <c r="P4" s="83">
        <v>42397.318113425928</v>
      </c>
      <c r="Q4" s="81" t="s">
        <v>884</v>
      </c>
      <c r="R4" s="85" t="s">
        <v>1612</v>
      </c>
      <c r="S4" s="81" t="s">
        <v>1859</v>
      </c>
      <c r="T4" s="81"/>
      <c r="U4" s="83">
        <v>42397.318113425928</v>
      </c>
      <c r="V4" s="85" t="s">
        <v>2078</v>
      </c>
      <c r="W4" s="81"/>
      <c r="X4" s="81"/>
      <c r="Y4" s="87" t="s">
        <v>2873</v>
      </c>
      <c r="Z4" s="81"/>
    </row>
    <row r="5" spans="1:26" x14ac:dyDescent="0.25">
      <c r="A5" s="66" t="s">
        <v>191</v>
      </c>
      <c r="B5" s="66" t="s">
        <v>191</v>
      </c>
      <c r="C5" s="67"/>
      <c r="D5" s="68"/>
      <c r="E5" s="69"/>
      <c r="F5" s="70"/>
      <c r="G5" s="67"/>
      <c r="H5" s="71"/>
      <c r="I5" s="72"/>
      <c r="J5" s="72"/>
      <c r="K5" s="36"/>
      <c r="L5" s="79"/>
      <c r="M5" s="79"/>
      <c r="N5" s="74"/>
      <c r="O5" s="81" t="s">
        <v>179</v>
      </c>
      <c r="P5" s="83">
        <v>42397.318171296298</v>
      </c>
      <c r="Q5" s="81" t="s">
        <v>885</v>
      </c>
      <c r="R5" s="85" t="s">
        <v>1612</v>
      </c>
      <c r="S5" s="81" t="s">
        <v>1859</v>
      </c>
      <c r="T5" s="81"/>
      <c r="U5" s="83">
        <v>42397.318171296298</v>
      </c>
      <c r="V5" s="85" t="s">
        <v>2079</v>
      </c>
      <c r="W5" s="81"/>
      <c r="X5" s="81"/>
      <c r="Y5" s="87" t="s">
        <v>2874</v>
      </c>
      <c r="Z5" s="81"/>
    </row>
    <row r="6" spans="1:26" x14ac:dyDescent="0.25">
      <c r="A6" s="66" t="s">
        <v>192</v>
      </c>
      <c r="B6" s="66" t="s">
        <v>192</v>
      </c>
      <c r="C6" s="67"/>
      <c r="D6" s="68"/>
      <c r="E6" s="69"/>
      <c r="F6" s="70"/>
      <c r="G6" s="67"/>
      <c r="H6" s="71"/>
      <c r="I6" s="72"/>
      <c r="J6" s="72"/>
      <c r="K6" s="36"/>
      <c r="L6" s="79"/>
      <c r="M6" s="79"/>
      <c r="N6" s="74"/>
      <c r="O6" s="81" t="s">
        <v>179</v>
      </c>
      <c r="P6" s="83">
        <v>42397.31826388889</v>
      </c>
      <c r="Q6" s="81" t="s">
        <v>886</v>
      </c>
      <c r="R6" s="85" t="s">
        <v>1613</v>
      </c>
      <c r="S6" s="81" t="s">
        <v>1860</v>
      </c>
      <c r="T6" s="81"/>
      <c r="U6" s="83">
        <v>42397.31826388889</v>
      </c>
      <c r="V6" s="85" t="s">
        <v>2080</v>
      </c>
      <c r="W6" s="81"/>
      <c r="X6" s="81"/>
      <c r="Y6" s="87" t="s">
        <v>2875</v>
      </c>
      <c r="Z6" s="81"/>
    </row>
    <row r="7" spans="1:26" x14ac:dyDescent="0.25">
      <c r="A7" s="66" t="s">
        <v>193</v>
      </c>
      <c r="B7" s="66" t="s">
        <v>193</v>
      </c>
      <c r="C7" s="67"/>
      <c r="D7" s="68"/>
      <c r="E7" s="69"/>
      <c r="F7" s="70"/>
      <c r="G7" s="67"/>
      <c r="H7" s="71"/>
      <c r="I7" s="72"/>
      <c r="J7" s="72"/>
      <c r="K7" s="36"/>
      <c r="L7" s="79"/>
      <c r="M7" s="79"/>
      <c r="N7" s="74"/>
      <c r="O7" s="81" t="s">
        <v>179</v>
      </c>
      <c r="P7" s="83">
        <v>42397.318298611113</v>
      </c>
      <c r="Q7" s="81" t="s">
        <v>887</v>
      </c>
      <c r="R7" s="85" t="s">
        <v>1614</v>
      </c>
      <c r="S7" s="81" t="s">
        <v>1859</v>
      </c>
      <c r="T7" s="81"/>
      <c r="U7" s="83">
        <v>42397.318298611113</v>
      </c>
      <c r="V7" s="85" t="s">
        <v>2081</v>
      </c>
      <c r="W7" s="81"/>
      <c r="X7" s="81"/>
      <c r="Y7" s="87" t="s">
        <v>2876</v>
      </c>
      <c r="Z7" s="81"/>
    </row>
    <row r="8" spans="1:26" x14ac:dyDescent="0.25">
      <c r="A8" s="66" t="s">
        <v>194</v>
      </c>
      <c r="B8" s="66" t="s">
        <v>194</v>
      </c>
      <c r="C8" s="67"/>
      <c r="D8" s="68"/>
      <c r="E8" s="69"/>
      <c r="F8" s="70"/>
      <c r="G8" s="67"/>
      <c r="H8" s="71"/>
      <c r="I8" s="72"/>
      <c r="J8" s="72"/>
      <c r="K8" s="36"/>
      <c r="L8" s="79"/>
      <c r="M8" s="79"/>
      <c r="N8" s="74"/>
      <c r="O8" s="81" t="s">
        <v>179</v>
      </c>
      <c r="P8" s="83">
        <v>42397.31832175926</v>
      </c>
      <c r="Q8" s="81" t="s">
        <v>888</v>
      </c>
      <c r="R8" s="85" t="s">
        <v>1612</v>
      </c>
      <c r="S8" s="81" t="s">
        <v>1859</v>
      </c>
      <c r="T8" s="81"/>
      <c r="U8" s="83">
        <v>42397.31832175926</v>
      </c>
      <c r="V8" s="85" t="s">
        <v>2082</v>
      </c>
      <c r="W8" s="81"/>
      <c r="X8" s="81"/>
      <c r="Y8" s="87" t="s">
        <v>2877</v>
      </c>
      <c r="Z8" s="81"/>
    </row>
    <row r="9" spans="1:26" x14ac:dyDescent="0.25">
      <c r="A9" s="66" t="s">
        <v>195</v>
      </c>
      <c r="B9" s="66" t="s">
        <v>195</v>
      </c>
      <c r="C9" s="67"/>
      <c r="D9" s="68"/>
      <c r="E9" s="69"/>
      <c r="F9" s="70"/>
      <c r="G9" s="67"/>
      <c r="H9" s="71"/>
      <c r="I9" s="72"/>
      <c r="J9" s="72"/>
      <c r="K9" s="36"/>
      <c r="L9" s="79"/>
      <c r="M9" s="79"/>
      <c r="N9" s="74"/>
      <c r="O9" s="81" t="s">
        <v>179</v>
      </c>
      <c r="P9" s="83">
        <v>42397.318356481483</v>
      </c>
      <c r="Q9" s="81" t="s">
        <v>889</v>
      </c>
      <c r="R9" s="85" t="s">
        <v>1612</v>
      </c>
      <c r="S9" s="81" t="s">
        <v>1859</v>
      </c>
      <c r="T9" s="81"/>
      <c r="U9" s="83">
        <v>42397.318356481483</v>
      </c>
      <c r="V9" s="85" t="s">
        <v>2083</v>
      </c>
      <c r="W9" s="81"/>
      <c r="X9" s="81"/>
      <c r="Y9" s="87" t="s">
        <v>2878</v>
      </c>
      <c r="Z9" s="81"/>
    </row>
    <row r="10" spans="1:26" x14ac:dyDescent="0.25">
      <c r="A10" s="66" t="s">
        <v>196</v>
      </c>
      <c r="B10" s="66" t="s">
        <v>196</v>
      </c>
      <c r="C10" s="67"/>
      <c r="D10" s="68"/>
      <c r="E10" s="69"/>
      <c r="F10" s="70"/>
      <c r="G10" s="67"/>
      <c r="H10" s="71"/>
      <c r="I10" s="72"/>
      <c r="J10" s="72"/>
      <c r="K10" s="36"/>
      <c r="L10" s="79"/>
      <c r="M10" s="79"/>
      <c r="N10" s="74"/>
      <c r="O10" s="81" t="s">
        <v>179</v>
      </c>
      <c r="P10" s="83">
        <v>42397.318460648145</v>
      </c>
      <c r="Q10" s="81" t="s">
        <v>890</v>
      </c>
      <c r="R10" s="85" t="s">
        <v>1614</v>
      </c>
      <c r="S10" s="81" t="s">
        <v>1859</v>
      </c>
      <c r="T10" s="81"/>
      <c r="U10" s="83">
        <v>42397.318460648145</v>
      </c>
      <c r="V10" s="85" t="s">
        <v>2084</v>
      </c>
      <c r="W10" s="81"/>
      <c r="X10" s="81"/>
      <c r="Y10" s="87" t="s">
        <v>2879</v>
      </c>
      <c r="Z10" s="81"/>
    </row>
    <row r="11" spans="1:26" x14ac:dyDescent="0.25">
      <c r="A11" s="66" t="s">
        <v>197</v>
      </c>
      <c r="B11" s="66" t="s">
        <v>835</v>
      </c>
      <c r="C11" s="67"/>
      <c r="D11" s="68"/>
      <c r="E11" s="69"/>
      <c r="F11" s="70"/>
      <c r="G11" s="67"/>
      <c r="H11" s="71"/>
      <c r="I11" s="72"/>
      <c r="J11" s="72"/>
      <c r="K11" s="36"/>
      <c r="L11" s="79"/>
      <c r="M11" s="79"/>
      <c r="N11" s="74"/>
      <c r="O11" s="81" t="s">
        <v>881</v>
      </c>
      <c r="P11" s="83">
        <v>42397.318935185183</v>
      </c>
      <c r="Q11" s="81" t="s">
        <v>891</v>
      </c>
      <c r="R11" s="85" t="s">
        <v>1615</v>
      </c>
      <c r="S11" s="81" t="s">
        <v>1860</v>
      </c>
      <c r="T11" s="81"/>
      <c r="U11" s="83">
        <v>42397.318935185183</v>
      </c>
      <c r="V11" s="85" t="s">
        <v>2085</v>
      </c>
      <c r="W11" s="81"/>
      <c r="X11" s="81"/>
      <c r="Y11" s="87" t="s">
        <v>2880</v>
      </c>
      <c r="Z11" s="81"/>
    </row>
    <row r="12" spans="1:26" x14ac:dyDescent="0.25">
      <c r="A12" s="66" t="s">
        <v>198</v>
      </c>
      <c r="B12" s="66" t="s">
        <v>836</v>
      </c>
      <c r="C12" s="67"/>
      <c r="D12" s="68"/>
      <c r="E12" s="69"/>
      <c r="F12" s="70"/>
      <c r="G12" s="67"/>
      <c r="H12" s="71"/>
      <c r="I12" s="72"/>
      <c r="J12" s="72"/>
      <c r="K12" s="36"/>
      <c r="L12" s="79"/>
      <c r="M12" s="79"/>
      <c r="N12" s="74"/>
      <c r="O12" s="81" t="s">
        <v>881</v>
      </c>
      <c r="P12" s="83">
        <v>42397.319131944445</v>
      </c>
      <c r="Q12" s="81" t="s">
        <v>892</v>
      </c>
      <c r="R12" s="81" t="s">
        <v>1616</v>
      </c>
      <c r="S12" s="81" t="s">
        <v>1861</v>
      </c>
      <c r="T12" s="81" t="s">
        <v>1953</v>
      </c>
      <c r="U12" s="83">
        <v>42397.319131944445</v>
      </c>
      <c r="V12" s="85" t="s">
        <v>2086</v>
      </c>
      <c r="W12" s="81"/>
      <c r="X12" s="81"/>
      <c r="Y12" s="87" t="s">
        <v>2881</v>
      </c>
      <c r="Z12" s="81"/>
    </row>
    <row r="13" spans="1:26" x14ac:dyDescent="0.25">
      <c r="A13" s="66" t="s">
        <v>199</v>
      </c>
      <c r="B13" s="66" t="s">
        <v>199</v>
      </c>
      <c r="C13" s="67"/>
      <c r="D13" s="68"/>
      <c r="E13" s="69"/>
      <c r="F13" s="70"/>
      <c r="G13" s="67"/>
      <c r="H13" s="71"/>
      <c r="I13" s="72"/>
      <c r="J13" s="72"/>
      <c r="K13" s="36"/>
      <c r="L13" s="79"/>
      <c r="M13" s="79"/>
      <c r="N13" s="74"/>
      <c r="O13" s="81" t="s">
        <v>179</v>
      </c>
      <c r="P13" s="83">
        <v>42397.319189814814</v>
      </c>
      <c r="Q13" s="81" t="s">
        <v>893</v>
      </c>
      <c r="R13" s="85" t="s">
        <v>1617</v>
      </c>
      <c r="S13" s="81" t="s">
        <v>1860</v>
      </c>
      <c r="T13" s="81"/>
      <c r="U13" s="83">
        <v>42397.319189814814</v>
      </c>
      <c r="V13" s="85" t="s">
        <v>2087</v>
      </c>
      <c r="W13" s="81"/>
      <c r="X13" s="81"/>
      <c r="Y13" s="87" t="s">
        <v>2882</v>
      </c>
      <c r="Z13" s="81"/>
    </row>
    <row r="14" spans="1:26" x14ac:dyDescent="0.25">
      <c r="A14" s="66" t="s">
        <v>200</v>
      </c>
      <c r="B14" s="66" t="s">
        <v>200</v>
      </c>
      <c r="C14" s="67"/>
      <c r="D14" s="68"/>
      <c r="E14" s="69"/>
      <c r="F14" s="70"/>
      <c r="G14" s="67"/>
      <c r="H14" s="71"/>
      <c r="I14" s="72"/>
      <c r="J14" s="72"/>
      <c r="K14" s="36"/>
      <c r="L14" s="79"/>
      <c r="M14" s="79"/>
      <c r="N14" s="74"/>
      <c r="O14" s="81" t="s">
        <v>179</v>
      </c>
      <c r="P14" s="83">
        <v>42397.319490740738</v>
      </c>
      <c r="Q14" s="81" t="s">
        <v>894</v>
      </c>
      <c r="R14" s="85" t="s">
        <v>1618</v>
      </c>
      <c r="S14" s="81" t="s">
        <v>1860</v>
      </c>
      <c r="T14" s="81"/>
      <c r="U14" s="83">
        <v>42397.319490740738</v>
      </c>
      <c r="V14" s="85" t="s">
        <v>2088</v>
      </c>
      <c r="W14" s="81"/>
      <c r="X14" s="81"/>
      <c r="Y14" s="87" t="s">
        <v>2883</v>
      </c>
      <c r="Z14" s="81"/>
    </row>
    <row r="15" spans="1:26" x14ac:dyDescent="0.25">
      <c r="A15" s="66" t="s">
        <v>201</v>
      </c>
      <c r="B15" s="66" t="s">
        <v>201</v>
      </c>
      <c r="C15" s="67"/>
      <c r="D15" s="68"/>
      <c r="E15" s="69"/>
      <c r="F15" s="70"/>
      <c r="G15" s="67"/>
      <c r="H15" s="71"/>
      <c r="I15" s="72"/>
      <c r="J15" s="72"/>
      <c r="K15" s="36"/>
      <c r="L15" s="79"/>
      <c r="M15" s="79"/>
      <c r="N15" s="74"/>
      <c r="O15" s="81" t="s">
        <v>179</v>
      </c>
      <c r="P15" s="83">
        <v>42397.31958333333</v>
      </c>
      <c r="Q15" s="81" t="s">
        <v>895</v>
      </c>
      <c r="R15" s="85" t="s">
        <v>1619</v>
      </c>
      <c r="S15" s="81" t="s">
        <v>1862</v>
      </c>
      <c r="T15" s="81" t="s">
        <v>1954</v>
      </c>
      <c r="U15" s="83">
        <v>42397.31958333333</v>
      </c>
      <c r="V15" s="85" t="s">
        <v>2089</v>
      </c>
      <c r="W15" s="81"/>
      <c r="X15" s="81"/>
      <c r="Y15" s="87" t="s">
        <v>2884</v>
      </c>
      <c r="Z15" s="81"/>
    </row>
    <row r="16" spans="1:26" x14ac:dyDescent="0.25">
      <c r="A16" s="66" t="s">
        <v>202</v>
      </c>
      <c r="B16" s="66" t="s">
        <v>216</v>
      </c>
      <c r="C16" s="67"/>
      <c r="D16" s="68"/>
      <c r="E16" s="69"/>
      <c r="F16" s="70"/>
      <c r="G16" s="67"/>
      <c r="H16" s="71"/>
      <c r="I16" s="72"/>
      <c r="J16" s="72"/>
      <c r="K16" s="36"/>
      <c r="L16" s="79"/>
      <c r="M16" s="79"/>
      <c r="N16" s="74"/>
      <c r="O16" s="81" t="s">
        <v>881</v>
      </c>
      <c r="P16" s="83">
        <v>42397.320567129631</v>
      </c>
      <c r="Q16" s="81" t="s">
        <v>896</v>
      </c>
      <c r="R16" s="85" t="s">
        <v>1620</v>
      </c>
      <c r="S16" s="81" t="s">
        <v>1863</v>
      </c>
      <c r="T16" s="81"/>
      <c r="U16" s="83">
        <v>42397.320567129631</v>
      </c>
      <c r="V16" s="85" t="s">
        <v>2090</v>
      </c>
      <c r="W16" s="81"/>
      <c r="X16" s="81"/>
      <c r="Y16" s="87" t="s">
        <v>2885</v>
      </c>
      <c r="Z16" s="81"/>
    </row>
    <row r="17" spans="1:26" x14ac:dyDescent="0.25">
      <c r="A17" s="66" t="s">
        <v>203</v>
      </c>
      <c r="B17" s="66" t="s">
        <v>203</v>
      </c>
      <c r="C17" s="67"/>
      <c r="D17" s="68"/>
      <c r="E17" s="69"/>
      <c r="F17" s="70"/>
      <c r="G17" s="67"/>
      <c r="H17" s="71"/>
      <c r="I17" s="72"/>
      <c r="J17" s="72"/>
      <c r="K17" s="36"/>
      <c r="L17" s="79"/>
      <c r="M17" s="79"/>
      <c r="N17" s="74"/>
      <c r="O17" s="81" t="s">
        <v>179</v>
      </c>
      <c r="P17" s="83">
        <v>42397.320856481485</v>
      </c>
      <c r="Q17" s="81" t="s">
        <v>897</v>
      </c>
      <c r="R17" s="85" t="s">
        <v>1621</v>
      </c>
      <c r="S17" s="81" t="s">
        <v>1864</v>
      </c>
      <c r="T17" s="81"/>
      <c r="U17" s="83">
        <v>42397.320856481485</v>
      </c>
      <c r="V17" s="85" t="s">
        <v>2091</v>
      </c>
      <c r="W17" s="81"/>
      <c r="X17" s="81"/>
      <c r="Y17" s="87" t="s">
        <v>2886</v>
      </c>
      <c r="Z17" s="81"/>
    </row>
    <row r="18" spans="1:26" x14ac:dyDescent="0.25">
      <c r="A18" s="66" t="s">
        <v>204</v>
      </c>
      <c r="B18" s="66" t="s">
        <v>206</v>
      </c>
      <c r="C18" s="67"/>
      <c r="D18" s="68"/>
      <c r="E18" s="69"/>
      <c r="F18" s="70"/>
      <c r="G18" s="67"/>
      <c r="H18" s="71"/>
      <c r="I18" s="72"/>
      <c r="J18" s="72"/>
      <c r="K18" s="36"/>
      <c r="L18" s="79"/>
      <c r="M18" s="79"/>
      <c r="N18" s="74"/>
      <c r="O18" s="81" t="s">
        <v>881</v>
      </c>
      <c r="P18" s="83">
        <v>42397.320937500001</v>
      </c>
      <c r="Q18" s="81" t="s">
        <v>898</v>
      </c>
      <c r="R18" s="81"/>
      <c r="S18" s="81"/>
      <c r="T18" s="81"/>
      <c r="U18" s="83">
        <v>42397.320937500001</v>
      </c>
      <c r="V18" s="85" t="s">
        <v>2092</v>
      </c>
      <c r="W18" s="81"/>
      <c r="X18" s="81"/>
      <c r="Y18" s="87" t="s">
        <v>2887</v>
      </c>
      <c r="Z18" s="81"/>
    </row>
    <row r="19" spans="1:26" x14ac:dyDescent="0.25">
      <c r="A19" s="66" t="s">
        <v>205</v>
      </c>
      <c r="B19" s="66" t="s">
        <v>205</v>
      </c>
      <c r="C19" s="67"/>
      <c r="D19" s="68"/>
      <c r="E19" s="69"/>
      <c r="F19" s="70"/>
      <c r="G19" s="67"/>
      <c r="H19" s="71"/>
      <c r="I19" s="72"/>
      <c r="J19" s="72"/>
      <c r="K19" s="36"/>
      <c r="L19" s="79"/>
      <c r="M19" s="79"/>
      <c r="N19" s="74"/>
      <c r="O19" s="81" t="s">
        <v>179</v>
      </c>
      <c r="P19" s="83">
        <v>42397.321053240739</v>
      </c>
      <c r="Q19" s="81" t="s">
        <v>899</v>
      </c>
      <c r="R19" s="85" t="s">
        <v>1622</v>
      </c>
      <c r="S19" s="81" t="s">
        <v>1865</v>
      </c>
      <c r="T19" s="81" t="s">
        <v>1955</v>
      </c>
      <c r="U19" s="83">
        <v>42397.321053240739</v>
      </c>
      <c r="V19" s="85" t="s">
        <v>2093</v>
      </c>
      <c r="W19" s="81"/>
      <c r="X19" s="81"/>
      <c r="Y19" s="87" t="s">
        <v>2888</v>
      </c>
      <c r="Z19" s="81"/>
    </row>
    <row r="20" spans="1:26" x14ac:dyDescent="0.25">
      <c r="A20" s="66" t="s">
        <v>206</v>
      </c>
      <c r="B20" s="66" t="s">
        <v>206</v>
      </c>
      <c r="C20" s="67"/>
      <c r="D20" s="68"/>
      <c r="E20" s="69"/>
      <c r="F20" s="70"/>
      <c r="G20" s="67"/>
      <c r="H20" s="71"/>
      <c r="I20" s="72"/>
      <c r="J20" s="72"/>
      <c r="K20" s="36"/>
      <c r="L20" s="79"/>
      <c r="M20" s="79"/>
      <c r="N20" s="74"/>
      <c r="O20" s="81" t="s">
        <v>179</v>
      </c>
      <c r="P20" s="83">
        <v>42397.320543981485</v>
      </c>
      <c r="Q20" s="81" t="s">
        <v>900</v>
      </c>
      <c r="R20" s="81"/>
      <c r="S20" s="81"/>
      <c r="T20" s="81"/>
      <c r="U20" s="83">
        <v>42397.320543981485</v>
      </c>
      <c r="V20" s="85" t="s">
        <v>2094</v>
      </c>
      <c r="W20" s="81"/>
      <c r="X20" s="81"/>
      <c r="Y20" s="87" t="s">
        <v>2889</v>
      </c>
      <c r="Z20" s="81"/>
    </row>
    <row r="21" spans="1:26" x14ac:dyDescent="0.25">
      <c r="A21" s="66" t="s">
        <v>207</v>
      </c>
      <c r="B21" s="66" t="s">
        <v>206</v>
      </c>
      <c r="C21" s="67"/>
      <c r="D21" s="68"/>
      <c r="E21" s="69"/>
      <c r="F21" s="70"/>
      <c r="G21" s="67"/>
      <c r="H21" s="71"/>
      <c r="I21" s="72"/>
      <c r="J21" s="72"/>
      <c r="K21" s="36"/>
      <c r="L21" s="79"/>
      <c r="M21" s="79"/>
      <c r="N21" s="74"/>
      <c r="O21" s="81" t="s">
        <v>882</v>
      </c>
      <c r="P21" s="83">
        <v>42397.321134259262</v>
      </c>
      <c r="Q21" s="81" t="s">
        <v>901</v>
      </c>
      <c r="R21" s="81"/>
      <c r="S21" s="81"/>
      <c r="T21" s="81"/>
      <c r="U21" s="83">
        <v>42397.321134259262</v>
      </c>
      <c r="V21" s="85" t="s">
        <v>2095</v>
      </c>
      <c r="W21" s="81"/>
      <c r="X21" s="81"/>
      <c r="Y21" s="87" t="s">
        <v>2890</v>
      </c>
      <c r="Z21" s="87" t="s">
        <v>2889</v>
      </c>
    </row>
    <row r="22" spans="1:26" x14ac:dyDescent="0.25">
      <c r="A22" s="66" t="s">
        <v>208</v>
      </c>
      <c r="B22" s="66" t="s">
        <v>837</v>
      </c>
      <c r="C22" s="67"/>
      <c r="D22" s="68"/>
      <c r="E22" s="69"/>
      <c r="F22" s="70"/>
      <c r="G22" s="67"/>
      <c r="H22" s="71"/>
      <c r="I22" s="72"/>
      <c r="J22" s="72"/>
      <c r="K22" s="36"/>
      <c r="L22" s="79"/>
      <c r="M22" s="79"/>
      <c r="N22" s="74"/>
      <c r="O22" s="81" t="s">
        <v>881</v>
      </c>
      <c r="P22" s="83">
        <v>42397.321203703701</v>
      </c>
      <c r="Q22" s="81" t="s">
        <v>902</v>
      </c>
      <c r="R22" s="85" t="s">
        <v>1623</v>
      </c>
      <c r="S22" s="81" t="s">
        <v>1866</v>
      </c>
      <c r="T22" s="81"/>
      <c r="U22" s="83">
        <v>42397.321203703701</v>
      </c>
      <c r="V22" s="85" t="s">
        <v>2096</v>
      </c>
      <c r="W22" s="81"/>
      <c r="X22" s="81"/>
      <c r="Y22" s="87" t="s">
        <v>2891</v>
      </c>
      <c r="Z22" s="81"/>
    </row>
    <row r="23" spans="1:26" x14ac:dyDescent="0.25">
      <c r="A23" s="66" t="s">
        <v>209</v>
      </c>
      <c r="B23" s="66" t="s">
        <v>838</v>
      </c>
      <c r="C23" s="67"/>
      <c r="D23" s="68"/>
      <c r="E23" s="69"/>
      <c r="F23" s="70"/>
      <c r="G23" s="67"/>
      <c r="H23" s="71"/>
      <c r="I23" s="72"/>
      <c r="J23" s="72"/>
      <c r="K23" s="36"/>
      <c r="L23" s="79"/>
      <c r="M23" s="79"/>
      <c r="N23" s="74"/>
      <c r="O23" s="81" t="s">
        <v>881</v>
      </c>
      <c r="P23" s="83">
        <v>42397.321493055555</v>
      </c>
      <c r="Q23" s="81" t="s">
        <v>903</v>
      </c>
      <c r="R23" s="85" t="s">
        <v>1624</v>
      </c>
      <c r="S23" s="81" t="s">
        <v>1867</v>
      </c>
      <c r="T23" s="81"/>
      <c r="U23" s="83">
        <v>42397.321493055555</v>
      </c>
      <c r="V23" s="85" t="s">
        <v>2097</v>
      </c>
      <c r="W23" s="81"/>
      <c r="X23" s="81"/>
      <c r="Y23" s="87" t="s">
        <v>2892</v>
      </c>
      <c r="Z23" s="81"/>
    </row>
    <row r="24" spans="1:26" x14ac:dyDescent="0.25">
      <c r="A24" s="66" t="s">
        <v>210</v>
      </c>
      <c r="B24" s="66" t="s">
        <v>210</v>
      </c>
      <c r="C24" s="67"/>
      <c r="D24" s="68"/>
      <c r="E24" s="69"/>
      <c r="F24" s="70"/>
      <c r="G24" s="67"/>
      <c r="H24" s="71"/>
      <c r="I24" s="72"/>
      <c r="J24" s="72"/>
      <c r="K24" s="36"/>
      <c r="L24" s="79"/>
      <c r="M24" s="79"/>
      <c r="N24" s="74"/>
      <c r="O24" s="81" t="s">
        <v>179</v>
      </c>
      <c r="P24" s="83">
        <v>42397.321944444448</v>
      </c>
      <c r="Q24" s="81" t="s">
        <v>904</v>
      </c>
      <c r="R24" s="85" t="s">
        <v>1625</v>
      </c>
      <c r="S24" s="81" t="s">
        <v>1867</v>
      </c>
      <c r="T24" s="81"/>
      <c r="U24" s="83">
        <v>42397.321944444448</v>
      </c>
      <c r="V24" s="85" t="s">
        <v>2098</v>
      </c>
      <c r="W24" s="81"/>
      <c r="X24" s="81"/>
      <c r="Y24" s="87" t="s">
        <v>2893</v>
      </c>
      <c r="Z24" s="81"/>
    </row>
    <row r="25" spans="1:26" x14ac:dyDescent="0.25">
      <c r="A25" s="66" t="s">
        <v>211</v>
      </c>
      <c r="B25" s="66" t="s">
        <v>835</v>
      </c>
      <c r="C25" s="67"/>
      <c r="D25" s="68"/>
      <c r="E25" s="69"/>
      <c r="F25" s="70"/>
      <c r="G25" s="67"/>
      <c r="H25" s="71"/>
      <c r="I25" s="72"/>
      <c r="J25" s="72"/>
      <c r="K25" s="36"/>
      <c r="L25" s="79"/>
      <c r="M25" s="79"/>
      <c r="N25" s="74"/>
      <c r="O25" s="81" t="s">
        <v>881</v>
      </c>
      <c r="P25" s="83">
        <v>42397.322245370371</v>
      </c>
      <c r="Q25" s="81" t="s">
        <v>891</v>
      </c>
      <c r="R25" s="85" t="s">
        <v>1615</v>
      </c>
      <c r="S25" s="81" t="s">
        <v>1860</v>
      </c>
      <c r="T25" s="81"/>
      <c r="U25" s="83">
        <v>42397.322245370371</v>
      </c>
      <c r="V25" s="85" t="s">
        <v>2099</v>
      </c>
      <c r="W25" s="81"/>
      <c r="X25" s="81"/>
      <c r="Y25" s="87" t="s">
        <v>2894</v>
      </c>
      <c r="Z25" s="81"/>
    </row>
    <row r="26" spans="1:26" x14ac:dyDescent="0.25">
      <c r="A26" s="66" t="s">
        <v>212</v>
      </c>
      <c r="B26" s="66" t="s">
        <v>839</v>
      </c>
      <c r="C26" s="67"/>
      <c r="D26" s="68"/>
      <c r="E26" s="69"/>
      <c r="F26" s="70"/>
      <c r="G26" s="67"/>
      <c r="H26" s="71"/>
      <c r="I26" s="72"/>
      <c r="J26" s="72"/>
      <c r="K26" s="36"/>
      <c r="L26" s="79"/>
      <c r="M26" s="79"/>
      <c r="N26" s="74"/>
      <c r="O26" s="81" t="s">
        <v>881</v>
      </c>
      <c r="P26" s="83">
        <v>42397.323530092595</v>
      </c>
      <c r="Q26" s="81" t="s">
        <v>905</v>
      </c>
      <c r="R26" s="85" t="s">
        <v>1626</v>
      </c>
      <c r="S26" s="81" t="s">
        <v>1868</v>
      </c>
      <c r="T26" s="81" t="s">
        <v>840</v>
      </c>
      <c r="U26" s="83">
        <v>42397.323530092595</v>
      </c>
      <c r="V26" s="85" t="s">
        <v>2100</v>
      </c>
      <c r="W26" s="81"/>
      <c r="X26" s="81"/>
      <c r="Y26" s="87" t="s">
        <v>2895</v>
      </c>
      <c r="Z26" s="81"/>
    </row>
    <row r="27" spans="1:26" x14ac:dyDescent="0.25">
      <c r="A27" s="66" t="s">
        <v>213</v>
      </c>
      <c r="B27" s="66" t="s">
        <v>840</v>
      </c>
      <c r="C27" s="67"/>
      <c r="D27" s="68"/>
      <c r="E27" s="69"/>
      <c r="F27" s="70"/>
      <c r="G27" s="67"/>
      <c r="H27" s="71"/>
      <c r="I27" s="72"/>
      <c r="J27" s="72"/>
      <c r="K27" s="36"/>
      <c r="L27" s="79"/>
      <c r="M27" s="79"/>
      <c r="N27" s="74"/>
      <c r="O27" s="81" t="s">
        <v>881</v>
      </c>
      <c r="P27" s="83">
        <v>42397.323680555557</v>
      </c>
      <c r="Q27" s="81" t="s">
        <v>906</v>
      </c>
      <c r="R27" s="85" t="s">
        <v>1627</v>
      </c>
      <c r="S27" s="81" t="s">
        <v>1869</v>
      </c>
      <c r="T27" s="81"/>
      <c r="U27" s="83">
        <v>42397.323680555557</v>
      </c>
      <c r="V27" s="85" t="s">
        <v>2101</v>
      </c>
      <c r="W27" s="81"/>
      <c r="X27" s="81"/>
      <c r="Y27" s="87" t="s">
        <v>2896</v>
      </c>
      <c r="Z27" s="81"/>
    </row>
    <row r="28" spans="1:26" x14ac:dyDescent="0.25">
      <c r="A28" s="66" t="s">
        <v>214</v>
      </c>
      <c r="B28" s="66" t="s">
        <v>841</v>
      </c>
      <c r="C28" s="67"/>
      <c r="D28" s="68"/>
      <c r="E28" s="69"/>
      <c r="F28" s="70"/>
      <c r="G28" s="67"/>
      <c r="H28" s="71"/>
      <c r="I28" s="72"/>
      <c r="J28" s="72"/>
      <c r="K28" s="36"/>
      <c r="L28" s="79"/>
      <c r="M28" s="79"/>
      <c r="N28" s="74"/>
      <c r="O28" s="81" t="s">
        <v>882</v>
      </c>
      <c r="P28" s="83">
        <v>42397.324363425927</v>
      </c>
      <c r="Q28" s="81" t="s">
        <v>907</v>
      </c>
      <c r="R28" s="81"/>
      <c r="S28" s="81"/>
      <c r="T28" s="81"/>
      <c r="U28" s="83">
        <v>42397.324363425927</v>
      </c>
      <c r="V28" s="85" t="s">
        <v>2102</v>
      </c>
      <c r="W28" s="81"/>
      <c r="X28" s="81"/>
      <c r="Y28" s="87" t="s">
        <v>2897</v>
      </c>
      <c r="Z28" s="87" t="s">
        <v>3667</v>
      </c>
    </row>
    <row r="29" spans="1:26" x14ac:dyDescent="0.25">
      <c r="A29" s="66" t="s">
        <v>215</v>
      </c>
      <c r="B29" s="66" t="s">
        <v>215</v>
      </c>
      <c r="C29" s="67"/>
      <c r="D29" s="68"/>
      <c r="E29" s="69"/>
      <c r="F29" s="70"/>
      <c r="G29" s="67"/>
      <c r="H29" s="71"/>
      <c r="I29" s="72"/>
      <c r="J29" s="72"/>
      <c r="K29" s="36"/>
      <c r="L29" s="79"/>
      <c r="M29" s="79"/>
      <c r="N29" s="74"/>
      <c r="O29" s="81" t="s">
        <v>179</v>
      </c>
      <c r="P29" s="83">
        <v>42397.325532407405</v>
      </c>
      <c r="Q29" s="81" t="s">
        <v>908</v>
      </c>
      <c r="R29" s="85" t="s">
        <v>1617</v>
      </c>
      <c r="S29" s="81" t="s">
        <v>1860</v>
      </c>
      <c r="T29" s="81"/>
      <c r="U29" s="83">
        <v>42397.325532407405</v>
      </c>
      <c r="V29" s="85" t="s">
        <v>2103</v>
      </c>
      <c r="W29" s="81"/>
      <c r="X29" s="81"/>
      <c r="Y29" s="87" t="s">
        <v>2898</v>
      </c>
      <c r="Z29" s="81"/>
    </row>
    <row r="30" spans="1:26" x14ac:dyDescent="0.25">
      <c r="A30" s="66" t="s">
        <v>216</v>
      </c>
      <c r="B30" s="66" t="s">
        <v>216</v>
      </c>
      <c r="C30" s="67"/>
      <c r="D30" s="68"/>
      <c r="E30" s="69"/>
      <c r="F30" s="70"/>
      <c r="G30" s="67"/>
      <c r="H30" s="71"/>
      <c r="I30" s="72"/>
      <c r="J30" s="72"/>
      <c r="K30" s="36"/>
      <c r="L30" s="79"/>
      <c r="M30" s="79"/>
      <c r="N30" s="74"/>
      <c r="O30" s="81" t="s">
        <v>179</v>
      </c>
      <c r="P30" s="83">
        <v>42397.319421296299</v>
      </c>
      <c r="Q30" s="81" t="s">
        <v>909</v>
      </c>
      <c r="R30" s="85" t="s">
        <v>1620</v>
      </c>
      <c r="S30" s="81" t="s">
        <v>1863</v>
      </c>
      <c r="T30" s="81"/>
      <c r="U30" s="83">
        <v>42397.319421296299</v>
      </c>
      <c r="V30" s="85" t="s">
        <v>2104</v>
      </c>
      <c r="W30" s="81"/>
      <c r="X30" s="81"/>
      <c r="Y30" s="87" t="s">
        <v>2899</v>
      </c>
      <c r="Z30" s="81"/>
    </row>
    <row r="31" spans="1:26" x14ac:dyDescent="0.25">
      <c r="A31" s="66" t="s">
        <v>217</v>
      </c>
      <c r="B31" s="66" t="s">
        <v>216</v>
      </c>
      <c r="C31" s="67"/>
      <c r="D31" s="68"/>
      <c r="E31" s="69"/>
      <c r="F31" s="70"/>
      <c r="G31" s="67"/>
      <c r="H31" s="71"/>
      <c r="I31" s="72"/>
      <c r="J31" s="72"/>
      <c r="K31" s="36"/>
      <c r="L31" s="79"/>
      <c r="M31" s="79"/>
      <c r="N31" s="74"/>
      <c r="O31" s="81" t="s">
        <v>881</v>
      </c>
      <c r="P31" s="83">
        <v>42397.325810185182</v>
      </c>
      <c r="Q31" s="81" t="s">
        <v>896</v>
      </c>
      <c r="R31" s="85" t="s">
        <v>1620</v>
      </c>
      <c r="S31" s="81" t="s">
        <v>1863</v>
      </c>
      <c r="T31" s="81"/>
      <c r="U31" s="83">
        <v>42397.325810185182</v>
      </c>
      <c r="V31" s="85" t="s">
        <v>2105</v>
      </c>
      <c r="W31" s="81"/>
      <c r="X31" s="81"/>
      <c r="Y31" s="87" t="s">
        <v>2900</v>
      </c>
      <c r="Z31" s="81"/>
    </row>
    <row r="32" spans="1:26" x14ac:dyDescent="0.25">
      <c r="A32" s="66" t="s">
        <v>218</v>
      </c>
      <c r="B32" s="66" t="s">
        <v>218</v>
      </c>
      <c r="C32" s="67"/>
      <c r="D32" s="68"/>
      <c r="E32" s="69"/>
      <c r="F32" s="70"/>
      <c r="G32" s="67"/>
      <c r="H32" s="71"/>
      <c r="I32" s="72"/>
      <c r="J32" s="72"/>
      <c r="K32" s="36"/>
      <c r="L32" s="79"/>
      <c r="M32" s="79"/>
      <c r="N32" s="74"/>
      <c r="O32" s="81" t="s">
        <v>179</v>
      </c>
      <c r="P32" s="83">
        <v>42397.325833333336</v>
      </c>
      <c r="Q32" s="81" t="s">
        <v>910</v>
      </c>
      <c r="R32" s="85" t="s">
        <v>1628</v>
      </c>
      <c r="S32" s="81" t="s">
        <v>1864</v>
      </c>
      <c r="T32" s="81"/>
      <c r="U32" s="83">
        <v>42397.325833333336</v>
      </c>
      <c r="V32" s="85" t="s">
        <v>2106</v>
      </c>
      <c r="W32" s="81"/>
      <c r="X32" s="81"/>
      <c r="Y32" s="87" t="s">
        <v>2901</v>
      </c>
      <c r="Z32" s="81"/>
    </row>
    <row r="33" spans="1:26" x14ac:dyDescent="0.25">
      <c r="A33" s="66" t="s">
        <v>219</v>
      </c>
      <c r="B33" s="66" t="s">
        <v>828</v>
      </c>
      <c r="C33" s="67"/>
      <c r="D33" s="68"/>
      <c r="E33" s="69"/>
      <c r="F33" s="70"/>
      <c r="G33" s="67"/>
      <c r="H33" s="71"/>
      <c r="I33" s="72"/>
      <c r="J33" s="72"/>
      <c r="K33" s="36"/>
      <c r="L33" s="79"/>
      <c r="M33" s="79"/>
      <c r="N33" s="74"/>
      <c r="O33" s="81" t="s">
        <v>881</v>
      </c>
      <c r="P33" s="83">
        <v>42397.326354166667</v>
      </c>
      <c r="Q33" s="81" t="s">
        <v>911</v>
      </c>
      <c r="R33" s="85" t="s">
        <v>1629</v>
      </c>
      <c r="S33" s="81" t="s">
        <v>1870</v>
      </c>
      <c r="T33" s="81" t="s">
        <v>1956</v>
      </c>
      <c r="U33" s="83">
        <v>42397.326354166667</v>
      </c>
      <c r="V33" s="85" t="s">
        <v>2107</v>
      </c>
      <c r="W33" s="81"/>
      <c r="X33" s="81"/>
      <c r="Y33" s="87" t="s">
        <v>2902</v>
      </c>
      <c r="Z33" s="81"/>
    </row>
    <row r="34" spans="1:26" x14ac:dyDescent="0.25">
      <c r="A34" s="66" t="s">
        <v>220</v>
      </c>
      <c r="B34" s="66" t="s">
        <v>220</v>
      </c>
      <c r="C34" s="67"/>
      <c r="D34" s="68"/>
      <c r="E34" s="69"/>
      <c r="F34" s="70"/>
      <c r="G34" s="67"/>
      <c r="H34" s="71"/>
      <c r="I34" s="72"/>
      <c r="J34" s="72"/>
      <c r="K34" s="36"/>
      <c r="L34" s="79"/>
      <c r="M34" s="79"/>
      <c r="N34" s="74"/>
      <c r="O34" s="81" t="s">
        <v>179</v>
      </c>
      <c r="P34" s="83">
        <v>42397.32744212963</v>
      </c>
      <c r="Q34" s="81" t="s">
        <v>912</v>
      </c>
      <c r="R34" s="85" t="s">
        <v>1630</v>
      </c>
      <c r="S34" s="81" t="s">
        <v>1871</v>
      </c>
      <c r="T34" s="81" t="s">
        <v>1957</v>
      </c>
      <c r="U34" s="83">
        <v>42397.32744212963</v>
      </c>
      <c r="V34" s="85" t="s">
        <v>2108</v>
      </c>
      <c r="W34" s="81"/>
      <c r="X34" s="81"/>
      <c r="Y34" s="87" t="s">
        <v>2903</v>
      </c>
      <c r="Z34" s="81"/>
    </row>
    <row r="35" spans="1:26" x14ac:dyDescent="0.25">
      <c r="A35" s="66" t="s">
        <v>221</v>
      </c>
      <c r="B35" s="66" t="s">
        <v>842</v>
      </c>
      <c r="C35" s="67"/>
      <c r="D35" s="68"/>
      <c r="E35" s="69"/>
      <c r="F35" s="70"/>
      <c r="G35" s="67"/>
      <c r="H35" s="71"/>
      <c r="I35" s="72"/>
      <c r="J35" s="72"/>
      <c r="K35" s="36"/>
      <c r="L35" s="79"/>
      <c r="M35" s="79"/>
      <c r="N35" s="74"/>
      <c r="O35" s="81" t="s">
        <v>881</v>
      </c>
      <c r="P35" s="83">
        <v>42397.3278587963</v>
      </c>
      <c r="Q35" s="81" t="s">
        <v>913</v>
      </c>
      <c r="R35" s="81"/>
      <c r="S35" s="81"/>
      <c r="T35" s="81"/>
      <c r="U35" s="83">
        <v>42397.3278587963</v>
      </c>
      <c r="V35" s="85" t="s">
        <v>2109</v>
      </c>
      <c r="W35" s="81"/>
      <c r="X35" s="81"/>
      <c r="Y35" s="87" t="s">
        <v>2904</v>
      </c>
      <c r="Z35" s="81"/>
    </row>
    <row r="36" spans="1:26" x14ac:dyDescent="0.25">
      <c r="A36" s="66" t="s">
        <v>222</v>
      </c>
      <c r="B36" s="66" t="s">
        <v>222</v>
      </c>
      <c r="C36" s="67"/>
      <c r="D36" s="68"/>
      <c r="E36" s="69"/>
      <c r="F36" s="70"/>
      <c r="G36" s="67"/>
      <c r="H36" s="71"/>
      <c r="I36" s="72"/>
      <c r="J36" s="72"/>
      <c r="K36" s="36"/>
      <c r="L36" s="79"/>
      <c r="M36" s="79"/>
      <c r="N36" s="74"/>
      <c r="O36" s="81" t="s">
        <v>179</v>
      </c>
      <c r="P36" s="83">
        <v>42397.327905092592</v>
      </c>
      <c r="Q36" s="81" t="s">
        <v>914</v>
      </c>
      <c r="R36" s="85" t="s">
        <v>1631</v>
      </c>
      <c r="S36" s="81" t="s">
        <v>1872</v>
      </c>
      <c r="T36" s="81"/>
      <c r="U36" s="83">
        <v>42397.327905092592</v>
      </c>
      <c r="V36" s="85" t="s">
        <v>2110</v>
      </c>
      <c r="W36" s="81"/>
      <c r="X36" s="81"/>
      <c r="Y36" s="87" t="s">
        <v>2905</v>
      </c>
      <c r="Z36" s="81"/>
    </row>
    <row r="37" spans="1:26" x14ac:dyDescent="0.25">
      <c r="A37" s="66" t="s">
        <v>223</v>
      </c>
      <c r="B37" s="66" t="s">
        <v>223</v>
      </c>
      <c r="C37" s="67"/>
      <c r="D37" s="68"/>
      <c r="E37" s="69"/>
      <c r="F37" s="70"/>
      <c r="G37" s="67"/>
      <c r="H37" s="71"/>
      <c r="I37" s="72"/>
      <c r="J37" s="72"/>
      <c r="K37" s="36"/>
      <c r="L37" s="79"/>
      <c r="M37" s="79"/>
      <c r="N37" s="74"/>
      <c r="O37" s="81" t="s">
        <v>179</v>
      </c>
      <c r="P37" s="83">
        <v>42397.327951388892</v>
      </c>
      <c r="Q37" s="81" t="s">
        <v>915</v>
      </c>
      <c r="R37" s="81"/>
      <c r="S37" s="81"/>
      <c r="T37" s="81"/>
      <c r="U37" s="83">
        <v>42397.327951388892</v>
      </c>
      <c r="V37" s="85" t="s">
        <v>2111</v>
      </c>
      <c r="W37" s="81"/>
      <c r="X37" s="81"/>
      <c r="Y37" s="87" t="s">
        <v>2906</v>
      </c>
      <c r="Z37" s="81"/>
    </row>
    <row r="38" spans="1:26" x14ac:dyDescent="0.25">
      <c r="A38" s="66" t="s">
        <v>224</v>
      </c>
      <c r="B38" s="66" t="s">
        <v>224</v>
      </c>
      <c r="C38" s="67"/>
      <c r="D38" s="68"/>
      <c r="E38" s="69"/>
      <c r="F38" s="70"/>
      <c r="G38" s="67"/>
      <c r="H38" s="71"/>
      <c r="I38" s="72"/>
      <c r="J38" s="72"/>
      <c r="K38" s="36"/>
      <c r="L38" s="79"/>
      <c r="M38" s="79"/>
      <c r="N38" s="74"/>
      <c r="O38" s="81" t="s">
        <v>179</v>
      </c>
      <c r="P38" s="83">
        <v>42397.3280787037</v>
      </c>
      <c r="Q38" s="81" t="s">
        <v>916</v>
      </c>
      <c r="R38" s="85" t="s">
        <v>1632</v>
      </c>
      <c r="S38" s="81" t="s">
        <v>1871</v>
      </c>
      <c r="T38" s="81" t="s">
        <v>1957</v>
      </c>
      <c r="U38" s="83">
        <v>42397.3280787037</v>
      </c>
      <c r="V38" s="85" t="s">
        <v>2112</v>
      </c>
      <c r="W38" s="81"/>
      <c r="X38" s="81"/>
      <c r="Y38" s="87" t="s">
        <v>2907</v>
      </c>
      <c r="Z38" s="81"/>
    </row>
    <row r="39" spans="1:26" x14ac:dyDescent="0.25">
      <c r="A39" s="66" t="s">
        <v>225</v>
      </c>
      <c r="B39" s="66" t="s">
        <v>843</v>
      </c>
      <c r="C39" s="67"/>
      <c r="D39" s="68"/>
      <c r="E39" s="69"/>
      <c r="F39" s="70"/>
      <c r="G39" s="67"/>
      <c r="H39" s="71"/>
      <c r="I39" s="72"/>
      <c r="J39" s="72"/>
      <c r="K39" s="36"/>
      <c r="L39" s="79"/>
      <c r="M39" s="79"/>
      <c r="N39" s="74"/>
      <c r="O39" s="81" t="s">
        <v>881</v>
      </c>
      <c r="P39" s="83">
        <v>42397.328761574077</v>
      </c>
      <c r="Q39" s="81" t="s">
        <v>917</v>
      </c>
      <c r="R39" s="85" t="s">
        <v>1633</v>
      </c>
      <c r="S39" s="81" t="s">
        <v>1873</v>
      </c>
      <c r="T39" s="81"/>
      <c r="U39" s="83">
        <v>42397.328761574077</v>
      </c>
      <c r="V39" s="85" t="s">
        <v>2113</v>
      </c>
      <c r="W39" s="81"/>
      <c r="X39" s="81"/>
      <c r="Y39" s="87" t="s">
        <v>2908</v>
      </c>
      <c r="Z39" s="81"/>
    </row>
    <row r="40" spans="1:26" x14ac:dyDescent="0.25">
      <c r="A40" s="66" t="s">
        <v>226</v>
      </c>
      <c r="B40" s="66" t="s">
        <v>226</v>
      </c>
      <c r="C40" s="67"/>
      <c r="D40" s="68"/>
      <c r="E40" s="69"/>
      <c r="F40" s="70"/>
      <c r="G40" s="67"/>
      <c r="H40" s="71"/>
      <c r="I40" s="72"/>
      <c r="J40" s="72"/>
      <c r="K40" s="36"/>
      <c r="L40" s="79"/>
      <c r="M40" s="79"/>
      <c r="N40" s="74"/>
      <c r="O40" s="81" t="s">
        <v>179</v>
      </c>
      <c r="P40" s="83">
        <v>42397.329050925924</v>
      </c>
      <c r="Q40" s="81" t="s">
        <v>918</v>
      </c>
      <c r="R40" s="85" t="s">
        <v>1634</v>
      </c>
      <c r="S40" s="81" t="s">
        <v>1874</v>
      </c>
      <c r="T40" s="81" t="s">
        <v>1958</v>
      </c>
      <c r="U40" s="83">
        <v>42397.329050925924</v>
      </c>
      <c r="V40" s="85" t="s">
        <v>2114</v>
      </c>
      <c r="W40" s="81"/>
      <c r="X40" s="81"/>
      <c r="Y40" s="87" t="s">
        <v>2909</v>
      </c>
      <c r="Z40" s="81"/>
    </row>
    <row r="41" spans="1:26" x14ac:dyDescent="0.25">
      <c r="A41" s="66" t="s">
        <v>227</v>
      </c>
      <c r="B41" s="66" t="s">
        <v>227</v>
      </c>
      <c r="C41" s="67"/>
      <c r="D41" s="68"/>
      <c r="E41" s="69"/>
      <c r="F41" s="70"/>
      <c r="G41" s="67"/>
      <c r="H41" s="71"/>
      <c r="I41" s="72"/>
      <c r="J41" s="72"/>
      <c r="K41" s="36"/>
      <c r="L41" s="79"/>
      <c r="M41" s="79"/>
      <c r="N41" s="74"/>
      <c r="O41" s="81" t="s">
        <v>179</v>
      </c>
      <c r="P41" s="83">
        <v>42397.329108796293</v>
      </c>
      <c r="Q41" s="81" t="s">
        <v>919</v>
      </c>
      <c r="R41" s="85" t="s">
        <v>1635</v>
      </c>
      <c r="S41" s="81" t="s">
        <v>1859</v>
      </c>
      <c r="T41" s="81"/>
      <c r="U41" s="83">
        <v>42397.329108796293</v>
      </c>
      <c r="V41" s="85" t="s">
        <v>2115</v>
      </c>
      <c r="W41" s="81"/>
      <c r="X41" s="81"/>
      <c r="Y41" s="87" t="s">
        <v>2910</v>
      </c>
      <c r="Z41" s="81"/>
    </row>
    <row r="42" spans="1:26" x14ac:dyDescent="0.25">
      <c r="A42" s="66" t="s">
        <v>228</v>
      </c>
      <c r="B42" s="66" t="s">
        <v>835</v>
      </c>
      <c r="C42" s="67"/>
      <c r="D42" s="68"/>
      <c r="E42" s="69"/>
      <c r="F42" s="70"/>
      <c r="G42" s="67"/>
      <c r="H42" s="71"/>
      <c r="I42" s="72"/>
      <c r="J42" s="72"/>
      <c r="K42" s="36"/>
      <c r="L42" s="79"/>
      <c r="M42" s="79"/>
      <c r="N42" s="74"/>
      <c r="O42" s="81" t="s">
        <v>881</v>
      </c>
      <c r="P42" s="83">
        <v>42397.329479166663</v>
      </c>
      <c r="Q42" s="81" t="s">
        <v>891</v>
      </c>
      <c r="R42" s="85" t="s">
        <v>1615</v>
      </c>
      <c r="S42" s="81" t="s">
        <v>1860</v>
      </c>
      <c r="T42" s="81"/>
      <c r="U42" s="83">
        <v>42397.329479166663</v>
      </c>
      <c r="V42" s="85" t="s">
        <v>2116</v>
      </c>
      <c r="W42" s="81"/>
      <c r="X42" s="81"/>
      <c r="Y42" s="87" t="s">
        <v>2911</v>
      </c>
      <c r="Z42" s="81"/>
    </row>
    <row r="43" spans="1:26" x14ac:dyDescent="0.25">
      <c r="A43" s="66" t="s">
        <v>229</v>
      </c>
      <c r="B43" s="66" t="s">
        <v>229</v>
      </c>
      <c r="C43" s="67"/>
      <c r="D43" s="68"/>
      <c r="E43" s="69"/>
      <c r="F43" s="70"/>
      <c r="G43" s="67"/>
      <c r="H43" s="71"/>
      <c r="I43" s="72"/>
      <c r="J43" s="72"/>
      <c r="K43" s="36"/>
      <c r="L43" s="79"/>
      <c r="M43" s="79"/>
      <c r="N43" s="74"/>
      <c r="O43" s="81" t="s">
        <v>179</v>
      </c>
      <c r="P43" s="83">
        <v>42397.329884259256</v>
      </c>
      <c r="Q43" s="81" t="s">
        <v>920</v>
      </c>
      <c r="R43" s="85" t="s">
        <v>1636</v>
      </c>
      <c r="S43" s="81" t="s">
        <v>1871</v>
      </c>
      <c r="T43" s="81"/>
      <c r="U43" s="83">
        <v>42397.329884259256</v>
      </c>
      <c r="V43" s="85" t="s">
        <v>2117</v>
      </c>
      <c r="W43" s="81"/>
      <c r="X43" s="81"/>
      <c r="Y43" s="87" t="s">
        <v>2912</v>
      </c>
      <c r="Z43" s="81"/>
    </row>
    <row r="44" spans="1:26" x14ac:dyDescent="0.25">
      <c r="A44" s="66" t="s">
        <v>230</v>
      </c>
      <c r="B44" s="66" t="s">
        <v>844</v>
      </c>
      <c r="C44" s="67"/>
      <c r="D44" s="68"/>
      <c r="E44" s="69"/>
      <c r="F44" s="70"/>
      <c r="G44" s="67"/>
      <c r="H44" s="71"/>
      <c r="I44" s="72"/>
      <c r="J44" s="72"/>
      <c r="K44" s="36"/>
      <c r="L44" s="79"/>
      <c r="M44" s="79"/>
      <c r="N44" s="74"/>
      <c r="O44" s="81" t="s">
        <v>881</v>
      </c>
      <c r="P44" s="83">
        <v>42397.330937500003</v>
      </c>
      <c r="Q44" s="81" t="s">
        <v>921</v>
      </c>
      <c r="R44" s="85" t="s">
        <v>1637</v>
      </c>
      <c r="S44" s="81" t="s">
        <v>1875</v>
      </c>
      <c r="T44" s="81"/>
      <c r="U44" s="83">
        <v>42397.330937500003</v>
      </c>
      <c r="V44" s="85" t="s">
        <v>2118</v>
      </c>
      <c r="W44" s="81"/>
      <c r="X44" s="81"/>
      <c r="Y44" s="87" t="s">
        <v>2913</v>
      </c>
      <c r="Z44" s="81"/>
    </row>
    <row r="45" spans="1:26" x14ac:dyDescent="0.25">
      <c r="A45" s="66" t="s">
        <v>231</v>
      </c>
      <c r="B45" s="66" t="s">
        <v>845</v>
      </c>
      <c r="C45" s="67"/>
      <c r="D45" s="68"/>
      <c r="E45" s="69"/>
      <c r="F45" s="70"/>
      <c r="G45" s="67"/>
      <c r="H45" s="71"/>
      <c r="I45" s="72"/>
      <c r="J45" s="72"/>
      <c r="K45" s="36"/>
      <c r="L45" s="79"/>
      <c r="M45" s="79"/>
      <c r="N45" s="74"/>
      <c r="O45" s="81" t="s">
        <v>881</v>
      </c>
      <c r="P45" s="83">
        <v>42397.33153935185</v>
      </c>
      <c r="Q45" s="81" t="s">
        <v>922</v>
      </c>
      <c r="R45" s="81"/>
      <c r="S45" s="81"/>
      <c r="T45" s="81"/>
      <c r="U45" s="83">
        <v>42397.33153935185</v>
      </c>
      <c r="V45" s="85" t="s">
        <v>2119</v>
      </c>
      <c r="W45" s="81"/>
      <c r="X45" s="81"/>
      <c r="Y45" s="87" t="s">
        <v>2914</v>
      </c>
      <c r="Z45" s="81"/>
    </row>
    <row r="46" spans="1:26" x14ac:dyDescent="0.25">
      <c r="A46" s="66" t="s">
        <v>232</v>
      </c>
      <c r="B46" s="66" t="s">
        <v>232</v>
      </c>
      <c r="C46" s="67"/>
      <c r="D46" s="68"/>
      <c r="E46" s="69"/>
      <c r="F46" s="70"/>
      <c r="G46" s="67"/>
      <c r="H46" s="71"/>
      <c r="I46" s="72"/>
      <c r="J46" s="72"/>
      <c r="K46" s="36"/>
      <c r="L46" s="79"/>
      <c r="M46" s="79"/>
      <c r="N46" s="74"/>
      <c r="O46" s="81" t="s">
        <v>179</v>
      </c>
      <c r="P46" s="83">
        <v>42397.331724537034</v>
      </c>
      <c r="Q46" s="81" t="s">
        <v>923</v>
      </c>
      <c r="R46" s="85" t="s">
        <v>1638</v>
      </c>
      <c r="S46" s="81" t="s">
        <v>1871</v>
      </c>
      <c r="T46" s="81" t="s">
        <v>1959</v>
      </c>
      <c r="U46" s="83">
        <v>42397.331724537034</v>
      </c>
      <c r="V46" s="85" t="s">
        <v>2120</v>
      </c>
      <c r="W46" s="81"/>
      <c r="X46" s="81"/>
      <c r="Y46" s="87" t="s">
        <v>2915</v>
      </c>
      <c r="Z46" s="81"/>
    </row>
    <row r="47" spans="1:26" x14ac:dyDescent="0.25">
      <c r="A47" s="66" t="s">
        <v>233</v>
      </c>
      <c r="B47" s="66" t="s">
        <v>846</v>
      </c>
      <c r="C47" s="67"/>
      <c r="D47" s="68"/>
      <c r="E47" s="69"/>
      <c r="F47" s="70"/>
      <c r="G47" s="67"/>
      <c r="H47" s="71"/>
      <c r="I47" s="72"/>
      <c r="J47" s="72"/>
      <c r="K47" s="36"/>
      <c r="L47" s="79"/>
      <c r="M47" s="79"/>
      <c r="N47" s="74"/>
      <c r="O47" s="81" t="s">
        <v>881</v>
      </c>
      <c r="P47" s="83">
        <v>42397.332546296297</v>
      </c>
      <c r="Q47" s="81" t="s">
        <v>924</v>
      </c>
      <c r="R47" s="85" t="s">
        <v>1639</v>
      </c>
      <c r="S47" s="81" t="s">
        <v>1876</v>
      </c>
      <c r="T47" s="81"/>
      <c r="U47" s="83">
        <v>42397.332546296297</v>
      </c>
      <c r="V47" s="85" t="s">
        <v>2121</v>
      </c>
      <c r="W47" s="81"/>
      <c r="X47" s="81"/>
      <c r="Y47" s="87" t="s">
        <v>2916</v>
      </c>
      <c r="Z47" s="81"/>
    </row>
    <row r="48" spans="1:26" x14ac:dyDescent="0.25">
      <c r="A48" s="66" t="s">
        <v>234</v>
      </c>
      <c r="B48" s="66" t="s">
        <v>835</v>
      </c>
      <c r="C48" s="67"/>
      <c r="D48" s="68"/>
      <c r="E48" s="69"/>
      <c r="F48" s="70"/>
      <c r="G48" s="67"/>
      <c r="H48" s="71"/>
      <c r="I48" s="72"/>
      <c r="J48" s="72"/>
      <c r="K48" s="36"/>
      <c r="L48" s="79"/>
      <c r="M48" s="79"/>
      <c r="N48" s="74"/>
      <c r="O48" s="81" t="s">
        <v>881</v>
      </c>
      <c r="P48" s="83">
        <v>42397.33258101852</v>
      </c>
      <c r="Q48" s="81" t="s">
        <v>891</v>
      </c>
      <c r="R48" s="85" t="s">
        <v>1615</v>
      </c>
      <c r="S48" s="81" t="s">
        <v>1860</v>
      </c>
      <c r="T48" s="81"/>
      <c r="U48" s="83">
        <v>42397.33258101852</v>
      </c>
      <c r="V48" s="85" t="s">
        <v>2122</v>
      </c>
      <c r="W48" s="81"/>
      <c r="X48" s="81"/>
      <c r="Y48" s="87" t="s">
        <v>2917</v>
      </c>
      <c r="Z48" s="81"/>
    </row>
    <row r="49" spans="1:26" x14ac:dyDescent="0.25">
      <c r="A49" s="66" t="s">
        <v>235</v>
      </c>
      <c r="B49" s="66" t="s">
        <v>235</v>
      </c>
      <c r="C49" s="67"/>
      <c r="D49" s="68"/>
      <c r="E49" s="69"/>
      <c r="F49" s="70"/>
      <c r="G49" s="67"/>
      <c r="H49" s="71"/>
      <c r="I49" s="72"/>
      <c r="J49" s="72"/>
      <c r="K49" s="36"/>
      <c r="L49" s="79"/>
      <c r="M49" s="79"/>
      <c r="N49" s="74"/>
      <c r="O49" s="81" t="s">
        <v>179</v>
      </c>
      <c r="P49" s="83">
        <v>42397.33315972222</v>
      </c>
      <c r="Q49" s="81" t="s">
        <v>925</v>
      </c>
      <c r="R49" s="81" t="s">
        <v>1640</v>
      </c>
      <c r="S49" s="81" t="s">
        <v>1877</v>
      </c>
      <c r="T49" s="81"/>
      <c r="U49" s="83">
        <v>42397.33315972222</v>
      </c>
      <c r="V49" s="85" t="s">
        <v>2123</v>
      </c>
      <c r="W49" s="81"/>
      <c r="X49" s="81"/>
      <c r="Y49" s="87" t="s">
        <v>2918</v>
      </c>
      <c r="Z49" s="81"/>
    </row>
    <row r="50" spans="1:26" x14ac:dyDescent="0.25">
      <c r="A50" s="66" t="s">
        <v>236</v>
      </c>
      <c r="B50" s="66" t="s">
        <v>236</v>
      </c>
      <c r="C50" s="67"/>
      <c r="D50" s="68"/>
      <c r="E50" s="69"/>
      <c r="F50" s="70"/>
      <c r="G50" s="67"/>
      <c r="H50" s="71"/>
      <c r="I50" s="72"/>
      <c r="J50" s="72"/>
      <c r="K50" s="36"/>
      <c r="L50" s="79"/>
      <c r="M50" s="79"/>
      <c r="N50" s="74"/>
      <c r="O50" s="81" t="s">
        <v>179</v>
      </c>
      <c r="P50" s="83">
        <v>42397.333587962959</v>
      </c>
      <c r="Q50" s="81" t="s">
        <v>926</v>
      </c>
      <c r="R50" s="85" t="s">
        <v>1612</v>
      </c>
      <c r="S50" s="81" t="s">
        <v>1859</v>
      </c>
      <c r="T50" s="81" t="s">
        <v>1955</v>
      </c>
      <c r="U50" s="83">
        <v>42397.333587962959</v>
      </c>
      <c r="V50" s="85" t="s">
        <v>2124</v>
      </c>
      <c r="W50" s="81"/>
      <c r="X50" s="81"/>
      <c r="Y50" s="87" t="s">
        <v>2919</v>
      </c>
      <c r="Z50" s="81"/>
    </row>
    <row r="51" spans="1:26" x14ac:dyDescent="0.25">
      <c r="A51" s="66" t="s">
        <v>237</v>
      </c>
      <c r="B51" s="66" t="s">
        <v>237</v>
      </c>
      <c r="C51" s="67"/>
      <c r="D51" s="68"/>
      <c r="E51" s="69"/>
      <c r="F51" s="70"/>
      <c r="G51" s="67"/>
      <c r="H51" s="71"/>
      <c r="I51" s="72"/>
      <c r="J51" s="72"/>
      <c r="K51" s="36"/>
      <c r="L51" s="79"/>
      <c r="M51" s="79"/>
      <c r="N51" s="74"/>
      <c r="O51" s="81" t="s">
        <v>179</v>
      </c>
      <c r="P51" s="83">
        <v>42397.333668981482</v>
      </c>
      <c r="Q51" s="81" t="s">
        <v>927</v>
      </c>
      <c r="R51" s="85" t="s">
        <v>1641</v>
      </c>
      <c r="S51" s="81" t="s">
        <v>1859</v>
      </c>
      <c r="T51" s="81"/>
      <c r="U51" s="83">
        <v>42397.333668981482</v>
      </c>
      <c r="V51" s="85" t="s">
        <v>2125</v>
      </c>
      <c r="W51" s="81"/>
      <c r="X51" s="81"/>
      <c r="Y51" s="87" t="s">
        <v>2920</v>
      </c>
      <c r="Z51" s="81"/>
    </row>
    <row r="52" spans="1:26" x14ac:dyDescent="0.25">
      <c r="A52" s="66" t="s">
        <v>238</v>
      </c>
      <c r="B52" s="66" t="s">
        <v>238</v>
      </c>
      <c r="C52" s="67"/>
      <c r="D52" s="68"/>
      <c r="E52" s="69"/>
      <c r="F52" s="70"/>
      <c r="G52" s="67"/>
      <c r="H52" s="71"/>
      <c r="I52" s="72"/>
      <c r="J52" s="72"/>
      <c r="K52" s="36"/>
      <c r="L52" s="79"/>
      <c r="M52" s="79"/>
      <c r="N52" s="74"/>
      <c r="O52" s="81" t="s">
        <v>179</v>
      </c>
      <c r="P52" s="83">
        <v>42397.333715277775</v>
      </c>
      <c r="Q52" s="81" t="s">
        <v>928</v>
      </c>
      <c r="R52" s="81"/>
      <c r="S52" s="81"/>
      <c r="T52" s="81"/>
      <c r="U52" s="83">
        <v>42397.333715277775</v>
      </c>
      <c r="V52" s="85" t="s">
        <v>2126</v>
      </c>
      <c r="W52" s="81"/>
      <c r="X52" s="81"/>
      <c r="Y52" s="87" t="s">
        <v>2921</v>
      </c>
      <c r="Z52" s="81"/>
    </row>
    <row r="53" spans="1:26" x14ac:dyDescent="0.25">
      <c r="A53" s="66" t="s">
        <v>239</v>
      </c>
      <c r="B53" s="66" t="s">
        <v>239</v>
      </c>
      <c r="C53" s="67"/>
      <c r="D53" s="68"/>
      <c r="E53" s="69"/>
      <c r="F53" s="70"/>
      <c r="G53" s="67"/>
      <c r="H53" s="71"/>
      <c r="I53" s="72"/>
      <c r="J53" s="72"/>
      <c r="K53" s="36"/>
      <c r="L53" s="79"/>
      <c r="M53" s="79"/>
      <c r="N53" s="74"/>
      <c r="O53" s="81" t="s">
        <v>179</v>
      </c>
      <c r="P53" s="83">
        <v>42397.333715277775</v>
      </c>
      <c r="Q53" s="81" t="s">
        <v>929</v>
      </c>
      <c r="R53" s="81"/>
      <c r="S53" s="81"/>
      <c r="T53" s="81"/>
      <c r="U53" s="83">
        <v>42397.333715277775</v>
      </c>
      <c r="V53" s="85" t="s">
        <v>2127</v>
      </c>
      <c r="W53" s="81"/>
      <c r="X53" s="81"/>
      <c r="Y53" s="87" t="s">
        <v>2922</v>
      </c>
      <c r="Z53" s="81"/>
    </row>
    <row r="54" spans="1:26" x14ac:dyDescent="0.25">
      <c r="A54" s="66" t="s">
        <v>240</v>
      </c>
      <c r="B54" s="66" t="s">
        <v>240</v>
      </c>
      <c r="C54" s="67"/>
      <c r="D54" s="68"/>
      <c r="E54" s="69"/>
      <c r="F54" s="70"/>
      <c r="G54" s="67"/>
      <c r="H54" s="71"/>
      <c r="I54" s="72"/>
      <c r="J54" s="72"/>
      <c r="K54" s="36"/>
      <c r="L54" s="79"/>
      <c r="M54" s="79"/>
      <c r="N54" s="74"/>
      <c r="O54" s="81" t="s">
        <v>179</v>
      </c>
      <c r="P54" s="83">
        <v>42397.333726851852</v>
      </c>
      <c r="Q54" s="81" t="s">
        <v>930</v>
      </c>
      <c r="R54" s="85" t="s">
        <v>1635</v>
      </c>
      <c r="S54" s="81" t="s">
        <v>1859</v>
      </c>
      <c r="T54" s="81" t="s">
        <v>240</v>
      </c>
      <c r="U54" s="83">
        <v>42397.333726851852</v>
      </c>
      <c r="V54" s="85" t="s">
        <v>2128</v>
      </c>
      <c r="W54" s="81"/>
      <c r="X54" s="81"/>
      <c r="Y54" s="87" t="s">
        <v>2923</v>
      </c>
      <c r="Z54" s="81"/>
    </row>
    <row r="55" spans="1:26" x14ac:dyDescent="0.25">
      <c r="A55" s="66" t="s">
        <v>241</v>
      </c>
      <c r="B55" s="66" t="s">
        <v>241</v>
      </c>
      <c r="C55" s="67"/>
      <c r="D55" s="68"/>
      <c r="E55" s="69"/>
      <c r="F55" s="70"/>
      <c r="G55" s="67"/>
      <c r="H55" s="71"/>
      <c r="I55" s="72"/>
      <c r="J55" s="72"/>
      <c r="K55" s="36"/>
      <c r="L55" s="79"/>
      <c r="M55" s="79"/>
      <c r="N55" s="74"/>
      <c r="O55" s="81" t="s">
        <v>179</v>
      </c>
      <c r="P55" s="83">
        <v>42397.333784722221</v>
      </c>
      <c r="Q55" s="81" t="s">
        <v>931</v>
      </c>
      <c r="R55" s="85" t="s">
        <v>1612</v>
      </c>
      <c r="S55" s="81" t="s">
        <v>1859</v>
      </c>
      <c r="T55" s="81"/>
      <c r="U55" s="83">
        <v>42397.333784722221</v>
      </c>
      <c r="V55" s="85" t="s">
        <v>2129</v>
      </c>
      <c r="W55" s="81"/>
      <c r="X55" s="81"/>
      <c r="Y55" s="87" t="s">
        <v>2924</v>
      </c>
      <c r="Z55" s="81"/>
    </row>
    <row r="56" spans="1:26" x14ac:dyDescent="0.25">
      <c r="A56" s="66" t="s">
        <v>242</v>
      </c>
      <c r="B56" s="66" t="s">
        <v>242</v>
      </c>
      <c r="C56" s="67"/>
      <c r="D56" s="68"/>
      <c r="E56" s="69"/>
      <c r="F56" s="70"/>
      <c r="G56" s="67"/>
      <c r="H56" s="71"/>
      <c r="I56" s="72"/>
      <c r="J56" s="72"/>
      <c r="K56" s="36"/>
      <c r="L56" s="79"/>
      <c r="M56" s="79"/>
      <c r="N56" s="74"/>
      <c r="O56" s="81" t="s">
        <v>179</v>
      </c>
      <c r="P56" s="83">
        <v>42397.333784722221</v>
      </c>
      <c r="Q56" s="81" t="s">
        <v>932</v>
      </c>
      <c r="R56" s="85" t="s">
        <v>1638</v>
      </c>
      <c r="S56" s="81" t="s">
        <v>1871</v>
      </c>
      <c r="T56" s="81"/>
      <c r="U56" s="83">
        <v>42397.333784722221</v>
      </c>
      <c r="V56" s="85" t="s">
        <v>2130</v>
      </c>
      <c r="W56" s="81"/>
      <c r="X56" s="81"/>
      <c r="Y56" s="87" t="s">
        <v>2925</v>
      </c>
      <c r="Z56" s="81"/>
    </row>
    <row r="57" spans="1:26" x14ac:dyDescent="0.25">
      <c r="A57" s="66" t="s">
        <v>243</v>
      </c>
      <c r="B57" s="66" t="s">
        <v>243</v>
      </c>
      <c r="C57" s="67"/>
      <c r="D57" s="68"/>
      <c r="E57" s="69"/>
      <c r="F57" s="70"/>
      <c r="G57" s="67"/>
      <c r="H57" s="71"/>
      <c r="I57" s="72"/>
      <c r="J57" s="72"/>
      <c r="K57" s="36"/>
      <c r="L57" s="79"/>
      <c r="M57" s="79"/>
      <c r="N57" s="74"/>
      <c r="O57" s="81" t="s">
        <v>179</v>
      </c>
      <c r="P57" s="83">
        <v>42397.333819444444</v>
      </c>
      <c r="Q57" s="81" t="s">
        <v>933</v>
      </c>
      <c r="R57" s="85" t="s">
        <v>1612</v>
      </c>
      <c r="S57" s="81" t="s">
        <v>1859</v>
      </c>
      <c r="T57" s="81"/>
      <c r="U57" s="83">
        <v>42397.333819444444</v>
      </c>
      <c r="V57" s="85" t="s">
        <v>2131</v>
      </c>
      <c r="W57" s="81"/>
      <c r="X57" s="81"/>
      <c r="Y57" s="87" t="s">
        <v>2926</v>
      </c>
      <c r="Z57" s="81"/>
    </row>
    <row r="58" spans="1:26" x14ac:dyDescent="0.25">
      <c r="A58" s="66" t="s">
        <v>244</v>
      </c>
      <c r="B58" s="66" t="s">
        <v>244</v>
      </c>
      <c r="C58" s="67"/>
      <c r="D58" s="68"/>
      <c r="E58" s="69"/>
      <c r="F58" s="70"/>
      <c r="G58" s="67"/>
      <c r="H58" s="71"/>
      <c r="I58" s="72"/>
      <c r="J58" s="72"/>
      <c r="K58" s="36"/>
      <c r="L58" s="79"/>
      <c r="M58" s="79"/>
      <c r="N58" s="74"/>
      <c r="O58" s="81" t="s">
        <v>179</v>
      </c>
      <c r="P58" s="83">
        <v>42397.33388888889</v>
      </c>
      <c r="Q58" s="81" t="s">
        <v>934</v>
      </c>
      <c r="R58" s="81"/>
      <c r="S58" s="81"/>
      <c r="T58" s="81"/>
      <c r="U58" s="83">
        <v>42397.33388888889</v>
      </c>
      <c r="V58" s="85" t="s">
        <v>2132</v>
      </c>
      <c r="W58" s="81"/>
      <c r="X58" s="81"/>
      <c r="Y58" s="87" t="s">
        <v>2927</v>
      </c>
      <c r="Z58" s="81"/>
    </row>
    <row r="59" spans="1:26" x14ac:dyDescent="0.25">
      <c r="A59" s="66" t="s">
        <v>245</v>
      </c>
      <c r="B59" s="66" t="s">
        <v>245</v>
      </c>
      <c r="C59" s="67"/>
      <c r="D59" s="68"/>
      <c r="E59" s="69"/>
      <c r="F59" s="70"/>
      <c r="G59" s="67"/>
      <c r="H59" s="71"/>
      <c r="I59" s="72"/>
      <c r="J59" s="72"/>
      <c r="K59" s="36"/>
      <c r="L59" s="79"/>
      <c r="M59" s="79"/>
      <c r="N59" s="74"/>
      <c r="O59" s="81" t="s">
        <v>179</v>
      </c>
      <c r="P59" s="83">
        <v>42397.33388888889</v>
      </c>
      <c r="Q59" s="81" t="s">
        <v>935</v>
      </c>
      <c r="R59" s="81"/>
      <c r="S59" s="81"/>
      <c r="T59" s="81"/>
      <c r="U59" s="83">
        <v>42397.33388888889</v>
      </c>
      <c r="V59" s="85" t="s">
        <v>2133</v>
      </c>
      <c r="W59" s="81"/>
      <c r="X59" s="81"/>
      <c r="Y59" s="87" t="s">
        <v>2928</v>
      </c>
      <c r="Z59" s="81"/>
    </row>
    <row r="60" spans="1:26" x14ac:dyDescent="0.25">
      <c r="A60" s="66" t="s">
        <v>246</v>
      </c>
      <c r="B60" s="66" t="s">
        <v>246</v>
      </c>
      <c r="C60" s="67"/>
      <c r="D60" s="68"/>
      <c r="E60" s="69"/>
      <c r="F60" s="70"/>
      <c r="G60" s="67"/>
      <c r="H60" s="71"/>
      <c r="I60" s="72"/>
      <c r="J60" s="72"/>
      <c r="K60" s="36"/>
      <c r="L60" s="79"/>
      <c r="M60" s="79"/>
      <c r="N60" s="74"/>
      <c r="O60" s="81" t="s">
        <v>179</v>
      </c>
      <c r="P60" s="83">
        <v>42397.33388888889</v>
      </c>
      <c r="Q60" s="81" t="s">
        <v>936</v>
      </c>
      <c r="R60" s="81"/>
      <c r="S60" s="81"/>
      <c r="T60" s="81"/>
      <c r="U60" s="83">
        <v>42397.33388888889</v>
      </c>
      <c r="V60" s="85" t="s">
        <v>2134</v>
      </c>
      <c r="W60" s="81"/>
      <c r="X60" s="81"/>
      <c r="Y60" s="87" t="s">
        <v>2929</v>
      </c>
      <c r="Z60" s="81"/>
    </row>
    <row r="61" spans="1:26" x14ac:dyDescent="0.25">
      <c r="A61" s="66" t="s">
        <v>247</v>
      </c>
      <c r="B61" s="66" t="s">
        <v>247</v>
      </c>
      <c r="C61" s="67"/>
      <c r="D61" s="68"/>
      <c r="E61" s="69"/>
      <c r="F61" s="70"/>
      <c r="G61" s="67"/>
      <c r="H61" s="71"/>
      <c r="I61" s="72"/>
      <c r="J61" s="72"/>
      <c r="K61" s="36"/>
      <c r="L61" s="79"/>
      <c r="M61" s="79"/>
      <c r="N61" s="74"/>
      <c r="O61" s="81" t="s">
        <v>179</v>
      </c>
      <c r="P61" s="83">
        <v>42397.33394675926</v>
      </c>
      <c r="Q61" s="81" t="s">
        <v>937</v>
      </c>
      <c r="R61" s="81"/>
      <c r="S61" s="81"/>
      <c r="T61" s="81"/>
      <c r="U61" s="83">
        <v>42397.33394675926</v>
      </c>
      <c r="V61" s="85" t="s">
        <v>2135</v>
      </c>
      <c r="W61" s="81"/>
      <c r="X61" s="81"/>
      <c r="Y61" s="87" t="s">
        <v>2930</v>
      </c>
      <c r="Z61" s="81"/>
    </row>
    <row r="62" spans="1:26" x14ac:dyDescent="0.25">
      <c r="A62" s="66" t="s">
        <v>248</v>
      </c>
      <c r="B62" s="66" t="s">
        <v>248</v>
      </c>
      <c r="C62" s="67"/>
      <c r="D62" s="68"/>
      <c r="E62" s="69"/>
      <c r="F62" s="70"/>
      <c r="G62" s="67"/>
      <c r="H62" s="71"/>
      <c r="I62" s="72"/>
      <c r="J62" s="72"/>
      <c r="K62" s="36"/>
      <c r="L62" s="79"/>
      <c r="M62" s="79"/>
      <c r="N62" s="74"/>
      <c r="O62" s="81" t="s">
        <v>179</v>
      </c>
      <c r="P62" s="83">
        <v>42397.334062499998</v>
      </c>
      <c r="Q62" s="81" t="s">
        <v>938</v>
      </c>
      <c r="R62" s="81"/>
      <c r="S62" s="81"/>
      <c r="T62" s="81"/>
      <c r="U62" s="83">
        <v>42397.334062499998</v>
      </c>
      <c r="V62" s="85" t="s">
        <v>2136</v>
      </c>
      <c r="W62" s="81"/>
      <c r="X62" s="81"/>
      <c r="Y62" s="87" t="s">
        <v>2931</v>
      </c>
      <c r="Z62" s="81"/>
    </row>
    <row r="63" spans="1:26" x14ac:dyDescent="0.25">
      <c r="A63" s="66" t="s">
        <v>249</v>
      </c>
      <c r="B63" s="66" t="s">
        <v>249</v>
      </c>
      <c r="C63" s="67"/>
      <c r="D63" s="68"/>
      <c r="E63" s="69"/>
      <c r="F63" s="70"/>
      <c r="G63" s="67"/>
      <c r="H63" s="71"/>
      <c r="I63" s="72"/>
      <c r="J63" s="72"/>
      <c r="K63" s="36"/>
      <c r="L63" s="79"/>
      <c r="M63" s="79"/>
      <c r="N63" s="74"/>
      <c r="O63" s="81" t="s">
        <v>179</v>
      </c>
      <c r="P63" s="83">
        <v>42397.334282407406</v>
      </c>
      <c r="Q63" s="81" t="s">
        <v>939</v>
      </c>
      <c r="R63" s="85" t="s">
        <v>1632</v>
      </c>
      <c r="S63" s="81" t="s">
        <v>1871</v>
      </c>
      <c r="T63" s="81"/>
      <c r="U63" s="83">
        <v>42397.334282407406</v>
      </c>
      <c r="V63" s="85" t="s">
        <v>2137</v>
      </c>
      <c r="W63" s="81"/>
      <c r="X63" s="81"/>
      <c r="Y63" s="87" t="s">
        <v>2932</v>
      </c>
      <c r="Z63" s="81"/>
    </row>
    <row r="64" spans="1:26" x14ac:dyDescent="0.25">
      <c r="A64" s="66" t="s">
        <v>250</v>
      </c>
      <c r="B64" s="66" t="s">
        <v>250</v>
      </c>
      <c r="C64" s="67"/>
      <c r="D64" s="68"/>
      <c r="E64" s="69"/>
      <c r="F64" s="70"/>
      <c r="G64" s="67"/>
      <c r="H64" s="71"/>
      <c r="I64" s="72"/>
      <c r="J64" s="72"/>
      <c r="K64" s="36"/>
      <c r="L64" s="79"/>
      <c r="M64" s="79"/>
      <c r="N64" s="74"/>
      <c r="O64" s="81" t="s">
        <v>179</v>
      </c>
      <c r="P64" s="83">
        <v>42397.334282407406</v>
      </c>
      <c r="Q64" s="81" t="s">
        <v>940</v>
      </c>
      <c r="R64" s="85" t="s">
        <v>1632</v>
      </c>
      <c r="S64" s="81" t="s">
        <v>1871</v>
      </c>
      <c r="T64" s="81" t="s">
        <v>1957</v>
      </c>
      <c r="U64" s="83">
        <v>42397.334282407406</v>
      </c>
      <c r="V64" s="85" t="s">
        <v>2138</v>
      </c>
      <c r="W64" s="81"/>
      <c r="X64" s="81"/>
      <c r="Y64" s="87" t="s">
        <v>2933</v>
      </c>
      <c r="Z64" s="81"/>
    </row>
    <row r="65" spans="1:26" x14ac:dyDescent="0.25">
      <c r="A65" s="66" t="s">
        <v>251</v>
      </c>
      <c r="B65" s="66" t="s">
        <v>847</v>
      </c>
      <c r="C65" s="67"/>
      <c r="D65" s="68"/>
      <c r="E65" s="69"/>
      <c r="F65" s="70"/>
      <c r="G65" s="67"/>
      <c r="H65" s="71"/>
      <c r="I65" s="72"/>
      <c r="J65" s="72"/>
      <c r="K65" s="36"/>
      <c r="L65" s="79"/>
      <c r="M65" s="79"/>
      <c r="N65" s="74"/>
      <c r="O65" s="81" t="s">
        <v>881</v>
      </c>
      <c r="P65" s="83">
        <v>42397.335405092592</v>
      </c>
      <c r="Q65" s="81" t="s">
        <v>941</v>
      </c>
      <c r="R65" s="85" t="s">
        <v>1642</v>
      </c>
      <c r="S65" s="81" t="s">
        <v>1878</v>
      </c>
      <c r="T65" s="81" t="s">
        <v>1960</v>
      </c>
      <c r="U65" s="83">
        <v>42397.335405092592</v>
      </c>
      <c r="V65" s="85" t="s">
        <v>2139</v>
      </c>
      <c r="W65" s="81"/>
      <c r="X65" s="81"/>
      <c r="Y65" s="87" t="s">
        <v>2934</v>
      </c>
      <c r="Z65" s="81"/>
    </row>
    <row r="66" spans="1:26" x14ac:dyDescent="0.25">
      <c r="A66" s="66" t="s">
        <v>252</v>
      </c>
      <c r="B66" s="66" t="s">
        <v>252</v>
      </c>
      <c r="C66" s="67"/>
      <c r="D66" s="68"/>
      <c r="E66" s="69"/>
      <c r="F66" s="70"/>
      <c r="G66" s="67"/>
      <c r="H66" s="71"/>
      <c r="I66" s="72"/>
      <c r="J66" s="72"/>
      <c r="K66" s="36"/>
      <c r="L66" s="79"/>
      <c r="M66" s="79"/>
      <c r="N66" s="74"/>
      <c r="O66" s="81" t="s">
        <v>179</v>
      </c>
      <c r="P66" s="83">
        <v>42397.335949074077</v>
      </c>
      <c r="Q66" s="81" t="s">
        <v>942</v>
      </c>
      <c r="R66" s="85" t="s">
        <v>1612</v>
      </c>
      <c r="S66" s="81" t="s">
        <v>1859</v>
      </c>
      <c r="T66" s="81"/>
      <c r="U66" s="83">
        <v>42397.335949074077</v>
      </c>
      <c r="V66" s="85" t="s">
        <v>2140</v>
      </c>
      <c r="W66" s="81"/>
      <c r="X66" s="81"/>
      <c r="Y66" s="87" t="s">
        <v>2935</v>
      </c>
      <c r="Z66" s="81"/>
    </row>
    <row r="67" spans="1:26" x14ac:dyDescent="0.25">
      <c r="A67" s="66" t="s">
        <v>253</v>
      </c>
      <c r="B67" s="66" t="s">
        <v>253</v>
      </c>
      <c r="C67" s="67"/>
      <c r="D67" s="68"/>
      <c r="E67" s="69"/>
      <c r="F67" s="70"/>
      <c r="G67" s="67"/>
      <c r="H67" s="71"/>
      <c r="I67" s="72"/>
      <c r="J67" s="72"/>
      <c r="K67" s="36"/>
      <c r="L67" s="79"/>
      <c r="M67" s="79"/>
      <c r="N67" s="74"/>
      <c r="O67" s="81" t="s">
        <v>179</v>
      </c>
      <c r="P67" s="83">
        <v>42397.336122685185</v>
      </c>
      <c r="Q67" s="81" t="s">
        <v>943</v>
      </c>
      <c r="R67" s="85" t="s">
        <v>1612</v>
      </c>
      <c r="S67" s="81" t="s">
        <v>1859</v>
      </c>
      <c r="T67" s="81"/>
      <c r="U67" s="83">
        <v>42397.336122685185</v>
      </c>
      <c r="V67" s="85" t="s">
        <v>2141</v>
      </c>
      <c r="W67" s="81"/>
      <c r="X67" s="81"/>
      <c r="Y67" s="87" t="s">
        <v>2936</v>
      </c>
      <c r="Z67" s="81"/>
    </row>
    <row r="68" spans="1:26" x14ac:dyDescent="0.25">
      <c r="A68" s="66" t="s">
        <v>254</v>
      </c>
      <c r="B68" s="66" t="s">
        <v>254</v>
      </c>
      <c r="C68" s="67"/>
      <c r="D68" s="68"/>
      <c r="E68" s="69"/>
      <c r="F68" s="70"/>
      <c r="G68" s="67"/>
      <c r="H68" s="71"/>
      <c r="I68" s="72"/>
      <c r="J68" s="72"/>
      <c r="K68" s="36"/>
      <c r="L68" s="79"/>
      <c r="M68" s="79"/>
      <c r="N68" s="74"/>
      <c r="O68" s="81" t="s">
        <v>179</v>
      </c>
      <c r="P68" s="83">
        <v>42397.336226851854</v>
      </c>
      <c r="Q68" s="81" t="s">
        <v>944</v>
      </c>
      <c r="R68" s="81"/>
      <c r="S68" s="81"/>
      <c r="T68" s="81"/>
      <c r="U68" s="83">
        <v>42397.336226851854</v>
      </c>
      <c r="V68" s="85" t="s">
        <v>2142</v>
      </c>
      <c r="W68" s="81"/>
      <c r="X68" s="81"/>
      <c r="Y68" s="87" t="s">
        <v>2937</v>
      </c>
      <c r="Z68" s="81"/>
    </row>
    <row r="69" spans="1:26" x14ac:dyDescent="0.25">
      <c r="A69" s="66" t="s">
        <v>255</v>
      </c>
      <c r="B69" s="66" t="s">
        <v>255</v>
      </c>
      <c r="C69" s="67"/>
      <c r="D69" s="68"/>
      <c r="E69" s="69"/>
      <c r="F69" s="70"/>
      <c r="G69" s="67"/>
      <c r="H69" s="71"/>
      <c r="I69" s="72"/>
      <c r="J69" s="72"/>
      <c r="K69" s="36"/>
      <c r="L69" s="79"/>
      <c r="M69" s="79"/>
      <c r="N69" s="74"/>
      <c r="O69" s="81" t="s">
        <v>179</v>
      </c>
      <c r="P69" s="83">
        <v>42397.336296296293</v>
      </c>
      <c r="Q69" s="81" t="s">
        <v>945</v>
      </c>
      <c r="R69" s="85" t="s">
        <v>1612</v>
      </c>
      <c r="S69" s="81" t="s">
        <v>1859</v>
      </c>
      <c r="T69" s="81"/>
      <c r="U69" s="83">
        <v>42397.336296296293</v>
      </c>
      <c r="V69" s="85" t="s">
        <v>2143</v>
      </c>
      <c r="W69" s="81"/>
      <c r="X69" s="81"/>
      <c r="Y69" s="87" t="s">
        <v>2938</v>
      </c>
      <c r="Z69" s="81"/>
    </row>
    <row r="70" spans="1:26" x14ac:dyDescent="0.25">
      <c r="A70" s="66" t="s">
        <v>256</v>
      </c>
      <c r="B70" s="66" t="s">
        <v>256</v>
      </c>
      <c r="C70" s="67"/>
      <c r="D70" s="68"/>
      <c r="E70" s="69"/>
      <c r="F70" s="70"/>
      <c r="G70" s="67"/>
      <c r="H70" s="71"/>
      <c r="I70" s="72"/>
      <c r="J70" s="72"/>
      <c r="K70" s="36"/>
      <c r="L70" s="79"/>
      <c r="M70" s="79"/>
      <c r="N70" s="74"/>
      <c r="O70" s="81" t="s">
        <v>179</v>
      </c>
      <c r="P70" s="83">
        <v>42397.336365740739</v>
      </c>
      <c r="Q70" s="81" t="s">
        <v>946</v>
      </c>
      <c r="R70" s="85" t="s">
        <v>1612</v>
      </c>
      <c r="S70" s="81" t="s">
        <v>1859</v>
      </c>
      <c r="T70" s="81"/>
      <c r="U70" s="83">
        <v>42397.336365740739</v>
      </c>
      <c r="V70" s="85" t="s">
        <v>2144</v>
      </c>
      <c r="W70" s="81"/>
      <c r="X70" s="81"/>
      <c r="Y70" s="87" t="s">
        <v>2939</v>
      </c>
      <c r="Z70" s="81"/>
    </row>
    <row r="71" spans="1:26" x14ac:dyDescent="0.25">
      <c r="A71" s="66" t="s">
        <v>257</v>
      </c>
      <c r="B71" s="66" t="s">
        <v>257</v>
      </c>
      <c r="C71" s="67"/>
      <c r="D71" s="68"/>
      <c r="E71" s="69"/>
      <c r="F71" s="70"/>
      <c r="G71" s="67"/>
      <c r="H71" s="71"/>
      <c r="I71" s="72"/>
      <c r="J71" s="72"/>
      <c r="K71" s="36"/>
      <c r="L71" s="79"/>
      <c r="M71" s="79"/>
      <c r="N71" s="74"/>
      <c r="O71" s="81" t="s">
        <v>179</v>
      </c>
      <c r="P71" s="83">
        <v>42397.336446759262</v>
      </c>
      <c r="Q71" s="81" t="s">
        <v>947</v>
      </c>
      <c r="R71" s="85" t="s">
        <v>1612</v>
      </c>
      <c r="S71" s="81" t="s">
        <v>1859</v>
      </c>
      <c r="T71" s="81"/>
      <c r="U71" s="83">
        <v>42397.336446759262</v>
      </c>
      <c r="V71" s="85" t="s">
        <v>2145</v>
      </c>
      <c r="W71" s="81"/>
      <c r="X71" s="81"/>
      <c r="Y71" s="87" t="s">
        <v>2940</v>
      </c>
      <c r="Z71" s="81"/>
    </row>
    <row r="72" spans="1:26" x14ac:dyDescent="0.25">
      <c r="A72" s="66" t="s">
        <v>258</v>
      </c>
      <c r="B72" s="66" t="s">
        <v>258</v>
      </c>
      <c r="C72" s="67"/>
      <c r="D72" s="68"/>
      <c r="E72" s="69"/>
      <c r="F72" s="70"/>
      <c r="G72" s="67"/>
      <c r="H72" s="71"/>
      <c r="I72" s="72"/>
      <c r="J72" s="72"/>
      <c r="K72" s="36"/>
      <c r="L72" s="79"/>
      <c r="M72" s="79"/>
      <c r="N72" s="74"/>
      <c r="O72" s="81" t="s">
        <v>179</v>
      </c>
      <c r="P72" s="83">
        <v>42397.336493055554</v>
      </c>
      <c r="Q72" s="81" t="s">
        <v>948</v>
      </c>
      <c r="R72" s="85" t="s">
        <v>1612</v>
      </c>
      <c r="S72" s="81" t="s">
        <v>1859</v>
      </c>
      <c r="T72" s="81"/>
      <c r="U72" s="83">
        <v>42397.336493055554</v>
      </c>
      <c r="V72" s="85" t="s">
        <v>2146</v>
      </c>
      <c r="W72" s="81"/>
      <c r="X72" s="81"/>
      <c r="Y72" s="87" t="s">
        <v>2941</v>
      </c>
      <c r="Z72" s="81"/>
    </row>
    <row r="73" spans="1:26" x14ac:dyDescent="0.25">
      <c r="A73" s="66" t="s">
        <v>259</v>
      </c>
      <c r="B73" s="66" t="s">
        <v>259</v>
      </c>
      <c r="C73" s="67"/>
      <c r="D73" s="68"/>
      <c r="E73" s="69"/>
      <c r="F73" s="70"/>
      <c r="G73" s="67"/>
      <c r="H73" s="71"/>
      <c r="I73" s="72"/>
      <c r="J73" s="72"/>
      <c r="K73" s="36"/>
      <c r="L73" s="79"/>
      <c r="M73" s="79"/>
      <c r="N73" s="74"/>
      <c r="O73" s="81" t="s">
        <v>179</v>
      </c>
      <c r="P73" s="83">
        <v>42397.336516203701</v>
      </c>
      <c r="Q73" s="81" t="s">
        <v>949</v>
      </c>
      <c r="R73" s="85" t="s">
        <v>1612</v>
      </c>
      <c r="S73" s="81" t="s">
        <v>1859</v>
      </c>
      <c r="T73" s="81" t="s">
        <v>1961</v>
      </c>
      <c r="U73" s="83">
        <v>42397.336516203701</v>
      </c>
      <c r="V73" s="85" t="s">
        <v>2147</v>
      </c>
      <c r="W73" s="81"/>
      <c r="X73" s="81"/>
      <c r="Y73" s="87" t="s">
        <v>2942</v>
      </c>
      <c r="Z73" s="81"/>
    </row>
    <row r="74" spans="1:26" x14ac:dyDescent="0.25">
      <c r="A74" s="66" t="s">
        <v>260</v>
      </c>
      <c r="B74" s="66" t="s">
        <v>260</v>
      </c>
      <c r="C74" s="67"/>
      <c r="D74" s="68"/>
      <c r="E74" s="69"/>
      <c r="F74" s="70"/>
      <c r="G74" s="67"/>
      <c r="H74" s="71"/>
      <c r="I74" s="72"/>
      <c r="J74" s="72"/>
      <c r="K74" s="36"/>
      <c r="L74" s="79"/>
      <c r="M74" s="79"/>
      <c r="N74" s="74"/>
      <c r="O74" s="81" t="s">
        <v>179</v>
      </c>
      <c r="P74" s="83">
        <v>42397.336597222224</v>
      </c>
      <c r="Q74" s="81" t="s">
        <v>950</v>
      </c>
      <c r="R74" s="85" t="s">
        <v>1612</v>
      </c>
      <c r="S74" s="81" t="s">
        <v>1859</v>
      </c>
      <c r="T74" s="81"/>
      <c r="U74" s="83">
        <v>42397.336597222224</v>
      </c>
      <c r="V74" s="85" t="s">
        <v>2148</v>
      </c>
      <c r="W74" s="81"/>
      <c r="X74" s="81"/>
      <c r="Y74" s="87" t="s">
        <v>2943</v>
      </c>
      <c r="Z74" s="81"/>
    </row>
    <row r="75" spans="1:26" x14ac:dyDescent="0.25">
      <c r="A75" s="66" t="s">
        <v>261</v>
      </c>
      <c r="B75" s="66" t="s">
        <v>261</v>
      </c>
      <c r="C75" s="67"/>
      <c r="D75" s="68"/>
      <c r="E75" s="69"/>
      <c r="F75" s="70"/>
      <c r="G75" s="67"/>
      <c r="H75" s="71"/>
      <c r="I75" s="72"/>
      <c r="J75" s="72"/>
      <c r="K75" s="36"/>
      <c r="L75" s="79"/>
      <c r="M75" s="79"/>
      <c r="N75" s="74"/>
      <c r="O75" s="81" t="s">
        <v>179</v>
      </c>
      <c r="P75" s="83">
        <v>42397.33662037037</v>
      </c>
      <c r="Q75" s="81" t="s">
        <v>951</v>
      </c>
      <c r="R75" s="85" t="s">
        <v>1643</v>
      </c>
      <c r="S75" s="81" t="s">
        <v>1859</v>
      </c>
      <c r="T75" s="81"/>
      <c r="U75" s="83">
        <v>42397.33662037037</v>
      </c>
      <c r="V75" s="85" t="s">
        <v>2149</v>
      </c>
      <c r="W75" s="81"/>
      <c r="X75" s="81"/>
      <c r="Y75" s="87" t="s">
        <v>2944</v>
      </c>
      <c r="Z75" s="81"/>
    </row>
    <row r="76" spans="1:26" x14ac:dyDescent="0.25">
      <c r="A76" s="66" t="s">
        <v>262</v>
      </c>
      <c r="B76" s="66" t="s">
        <v>262</v>
      </c>
      <c r="C76" s="67"/>
      <c r="D76" s="68"/>
      <c r="E76" s="69"/>
      <c r="F76" s="70"/>
      <c r="G76" s="67"/>
      <c r="H76" s="71"/>
      <c r="I76" s="72"/>
      <c r="J76" s="72"/>
      <c r="K76" s="36"/>
      <c r="L76" s="79"/>
      <c r="M76" s="79"/>
      <c r="N76" s="74"/>
      <c r="O76" s="81" t="s">
        <v>179</v>
      </c>
      <c r="P76" s="83">
        <v>42397.336689814816</v>
      </c>
      <c r="Q76" s="81" t="s">
        <v>952</v>
      </c>
      <c r="R76" s="85" t="s">
        <v>1612</v>
      </c>
      <c r="S76" s="81" t="s">
        <v>1859</v>
      </c>
      <c r="T76" s="81"/>
      <c r="U76" s="83">
        <v>42397.336689814816</v>
      </c>
      <c r="V76" s="85" t="s">
        <v>2150</v>
      </c>
      <c r="W76" s="81"/>
      <c r="X76" s="81"/>
      <c r="Y76" s="87" t="s">
        <v>2945</v>
      </c>
      <c r="Z76" s="81"/>
    </row>
    <row r="77" spans="1:26" x14ac:dyDescent="0.25">
      <c r="A77" s="66" t="s">
        <v>263</v>
      </c>
      <c r="B77" s="66" t="s">
        <v>263</v>
      </c>
      <c r="C77" s="67"/>
      <c r="D77" s="68"/>
      <c r="E77" s="69"/>
      <c r="F77" s="70"/>
      <c r="G77" s="67"/>
      <c r="H77" s="71"/>
      <c r="I77" s="72"/>
      <c r="J77" s="72"/>
      <c r="K77" s="36"/>
      <c r="L77" s="79"/>
      <c r="M77" s="79"/>
      <c r="N77" s="74"/>
      <c r="O77" s="81" t="s">
        <v>179</v>
      </c>
      <c r="P77" s="83">
        <v>42397.336712962962</v>
      </c>
      <c r="Q77" s="81" t="s">
        <v>953</v>
      </c>
      <c r="R77" s="85" t="s">
        <v>1612</v>
      </c>
      <c r="S77" s="81" t="s">
        <v>1859</v>
      </c>
      <c r="T77" s="81"/>
      <c r="U77" s="83">
        <v>42397.336712962962</v>
      </c>
      <c r="V77" s="85" t="s">
        <v>2151</v>
      </c>
      <c r="W77" s="81"/>
      <c r="X77" s="81"/>
      <c r="Y77" s="87" t="s">
        <v>2946</v>
      </c>
      <c r="Z77" s="81"/>
    </row>
    <row r="78" spans="1:26" x14ac:dyDescent="0.25">
      <c r="A78" s="66" t="s">
        <v>264</v>
      </c>
      <c r="B78" s="66" t="s">
        <v>264</v>
      </c>
      <c r="C78" s="67"/>
      <c r="D78" s="68"/>
      <c r="E78" s="69"/>
      <c r="F78" s="70"/>
      <c r="G78" s="67"/>
      <c r="H78" s="71"/>
      <c r="I78" s="72"/>
      <c r="J78" s="72"/>
      <c r="K78" s="36"/>
      <c r="L78" s="79"/>
      <c r="M78" s="79"/>
      <c r="N78" s="74"/>
      <c r="O78" s="81" t="s">
        <v>179</v>
      </c>
      <c r="P78" s="83">
        <v>42397.336747685185</v>
      </c>
      <c r="Q78" s="81" t="s">
        <v>954</v>
      </c>
      <c r="R78" s="85" t="s">
        <v>1612</v>
      </c>
      <c r="S78" s="81" t="s">
        <v>1859</v>
      </c>
      <c r="T78" s="81"/>
      <c r="U78" s="83">
        <v>42397.336747685185</v>
      </c>
      <c r="V78" s="85" t="s">
        <v>2152</v>
      </c>
      <c r="W78" s="81"/>
      <c r="X78" s="81"/>
      <c r="Y78" s="87" t="s">
        <v>2947</v>
      </c>
      <c r="Z78" s="81"/>
    </row>
    <row r="79" spans="1:26" x14ac:dyDescent="0.25">
      <c r="A79" s="66" t="s">
        <v>265</v>
      </c>
      <c r="B79" s="66" t="s">
        <v>265</v>
      </c>
      <c r="C79" s="67"/>
      <c r="D79" s="68"/>
      <c r="E79" s="69"/>
      <c r="F79" s="70"/>
      <c r="G79" s="67"/>
      <c r="H79" s="71"/>
      <c r="I79" s="72"/>
      <c r="J79" s="72"/>
      <c r="K79" s="36"/>
      <c r="L79" s="79"/>
      <c r="M79" s="79"/>
      <c r="N79" s="74"/>
      <c r="O79" s="81" t="s">
        <v>179</v>
      </c>
      <c r="P79" s="83">
        <v>42397.336759259262</v>
      </c>
      <c r="Q79" s="81" t="s">
        <v>955</v>
      </c>
      <c r="R79" s="85" t="s">
        <v>1612</v>
      </c>
      <c r="S79" s="81" t="s">
        <v>1859</v>
      </c>
      <c r="T79" s="81"/>
      <c r="U79" s="83">
        <v>42397.336759259262</v>
      </c>
      <c r="V79" s="85" t="s">
        <v>2153</v>
      </c>
      <c r="W79" s="81"/>
      <c r="X79" s="81"/>
      <c r="Y79" s="87" t="s">
        <v>2948</v>
      </c>
      <c r="Z79" s="81"/>
    </row>
    <row r="80" spans="1:26" x14ac:dyDescent="0.25">
      <c r="A80" s="66" t="s">
        <v>266</v>
      </c>
      <c r="B80" s="66" t="s">
        <v>266</v>
      </c>
      <c r="C80" s="67"/>
      <c r="D80" s="68"/>
      <c r="E80" s="69"/>
      <c r="F80" s="70"/>
      <c r="G80" s="67"/>
      <c r="H80" s="71"/>
      <c r="I80" s="72"/>
      <c r="J80" s="72"/>
      <c r="K80" s="36"/>
      <c r="L80" s="79"/>
      <c r="M80" s="79"/>
      <c r="N80" s="74"/>
      <c r="O80" s="81" t="s">
        <v>179</v>
      </c>
      <c r="P80" s="83">
        <v>42397.336793981478</v>
      </c>
      <c r="Q80" s="81" t="s">
        <v>956</v>
      </c>
      <c r="R80" s="85" t="s">
        <v>1612</v>
      </c>
      <c r="S80" s="81" t="s">
        <v>1859</v>
      </c>
      <c r="T80" s="81"/>
      <c r="U80" s="83">
        <v>42397.336793981478</v>
      </c>
      <c r="V80" s="85" t="s">
        <v>2154</v>
      </c>
      <c r="W80" s="81"/>
      <c r="X80" s="81"/>
      <c r="Y80" s="87" t="s">
        <v>2949</v>
      </c>
      <c r="Z80" s="81"/>
    </row>
    <row r="81" spans="1:26" x14ac:dyDescent="0.25">
      <c r="A81" s="66" t="s">
        <v>267</v>
      </c>
      <c r="B81" s="66" t="s">
        <v>267</v>
      </c>
      <c r="C81" s="67"/>
      <c r="D81" s="68"/>
      <c r="E81" s="69"/>
      <c r="F81" s="70"/>
      <c r="G81" s="67"/>
      <c r="H81" s="71"/>
      <c r="I81" s="72"/>
      <c r="J81" s="72"/>
      <c r="K81" s="36"/>
      <c r="L81" s="79"/>
      <c r="M81" s="79"/>
      <c r="N81" s="74"/>
      <c r="O81" s="81" t="s">
        <v>179</v>
      </c>
      <c r="P81" s="83">
        <v>42397.336817129632</v>
      </c>
      <c r="Q81" s="81" t="s">
        <v>957</v>
      </c>
      <c r="R81" s="85" t="s">
        <v>1612</v>
      </c>
      <c r="S81" s="81" t="s">
        <v>1859</v>
      </c>
      <c r="T81" s="81"/>
      <c r="U81" s="83">
        <v>42397.336817129632</v>
      </c>
      <c r="V81" s="85" t="s">
        <v>2155</v>
      </c>
      <c r="W81" s="81"/>
      <c r="X81" s="81"/>
      <c r="Y81" s="87" t="s">
        <v>2950</v>
      </c>
      <c r="Z81" s="81"/>
    </row>
    <row r="82" spans="1:26" x14ac:dyDescent="0.25">
      <c r="A82" s="66" t="s">
        <v>268</v>
      </c>
      <c r="B82" s="66" t="s">
        <v>268</v>
      </c>
      <c r="C82" s="67"/>
      <c r="D82" s="68"/>
      <c r="E82" s="69"/>
      <c r="F82" s="70"/>
      <c r="G82" s="67"/>
      <c r="H82" s="71"/>
      <c r="I82" s="72"/>
      <c r="J82" s="72"/>
      <c r="K82" s="36"/>
      <c r="L82" s="79"/>
      <c r="M82" s="79"/>
      <c r="N82" s="74"/>
      <c r="O82" s="81" t="s">
        <v>179</v>
      </c>
      <c r="P82" s="83">
        <v>42397.336851851855</v>
      </c>
      <c r="Q82" s="81" t="s">
        <v>958</v>
      </c>
      <c r="R82" s="85" t="s">
        <v>1612</v>
      </c>
      <c r="S82" s="81" t="s">
        <v>1859</v>
      </c>
      <c r="T82" s="81"/>
      <c r="U82" s="83">
        <v>42397.336851851855</v>
      </c>
      <c r="V82" s="85" t="s">
        <v>2156</v>
      </c>
      <c r="W82" s="81"/>
      <c r="X82" s="81"/>
      <c r="Y82" s="87" t="s">
        <v>2951</v>
      </c>
      <c r="Z82" s="81"/>
    </row>
    <row r="83" spans="1:26" x14ac:dyDescent="0.25">
      <c r="A83" s="66" t="s">
        <v>269</v>
      </c>
      <c r="B83" s="66" t="s">
        <v>269</v>
      </c>
      <c r="C83" s="67"/>
      <c r="D83" s="68"/>
      <c r="E83" s="69"/>
      <c r="F83" s="70"/>
      <c r="G83" s="67"/>
      <c r="H83" s="71"/>
      <c r="I83" s="72"/>
      <c r="J83" s="72"/>
      <c r="K83" s="36"/>
      <c r="L83" s="79"/>
      <c r="M83" s="79"/>
      <c r="N83" s="74"/>
      <c r="O83" s="81" t="s">
        <v>179</v>
      </c>
      <c r="P83" s="83">
        <v>42397.336875000001</v>
      </c>
      <c r="Q83" s="81" t="s">
        <v>959</v>
      </c>
      <c r="R83" s="85" t="s">
        <v>1612</v>
      </c>
      <c r="S83" s="81" t="s">
        <v>1859</v>
      </c>
      <c r="T83" s="81"/>
      <c r="U83" s="83">
        <v>42397.336875000001</v>
      </c>
      <c r="V83" s="85" t="s">
        <v>2157</v>
      </c>
      <c r="W83" s="81"/>
      <c r="X83" s="81"/>
      <c r="Y83" s="87" t="s">
        <v>2952</v>
      </c>
      <c r="Z83" s="81"/>
    </row>
    <row r="84" spans="1:26" x14ac:dyDescent="0.25">
      <c r="A84" s="66" t="s">
        <v>270</v>
      </c>
      <c r="B84" s="66" t="s">
        <v>270</v>
      </c>
      <c r="C84" s="67"/>
      <c r="D84" s="68"/>
      <c r="E84" s="69"/>
      <c r="F84" s="70"/>
      <c r="G84" s="67"/>
      <c r="H84" s="71"/>
      <c r="I84" s="72"/>
      <c r="J84" s="72"/>
      <c r="K84" s="36"/>
      <c r="L84" s="79"/>
      <c r="M84" s="79"/>
      <c r="N84" s="74"/>
      <c r="O84" s="81" t="s">
        <v>179</v>
      </c>
      <c r="P84" s="83">
        <v>42397.336956018517</v>
      </c>
      <c r="Q84" s="81" t="s">
        <v>960</v>
      </c>
      <c r="R84" s="85" t="s">
        <v>1612</v>
      </c>
      <c r="S84" s="81" t="s">
        <v>1859</v>
      </c>
      <c r="T84" s="81"/>
      <c r="U84" s="83">
        <v>42397.336956018517</v>
      </c>
      <c r="V84" s="85" t="s">
        <v>2158</v>
      </c>
      <c r="W84" s="81"/>
      <c r="X84" s="81"/>
      <c r="Y84" s="87" t="s">
        <v>2953</v>
      </c>
      <c r="Z84" s="81"/>
    </row>
    <row r="85" spans="1:26" x14ac:dyDescent="0.25">
      <c r="A85" s="66" t="s">
        <v>271</v>
      </c>
      <c r="B85" s="66" t="s">
        <v>271</v>
      </c>
      <c r="C85" s="67"/>
      <c r="D85" s="68"/>
      <c r="E85" s="69"/>
      <c r="F85" s="70"/>
      <c r="G85" s="67"/>
      <c r="H85" s="71"/>
      <c r="I85" s="72"/>
      <c r="J85" s="72"/>
      <c r="K85" s="36"/>
      <c r="L85" s="79"/>
      <c r="M85" s="79"/>
      <c r="N85" s="74"/>
      <c r="O85" s="81" t="s">
        <v>179</v>
      </c>
      <c r="P85" s="83">
        <v>42397.33697916667</v>
      </c>
      <c r="Q85" s="81" t="s">
        <v>961</v>
      </c>
      <c r="R85" s="85" t="s">
        <v>1612</v>
      </c>
      <c r="S85" s="81" t="s">
        <v>1859</v>
      </c>
      <c r="T85" s="81"/>
      <c r="U85" s="83">
        <v>42397.33697916667</v>
      </c>
      <c r="V85" s="85" t="s">
        <v>2159</v>
      </c>
      <c r="W85" s="81"/>
      <c r="X85" s="81"/>
      <c r="Y85" s="87" t="s">
        <v>2954</v>
      </c>
      <c r="Z85" s="81"/>
    </row>
    <row r="86" spans="1:26" x14ac:dyDescent="0.25">
      <c r="A86" s="66" t="s">
        <v>272</v>
      </c>
      <c r="B86" s="66" t="s">
        <v>272</v>
      </c>
      <c r="C86" s="67"/>
      <c r="D86" s="68"/>
      <c r="E86" s="69"/>
      <c r="F86" s="70"/>
      <c r="G86" s="67"/>
      <c r="H86" s="71"/>
      <c r="I86" s="72"/>
      <c r="J86" s="72"/>
      <c r="K86" s="36"/>
      <c r="L86" s="79"/>
      <c r="M86" s="79"/>
      <c r="N86" s="74"/>
      <c r="O86" s="81" t="s">
        <v>179</v>
      </c>
      <c r="P86" s="83">
        <v>42397.337048611109</v>
      </c>
      <c r="Q86" s="81" t="s">
        <v>962</v>
      </c>
      <c r="R86" s="85" t="s">
        <v>1612</v>
      </c>
      <c r="S86" s="81" t="s">
        <v>1859</v>
      </c>
      <c r="T86" s="81"/>
      <c r="U86" s="83">
        <v>42397.337048611109</v>
      </c>
      <c r="V86" s="85" t="s">
        <v>2160</v>
      </c>
      <c r="W86" s="81"/>
      <c r="X86" s="81"/>
      <c r="Y86" s="87" t="s">
        <v>2955</v>
      </c>
      <c r="Z86" s="81"/>
    </row>
    <row r="87" spans="1:26" x14ac:dyDescent="0.25">
      <c r="A87" s="66" t="s">
        <v>273</v>
      </c>
      <c r="B87" s="66" t="s">
        <v>273</v>
      </c>
      <c r="C87" s="67"/>
      <c r="D87" s="68"/>
      <c r="E87" s="69"/>
      <c r="F87" s="70"/>
      <c r="G87" s="67"/>
      <c r="H87" s="71"/>
      <c r="I87" s="72"/>
      <c r="J87" s="72"/>
      <c r="K87" s="36"/>
      <c r="L87" s="79"/>
      <c r="M87" s="79"/>
      <c r="N87" s="74"/>
      <c r="O87" s="81" t="s">
        <v>179</v>
      </c>
      <c r="P87" s="83">
        <v>42397.337094907409</v>
      </c>
      <c r="Q87" s="81" t="s">
        <v>963</v>
      </c>
      <c r="R87" s="85" t="s">
        <v>1612</v>
      </c>
      <c r="S87" s="81" t="s">
        <v>1859</v>
      </c>
      <c r="T87" s="81"/>
      <c r="U87" s="83">
        <v>42397.337094907409</v>
      </c>
      <c r="V87" s="85" t="s">
        <v>2161</v>
      </c>
      <c r="W87" s="81"/>
      <c r="X87" s="81"/>
      <c r="Y87" s="87" t="s">
        <v>2956</v>
      </c>
      <c r="Z87" s="81"/>
    </row>
    <row r="88" spans="1:26" x14ac:dyDescent="0.25">
      <c r="A88" s="66" t="s">
        <v>273</v>
      </c>
      <c r="B88" s="66" t="s">
        <v>273</v>
      </c>
      <c r="C88" s="67"/>
      <c r="D88" s="68"/>
      <c r="E88" s="69"/>
      <c r="F88" s="70"/>
      <c r="G88" s="67"/>
      <c r="H88" s="71"/>
      <c r="I88" s="72"/>
      <c r="J88" s="72"/>
      <c r="K88" s="36"/>
      <c r="L88" s="79"/>
      <c r="M88" s="79"/>
      <c r="N88" s="74"/>
      <c r="O88" s="81" t="s">
        <v>179</v>
      </c>
      <c r="P88" s="83">
        <v>42397.337094907409</v>
      </c>
      <c r="Q88" s="81" t="s">
        <v>964</v>
      </c>
      <c r="R88" s="85" t="s">
        <v>1612</v>
      </c>
      <c r="S88" s="81" t="s">
        <v>1859</v>
      </c>
      <c r="T88" s="81"/>
      <c r="U88" s="83">
        <v>42397.337094907409</v>
      </c>
      <c r="V88" s="85" t="s">
        <v>2162</v>
      </c>
      <c r="W88" s="81"/>
      <c r="X88" s="81"/>
      <c r="Y88" s="87" t="s">
        <v>2957</v>
      </c>
      <c r="Z88" s="81"/>
    </row>
    <row r="89" spans="1:26" x14ac:dyDescent="0.25">
      <c r="A89" s="66" t="s">
        <v>274</v>
      </c>
      <c r="B89" s="66" t="s">
        <v>274</v>
      </c>
      <c r="C89" s="67"/>
      <c r="D89" s="68"/>
      <c r="E89" s="69"/>
      <c r="F89" s="70"/>
      <c r="G89" s="67"/>
      <c r="H89" s="71"/>
      <c r="I89" s="72"/>
      <c r="J89" s="72"/>
      <c r="K89" s="36"/>
      <c r="L89" s="79"/>
      <c r="M89" s="79"/>
      <c r="N89" s="74"/>
      <c r="O89" s="81" t="s">
        <v>179</v>
      </c>
      <c r="P89" s="83">
        <v>42397.337106481478</v>
      </c>
      <c r="Q89" s="81" t="s">
        <v>965</v>
      </c>
      <c r="R89" s="85" t="s">
        <v>1614</v>
      </c>
      <c r="S89" s="81" t="s">
        <v>1859</v>
      </c>
      <c r="T89" s="81"/>
      <c r="U89" s="83">
        <v>42397.337106481478</v>
      </c>
      <c r="V89" s="85" t="s">
        <v>2163</v>
      </c>
      <c r="W89" s="81"/>
      <c r="X89" s="81"/>
      <c r="Y89" s="87" t="s">
        <v>2958</v>
      </c>
      <c r="Z89" s="81"/>
    </row>
    <row r="90" spans="1:26" x14ac:dyDescent="0.25">
      <c r="A90" s="66" t="s">
        <v>275</v>
      </c>
      <c r="B90" s="66" t="s">
        <v>275</v>
      </c>
      <c r="C90" s="67"/>
      <c r="D90" s="68"/>
      <c r="E90" s="69"/>
      <c r="F90" s="70"/>
      <c r="G90" s="67"/>
      <c r="H90" s="71"/>
      <c r="I90" s="72"/>
      <c r="J90" s="72"/>
      <c r="K90" s="36"/>
      <c r="L90" s="79"/>
      <c r="M90" s="79"/>
      <c r="N90" s="74"/>
      <c r="O90" s="81" t="s">
        <v>179</v>
      </c>
      <c r="P90" s="83">
        <v>42397.337175925924</v>
      </c>
      <c r="Q90" s="81" t="s">
        <v>966</v>
      </c>
      <c r="R90" s="85" t="s">
        <v>1612</v>
      </c>
      <c r="S90" s="81" t="s">
        <v>1859</v>
      </c>
      <c r="T90" s="81"/>
      <c r="U90" s="83">
        <v>42397.337175925924</v>
      </c>
      <c r="V90" s="85" t="s">
        <v>2164</v>
      </c>
      <c r="W90" s="81"/>
      <c r="X90" s="81"/>
      <c r="Y90" s="87" t="s">
        <v>2959</v>
      </c>
      <c r="Z90" s="81"/>
    </row>
    <row r="91" spans="1:26" x14ac:dyDescent="0.25">
      <c r="A91" s="66" t="s">
        <v>276</v>
      </c>
      <c r="B91" s="66" t="s">
        <v>276</v>
      </c>
      <c r="C91" s="67"/>
      <c r="D91" s="68"/>
      <c r="E91" s="69"/>
      <c r="F91" s="70"/>
      <c r="G91" s="67"/>
      <c r="H91" s="71"/>
      <c r="I91" s="72"/>
      <c r="J91" s="72"/>
      <c r="K91" s="36"/>
      <c r="L91" s="79"/>
      <c r="M91" s="79"/>
      <c r="N91" s="74"/>
      <c r="O91" s="81" t="s">
        <v>179</v>
      </c>
      <c r="P91" s="83">
        <v>42397.337199074071</v>
      </c>
      <c r="Q91" s="81" t="s">
        <v>967</v>
      </c>
      <c r="R91" s="85" t="s">
        <v>1644</v>
      </c>
      <c r="S91" s="81" t="s">
        <v>1879</v>
      </c>
      <c r="T91" s="81"/>
      <c r="U91" s="83">
        <v>42397.337199074071</v>
      </c>
      <c r="V91" s="85" t="s">
        <v>2165</v>
      </c>
      <c r="W91" s="81"/>
      <c r="X91" s="81"/>
      <c r="Y91" s="87" t="s">
        <v>2960</v>
      </c>
      <c r="Z91" s="81"/>
    </row>
    <row r="92" spans="1:26" x14ac:dyDescent="0.25">
      <c r="A92" s="66" t="s">
        <v>277</v>
      </c>
      <c r="B92" s="66" t="s">
        <v>277</v>
      </c>
      <c r="C92" s="67"/>
      <c r="D92" s="68"/>
      <c r="E92" s="69"/>
      <c r="F92" s="70"/>
      <c r="G92" s="67"/>
      <c r="H92" s="71"/>
      <c r="I92" s="72"/>
      <c r="J92" s="72"/>
      <c r="K92" s="36"/>
      <c r="L92" s="79"/>
      <c r="M92" s="79"/>
      <c r="N92" s="74"/>
      <c r="O92" s="81" t="s">
        <v>179</v>
      </c>
      <c r="P92" s="83">
        <v>42397.337256944447</v>
      </c>
      <c r="Q92" s="81" t="s">
        <v>968</v>
      </c>
      <c r="R92" s="85" t="s">
        <v>1612</v>
      </c>
      <c r="S92" s="81" t="s">
        <v>1859</v>
      </c>
      <c r="T92" s="81"/>
      <c r="U92" s="83">
        <v>42397.337256944447</v>
      </c>
      <c r="V92" s="85" t="s">
        <v>2166</v>
      </c>
      <c r="W92" s="81"/>
      <c r="X92" s="81"/>
      <c r="Y92" s="87" t="s">
        <v>2961</v>
      </c>
      <c r="Z92" s="81"/>
    </row>
    <row r="93" spans="1:26" x14ac:dyDescent="0.25">
      <c r="A93" s="66" t="s">
        <v>278</v>
      </c>
      <c r="B93" s="66" t="s">
        <v>278</v>
      </c>
      <c r="C93" s="67"/>
      <c r="D93" s="68"/>
      <c r="E93" s="69"/>
      <c r="F93" s="70"/>
      <c r="G93" s="67"/>
      <c r="H93" s="71"/>
      <c r="I93" s="72"/>
      <c r="J93" s="72"/>
      <c r="K93" s="36"/>
      <c r="L93" s="79"/>
      <c r="M93" s="79"/>
      <c r="N93" s="74"/>
      <c r="O93" s="81" t="s">
        <v>179</v>
      </c>
      <c r="P93" s="83">
        <v>42397.337511574071</v>
      </c>
      <c r="Q93" s="81" t="s">
        <v>969</v>
      </c>
      <c r="R93" s="85" t="s">
        <v>1612</v>
      </c>
      <c r="S93" s="81" t="s">
        <v>1859</v>
      </c>
      <c r="T93" s="81"/>
      <c r="U93" s="83">
        <v>42397.337511574071</v>
      </c>
      <c r="V93" s="85" t="s">
        <v>2167</v>
      </c>
      <c r="W93" s="81"/>
      <c r="X93" s="81"/>
      <c r="Y93" s="87" t="s">
        <v>2962</v>
      </c>
      <c r="Z93" s="81"/>
    </row>
    <row r="94" spans="1:26" x14ac:dyDescent="0.25">
      <c r="A94" s="66" t="s">
        <v>279</v>
      </c>
      <c r="B94" s="66" t="s">
        <v>279</v>
      </c>
      <c r="C94" s="67"/>
      <c r="D94" s="68"/>
      <c r="E94" s="69"/>
      <c r="F94" s="70"/>
      <c r="G94" s="67"/>
      <c r="H94" s="71"/>
      <c r="I94" s="72"/>
      <c r="J94" s="72"/>
      <c r="K94" s="36"/>
      <c r="L94" s="79"/>
      <c r="M94" s="79"/>
      <c r="N94" s="74"/>
      <c r="O94" s="81" t="s">
        <v>179</v>
      </c>
      <c r="P94" s="83">
        <v>42397.337511574071</v>
      </c>
      <c r="Q94" s="81" t="s">
        <v>970</v>
      </c>
      <c r="R94" s="85" t="s">
        <v>1645</v>
      </c>
      <c r="S94" s="81" t="s">
        <v>1871</v>
      </c>
      <c r="T94" s="81" t="s">
        <v>1962</v>
      </c>
      <c r="U94" s="83">
        <v>42397.337511574071</v>
      </c>
      <c r="V94" s="85" t="s">
        <v>2168</v>
      </c>
      <c r="W94" s="81"/>
      <c r="X94" s="81"/>
      <c r="Y94" s="87" t="s">
        <v>2963</v>
      </c>
      <c r="Z94" s="81"/>
    </row>
    <row r="95" spans="1:26" x14ac:dyDescent="0.25">
      <c r="A95" s="66" t="s">
        <v>280</v>
      </c>
      <c r="B95" s="66" t="s">
        <v>280</v>
      </c>
      <c r="C95" s="67"/>
      <c r="D95" s="68"/>
      <c r="E95" s="69"/>
      <c r="F95" s="70"/>
      <c r="G95" s="67"/>
      <c r="H95" s="71"/>
      <c r="I95" s="72"/>
      <c r="J95" s="72"/>
      <c r="K95" s="36"/>
      <c r="L95" s="79"/>
      <c r="M95" s="79"/>
      <c r="N95" s="74"/>
      <c r="O95" s="81" t="s">
        <v>179</v>
      </c>
      <c r="P95" s="83">
        <v>42397.337523148148</v>
      </c>
      <c r="Q95" s="81" t="s">
        <v>971</v>
      </c>
      <c r="R95" s="85" t="s">
        <v>1645</v>
      </c>
      <c r="S95" s="81" t="s">
        <v>1871</v>
      </c>
      <c r="T95" s="81" t="s">
        <v>1959</v>
      </c>
      <c r="U95" s="83">
        <v>42397.337523148148</v>
      </c>
      <c r="V95" s="85" t="s">
        <v>2169</v>
      </c>
      <c r="W95" s="81"/>
      <c r="X95" s="81"/>
      <c r="Y95" s="87" t="s">
        <v>2964</v>
      </c>
      <c r="Z95" s="81"/>
    </row>
    <row r="96" spans="1:26" x14ac:dyDescent="0.25">
      <c r="A96" s="66" t="s">
        <v>281</v>
      </c>
      <c r="B96" s="66" t="s">
        <v>281</v>
      </c>
      <c r="C96" s="67"/>
      <c r="D96" s="68"/>
      <c r="E96" s="69"/>
      <c r="F96" s="70"/>
      <c r="G96" s="67"/>
      <c r="H96" s="71"/>
      <c r="I96" s="72"/>
      <c r="J96" s="72"/>
      <c r="K96" s="36"/>
      <c r="L96" s="79"/>
      <c r="M96" s="79"/>
      <c r="N96" s="74"/>
      <c r="O96" s="81" t="s">
        <v>179</v>
      </c>
      <c r="P96" s="83">
        <v>42397.337523148148</v>
      </c>
      <c r="Q96" s="81" t="s">
        <v>972</v>
      </c>
      <c r="R96" s="85" t="s">
        <v>1645</v>
      </c>
      <c r="S96" s="81" t="s">
        <v>1871</v>
      </c>
      <c r="T96" s="81"/>
      <c r="U96" s="83">
        <v>42397.337523148148</v>
      </c>
      <c r="V96" s="85" t="s">
        <v>2170</v>
      </c>
      <c r="W96" s="81"/>
      <c r="X96" s="81"/>
      <c r="Y96" s="87" t="s">
        <v>2965</v>
      </c>
      <c r="Z96" s="81"/>
    </row>
    <row r="97" spans="1:26" x14ac:dyDescent="0.25">
      <c r="A97" s="66" t="s">
        <v>282</v>
      </c>
      <c r="B97" s="66" t="s">
        <v>282</v>
      </c>
      <c r="C97" s="67"/>
      <c r="D97" s="68"/>
      <c r="E97" s="69"/>
      <c r="F97" s="70"/>
      <c r="G97" s="67"/>
      <c r="H97" s="71"/>
      <c r="I97" s="72"/>
      <c r="J97" s="72"/>
      <c r="K97" s="36"/>
      <c r="L97" s="79"/>
      <c r="M97" s="79"/>
      <c r="N97" s="74"/>
      <c r="O97" s="81" t="s">
        <v>179</v>
      </c>
      <c r="P97" s="83">
        <v>42397.337557870371</v>
      </c>
      <c r="Q97" s="81" t="s">
        <v>973</v>
      </c>
      <c r="R97" s="85" t="s">
        <v>1612</v>
      </c>
      <c r="S97" s="81" t="s">
        <v>1859</v>
      </c>
      <c r="T97" s="81" t="s">
        <v>1963</v>
      </c>
      <c r="U97" s="83">
        <v>42397.337557870371</v>
      </c>
      <c r="V97" s="85" t="s">
        <v>2171</v>
      </c>
      <c r="W97" s="81"/>
      <c r="X97" s="81"/>
      <c r="Y97" s="87" t="s">
        <v>2966</v>
      </c>
      <c r="Z97" s="81"/>
    </row>
    <row r="98" spans="1:26" x14ac:dyDescent="0.25">
      <c r="A98" s="66" t="s">
        <v>283</v>
      </c>
      <c r="B98" s="66" t="s">
        <v>283</v>
      </c>
      <c r="C98" s="67"/>
      <c r="D98" s="68"/>
      <c r="E98" s="69"/>
      <c r="F98" s="70"/>
      <c r="G98" s="67"/>
      <c r="H98" s="71"/>
      <c r="I98" s="72"/>
      <c r="J98" s="72"/>
      <c r="K98" s="36"/>
      <c r="L98" s="79"/>
      <c r="M98" s="79"/>
      <c r="N98" s="74"/>
      <c r="O98" s="81" t="s">
        <v>179</v>
      </c>
      <c r="P98" s="83">
        <v>42397.337592592594</v>
      </c>
      <c r="Q98" s="81" t="s">
        <v>974</v>
      </c>
      <c r="R98" s="85" t="s">
        <v>1612</v>
      </c>
      <c r="S98" s="81" t="s">
        <v>1859</v>
      </c>
      <c r="T98" s="81"/>
      <c r="U98" s="83">
        <v>42397.337592592594</v>
      </c>
      <c r="V98" s="85" t="s">
        <v>2172</v>
      </c>
      <c r="W98" s="81"/>
      <c r="X98" s="81"/>
      <c r="Y98" s="87" t="s">
        <v>2967</v>
      </c>
      <c r="Z98" s="81"/>
    </row>
    <row r="99" spans="1:26" x14ac:dyDescent="0.25">
      <c r="A99" s="66" t="s">
        <v>284</v>
      </c>
      <c r="B99" s="66" t="s">
        <v>284</v>
      </c>
      <c r="C99" s="67"/>
      <c r="D99" s="68"/>
      <c r="E99" s="69"/>
      <c r="F99" s="70"/>
      <c r="G99" s="67"/>
      <c r="H99" s="71"/>
      <c r="I99" s="72"/>
      <c r="J99" s="72"/>
      <c r="K99" s="36"/>
      <c r="L99" s="79"/>
      <c r="M99" s="79"/>
      <c r="N99" s="74"/>
      <c r="O99" s="81" t="s">
        <v>179</v>
      </c>
      <c r="P99" s="83">
        <v>42397.337627314817</v>
      </c>
      <c r="Q99" s="81" t="s">
        <v>975</v>
      </c>
      <c r="R99" s="85" t="s">
        <v>1612</v>
      </c>
      <c r="S99" s="81" t="s">
        <v>1859</v>
      </c>
      <c r="T99" s="81"/>
      <c r="U99" s="83">
        <v>42397.337627314817</v>
      </c>
      <c r="V99" s="85" t="s">
        <v>2173</v>
      </c>
      <c r="W99" s="81"/>
      <c r="X99" s="81"/>
      <c r="Y99" s="87" t="s">
        <v>2968</v>
      </c>
      <c r="Z99" s="81"/>
    </row>
    <row r="100" spans="1:26" x14ac:dyDescent="0.25">
      <c r="A100" s="66" t="s">
        <v>285</v>
      </c>
      <c r="B100" s="66" t="s">
        <v>285</v>
      </c>
      <c r="C100" s="67"/>
      <c r="D100" s="68"/>
      <c r="E100" s="69"/>
      <c r="F100" s="70"/>
      <c r="G100" s="67"/>
      <c r="H100" s="71"/>
      <c r="I100" s="72"/>
      <c r="J100" s="72"/>
      <c r="K100" s="36"/>
      <c r="L100" s="79"/>
      <c r="M100" s="79"/>
      <c r="N100" s="74"/>
      <c r="O100" s="81" t="s">
        <v>179</v>
      </c>
      <c r="P100" s="83">
        <v>42397.337650462963</v>
      </c>
      <c r="Q100" s="81" t="s">
        <v>976</v>
      </c>
      <c r="R100" s="85" t="s">
        <v>1612</v>
      </c>
      <c r="S100" s="81" t="s">
        <v>1859</v>
      </c>
      <c r="T100" s="81"/>
      <c r="U100" s="83">
        <v>42397.337650462963</v>
      </c>
      <c r="V100" s="85" t="s">
        <v>2174</v>
      </c>
      <c r="W100" s="81"/>
      <c r="X100" s="81"/>
      <c r="Y100" s="87" t="s">
        <v>2969</v>
      </c>
      <c r="Z100" s="81"/>
    </row>
    <row r="101" spans="1:26" x14ac:dyDescent="0.25">
      <c r="A101" s="66" t="s">
        <v>286</v>
      </c>
      <c r="B101" s="66" t="s">
        <v>286</v>
      </c>
      <c r="C101" s="67"/>
      <c r="D101" s="68"/>
      <c r="E101" s="69"/>
      <c r="F101" s="70"/>
      <c r="G101" s="67"/>
      <c r="H101" s="71"/>
      <c r="I101" s="72"/>
      <c r="J101" s="72"/>
      <c r="K101" s="36"/>
      <c r="L101" s="79"/>
      <c r="M101" s="79"/>
      <c r="N101" s="74"/>
      <c r="O101" s="81" t="s">
        <v>179</v>
      </c>
      <c r="P101" s="83">
        <v>42397.337650462963</v>
      </c>
      <c r="Q101" s="81" t="s">
        <v>977</v>
      </c>
      <c r="R101" s="85" t="s">
        <v>1645</v>
      </c>
      <c r="S101" s="81" t="s">
        <v>1871</v>
      </c>
      <c r="T101" s="81" t="s">
        <v>1964</v>
      </c>
      <c r="U101" s="83">
        <v>42397.337650462963</v>
      </c>
      <c r="V101" s="85" t="s">
        <v>2175</v>
      </c>
      <c r="W101" s="81"/>
      <c r="X101" s="81"/>
      <c r="Y101" s="87" t="s">
        <v>2970</v>
      </c>
      <c r="Z101" s="81"/>
    </row>
    <row r="102" spans="1:26" x14ac:dyDescent="0.25">
      <c r="A102" s="66" t="s">
        <v>287</v>
      </c>
      <c r="B102" s="66" t="s">
        <v>287</v>
      </c>
      <c r="C102" s="67"/>
      <c r="D102" s="68"/>
      <c r="E102" s="69"/>
      <c r="F102" s="70"/>
      <c r="G102" s="67"/>
      <c r="H102" s="71"/>
      <c r="I102" s="72"/>
      <c r="J102" s="72"/>
      <c r="K102" s="36"/>
      <c r="L102" s="79"/>
      <c r="M102" s="79"/>
      <c r="N102" s="74"/>
      <c r="O102" s="81" t="s">
        <v>179</v>
      </c>
      <c r="P102" s="83">
        <v>42397.337650462963</v>
      </c>
      <c r="Q102" s="81" t="s">
        <v>978</v>
      </c>
      <c r="R102" s="85" t="s">
        <v>1645</v>
      </c>
      <c r="S102" s="81" t="s">
        <v>1871</v>
      </c>
      <c r="T102" s="81" t="s">
        <v>1959</v>
      </c>
      <c r="U102" s="83">
        <v>42397.337650462963</v>
      </c>
      <c r="V102" s="85" t="s">
        <v>2176</v>
      </c>
      <c r="W102" s="81"/>
      <c r="X102" s="81"/>
      <c r="Y102" s="87" t="s">
        <v>2971</v>
      </c>
      <c r="Z102" s="81"/>
    </row>
    <row r="103" spans="1:26" x14ac:dyDescent="0.25">
      <c r="A103" s="66" t="s">
        <v>288</v>
      </c>
      <c r="B103" s="66" t="s">
        <v>288</v>
      </c>
      <c r="C103" s="67"/>
      <c r="D103" s="68"/>
      <c r="E103" s="69"/>
      <c r="F103" s="70"/>
      <c r="G103" s="67"/>
      <c r="H103" s="71"/>
      <c r="I103" s="72"/>
      <c r="J103" s="72"/>
      <c r="K103" s="36"/>
      <c r="L103" s="79"/>
      <c r="M103" s="79"/>
      <c r="N103" s="74"/>
      <c r="O103" s="81" t="s">
        <v>179</v>
      </c>
      <c r="P103" s="83">
        <v>42397.33766203704</v>
      </c>
      <c r="Q103" s="81" t="s">
        <v>979</v>
      </c>
      <c r="R103" s="85" t="s">
        <v>1614</v>
      </c>
      <c r="S103" s="81" t="s">
        <v>1859</v>
      </c>
      <c r="T103" s="81"/>
      <c r="U103" s="83">
        <v>42397.33766203704</v>
      </c>
      <c r="V103" s="85" t="s">
        <v>2177</v>
      </c>
      <c r="W103" s="81"/>
      <c r="X103" s="81"/>
      <c r="Y103" s="87" t="s">
        <v>2972</v>
      </c>
      <c r="Z103" s="81"/>
    </row>
    <row r="104" spans="1:26" x14ac:dyDescent="0.25">
      <c r="A104" s="66" t="s">
        <v>289</v>
      </c>
      <c r="B104" s="66" t="s">
        <v>289</v>
      </c>
      <c r="C104" s="67"/>
      <c r="D104" s="68"/>
      <c r="E104" s="69"/>
      <c r="F104" s="70"/>
      <c r="G104" s="67"/>
      <c r="H104" s="71"/>
      <c r="I104" s="72"/>
      <c r="J104" s="72"/>
      <c r="K104" s="36"/>
      <c r="L104" s="79"/>
      <c r="M104" s="79"/>
      <c r="N104" s="74"/>
      <c r="O104" s="81" t="s">
        <v>179</v>
      </c>
      <c r="P104" s="83">
        <v>42397.337696759256</v>
      </c>
      <c r="Q104" s="81" t="s">
        <v>980</v>
      </c>
      <c r="R104" s="85" t="s">
        <v>1612</v>
      </c>
      <c r="S104" s="81" t="s">
        <v>1859</v>
      </c>
      <c r="T104" s="81"/>
      <c r="U104" s="83">
        <v>42397.337696759256</v>
      </c>
      <c r="V104" s="85" t="s">
        <v>2178</v>
      </c>
      <c r="W104" s="81"/>
      <c r="X104" s="81"/>
      <c r="Y104" s="87" t="s">
        <v>2973</v>
      </c>
      <c r="Z104" s="81"/>
    </row>
    <row r="105" spans="1:26" x14ac:dyDescent="0.25">
      <c r="A105" s="66" t="s">
        <v>290</v>
      </c>
      <c r="B105" s="66" t="s">
        <v>290</v>
      </c>
      <c r="C105" s="67"/>
      <c r="D105" s="68"/>
      <c r="E105" s="69"/>
      <c r="F105" s="70"/>
      <c r="G105" s="67"/>
      <c r="H105" s="71"/>
      <c r="I105" s="72"/>
      <c r="J105" s="72"/>
      <c r="K105" s="36"/>
      <c r="L105" s="79"/>
      <c r="M105" s="79"/>
      <c r="N105" s="74"/>
      <c r="O105" s="81" t="s">
        <v>179</v>
      </c>
      <c r="P105" s="83">
        <v>42397.337754629632</v>
      </c>
      <c r="Q105" s="81" t="s">
        <v>981</v>
      </c>
      <c r="R105" s="85" t="s">
        <v>1612</v>
      </c>
      <c r="S105" s="81" t="s">
        <v>1859</v>
      </c>
      <c r="T105" s="81"/>
      <c r="U105" s="83">
        <v>42397.337754629632</v>
      </c>
      <c r="V105" s="85" t="s">
        <v>2179</v>
      </c>
      <c r="W105" s="81"/>
      <c r="X105" s="81"/>
      <c r="Y105" s="87" t="s">
        <v>2974</v>
      </c>
      <c r="Z105" s="81"/>
    </row>
    <row r="106" spans="1:26" x14ac:dyDescent="0.25">
      <c r="A106" s="66" t="s">
        <v>291</v>
      </c>
      <c r="B106" s="66" t="s">
        <v>291</v>
      </c>
      <c r="C106" s="67"/>
      <c r="D106" s="68"/>
      <c r="E106" s="69"/>
      <c r="F106" s="70"/>
      <c r="G106" s="67"/>
      <c r="H106" s="71"/>
      <c r="I106" s="72"/>
      <c r="J106" s="72"/>
      <c r="K106" s="36"/>
      <c r="L106" s="79"/>
      <c r="M106" s="79"/>
      <c r="N106" s="74"/>
      <c r="O106" s="81" t="s">
        <v>179</v>
      </c>
      <c r="P106" s="83">
        <v>42397.337766203702</v>
      </c>
      <c r="Q106" s="81" t="s">
        <v>982</v>
      </c>
      <c r="R106" s="85" t="s">
        <v>1635</v>
      </c>
      <c r="S106" s="81" t="s">
        <v>1859</v>
      </c>
      <c r="T106" s="81"/>
      <c r="U106" s="83">
        <v>42397.337766203702</v>
      </c>
      <c r="V106" s="85" t="s">
        <v>2180</v>
      </c>
      <c r="W106" s="81"/>
      <c r="X106" s="81"/>
      <c r="Y106" s="87" t="s">
        <v>2975</v>
      </c>
      <c r="Z106" s="81"/>
    </row>
    <row r="107" spans="1:26" x14ac:dyDescent="0.25">
      <c r="A107" s="66" t="s">
        <v>292</v>
      </c>
      <c r="B107" s="66" t="s">
        <v>292</v>
      </c>
      <c r="C107" s="67"/>
      <c r="D107" s="68"/>
      <c r="E107" s="69"/>
      <c r="F107" s="70"/>
      <c r="G107" s="67"/>
      <c r="H107" s="71"/>
      <c r="I107" s="72"/>
      <c r="J107" s="72"/>
      <c r="K107" s="36"/>
      <c r="L107" s="79"/>
      <c r="M107" s="79"/>
      <c r="N107" s="74"/>
      <c r="O107" s="81" t="s">
        <v>179</v>
      </c>
      <c r="P107" s="83">
        <v>42397.337812500002</v>
      </c>
      <c r="Q107" s="81" t="s">
        <v>983</v>
      </c>
      <c r="R107" s="85" t="s">
        <v>1614</v>
      </c>
      <c r="S107" s="81" t="s">
        <v>1859</v>
      </c>
      <c r="T107" s="81"/>
      <c r="U107" s="83">
        <v>42397.337812500002</v>
      </c>
      <c r="V107" s="85" t="s">
        <v>2181</v>
      </c>
      <c r="W107" s="81"/>
      <c r="X107" s="81"/>
      <c r="Y107" s="87" t="s">
        <v>2976</v>
      </c>
      <c r="Z107" s="81"/>
    </row>
    <row r="108" spans="1:26" x14ac:dyDescent="0.25">
      <c r="A108" s="66" t="s">
        <v>293</v>
      </c>
      <c r="B108" s="66" t="s">
        <v>293</v>
      </c>
      <c r="C108" s="67"/>
      <c r="D108" s="68"/>
      <c r="E108" s="69"/>
      <c r="F108" s="70"/>
      <c r="G108" s="67"/>
      <c r="H108" s="71"/>
      <c r="I108" s="72"/>
      <c r="J108" s="72"/>
      <c r="K108" s="36"/>
      <c r="L108" s="79"/>
      <c r="M108" s="79"/>
      <c r="N108" s="74"/>
      <c r="O108" s="81" t="s">
        <v>179</v>
      </c>
      <c r="P108" s="83">
        <v>42397.337835648148</v>
      </c>
      <c r="Q108" s="81" t="s">
        <v>984</v>
      </c>
      <c r="R108" s="85" t="s">
        <v>1614</v>
      </c>
      <c r="S108" s="81" t="s">
        <v>1859</v>
      </c>
      <c r="T108" s="81"/>
      <c r="U108" s="83">
        <v>42397.337835648148</v>
      </c>
      <c r="V108" s="85" t="s">
        <v>2182</v>
      </c>
      <c r="W108" s="81"/>
      <c r="X108" s="81"/>
      <c r="Y108" s="87" t="s">
        <v>2977</v>
      </c>
      <c r="Z108" s="81"/>
    </row>
    <row r="109" spans="1:26" x14ac:dyDescent="0.25">
      <c r="A109" s="66" t="s">
        <v>294</v>
      </c>
      <c r="B109" s="66" t="s">
        <v>294</v>
      </c>
      <c r="C109" s="67"/>
      <c r="D109" s="68"/>
      <c r="E109" s="69"/>
      <c r="F109" s="70"/>
      <c r="G109" s="67"/>
      <c r="H109" s="71"/>
      <c r="I109" s="72"/>
      <c r="J109" s="72"/>
      <c r="K109" s="36"/>
      <c r="L109" s="79"/>
      <c r="M109" s="79"/>
      <c r="N109" s="74"/>
      <c r="O109" s="81" t="s">
        <v>179</v>
      </c>
      <c r="P109" s="83">
        <v>42397.33798611111</v>
      </c>
      <c r="Q109" s="81" t="s">
        <v>985</v>
      </c>
      <c r="R109" s="85" t="s">
        <v>1612</v>
      </c>
      <c r="S109" s="81" t="s">
        <v>1859</v>
      </c>
      <c r="T109" s="81"/>
      <c r="U109" s="83">
        <v>42397.33798611111</v>
      </c>
      <c r="V109" s="85" t="s">
        <v>2183</v>
      </c>
      <c r="W109" s="81"/>
      <c r="X109" s="81"/>
      <c r="Y109" s="87" t="s">
        <v>2978</v>
      </c>
      <c r="Z109" s="81"/>
    </row>
    <row r="110" spans="1:26" x14ac:dyDescent="0.25">
      <c r="A110" s="66" t="s">
        <v>295</v>
      </c>
      <c r="B110" s="66" t="s">
        <v>295</v>
      </c>
      <c r="C110" s="67"/>
      <c r="D110" s="68"/>
      <c r="E110" s="69"/>
      <c r="F110" s="70"/>
      <c r="G110" s="67"/>
      <c r="H110" s="71"/>
      <c r="I110" s="72"/>
      <c r="J110" s="72"/>
      <c r="K110" s="36"/>
      <c r="L110" s="79"/>
      <c r="M110" s="79"/>
      <c r="N110" s="74"/>
      <c r="O110" s="81" t="s">
        <v>179</v>
      </c>
      <c r="P110" s="83">
        <v>42397.33803240741</v>
      </c>
      <c r="Q110" s="81" t="s">
        <v>986</v>
      </c>
      <c r="R110" s="85" t="s">
        <v>1612</v>
      </c>
      <c r="S110" s="81" t="s">
        <v>1859</v>
      </c>
      <c r="T110" s="81"/>
      <c r="U110" s="83">
        <v>42397.33803240741</v>
      </c>
      <c r="V110" s="85" t="s">
        <v>2184</v>
      </c>
      <c r="W110" s="81"/>
      <c r="X110" s="81"/>
      <c r="Y110" s="87" t="s">
        <v>2979</v>
      </c>
      <c r="Z110" s="81"/>
    </row>
    <row r="111" spans="1:26" x14ac:dyDescent="0.25">
      <c r="A111" s="66" t="s">
        <v>296</v>
      </c>
      <c r="B111" s="66" t="s">
        <v>296</v>
      </c>
      <c r="C111" s="67"/>
      <c r="D111" s="68"/>
      <c r="E111" s="69"/>
      <c r="F111" s="70"/>
      <c r="G111" s="67"/>
      <c r="H111" s="71"/>
      <c r="I111" s="72"/>
      <c r="J111" s="72"/>
      <c r="K111" s="36"/>
      <c r="L111" s="79"/>
      <c r="M111" s="79"/>
      <c r="N111" s="74"/>
      <c r="O111" s="81" t="s">
        <v>179</v>
      </c>
      <c r="P111" s="83">
        <v>42397.338136574072</v>
      </c>
      <c r="Q111" s="81" t="s">
        <v>987</v>
      </c>
      <c r="R111" s="85" t="s">
        <v>1612</v>
      </c>
      <c r="S111" s="81" t="s">
        <v>1859</v>
      </c>
      <c r="T111" s="81"/>
      <c r="U111" s="83">
        <v>42397.338136574072</v>
      </c>
      <c r="V111" s="85" t="s">
        <v>2185</v>
      </c>
      <c r="W111" s="81"/>
      <c r="X111" s="81"/>
      <c r="Y111" s="87" t="s">
        <v>2980</v>
      </c>
      <c r="Z111" s="81"/>
    </row>
    <row r="112" spans="1:26" x14ac:dyDescent="0.25">
      <c r="A112" s="66" t="s">
        <v>297</v>
      </c>
      <c r="B112" s="66" t="s">
        <v>297</v>
      </c>
      <c r="C112" s="67"/>
      <c r="D112" s="68"/>
      <c r="E112" s="69"/>
      <c r="F112" s="70"/>
      <c r="G112" s="67"/>
      <c r="H112" s="71"/>
      <c r="I112" s="72"/>
      <c r="J112" s="72"/>
      <c r="K112" s="36"/>
      <c r="L112" s="79"/>
      <c r="M112" s="79"/>
      <c r="N112" s="74"/>
      <c r="O112" s="81" t="s">
        <v>179</v>
      </c>
      <c r="P112" s="83">
        <v>42397.338182870371</v>
      </c>
      <c r="Q112" s="81" t="s">
        <v>988</v>
      </c>
      <c r="R112" s="85" t="s">
        <v>1612</v>
      </c>
      <c r="S112" s="81" t="s">
        <v>1859</v>
      </c>
      <c r="T112" s="81"/>
      <c r="U112" s="83">
        <v>42397.338182870371</v>
      </c>
      <c r="V112" s="85" t="s">
        <v>2186</v>
      </c>
      <c r="W112" s="81"/>
      <c r="X112" s="81"/>
      <c r="Y112" s="87" t="s">
        <v>2981</v>
      </c>
      <c r="Z112" s="81"/>
    </row>
    <row r="113" spans="1:26" x14ac:dyDescent="0.25">
      <c r="A113" s="66" t="s">
        <v>298</v>
      </c>
      <c r="B113" s="66" t="s">
        <v>298</v>
      </c>
      <c r="C113" s="67"/>
      <c r="D113" s="68"/>
      <c r="E113" s="69"/>
      <c r="F113" s="70"/>
      <c r="G113" s="67"/>
      <c r="H113" s="71"/>
      <c r="I113" s="72"/>
      <c r="J113" s="72"/>
      <c r="K113" s="36"/>
      <c r="L113" s="79"/>
      <c r="M113" s="79"/>
      <c r="N113" s="74"/>
      <c r="O113" s="81" t="s">
        <v>179</v>
      </c>
      <c r="P113" s="83">
        <v>42397.338263888887</v>
      </c>
      <c r="Q113" s="81" t="s">
        <v>989</v>
      </c>
      <c r="R113" s="85" t="s">
        <v>1614</v>
      </c>
      <c r="S113" s="81" t="s">
        <v>1859</v>
      </c>
      <c r="T113" s="81"/>
      <c r="U113" s="83">
        <v>42397.338263888887</v>
      </c>
      <c r="V113" s="85" t="s">
        <v>2187</v>
      </c>
      <c r="W113" s="81"/>
      <c r="X113" s="81"/>
      <c r="Y113" s="87" t="s">
        <v>2982</v>
      </c>
      <c r="Z113" s="81"/>
    </row>
    <row r="114" spans="1:26" x14ac:dyDescent="0.25">
      <c r="A114" s="66" t="s">
        <v>299</v>
      </c>
      <c r="B114" s="66" t="s">
        <v>299</v>
      </c>
      <c r="C114" s="67"/>
      <c r="D114" s="68"/>
      <c r="E114" s="69"/>
      <c r="F114" s="70"/>
      <c r="G114" s="67"/>
      <c r="H114" s="71"/>
      <c r="I114" s="72"/>
      <c r="J114" s="72"/>
      <c r="K114" s="36"/>
      <c r="L114" s="79"/>
      <c r="M114" s="79"/>
      <c r="N114" s="74"/>
      <c r="O114" s="81" t="s">
        <v>179</v>
      </c>
      <c r="P114" s="83">
        <v>42397.33829861111</v>
      </c>
      <c r="Q114" s="81" t="s">
        <v>990</v>
      </c>
      <c r="R114" s="85" t="s">
        <v>1612</v>
      </c>
      <c r="S114" s="81" t="s">
        <v>1859</v>
      </c>
      <c r="T114" s="81" t="s">
        <v>1965</v>
      </c>
      <c r="U114" s="83">
        <v>42397.33829861111</v>
      </c>
      <c r="V114" s="85" t="s">
        <v>2188</v>
      </c>
      <c r="W114" s="81"/>
      <c r="X114" s="81"/>
      <c r="Y114" s="87" t="s">
        <v>2983</v>
      </c>
      <c r="Z114" s="81"/>
    </row>
    <row r="115" spans="1:26" x14ac:dyDescent="0.25">
      <c r="A115" s="66" t="s">
        <v>300</v>
      </c>
      <c r="B115" s="66" t="s">
        <v>300</v>
      </c>
      <c r="C115" s="67"/>
      <c r="D115" s="68"/>
      <c r="E115" s="69"/>
      <c r="F115" s="70"/>
      <c r="G115" s="67"/>
      <c r="H115" s="71"/>
      <c r="I115" s="72"/>
      <c r="J115" s="72"/>
      <c r="K115" s="36"/>
      <c r="L115" s="79"/>
      <c r="M115" s="79"/>
      <c r="N115" s="74"/>
      <c r="O115" s="81" t="s">
        <v>179</v>
      </c>
      <c r="P115" s="83">
        <v>42397.338576388887</v>
      </c>
      <c r="Q115" s="81" t="s">
        <v>991</v>
      </c>
      <c r="R115" s="85" t="s">
        <v>1612</v>
      </c>
      <c r="S115" s="81" t="s">
        <v>1859</v>
      </c>
      <c r="T115" s="81"/>
      <c r="U115" s="83">
        <v>42397.338576388887</v>
      </c>
      <c r="V115" s="85" t="s">
        <v>2189</v>
      </c>
      <c r="W115" s="81"/>
      <c r="X115" s="81"/>
      <c r="Y115" s="87" t="s">
        <v>2984</v>
      </c>
      <c r="Z115" s="81"/>
    </row>
    <row r="116" spans="1:26" x14ac:dyDescent="0.25">
      <c r="A116" s="66" t="s">
        <v>301</v>
      </c>
      <c r="B116" s="66" t="s">
        <v>301</v>
      </c>
      <c r="C116" s="67"/>
      <c r="D116" s="68"/>
      <c r="E116" s="69"/>
      <c r="F116" s="70"/>
      <c r="G116" s="67"/>
      <c r="H116" s="71"/>
      <c r="I116" s="72"/>
      <c r="J116" s="72"/>
      <c r="K116" s="36"/>
      <c r="L116" s="79"/>
      <c r="M116" s="79"/>
      <c r="N116" s="74"/>
      <c r="O116" s="81" t="s">
        <v>179</v>
      </c>
      <c r="P116" s="83">
        <v>42397.338553240741</v>
      </c>
      <c r="Q116" s="81" t="s">
        <v>992</v>
      </c>
      <c r="R116" s="85" t="s">
        <v>1612</v>
      </c>
      <c r="S116" s="81" t="s">
        <v>1859</v>
      </c>
      <c r="T116" s="81"/>
      <c r="U116" s="83">
        <v>42397.338553240741</v>
      </c>
      <c r="V116" s="85" t="s">
        <v>2190</v>
      </c>
      <c r="W116" s="81"/>
      <c r="X116" s="81"/>
      <c r="Y116" s="87" t="s">
        <v>2985</v>
      </c>
      <c r="Z116" s="81"/>
    </row>
    <row r="117" spans="1:26" x14ac:dyDescent="0.25">
      <c r="A117" s="66" t="s">
        <v>301</v>
      </c>
      <c r="B117" s="66" t="s">
        <v>301</v>
      </c>
      <c r="C117" s="67"/>
      <c r="D117" s="68"/>
      <c r="E117" s="69"/>
      <c r="F117" s="70"/>
      <c r="G117" s="67"/>
      <c r="H117" s="71"/>
      <c r="I117" s="72"/>
      <c r="J117" s="72"/>
      <c r="K117" s="36"/>
      <c r="L117" s="79"/>
      <c r="M117" s="79"/>
      <c r="N117" s="74"/>
      <c r="O117" s="81" t="s">
        <v>179</v>
      </c>
      <c r="P117" s="83">
        <v>42397.338587962964</v>
      </c>
      <c r="Q117" s="81" t="s">
        <v>993</v>
      </c>
      <c r="R117" s="85" t="s">
        <v>1612</v>
      </c>
      <c r="S117" s="81" t="s">
        <v>1859</v>
      </c>
      <c r="T117" s="81"/>
      <c r="U117" s="83">
        <v>42397.338587962964</v>
      </c>
      <c r="V117" s="85" t="s">
        <v>2191</v>
      </c>
      <c r="W117" s="81"/>
      <c r="X117" s="81"/>
      <c r="Y117" s="87" t="s">
        <v>2986</v>
      </c>
      <c r="Z117" s="81"/>
    </row>
    <row r="118" spans="1:26" x14ac:dyDescent="0.25">
      <c r="A118" s="66" t="s">
        <v>302</v>
      </c>
      <c r="B118" s="66" t="s">
        <v>302</v>
      </c>
      <c r="C118" s="67"/>
      <c r="D118" s="68"/>
      <c r="E118" s="69"/>
      <c r="F118" s="70"/>
      <c r="G118" s="67"/>
      <c r="H118" s="71"/>
      <c r="I118" s="72"/>
      <c r="J118" s="72"/>
      <c r="K118" s="36"/>
      <c r="L118" s="79"/>
      <c r="M118" s="79"/>
      <c r="N118" s="74"/>
      <c r="O118" s="81" t="s">
        <v>179</v>
      </c>
      <c r="P118" s="83">
        <v>42397.338634259257</v>
      </c>
      <c r="Q118" s="81" t="s">
        <v>994</v>
      </c>
      <c r="R118" s="85" t="s">
        <v>1614</v>
      </c>
      <c r="S118" s="81" t="s">
        <v>1859</v>
      </c>
      <c r="T118" s="81"/>
      <c r="U118" s="83">
        <v>42397.338634259257</v>
      </c>
      <c r="V118" s="85" t="s">
        <v>2192</v>
      </c>
      <c r="W118" s="81"/>
      <c r="X118" s="81"/>
      <c r="Y118" s="87" t="s">
        <v>2987</v>
      </c>
      <c r="Z118" s="81"/>
    </row>
    <row r="119" spans="1:26" x14ac:dyDescent="0.25">
      <c r="A119" s="66" t="s">
        <v>303</v>
      </c>
      <c r="B119" s="66" t="s">
        <v>303</v>
      </c>
      <c r="C119" s="67"/>
      <c r="D119" s="68"/>
      <c r="E119" s="69"/>
      <c r="F119" s="70"/>
      <c r="G119" s="67"/>
      <c r="H119" s="71"/>
      <c r="I119" s="72"/>
      <c r="J119" s="72"/>
      <c r="K119" s="36"/>
      <c r="L119" s="79"/>
      <c r="M119" s="79"/>
      <c r="N119" s="74"/>
      <c r="O119" s="81" t="s">
        <v>179</v>
      </c>
      <c r="P119" s="83">
        <v>42397.33866898148</v>
      </c>
      <c r="Q119" s="81" t="s">
        <v>995</v>
      </c>
      <c r="R119" s="85" t="s">
        <v>1612</v>
      </c>
      <c r="S119" s="81" t="s">
        <v>1859</v>
      </c>
      <c r="T119" s="81"/>
      <c r="U119" s="83">
        <v>42397.33866898148</v>
      </c>
      <c r="V119" s="85" t="s">
        <v>2193</v>
      </c>
      <c r="W119" s="81"/>
      <c r="X119" s="81"/>
      <c r="Y119" s="87" t="s">
        <v>2988</v>
      </c>
      <c r="Z119" s="81"/>
    </row>
    <row r="120" spans="1:26" x14ac:dyDescent="0.25">
      <c r="A120" s="66" t="s">
        <v>304</v>
      </c>
      <c r="B120" s="66" t="s">
        <v>304</v>
      </c>
      <c r="C120" s="67"/>
      <c r="D120" s="68"/>
      <c r="E120" s="69"/>
      <c r="F120" s="70"/>
      <c r="G120" s="67"/>
      <c r="H120" s="71"/>
      <c r="I120" s="72"/>
      <c r="J120" s="72"/>
      <c r="K120" s="36"/>
      <c r="L120" s="79"/>
      <c r="M120" s="79"/>
      <c r="N120" s="74"/>
      <c r="O120" s="81" t="s">
        <v>179</v>
      </c>
      <c r="P120" s="83">
        <v>42397.338692129626</v>
      </c>
      <c r="Q120" s="81" t="s">
        <v>996</v>
      </c>
      <c r="R120" s="85" t="s">
        <v>1614</v>
      </c>
      <c r="S120" s="81" t="s">
        <v>1859</v>
      </c>
      <c r="T120" s="81"/>
      <c r="U120" s="83">
        <v>42397.338692129626</v>
      </c>
      <c r="V120" s="85" t="s">
        <v>2194</v>
      </c>
      <c r="W120" s="81"/>
      <c r="X120" s="81"/>
      <c r="Y120" s="87" t="s">
        <v>2989</v>
      </c>
      <c r="Z120" s="81"/>
    </row>
    <row r="121" spans="1:26" x14ac:dyDescent="0.25">
      <c r="A121" s="66" t="s">
        <v>305</v>
      </c>
      <c r="B121" s="66" t="s">
        <v>305</v>
      </c>
      <c r="C121" s="67"/>
      <c r="D121" s="68"/>
      <c r="E121" s="69"/>
      <c r="F121" s="70"/>
      <c r="G121" s="67"/>
      <c r="H121" s="71"/>
      <c r="I121" s="72"/>
      <c r="J121" s="72"/>
      <c r="K121" s="36"/>
      <c r="L121" s="79"/>
      <c r="M121" s="79"/>
      <c r="N121" s="74"/>
      <c r="O121" s="81" t="s">
        <v>179</v>
      </c>
      <c r="P121" s="83">
        <v>42397.338773148149</v>
      </c>
      <c r="Q121" s="81" t="s">
        <v>997</v>
      </c>
      <c r="R121" s="85" t="s">
        <v>1612</v>
      </c>
      <c r="S121" s="81" t="s">
        <v>1859</v>
      </c>
      <c r="T121" s="81"/>
      <c r="U121" s="83">
        <v>42397.338773148149</v>
      </c>
      <c r="V121" s="85" t="s">
        <v>2195</v>
      </c>
      <c r="W121" s="81"/>
      <c r="X121" s="81"/>
      <c r="Y121" s="87" t="s">
        <v>2990</v>
      </c>
      <c r="Z121" s="81"/>
    </row>
    <row r="122" spans="1:26" x14ac:dyDescent="0.25">
      <c r="A122" s="66" t="s">
        <v>306</v>
      </c>
      <c r="B122" s="66" t="s">
        <v>306</v>
      </c>
      <c r="C122" s="67"/>
      <c r="D122" s="68"/>
      <c r="E122" s="69"/>
      <c r="F122" s="70"/>
      <c r="G122" s="67"/>
      <c r="H122" s="71"/>
      <c r="I122" s="72"/>
      <c r="J122" s="72"/>
      <c r="K122" s="36"/>
      <c r="L122" s="79"/>
      <c r="M122" s="79"/>
      <c r="N122" s="74"/>
      <c r="O122" s="81" t="s">
        <v>179</v>
      </c>
      <c r="P122" s="83">
        <v>42397.338912037034</v>
      </c>
      <c r="Q122" s="81" t="s">
        <v>998</v>
      </c>
      <c r="R122" s="85" t="s">
        <v>1612</v>
      </c>
      <c r="S122" s="81" t="s">
        <v>1859</v>
      </c>
      <c r="T122" s="81"/>
      <c r="U122" s="83">
        <v>42397.338912037034</v>
      </c>
      <c r="V122" s="85" t="s">
        <v>2196</v>
      </c>
      <c r="W122" s="81"/>
      <c r="X122" s="81"/>
      <c r="Y122" s="87" t="s">
        <v>2991</v>
      </c>
      <c r="Z122" s="81"/>
    </row>
    <row r="123" spans="1:26" x14ac:dyDescent="0.25">
      <c r="A123" s="66" t="s">
        <v>307</v>
      </c>
      <c r="B123" s="66" t="s">
        <v>307</v>
      </c>
      <c r="C123" s="67"/>
      <c r="D123" s="68"/>
      <c r="E123" s="69"/>
      <c r="F123" s="70"/>
      <c r="G123" s="67"/>
      <c r="H123" s="71"/>
      <c r="I123" s="72"/>
      <c r="J123" s="72"/>
      <c r="K123" s="36"/>
      <c r="L123" s="79"/>
      <c r="M123" s="79"/>
      <c r="N123" s="74"/>
      <c r="O123" s="81" t="s">
        <v>179</v>
      </c>
      <c r="P123" s="83">
        <v>42397.338935185187</v>
      </c>
      <c r="Q123" s="81" t="s">
        <v>999</v>
      </c>
      <c r="R123" s="85" t="s">
        <v>1646</v>
      </c>
      <c r="S123" s="81" t="s">
        <v>1871</v>
      </c>
      <c r="T123" s="81" t="s">
        <v>1966</v>
      </c>
      <c r="U123" s="83">
        <v>42397.338935185187</v>
      </c>
      <c r="V123" s="85" t="s">
        <v>2197</v>
      </c>
      <c r="W123" s="81"/>
      <c r="X123" s="81"/>
      <c r="Y123" s="87" t="s">
        <v>2992</v>
      </c>
      <c r="Z123" s="81"/>
    </row>
    <row r="124" spans="1:26" x14ac:dyDescent="0.25">
      <c r="A124" s="66" t="s">
        <v>308</v>
      </c>
      <c r="B124" s="66" t="s">
        <v>308</v>
      </c>
      <c r="C124" s="67"/>
      <c r="D124" s="68"/>
      <c r="E124" s="69"/>
      <c r="F124" s="70"/>
      <c r="G124" s="67"/>
      <c r="H124" s="71"/>
      <c r="I124" s="72"/>
      <c r="J124" s="72"/>
      <c r="K124" s="36"/>
      <c r="L124" s="79"/>
      <c r="M124" s="79"/>
      <c r="N124" s="74"/>
      <c r="O124" s="81" t="s">
        <v>179</v>
      </c>
      <c r="P124" s="83">
        <v>42397.338946759257</v>
      </c>
      <c r="Q124" s="81" t="s">
        <v>1000</v>
      </c>
      <c r="R124" s="85" t="s">
        <v>1612</v>
      </c>
      <c r="S124" s="81" t="s">
        <v>1859</v>
      </c>
      <c r="T124" s="81"/>
      <c r="U124" s="83">
        <v>42397.338946759257</v>
      </c>
      <c r="V124" s="85" t="s">
        <v>2198</v>
      </c>
      <c r="W124" s="81"/>
      <c r="X124" s="81"/>
      <c r="Y124" s="87" t="s">
        <v>2993</v>
      </c>
      <c r="Z124" s="81"/>
    </row>
    <row r="125" spans="1:26" x14ac:dyDescent="0.25">
      <c r="A125" s="66" t="s">
        <v>309</v>
      </c>
      <c r="B125" s="66" t="s">
        <v>835</v>
      </c>
      <c r="C125" s="67"/>
      <c r="D125" s="68"/>
      <c r="E125" s="69"/>
      <c r="F125" s="70"/>
      <c r="G125" s="67"/>
      <c r="H125" s="71"/>
      <c r="I125" s="72"/>
      <c r="J125" s="72"/>
      <c r="K125" s="36"/>
      <c r="L125" s="79"/>
      <c r="M125" s="79"/>
      <c r="N125" s="74"/>
      <c r="O125" s="81" t="s">
        <v>881</v>
      </c>
      <c r="P125" s="83">
        <v>42397.338993055557</v>
      </c>
      <c r="Q125" s="81" t="s">
        <v>891</v>
      </c>
      <c r="R125" s="85" t="s">
        <v>1615</v>
      </c>
      <c r="S125" s="81" t="s">
        <v>1860</v>
      </c>
      <c r="T125" s="81"/>
      <c r="U125" s="83">
        <v>42397.338993055557</v>
      </c>
      <c r="V125" s="85" t="s">
        <v>2199</v>
      </c>
      <c r="W125" s="81"/>
      <c r="X125" s="81"/>
      <c r="Y125" s="87" t="s">
        <v>2994</v>
      </c>
      <c r="Z125" s="81"/>
    </row>
    <row r="126" spans="1:26" x14ac:dyDescent="0.25">
      <c r="A126" s="66" t="s">
        <v>310</v>
      </c>
      <c r="B126" s="66" t="s">
        <v>310</v>
      </c>
      <c r="C126" s="67"/>
      <c r="D126" s="68"/>
      <c r="E126" s="69"/>
      <c r="F126" s="70"/>
      <c r="G126" s="67"/>
      <c r="H126" s="71"/>
      <c r="I126" s="72"/>
      <c r="J126" s="72"/>
      <c r="K126" s="36"/>
      <c r="L126" s="79"/>
      <c r="M126" s="79"/>
      <c r="N126" s="74"/>
      <c r="O126" s="81" t="s">
        <v>179</v>
      </c>
      <c r="P126" s="83">
        <v>42397.339155092595</v>
      </c>
      <c r="Q126" s="81" t="s">
        <v>1001</v>
      </c>
      <c r="R126" s="85" t="s">
        <v>1612</v>
      </c>
      <c r="S126" s="81" t="s">
        <v>1859</v>
      </c>
      <c r="T126" s="81"/>
      <c r="U126" s="83">
        <v>42397.339155092595</v>
      </c>
      <c r="V126" s="85" t="s">
        <v>2200</v>
      </c>
      <c r="W126" s="81"/>
      <c r="X126" s="81"/>
      <c r="Y126" s="87" t="s">
        <v>2995</v>
      </c>
      <c r="Z126" s="81"/>
    </row>
    <row r="127" spans="1:26" x14ac:dyDescent="0.25">
      <c r="A127" s="66" t="s">
        <v>311</v>
      </c>
      <c r="B127" s="66" t="s">
        <v>311</v>
      </c>
      <c r="C127" s="67"/>
      <c r="D127" s="68"/>
      <c r="E127" s="69"/>
      <c r="F127" s="70"/>
      <c r="G127" s="67"/>
      <c r="H127" s="71"/>
      <c r="I127" s="72"/>
      <c r="J127" s="72"/>
      <c r="K127" s="36"/>
      <c r="L127" s="79"/>
      <c r="M127" s="79"/>
      <c r="N127" s="74"/>
      <c r="O127" s="81" t="s">
        <v>179</v>
      </c>
      <c r="P127" s="83">
        <v>42397.339178240742</v>
      </c>
      <c r="Q127" s="81" t="s">
        <v>1002</v>
      </c>
      <c r="R127" s="85" t="s">
        <v>1612</v>
      </c>
      <c r="S127" s="81" t="s">
        <v>1859</v>
      </c>
      <c r="T127" s="81"/>
      <c r="U127" s="83">
        <v>42397.339178240742</v>
      </c>
      <c r="V127" s="85" t="s">
        <v>2201</v>
      </c>
      <c r="W127" s="81"/>
      <c r="X127" s="81"/>
      <c r="Y127" s="87" t="s">
        <v>2996</v>
      </c>
      <c r="Z127" s="81"/>
    </row>
    <row r="128" spans="1:26" x14ac:dyDescent="0.25">
      <c r="A128" s="66" t="s">
        <v>312</v>
      </c>
      <c r="B128" s="66" t="s">
        <v>312</v>
      </c>
      <c r="C128" s="67"/>
      <c r="D128" s="68"/>
      <c r="E128" s="69"/>
      <c r="F128" s="70"/>
      <c r="G128" s="67"/>
      <c r="H128" s="71"/>
      <c r="I128" s="72"/>
      <c r="J128" s="72"/>
      <c r="K128" s="36"/>
      <c r="L128" s="79"/>
      <c r="M128" s="79"/>
      <c r="N128" s="74"/>
      <c r="O128" s="81" t="s">
        <v>179</v>
      </c>
      <c r="P128" s="83">
        <v>42397.339305555557</v>
      </c>
      <c r="Q128" s="81" t="s">
        <v>1003</v>
      </c>
      <c r="R128" s="85" t="s">
        <v>1612</v>
      </c>
      <c r="S128" s="81" t="s">
        <v>1859</v>
      </c>
      <c r="T128" s="81"/>
      <c r="U128" s="83">
        <v>42397.339305555557</v>
      </c>
      <c r="V128" s="85" t="s">
        <v>2202</v>
      </c>
      <c r="W128" s="81"/>
      <c r="X128" s="81"/>
      <c r="Y128" s="87" t="s">
        <v>2997</v>
      </c>
      <c r="Z128" s="81"/>
    </row>
    <row r="129" spans="1:26" x14ac:dyDescent="0.25">
      <c r="A129" s="66" t="s">
        <v>313</v>
      </c>
      <c r="B129" s="66" t="s">
        <v>835</v>
      </c>
      <c r="C129" s="67"/>
      <c r="D129" s="68"/>
      <c r="E129" s="69"/>
      <c r="F129" s="70"/>
      <c r="G129" s="67"/>
      <c r="H129" s="71"/>
      <c r="I129" s="72"/>
      <c r="J129" s="72"/>
      <c r="K129" s="36"/>
      <c r="L129" s="79"/>
      <c r="M129" s="79"/>
      <c r="N129" s="74"/>
      <c r="O129" s="81" t="s">
        <v>881</v>
      </c>
      <c r="P129" s="83">
        <v>42397.339305555557</v>
      </c>
      <c r="Q129" s="81" t="s">
        <v>891</v>
      </c>
      <c r="R129" s="85" t="s">
        <v>1615</v>
      </c>
      <c r="S129" s="81" t="s">
        <v>1860</v>
      </c>
      <c r="T129" s="81"/>
      <c r="U129" s="83">
        <v>42397.339305555557</v>
      </c>
      <c r="V129" s="85" t="s">
        <v>2203</v>
      </c>
      <c r="W129" s="81"/>
      <c r="X129" s="81"/>
      <c r="Y129" s="87" t="s">
        <v>2998</v>
      </c>
      <c r="Z129" s="81"/>
    </row>
    <row r="130" spans="1:26" x14ac:dyDescent="0.25">
      <c r="A130" s="66" t="s">
        <v>314</v>
      </c>
      <c r="B130" s="66" t="s">
        <v>314</v>
      </c>
      <c r="C130" s="67"/>
      <c r="D130" s="68"/>
      <c r="E130" s="69"/>
      <c r="F130" s="70"/>
      <c r="G130" s="67"/>
      <c r="H130" s="71"/>
      <c r="I130" s="72"/>
      <c r="J130" s="72"/>
      <c r="K130" s="36"/>
      <c r="L130" s="79"/>
      <c r="M130" s="79"/>
      <c r="N130" s="74"/>
      <c r="O130" s="81" t="s">
        <v>179</v>
      </c>
      <c r="P130" s="83">
        <v>42397.339409722219</v>
      </c>
      <c r="Q130" s="81" t="s">
        <v>1004</v>
      </c>
      <c r="R130" s="85" t="s">
        <v>1612</v>
      </c>
      <c r="S130" s="81" t="s">
        <v>1859</v>
      </c>
      <c r="T130" s="81"/>
      <c r="U130" s="83">
        <v>42397.339409722219</v>
      </c>
      <c r="V130" s="85" t="s">
        <v>2204</v>
      </c>
      <c r="W130" s="81"/>
      <c r="X130" s="81"/>
      <c r="Y130" s="87" t="s">
        <v>2999</v>
      </c>
      <c r="Z130" s="81"/>
    </row>
    <row r="131" spans="1:26" x14ac:dyDescent="0.25">
      <c r="A131" s="66" t="s">
        <v>315</v>
      </c>
      <c r="B131" s="66" t="s">
        <v>315</v>
      </c>
      <c r="C131" s="67"/>
      <c r="D131" s="68"/>
      <c r="E131" s="69"/>
      <c r="F131" s="70"/>
      <c r="G131" s="67"/>
      <c r="H131" s="71"/>
      <c r="I131" s="72"/>
      <c r="J131" s="72"/>
      <c r="K131" s="36"/>
      <c r="L131" s="79"/>
      <c r="M131" s="79"/>
      <c r="N131" s="74"/>
      <c r="O131" s="81" t="s">
        <v>179</v>
      </c>
      <c r="P131" s="83">
        <v>42397.339502314811</v>
      </c>
      <c r="Q131" s="81" t="s">
        <v>1005</v>
      </c>
      <c r="R131" s="85" t="s">
        <v>1612</v>
      </c>
      <c r="S131" s="81" t="s">
        <v>1859</v>
      </c>
      <c r="T131" s="81"/>
      <c r="U131" s="83">
        <v>42397.339502314811</v>
      </c>
      <c r="V131" s="85" t="s">
        <v>2205</v>
      </c>
      <c r="W131" s="81"/>
      <c r="X131" s="81"/>
      <c r="Y131" s="87" t="s">
        <v>3000</v>
      </c>
      <c r="Z131" s="81"/>
    </row>
    <row r="132" spans="1:26" x14ac:dyDescent="0.25">
      <c r="A132" s="66" t="s">
        <v>316</v>
      </c>
      <c r="B132" s="66" t="s">
        <v>316</v>
      </c>
      <c r="C132" s="67"/>
      <c r="D132" s="68"/>
      <c r="E132" s="69"/>
      <c r="F132" s="70"/>
      <c r="G132" s="67"/>
      <c r="H132" s="71"/>
      <c r="I132" s="72"/>
      <c r="J132" s="72"/>
      <c r="K132" s="36"/>
      <c r="L132" s="79"/>
      <c r="M132" s="79"/>
      <c r="N132" s="74"/>
      <c r="O132" s="81" t="s">
        <v>179</v>
      </c>
      <c r="P132" s="83">
        <v>42397.339525462965</v>
      </c>
      <c r="Q132" s="81" t="s">
        <v>1006</v>
      </c>
      <c r="R132" s="85" t="s">
        <v>1612</v>
      </c>
      <c r="S132" s="81" t="s">
        <v>1859</v>
      </c>
      <c r="T132" s="81"/>
      <c r="U132" s="83">
        <v>42397.339525462965</v>
      </c>
      <c r="V132" s="85" t="s">
        <v>2206</v>
      </c>
      <c r="W132" s="81"/>
      <c r="X132" s="81"/>
      <c r="Y132" s="87" t="s">
        <v>3001</v>
      </c>
      <c r="Z132" s="81"/>
    </row>
    <row r="133" spans="1:26" x14ac:dyDescent="0.25">
      <c r="A133" s="66" t="s">
        <v>317</v>
      </c>
      <c r="B133" s="66" t="s">
        <v>317</v>
      </c>
      <c r="C133" s="67"/>
      <c r="D133" s="68"/>
      <c r="E133" s="69"/>
      <c r="F133" s="70"/>
      <c r="G133" s="67"/>
      <c r="H133" s="71"/>
      <c r="I133" s="72"/>
      <c r="J133" s="72"/>
      <c r="K133" s="36"/>
      <c r="L133" s="79"/>
      <c r="M133" s="79"/>
      <c r="N133" s="74"/>
      <c r="O133" s="81" t="s">
        <v>179</v>
      </c>
      <c r="P133" s="83">
        <v>42397.339548611111</v>
      </c>
      <c r="Q133" s="81" t="s">
        <v>1007</v>
      </c>
      <c r="R133" s="85" t="s">
        <v>1612</v>
      </c>
      <c r="S133" s="81" t="s">
        <v>1859</v>
      </c>
      <c r="T133" s="81"/>
      <c r="U133" s="83">
        <v>42397.339548611111</v>
      </c>
      <c r="V133" s="85" t="s">
        <v>2207</v>
      </c>
      <c r="W133" s="81"/>
      <c r="X133" s="81"/>
      <c r="Y133" s="87" t="s">
        <v>3002</v>
      </c>
      <c r="Z133" s="81"/>
    </row>
    <row r="134" spans="1:26" x14ac:dyDescent="0.25">
      <c r="A134" s="66" t="s">
        <v>318</v>
      </c>
      <c r="B134" s="66" t="s">
        <v>318</v>
      </c>
      <c r="C134" s="67"/>
      <c r="D134" s="68"/>
      <c r="E134" s="69"/>
      <c r="F134" s="70"/>
      <c r="G134" s="67"/>
      <c r="H134" s="71"/>
      <c r="I134" s="72"/>
      <c r="J134" s="72"/>
      <c r="K134" s="36"/>
      <c r="L134" s="79"/>
      <c r="M134" s="79"/>
      <c r="N134" s="74"/>
      <c r="O134" s="81" t="s">
        <v>179</v>
      </c>
      <c r="P134" s="83">
        <v>42397.339571759258</v>
      </c>
      <c r="Q134" s="81" t="s">
        <v>1008</v>
      </c>
      <c r="R134" s="85" t="s">
        <v>1614</v>
      </c>
      <c r="S134" s="81" t="s">
        <v>1859</v>
      </c>
      <c r="T134" s="81"/>
      <c r="U134" s="83">
        <v>42397.339571759258</v>
      </c>
      <c r="V134" s="85" t="s">
        <v>2208</v>
      </c>
      <c r="W134" s="81"/>
      <c r="X134" s="81"/>
      <c r="Y134" s="87" t="s">
        <v>3003</v>
      </c>
      <c r="Z134" s="81"/>
    </row>
    <row r="135" spans="1:26" x14ac:dyDescent="0.25">
      <c r="A135" s="66" t="s">
        <v>319</v>
      </c>
      <c r="B135" s="66" t="s">
        <v>319</v>
      </c>
      <c r="C135" s="67"/>
      <c r="D135" s="68"/>
      <c r="E135" s="69"/>
      <c r="F135" s="70"/>
      <c r="G135" s="67"/>
      <c r="H135" s="71"/>
      <c r="I135" s="72"/>
      <c r="J135" s="72"/>
      <c r="K135" s="36"/>
      <c r="L135" s="79"/>
      <c r="M135" s="79"/>
      <c r="N135" s="74"/>
      <c r="O135" s="81" t="s">
        <v>179</v>
      </c>
      <c r="P135" s="83">
        <v>42397.339641203704</v>
      </c>
      <c r="Q135" s="81" t="s">
        <v>1009</v>
      </c>
      <c r="R135" s="85" t="s">
        <v>1647</v>
      </c>
      <c r="S135" s="81" t="s">
        <v>1880</v>
      </c>
      <c r="T135" s="81" t="s">
        <v>1967</v>
      </c>
      <c r="U135" s="83">
        <v>42397.339641203704</v>
      </c>
      <c r="V135" s="85" t="s">
        <v>2209</v>
      </c>
      <c r="W135" s="81"/>
      <c r="X135" s="81"/>
      <c r="Y135" s="87" t="s">
        <v>3004</v>
      </c>
      <c r="Z135" s="81"/>
    </row>
    <row r="136" spans="1:26" x14ac:dyDescent="0.25">
      <c r="A136" s="66" t="s">
        <v>320</v>
      </c>
      <c r="B136" s="66" t="s">
        <v>320</v>
      </c>
      <c r="C136" s="67"/>
      <c r="D136" s="68"/>
      <c r="E136" s="69"/>
      <c r="F136" s="70"/>
      <c r="G136" s="67"/>
      <c r="H136" s="71"/>
      <c r="I136" s="72"/>
      <c r="J136" s="72"/>
      <c r="K136" s="36"/>
      <c r="L136" s="79"/>
      <c r="M136" s="79"/>
      <c r="N136" s="74"/>
      <c r="O136" s="81" t="s">
        <v>179</v>
      </c>
      <c r="P136" s="83">
        <v>42397.33971064815</v>
      </c>
      <c r="Q136" s="81" t="s">
        <v>1010</v>
      </c>
      <c r="R136" s="85" t="s">
        <v>1612</v>
      </c>
      <c r="S136" s="81" t="s">
        <v>1859</v>
      </c>
      <c r="T136" s="81"/>
      <c r="U136" s="83">
        <v>42397.33971064815</v>
      </c>
      <c r="V136" s="85" t="s">
        <v>2210</v>
      </c>
      <c r="W136" s="81"/>
      <c r="X136" s="81"/>
      <c r="Y136" s="87" t="s">
        <v>3005</v>
      </c>
      <c r="Z136" s="81"/>
    </row>
    <row r="137" spans="1:26" x14ac:dyDescent="0.25">
      <c r="A137" s="66" t="s">
        <v>321</v>
      </c>
      <c r="B137" s="66" t="s">
        <v>321</v>
      </c>
      <c r="C137" s="67"/>
      <c r="D137" s="68"/>
      <c r="E137" s="69"/>
      <c r="F137" s="70"/>
      <c r="G137" s="67"/>
      <c r="H137" s="71"/>
      <c r="I137" s="72"/>
      <c r="J137" s="72"/>
      <c r="K137" s="36"/>
      <c r="L137" s="79"/>
      <c r="M137" s="79"/>
      <c r="N137" s="74"/>
      <c r="O137" s="81" t="s">
        <v>179</v>
      </c>
      <c r="P137" s="83">
        <v>42397.339837962965</v>
      </c>
      <c r="Q137" s="81" t="s">
        <v>1011</v>
      </c>
      <c r="R137" s="85" t="s">
        <v>1614</v>
      </c>
      <c r="S137" s="81" t="s">
        <v>1859</v>
      </c>
      <c r="T137" s="81"/>
      <c r="U137" s="83">
        <v>42397.339837962965</v>
      </c>
      <c r="V137" s="85" t="s">
        <v>2211</v>
      </c>
      <c r="W137" s="81"/>
      <c r="X137" s="81"/>
      <c r="Y137" s="87" t="s">
        <v>3006</v>
      </c>
      <c r="Z137" s="81"/>
    </row>
    <row r="138" spans="1:26" x14ac:dyDescent="0.25">
      <c r="A138" s="66" t="s">
        <v>322</v>
      </c>
      <c r="B138" s="66" t="s">
        <v>322</v>
      </c>
      <c r="C138" s="67"/>
      <c r="D138" s="68"/>
      <c r="E138" s="69"/>
      <c r="F138" s="70"/>
      <c r="G138" s="67"/>
      <c r="H138" s="71"/>
      <c r="I138" s="72"/>
      <c r="J138" s="72"/>
      <c r="K138" s="36"/>
      <c r="L138" s="79"/>
      <c r="M138" s="79"/>
      <c r="N138" s="74"/>
      <c r="O138" s="81" t="s">
        <v>179</v>
      </c>
      <c r="P138" s="83">
        <v>42397.339872685188</v>
      </c>
      <c r="Q138" s="81" t="s">
        <v>1012</v>
      </c>
      <c r="R138" s="85" t="s">
        <v>1612</v>
      </c>
      <c r="S138" s="81" t="s">
        <v>1859</v>
      </c>
      <c r="T138" s="81"/>
      <c r="U138" s="83">
        <v>42397.339872685188</v>
      </c>
      <c r="V138" s="85" t="s">
        <v>2212</v>
      </c>
      <c r="W138" s="81"/>
      <c r="X138" s="81"/>
      <c r="Y138" s="87" t="s">
        <v>3007</v>
      </c>
      <c r="Z138" s="81"/>
    </row>
    <row r="139" spans="1:26" x14ac:dyDescent="0.25">
      <c r="A139" s="66" t="s">
        <v>323</v>
      </c>
      <c r="B139" s="66" t="s">
        <v>323</v>
      </c>
      <c r="C139" s="67"/>
      <c r="D139" s="68"/>
      <c r="E139" s="69"/>
      <c r="F139" s="70"/>
      <c r="G139" s="67"/>
      <c r="H139" s="71"/>
      <c r="I139" s="72"/>
      <c r="J139" s="72"/>
      <c r="K139" s="36"/>
      <c r="L139" s="79"/>
      <c r="M139" s="79"/>
      <c r="N139" s="74"/>
      <c r="O139" s="81" t="s">
        <v>179</v>
      </c>
      <c r="P139" s="83">
        <v>42397.340011574073</v>
      </c>
      <c r="Q139" s="81" t="s">
        <v>1013</v>
      </c>
      <c r="R139" s="81" t="s">
        <v>1648</v>
      </c>
      <c r="S139" s="81" t="s">
        <v>1881</v>
      </c>
      <c r="T139" s="81"/>
      <c r="U139" s="83">
        <v>42397.340011574073</v>
      </c>
      <c r="V139" s="85" t="s">
        <v>2213</v>
      </c>
      <c r="W139" s="81"/>
      <c r="X139" s="81"/>
      <c r="Y139" s="87" t="s">
        <v>3008</v>
      </c>
      <c r="Z139" s="81"/>
    </row>
    <row r="140" spans="1:26" x14ac:dyDescent="0.25">
      <c r="A140" s="66" t="s">
        <v>324</v>
      </c>
      <c r="B140" s="66" t="s">
        <v>835</v>
      </c>
      <c r="C140" s="67"/>
      <c r="D140" s="68"/>
      <c r="E140" s="69"/>
      <c r="F140" s="70"/>
      <c r="G140" s="67"/>
      <c r="H140" s="71"/>
      <c r="I140" s="72"/>
      <c r="J140" s="72"/>
      <c r="K140" s="36"/>
      <c r="L140" s="79"/>
      <c r="M140" s="79"/>
      <c r="N140" s="74"/>
      <c r="O140" s="81" t="s">
        <v>881</v>
      </c>
      <c r="P140" s="83">
        <v>42397.340011574073</v>
      </c>
      <c r="Q140" s="81" t="s">
        <v>891</v>
      </c>
      <c r="R140" s="85" t="s">
        <v>1615</v>
      </c>
      <c r="S140" s="81" t="s">
        <v>1860</v>
      </c>
      <c r="T140" s="81"/>
      <c r="U140" s="83">
        <v>42397.340011574073</v>
      </c>
      <c r="V140" s="85" t="s">
        <v>2214</v>
      </c>
      <c r="W140" s="81"/>
      <c r="X140" s="81"/>
      <c r="Y140" s="87" t="s">
        <v>3009</v>
      </c>
      <c r="Z140" s="81"/>
    </row>
    <row r="141" spans="1:26" x14ac:dyDescent="0.25">
      <c r="A141" s="66" t="s">
        <v>325</v>
      </c>
      <c r="B141" s="66" t="s">
        <v>325</v>
      </c>
      <c r="C141" s="67"/>
      <c r="D141" s="68"/>
      <c r="E141" s="69"/>
      <c r="F141" s="70"/>
      <c r="G141" s="67"/>
      <c r="H141" s="71"/>
      <c r="I141" s="72"/>
      <c r="J141" s="72"/>
      <c r="K141" s="36"/>
      <c r="L141" s="79"/>
      <c r="M141" s="79"/>
      <c r="N141" s="74"/>
      <c r="O141" s="81" t="s">
        <v>179</v>
      </c>
      <c r="P141" s="83">
        <v>42397.34002314815</v>
      </c>
      <c r="Q141" s="81" t="s">
        <v>1014</v>
      </c>
      <c r="R141" s="85" t="s">
        <v>1614</v>
      </c>
      <c r="S141" s="81" t="s">
        <v>1859</v>
      </c>
      <c r="T141" s="81"/>
      <c r="U141" s="83">
        <v>42397.34002314815</v>
      </c>
      <c r="V141" s="85" t="s">
        <v>2215</v>
      </c>
      <c r="W141" s="81"/>
      <c r="X141" s="81"/>
      <c r="Y141" s="87" t="s">
        <v>3010</v>
      </c>
      <c r="Z141" s="81"/>
    </row>
    <row r="142" spans="1:26" x14ac:dyDescent="0.25">
      <c r="A142" s="66" t="s">
        <v>326</v>
      </c>
      <c r="B142" s="66" t="s">
        <v>326</v>
      </c>
      <c r="C142" s="67"/>
      <c r="D142" s="68"/>
      <c r="E142" s="69"/>
      <c r="F142" s="70"/>
      <c r="G142" s="67"/>
      <c r="H142" s="71"/>
      <c r="I142" s="72"/>
      <c r="J142" s="72"/>
      <c r="K142" s="36"/>
      <c r="L142" s="79"/>
      <c r="M142" s="79"/>
      <c r="N142" s="74"/>
      <c r="O142" s="81" t="s">
        <v>179</v>
      </c>
      <c r="P142" s="83">
        <v>42397.340115740742</v>
      </c>
      <c r="Q142" s="81" t="s">
        <v>1015</v>
      </c>
      <c r="R142" s="85" t="s">
        <v>1612</v>
      </c>
      <c r="S142" s="81" t="s">
        <v>1859</v>
      </c>
      <c r="T142" s="81" t="s">
        <v>326</v>
      </c>
      <c r="U142" s="83">
        <v>42397.340115740742</v>
      </c>
      <c r="V142" s="85" t="s">
        <v>2216</v>
      </c>
      <c r="W142" s="81"/>
      <c r="X142" s="81"/>
      <c r="Y142" s="87" t="s">
        <v>3011</v>
      </c>
      <c r="Z142" s="81"/>
    </row>
    <row r="143" spans="1:26" x14ac:dyDescent="0.25">
      <c r="A143" s="66" t="s">
        <v>327</v>
      </c>
      <c r="B143" s="66" t="s">
        <v>327</v>
      </c>
      <c r="C143" s="67"/>
      <c r="D143" s="68"/>
      <c r="E143" s="69"/>
      <c r="F143" s="70"/>
      <c r="G143" s="67"/>
      <c r="H143" s="71"/>
      <c r="I143" s="72"/>
      <c r="J143" s="72"/>
      <c r="K143" s="36"/>
      <c r="L143" s="79"/>
      <c r="M143" s="79"/>
      <c r="N143" s="74"/>
      <c r="O143" s="81" t="s">
        <v>179</v>
      </c>
      <c r="P143" s="83">
        <v>42397.340231481481</v>
      </c>
      <c r="Q143" s="81" t="s">
        <v>1016</v>
      </c>
      <c r="R143" s="85" t="s">
        <v>1614</v>
      </c>
      <c r="S143" s="81" t="s">
        <v>1859</v>
      </c>
      <c r="T143" s="81"/>
      <c r="U143" s="83">
        <v>42397.340231481481</v>
      </c>
      <c r="V143" s="85" t="s">
        <v>2217</v>
      </c>
      <c r="W143" s="81"/>
      <c r="X143" s="81"/>
      <c r="Y143" s="87" t="s">
        <v>3012</v>
      </c>
      <c r="Z143" s="81"/>
    </row>
    <row r="144" spans="1:26" x14ac:dyDescent="0.25">
      <c r="A144" s="66" t="s">
        <v>328</v>
      </c>
      <c r="B144" s="66" t="s">
        <v>328</v>
      </c>
      <c r="C144" s="67"/>
      <c r="D144" s="68"/>
      <c r="E144" s="69"/>
      <c r="F144" s="70"/>
      <c r="G144" s="67"/>
      <c r="H144" s="71"/>
      <c r="I144" s="72"/>
      <c r="J144" s="72"/>
      <c r="K144" s="36"/>
      <c r="L144" s="79"/>
      <c r="M144" s="79"/>
      <c r="N144" s="74"/>
      <c r="O144" s="81" t="s">
        <v>179</v>
      </c>
      <c r="P144" s="83">
        <v>42397.340254629627</v>
      </c>
      <c r="Q144" s="81" t="s">
        <v>1017</v>
      </c>
      <c r="R144" s="85" t="s">
        <v>1649</v>
      </c>
      <c r="S144" s="81" t="s">
        <v>1859</v>
      </c>
      <c r="T144" s="81"/>
      <c r="U144" s="83">
        <v>42397.340254629627</v>
      </c>
      <c r="V144" s="85" t="s">
        <v>2218</v>
      </c>
      <c r="W144" s="81"/>
      <c r="X144" s="81"/>
      <c r="Y144" s="87" t="s">
        <v>3013</v>
      </c>
      <c r="Z144" s="81"/>
    </row>
    <row r="145" spans="1:26" x14ac:dyDescent="0.25">
      <c r="A145" s="66" t="s">
        <v>328</v>
      </c>
      <c r="B145" s="66" t="s">
        <v>328</v>
      </c>
      <c r="C145" s="67"/>
      <c r="D145" s="68"/>
      <c r="E145" s="69"/>
      <c r="F145" s="70"/>
      <c r="G145" s="67"/>
      <c r="H145" s="71"/>
      <c r="I145" s="72"/>
      <c r="J145" s="72"/>
      <c r="K145" s="36"/>
      <c r="L145" s="79"/>
      <c r="M145" s="79"/>
      <c r="N145" s="74"/>
      <c r="O145" s="81" t="s">
        <v>179</v>
      </c>
      <c r="P145" s="83">
        <v>42397.340254629627</v>
      </c>
      <c r="Q145" s="81" t="s">
        <v>1018</v>
      </c>
      <c r="R145" s="85" t="s">
        <v>1649</v>
      </c>
      <c r="S145" s="81" t="s">
        <v>1859</v>
      </c>
      <c r="T145" s="81"/>
      <c r="U145" s="83">
        <v>42397.340254629627</v>
      </c>
      <c r="V145" s="85" t="s">
        <v>2219</v>
      </c>
      <c r="W145" s="81"/>
      <c r="X145" s="81"/>
      <c r="Y145" s="87" t="s">
        <v>3014</v>
      </c>
      <c r="Z145" s="81"/>
    </row>
    <row r="146" spans="1:26" x14ac:dyDescent="0.25">
      <c r="A146" s="66" t="s">
        <v>329</v>
      </c>
      <c r="B146" s="66" t="s">
        <v>329</v>
      </c>
      <c r="C146" s="67"/>
      <c r="D146" s="68"/>
      <c r="E146" s="69"/>
      <c r="F146" s="70"/>
      <c r="G146" s="67"/>
      <c r="H146" s="71"/>
      <c r="I146" s="72"/>
      <c r="J146" s="72"/>
      <c r="K146" s="36"/>
      <c r="L146" s="79"/>
      <c r="M146" s="79"/>
      <c r="N146" s="74"/>
      <c r="O146" s="81" t="s">
        <v>179</v>
      </c>
      <c r="P146" s="83">
        <v>42397.340277777781</v>
      </c>
      <c r="Q146" s="81" t="s">
        <v>1019</v>
      </c>
      <c r="R146" s="85" t="s">
        <v>1614</v>
      </c>
      <c r="S146" s="81" t="s">
        <v>1859</v>
      </c>
      <c r="T146" s="81"/>
      <c r="U146" s="83">
        <v>42397.340277777781</v>
      </c>
      <c r="V146" s="85" t="s">
        <v>2220</v>
      </c>
      <c r="W146" s="81"/>
      <c r="X146" s="81"/>
      <c r="Y146" s="87" t="s">
        <v>3015</v>
      </c>
      <c r="Z146" s="81"/>
    </row>
    <row r="147" spans="1:26" x14ac:dyDescent="0.25">
      <c r="A147" s="66" t="s">
        <v>330</v>
      </c>
      <c r="B147" s="66" t="s">
        <v>330</v>
      </c>
      <c r="C147" s="67"/>
      <c r="D147" s="68"/>
      <c r="E147" s="69"/>
      <c r="F147" s="70"/>
      <c r="G147" s="67"/>
      <c r="H147" s="71"/>
      <c r="I147" s="72"/>
      <c r="J147" s="72"/>
      <c r="K147" s="36"/>
      <c r="L147" s="79"/>
      <c r="M147" s="79"/>
      <c r="N147" s="74"/>
      <c r="O147" s="81" t="s">
        <v>179</v>
      </c>
      <c r="P147" s="83">
        <v>42397.340312499997</v>
      </c>
      <c r="Q147" s="81" t="s">
        <v>1020</v>
      </c>
      <c r="R147" s="85" t="s">
        <v>1612</v>
      </c>
      <c r="S147" s="81" t="s">
        <v>1859</v>
      </c>
      <c r="T147" s="81"/>
      <c r="U147" s="83">
        <v>42397.340312499997</v>
      </c>
      <c r="V147" s="85" t="s">
        <v>2221</v>
      </c>
      <c r="W147" s="81"/>
      <c r="X147" s="81"/>
      <c r="Y147" s="87" t="s">
        <v>3016</v>
      </c>
      <c r="Z147" s="81"/>
    </row>
    <row r="148" spans="1:26" x14ac:dyDescent="0.25">
      <c r="A148" s="66" t="s">
        <v>331</v>
      </c>
      <c r="B148" s="66" t="s">
        <v>331</v>
      </c>
      <c r="C148" s="67"/>
      <c r="D148" s="68"/>
      <c r="E148" s="69"/>
      <c r="F148" s="70"/>
      <c r="G148" s="67"/>
      <c r="H148" s="71"/>
      <c r="I148" s="72"/>
      <c r="J148" s="72"/>
      <c r="K148" s="36"/>
      <c r="L148" s="79"/>
      <c r="M148" s="79"/>
      <c r="N148" s="74"/>
      <c r="O148" s="81" t="s">
        <v>179</v>
      </c>
      <c r="P148" s="83">
        <v>42397.34034722222</v>
      </c>
      <c r="Q148" s="81" t="s">
        <v>1021</v>
      </c>
      <c r="R148" s="85" t="s">
        <v>1614</v>
      </c>
      <c r="S148" s="81" t="s">
        <v>1859</v>
      </c>
      <c r="T148" s="81"/>
      <c r="U148" s="83">
        <v>42397.34034722222</v>
      </c>
      <c r="V148" s="85" t="s">
        <v>2222</v>
      </c>
      <c r="W148" s="81"/>
      <c r="X148" s="81"/>
      <c r="Y148" s="87" t="s">
        <v>3017</v>
      </c>
      <c r="Z148" s="81"/>
    </row>
    <row r="149" spans="1:26" x14ac:dyDescent="0.25">
      <c r="A149" s="66" t="s">
        <v>332</v>
      </c>
      <c r="B149" s="66" t="s">
        <v>332</v>
      </c>
      <c r="C149" s="67"/>
      <c r="D149" s="68"/>
      <c r="E149" s="69"/>
      <c r="F149" s="70"/>
      <c r="G149" s="67"/>
      <c r="H149" s="71"/>
      <c r="I149" s="72"/>
      <c r="J149" s="72"/>
      <c r="K149" s="36"/>
      <c r="L149" s="79"/>
      <c r="M149" s="79"/>
      <c r="N149" s="74"/>
      <c r="O149" s="81" t="s">
        <v>179</v>
      </c>
      <c r="P149" s="83">
        <v>42397.340405092589</v>
      </c>
      <c r="Q149" s="81" t="s">
        <v>1022</v>
      </c>
      <c r="R149" s="85" t="s">
        <v>1612</v>
      </c>
      <c r="S149" s="81" t="s">
        <v>1859</v>
      </c>
      <c r="T149" s="81"/>
      <c r="U149" s="83">
        <v>42397.340405092589</v>
      </c>
      <c r="V149" s="85" t="s">
        <v>2223</v>
      </c>
      <c r="W149" s="81"/>
      <c r="X149" s="81"/>
      <c r="Y149" s="87" t="s">
        <v>3018</v>
      </c>
      <c r="Z149" s="81"/>
    </row>
    <row r="150" spans="1:26" x14ac:dyDescent="0.25">
      <c r="A150" s="66" t="s">
        <v>333</v>
      </c>
      <c r="B150" s="66" t="s">
        <v>333</v>
      </c>
      <c r="C150" s="67"/>
      <c r="D150" s="68"/>
      <c r="E150" s="69"/>
      <c r="F150" s="70"/>
      <c r="G150" s="67"/>
      <c r="H150" s="71"/>
      <c r="I150" s="72"/>
      <c r="J150" s="72"/>
      <c r="K150" s="36"/>
      <c r="L150" s="79"/>
      <c r="M150" s="79"/>
      <c r="N150" s="74"/>
      <c r="O150" s="81" t="s">
        <v>179</v>
      </c>
      <c r="P150" s="83">
        <v>42397.340428240743</v>
      </c>
      <c r="Q150" s="81" t="s">
        <v>1023</v>
      </c>
      <c r="R150" s="85" t="s">
        <v>1614</v>
      </c>
      <c r="S150" s="81" t="s">
        <v>1859</v>
      </c>
      <c r="T150" s="81"/>
      <c r="U150" s="83">
        <v>42397.340428240743</v>
      </c>
      <c r="V150" s="85" t="s">
        <v>2224</v>
      </c>
      <c r="W150" s="81"/>
      <c r="X150" s="81"/>
      <c r="Y150" s="87" t="s">
        <v>3019</v>
      </c>
      <c r="Z150" s="81"/>
    </row>
    <row r="151" spans="1:26" x14ac:dyDescent="0.25">
      <c r="A151" s="66" t="s">
        <v>334</v>
      </c>
      <c r="B151" s="66" t="s">
        <v>334</v>
      </c>
      <c r="C151" s="67"/>
      <c r="D151" s="68"/>
      <c r="E151" s="69"/>
      <c r="F151" s="70"/>
      <c r="G151" s="67"/>
      <c r="H151" s="71"/>
      <c r="I151" s="72"/>
      <c r="J151" s="72"/>
      <c r="K151" s="36"/>
      <c r="L151" s="79"/>
      <c r="M151" s="79"/>
      <c r="N151" s="74"/>
      <c r="O151" s="81" t="s">
        <v>179</v>
      </c>
      <c r="P151" s="83">
        <v>42397.340555555558</v>
      </c>
      <c r="Q151" s="81" t="s">
        <v>1024</v>
      </c>
      <c r="R151" s="85" t="s">
        <v>1614</v>
      </c>
      <c r="S151" s="81" t="s">
        <v>1859</v>
      </c>
      <c r="T151" s="81"/>
      <c r="U151" s="83">
        <v>42397.340555555558</v>
      </c>
      <c r="V151" s="85" t="s">
        <v>2225</v>
      </c>
      <c r="W151" s="81"/>
      <c r="X151" s="81"/>
      <c r="Y151" s="87" t="s">
        <v>3020</v>
      </c>
      <c r="Z151" s="81"/>
    </row>
    <row r="152" spans="1:26" x14ac:dyDescent="0.25">
      <c r="A152" s="66" t="s">
        <v>335</v>
      </c>
      <c r="B152" s="66" t="s">
        <v>335</v>
      </c>
      <c r="C152" s="67"/>
      <c r="D152" s="68"/>
      <c r="E152" s="69"/>
      <c r="F152" s="70"/>
      <c r="G152" s="67"/>
      <c r="H152" s="71"/>
      <c r="I152" s="72"/>
      <c r="J152" s="72"/>
      <c r="K152" s="36"/>
      <c r="L152" s="79"/>
      <c r="M152" s="79"/>
      <c r="N152" s="74"/>
      <c r="O152" s="81" t="s">
        <v>179</v>
      </c>
      <c r="P152" s="83">
        <v>42397.340601851851</v>
      </c>
      <c r="Q152" s="81" t="s">
        <v>1025</v>
      </c>
      <c r="R152" s="85" t="s">
        <v>1635</v>
      </c>
      <c r="S152" s="81" t="s">
        <v>1859</v>
      </c>
      <c r="T152" s="81"/>
      <c r="U152" s="83">
        <v>42397.340601851851</v>
      </c>
      <c r="V152" s="85" t="s">
        <v>2226</v>
      </c>
      <c r="W152" s="81"/>
      <c r="X152" s="81"/>
      <c r="Y152" s="87" t="s">
        <v>3021</v>
      </c>
      <c r="Z152" s="81"/>
    </row>
    <row r="153" spans="1:26" x14ac:dyDescent="0.25">
      <c r="A153" s="66" t="s">
        <v>336</v>
      </c>
      <c r="B153" s="66" t="s">
        <v>336</v>
      </c>
      <c r="C153" s="67"/>
      <c r="D153" s="68"/>
      <c r="E153" s="69"/>
      <c r="F153" s="70"/>
      <c r="G153" s="67"/>
      <c r="H153" s="71"/>
      <c r="I153" s="72"/>
      <c r="J153" s="72"/>
      <c r="K153" s="36"/>
      <c r="L153" s="79"/>
      <c r="M153" s="79"/>
      <c r="N153" s="74"/>
      <c r="O153" s="81" t="s">
        <v>179</v>
      </c>
      <c r="P153" s="83">
        <v>42397.340671296297</v>
      </c>
      <c r="Q153" s="81" t="s">
        <v>1026</v>
      </c>
      <c r="R153" s="85" t="s">
        <v>1612</v>
      </c>
      <c r="S153" s="81" t="s">
        <v>1859</v>
      </c>
      <c r="T153" s="81"/>
      <c r="U153" s="83">
        <v>42397.340671296297</v>
      </c>
      <c r="V153" s="85" t="s">
        <v>2227</v>
      </c>
      <c r="W153" s="81"/>
      <c r="X153" s="81"/>
      <c r="Y153" s="87" t="s">
        <v>3022</v>
      </c>
      <c r="Z153" s="81"/>
    </row>
    <row r="154" spans="1:26" x14ac:dyDescent="0.25">
      <c r="A154" s="66" t="s">
        <v>337</v>
      </c>
      <c r="B154" s="66" t="s">
        <v>337</v>
      </c>
      <c r="C154" s="67"/>
      <c r="D154" s="68"/>
      <c r="E154" s="69"/>
      <c r="F154" s="70"/>
      <c r="G154" s="67"/>
      <c r="H154" s="71"/>
      <c r="I154" s="72"/>
      <c r="J154" s="72"/>
      <c r="K154" s="36"/>
      <c r="L154" s="79"/>
      <c r="M154" s="79"/>
      <c r="N154" s="74"/>
      <c r="O154" s="81" t="s">
        <v>179</v>
      </c>
      <c r="P154" s="83">
        <v>42397.340694444443</v>
      </c>
      <c r="Q154" s="81" t="s">
        <v>1027</v>
      </c>
      <c r="R154" s="85" t="s">
        <v>1618</v>
      </c>
      <c r="S154" s="81" t="s">
        <v>1860</v>
      </c>
      <c r="T154" s="81"/>
      <c r="U154" s="83">
        <v>42397.340694444443</v>
      </c>
      <c r="V154" s="85" t="s">
        <v>2228</v>
      </c>
      <c r="W154" s="81"/>
      <c r="X154" s="81"/>
      <c r="Y154" s="87" t="s">
        <v>3023</v>
      </c>
      <c r="Z154" s="81"/>
    </row>
    <row r="155" spans="1:26" x14ac:dyDescent="0.25">
      <c r="A155" s="66" t="s">
        <v>338</v>
      </c>
      <c r="B155" s="66" t="s">
        <v>338</v>
      </c>
      <c r="C155" s="67"/>
      <c r="D155" s="68"/>
      <c r="E155" s="69"/>
      <c r="F155" s="70"/>
      <c r="G155" s="67"/>
      <c r="H155" s="71"/>
      <c r="I155" s="72"/>
      <c r="J155" s="72"/>
      <c r="K155" s="36"/>
      <c r="L155" s="79"/>
      <c r="M155" s="79"/>
      <c r="N155" s="74"/>
      <c r="O155" s="81" t="s">
        <v>179</v>
      </c>
      <c r="P155" s="83">
        <v>42397.34070601852</v>
      </c>
      <c r="Q155" s="81" t="s">
        <v>1028</v>
      </c>
      <c r="R155" s="85" t="s">
        <v>1635</v>
      </c>
      <c r="S155" s="81" t="s">
        <v>1859</v>
      </c>
      <c r="T155" s="81"/>
      <c r="U155" s="83">
        <v>42397.34070601852</v>
      </c>
      <c r="V155" s="85" t="s">
        <v>2229</v>
      </c>
      <c r="W155" s="81"/>
      <c r="X155" s="81"/>
      <c r="Y155" s="87" t="s">
        <v>3024</v>
      </c>
      <c r="Z155" s="81"/>
    </row>
    <row r="156" spans="1:26" x14ac:dyDescent="0.25">
      <c r="A156" s="66" t="s">
        <v>338</v>
      </c>
      <c r="B156" s="66" t="s">
        <v>338</v>
      </c>
      <c r="C156" s="67"/>
      <c r="D156" s="68"/>
      <c r="E156" s="69"/>
      <c r="F156" s="70"/>
      <c r="G156" s="67"/>
      <c r="H156" s="71"/>
      <c r="I156" s="72"/>
      <c r="J156" s="72"/>
      <c r="K156" s="36"/>
      <c r="L156" s="79"/>
      <c r="M156" s="79"/>
      <c r="N156" s="74"/>
      <c r="O156" s="81" t="s">
        <v>179</v>
      </c>
      <c r="P156" s="83">
        <v>42397.34070601852</v>
      </c>
      <c r="Q156" s="81" t="s">
        <v>1029</v>
      </c>
      <c r="R156" s="85" t="s">
        <v>1635</v>
      </c>
      <c r="S156" s="81" t="s">
        <v>1859</v>
      </c>
      <c r="T156" s="81"/>
      <c r="U156" s="83">
        <v>42397.34070601852</v>
      </c>
      <c r="V156" s="85" t="s">
        <v>2230</v>
      </c>
      <c r="W156" s="81"/>
      <c r="X156" s="81"/>
      <c r="Y156" s="87" t="s">
        <v>3025</v>
      </c>
      <c r="Z156" s="81"/>
    </row>
    <row r="157" spans="1:26" x14ac:dyDescent="0.25">
      <c r="A157" s="66" t="s">
        <v>339</v>
      </c>
      <c r="B157" s="66" t="s">
        <v>339</v>
      </c>
      <c r="C157" s="67"/>
      <c r="D157" s="68"/>
      <c r="E157" s="69"/>
      <c r="F157" s="70"/>
      <c r="G157" s="67"/>
      <c r="H157" s="71"/>
      <c r="I157" s="72"/>
      <c r="J157" s="72"/>
      <c r="K157" s="36"/>
      <c r="L157" s="79"/>
      <c r="M157" s="79"/>
      <c r="N157" s="74"/>
      <c r="O157" s="81" t="s">
        <v>179</v>
      </c>
      <c r="P157" s="83">
        <v>42397.340729166666</v>
      </c>
      <c r="Q157" s="81" t="s">
        <v>1030</v>
      </c>
      <c r="R157" s="85" t="s">
        <v>1618</v>
      </c>
      <c r="S157" s="81" t="s">
        <v>1860</v>
      </c>
      <c r="T157" s="81"/>
      <c r="U157" s="83">
        <v>42397.340729166666</v>
      </c>
      <c r="V157" s="85" t="s">
        <v>2231</v>
      </c>
      <c r="W157" s="81"/>
      <c r="X157" s="81"/>
      <c r="Y157" s="87" t="s">
        <v>3026</v>
      </c>
      <c r="Z157" s="81"/>
    </row>
    <row r="158" spans="1:26" x14ac:dyDescent="0.25">
      <c r="A158" s="66" t="s">
        <v>340</v>
      </c>
      <c r="B158" s="66" t="s">
        <v>340</v>
      </c>
      <c r="C158" s="67"/>
      <c r="D158" s="68"/>
      <c r="E158" s="69"/>
      <c r="F158" s="70"/>
      <c r="G158" s="67"/>
      <c r="H158" s="71"/>
      <c r="I158" s="72"/>
      <c r="J158" s="72"/>
      <c r="K158" s="36"/>
      <c r="L158" s="79"/>
      <c r="M158" s="79"/>
      <c r="N158" s="74"/>
      <c r="O158" s="81" t="s">
        <v>179</v>
      </c>
      <c r="P158" s="83">
        <v>42397.340729166666</v>
      </c>
      <c r="Q158" s="81" t="s">
        <v>1031</v>
      </c>
      <c r="R158" s="81"/>
      <c r="S158" s="81"/>
      <c r="T158" s="81" t="s">
        <v>1968</v>
      </c>
      <c r="U158" s="83">
        <v>42397.340729166666</v>
      </c>
      <c r="V158" s="85" t="s">
        <v>2232</v>
      </c>
      <c r="W158" s="81"/>
      <c r="X158" s="81"/>
      <c r="Y158" s="87" t="s">
        <v>3027</v>
      </c>
      <c r="Z158" s="81"/>
    </row>
    <row r="159" spans="1:26" x14ac:dyDescent="0.25">
      <c r="A159" s="66" t="s">
        <v>341</v>
      </c>
      <c r="B159" s="66" t="s">
        <v>341</v>
      </c>
      <c r="C159" s="67"/>
      <c r="D159" s="68"/>
      <c r="E159" s="69"/>
      <c r="F159" s="70"/>
      <c r="G159" s="67"/>
      <c r="H159" s="71"/>
      <c r="I159" s="72"/>
      <c r="J159" s="72"/>
      <c r="K159" s="36"/>
      <c r="L159" s="79"/>
      <c r="M159" s="79"/>
      <c r="N159" s="74"/>
      <c r="O159" s="81" t="s">
        <v>179</v>
      </c>
      <c r="P159" s="83">
        <v>42397.340763888889</v>
      </c>
      <c r="Q159" s="81" t="s">
        <v>1032</v>
      </c>
      <c r="R159" s="85" t="s">
        <v>1618</v>
      </c>
      <c r="S159" s="81" t="s">
        <v>1860</v>
      </c>
      <c r="T159" s="81" t="s">
        <v>1969</v>
      </c>
      <c r="U159" s="83">
        <v>42397.340763888889</v>
      </c>
      <c r="V159" s="85" t="s">
        <v>2233</v>
      </c>
      <c r="W159" s="81"/>
      <c r="X159" s="81"/>
      <c r="Y159" s="87" t="s">
        <v>3028</v>
      </c>
      <c r="Z159" s="81"/>
    </row>
    <row r="160" spans="1:26" x14ac:dyDescent="0.25">
      <c r="A160" s="66" t="s">
        <v>342</v>
      </c>
      <c r="B160" s="66" t="s">
        <v>342</v>
      </c>
      <c r="C160" s="67"/>
      <c r="D160" s="68"/>
      <c r="E160" s="69"/>
      <c r="F160" s="70"/>
      <c r="G160" s="67"/>
      <c r="H160" s="71"/>
      <c r="I160" s="72"/>
      <c r="J160" s="72"/>
      <c r="K160" s="36"/>
      <c r="L160" s="79"/>
      <c r="M160" s="79"/>
      <c r="N160" s="74"/>
      <c r="O160" s="81" t="s">
        <v>179</v>
      </c>
      <c r="P160" s="83">
        <v>42397.340949074074</v>
      </c>
      <c r="Q160" s="81" t="s">
        <v>1033</v>
      </c>
      <c r="R160" s="85" t="s">
        <v>1650</v>
      </c>
      <c r="S160" s="81" t="s">
        <v>1879</v>
      </c>
      <c r="T160" s="81"/>
      <c r="U160" s="83">
        <v>42397.340949074074</v>
      </c>
      <c r="V160" s="85" t="s">
        <v>2234</v>
      </c>
      <c r="W160" s="81"/>
      <c r="X160" s="81"/>
      <c r="Y160" s="87" t="s">
        <v>3029</v>
      </c>
      <c r="Z160" s="81"/>
    </row>
    <row r="161" spans="1:26" x14ac:dyDescent="0.25">
      <c r="A161" s="66" t="s">
        <v>343</v>
      </c>
      <c r="B161" s="66" t="s">
        <v>343</v>
      </c>
      <c r="C161" s="67"/>
      <c r="D161" s="68"/>
      <c r="E161" s="69"/>
      <c r="F161" s="70"/>
      <c r="G161" s="67"/>
      <c r="H161" s="71"/>
      <c r="I161" s="72"/>
      <c r="J161" s="72"/>
      <c r="K161" s="36"/>
      <c r="L161" s="79"/>
      <c r="M161" s="79"/>
      <c r="N161" s="74"/>
      <c r="O161" s="81" t="s">
        <v>179</v>
      </c>
      <c r="P161" s="83">
        <v>42397.341134259259</v>
      </c>
      <c r="Q161" s="81" t="s">
        <v>1034</v>
      </c>
      <c r="R161" s="85" t="s">
        <v>1635</v>
      </c>
      <c r="S161" s="81" t="s">
        <v>1859</v>
      </c>
      <c r="T161" s="81"/>
      <c r="U161" s="83">
        <v>42397.341134259259</v>
      </c>
      <c r="V161" s="85" t="s">
        <v>2235</v>
      </c>
      <c r="W161" s="81"/>
      <c r="X161" s="81"/>
      <c r="Y161" s="87" t="s">
        <v>3030</v>
      </c>
      <c r="Z161" s="81"/>
    </row>
    <row r="162" spans="1:26" x14ac:dyDescent="0.25">
      <c r="A162" s="66" t="s">
        <v>344</v>
      </c>
      <c r="B162" s="66" t="s">
        <v>659</v>
      </c>
      <c r="C162" s="67"/>
      <c r="D162" s="68"/>
      <c r="E162" s="69"/>
      <c r="F162" s="70"/>
      <c r="G162" s="67"/>
      <c r="H162" s="71"/>
      <c r="I162" s="72"/>
      <c r="J162" s="72"/>
      <c r="K162" s="36"/>
      <c r="L162" s="79"/>
      <c r="M162" s="79"/>
      <c r="N162" s="74"/>
      <c r="O162" s="81" t="s">
        <v>881</v>
      </c>
      <c r="P162" s="83">
        <v>42397.341307870367</v>
      </c>
      <c r="Q162" s="81" t="s">
        <v>1035</v>
      </c>
      <c r="R162" s="81"/>
      <c r="S162" s="81"/>
      <c r="T162" s="81"/>
      <c r="U162" s="83">
        <v>42397.341307870367</v>
      </c>
      <c r="V162" s="85" t="s">
        <v>2236</v>
      </c>
      <c r="W162" s="81"/>
      <c r="X162" s="81"/>
      <c r="Y162" s="87" t="s">
        <v>3031</v>
      </c>
      <c r="Z162" s="81"/>
    </row>
    <row r="163" spans="1:26" x14ac:dyDescent="0.25">
      <c r="A163" s="66" t="s">
        <v>345</v>
      </c>
      <c r="B163" s="66" t="s">
        <v>345</v>
      </c>
      <c r="C163" s="67"/>
      <c r="D163" s="68"/>
      <c r="E163" s="69"/>
      <c r="F163" s="70"/>
      <c r="G163" s="67"/>
      <c r="H163" s="71"/>
      <c r="I163" s="72"/>
      <c r="J163" s="72"/>
      <c r="K163" s="36"/>
      <c r="L163" s="79"/>
      <c r="M163" s="79"/>
      <c r="N163" s="74"/>
      <c r="O163" s="81" t="s">
        <v>179</v>
      </c>
      <c r="P163" s="83">
        <v>42397.341550925928</v>
      </c>
      <c r="Q163" s="81" t="s">
        <v>1036</v>
      </c>
      <c r="R163" s="85" t="s">
        <v>1635</v>
      </c>
      <c r="S163" s="81" t="s">
        <v>1859</v>
      </c>
      <c r="T163" s="81"/>
      <c r="U163" s="83">
        <v>42397.341550925928</v>
      </c>
      <c r="V163" s="85" t="s">
        <v>2237</v>
      </c>
      <c r="W163" s="81"/>
      <c r="X163" s="81"/>
      <c r="Y163" s="87" t="s">
        <v>3032</v>
      </c>
      <c r="Z163" s="81"/>
    </row>
    <row r="164" spans="1:26" x14ac:dyDescent="0.25">
      <c r="A164" s="66" t="s">
        <v>346</v>
      </c>
      <c r="B164" s="66" t="s">
        <v>346</v>
      </c>
      <c r="C164" s="67"/>
      <c r="D164" s="68"/>
      <c r="E164" s="69"/>
      <c r="F164" s="70"/>
      <c r="G164" s="67"/>
      <c r="H164" s="71"/>
      <c r="I164" s="72"/>
      <c r="J164" s="72"/>
      <c r="K164" s="36"/>
      <c r="L164" s="79"/>
      <c r="M164" s="79"/>
      <c r="N164" s="74"/>
      <c r="O164" s="81" t="s">
        <v>179</v>
      </c>
      <c r="P164" s="83">
        <v>42397.341550925928</v>
      </c>
      <c r="Q164" s="81" t="s">
        <v>1037</v>
      </c>
      <c r="R164" s="81"/>
      <c r="S164" s="81"/>
      <c r="T164" s="81"/>
      <c r="U164" s="83">
        <v>42397.341550925928</v>
      </c>
      <c r="V164" s="85" t="s">
        <v>2238</v>
      </c>
      <c r="W164" s="81"/>
      <c r="X164" s="81"/>
      <c r="Y164" s="87" t="s">
        <v>3033</v>
      </c>
      <c r="Z164" s="81"/>
    </row>
    <row r="165" spans="1:26" x14ac:dyDescent="0.25">
      <c r="A165" s="66" t="s">
        <v>347</v>
      </c>
      <c r="B165" s="66" t="s">
        <v>347</v>
      </c>
      <c r="C165" s="67"/>
      <c r="D165" s="68"/>
      <c r="E165" s="69"/>
      <c r="F165" s="70"/>
      <c r="G165" s="67"/>
      <c r="H165" s="71"/>
      <c r="I165" s="72"/>
      <c r="J165" s="72"/>
      <c r="K165" s="36"/>
      <c r="L165" s="79"/>
      <c r="M165" s="79"/>
      <c r="N165" s="74"/>
      <c r="O165" s="81" t="s">
        <v>179</v>
      </c>
      <c r="P165" s="83">
        <v>42397.341608796298</v>
      </c>
      <c r="Q165" s="81" t="s">
        <v>1038</v>
      </c>
      <c r="R165" s="85" t="s">
        <v>1635</v>
      </c>
      <c r="S165" s="81" t="s">
        <v>1859</v>
      </c>
      <c r="T165" s="81"/>
      <c r="U165" s="83">
        <v>42397.341608796298</v>
      </c>
      <c r="V165" s="85" t="s">
        <v>2239</v>
      </c>
      <c r="W165" s="81"/>
      <c r="X165" s="81"/>
      <c r="Y165" s="87" t="s">
        <v>3034</v>
      </c>
      <c r="Z165" s="81"/>
    </row>
    <row r="166" spans="1:26" x14ac:dyDescent="0.25">
      <c r="A166" s="66" t="s">
        <v>348</v>
      </c>
      <c r="B166" s="66" t="s">
        <v>348</v>
      </c>
      <c r="C166" s="67"/>
      <c r="D166" s="68"/>
      <c r="E166" s="69"/>
      <c r="F166" s="70"/>
      <c r="G166" s="67"/>
      <c r="H166" s="71"/>
      <c r="I166" s="72"/>
      <c r="J166" s="72"/>
      <c r="K166" s="36"/>
      <c r="L166" s="79"/>
      <c r="M166" s="79"/>
      <c r="N166" s="74"/>
      <c r="O166" s="81" t="s">
        <v>179</v>
      </c>
      <c r="P166" s="83">
        <v>42397.341643518521</v>
      </c>
      <c r="Q166" s="81" t="s">
        <v>1039</v>
      </c>
      <c r="R166" s="85" t="s">
        <v>1614</v>
      </c>
      <c r="S166" s="81" t="s">
        <v>1859</v>
      </c>
      <c r="T166" s="81"/>
      <c r="U166" s="83">
        <v>42397.341643518521</v>
      </c>
      <c r="V166" s="85" t="s">
        <v>2240</v>
      </c>
      <c r="W166" s="81"/>
      <c r="X166" s="81"/>
      <c r="Y166" s="87" t="s">
        <v>3035</v>
      </c>
      <c r="Z166" s="81"/>
    </row>
    <row r="167" spans="1:26" x14ac:dyDescent="0.25">
      <c r="A167" s="66" t="s">
        <v>349</v>
      </c>
      <c r="B167" s="66" t="s">
        <v>349</v>
      </c>
      <c r="C167" s="67"/>
      <c r="D167" s="68"/>
      <c r="E167" s="69"/>
      <c r="F167" s="70"/>
      <c r="G167" s="67"/>
      <c r="H167" s="71"/>
      <c r="I167" s="72"/>
      <c r="J167" s="72"/>
      <c r="K167" s="36"/>
      <c r="L167" s="79"/>
      <c r="M167" s="79"/>
      <c r="N167" s="74"/>
      <c r="O167" s="81" t="s">
        <v>179</v>
      </c>
      <c r="P167" s="83">
        <v>42397.342013888891</v>
      </c>
      <c r="Q167" s="81" t="s">
        <v>1040</v>
      </c>
      <c r="R167" s="85" t="s">
        <v>1635</v>
      </c>
      <c r="S167" s="81" t="s">
        <v>1859</v>
      </c>
      <c r="T167" s="81"/>
      <c r="U167" s="83">
        <v>42397.342013888891</v>
      </c>
      <c r="V167" s="85" t="s">
        <v>2241</v>
      </c>
      <c r="W167" s="81"/>
      <c r="X167" s="81"/>
      <c r="Y167" s="87" t="s">
        <v>3036</v>
      </c>
      <c r="Z167" s="81"/>
    </row>
    <row r="168" spans="1:26" x14ac:dyDescent="0.25">
      <c r="A168" s="66" t="s">
        <v>350</v>
      </c>
      <c r="B168" s="66" t="s">
        <v>350</v>
      </c>
      <c r="C168" s="67"/>
      <c r="D168" s="68"/>
      <c r="E168" s="69"/>
      <c r="F168" s="70"/>
      <c r="G168" s="67"/>
      <c r="H168" s="71"/>
      <c r="I168" s="72"/>
      <c r="J168" s="72"/>
      <c r="K168" s="36"/>
      <c r="L168" s="79"/>
      <c r="M168" s="79"/>
      <c r="N168" s="74"/>
      <c r="O168" s="81" t="s">
        <v>179</v>
      </c>
      <c r="P168" s="83">
        <v>42397.34202546296</v>
      </c>
      <c r="Q168" s="81" t="s">
        <v>1041</v>
      </c>
      <c r="R168" s="81"/>
      <c r="S168" s="81"/>
      <c r="T168" s="81"/>
      <c r="U168" s="83">
        <v>42397.34202546296</v>
      </c>
      <c r="V168" s="85" t="s">
        <v>2242</v>
      </c>
      <c r="W168" s="81"/>
      <c r="X168" s="81"/>
      <c r="Y168" s="87" t="s">
        <v>3037</v>
      </c>
      <c r="Z168" s="81"/>
    </row>
    <row r="169" spans="1:26" x14ac:dyDescent="0.25">
      <c r="A169" s="66" t="s">
        <v>351</v>
      </c>
      <c r="B169" s="66" t="s">
        <v>351</v>
      </c>
      <c r="C169" s="67"/>
      <c r="D169" s="68"/>
      <c r="E169" s="69"/>
      <c r="F169" s="70"/>
      <c r="G169" s="67"/>
      <c r="H169" s="71"/>
      <c r="I169" s="72"/>
      <c r="J169" s="72"/>
      <c r="K169" s="36"/>
      <c r="L169" s="79"/>
      <c r="M169" s="79"/>
      <c r="N169" s="74"/>
      <c r="O169" s="81" t="s">
        <v>179</v>
      </c>
      <c r="P169" s="83">
        <v>42397.34207175926</v>
      </c>
      <c r="Q169" s="81" t="s">
        <v>1042</v>
      </c>
      <c r="R169" s="85" t="s">
        <v>1612</v>
      </c>
      <c r="S169" s="81" t="s">
        <v>1859</v>
      </c>
      <c r="T169" s="81" t="s">
        <v>1970</v>
      </c>
      <c r="U169" s="83">
        <v>42397.34207175926</v>
      </c>
      <c r="V169" s="85" t="s">
        <v>2243</v>
      </c>
      <c r="W169" s="81"/>
      <c r="X169" s="81"/>
      <c r="Y169" s="87" t="s">
        <v>3038</v>
      </c>
      <c r="Z169" s="81"/>
    </row>
    <row r="170" spans="1:26" x14ac:dyDescent="0.25">
      <c r="A170" s="66" t="s">
        <v>352</v>
      </c>
      <c r="B170" s="66" t="s">
        <v>352</v>
      </c>
      <c r="C170" s="67"/>
      <c r="D170" s="68"/>
      <c r="E170" s="69"/>
      <c r="F170" s="70"/>
      <c r="G170" s="67"/>
      <c r="H170" s="71"/>
      <c r="I170" s="72"/>
      <c r="J170" s="72"/>
      <c r="K170" s="36"/>
      <c r="L170" s="79"/>
      <c r="M170" s="79"/>
      <c r="N170" s="74"/>
      <c r="O170" s="81" t="s">
        <v>179</v>
      </c>
      <c r="P170" s="83">
        <v>42397.342129629629</v>
      </c>
      <c r="Q170" s="81" t="s">
        <v>1043</v>
      </c>
      <c r="R170" s="85" t="s">
        <v>1612</v>
      </c>
      <c r="S170" s="81" t="s">
        <v>1859</v>
      </c>
      <c r="T170" s="81" t="s">
        <v>1970</v>
      </c>
      <c r="U170" s="83">
        <v>42397.342129629629</v>
      </c>
      <c r="V170" s="85" t="s">
        <v>2244</v>
      </c>
      <c r="W170" s="81"/>
      <c r="X170" s="81"/>
      <c r="Y170" s="87" t="s">
        <v>3039</v>
      </c>
      <c r="Z170" s="81"/>
    </row>
    <row r="171" spans="1:26" x14ac:dyDescent="0.25">
      <c r="A171" s="66" t="s">
        <v>353</v>
      </c>
      <c r="B171" s="66" t="s">
        <v>353</v>
      </c>
      <c r="C171" s="67"/>
      <c r="D171" s="68"/>
      <c r="E171" s="69"/>
      <c r="F171" s="70"/>
      <c r="G171" s="67"/>
      <c r="H171" s="71"/>
      <c r="I171" s="72"/>
      <c r="J171" s="72"/>
      <c r="K171" s="36"/>
      <c r="L171" s="79"/>
      <c r="M171" s="79"/>
      <c r="N171" s="74"/>
      <c r="O171" s="81" t="s">
        <v>179</v>
      </c>
      <c r="P171" s="83">
        <v>42397.342141203706</v>
      </c>
      <c r="Q171" s="81" t="s">
        <v>1044</v>
      </c>
      <c r="R171" s="85" t="s">
        <v>1614</v>
      </c>
      <c r="S171" s="81" t="s">
        <v>1859</v>
      </c>
      <c r="T171" s="81"/>
      <c r="U171" s="83">
        <v>42397.342141203706</v>
      </c>
      <c r="V171" s="85" t="s">
        <v>2245</v>
      </c>
      <c r="W171" s="81"/>
      <c r="X171" s="81"/>
      <c r="Y171" s="87" t="s">
        <v>3040</v>
      </c>
      <c r="Z171" s="81"/>
    </row>
    <row r="172" spans="1:26" x14ac:dyDescent="0.25">
      <c r="A172" s="66" t="s">
        <v>354</v>
      </c>
      <c r="B172" s="66" t="s">
        <v>354</v>
      </c>
      <c r="C172" s="67"/>
      <c r="D172" s="68"/>
      <c r="E172" s="69"/>
      <c r="F172" s="70"/>
      <c r="G172" s="67"/>
      <c r="H172" s="71"/>
      <c r="I172" s="72"/>
      <c r="J172" s="72"/>
      <c r="K172" s="36"/>
      <c r="L172" s="79"/>
      <c r="M172" s="79"/>
      <c r="N172" s="74"/>
      <c r="O172" s="81" t="s">
        <v>179</v>
      </c>
      <c r="P172" s="83">
        <v>42397.342141203706</v>
      </c>
      <c r="Q172" s="81" t="s">
        <v>1045</v>
      </c>
      <c r="R172" s="85" t="s">
        <v>1646</v>
      </c>
      <c r="S172" s="81" t="s">
        <v>1871</v>
      </c>
      <c r="T172" s="81" t="s">
        <v>1971</v>
      </c>
      <c r="U172" s="83">
        <v>42397.342141203706</v>
      </c>
      <c r="V172" s="85" t="s">
        <v>2246</v>
      </c>
      <c r="W172" s="81"/>
      <c r="X172" s="81"/>
      <c r="Y172" s="87" t="s">
        <v>3041</v>
      </c>
      <c r="Z172" s="81"/>
    </row>
    <row r="173" spans="1:26" x14ac:dyDescent="0.25">
      <c r="A173" s="66" t="s">
        <v>355</v>
      </c>
      <c r="B173" s="66" t="s">
        <v>355</v>
      </c>
      <c r="C173" s="67"/>
      <c r="D173" s="68"/>
      <c r="E173" s="69"/>
      <c r="F173" s="70"/>
      <c r="G173" s="67"/>
      <c r="H173" s="71"/>
      <c r="I173" s="72"/>
      <c r="J173" s="72"/>
      <c r="K173" s="36"/>
      <c r="L173" s="79"/>
      <c r="M173" s="79"/>
      <c r="N173" s="74"/>
      <c r="O173" s="81" t="s">
        <v>179</v>
      </c>
      <c r="P173" s="83">
        <v>42397.342245370368</v>
      </c>
      <c r="Q173" s="81" t="s">
        <v>1046</v>
      </c>
      <c r="R173" s="85" t="s">
        <v>1612</v>
      </c>
      <c r="S173" s="81" t="s">
        <v>1859</v>
      </c>
      <c r="T173" s="81"/>
      <c r="U173" s="83">
        <v>42397.342245370368</v>
      </c>
      <c r="V173" s="85" t="s">
        <v>2247</v>
      </c>
      <c r="W173" s="81"/>
      <c r="X173" s="81"/>
      <c r="Y173" s="87" t="s">
        <v>3042</v>
      </c>
      <c r="Z173" s="81"/>
    </row>
    <row r="174" spans="1:26" x14ac:dyDescent="0.25">
      <c r="A174" s="66" t="s">
        <v>356</v>
      </c>
      <c r="B174" s="66" t="s">
        <v>356</v>
      </c>
      <c r="C174" s="67"/>
      <c r="D174" s="68"/>
      <c r="E174" s="69"/>
      <c r="F174" s="70"/>
      <c r="G174" s="67"/>
      <c r="H174" s="71"/>
      <c r="I174" s="72"/>
      <c r="J174" s="72"/>
      <c r="K174" s="36"/>
      <c r="L174" s="79"/>
      <c r="M174" s="79"/>
      <c r="N174" s="74"/>
      <c r="O174" s="81" t="s">
        <v>179</v>
      </c>
      <c r="P174" s="83">
        <v>42397.342268518521</v>
      </c>
      <c r="Q174" s="81" t="s">
        <v>1047</v>
      </c>
      <c r="R174" s="85" t="s">
        <v>1612</v>
      </c>
      <c r="S174" s="81" t="s">
        <v>1859</v>
      </c>
      <c r="T174" s="81"/>
      <c r="U174" s="83">
        <v>42397.342268518521</v>
      </c>
      <c r="V174" s="85" t="s">
        <v>2248</v>
      </c>
      <c r="W174" s="81"/>
      <c r="X174" s="81"/>
      <c r="Y174" s="87" t="s">
        <v>3043</v>
      </c>
      <c r="Z174" s="81"/>
    </row>
    <row r="175" spans="1:26" x14ac:dyDescent="0.25">
      <c r="A175" s="66" t="s">
        <v>357</v>
      </c>
      <c r="B175" s="66" t="s">
        <v>357</v>
      </c>
      <c r="C175" s="67"/>
      <c r="D175" s="68"/>
      <c r="E175" s="69"/>
      <c r="F175" s="70"/>
      <c r="G175" s="67"/>
      <c r="H175" s="71"/>
      <c r="I175" s="72"/>
      <c r="J175" s="72"/>
      <c r="K175" s="36"/>
      <c r="L175" s="79"/>
      <c r="M175" s="79"/>
      <c r="N175" s="74"/>
      <c r="O175" s="81" t="s">
        <v>179</v>
      </c>
      <c r="P175" s="83">
        <v>42397.342303240737</v>
      </c>
      <c r="Q175" s="81" t="s">
        <v>1048</v>
      </c>
      <c r="R175" s="85" t="s">
        <v>1612</v>
      </c>
      <c r="S175" s="81" t="s">
        <v>1859</v>
      </c>
      <c r="T175" s="81"/>
      <c r="U175" s="83">
        <v>42397.342303240737</v>
      </c>
      <c r="V175" s="85" t="s">
        <v>2249</v>
      </c>
      <c r="W175" s="81"/>
      <c r="X175" s="81"/>
      <c r="Y175" s="87" t="s">
        <v>3044</v>
      </c>
      <c r="Z175" s="81"/>
    </row>
    <row r="176" spans="1:26" x14ac:dyDescent="0.25">
      <c r="A176" s="66" t="s">
        <v>358</v>
      </c>
      <c r="B176" s="66" t="s">
        <v>358</v>
      </c>
      <c r="C176" s="67"/>
      <c r="D176" s="68"/>
      <c r="E176" s="69"/>
      <c r="F176" s="70"/>
      <c r="G176" s="67"/>
      <c r="H176" s="71"/>
      <c r="I176" s="72"/>
      <c r="J176" s="72"/>
      <c r="K176" s="36"/>
      <c r="L176" s="79"/>
      <c r="M176" s="79"/>
      <c r="N176" s="74"/>
      <c r="O176" s="81" t="s">
        <v>179</v>
      </c>
      <c r="P176" s="83">
        <v>42397.342326388891</v>
      </c>
      <c r="Q176" s="81" t="s">
        <v>1049</v>
      </c>
      <c r="R176" s="85" t="s">
        <v>1612</v>
      </c>
      <c r="S176" s="81" t="s">
        <v>1859</v>
      </c>
      <c r="T176" s="81"/>
      <c r="U176" s="83">
        <v>42397.342326388891</v>
      </c>
      <c r="V176" s="85" t="s">
        <v>2250</v>
      </c>
      <c r="W176" s="81"/>
      <c r="X176" s="81"/>
      <c r="Y176" s="87" t="s">
        <v>3045</v>
      </c>
      <c r="Z176" s="81"/>
    </row>
    <row r="177" spans="1:26" x14ac:dyDescent="0.25">
      <c r="A177" s="66" t="s">
        <v>359</v>
      </c>
      <c r="B177" s="66" t="s">
        <v>359</v>
      </c>
      <c r="C177" s="67"/>
      <c r="D177" s="68"/>
      <c r="E177" s="69"/>
      <c r="F177" s="70"/>
      <c r="G177" s="67"/>
      <c r="H177" s="71"/>
      <c r="I177" s="72"/>
      <c r="J177" s="72"/>
      <c r="K177" s="36"/>
      <c r="L177" s="79"/>
      <c r="M177" s="79"/>
      <c r="N177" s="74"/>
      <c r="O177" s="81" t="s">
        <v>179</v>
      </c>
      <c r="P177" s="83">
        <v>42397.342418981483</v>
      </c>
      <c r="Q177" s="81" t="s">
        <v>1050</v>
      </c>
      <c r="R177" s="85" t="s">
        <v>1646</v>
      </c>
      <c r="S177" s="81" t="s">
        <v>1871</v>
      </c>
      <c r="T177" s="81" t="s">
        <v>1972</v>
      </c>
      <c r="U177" s="83">
        <v>42397.342418981483</v>
      </c>
      <c r="V177" s="85" t="s">
        <v>2251</v>
      </c>
      <c r="W177" s="81"/>
      <c r="X177" s="81"/>
      <c r="Y177" s="87" t="s">
        <v>3046</v>
      </c>
      <c r="Z177" s="81"/>
    </row>
    <row r="178" spans="1:26" x14ac:dyDescent="0.25">
      <c r="A178" s="66" t="s">
        <v>360</v>
      </c>
      <c r="B178" s="66" t="s">
        <v>360</v>
      </c>
      <c r="C178" s="67"/>
      <c r="D178" s="68"/>
      <c r="E178" s="69"/>
      <c r="F178" s="70"/>
      <c r="G178" s="67"/>
      <c r="H178" s="71"/>
      <c r="I178" s="72"/>
      <c r="J178" s="72"/>
      <c r="K178" s="36"/>
      <c r="L178" s="79"/>
      <c r="M178" s="79"/>
      <c r="N178" s="74"/>
      <c r="O178" s="81" t="s">
        <v>179</v>
      </c>
      <c r="P178" s="83">
        <v>42397.342418981483</v>
      </c>
      <c r="Q178" s="81" t="s">
        <v>1051</v>
      </c>
      <c r="R178" s="85" t="s">
        <v>1638</v>
      </c>
      <c r="S178" s="81" t="s">
        <v>1871</v>
      </c>
      <c r="T178" s="81" t="s">
        <v>1959</v>
      </c>
      <c r="U178" s="83">
        <v>42397.342418981483</v>
      </c>
      <c r="V178" s="85" t="s">
        <v>2252</v>
      </c>
      <c r="W178" s="81"/>
      <c r="X178" s="81"/>
      <c r="Y178" s="87" t="s">
        <v>3047</v>
      </c>
      <c r="Z178" s="81"/>
    </row>
    <row r="179" spans="1:26" x14ac:dyDescent="0.25">
      <c r="A179" s="66" t="s">
        <v>361</v>
      </c>
      <c r="B179" s="66" t="s">
        <v>361</v>
      </c>
      <c r="C179" s="67"/>
      <c r="D179" s="68"/>
      <c r="E179" s="69"/>
      <c r="F179" s="70"/>
      <c r="G179" s="67"/>
      <c r="H179" s="71"/>
      <c r="I179" s="72"/>
      <c r="J179" s="72"/>
      <c r="K179" s="36"/>
      <c r="L179" s="79"/>
      <c r="M179" s="79"/>
      <c r="N179" s="74"/>
      <c r="O179" s="81" t="s">
        <v>179</v>
      </c>
      <c r="P179" s="83">
        <v>42397.342465277776</v>
      </c>
      <c r="Q179" s="81" t="s">
        <v>1052</v>
      </c>
      <c r="R179" s="85" t="s">
        <v>1635</v>
      </c>
      <c r="S179" s="81" t="s">
        <v>1859</v>
      </c>
      <c r="T179" s="81"/>
      <c r="U179" s="83">
        <v>42397.342465277776</v>
      </c>
      <c r="V179" s="85" t="s">
        <v>2253</v>
      </c>
      <c r="W179" s="81"/>
      <c r="X179" s="81"/>
      <c r="Y179" s="87" t="s">
        <v>3048</v>
      </c>
      <c r="Z179" s="81"/>
    </row>
    <row r="180" spans="1:26" x14ac:dyDescent="0.25">
      <c r="A180" s="66" t="s">
        <v>362</v>
      </c>
      <c r="B180" s="66" t="s">
        <v>362</v>
      </c>
      <c r="C180" s="67"/>
      <c r="D180" s="68"/>
      <c r="E180" s="69"/>
      <c r="F180" s="70"/>
      <c r="G180" s="67"/>
      <c r="H180" s="71"/>
      <c r="I180" s="72"/>
      <c r="J180" s="72"/>
      <c r="K180" s="36"/>
      <c r="L180" s="79"/>
      <c r="M180" s="79"/>
      <c r="N180" s="74"/>
      <c r="O180" s="81" t="s">
        <v>179</v>
      </c>
      <c r="P180" s="83">
        <v>42397.342511574076</v>
      </c>
      <c r="Q180" s="81" t="s">
        <v>1053</v>
      </c>
      <c r="R180" s="85" t="s">
        <v>1614</v>
      </c>
      <c r="S180" s="81" t="s">
        <v>1859</v>
      </c>
      <c r="T180" s="81"/>
      <c r="U180" s="83">
        <v>42397.342511574076</v>
      </c>
      <c r="V180" s="85" t="s">
        <v>2254</v>
      </c>
      <c r="W180" s="81"/>
      <c r="X180" s="81"/>
      <c r="Y180" s="87" t="s">
        <v>3049</v>
      </c>
      <c r="Z180" s="81"/>
    </row>
    <row r="181" spans="1:26" x14ac:dyDescent="0.25">
      <c r="A181" s="66" t="s">
        <v>363</v>
      </c>
      <c r="B181" s="66" t="s">
        <v>363</v>
      </c>
      <c r="C181" s="67"/>
      <c r="D181" s="68"/>
      <c r="E181" s="69"/>
      <c r="F181" s="70"/>
      <c r="G181" s="67"/>
      <c r="H181" s="71"/>
      <c r="I181" s="72"/>
      <c r="J181" s="72"/>
      <c r="K181" s="36"/>
      <c r="L181" s="79"/>
      <c r="M181" s="79"/>
      <c r="N181" s="74"/>
      <c r="O181" s="81" t="s">
        <v>179</v>
      </c>
      <c r="P181" s="83">
        <v>42397.342523148145</v>
      </c>
      <c r="Q181" s="81" t="s">
        <v>1054</v>
      </c>
      <c r="R181" s="85" t="s">
        <v>1651</v>
      </c>
      <c r="S181" s="81" t="s">
        <v>1882</v>
      </c>
      <c r="T181" s="81"/>
      <c r="U181" s="83">
        <v>42397.342523148145</v>
      </c>
      <c r="V181" s="85" t="s">
        <v>2255</v>
      </c>
      <c r="W181" s="81"/>
      <c r="X181" s="81"/>
      <c r="Y181" s="87" t="s">
        <v>3050</v>
      </c>
      <c r="Z181" s="81"/>
    </row>
    <row r="182" spans="1:26" x14ac:dyDescent="0.25">
      <c r="A182" s="66" t="s">
        <v>364</v>
      </c>
      <c r="B182" s="66" t="s">
        <v>364</v>
      </c>
      <c r="C182" s="67"/>
      <c r="D182" s="68"/>
      <c r="E182" s="69"/>
      <c r="F182" s="70"/>
      <c r="G182" s="67"/>
      <c r="H182" s="71"/>
      <c r="I182" s="72"/>
      <c r="J182" s="72"/>
      <c r="K182" s="36"/>
      <c r="L182" s="79"/>
      <c r="M182" s="79"/>
      <c r="N182" s="74"/>
      <c r="O182" s="81" t="s">
        <v>179</v>
      </c>
      <c r="P182" s="83">
        <v>42397.342557870368</v>
      </c>
      <c r="Q182" s="81" t="s">
        <v>1055</v>
      </c>
      <c r="R182" s="85" t="s">
        <v>1635</v>
      </c>
      <c r="S182" s="81" t="s">
        <v>1859</v>
      </c>
      <c r="T182" s="81"/>
      <c r="U182" s="83">
        <v>42397.342557870368</v>
      </c>
      <c r="V182" s="85" t="s">
        <v>2256</v>
      </c>
      <c r="W182" s="81"/>
      <c r="X182" s="81"/>
      <c r="Y182" s="87" t="s">
        <v>3051</v>
      </c>
      <c r="Z182" s="81"/>
    </row>
    <row r="183" spans="1:26" x14ac:dyDescent="0.25">
      <c r="A183" s="66" t="s">
        <v>365</v>
      </c>
      <c r="B183" s="66" t="s">
        <v>365</v>
      </c>
      <c r="C183" s="67"/>
      <c r="D183" s="68"/>
      <c r="E183" s="69"/>
      <c r="F183" s="70"/>
      <c r="G183" s="67"/>
      <c r="H183" s="71"/>
      <c r="I183" s="72"/>
      <c r="J183" s="72"/>
      <c r="K183" s="36"/>
      <c r="L183" s="79"/>
      <c r="M183" s="79"/>
      <c r="N183" s="74"/>
      <c r="O183" s="81" t="s">
        <v>179</v>
      </c>
      <c r="P183" s="83">
        <v>42397.342592592591</v>
      </c>
      <c r="Q183" s="81" t="s">
        <v>1056</v>
      </c>
      <c r="R183" s="85" t="s">
        <v>1635</v>
      </c>
      <c r="S183" s="81" t="s">
        <v>1859</v>
      </c>
      <c r="T183" s="81"/>
      <c r="U183" s="83">
        <v>42397.342592592591</v>
      </c>
      <c r="V183" s="85" t="s">
        <v>2257</v>
      </c>
      <c r="W183" s="81"/>
      <c r="X183" s="81"/>
      <c r="Y183" s="87" t="s">
        <v>3052</v>
      </c>
      <c r="Z183" s="81"/>
    </row>
    <row r="184" spans="1:26" x14ac:dyDescent="0.25">
      <c r="A184" s="66" t="s">
        <v>366</v>
      </c>
      <c r="B184" s="66" t="s">
        <v>366</v>
      </c>
      <c r="C184" s="67"/>
      <c r="D184" s="68"/>
      <c r="E184" s="69"/>
      <c r="F184" s="70"/>
      <c r="G184" s="67"/>
      <c r="H184" s="71"/>
      <c r="I184" s="72"/>
      <c r="J184" s="72"/>
      <c r="K184" s="36"/>
      <c r="L184" s="79"/>
      <c r="M184" s="79"/>
      <c r="N184" s="74"/>
      <c r="O184" s="81" t="s">
        <v>179</v>
      </c>
      <c r="P184" s="83">
        <v>42397.342789351853</v>
      </c>
      <c r="Q184" s="81" t="s">
        <v>1057</v>
      </c>
      <c r="R184" s="85" t="s">
        <v>1612</v>
      </c>
      <c r="S184" s="81" t="s">
        <v>1859</v>
      </c>
      <c r="T184" s="81"/>
      <c r="U184" s="83">
        <v>42397.342789351853</v>
      </c>
      <c r="V184" s="85" t="s">
        <v>2258</v>
      </c>
      <c r="W184" s="81"/>
      <c r="X184" s="81"/>
      <c r="Y184" s="87" t="s">
        <v>3053</v>
      </c>
      <c r="Z184" s="81"/>
    </row>
    <row r="185" spans="1:26" x14ac:dyDescent="0.25">
      <c r="A185" s="66" t="s">
        <v>367</v>
      </c>
      <c r="B185" s="66" t="s">
        <v>367</v>
      </c>
      <c r="C185" s="67"/>
      <c r="D185" s="68"/>
      <c r="E185" s="69"/>
      <c r="F185" s="70"/>
      <c r="G185" s="67"/>
      <c r="H185" s="71"/>
      <c r="I185" s="72"/>
      <c r="J185" s="72"/>
      <c r="K185" s="36"/>
      <c r="L185" s="79"/>
      <c r="M185" s="79"/>
      <c r="N185" s="74"/>
      <c r="O185" s="81" t="s">
        <v>179</v>
      </c>
      <c r="P185" s="83">
        <v>42397.342812499999</v>
      </c>
      <c r="Q185" s="81" t="s">
        <v>1058</v>
      </c>
      <c r="R185" s="85" t="s">
        <v>1635</v>
      </c>
      <c r="S185" s="81" t="s">
        <v>1859</v>
      </c>
      <c r="T185" s="81"/>
      <c r="U185" s="83">
        <v>42397.342812499999</v>
      </c>
      <c r="V185" s="85" t="s">
        <v>2259</v>
      </c>
      <c r="W185" s="81"/>
      <c r="X185" s="81"/>
      <c r="Y185" s="87" t="s">
        <v>3054</v>
      </c>
      <c r="Z185" s="81"/>
    </row>
    <row r="186" spans="1:26" x14ac:dyDescent="0.25">
      <c r="A186" s="66" t="s">
        <v>368</v>
      </c>
      <c r="B186" s="66" t="s">
        <v>368</v>
      </c>
      <c r="C186" s="67"/>
      <c r="D186" s="68"/>
      <c r="E186" s="69"/>
      <c r="F186" s="70"/>
      <c r="G186" s="67"/>
      <c r="H186" s="71"/>
      <c r="I186" s="72"/>
      <c r="J186" s="72"/>
      <c r="K186" s="36"/>
      <c r="L186" s="79"/>
      <c r="M186" s="79"/>
      <c r="N186" s="74"/>
      <c r="O186" s="81" t="s">
        <v>179</v>
      </c>
      <c r="P186" s="83">
        <v>42397.342870370368</v>
      </c>
      <c r="Q186" s="81" t="s">
        <v>1059</v>
      </c>
      <c r="R186" s="85" t="s">
        <v>1646</v>
      </c>
      <c r="S186" s="81" t="s">
        <v>1871</v>
      </c>
      <c r="T186" s="81" t="s">
        <v>1973</v>
      </c>
      <c r="U186" s="83">
        <v>42397.342870370368</v>
      </c>
      <c r="V186" s="85" t="s">
        <v>2260</v>
      </c>
      <c r="W186" s="81"/>
      <c r="X186" s="81"/>
      <c r="Y186" s="87" t="s">
        <v>3055</v>
      </c>
      <c r="Z186" s="81"/>
    </row>
    <row r="187" spans="1:26" x14ac:dyDescent="0.25">
      <c r="A187" s="66" t="s">
        <v>369</v>
      </c>
      <c r="B187" s="66" t="s">
        <v>369</v>
      </c>
      <c r="C187" s="67"/>
      <c r="D187" s="68"/>
      <c r="E187" s="69"/>
      <c r="F187" s="70"/>
      <c r="G187" s="67"/>
      <c r="H187" s="71"/>
      <c r="I187" s="72"/>
      <c r="J187" s="72"/>
      <c r="K187" s="36"/>
      <c r="L187" s="79"/>
      <c r="M187" s="79"/>
      <c r="N187" s="74"/>
      <c r="O187" s="81" t="s">
        <v>179</v>
      </c>
      <c r="P187" s="83">
        <v>42397.341747685183</v>
      </c>
      <c r="Q187" s="81" t="s">
        <v>1060</v>
      </c>
      <c r="R187" s="85" t="s">
        <v>1635</v>
      </c>
      <c r="S187" s="81" t="s">
        <v>1859</v>
      </c>
      <c r="T187" s="81"/>
      <c r="U187" s="83">
        <v>42397.341747685183</v>
      </c>
      <c r="V187" s="85" t="s">
        <v>2261</v>
      </c>
      <c r="W187" s="81"/>
      <c r="X187" s="81"/>
      <c r="Y187" s="87" t="s">
        <v>3056</v>
      </c>
      <c r="Z187" s="81"/>
    </row>
    <row r="188" spans="1:26" x14ac:dyDescent="0.25">
      <c r="A188" s="66" t="s">
        <v>369</v>
      </c>
      <c r="B188" s="66" t="s">
        <v>369</v>
      </c>
      <c r="C188" s="67"/>
      <c r="D188" s="68"/>
      <c r="E188" s="69"/>
      <c r="F188" s="70"/>
      <c r="G188" s="67"/>
      <c r="H188" s="71"/>
      <c r="I188" s="72"/>
      <c r="J188" s="72"/>
      <c r="K188" s="36"/>
      <c r="L188" s="79"/>
      <c r="M188" s="79"/>
      <c r="N188" s="74"/>
      <c r="O188" s="81" t="s">
        <v>179</v>
      </c>
      <c r="P188" s="83">
        <v>42397.342916666668</v>
      </c>
      <c r="Q188" s="81" t="s">
        <v>1061</v>
      </c>
      <c r="R188" s="85" t="s">
        <v>1612</v>
      </c>
      <c r="S188" s="81" t="s">
        <v>1859</v>
      </c>
      <c r="T188" s="81"/>
      <c r="U188" s="83">
        <v>42397.342916666668</v>
      </c>
      <c r="V188" s="85" t="s">
        <v>2262</v>
      </c>
      <c r="W188" s="81"/>
      <c r="X188" s="81"/>
      <c r="Y188" s="87" t="s">
        <v>3057</v>
      </c>
      <c r="Z188" s="81"/>
    </row>
    <row r="189" spans="1:26" x14ac:dyDescent="0.25">
      <c r="A189" s="66" t="s">
        <v>370</v>
      </c>
      <c r="B189" s="66" t="s">
        <v>370</v>
      </c>
      <c r="C189" s="67"/>
      <c r="D189" s="68"/>
      <c r="E189" s="69"/>
      <c r="F189" s="70"/>
      <c r="G189" s="67"/>
      <c r="H189" s="71"/>
      <c r="I189" s="72"/>
      <c r="J189" s="72"/>
      <c r="K189" s="36"/>
      <c r="L189" s="79"/>
      <c r="M189" s="79"/>
      <c r="N189" s="74"/>
      <c r="O189" s="81" t="s">
        <v>179</v>
      </c>
      <c r="P189" s="83">
        <v>42397.34302083333</v>
      </c>
      <c r="Q189" s="81" t="s">
        <v>1062</v>
      </c>
      <c r="R189" s="85" t="s">
        <v>1646</v>
      </c>
      <c r="S189" s="81" t="s">
        <v>1871</v>
      </c>
      <c r="T189" s="81" t="s">
        <v>1974</v>
      </c>
      <c r="U189" s="83">
        <v>42397.34302083333</v>
      </c>
      <c r="V189" s="85" t="s">
        <v>2263</v>
      </c>
      <c r="W189" s="81"/>
      <c r="X189" s="81"/>
      <c r="Y189" s="87" t="s">
        <v>3058</v>
      </c>
      <c r="Z189" s="81"/>
    </row>
    <row r="190" spans="1:26" x14ac:dyDescent="0.25">
      <c r="A190" s="66" t="s">
        <v>371</v>
      </c>
      <c r="B190" s="66" t="s">
        <v>371</v>
      </c>
      <c r="C190" s="67"/>
      <c r="D190" s="68"/>
      <c r="E190" s="69"/>
      <c r="F190" s="70"/>
      <c r="G190" s="67"/>
      <c r="H190" s="71"/>
      <c r="I190" s="72"/>
      <c r="J190" s="72"/>
      <c r="K190" s="36"/>
      <c r="L190" s="79"/>
      <c r="M190" s="79"/>
      <c r="N190" s="74"/>
      <c r="O190" s="81" t="s">
        <v>179</v>
      </c>
      <c r="P190" s="83">
        <v>42397.343090277776</v>
      </c>
      <c r="Q190" s="81" t="s">
        <v>1063</v>
      </c>
      <c r="R190" s="85" t="s">
        <v>1652</v>
      </c>
      <c r="S190" s="81" t="s">
        <v>1883</v>
      </c>
      <c r="T190" s="81" t="s">
        <v>1975</v>
      </c>
      <c r="U190" s="83">
        <v>42397.343090277776</v>
      </c>
      <c r="V190" s="85" t="s">
        <v>2264</v>
      </c>
      <c r="W190" s="81"/>
      <c r="X190" s="81"/>
      <c r="Y190" s="87" t="s">
        <v>3059</v>
      </c>
      <c r="Z190" s="81"/>
    </row>
    <row r="191" spans="1:26" x14ac:dyDescent="0.25">
      <c r="A191" s="66" t="s">
        <v>372</v>
      </c>
      <c r="B191" s="66" t="s">
        <v>372</v>
      </c>
      <c r="C191" s="67"/>
      <c r="D191" s="68"/>
      <c r="E191" s="69"/>
      <c r="F191" s="70"/>
      <c r="G191" s="67"/>
      <c r="H191" s="71"/>
      <c r="I191" s="72"/>
      <c r="J191" s="72"/>
      <c r="K191" s="36"/>
      <c r="L191" s="79"/>
      <c r="M191" s="79"/>
      <c r="N191" s="74"/>
      <c r="O191" s="81" t="s">
        <v>179</v>
      </c>
      <c r="P191" s="83">
        <v>42397.343171296299</v>
      </c>
      <c r="Q191" s="81" t="s">
        <v>1064</v>
      </c>
      <c r="R191" s="85" t="s">
        <v>1635</v>
      </c>
      <c r="S191" s="81" t="s">
        <v>1859</v>
      </c>
      <c r="T191" s="81"/>
      <c r="U191" s="83">
        <v>42397.343171296299</v>
      </c>
      <c r="V191" s="85" t="s">
        <v>2265</v>
      </c>
      <c r="W191" s="81"/>
      <c r="X191" s="81"/>
      <c r="Y191" s="87" t="s">
        <v>3060</v>
      </c>
      <c r="Z191" s="81"/>
    </row>
    <row r="192" spans="1:26" x14ac:dyDescent="0.25">
      <c r="A192" s="66" t="s">
        <v>373</v>
      </c>
      <c r="B192" s="66" t="s">
        <v>373</v>
      </c>
      <c r="C192" s="67"/>
      <c r="D192" s="68"/>
      <c r="E192" s="69"/>
      <c r="F192" s="70"/>
      <c r="G192" s="67"/>
      <c r="H192" s="71"/>
      <c r="I192" s="72"/>
      <c r="J192" s="72"/>
      <c r="K192" s="36"/>
      <c r="L192" s="79"/>
      <c r="M192" s="79"/>
      <c r="N192" s="74"/>
      <c r="O192" s="81" t="s">
        <v>179</v>
      </c>
      <c r="P192" s="83">
        <v>42397.343194444446</v>
      </c>
      <c r="Q192" s="81" t="s">
        <v>1065</v>
      </c>
      <c r="R192" s="85" t="s">
        <v>1635</v>
      </c>
      <c r="S192" s="81" t="s">
        <v>1859</v>
      </c>
      <c r="T192" s="81"/>
      <c r="U192" s="83">
        <v>42397.343194444446</v>
      </c>
      <c r="V192" s="85" t="s">
        <v>2266</v>
      </c>
      <c r="W192" s="81"/>
      <c r="X192" s="81"/>
      <c r="Y192" s="87" t="s">
        <v>3061</v>
      </c>
      <c r="Z192" s="81"/>
    </row>
    <row r="193" spans="1:26" x14ac:dyDescent="0.25">
      <c r="A193" s="66" t="s">
        <v>374</v>
      </c>
      <c r="B193" s="66" t="s">
        <v>374</v>
      </c>
      <c r="C193" s="67"/>
      <c r="D193" s="68"/>
      <c r="E193" s="69"/>
      <c r="F193" s="70"/>
      <c r="G193" s="67"/>
      <c r="H193" s="71"/>
      <c r="I193" s="72"/>
      <c r="J193" s="72"/>
      <c r="K193" s="36"/>
      <c r="L193" s="79"/>
      <c r="M193" s="79"/>
      <c r="N193" s="74"/>
      <c r="O193" s="81" t="s">
        <v>179</v>
      </c>
      <c r="P193" s="83">
        <v>42397.343217592592</v>
      </c>
      <c r="Q193" s="81" t="s">
        <v>1066</v>
      </c>
      <c r="R193" s="85" t="s">
        <v>1612</v>
      </c>
      <c r="S193" s="81" t="s">
        <v>1859</v>
      </c>
      <c r="T193" s="81"/>
      <c r="U193" s="83">
        <v>42397.343217592592</v>
      </c>
      <c r="V193" s="85" t="s">
        <v>2267</v>
      </c>
      <c r="W193" s="81"/>
      <c r="X193" s="81"/>
      <c r="Y193" s="87" t="s">
        <v>3062</v>
      </c>
      <c r="Z193" s="81"/>
    </row>
    <row r="194" spans="1:26" x14ac:dyDescent="0.25">
      <c r="A194" s="66" t="s">
        <v>375</v>
      </c>
      <c r="B194" s="66" t="s">
        <v>375</v>
      </c>
      <c r="C194" s="67"/>
      <c r="D194" s="68"/>
      <c r="E194" s="69"/>
      <c r="F194" s="70"/>
      <c r="G194" s="67"/>
      <c r="H194" s="71"/>
      <c r="I194" s="72"/>
      <c r="J194" s="72"/>
      <c r="K194" s="36"/>
      <c r="L194" s="79"/>
      <c r="M194" s="79"/>
      <c r="N194" s="74"/>
      <c r="O194" s="81" t="s">
        <v>179</v>
      </c>
      <c r="P194" s="83">
        <v>42397.343298611115</v>
      </c>
      <c r="Q194" s="81" t="s">
        <v>1067</v>
      </c>
      <c r="R194" s="85" t="s">
        <v>1612</v>
      </c>
      <c r="S194" s="81" t="s">
        <v>1859</v>
      </c>
      <c r="T194" s="81"/>
      <c r="U194" s="83">
        <v>42397.343298611115</v>
      </c>
      <c r="V194" s="85" t="s">
        <v>2268</v>
      </c>
      <c r="W194" s="81"/>
      <c r="X194" s="81"/>
      <c r="Y194" s="87" t="s">
        <v>3063</v>
      </c>
      <c r="Z194" s="81"/>
    </row>
    <row r="195" spans="1:26" x14ac:dyDescent="0.25">
      <c r="A195" s="66" t="s">
        <v>376</v>
      </c>
      <c r="B195" s="66" t="s">
        <v>376</v>
      </c>
      <c r="C195" s="67"/>
      <c r="D195" s="68"/>
      <c r="E195" s="69"/>
      <c r="F195" s="70"/>
      <c r="G195" s="67"/>
      <c r="H195" s="71"/>
      <c r="I195" s="72"/>
      <c r="J195" s="72"/>
      <c r="K195" s="36"/>
      <c r="L195" s="79"/>
      <c r="M195" s="79"/>
      <c r="N195" s="74"/>
      <c r="O195" s="81" t="s">
        <v>179</v>
      </c>
      <c r="P195" s="83">
        <v>42397.343807870369</v>
      </c>
      <c r="Q195" s="81" t="s">
        <v>1068</v>
      </c>
      <c r="R195" s="85" t="s">
        <v>1612</v>
      </c>
      <c r="S195" s="81" t="s">
        <v>1859</v>
      </c>
      <c r="T195" s="81"/>
      <c r="U195" s="83">
        <v>42397.343807870369</v>
      </c>
      <c r="V195" s="85" t="s">
        <v>2269</v>
      </c>
      <c r="W195" s="81"/>
      <c r="X195" s="81"/>
      <c r="Y195" s="87" t="s">
        <v>3064</v>
      </c>
      <c r="Z195" s="81"/>
    </row>
    <row r="196" spans="1:26" x14ac:dyDescent="0.25">
      <c r="A196" s="66" t="s">
        <v>377</v>
      </c>
      <c r="B196" s="66" t="s">
        <v>377</v>
      </c>
      <c r="C196" s="67"/>
      <c r="D196" s="68"/>
      <c r="E196" s="69"/>
      <c r="F196" s="70"/>
      <c r="G196" s="67"/>
      <c r="H196" s="71"/>
      <c r="I196" s="72"/>
      <c r="J196" s="72"/>
      <c r="K196" s="36"/>
      <c r="L196" s="79"/>
      <c r="M196" s="79"/>
      <c r="N196" s="74"/>
      <c r="O196" s="81" t="s">
        <v>179</v>
      </c>
      <c r="P196" s="83">
        <v>42397.343854166669</v>
      </c>
      <c r="Q196" s="81" t="s">
        <v>1069</v>
      </c>
      <c r="R196" s="85" t="s">
        <v>1612</v>
      </c>
      <c r="S196" s="81" t="s">
        <v>1859</v>
      </c>
      <c r="T196" s="81"/>
      <c r="U196" s="83">
        <v>42397.343854166669</v>
      </c>
      <c r="V196" s="85" t="s">
        <v>2270</v>
      </c>
      <c r="W196" s="81"/>
      <c r="X196" s="81"/>
      <c r="Y196" s="87" t="s">
        <v>3065</v>
      </c>
      <c r="Z196" s="81"/>
    </row>
    <row r="197" spans="1:26" x14ac:dyDescent="0.25">
      <c r="A197" s="66" t="s">
        <v>378</v>
      </c>
      <c r="B197" s="66" t="s">
        <v>378</v>
      </c>
      <c r="C197" s="67"/>
      <c r="D197" s="68"/>
      <c r="E197" s="69"/>
      <c r="F197" s="70"/>
      <c r="G197" s="67"/>
      <c r="H197" s="71"/>
      <c r="I197" s="72"/>
      <c r="J197" s="72"/>
      <c r="K197" s="36"/>
      <c r="L197" s="79"/>
      <c r="M197" s="79"/>
      <c r="N197" s="74"/>
      <c r="O197" s="81" t="s">
        <v>179</v>
      </c>
      <c r="P197" s="83">
        <v>42397.343900462962</v>
      </c>
      <c r="Q197" s="81" t="s">
        <v>1070</v>
      </c>
      <c r="R197" s="85" t="s">
        <v>1635</v>
      </c>
      <c r="S197" s="81" t="s">
        <v>1859</v>
      </c>
      <c r="T197" s="81"/>
      <c r="U197" s="83">
        <v>42397.343900462962</v>
      </c>
      <c r="V197" s="85" t="s">
        <v>2271</v>
      </c>
      <c r="W197" s="81"/>
      <c r="X197" s="81"/>
      <c r="Y197" s="87" t="s">
        <v>3066</v>
      </c>
      <c r="Z197" s="81"/>
    </row>
    <row r="198" spans="1:26" x14ac:dyDescent="0.25">
      <c r="A198" s="66" t="s">
        <v>379</v>
      </c>
      <c r="B198" s="66" t="s">
        <v>379</v>
      </c>
      <c r="C198" s="67"/>
      <c r="D198" s="68"/>
      <c r="E198" s="69"/>
      <c r="F198" s="70"/>
      <c r="G198" s="67"/>
      <c r="H198" s="71"/>
      <c r="I198" s="72"/>
      <c r="J198" s="72"/>
      <c r="K198" s="36"/>
      <c r="L198" s="79"/>
      <c r="M198" s="79"/>
      <c r="N198" s="74"/>
      <c r="O198" s="81" t="s">
        <v>179</v>
      </c>
      <c r="P198" s="83">
        <v>42397.344004629631</v>
      </c>
      <c r="Q198" s="81" t="s">
        <v>1071</v>
      </c>
      <c r="R198" s="85" t="s">
        <v>1612</v>
      </c>
      <c r="S198" s="81" t="s">
        <v>1859</v>
      </c>
      <c r="T198" s="81"/>
      <c r="U198" s="83">
        <v>42397.344004629631</v>
      </c>
      <c r="V198" s="85" t="s">
        <v>2272</v>
      </c>
      <c r="W198" s="81"/>
      <c r="X198" s="81"/>
      <c r="Y198" s="87" t="s">
        <v>3067</v>
      </c>
      <c r="Z198" s="81"/>
    </row>
    <row r="199" spans="1:26" x14ac:dyDescent="0.25">
      <c r="A199" s="66" t="s">
        <v>380</v>
      </c>
      <c r="B199" s="66" t="s">
        <v>380</v>
      </c>
      <c r="C199" s="67"/>
      <c r="D199" s="68"/>
      <c r="E199" s="69"/>
      <c r="F199" s="70"/>
      <c r="G199" s="67"/>
      <c r="H199" s="71"/>
      <c r="I199" s="72"/>
      <c r="J199" s="72"/>
      <c r="K199" s="36"/>
      <c r="L199" s="79"/>
      <c r="M199" s="79"/>
      <c r="N199" s="74"/>
      <c r="O199" s="81" t="s">
        <v>179</v>
      </c>
      <c r="P199" s="83">
        <v>42397.344097222223</v>
      </c>
      <c r="Q199" s="81" t="s">
        <v>1072</v>
      </c>
      <c r="R199" s="85" t="s">
        <v>1612</v>
      </c>
      <c r="S199" s="81" t="s">
        <v>1859</v>
      </c>
      <c r="T199" s="81"/>
      <c r="U199" s="83">
        <v>42397.344097222223</v>
      </c>
      <c r="V199" s="85" t="s">
        <v>2273</v>
      </c>
      <c r="W199" s="81"/>
      <c r="X199" s="81"/>
      <c r="Y199" s="87" t="s">
        <v>3068</v>
      </c>
      <c r="Z199" s="81"/>
    </row>
    <row r="200" spans="1:26" x14ac:dyDescent="0.25">
      <c r="A200" s="66" t="s">
        <v>381</v>
      </c>
      <c r="B200" s="66" t="s">
        <v>381</v>
      </c>
      <c r="C200" s="67"/>
      <c r="D200" s="68"/>
      <c r="E200" s="69"/>
      <c r="F200" s="70"/>
      <c r="G200" s="67"/>
      <c r="H200" s="71"/>
      <c r="I200" s="72"/>
      <c r="J200" s="72"/>
      <c r="K200" s="36"/>
      <c r="L200" s="79"/>
      <c r="M200" s="79"/>
      <c r="N200" s="74"/>
      <c r="O200" s="81" t="s">
        <v>179</v>
      </c>
      <c r="P200" s="83">
        <v>42397.344236111108</v>
      </c>
      <c r="Q200" s="81" t="s">
        <v>1073</v>
      </c>
      <c r="R200" s="85" t="s">
        <v>1612</v>
      </c>
      <c r="S200" s="81" t="s">
        <v>1859</v>
      </c>
      <c r="T200" s="81"/>
      <c r="U200" s="83">
        <v>42397.344236111108</v>
      </c>
      <c r="V200" s="85" t="s">
        <v>2274</v>
      </c>
      <c r="W200" s="81"/>
      <c r="X200" s="81"/>
      <c r="Y200" s="87" t="s">
        <v>3069</v>
      </c>
      <c r="Z200" s="81"/>
    </row>
    <row r="201" spans="1:26" x14ac:dyDescent="0.25">
      <c r="A201" s="66" t="s">
        <v>382</v>
      </c>
      <c r="B201" s="66" t="s">
        <v>382</v>
      </c>
      <c r="C201" s="67"/>
      <c r="D201" s="68"/>
      <c r="E201" s="69"/>
      <c r="F201" s="70"/>
      <c r="G201" s="67"/>
      <c r="H201" s="71"/>
      <c r="I201" s="72"/>
      <c r="J201" s="72"/>
      <c r="K201" s="36"/>
      <c r="L201" s="79"/>
      <c r="M201" s="79"/>
      <c r="N201" s="74"/>
      <c r="O201" s="81" t="s">
        <v>179</v>
      </c>
      <c r="P201" s="83">
        <v>42397.344282407408</v>
      </c>
      <c r="Q201" s="81" t="s">
        <v>1074</v>
      </c>
      <c r="R201" s="85" t="s">
        <v>1612</v>
      </c>
      <c r="S201" s="81" t="s">
        <v>1859</v>
      </c>
      <c r="T201" s="81"/>
      <c r="U201" s="83">
        <v>42397.344282407408</v>
      </c>
      <c r="V201" s="85" t="s">
        <v>2275</v>
      </c>
      <c r="W201" s="81"/>
      <c r="X201" s="81"/>
      <c r="Y201" s="87" t="s">
        <v>3070</v>
      </c>
      <c r="Z201" s="81"/>
    </row>
    <row r="202" spans="1:26" x14ac:dyDescent="0.25">
      <c r="A202" s="66" t="s">
        <v>383</v>
      </c>
      <c r="B202" s="66" t="s">
        <v>383</v>
      </c>
      <c r="C202" s="67"/>
      <c r="D202" s="68"/>
      <c r="E202" s="69"/>
      <c r="F202" s="70"/>
      <c r="G202" s="67"/>
      <c r="H202" s="71"/>
      <c r="I202" s="72"/>
      <c r="J202" s="72"/>
      <c r="K202" s="36"/>
      <c r="L202" s="79"/>
      <c r="M202" s="79"/>
      <c r="N202" s="74"/>
      <c r="O202" s="81" t="s">
        <v>179</v>
      </c>
      <c r="P202" s="83">
        <v>42397.344317129631</v>
      </c>
      <c r="Q202" s="81" t="s">
        <v>1075</v>
      </c>
      <c r="R202" s="85" t="s">
        <v>1612</v>
      </c>
      <c r="S202" s="81" t="s">
        <v>1859</v>
      </c>
      <c r="T202" s="81"/>
      <c r="U202" s="83">
        <v>42397.344317129631</v>
      </c>
      <c r="V202" s="85" t="s">
        <v>2276</v>
      </c>
      <c r="W202" s="81"/>
      <c r="X202" s="81"/>
      <c r="Y202" s="87" t="s">
        <v>3071</v>
      </c>
      <c r="Z202" s="81"/>
    </row>
    <row r="203" spans="1:26" x14ac:dyDescent="0.25">
      <c r="A203" s="66" t="s">
        <v>384</v>
      </c>
      <c r="B203" s="66" t="s">
        <v>384</v>
      </c>
      <c r="C203" s="67"/>
      <c r="D203" s="68"/>
      <c r="E203" s="69"/>
      <c r="F203" s="70"/>
      <c r="G203" s="67"/>
      <c r="H203" s="71"/>
      <c r="I203" s="72"/>
      <c r="J203" s="72"/>
      <c r="K203" s="36"/>
      <c r="L203" s="79"/>
      <c r="M203" s="79"/>
      <c r="N203" s="74"/>
      <c r="O203" s="81" t="s">
        <v>179</v>
      </c>
      <c r="P203" s="83">
        <v>42397.344571759262</v>
      </c>
      <c r="Q203" s="81" t="s">
        <v>1076</v>
      </c>
      <c r="R203" s="85" t="s">
        <v>1612</v>
      </c>
      <c r="S203" s="81" t="s">
        <v>1859</v>
      </c>
      <c r="T203" s="81" t="s">
        <v>1976</v>
      </c>
      <c r="U203" s="83">
        <v>42397.344571759262</v>
      </c>
      <c r="V203" s="85" t="s">
        <v>2277</v>
      </c>
      <c r="W203" s="81"/>
      <c r="X203" s="81"/>
      <c r="Y203" s="87" t="s">
        <v>3072</v>
      </c>
      <c r="Z203" s="81"/>
    </row>
    <row r="204" spans="1:26" x14ac:dyDescent="0.25">
      <c r="A204" s="66" t="s">
        <v>385</v>
      </c>
      <c r="B204" s="66" t="s">
        <v>385</v>
      </c>
      <c r="C204" s="67"/>
      <c r="D204" s="68"/>
      <c r="E204" s="69"/>
      <c r="F204" s="70"/>
      <c r="G204" s="67"/>
      <c r="H204" s="71"/>
      <c r="I204" s="72"/>
      <c r="J204" s="72"/>
      <c r="K204" s="36"/>
      <c r="L204" s="79"/>
      <c r="M204" s="79"/>
      <c r="N204" s="74"/>
      <c r="O204" s="81" t="s">
        <v>179</v>
      </c>
      <c r="P204" s="83">
        <v>42397.344583333332</v>
      </c>
      <c r="Q204" s="81" t="s">
        <v>1077</v>
      </c>
      <c r="R204" s="85" t="s">
        <v>1614</v>
      </c>
      <c r="S204" s="81" t="s">
        <v>1859</v>
      </c>
      <c r="T204" s="81"/>
      <c r="U204" s="83">
        <v>42397.344583333332</v>
      </c>
      <c r="V204" s="85" t="s">
        <v>2278</v>
      </c>
      <c r="W204" s="81"/>
      <c r="X204" s="81"/>
      <c r="Y204" s="87" t="s">
        <v>3073</v>
      </c>
      <c r="Z204" s="81"/>
    </row>
    <row r="205" spans="1:26" x14ac:dyDescent="0.25">
      <c r="A205" s="66" t="s">
        <v>386</v>
      </c>
      <c r="B205" s="66" t="s">
        <v>386</v>
      </c>
      <c r="C205" s="67"/>
      <c r="D205" s="68"/>
      <c r="E205" s="69"/>
      <c r="F205" s="70"/>
      <c r="G205" s="67"/>
      <c r="H205" s="71"/>
      <c r="I205" s="72"/>
      <c r="J205" s="72"/>
      <c r="K205" s="36"/>
      <c r="L205" s="79"/>
      <c r="M205" s="79"/>
      <c r="N205" s="74"/>
      <c r="O205" s="81" t="s">
        <v>179</v>
      </c>
      <c r="P205" s="83">
        <v>42397.344606481478</v>
      </c>
      <c r="Q205" s="81" t="s">
        <v>1078</v>
      </c>
      <c r="R205" s="85" t="s">
        <v>1635</v>
      </c>
      <c r="S205" s="81" t="s">
        <v>1859</v>
      </c>
      <c r="T205" s="81"/>
      <c r="U205" s="83">
        <v>42397.344606481478</v>
      </c>
      <c r="V205" s="85" t="s">
        <v>2279</v>
      </c>
      <c r="W205" s="81"/>
      <c r="X205" s="81"/>
      <c r="Y205" s="87" t="s">
        <v>3074</v>
      </c>
      <c r="Z205" s="81"/>
    </row>
    <row r="206" spans="1:26" x14ac:dyDescent="0.25">
      <c r="A206" s="66" t="s">
        <v>387</v>
      </c>
      <c r="B206" s="66" t="s">
        <v>835</v>
      </c>
      <c r="C206" s="67"/>
      <c r="D206" s="68"/>
      <c r="E206" s="69"/>
      <c r="F206" s="70"/>
      <c r="G206" s="67"/>
      <c r="H206" s="71"/>
      <c r="I206" s="72"/>
      <c r="J206" s="72"/>
      <c r="K206" s="36"/>
      <c r="L206" s="79"/>
      <c r="M206" s="79"/>
      <c r="N206" s="74"/>
      <c r="O206" s="81" t="s">
        <v>881</v>
      </c>
      <c r="P206" s="83">
        <v>42397.344780092593</v>
      </c>
      <c r="Q206" s="81" t="s">
        <v>891</v>
      </c>
      <c r="R206" s="85" t="s">
        <v>1615</v>
      </c>
      <c r="S206" s="81" t="s">
        <v>1860</v>
      </c>
      <c r="T206" s="81"/>
      <c r="U206" s="83">
        <v>42397.344780092593</v>
      </c>
      <c r="V206" s="85" t="s">
        <v>2280</v>
      </c>
      <c r="W206" s="81"/>
      <c r="X206" s="81"/>
      <c r="Y206" s="87" t="s">
        <v>3075</v>
      </c>
      <c r="Z206" s="81"/>
    </row>
    <row r="207" spans="1:26" x14ac:dyDescent="0.25">
      <c r="A207" s="66" t="s">
        <v>388</v>
      </c>
      <c r="B207" s="66" t="s">
        <v>388</v>
      </c>
      <c r="C207" s="67"/>
      <c r="D207" s="68"/>
      <c r="E207" s="69"/>
      <c r="F207" s="70"/>
      <c r="G207" s="67"/>
      <c r="H207" s="71"/>
      <c r="I207" s="72"/>
      <c r="J207" s="72"/>
      <c r="K207" s="36"/>
      <c r="L207" s="79"/>
      <c r="M207" s="79"/>
      <c r="N207" s="74"/>
      <c r="O207" s="81" t="s">
        <v>179</v>
      </c>
      <c r="P207" s="83">
        <v>42397.344895833332</v>
      </c>
      <c r="Q207" s="81" t="s">
        <v>1079</v>
      </c>
      <c r="R207" s="85" t="s">
        <v>1614</v>
      </c>
      <c r="S207" s="81" t="s">
        <v>1859</v>
      </c>
      <c r="T207" s="81"/>
      <c r="U207" s="83">
        <v>42397.344895833332</v>
      </c>
      <c r="V207" s="85" t="s">
        <v>2281</v>
      </c>
      <c r="W207" s="81"/>
      <c r="X207" s="81"/>
      <c r="Y207" s="87" t="s">
        <v>3076</v>
      </c>
      <c r="Z207" s="81"/>
    </row>
    <row r="208" spans="1:26" x14ac:dyDescent="0.25">
      <c r="A208" s="66" t="s">
        <v>389</v>
      </c>
      <c r="B208" s="66" t="s">
        <v>389</v>
      </c>
      <c r="C208" s="67"/>
      <c r="D208" s="68"/>
      <c r="E208" s="69"/>
      <c r="F208" s="70"/>
      <c r="G208" s="67"/>
      <c r="H208" s="71"/>
      <c r="I208" s="72"/>
      <c r="J208" s="72"/>
      <c r="K208" s="36"/>
      <c r="L208" s="79"/>
      <c r="M208" s="79"/>
      <c r="N208" s="74"/>
      <c r="O208" s="81" t="s">
        <v>179</v>
      </c>
      <c r="P208" s="83">
        <v>42397.344942129632</v>
      </c>
      <c r="Q208" s="81" t="s">
        <v>1080</v>
      </c>
      <c r="R208" s="81"/>
      <c r="S208" s="81"/>
      <c r="T208" s="81"/>
      <c r="U208" s="83">
        <v>42397.344942129632</v>
      </c>
      <c r="V208" s="85" t="s">
        <v>2282</v>
      </c>
      <c r="W208" s="81"/>
      <c r="X208" s="81"/>
      <c r="Y208" s="87" t="s">
        <v>3077</v>
      </c>
      <c r="Z208" s="81"/>
    </row>
    <row r="209" spans="1:26" x14ac:dyDescent="0.25">
      <c r="A209" s="66" t="s">
        <v>390</v>
      </c>
      <c r="B209" s="66" t="s">
        <v>390</v>
      </c>
      <c r="C209" s="67"/>
      <c r="D209" s="68"/>
      <c r="E209" s="69"/>
      <c r="F209" s="70"/>
      <c r="G209" s="67"/>
      <c r="H209" s="71"/>
      <c r="I209" s="72"/>
      <c r="J209" s="72"/>
      <c r="K209" s="36"/>
      <c r="L209" s="79"/>
      <c r="M209" s="79"/>
      <c r="N209" s="74"/>
      <c r="O209" s="81" t="s">
        <v>179</v>
      </c>
      <c r="P209" s="83">
        <v>42397.344976851855</v>
      </c>
      <c r="Q209" s="81" t="s">
        <v>1081</v>
      </c>
      <c r="R209" s="85" t="s">
        <v>1614</v>
      </c>
      <c r="S209" s="81" t="s">
        <v>1859</v>
      </c>
      <c r="T209" s="81"/>
      <c r="U209" s="83">
        <v>42397.344976851855</v>
      </c>
      <c r="V209" s="85" t="s">
        <v>2283</v>
      </c>
      <c r="W209" s="81"/>
      <c r="X209" s="81"/>
      <c r="Y209" s="87" t="s">
        <v>3078</v>
      </c>
      <c r="Z209" s="81"/>
    </row>
    <row r="210" spans="1:26" x14ac:dyDescent="0.25">
      <c r="A210" s="66" t="s">
        <v>391</v>
      </c>
      <c r="B210" s="66" t="s">
        <v>391</v>
      </c>
      <c r="C210" s="67"/>
      <c r="D210" s="68"/>
      <c r="E210" s="69"/>
      <c r="F210" s="70"/>
      <c r="G210" s="67"/>
      <c r="H210" s="71"/>
      <c r="I210" s="72"/>
      <c r="J210" s="72"/>
      <c r="K210" s="36"/>
      <c r="L210" s="79"/>
      <c r="M210" s="79"/>
      <c r="N210" s="74"/>
      <c r="O210" s="81" t="s">
        <v>179</v>
      </c>
      <c r="P210" s="83">
        <v>42397.345000000001</v>
      </c>
      <c r="Q210" s="81" t="s">
        <v>1082</v>
      </c>
      <c r="R210" s="85" t="s">
        <v>1612</v>
      </c>
      <c r="S210" s="81" t="s">
        <v>1859</v>
      </c>
      <c r="T210" s="81"/>
      <c r="U210" s="83">
        <v>42397.345000000001</v>
      </c>
      <c r="V210" s="85" t="s">
        <v>2284</v>
      </c>
      <c r="W210" s="81"/>
      <c r="X210" s="81"/>
      <c r="Y210" s="87" t="s">
        <v>3079</v>
      </c>
      <c r="Z210" s="81"/>
    </row>
    <row r="211" spans="1:26" x14ac:dyDescent="0.25">
      <c r="A211" s="66" t="s">
        <v>391</v>
      </c>
      <c r="B211" s="66" t="s">
        <v>391</v>
      </c>
      <c r="C211" s="67"/>
      <c r="D211" s="68"/>
      <c r="E211" s="69"/>
      <c r="F211" s="70"/>
      <c r="G211" s="67"/>
      <c r="H211" s="71"/>
      <c r="I211" s="72"/>
      <c r="J211" s="72"/>
      <c r="K211" s="36"/>
      <c r="L211" s="79"/>
      <c r="M211" s="79"/>
      <c r="N211" s="74"/>
      <c r="O211" s="81" t="s">
        <v>179</v>
      </c>
      <c r="P211" s="83">
        <v>42397.345023148147</v>
      </c>
      <c r="Q211" s="81" t="s">
        <v>1083</v>
      </c>
      <c r="R211" s="85" t="s">
        <v>1635</v>
      </c>
      <c r="S211" s="81" t="s">
        <v>1859</v>
      </c>
      <c r="T211" s="81" t="s">
        <v>1977</v>
      </c>
      <c r="U211" s="83">
        <v>42397.345023148147</v>
      </c>
      <c r="V211" s="85" t="s">
        <v>2285</v>
      </c>
      <c r="W211" s="81"/>
      <c r="X211" s="81"/>
      <c r="Y211" s="87" t="s">
        <v>3080</v>
      </c>
      <c r="Z211" s="81"/>
    </row>
    <row r="212" spans="1:26" x14ac:dyDescent="0.25">
      <c r="A212" s="66" t="s">
        <v>392</v>
      </c>
      <c r="B212" s="66" t="s">
        <v>392</v>
      </c>
      <c r="C212" s="67"/>
      <c r="D212" s="68"/>
      <c r="E212" s="69"/>
      <c r="F212" s="70"/>
      <c r="G212" s="67"/>
      <c r="H212" s="71"/>
      <c r="I212" s="72"/>
      <c r="J212" s="72"/>
      <c r="K212" s="36"/>
      <c r="L212" s="79"/>
      <c r="M212" s="79"/>
      <c r="N212" s="74"/>
      <c r="O212" s="81" t="s">
        <v>179</v>
      </c>
      <c r="P212" s="83">
        <v>42397.345092592594</v>
      </c>
      <c r="Q212" s="81" t="s">
        <v>1084</v>
      </c>
      <c r="R212" s="85" t="s">
        <v>1635</v>
      </c>
      <c r="S212" s="81" t="s">
        <v>1859</v>
      </c>
      <c r="T212" s="81"/>
      <c r="U212" s="83">
        <v>42397.345092592594</v>
      </c>
      <c r="V212" s="85" t="s">
        <v>2286</v>
      </c>
      <c r="W212" s="81"/>
      <c r="X212" s="81"/>
      <c r="Y212" s="87" t="s">
        <v>3081</v>
      </c>
      <c r="Z212" s="81"/>
    </row>
    <row r="213" spans="1:26" x14ac:dyDescent="0.25">
      <c r="A213" s="66" t="s">
        <v>393</v>
      </c>
      <c r="B213" s="66" t="s">
        <v>835</v>
      </c>
      <c r="C213" s="67"/>
      <c r="D213" s="68"/>
      <c r="E213" s="69"/>
      <c r="F213" s="70"/>
      <c r="G213" s="67"/>
      <c r="H213" s="71"/>
      <c r="I213" s="72"/>
      <c r="J213" s="72"/>
      <c r="K213" s="36"/>
      <c r="L213" s="79"/>
      <c r="M213" s="79"/>
      <c r="N213" s="74"/>
      <c r="O213" s="81" t="s">
        <v>881</v>
      </c>
      <c r="P213" s="83">
        <v>42397.345196759263</v>
      </c>
      <c r="Q213" s="81" t="s">
        <v>891</v>
      </c>
      <c r="R213" s="85" t="s">
        <v>1615</v>
      </c>
      <c r="S213" s="81" t="s">
        <v>1860</v>
      </c>
      <c r="T213" s="81"/>
      <c r="U213" s="83">
        <v>42397.345196759263</v>
      </c>
      <c r="V213" s="85" t="s">
        <v>2287</v>
      </c>
      <c r="W213" s="81"/>
      <c r="X213" s="81"/>
      <c r="Y213" s="87" t="s">
        <v>3082</v>
      </c>
      <c r="Z213" s="81"/>
    </row>
    <row r="214" spans="1:26" x14ac:dyDescent="0.25">
      <c r="A214" s="66" t="s">
        <v>394</v>
      </c>
      <c r="B214" s="66" t="s">
        <v>394</v>
      </c>
      <c r="C214" s="67"/>
      <c r="D214" s="68"/>
      <c r="E214" s="69"/>
      <c r="F214" s="70"/>
      <c r="G214" s="67"/>
      <c r="H214" s="71"/>
      <c r="I214" s="72"/>
      <c r="J214" s="72"/>
      <c r="K214" s="36"/>
      <c r="L214" s="79"/>
      <c r="M214" s="79"/>
      <c r="N214" s="74"/>
      <c r="O214" s="81" t="s">
        <v>179</v>
      </c>
      <c r="P214" s="83">
        <v>42397.345219907409</v>
      </c>
      <c r="Q214" s="81" t="s">
        <v>1085</v>
      </c>
      <c r="R214" s="85" t="s">
        <v>1635</v>
      </c>
      <c r="S214" s="81" t="s">
        <v>1859</v>
      </c>
      <c r="T214" s="81"/>
      <c r="U214" s="83">
        <v>42397.345219907409</v>
      </c>
      <c r="V214" s="85" t="s">
        <v>2288</v>
      </c>
      <c r="W214" s="81"/>
      <c r="X214" s="81"/>
      <c r="Y214" s="87" t="s">
        <v>3083</v>
      </c>
      <c r="Z214" s="81"/>
    </row>
    <row r="215" spans="1:26" x14ac:dyDescent="0.25">
      <c r="A215" s="66" t="s">
        <v>395</v>
      </c>
      <c r="B215" s="66" t="s">
        <v>395</v>
      </c>
      <c r="C215" s="67"/>
      <c r="D215" s="68"/>
      <c r="E215" s="69"/>
      <c r="F215" s="70"/>
      <c r="G215" s="67"/>
      <c r="H215" s="71"/>
      <c r="I215" s="72"/>
      <c r="J215" s="72"/>
      <c r="K215" s="36"/>
      <c r="L215" s="79"/>
      <c r="M215" s="79"/>
      <c r="N215" s="74"/>
      <c r="O215" s="81" t="s">
        <v>179</v>
      </c>
      <c r="P215" s="83">
        <v>42397.345243055555</v>
      </c>
      <c r="Q215" s="81" t="s">
        <v>1086</v>
      </c>
      <c r="R215" s="85" t="s">
        <v>1612</v>
      </c>
      <c r="S215" s="81" t="s">
        <v>1859</v>
      </c>
      <c r="T215" s="81"/>
      <c r="U215" s="83">
        <v>42397.345243055555</v>
      </c>
      <c r="V215" s="85" t="s">
        <v>2289</v>
      </c>
      <c r="W215" s="81"/>
      <c r="X215" s="81"/>
      <c r="Y215" s="87" t="s">
        <v>3084</v>
      </c>
      <c r="Z215" s="81"/>
    </row>
    <row r="216" spans="1:26" x14ac:dyDescent="0.25">
      <c r="A216" s="66" t="s">
        <v>396</v>
      </c>
      <c r="B216" s="66" t="s">
        <v>396</v>
      </c>
      <c r="C216" s="67"/>
      <c r="D216" s="68"/>
      <c r="E216" s="69"/>
      <c r="F216" s="70"/>
      <c r="G216" s="67"/>
      <c r="H216" s="71"/>
      <c r="I216" s="72"/>
      <c r="J216" s="72"/>
      <c r="K216" s="36"/>
      <c r="L216" s="79"/>
      <c r="M216" s="79"/>
      <c r="N216" s="74"/>
      <c r="O216" s="81" t="s">
        <v>179</v>
      </c>
      <c r="P216" s="83">
        <v>42397.345254629632</v>
      </c>
      <c r="Q216" s="81" t="s">
        <v>1087</v>
      </c>
      <c r="R216" s="85" t="s">
        <v>1646</v>
      </c>
      <c r="S216" s="81" t="s">
        <v>1871</v>
      </c>
      <c r="T216" s="81" t="s">
        <v>1978</v>
      </c>
      <c r="U216" s="83">
        <v>42397.345254629632</v>
      </c>
      <c r="V216" s="85" t="s">
        <v>2290</v>
      </c>
      <c r="W216" s="81"/>
      <c r="X216" s="81"/>
      <c r="Y216" s="87" t="s">
        <v>3085</v>
      </c>
      <c r="Z216" s="81"/>
    </row>
    <row r="217" spans="1:26" x14ac:dyDescent="0.25">
      <c r="A217" s="66" t="s">
        <v>397</v>
      </c>
      <c r="B217" s="66" t="s">
        <v>397</v>
      </c>
      <c r="C217" s="67"/>
      <c r="D217" s="68"/>
      <c r="E217" s="69"/>
      <c r="F217" s="70"/>
      <c r="G217" s="67"/>
      <c r="H217" s="71"/>
      <c r="I217" s="72"/>
      <c r="J217" s="72"/>
      <c r="K217" s="36"/>
      <c r="L217" s="79"/>
      <c r="M217" s="79"/>
      <c r="N217" s="74"/>
      <c r="O217" s="81" t="s">
        <v>179</v>
      </c>
      <c r="P217" s="83">
        <v>42397.345300925925</v>
      </c>
      <c r="Q217" s="81" t="s">
        <v>1088</v>
      </c>
      <c r="R217" s="85" t="s">
        <v>1612</v>
      </c>
      <c r="S217" s="81" t="s">
        <v>1859</v>
      </c>
      <c r="T217" s="81"/>
      <c r="U217" s="83">
        <v>42397.345300925925</v>
      </c>
      <c r="V217" s="85" t="s">
        <v>2291</v>
      </c>
      <c r="W217" s="81"/>
      <c r="X217" s="81"/>
      <c r="Y217" s="87" t="s">
        <v>3086</v>
      </c>
      <c r="Z217" s="81"/>
    </row>
    <row r="218" spans="1:26" x14ac:dyDescent="0.25">
      <c r="A218" s="66" t="s">
        <v>398</v>
      </c>
      <c r="B218" s="66" t="s">
        <v>398</v>
      </c>
      <c r="C218" s="67"/>
      <c r="D218" s="68"/>
      <c r="E218" s="69"/>
      <c r="F218" s="70"/>
      <c r="G218" s="67"/>
      <c r="H218" s="71"/>
      <c r="I218" s="72"/>
      <c r="J218" s="72"/>
      <c r="K218" s="36"/>
      <c r="L218" s="79"/>
      <c r="M218" s="79"/>
      <c r="N218" s="74"/>
      <c r="O218" s="81" t="s">
        <v>179</v>
      </c>
      <c r="P218" s="83">
        <v>42397.345335648148</v>
      </c>
      <c r="Q218" s="81" t="s">
        <v>1089</v>
      </c>
      <c r="R218" s="85" t="s">
        <v>1612</v>
      </c>
      <c r="S218" s="81" t="s">
        <v>1859</v>
      </c>
      <c r="T218" s="81"/>
      <c r="U218" s="83">
        <v>42397.345335648148</v>
      </c>
      <c r="V218" s="85" t="s">
        <v>2292</v>
      </c>
      <c r="W218" s="81"/>
      <c r="X218" s="81"/>
      <c r="Y218" s="87" t="s">
        <v>3087</v>
      </c>
      <c r="Z218" s="81"/>
    </row>
    <row r="219" spans="1:26" x14ac:dyDescent="0.25">
      <c r="A219" s="66" t="s">
        <v>399</v>
      </c>
      <c r="B219" s="66" t="s">
        <v>399</v>
      </c>
      <c r="C219" s="67"/>
      <c r="D219" s="68"/>
      <c r="E219" s="69"/>
      <c r="F219" s="70"/>
      <c r="G219" s="67"/>
      <c r="H219" s="71"/>
      <c r="I219" s="72"/>
      <c r="J219" s="72"/>
      <c r="K219" s="36"/>
      <c r="L219" s="79"/>
      <c r="M219" s="79"/>
      <c r="N219" s="74"/>
      <c r="O219" s="81" t="s">
        <v>179</v>
      </c>
      <c r="P219" s="83">
        <v>42397.345381944448</v>
      </c>
      <c r="Q219" s="81" t="s">
        <v>1090</v>
      </c>
      <c r="R219" s="85" t="s">
        <v>1635</v>
      </c>
      <c r="S219" s="81" t="s">
        <v>1859</v>
      </c>
      <c r="T219" s="81"/>
      <c r="U219" s="83">
        <v>42397.345381944448</v>
      </c>
      <c r="V219" s="85" t="s">
        <v>2293</v>
      </c>
      <c r="W219" s="81"/>
      <c r="X219" s="81"/>
      <c r="Y219" s="87" t="s">
        <v>3088</v>
      </c>
      <c r="Z219" s="81"/>
    </row>
    <row r="220" spans="1:26" x14ac:dyDescent="0.25">
      <c r="A220" s="66" t="s">
        <v>400</v>
      </c>
      <c r="B220" s="66" t="s">
        <v>400</v>
      </c>
      <c r="C220" s="67"/>
      <c r="D220" s="68"/>
      <c r="E220" s="69"/>
      <c r="F220" s="70"/>
      <c r="G220" s="67"/>
      <c r="H220" s="71"/>
      <c r="I220" s="72"/>
      <c r="J220" s="72"/>
      <c r="K220" s="36"/>
      <c r="L220" s="79"/>
      <c r="M220" s="79"/>
      <c r="N220" s="74"/>
      <c r="O220" s="81" t="s">
        <v>179</v>
      </c>
      <c r="P220" s="83">
        <v>42397.345416666663</v>
      </c>
      <c r="Q220" s="81" t="s">
        <v>1091</v>
      </c>
      <c r="R220" s="85" t="s">
        <v>1635</v>
      </c>
      <c r="S220" s="81" t="s">
        <v>1859</v>
      </c>
      <c r="T220" s="81"/>
      <c r="U220" s="83">
        <v>42397.345416666663</v>
      </c>
      <c r="V220" s="85" t="s">
        <v>2294</v>
      </c>
      <c r="W220" s="81"/>
      <c r="X220" s="81"/>
      <c r="Y220" s="87" t="s">
        <v>3089</v>
      </c>
      <c r="Z220" s="81"/>
    </row>
    <row r="221" spans="1:26" x14ac:dyDescent="0.25">
      <c r="A221" s="66" t="s">
        <v>401</v>
      </c>
      <c r="B221" s="66" t="s">
        <v>401</v>
      </c>
      <c r="C221" s="67"/>
      <c r="D221" s="68"/>
      <c r="E221" s="69"/>
      <c r="F221" s="70"/>
      <c r="G221" s="67"/>
      <c r="H221" s="71"/>
      <c r="I221" s="72"/>
      <c r="J221" s="72"/>
      <c r="K221" s="36"/>
      <c r="L221" s="79"/>
      <c r="M221" s="79"/>
      <c r="N221" s="74"/>
      <c r="O221" s="81" t="s">
        <v>179</v>
      </c>
      <c r="P221" s="83">
        <v>42397.345462962963</v>
      </c>
      <c r="Q221" s="81" t="s">
        <v>1092</v>
      </c>
      <c r="R221" s="85" t="s">
        <v>1614</v>
      </c>
      <c r="S221" s="81" t="s">
        <v>1859</v>
      </c>
      <c r="T221" s="81"/>
      <c r="U221" s="83">
        <v>42397.345462962963</v>
      </c>
      <c r="V221" s="85" t="s">
        <v>2295</v>
      </c>
      <c r="W221" s="81"/>
      <c r="X221" s="81"/>
      <c r="Y221" s="87" t="s">
        <v>3090</v>
      </c>
      <c r="Z221" s="81"/>
    </row>
    <row r="222" spans="1:26" x14ac:dyDescent="0.25">
      <c r="A222" s="66" t="s">
        <v>402</v>
      </c>
      <c r="B222" s="66" t="s">
        <v>402</v>
      </c>
      <c r="C222" s="67"/>
      <c r="D222" s="68"/>
      <c r="E222" s="69"/>
      <c r="F222" s="70"/>
      <c r="G222" s="67"/>
      <c r="H222" s="71"/>
      <c r="I222" s="72"/>
      <c r="J222" s="72"/>
      <c r="K222" s="36"/>
      <c r="L222" s="79"/>
      <c r="M222" s="79"/>
      <c r="N222" s="74"/>
      <c r="O222" s="81" t="s">
        <v>179</v>
      </c>
      <c r="P222" s="83">
        <v>42397.345555555556</v>
      </c>
      <c r="Q222" s="81" t="s">
        <v>1093</v>
      </c>
      <c r="R222" s="85" t="s">
        <v>1635</v>
      </c>
      <c r="S222" s="81" t="s">
        <v>1859</v>
      </c>
      <c r="T222" s="81"/>
      <c r="U222" s="83">
        <v>42397.345555555556</v>
      </c>
      <c r="V222" s="85" t="s">
        <v>2296</v>
      </c>
      <c r="W222" s="81"/>
      <c r="X222" s="81"/>
      <c r="Y222" s="87" t="s">
        <v>3091</v>
      </c>
      <c r="Z222" s="81"/>
    </row>
    <row r="223" spans="1:26" x14ac:dyDescent="0.25">
      <c r="A223" s="66" t="s">
        <v>403</v>
      </c>
      <c r="B223" s="66" t="s">
        <v>403</v>
      </c>
      <c r="C223" s="67"/>
      <c r="D223" s="68"/>
      <c r="E223" s="69"/>
      <c r="F223" s="70"/>
      <c r="G223" s="67"/>
      <c r="H223" s="71"/>
      <c r="I223" s="72"/>
      <c r="J223" s="72"/>
      <c r="K223" s="36"/>
      <c r="L223" s="79"/>
      <c r="M223" s="79"/>
      <c r="N223" s="74"/>
      <c r="O223" s="81" t="s">
        <v>179</v>
      </c>
      <c r="P223" s="83">
        <v>42397.345567129632</v>
      </c>
      <c r="Q223" s="81" t="s">
        <v>1094</v>
      </c>
      <c r="R223" s="85" t="s">
        <v>1653</v>
      </c>
      <c r="S223" s="81" t="s">
        <v>1884</v>
      </c>
      <c r="T223" s="81"/>
      <c r="U223" s="83">
        <v>42397.345567129632</v>
      </c>
      <c r="V223" s="85" t="s">
        <v>2297</v>
      </c>
      <c r="W223" s="81"/>
      <c r="X223" s="81"/>
      <c r="Y223" s="87" t="s">
        <v>3092</v>
      </c>
      <c r="Z223" s="81"/>
    </row>
    <row r="224" spans="1:26" x14ac:dyDescent="0.25">
      <c r="A224" s="66" t="s">
        <v>404</v>
      </c>
      <c r="B224" s="66" t="s">
        <v>404</v>
      </c>
      <c r="C224" s="67"/>
      <c r="D224" s="68"/>
      <c r="E224" s="69"/>
      <c r="F224" s="70"/>
      <c r="G224" s="67"/>
      <c r="H224" s="71"/>
      <c r="I224" s="72"/>
      <c r="J224" s="72"/>
      <c r="K224" s="36"/>
      <c r="L224" s="79"/>
      <c r="M224" s="79"/>
      <c r="N224" s="74"/>
      <c r="O224" s="81" t="s">
        <v>179</v>
      </c>
      <c r="P224" s="83">
        <v>42397.345648148148</v>
      </c>
      <c r="Q224" s="81" t="s">
        <v>1095</v>
      </c>
      <c r="R224" s="85" t="s">
        <v>1635</v>
      </c>
      <c r="S224" s="81" t="s">
        <v>1859</v>
      </c>
      <c r="T224" s="81"/>
      <c r="U224" s="83">
        <v>42397.345648148148</v>
      </c>
      <c r="V224" s="85" t="s">
        <v>2298</v>
      </c>
      <c r="W224" s="81"/>
      <c r="X224" s="81"/>
      <c r="Y224" s="87" t="s">
        <v>3093</v>
      </c>
      <c r="Z224" s="81"/>
    </row>
    <row r="225" spans="1:26" x14ac:dyDescent="0.25">
      <c r="A225" s="66" t="s">
        <v>404</v>
      </c>
      <c r="B225" s="66" t="s">
        <v>404</v>
      </c>
      <c r="C225" s="67"/>
      <c r="D225" s="68"/>
      <c r="E225" s="69"/>
      <c r="F225" s="70"/>
      <c r="G225" s="67"/>
      <c r="H225" s="71"/>
      <c r="I225" s="72"/>
      <c r="J225" s="72"/>
      <c r="K225" s="36"/>
      <c r="L225" s="79"/>
      <c r="M225" s="79"/>
      <c r="N225" s="74"/>
      <c r="O225" s="81" t="s">
        <v>179</v>
      </c>
      <c r="P225" s="83">
        <v>42397.345671296294</v>
      </c>
      <c r="Q225" s="81" t="s">
        <v>1096</v>
      </c>
      <c r="R225" s="85" t="s">
        <v>1614</v>
      </c>
      <c r="S225" s="81" t="s">
        <v>1859</v>
      </c>
      <c r="T225" s="81"/>
      <c r="U225" s="83">
        <v>42397.345671296294</v>
      </c>
      <c r="V225" s="85" t="s">
        <v>2299</v>
      </c>
      <c r="W225" s="81"/>
      <c r="X225" s="81"/>
      <c r="Y225" s="87" t="s">
        <v>3094</v>
      </c>
      <c r="Z225" s="81"/>
    </row>
    <row r="226" spans="1:26" x14ac:dyDescent="0.25">
      <c r="A226" s="66" t="s">
        <v>405</v>
      </c>
      <c r="B226" s="66" t="s">
        <v>405</v>
      </c>
      <c r="C226" s="67"/>
      <c r="D226" s="68"/>
      <c r="E226" s="69"/>
      <c r="F226" s="70"/>
      <c r="G226" s="67"/>
      <c r="H226" s="71"/>
      <c r="I226" s="72"/>
      <c r="J226" s="72"/>
      <c r="K226" s="36"/>
      <c r="L226" s="79"/>
      <c r="M226" s="79"/>
      <c r="N226" s="74"/>
      <c r="O226" s="81" t="s">
        <v>179</v>
      </c>
      <c r="P226" s="83">
        <v>42397.34574074074</v>
      </c>
      <c r="Q226" s="81" t="s">
        <v>1097</v>
      </c>
      <c r="R226" s="85" t="s">
        <v>1614</v>
      </c>
      <c r="S226" s="81" t="s">
        <v>1859</v>
      </c>
      <c r="T226" s="81"/>
      <c r="U226" s="83">
        <v>42397.34574074074</v>
      </c>
      <c r="V226" s="85" t="s">
        <v>2300</v>
      </c>
      <c r="W226" s="81"/>
      <c r="X226" s="81"/>
      <c r="Y226" s="87" t="s">
        <v>3095</v>
      </c>
      <c r="Z226" s="81"/>
    </row>
    <row r="227" spans="1:26" x14ac:dyDescent="0.25">
      <c r="A227" s="66" t="s">
        <v>406</v>
      </c>
      <c r="B227" s="66" t="s">
        <v>848</v>
      </c>
      <c r="C227" s="67"/>
      <c r="D227" s="68"/>
      <c r="E227" s="69"/>
      <c r="F227" s="70"/>
      <c r="G227" s="67"/>
      <c r="H227" s="71"/>
      <c r="I227" s="72"/>
      <c r="J227" s="72"/>
      <c r="K227" s="36"/>
      <c r="L227" s="79"/>
      <c r="M227" s="79"/>
      <c r="N227" s="74"/>
      <c r="O227" s="81" t="s">
        <v>881</v>
      </c>
      <c r="P227" s="83">
        <v>42397.345810185187</v>
      </c>
      <c r="Q227" s="81" t="s">
        <v>1098</v>
      </c>
      <c r="R227" s="81"/>
      <c r="S227" s="81"/>
      <c r="T227" s="81"/>
      <c r="U227" s="83">
        <v>42397.345810185187</v>
      </c>
      <c r="V227" s="85" t="s">
        <v>2301</v>
      </c>
      <c r="W227" s="81"/>
      <c r="X227" s="81"/>
      <c r="Y227" s="87" t="s">
        <v>3096</v>
      </c>
      <c r="Z227" s="81"/>
    </row>
    <row r="228" spans="1:26" x14ac:dyDescent="0.25">
      <c r="A228" s="66" t="s">
        <v>407</v>
      </c>
      <c r="B228" s="66" t="s">
        <v>407</v>
      </c>
      <c r="C228" s="67"/>
      <c r="D228" s="68"/>
      <c r="E228" s="69"/>
      <c r="F228" s="70"/>
      <c r="G228" s="67"/>
      <c r="H228" s="71"/>
      <c r="I228" s="72"/>
      <c r="J228" s="72"/>
      <c r="K228" s="36"/>
      <c r="L228" s="79"/>
      <c r="M228" s="79"/>
      <c r="N228" s="74"/>
      <c r="O228" s="81" t="s">
        <v>179</v>
      </c>
      <c r="P228" s="83">
        <v>42397.345821759256</v>
      </c>
      <c r="Q228" s="81" t="s">
        <v>1099</v>
      </c>
      <c r="R228" s="85" t="s">
        <v>1612</v>
      </c>
      <c r="S228" s="81" t="s">
        <v>1859</v>
      </c>
      <c r="T228" s="81"/>
      <c r="U228" s="83">
        <v>42397.345821759256</v>
      </c>
      <c r="V228" s="85" t="s">
        <v>2302</v>
      </c>
      <c r="W228" s="81"/>
      <c r="X228" s="81"/>
      <c r="Y228" s="87" t="s">
        <v>3097</v>
      </c>
      <c r="Z228" s="81"/>
    </row>
    <row r="229" spans="1:26" x14ac:dyDescent="0.25">
      <c r="A229" s="66" t="s">
        <v>408</v>
      </c>
      <c r="B229" s="66" t="s">
        <v>408</v>
      </c>
      <c r="C229" s="67"/>
      <c r="D229" s="68"/>
      <c r="E229" s="69"/>
      <c r="F229" s="70"/>
      <c r="G229" s="67"/>
      <c r="H229" s="71"/>
      <c r="I229" s="72"/>
      <c r="J229" s="72"/>
      <c r="K229" s="36"/>
      <c r="L229" s="79"/>
      <c r="M229" s="79"/>
      <c r="N229" s="74"/>
      <c r="O229" s="81" t="s">
        <v>179</v>
      </c>
      <c r="P229" s="83">
        <v>42397.345706018517</v>
      </c>
      <c r="Q229" s="81" t="s">
        <v>1100</v>
      </c>
      <c r="R229" s="85" t="s">
        <v>1635</v>
      </c>
      <c r="S229" s="81" t="s">
        <v>1859</v>
      </c>
      <c r="T229" s="81"/>
      <c r="U229" s="83">
        <v>42397.345706018517</v>
      </c>
      <c r="V229" s="85" t="s">
        <v>2303</v>
      </c>
      <c r="W229" s="81"/>
      <c r="X229" s="81"/>
      <c r="Y229" s="87" t="s">
        <v>3098</v>
      </c>
      <c r="Z229" s="81"/>
    </row>
    <row r="230" spans="1:26" x14ac:dyDescent="0.25">
      <c r="A230" s="66" t="s">
        <v>408</v>
      </c>
      <c r="B230" s="66" t="s">
        <v>408</v>
      </c>
      <c r="C230" s="67"/>
      <c r="D230" s="68"/>
      <c r="E230" s="69"/>
      <c r="F230" s="70"/>
      <c r="G230" s="67"/>
      <c r="H230" s="71"/>
      <c r="I230" s="72"/>
      <c r="J230" s="72"/>
      <c r="K230" s="36"/>
      <c r="L230" s="79"/>
      <c r="M230" s="79"/>
      <c r="N230" s="74"/>
      <c r="O230" s="81" t="s">
        <v>179</v>
      </c>
      <c r="P230" s="83">
        <v>42397.345902777779</v>
      </c>
      <c r="Q230" s="81" t="s">
        <v>1101</v>
      </c>
      <c r="R230" s="85" t="s">
        <v>1612</v>
      </c>
      <c r="S230" s="81" t="s">
        <v>1859</v>
      </c>
      <c r="T230" s="81"/>
      <c r="U230" s="83">
        <v>42397.345902777779</v>
      </c>
      <c r="V230" s="85" t="s">
        <v>2304</v>
      </c>
      <c r="W230" s="81"/>
      <c r="X230" s="81"/>
      <c r="Y230" s="87" t="s">
        <v>3099</v>
      </c>
      <c r="Z230" s="81"/>
    </row>
    <row r="231" spans="1:26" x14ac:dyDescent="0.25">
      <c r="A231" s="66" t="s">
        <v>409</v>
      </c>
      <c r="B231" s="66" t="s">
        <v>409</v>
      </c>
      <c r="C231" s="67"/>
      <c r="D231" s="68"/>
      <c r="E231" s="69"/>
      <c r="F231" s="70"/>
      <c r="G231" s="67"/>
      <c r="H231" s="71"/>
      <c r="I231" s="72"/>
      <c r="J231" s="72"/>
      <c r="K231" s="36"/>
      <c r="L231" s="79"/>
      <c r="M231" s="79"/>
      <c r="N231" s="74"/>
      <c r="O231" s="81" t="s">
        <v>179</v>
      </c>
      <c r="P231" s="83">
        <v>42397.345983796295</v>
      </c>
      <c r="Q231" s="81" t="s">
        <v>1102</v>
      </c>
      <c r="R231" s="85" t="s">
        <v>1612</v>
      </c>
      <c r="S231" s="81" t="s">
        <v>1859</v>
      </c>
      <c r="T231" s="81"/>
      <c r="U231" s="83">
        <v>42397.345983796295</v>
      </c>
      <c r="V231" s="85" t="s">
        <v>2305</v>
      </c>
      <c r="W231" s="81"/>
      <c r="X231" s="81"/>
      <c r="Y231" s="87" t="s">
        <v>3100</v>
      </c>
      <c r="Z231" s="81"/>
    </row>
    <row r="232" spans="1:26" x14ac:dyDescent="0.25">
      <c r="A232" s="66" t="s">
        <v>410</v>
      </c>
      <c r="B232" s="66" t="s">
        <v>410</v>
      </c>
      <c r="C232" s="67"/>
      <c r="D232" s="68"/>
      <c r="E232" s="69"/>
      <c r="F232" s="70"/>
      <c r="G232" s="67"/>
      <c r="H232" s="71"/>
      <c r="I232" s="72"/>
      <c r="J232" s="72"/>
      <c r="K232" s="36"/>
      <c r="L232" s="79"/>
      <c r="M232" s="79"/>
      <c r="N232" s="74"/>
      <c r="O232" s="81" t="s">
        <v>179</v>
      </c>
      <c r="P232" s="83">
        <v>42397.346064814818</v>
      </c>
      <c r="Q232" s="81" t="s">
        <v>1103</v>
      </c>
      <c r="R232" s="85" t="s">
        <v>1632</v>
      </c>
      <c r="S232" s="81" t="s">
        <v>1871</v>
      </c>
      <c r="T232" s="81" t="s">
        <v>1957</v>
      </c>
      <c r="U232" s="83">
        <v>42397.346064814818</v>
      </c>
      <c r="V232" s="85" t="s">
        <v>2306</v>
      </c>
      <c r="W232" s="81"/>
      <c r="X232" s="81"/>
      <c r="Y232" s="87" t="s">
        <v>3101</v>
      </c>
      <c r="Z232" s="81"/>
    </row>
    <row r="233" spans="1:26" x14ac:dyDescent="0.25">
      <c r="A233" s="66" t="s">
        <v>411</v>
      </c>
      <c r="B233" s="66" t="s">
        <v>411</v>
      </c>
      <c r="C233" s="67"/>
      <c r="D233" s="68"/>
      <c r="E233" s="69"/>
      <c r="F233" s="70"/>
      <c r="G233" s="67"/>
      <c r="H233" s="71"/>
      <c r="I233" s="72"/>
      <c r="J233" s="72"/>
      <c r="K233" s="36"/>
      <c r="L233" s="79"/>
      <c r="M233" s="79"/>
      <c r="N233" s="74"/>
      <c r="O233" s="81" t="s">
        <v>179</v>
      </c>
      <c r="P233" s="83">
        <v>42397.346076388887</v>
      </c>
      <c r="Q233" s="81" t="s">
        <v>1104</v>
      </c>
      <c r="R233" s="85" t="s">
        <v>1612</v>
      </c>
      <c r="S233" s="81" t="s">
        <v>1859</v>
      </c>
      <c r="T233" s="81"/>
      <c r="U233" s="83">
        <v>42397.346076388887</v>
      </c>
      <c r="V233" s="85" t="s">
        <v>2307</v>
      </c>
      <c r="W233" s="81"/>
      <c r="X233" s="81"/>
      <c r="Y233" s="87" t="s">
        <v>3102</v>
      </c>
      <c r="Z233" s="81"/>
    </row>
    <row r="234" spans="1:26" x14ac:dyDescent="0.25">
      <c r="A234" s="66" t="s">
        <v>412</v>
      </c>
      <c r="B234" s="66" t="s">
        <v>412</v>
      </c>
      <c r="C234" s="67"/>
      <c r="D234" s="68"/>
      <c r="E234" s="69"/>
      <c r="F234" s="70"/>
      <c r="G234" s="67"/>
      <c r="H234" s="71"/>
      <c r="I234" s="72"/>
      <c r="J234" s="72"/>
      <c r="K234" s="36"/>
      <c r="L234" s="79"/>
      <c r="M234" s="79"/>
      <c r="N234" s="74"/>
      <c r="O234" s="81" t="s">
        <v>179</v>
      </c>
      <c r="P234" s="83">
        <v>42397.346134259256</v>
      </c>
      <c r="Q234" s="81" t="s">
        <v>1105</v>
      </c>
      <c r="R234" s="85" t="s">
        <v>1612</v>
      </c>
      <c r="S234" s="81" t="s">
        <v>1859</v>
      </c>
      <c r="T234" s="81"/>
      <c r="U234" s="83">
        <v>42397.346134259256</v>
      </c>
      <c r="V234" s="85" t="s">
        <v>2308</v>
      </c>
      <c r="W234" s="81"/>
      <c r="X234" s="81"/>
      <c r="Y234" s="87" t="s">
        <v>3103</v>
      </c>
      <c r="Z234" s="81"/>
    </row>
    <row r="235" spans="1:26" x14ac:dyDescent="0.25">
      <c r="A235" s="66" t="s">
        <v>413</v>
      </c>
      <c r="B235" s="66" t="s">
        <v>413</v>
      </c>
      <c r="C235" s="67"/>
      <c r="D235" s="68"/>
      <c r="E235" s="69"/>
      <c r="F235" s="70"/>
      <c r="G235" s="67"/>
      <c r="H235" s="71"/>
      <c r="I235" s="72"/>
      <c r="J235" s="72"/>
      <c r="K235" s="36"/>
      <c r="L235" s="79"/>
      <c r="M235" s="79"/>
      <c r="N235" s="74"/>
      <c r="O235" s="81" t="s">
        <v>179</v>
      </c>
      <c r="P235" s="83">
        <v>42397.346145833333</v>
      </c>
      <c r="Q235" s="81" t="s">
        <v>1106</v>
      </c>
      <c r="R235" s="85" t="s">
        <v>1612</v>
      </c>
      <c r="S235" s="81" t="s">
        <v>1859</v>
      </c>
      <c r="T235" s="81"/>
      <c r="U235" s="83">
        <v>42397.346145833333</v>
      </c>
      <c r="V235" s="85" t="s">
        <v>2309</v>
      </c>
      <c r="W235" s="81"/>
      <c r="X235" s="81"/>
      <c r="Y235" s="87" t="s">
        <v>3104</v>
      </c>
      <c r="Z235" s="81"/>
    </row>
    <row r="236" spans="1:26" x14ac:dyDescent="0.25">
      <c r="A236" s="66" t="s">
        <v>414</v>
      </c>
      <c r="B236" s="66" t="s">
        <v>414</v>
      </c>
      <c r="C236" s="67"/>
      <c r="D236" s="68"/>
      <c r="E236" s="69"/>
      <c r="F236" s="70"/>
      <c r="G236" s="67"/>
      <c r="H236" s="71"/>
      <c r="I236" s="72"/>
      <c r="J236" s="72"/>
      <c r="K236" s="36"/>
      <c r="L236" s="79"/>
      <c r="M236" s="79"/>
      <c r="N236" s="74"/>
      <c r="O236" s="81" t="s">
        <v>179</v>
      </c>
      <c r="P236" s="83">
        <v>42397.346180555556</v>
      </c>
      <c r="Q236" s="81" t="s">
        <v>1107</v>
      </c>
      <c r="R236" s="85" t="s">
        <v>1614</v>
      </c>
      <c r="S236" s="81" t="s">
        <v>1859</v>
      </c>
      <c r="T236" s="81"/>
      <c r="U236" s="83">
        <v>42397.346180555556</v>
      </c>
      <c r="V236" s="85" t="s">
        <v>2310</v>
      </c>
      <c r="W236" s="81"/>
      <c r="X236" s="81"/>
      <c r="Y236" s="87" t="s">
        <v>3105</v>
      </c>
      <c r="Z236" s="81"/>
    </row>
    <row r="237" spans="1:26" x14ac:dyDescent="0.25">
      <c r="A237" s="66" t="s">
        <v>415</v>
      </c>
      <c r="B237" s="66" t="s">
        <v>415</v>
      </c>
      <c r="C237" s="67"/>
      <c r="D237" s="68"/>
      <c r="E237" s="69"/>
      <c r="F237" s="70"/>
      <c r="G237" s="67"/>
      <c r="H237" s="71"/>
      <c r="I237" s="72"/>
      <c r="J237" s="72"/>
      <c r="K237" s="36"/>
      <c r="L237" s="79"/>
      <c r="M237" s="79"/>
      <c r="N237" s="74"/>
      <c r="O237" s="81" t="s">
        <v>179</v>
      </c>
      <c r="P237" s="83">
        <v>42397.346203703702</v>
      </c>
      <c r="Q237" s="81" t="s">
        <v>1108</v>
      </c>
      <c r="R237" s="85" t="s">
        <v>1635</v>
      </c>
      <c r="S237" s="81" t="s">
        <v>1859</v>
      </c>
      <c r="T237" s="81"/>
      <c r="U237" s="83">
        <v>42397.346203703702</v>
      </c>
      <c r="V237" s="85" t="s">
        <v>2311</v>
      </c>
      <c r="W237" s="81"/>
      <c r="X237" s="81"/>
      <c r="Y237" s="87" t="s">
        <v>3106</v>
      </c>
      <c r="Z237" s="81"/>
    </row>
    <row r="238" spans="1:26" x14ac:dyDescent="0.25">
      <c r="A238" s="66" t="s">
        <v>416</v>
      </c>
      <c r="B238" s="66" t="s">
        <v>416</v>
      </c>
      <c r="C238" s="67"/>
      <c r="D238" s="68"/>
      <c r="E238" s="69"/>
      <c r="F238" s="70"/>
      <c r="G238" s="67"/>
      <c r="H238" s="71"/>
      <c r="I238" s="72"/>
      <c r="J238" s="72"/>
      <c r="K238" s="36"/>
      <c r="L238" s="79"/>
      <c r="M238" s="79"/>
      <c r="N238" s="74"/>
      <c r="O238" s="81" t="s">
        <v>179</v>
      </c>
      <c r="P238" s="83">
        <v>42397.346458333333</v>
      </c>
      <c r="Q238" s="81" t="s">
        <v>1109</v>
      </c>
      <c r="R238" s="85" t="s">
        <v>1635</v>
      </c>
      <c r="S238" s="81" t="s">
        <v>1859</v>
      </c>
      <c r="T238" s="81"/>
      <c r="U238" s="83">
        <v>42397.346458333333</v>
      </c>
      <c r="V238" s="85" t="s">
        <v>2312</v>
      </c>
      <c r="W238" s="81"/>
      <c r="X238" s="81"/>
      <c r="Y238" s="87" t="s">
        <v>3107</v>
      </c>
      <c r="Z238" s="81"/>
    </row>
    <row r="239" spans="1:26" x14ac:dyDescent="0.25">
      <c r="A239" s="66" t="s">
        <v>417</v>
      </c>
      <c r="B239" s="66" t="s">
        <v>417</v>
      </c>
      <c r="C239" s="67"/>
      <c r="D239" s="68"/>
      <c r="E239" s="69"/>
      <c r="F239" s="70"/>
      <c r="G239" s="67"/>
      <c r="H239" s="71"/>
      <c r="I239" s="72"/>
      <c r="J239" s="72"/>
      <c r="K239" s="36"/>
      <c r="L239" s="79"/>
      <c r="M239" s="79"/>
      <c r="N239" s="74"/>
      <c r="O239" s="81" t="s">
        <v>179</v>
      </c>
      <c r="P239" s="83">
        <v>42397.346493055556</v>
      </c>
      <c r="Q239" s="81" t="s">
        <v>1110</v>
      </c>
      <c r="R239" s="85" t="s">
        <v>1635</v>
      </c>
      <c r="S239" s="81" t="s">
        <v>1859</v>
      </c>
      <c r="T239" s="81"/>
      <c r="U239" s="83">
        <v>42397.346493055556</v>
      </c>
      <c r="V239" s="85" t="s">
        <v>2313</v>
      </c>
      <c r="W239" s="81"/>
      <c r="X239" s="81"/>
      <c r="Y239" s="87" t="s">
        <v>3108</v>
      </c>
      <c r="Z239" s="81"/>
    </row>
    <row r="240" spans="1:26" x14ac:dyDescent="0.25">
      <c r="A240" s="66" t="s">
        <v>418</v>
      </c>
      <c r="B240" s="66" t="s">
        <v>418</v>
      </c>
      <c r="C240" s="67"/>
      <c r="D240" s="68"/>
      <c r="E240" s="69"/>
      <c r="F240" s="70"/>
      <c r="G240" s="67"/>
      <c r="H240" s="71"/>
      <c r="I240" s="72"/>
      <c r="J240" s="72"/>
      <c r="K240" s="36"/>
      <c r="L240" s="79"/>
      <c r="M240" s="79"/>
      <c r="N240" s="74"/>
      <c r="O240" s="81" t="s">
        <v>179</v>
      </c>
      <c r="P240" s="83">
        <v>42397.346516203703</v>
      </c>
      <c r="Q240" s="81" t="s">
        <v>1111</v>
      </c>
      <c r="R240" s="85" t="s">
        <v>1612</v>
      </c>
      <c r="S240" s="81" t="s">
        <v>1859</v>
      </c>
      <c r="T240" s="81"/>
      <c r="U240" s="83">
        <v>42397.346516203703</v>
      </c>
      <c r="V240" s="85" t="s">
        <v>2314</v>
      </c>
      <c r="W240" s="81"/>
      <c r="X240" s="81"/>
      <c r="Y240" s="87" t="s">
        <v>3109</v>
      </c>
      <c r="Z240" s="81"/>
    </row>
    <row r="241" spans="1:26" x14ac:dyDescent="0.25">
      <c r="A241" s="66" t="s">
        <v>419</v>
      </c>
      <c r="B241" s="66" t="s">
        <v>419</v>
      </c>
      <c r="C241" s="67"/>
      <c r="D241" s="68"/>
      <c r="E241" s="69"/>
      <c r="F241" s="70"/>
      <c r="G241" s="67"/>
      <c r="H241" s="71"/>
      <c r="I241" s="72"/>
      <c r="J241" s="72"/>
      <c r="K241" s="36"/>
      <c r="L241" s="79"/>
      <c r="M241" s="79"/>
      <c r="N241" s="74"/>
      <c r="O241" s="81" t="s">
        <v>179</v>
      </c>
      <c r="P241" s="83">
        <v>42397.346562500003</v>
      </c>
      <c r="Q241" s="81" t="s">
        <v>1112</v>
      </c>
      <c r="R241" s="85" t="s">
        <v>1614</v>
      </c>
      <c r="S241" s="81" t="s">
        <v>1859</v>
      </c>
      <c r="T241" s="81"/>
      <c r="U241" s="83">
        <v>42397.346562500003</v>
      </c>
      <c r="V241" s="85" t="s">
        <v>2315</v>
      </c>
      <c r="W241" s="81"/>
      <c r="X241" s="81"/>
      <c r="Y241" s="87" t="s">
        <v>3110</v>
      </c>
      <c r="Z241" s="81"/>
    </row>
    <row r="242" spans="1:26" x14ac:dyDescent="0.25">
      <c r="A242" s="66" t="s">
        <v>420</v>
      </c>
      <c r="B242" s="66" t="s">
        <v>420</v>
      </c>
      <c r="C242" s="67"/>
      <c r="D242" s="68"/>
      <c r="E242" s="69"/>
      <c r="F242" s="70"/>
      <c r="G242" s="67"/>
      <c r="H242" s="71"/>
      <c r="I242" s="72"/>
      <c r="J242" s="72"/>
      <c r="K242" s="36"/>
      <c r="L242" s="79"/>
      <c r="M242" s="79"/>
      <c r="N242" s="74"/>
      <c r="O242" s="81" t="s">
        <v>179</v>
      </c>
      <c r="P242" s="83">
        <v>42397.346585648149</v>
      </c>
      <c r="Q242" s="81" t="s">
        <v>1113</v>
      </c>
      <c r="R242" s="85" t="s">
        <v>1614</v>
      </c>
      <c r="S242" s="81" t="s">
        <v>1859</v>
      </c>
      <c r="T242" s="81"/>
      <c r="U242" s="83">
        <v>42397.346585648149</v>
      </c>
      <c r="V242" s="85" t="s">
        <v>2316</v>
      </c>
      <c r="W242" s="81"/>
      <c r="X242" s="81"/>
      <c r="Y242" s="87" t="s">
        <v>3111</v>
      </c>
      <c r="Z242" s="81"/>
    </row>
    <row r="243" spans="1:26" x14ac:dyDescent="0.25">
      <c r="A243" s="66" t="s">
        <v>421</v>
      </c>
      <c r="B243" s="66" t="s">
        <v>421</v>
      </c>
      <c r="C243" s="67"/>
      <c r="D243" s="68"/>
      <c r="E243" s="69"/>
      <c r="F243" s="70"/>
      <c r="G243" s="67"/>
      <c r="H243" s="71"/>
      <c r="I243" s="72"/>
      <c r="J243" s="72"/>
      <c r="K243" s="36"/>
      <c r="L243" s="79"/>
      <c r="M243" s="79"/>
      <c r="N243" s="74"/>
      <c r="O243" s="81" t="s">
        <v>179</v>
      </c>
      <c r="P243" s="83">
        <v>42397.346597222226</v>
      </c>
      <c r="Q243" s="81" t="s">
        <v>1114</v>
      </c>
      <c r="R243" s="85" t="s">
        <v>1612</v>
      </c>
      <c r="S243" s="81" t="s">
        <v>1859</v>
      </c>
      <c r="T243" s="81"/>
      <c r="U243" s="83">
        <v>42397.346597222226</v>
      </c>
      <c r="V243" s="85" t="s">
        <v>2317</v>
      </c>
      <c r="W243" s="81"/>
      <c r="X243" s="81"/>
      <c r="Y243" s="87" t="s">
        <v>3112</v>
      </c>
      <c r="Z243" s="81"/>
    </row>
    <row r="244" spans="1:26" x14ac:dyDescent="0.25">
      <c r="A244" s="66" t="s">
        <v>422</v>
      </c>
      <c r="B244" s="66" t="s">
        <v>422</v>
      </c>
      <c r="C244" s="67"/>
      <c r="D244" s="68"/>
      <c r="E244" s="69"/>
      <c r="F244" s="70"/>
      <c r="G244" s="67"/>
      <c r="H244" s="71"/>
      <c r="I244" s="72"/>
      <c r="J244" s="72"/>
      <c r="K244" s="36"/>
      <c r="L244" s="79"/>
      <c r="M244" s="79"/>
      <c r="N244" s="74"/>
      <c r="O244" s="81" t="s">
        <v>179</v>
      </c>
      <c r="P244" s="83">
        <v>42397.346620370372</v>
      </c>
      <c r="Q244" s="81" t="s">
        <v>1115</v>
      </c>
      <c r="R244" s="85" t="s">
        <v>1614</v>
      </c>
      <c r="S244" s="81" t="s">
        <v>1859</v>
      </c>
      <c r="T244" s="81"/>
      <c r="U244" s="83">
        <v>42397.346620370372</v>
      </c>
      <c r="V244" s="85" t="s">
        <v>2318</v>
      </c>
      <c r="W244" s="81"/>
      <c r="X244" s="81"/>
      <c r="Y244" s="87" t="s">
        <v>3113</v>
      </c>
      <c r="Z244" s="81"/>
    </row>
    <row r="245" spans="1:26" x14ac:dyDescent="0.25">
      <c r="A245" s="66" t="s">
        <v>423</v>
      </c>
      <c r="B245" s="66" t="s">
        <v>423</v>
      </c>
      <c r="C245" s="67"/>
      <c r="D245" s="68"/>
      <c r="E245" s="69"/>
      <c r="F245" s="70"/>
      <c r="G245" s="67"/>
      <c r="H245" s="71"/>
      <c r="I245" s="72"/>
      <c r="J245" s="72"/>
      <c r="K245" s="36"/>
      <c r="L245" s="79"/>
      <c r="M245" s="79"/>
      <c r="N245" s="74"/>
      <c r="O245" s="81" t="s">
        <v>179</v>
      </c>
      <c r="P245" s="83">
        <v>42397.346701388888</v>
      </c>
      <c r="Q245" s="81" t="s">
        <v>1116</v>
      </c>
      <c r="R245" s="85" t="s">
        <v>1612</v>
      </c>
      <c r="S245" s="81" t="s">
        <v>1859</v>
      </c>
      <c r="T245" s="81"/>
      <c r="U245" s="83">
        <v>42397.346701388888</v>
      </c>
      <c r="V245" s="85" t="s">
        <v>2319</v>
      </c>
      <c r="W245" s="81"/>
      <c r="X245" s="81"/>
      <c r="Y245" s="87" t="s">
        <v>3114</v>
      </c>
      <c r="Z245" s="81"/>
    </row>
    <row r="246" spans="1:26" x14ac:dyDescent="0.25">
      <c r="A246" s="66" t="s">
        <v>424</v>
      </c>
      <c r="B246" s="66" t="s">
        <v>424</v>
      </c>
      <c r="C246" s="67"/>
      <c r="D246" s="68"/>
      <c r="E246" s="69"/>
      <c r="F246" s="70"/>
      <c r="G246" s="67"/>
      <c r="H246" s="71"/>
      <c r="I246" s="72"/>
      <c r="J246" s="72"/>
      <c r="K246" s="36"/>
      <c r="L246" s="79"/>
      <c r="M246" s="79"/>
      <c r="N246" s="74"/>
      <c r="O246" s="81" t="s">
        <v>179</v>
      </c>
      <c r="P246" s="83">
        <v>42397.346724537034</v>
      </c>
      <c r="Q246" s="81" t="s">
        <v>1117</v>
      </c>
      <c r="R246" s="85" t="s">
        <v>1635</v>
      </c>
      <c r="S246" s="81" t="s">
        <v>1859</v>
      </c>
      <c r="T246" s="81"/>
      <c r="U246" s="83">
        <v>42397.346724537034</v>
      </c>
      <c r="V246" s="85" t="s">
        <v>2320</v>
      </c>
      <c r="W246" s="81"/>
      <c r="X246" s="81"/>
      <c r="Y246" s="87" t="s">
        <v>3115</v>
      </c>
      <c r="Z246" s="81"/>
    </row>
    <row r="247" spans="1:26" x14ac:dyDescent="0.25">
      <c r="A247" s="66" t="s">
        <v>425</v>
      </c>
      <c r="B247" s="66" t="s">
        <v>425</v>
      </c>
      <c r="C247" s="67"/>
      <c r="D247" s="68"/>
      <c r="E247" s="69"/>
      <c r="F247" s="70"/>
      <c r="G247" s="67"/>
      <c r="H247" s="71"/>
      <c r="I247" s="72"/>
      <c r="J247" s="72"/>
      <c r="K247" s="36"/>
      <c r="L247" s="79"/>
      <c r="M247" s="79"/>
      <c r="N247" s="74"/>
      <c r="O247" s="81" t="s">
        <v>179</v>
      </c>
      <c r="P247" s="83">
        <v>42397.346747685187</v>
      </c>
      <c r="Q247" s="81" t="s">
        <v>1118</v>
      </c>
      <c r="R247" s="85" t="s">
        <v>1612</v>
      </c>
      <c r="S247" s="81" t="s">
        <v>1859</v>
      </c>
      <c r="T247" s="81"/>
      <c r="U247" s="83">
        <v>42397.346747685187</v>
      </c>
      <c r="V247" s="85" t="s">
        <v>2321</v>
      </c>
      <c r="W247" s="81"/>
      <c r="X247" s="81"/>
      <c r="Y247" s="87" t="s">
        <v>3116</v>
      </c>
      <c r="Z247" s="81"/>
    </row>
    <row r="248" spans="1:26" x14ac:dyDescent="0.25">
      <c r="A248" s="66" t="s">
        <v>426</v>
      </c>
      <c r="B248" s="66" t="s">
        <v>426</v>
      </c>
      <c r="C248" s="67"/>
      <c r="D248" s="68"/>
      <c r="E248" s="69"/>
      <c r="F248" s="70"/>
      <c r="G248" s="67"/>
      <c r="H248" s="71"/>
      <c r="I248" s="72"/>
      <c r="J248" s="72"/>
      <c r="K248" s="36"/>
      <c r="L248" s="79"/>
      <c r="M248" s="79"/>
      <c r="N248" s="74"/>
      <c r="O248" s="81" t="s">
        <v>179</v>
      </c>
      <c r="P248" s="83">
        <v>42397.346851851849</v>
      </c>
      <c r="Q248" s="81" t="s">
        <v>1119</v>
      </c>
      <c r="R248" s="85" t="s">
        <v>1614</v>
      </c>
      <c r="S248" s="81" t="s">
        <v>1859</v>
      </c>
      <c r="T248" s="81"/>
      <c r="U248" s="83">
        <v>42397.346851851849</v>
      </c>
      <c r="V248" s="85" t="s">
        <v>2322</v>
      </c>
      <c r="W248" s="81"/>
      <c r="X248" s="81"/>
      <c r="Y248" s="87" t="s">
        <v>3117</v>
      </c>
      <c r="Z248" s="81"/>
    </row>
    <row r="249" spans="1:26" x14ac:dyDescent="0.25">
      <c r="A249" s="66" t="s">
        <v>427</v>
      </c>
      <c r="B249" s="66" t="s">
        <v>427</v>
      </c>
      <c r="C249" s="67"/>
      <c r="D249" s="68"/>
      <c r="E249" s="69"/>
      <c r="F249" s="70"/>
      <c r="G249" s="67"/>
      <c r="H249" s="71"/>
      <c r="I249" s="72"/>
      <c r="J249" s="72"/>
      <c r="K249" s="36"/>
      <c r="L249" s="79"/>
      <c r="M249" s="79"/>
      <c r="N249" s="74"/>
      <c r="O249" s="81" t="s">
        <v>179</v>
      </c>
      <c r="P249" s="83">
        <v>42397.346863425926</v>
      </c>
      <c r="Q249" s="81" t="s">
        <v>1120</v>
      </c>
      <c r="R249" s="85" t="s">
        <v>1614</v>
      </c>
      <c r="S249" s="81" t="s">
        <v>1859</v>
      </c>
      <c r="T249" s="81"/>
      <c r="U249" s="83">
        <v>42397.346863425926</v>
      </c>
      <c r="V249" s="85" t="s">
        <v>2323</v>
      </c>
      <c r="W249" s="81"/>
      <c r="X249" s="81"/>
      <c r="Y249" s="87" t="s">
        <v>3118</v>
      </c>
      <c r="Z249" s="81"/>
    </row>
    <row r="250" spans="1:26" x14ac:dyDescent="0.25">
      <c r="A250" s="66" t="s">
        <v>428</v>
      </c>
      <c r="B250" s="66" t="s">
        <v>428</v>
      </c>
      <c r="C250" s="67"/>
      <c r="D250" s="68"/>
      <c r="E250" s="69"/>
      <c r="F250" s="70"/>
      <c r="G250" s="67"/>
      <c r="H250" s="71"/>
      <c r="I250" s="72"/>
      <c r="J250" s="72"/>
      <c r="K250" s="36"/>
      <c r="L250" s="79"/>
      <c r="M250" s="79"/>
      <c r="N250" s="74"/>
      <c r="O250" s="81" t="s">
        <v>179</v>
      </c>
      <c r="P250" s="83">
        <v>42397.346886574072</v>
      </c>
      <c r="Q250" s="81" t="s">
        <v>1121</v>
      </c>
      <c r="R250" s="85" t="s">
        <v>1612</v>
      </c>
      <c r="S250" s="81" t="s">
        <v>1859</v>
      </c>
      <c r="T250" s="81"/>
      <c r="U250" s="83">
        <v>42397.346886574072</v>
      </c>
      <c r="V250" s="85" t="s">
        <v>2324</v>
      </c>
      <c r="W250" s="81"/>
      <c r="X250" s="81"/>
      <c r="Y250" s="87" t="s">
        <v>3119</v>
      </c>
      <c r="Z250" s="81"/>
    </row>
    <row r="251" spans="1:26" x14ac:dyDescent="0.25">
      <c r="A251" s="66" t="s">
        <v>429</v>
      </c>
      <c r="B251" s="66" t="s">
        <v>429</v>
      </c>
      <c r="C251" s="67"/>
      <c r="D251" s="68"/>
      <c r="E251" s="69"/>
      <c r="F251" s="70"/>
      <c r="G251" s="67"/>
      <c r="H251" s="71"/>
      <c r="I251" s="72"/>
      <c r="J251" s="72"/>
      <c r="K251" s="36"/>
      <c r="L251" s="79"/>
      <c r="M251" s="79"/>
      <c r="N251" s="74"/>
      <c r="O251" s="81" t="s">
        <v>179</v>
      </c>
      <c r="P251" s="83">
        <v>42397.346979166665</v>
      </c>
      <c r="Q251" s="81" t="s">
        <v>1122</v>
      </c>
      <c r="R251" s="85" t="s">
        <v>1614</v>
      </c>
      <c r="S251" s="81" t="s">
        <v>1859</v>
      </c>
      <c r="T251" s="81"/>
      <c r="U251" s="83">
        <v>42397.346979166665</v>
      </c>
      <c r="V251" s="85" t="s">
        <v>2325</v>
      </c>
      <c r="W251" s="81"/>
      <c r="X251" s="81"/>
      <c r="Y251" s="87" t="s">
        <v>3120</v>
      </c>
      <c r="Z251" s="81"/>
    </row>
    <row r="252" spans="1:26" x14ac:dyDescent="0.25">
      <c r="A252" s="66" t="s">
        <v>430</v>
      </c>
      <c r="B252" s="66" t="s">
        <v>430</v>
      </c>
      <c r="C252" s="67"/>
      <c r="D252" s="68"/>
      <c r="E252" s="69"/>
      <c r="F252" s="70"/>
      <c r="G252" s="67"/>
      <c r="H252" s="71"/>
      <c r="I252" s="72"/>
      <c r="J252" s="72"/>
      <c r="K252" s="36"/>
      <c r="L252" s="79"/>
      <c r="M252" s="79"/>
      <c r="N252" s="74"/>
      <c r="O252" s="81" t="s">
        <v>179</v>
      </c>
      <c r="P252" s="83">
        <v>42397.347002314818</v>
      </c>
      <c r="Q252" s="81" t="s">
        <v>1123</v>
      </c>
      <c r="R252" s="85" t="s">
        <v>1614</v>
      </c>
      <c r="S252" s="81" t="s">
        <v>1859</v>
      </c>
      <c r="T252" s="81"/>
      <c r="U252" s="83">
        <v>42397.347002314818</v>
      </c>
      <c r="V252" s="85" t="s">
        <v>2326</v>
      </c>
      <c r="W252" s="81"/>
      <c r="X252" s="81"/>
      <c r="Y252" s="87" t="s">
        <v>3121</v>
      </c>
      <c r="Z252" s="81"/>
    </row>
    <row r="253" spans="1:26" x14ac:dyDescent="0.25">
      <c r="A253" s="66" t="s">
        <v>431</v>
      </c>
      <c r="B253" s="66" t="s">
        <v>431</v>
      </c>
      <c r="C253" s="67"/>
      <c r="D253" s="68"/>
      <c r="E253" s="69"/>
      <c r="F253" s="70"/>
      <c r="G253" s="67"/>
      <c r="H253" s="71"/>
      <c r="I253" s="72"/>
      <c r="J253" s="72"/>
      <c r="K253" s="36"/>
      <c r="L253" s="79"/>
      <c r="M253" s="79"/>
      <c r="N253" s="74"/>
      <c r="O253" s="81" t="s">
        <v>179</v>
      </c>
      <c r="P253" s="83">
        <v>42397.347025462965</v>
      </c>
      <c r="Q253" s="81" t="s">
        <v>1124</v>
      </c>
      <c r="R253" s="85" t="s">
        <v>1614</v>
      </c>
      <c r="S253" s="81" t="s">
        <v>1859</v>
      </c>
      <c r="T253" s="81"/>
      <c r="U253" s="83">
        <v>42397.347025462965</v>
      </c>
      <c r="V253" s="85" t="s">
        <v>2327</v>
      </c>
      <c r="W253" s="81"/>
      <c r="X253" s="81"/>
      <c r="Y253" s="87" t="s">
        <v>3122</v>
      </c>
      <c r="Z253" s="81"/>
    </row>
    <row r="254" spans="1:26" x14ac:dyDescent="0.25">
      <c r="A254" s="66" t="s">
        <v>432</v>
      </c>
      <c r="B254" s="66" t="s">
        <v>432</v>
      </c>
      <c r="C254" s="67"/>
      <c r="D254" s="68"/>
      <c r="E254" s="69"/>
      <c r="F254" s="70"/>
      <c r="G254" s="67"/>
      <c r="H254" s="71"/>
      <c r="I254" s="72"/>
      <c r="J254" s="72"/>
      <c r="K254" s="36"/>
      <c r="L254" s="79"/>
      <c r="M254" s="79"/>
      <c r="N254" s="74"/>
      <c r="O254" s="81" t="s">
        <v>179</v>
      </c>
      <c r="P254" s="83">
        <v>42397.347048611111</v>
      </c>
      <c r="Q254" s="81" t="s">
        <v>1125</v>
      </c>
      <c r="R254" s="85" t="s">
        <v>1635</v>
      </c>
      <c r="S254" s="81" t="s">
        <v>1859</v>
      </c>
      <c r="T254" s="81"/>
      <c r="U254" s="83">
        <v>42397.347048611111</v>
      </c>
      <c r="V254" s="85" t="s">
        <v>2328</v>
      </c>
      <c r="W254" s="81"/>
      <c r="X254" s="81"/>
      <c r="Y254" s="87" t="s">
        <v>3123</v>
      </c>
      <c r="Z254" s="81"/>
    </row>
    <row r="255" spans="1:26" x14ac:dyDescent="0.25">
      <c r="A255" s="66" t="s">
        <v>433</v>
      </c>
      <c r="B255" s="66" t="s">
        <v>433</v>
      </c>
      <c r="C255" s="67"/>
      <c r="D255" s="68"/>
      <c r="E255" s="69"/>
      <c r="F255" s="70"/>
      <c r="G255" s="67"/>
      <c r="H255" s="71"/>
      <c r="I255" s="72"/>
      <c r="J255" s="72"/>
      <c r="K255" s="36"/>
      <c r="L255" s="79"/>
      <c r="M255" s="79"/>
      <c r="N255" s="74"/>
      <c r="O255" s="81" t="s">
        <v>179</v>
      </c>
      <c r="P255" s="83">
        <v>42397.347175925926</v>
      </c>
      <c r="Q255" s="81" t="s">
        <v>1126</v>
      </c>
      <c r="R255" s="85" t="s">
        <v>1635</v>
      </c>
      <c r="S255" s="81" t="s">
        <v>1859</v>
      </c>
      <c r="T255" s="81"/>
      <c r="U255" s="83">
        <v>42397.347175925926</v>
      </c>
      <c r="V255" s="85" t="s">
        <v>2329</v>
      </c>
      <c r="W255" s="81"/>
      <c r="X255" s="81"/>
      <c r="Y255" s="87" t="s">
        <v>3124</v>
      </c>
      <c r="Z255" s="81"/>
    </row>
    <row r="256" spans="1:26" x14ac:dyDescent="0.25">
      <c r="A256" s="66" t="s">
        <v>434</v>
      </c>
      <c r="B256" s="66" t="s">
        <v>434</v>
      </c>
      <c r="C256" s="67"/>
      <c r="D256" s="68"/>
      <c r="E256" s="69"/>
      <c r="F256" s="70"/>
      <c r="G256" s="67"/>
      <c r="H256" s="71"/>
      <c r="I256" s="72"/>
      <c r="J256" s="72"/>
      <c r="K256" s="36"/>
      <c r="L256" s="79"/>
      <c r="M256" s="79"/>
      <c r="N256" s="74"/>
      <c r="O256" s="81" t="s">
        <v>179</v>
      </c>
      <c r="P256" s="83">
        <v>42397.347199074073</v>
      </c>
      <c r="Q256" s="81" t="s">
        <v>1127</v>
      </c>
      <c r="R256" s="85" t="s">
        <v>1612</v>
      </c>
      <c r="S256" s="81" t="s">
        <v>1859</v>
      </c>
      <c r="T256" s="81"/>
      <c r="U256" s="83">
        <v>42397.347199074073</v>
      </c>
      <c r="V256" s="85" t="s">
        <v>2330</v>
      </c>
      <c r="W256" s="81"/>
      <c r="X256" s="81"/>
      <c r="Y256" s="87" t="s">
        <v>3125</v>
      </c>
      <c r="Z256" s="81"/>
    </row>
    <row r="257" spans="1:26" x14ac:dyDescent="0.25">
      <c r="A257" s="66" t="s">
        <v>435</v>
      </c>
      <c r="B257" s="66" t="s">
        <v>435</v>
      </c>
      <c r="C257" s="67"/>
      <c r="D257" s="68"/>
      <c r="E257" s="69"/>
      <c r="F257" s="70"/>
      <c r="G257" s="67"/>
      <c r="H257" s="71"/>
      <c r="I257" s="72"/>
      <c r="J257" s="72"/>
      <c r="K257" s="36"/>
      <c r="L257" s="79"/>
      <c r="M257" s="79"/>
      <c r="N257" s="74"/>
      <c r="O257" s="81" t="s">
        <v>179</v>
      </c>
      <c r="P257" s="83">
        <v>42397.347233796296</v>
      </c>
      <c r="Q257" s="81" t="s">
        <v>1128</v>
      </c>
      <c r="R257" s="85" t="s">
        <v>1612</v>
      </c>
      <c r="S257" s="81" t="s">
        <v>1859</v>
      </c>
      <c r="T257" s="81"/>
      <c r="U257" s="83">
        <v>42397.347233796296</v>
      </c>
      <c r="V257" s="85" t="s">
        <v>2331</v>
      </c>
      <c r="W257" s="81"/>
      <c r="X257" s="81"/>
      <c r="Y257" s="87" t="s">
        <v>3126</v>
      </c>
      <c r="Z257" s="81"/>
    </row>
    <row r="258" spans="1:26" x14ac:dyDescent="0.25">
      <c r="A258" s="66" t="s">
        <v>436</v>
      </c>
      <c r="B258" s="66" t="s">
        <v>436</v>
      </c>
      <c r="C258" s="67"/>
      <c r="D258" s="68"/>
      <c r="E258" s="69"/>
      <c r="F258" s="70"/>
      <c r="G258" s="67"/>
      <c r="H258" s="71"/>
      <c r="I258" s="72"/>
      <c r="J258" s="72"/>
      <c r="K258" s="36"/>
      <c r="L258" s="79"/>
      <c r="M258" s="79"/>
      <c r="N258" s="74"/>
      <c r="O258" s="81" t="s">
        <v>179</v>
      </c>
      <c r="P258" s="83">
        <v>42397.347326388888</v>
      </c>
      <c r="Q258" s="81" t="s">
        <v>1129</v>
      </c>
      <c r="R258" s="85" t="s">
        <v>1614</v>
      </c>
      <c r="S258" s="81" t="s">
        <v>1859</v>
      </c>
      <c r="T258" s="81" t="s">
        <v>1979</v>
      </c>
      <c r="U258" s="83">
        <v>42397.347326388888</v>
      </c>
      <c r="V258" s="85" t="s">
        <v>2332</v>
      </c>
      <c r="W258" s="81"/>
      <c r="X258" s="81"/>
      <c r="Y258" s="87" t="s">
        <v>3127</v>
      </c>
      <c r="Z258" s="81"/>
    </row>
    <row r="259" spans="1:26" x14ac:dyDescent="0.25">
      <c r="A259" s="66" t="s">
        <v>437</v>
      </c>
      <c r="B259" s="66" t="s">
        <v>437</v>
      </c>
      <c r="C259" s="67"/>
      <c r="D259" s="68"/>
      <c r="E259" s="69"/>
      <c r="F259" s="70"/>
      <c r="G259" s="67"/>
      <c r="H259" s="71"/>
      <c r="I259" s="72"/>
      <c r="J259" s="72"/>
      <c r="K259" s="36"/>
      <c r="L259" s="79"/>
      <c r="M259" s="79"/>
      <c r="N259" s="74"/>
      <c r="O259" s="81" t="s">
        <v>179</v>
      </c>
      <c r="P259" s="83">
        <v>42397.347349537034</v>
      </c>
      <c r="Q259" s="81" t="s">
        <v>1130</v>
      </c>
      <c r="R259" s="85" t="s">
        <v>1614</v>
      </c>
      <c r="S259" s="81" t="s">
        <v>1859</v>
      </c>
      <c r="T259" s="81"/>
      <c r="U259" s="83">
        <v>42397.347349537034</v>
      </c>
      <c r="V259" s="85" t="s">
        <v>2333</v>
      </c>
      <c r="W259" s="81"/>
      <c r="X259" s="81"/>
      <c r="Y259" s="87" t="s">
        <v>3128</v>
      </c>
      <c r="Z259" s="81"/>
    </row>
    <row r="260" spans="1:26" x14ac:dyDescent="0.25">
      <c r="A260" s="66" t="s">
        <v>438</v>
      </c>
      <c r="B260" s="66" t="s">
        <v>659</v>
      </c>
      <c r="C260" s="67"/>
      <c r="D260" s="68"/>
      <c r="E260" s="69"/>
      <c r="F260" s="70"/>
      <c r="G260" s="67"/>
      <c r="H260" s="71"/>
      <c r="I260" s="72"/>
      <c r="J260" s="72"/>
      <c r="K260" s="36"/>
      <c r="L260" s="79"/>
      <c r="M260" s="79"/>
      <c r="N260" s="74"/>
      <c r="O260" s="81" t="s">
        <v>881</v>
      </c>
      <c r="P260" s="83">
        <v>42397.347418981481</v>
      </c>
      <c r="Q260" s="81" t="s">
        <v>1035</v>
      </c>
      <c r="R260" s="81"/>
      <c r="S260" s="81"/>
      <c r="T260" s="81"/>
      <c r="U260" s="83">
        <v>42397.347418981481</v>
      </c>
      <c r="V260" s="85" t="s">
        <v>2334</v>
      </c>
      <c r="W260" s="81"/>
      <c r="X260" s="81"/>
      <c r="Y260" s="87" t="s">
        <v>3129</v>
      </c>
      <c r="Z260" s="81"/>
    </row>
    <row r="261" spans="1:26" x14ac:dyDescent="0.25">
      <c r="A261" s="66" t="s">
        <v>439</v>
      </c>
      <c r="B261" s="66" t="s">
        <v>439</v>
      </c>
      <c r="C261" s="67"/>
      <c r="D261" s="68"/>
      <c r="E261" s="69"/>
      <c r="F261" s="70"/>
      <c r="G261" s="67"/>
      <c r="H261" s="71"/>
      <c r="I261" s="72"/>
      <c r="J261" s="72"/>
      <c r="K261" s="36"/>
      <c r="L261" s="79"/>
      <c r="M261" s="79"/>
      <c r="N261" s="74"/>
      <c r="O261" s="81" t="s">
        <v>179</v>
      </c>
      <c r="P261" s="83">
        <v>42397.347453703704</v>
      </c>
      <c r="Q261" s="81" t="s">
        <v>1131</v>
      </c>
      <c r="R261" s="85" t="s">
        <v>1635</v>
      </c>
      <c r="S261" s="81" t="s">
        <v>1859</v>
      </c>
      <c r="T261" s="81"/>
      <c r="U261" s="83">
        <v>42397.347453703704</v>
      </c>
      <c r="V261" s="85" t="s">
        <v>2335</v>
      </c>
      <c r="W261" s="81"/>
      <c r="X261" s="81"/>
      <c r="Y261" s="87" t="s">
        <v>3130</v>
      </c>
      <c r="Z261" s="81"/>
    </row>
    <row r="262" spans="1:26" x14ac:dyDescent="0.25">
      <c r="A262" s="66" t="s">
        <v>440</v>
      </c>
      <c r="B262" s="66" t="s">
        <v>440</v>
      </c>
      <c r="C262" s="67"/>
      <c r="D262" s="68"/>
      <c r="E262" s="69"/>
      <c r="F262" s="70"/>
      <c r="G262" s="67"/>
      <c r="H262" s="71"/>
      <c r="I262" s="72"/>
      <c r="J262" s="72"/>
      <c r="K262" s="36"/>
      <c r="L262" s="79"/>
      <c r="M262" s="79"/>
      <c r="N262" s="74"/>
      <c r="O262" s="81" t="s">
        <v>179</v>
      </c>
      <c r="P262" s="83">
        <v>42397.34747685185</v>
      </c>
      <c r="Q262" s="81" t="s">
        <v>1132</v>
      </c>
      <c r="R262" s="85" t="s">
        <v>1635</v>
      </c>
      <c r="S262" s="81" t="s">
        <v>1859</v>
      </c>
      <c r="T262" s="81"/>
      <c r="U262" s="83">
        <v>42397.34747685185</v>
      </c>
      <c r="V262" s="85" t="s">
        <v>2336</v>
      </c>
      <c r="W262" s="81"/>
      <c r="X262" s="81"/>
      <c r="Y262" s="87" t="s">
        <v>3131</v>
      </c>
      <c r="Z262" s="81"/>
    </row>
    <row r="263" spans="1:26" x14ac:dyDescent="0.25">
      <c r="A263" s="66" t="s">
        <v>441</v>
      </c>
      <c r="B263" s="66" t="s">
        <v>441</v>
      </c>
      <c r="C263" s="67"/>
      <c r="D263" s="68"/>
      <c r="E263" s="69"/>
      <c r="F263" s="70"/>
      <c r="G263" s="67"/>
      <c r="H263" s="71"/>
      <c r="I263" s="72"/>
      <c r="J263" s="72"/>
      <c r="K263" s="36"/>
      <c r="L263" s="79"/>
      <c r="M263" s="79"/>
      <c r="N263" s="74"/>
      <c r="O263" s="81" t="s">
        <v>179</v>
      </c>
      <c r="P263" s="83">
        <v>42397.347546296296</v>
      </c>
      <c r="Q263" s="81" t="s">
        <v>1133</v>
      </c>
      <c r="R263" s="85" t="s">
        <v>1612</v>
      </c>
      <c r="S263" s="81" t="s">
        <v>1859</v>
      </c>
      <c r="T263" s="81"/>
      <c r="U263" s="83">
        <v>42397.347546296296</v>
      </c>
      <c r="V263" s="85" t="s">
        <v>2337</v>
      </c>
      <c r="W263" s="81"/>
      <c r="X263" s="81"/>
      <c r="Y263" s="87" t="s">
        <v>3132</v>
      </c>
      <c r="Z263" s="81"/>
    </row>
    <row r="264" spans="1:26" x14ac:dyDescent="0.25">
      <c r="A264" s="66" t="s">
        <v>442</v>
      </c>
      <c r="B264" s="66" t="s">
        <v>442</v>
      </c>
      <c r="C264" s="67"/>
      <c r="D264" s="68"/>
      <c r="E264" s="69"/>
      <c r="F264" s="70"/>
      <c r="G264" s="67"/>
      <c r="H264" s="71"/>
      <c r="I264" s="72"/>
      <c r="J264" s="72"/>
      <c r="K264" s="36"/>
      <c r="L264" s="79"/>
      <c r="M264" s="79"/>
      <c r="N264" s="74"/>
      <c r="O264" s="81" t="s">
        <v>179</v>
      </c>
      <c r="P264" s="83">
        <v>42397.347824074073</v>
      </c>
      <c r="Q264" s="81" t="s">
        <v>1134</v>
      </c>
      <c r="R264" s="85" t="s">
        <v>1612</v>
      </c>
      <c r="S264" s="81" t="s">
        <v>1859</v>
      </c>
      <c r="T264" s="81"/>
      <c r="U264" s="83">
        <v>42397.347824074073</v>
      </c>
      <c r="V264" s="85" t="s">
        <v>2338</v>
      </c>
      <c r="W264" s="81"/>
      <c r="X264" s="81"/>
      <c r="Y264" s="87" t="s">
        <v>3133</v>
      </c>
      <c r="Z264" s="81"/>
    </row>
    <row r="265" spans="1:26" x14ac:dyDescent="0.25">
      <c r="A265" s="66" t="s">
        <v>443</v>
      </c>
      <c r="B265" s="66" t="s">
        <v>443</v>
      </c>
      <c r="C265" s="67"/>
      <c r="D265" s="68"/>
      <c r="E265" s="69"/>
      <c r="F265" s="70"/>
      <c r="G265" s="67"/>
      <c r="H265" s="71"/>
      <c r="I265" s="72"/>
      <c r="J265" s="72"/>
      <c r="K265" s="36"/>
      <c r="L265" s="79"/>
      <c r="M265" s="79"/>
      <c r="N265" s="74"/>
      <c r="O265" s="81" t="s">
        <v>179</v>
      </c>
      <c r="P265" s="83">
        <v>42397.348078703704</v>
      </c>
      <c r="Q265" s="81" t="s">
        <v>1135</v>
      </c>
      <c r="R265" s="85" t="s">
        <v>1635</v>
      </c>
      <c r="S265" s="81" t="s">
        <v>1859</v>
      </c>
      <c r="T265" s="81"/>
      <c r="U265" s="83">
        <v>42397.348078703704</v>
      </c>
      <c r="V265" s="85" t="s">
        <v>2339</v>
      </c>
      <c r="W265" s="81"/>
      <c r="X265" s="81"/>
      <c r="Y265" s="87" t="s">
        <v>3134</v>
      </c>
      <c r="Z265" s="81"/>
    </row>
    <row r="266" spans="1:26" x14ac:dyDescent="0.25">
      <c r="A266" s="66" t="s">
        <v>444</v>
      </c>
      <c r="B266" s="66" t="s">
        <v>444</v>
      </c>
      <c r="C266" s="67"/>
      <c r="D266" s="68"/>
      <c r="E266" s="69"/>
      <c r="F266" s="70"/>
      <c r="G266" s="67"/>
      <c r="H266" s="71"/>
      <c r="I266" s="72"/>
      <c r="J266" s="72"/>
      <c r="K266" s="36"/>
      <c r="L266" s="79"/>
      <c r="M266" s="79"/>
      <c r="N266" s="74"/>
      <c r="O266" s="81" t="s">
        <v>179</v>
      </c>
      <c r="P266" s="83">
        <v>42397.34815972222</v>
      </c>
      <c r="Q266" s="81" t="s">
        <v>1136</v>
      </c>
      <c r="R266" s="85" t="s">
        <v>1614</v>
      </c>
      <c r="S266" s="81" t="s">
        <v>1859</v>
      </c>
      <c r="T266" s="81"/>
      <c r="U266" s="83">
        <v>42397.34815972222</v>
      </c>
      <c r="V266" s="85" t="s">
        <v>2340</v>
      </c>
      <c r="W266" s="81"/>
      <c r="X266" s="81"/>
      <c r="Y266" s="87" t="s">
        <v>3135</v>
      </c>
      <c r="Z266" s="81"/>
    </row>
    <row r="267" spans="1:26" x14ac:dyDescent="0.25">
      <c r="A267" s="66" t="s">
        <v>445</v>
      </c>
      <c r="B267" s="66" t="s">
        <v>445</v>
      </c>
      <c r="C267" s="67"/>
      <c r="D267" s="68"/>
      <c r="E267" s="69"/>
      <c r="F267" s="70"/>
      <c r="G267" s="67"/>
      <c r="H267" s="71"/>
      <c r="I267" s="72"/>
      <c r="J267" s="72"/>
      <c r="K267" s="36"/>
      <c r="L267" s="79"/>
      <c r="M267" s="79"/>
      <c r="N267" s="74"/>
      <c r="O267" s="81" t="s">
        <v>179</v>
      </c>
      <c r="P267" s="83">
        <v>42397.34820601852</v>
      </c>
      <c r="Q267" s="81" t="s">
        <v>1137</v>
      </c>
      <c r="R267" s="85" t="s">
        <v>1614</v>
      </c>
      <c r="S267" s="81" t="s">
        <v>1859</v>
      </c>
      <c r="T267" s="81"/>
      <c r="U267" s="83">
        <v>42397.34820601852</v>
      </c>
      <c r="V267" s="85" t="s">
        <v>2341</v>
      </c>
      <c r="W267" s="81"/>
      <c r="X267" s="81"/>
      <c r="Y267" s="87" t="s">
        <v>3136</v>
      </c>
      <c r="Z267" s="81"/>
    </row>
    <row r="268" spans="1:26" x14ac:dyDescent="0.25">
      <c r="A268" s="66" t="s">
        <v>446</v>
      </c>
      <c r="B268" s="66" t="s">
        <v>446</v>
      </c>
      <c r="C268" s="67"/>
      <c r="D268" s="68"/>
      <c r="E268" s="69"/>
      <c r="F268" s="70"/>
      <c r="G268" s="67"/>
      <c r="H268" s="71"/>
      <c r="I268" s="72"/>
      <c r="J268" s="72"/>
      <c r="K268" s="36"/>
      <c r="L268" s="79"/>
      <c r="M268" s="79"/>
      <c r="N268" s="74"/>
      <c r="O268" s="81" t="s">
        <v>179</v>
      </c>
      <c r="P268" s="83">
        <v>42397.348182870373</v>
      </c>
      <c r="Q268" s="81" t="s">
        <v>1138</v>
      </c>
      <c r="R268" s="85" t="s">
        <v>1635</v>
      </c>
      <c r="S268" s="81" t="s">
        <v>1859</v>
      </c>
      <c r="T268" s="81"/>
      <c r="U268" s="83">
        <v>42397.348182870373</v>
      </c>
      <c r="V268" s="85" t="s">
        <v>2342</v>
      </c>
      <c r="W268" s="81"/>
      <c r="X268" s="81"/>
      <c r="Y268" s="87" t="s">
        <v>3137</v>
      </c>
      <c r="Z268" s="81"/>
    </row>
    <row r="269" spans="1:26" x14ac:dyDescent="0.25">
      <c r="A269" s="66" t="s">
        <v>446</v>
      </c>
      <c r="B269" s="66" t="s">
        <v>446</v>
      </c>
      <c r="C269" s="67"/>
      <c r="D269" s="68"/>
      <c r="E269" s="69"/>
      <c r="F269" s="70"/>
      <c r="G269" s="67"/>
      <c r="H269" s="71"/>
      <c r="I269" s="72"/>
      <c r="J269" s="72"/>
      <c r="K269" s="36"/>
      <c r="L269" s="79"/>
      <c r="M269" s="79"/>
      <c r="N269" s="74"/>
      <c r="O269" s="81" t="s">
        <v>179</v>
      </c>
      <c r="P269" s="83">
        <v>42397.348252314812</v>
      </c>
      <c r="Q269" s="81" t="s">
        <v>1139</v>
      </c>
      <c r="R269" s="85" t="s">
        <v>1612</v>
      </c>
      <c r="S269" s="81" t="s">
        <v>1859</v>
      </c>
      <c r="T269" s="81"/>
      <c r="U269" s="83">
        <v>42397.348252314812</v>
      </c>
      <c r="V269" s="85" t="s">
        <v>2343</v>
      </c>
      <c r="W269" s="81"/>
      <c r="X269" s="81"/>
      <c r="Y269" s="87" t="s">
        <v>3138</v>
      </c>
      <c r="Z269" s="81"/>
    </row>
    <row r="270" spans="1:26" x14ac:dyDescent="0.25">
      <c r="A270" s="66" t="s">
        <v>447</v>
      </c>
      <c r="B270" s="66" t="s">
        <v>447</v>
      </c>
      <c r="C270" s="67"/>
      <c r="D270" s="68"/>
      <c r="E270" s="69"/>
      <c r="F270" s="70"/>
      <c r="G270" s="67"/>
      <c r="H270" s="71"/>
      <c r="I270" s="72"/>
      <c r="J270" s="72"/>
      <c r="K270" s="36"/>
      <c r="L270" s="79"/>
      <c r="M270" s="79"/>
      <c r="N270" s="74"/>
      <c r="O270" s="81" t="s">
        <v>179</v>
      </c>
      <c r="P270" s="83">
        <v>42397.348437499997</v>
      </c>
      <c r="Q270" s="81" t="s">
        <v>1140</v>
      </c>
      <c r="R270" s="85" t="s">
        <v>1614</v>
      </c>
      <c r="S270" s="81" t="s">
        <v>1859</v>
      </c>
      <c r="T270" s="81"/>
      <c r="U270" s="83">
        <v>42397.348437499997</v>
      </c>
      <c r="V270" s="85" t="s">
        <v>2344</v>
      </c>
      <c r="W270" s="81"/>
      <c r="X270" s="81"/>
      <c r="Y270" s="87" t="s">
        <v>3139</v>
      </c>
      <c r="Z270" s="81"/>
    </row>
    <row r="271" spans="1:26" x14ac:dyDescent="0.25">
      <c r="A271" s="66" t="s">
        <v>448</v>
      </c>
      <c r="B271" s="66" t="s">
        <v>448</v>
      </c>
      <c r="C271" s="67"/>
      <c r="D271" s="68"/>
      <c r="E271" s="69"/>
      <c r="F271" s="70"/>
      <c r="G271" s="67"/>
      <c r="H271" s="71"/>
      <c r="I271" s="72"/>
      <c r="J271" s="72"/>
      <c r="K271" s="36"/>
      <c r="L271" s="79"/>
      <c r="M271" s="79"/>
      <c r="N271" s="74"/>
      <c r="O271" s="81" t="s">
        <v>179</v>
      </c>
      <c r="P271" s="83">
        <v>42397.348541666666</v>
      </c>
      <c r="Q271" s="81" t="s">
        <v>1141</v>
      </c>
      <c r="R271" s="85" t="s">
        <v>1614</v>
      </c>
      <c r="S271" s="81" t="s">
        <v>1859</v>
      </c>
      <c r="T271" s="81"/>
      <c r="U271" s="83">
        <v>42397.348541666666</v>
      </c>
      <c r="V271" s="85" t="s">
        <v>2345</v>
      </c>
      <c r="W271" s="81"/>
      <c r="X271" s="81"/>
      <c r="Y271" s="87" t="s">
        <v>3140</v>
      </c>
      <c r="Z271" s="81"/>
    </row>
    <row r="272" spans="1:26" x14ac:dyDescent="0.25">
      <c r="A272" s="66" t="s">
        <v>449</v>
      </c>
      <c r="B272" s="66" t="s">
        <v>449</v>
      </c>
      <c r="C272" s="67"/>
      <c r="D272" s="68"/>
      <c r="E272" s="69"/>
      <c r="F272" s="70"/>
      <c r="G272" s="67"/>
      <c r="H272" s="71"/>
      <c r="I272" s="72"/>
      <c r="J272" s="72"/>
      <c r="K272" s="36"/>
      <c r="L272" s="79"/>
      <c r="M272" s="79"/>
      <c r="N272" s="74"/>
      <c r="O272" s="81" t="s">
        <v>179</v>
      </c>
      <c r="P272" s="83">
        <v>42397.348564814813</v>
      </c>
      <c r="Q272" s="81" t="s">
        <v>1142</v>
      </c>
      <c r="R272" s="85" t="s">
        <v>1614</v>
      </c>
      <c r="S272" s="81" t="s">
        <v>1859</v>
      </c>
      <c r="T272" s="81"/>
      <c r="U272" s="83">
        <v>42397.348564814813</v>
      </c>
      <c r="V272" s="85" t="s">
        <v>2346</v>
      </c>
      <c r="W272" s="81"/>
      <c r="X272" s="81"/>
      <c r="Y272" s="87" t="s">
        <v>3141</v>
      </c>
      <c r="Z272" s="81"/>
    </row>
    <row r="273" spans="1:26" x14ac:dyDescent="0.25">
      <c r="A273" s="66" t="s">
        <v>450</v>
      </c>
      <c r="B273" s="66" t="s">
        <v>450</v>
      </c>
      <c r="C273" s="67"/>
      <c r="D273" s="68"/>
      <c r="E273" s="69"/>
      <c r="F273" s="70"/>
      <c r="G273" s="67"/>
      <c r="H273" s="71"/>
      <c r="I273" s="72"/>
      <c r="J273" s="72"/>
      <c r="K273" s="36"/>
      <c r="L273" s="79"/>
      <c r="M273" s="79"/>
      <c r="N273" s="74"/>
      <c r="O273" s="81" t="s">
        <v>179</v>
      </c>
      <c r="P273" s="83">
        <v>42397.348576388889</v>
      </c>
      <c r="Q273" s="81" t="s">
        <v>1143</v>
      </c>
      <c r="R273" s="85" t="s">
        <v>1612</v>
      </c>
      <c r="S273" s="81" t="s">
        <v>1859</v>
      </c>
      <c r="T273" s="81"/>
      <c r="U273" s="83">
        <v>42397.348576388889</v>
      </c>
      <c r="V273" s="85" t="s">
        <v>2347</v>
      </c>
      <c r="W273" s="81"/>
      <c r="X273" s="81"/>
      <c r="Y273" s="87" t="s">
        <v>3142</v>
      </c>
      <c r="Z273" s="81"/>
    </row>
    <row r="274" spans="1:26" x14ac:dyDescent="0.25">
      <c r="A274" s="66" t="s">
        <v>451</v>
      </c>
      <c r="B274" s="66" t="s">
        <v>451</v>
      </c>
      <c r="C274" s="67"/>
      <c r="D274" s="68"/>
      <c r="E274" s="69"/>
      <c r="F274" s="70"/>
      <c r="G274" s="67"/>
      <c r="H274" s="71"/>
      <c r="I274" s="72"/>
      <c r="J274" s="72"/>
      <c r="K274" s="36"/>
      <c r="L274" s="79"/>
      <c r="M274" s="79"/>
      <c r="N274" s="74"/>
      <c r="O274" s="81" t="s">
        <v>179</v>
      </c>
      <c r="P274" s="83">
        <v>42397.348634259259</v>
      </c>
      <c r="Q274" s="81" t="s">
        <v>1144</v>
      </c>
      <c r="R274" s="85" t="s">
        <v>1612</v>
      </c>
      <c r="S274" s="81" t="s">
        <v>1859</v>
      </c>
      <c r="T274" s="81" t="s">
        <v>1980</v>
      </c>
      <c r="U274" s="83">
        <v>42397.348634259259</v>
      </c>
      <c r="V274" s="85" t="s">
        <v>2348</v>
      </c>
      <c r="W274" s="81"/>
      <c r="X274" s="81"/>
      <c r="Y274" s="87" t="s">
        <v>3143</v>
      </c>
      <c r="Z274" s="81"/>
    </row>
    <row r="275" spans="1:26" x14ac:dyDescent="0.25">
      <c r="A275" s="66" t="s">
        <v>452</v>
      </c>
      <c r="B275" s="66" t="s">
        <v>452</v>
      </c>
      <c r="C275" s="67"/>
      <c r="D275" s="68"/>
      <c r="E275" s="69"/>
      <c r="F275" s="70"/>
      <c r="G275" s="67"/>
      <c r="H275" s="71"/>
      <c r="I275" s="72"/>
      <c r="J275" s="72"/>
      <c r="K275" s="36"/>
      <c r="L275" s="79"/>
      <c r="M275" s="79"/>
      <c r="N275" s="74"/>
      <c r="O275" s="81" t="s">
        <v>179</v>
      </c>
      <c r="P275" s="83">
        <v>42397.348657407405</v>
      </c>
      <c r="Q275" s="81" t="s">
        <v>1145</v>
      </c>
      <c r="R275" s="85" t="s">
        <v>1635</v>
      </c>
      <c r="S275" s="81" t="s">
        <v>1859</v>
      </c>
      <c r="T275" s="81"/>
      <c r="U275" s="83">
        <v>42397.348657407405</v>
      </c>
      <c r="V275" s="85" t="s">
        <v>2349</v>
      </c>
      <c r="W275" s="81"/>
      <c r="X275" s="81"/>
      <c r="Y275" s="87" t="s">
        <v>3144</v>
      </c>
      <c r="Z275" s="81"/>
    </row>
    <row r="276" spans="1:26" x14ac:dyDescent="0.25">
      <c r="A276" s="66" t="s">
        <v>453</v>
      </c>
      <c r="B276" s="66" t="s">
        <v>453</v>
      </c>
      <c r="C276" s="67"/>
      <c r="D276" s="68"/>
      <c r="E276" s="69"/>
      <c r="F276" s="70"/>
      <c r="G276" s="67"/>
      <c r="H276" s="71"/>
      <c r="I276" s="72"/>
      <c r="J276" s="72"/>
      <c r="K276" s="36"/>
      <c r="L276" s="79"/>
      <c r="M276" s="79"/>
      <c r="N276" s="74"/>
      <c r="O276" s="81" t="s">
        <v>179</v>
      </c>
      <c r="P276" s="83">
        <v>42397.348692129628</v>
      </c>
      <c r="Q276" s="81" t="s">
        <v>1146</v>
      </c>
      <c r="R276" s="85" t="s">
        <v>1612</v>
      </c>
      <c r="S276" s="81" t="s">
        <v>1859</v>
      </c>
      <c r="T276" s="81"/>
      <c r="U276" s="83">
        <v>42397.348692129628</v>
      </c>
      <c r="V276" s="85" t="s">
        <v>2350</v>
      </c>
      <c r="W276" s="81"/>
      <c r="X276" s="81"/>
      <c r="Y276" s="87" t="s">
        <v>3145</v>
      </c>
      <c r="Z276" s="81"/>
    </row>
    <row r="277" spans="1:26" x14ac:dyDescent="0.25">
      <c r="A277" s="66" t="s">
        <v>454</v>
      </c>
      <c r="B277" s="66" t="s">
        <v>454</v>
      </c>
      <c r="C277" s="67"/>
      <c r="D277" s="68"/>
      <c r="E277" s="69"/>
      <c r="F277" s="70"/>
      <c r="G277" s="67"/>
      <c r="H277" s="71"/>
      <c r="I277" s="72"/>
      <c r="J277" s="72"/>
      <c r="K277" s="36"/>
      <c r="L277" s="79"/>
      <c r="M277" s="79"/>
      <c r="N277" s="74"/>
      <c r="O277" s="81" t="s">
        <v>179</v>
      </c>
      <c r="P277" s="83">
        <v>42397.348749999997</v>
      </c>
      <c r="Q277" s="81" t="s">
        <v>1147</v>
      </c>
      <c r="R277" s="85" t="s">
        <v>1612</v>
      </c>
      <c r="S277" s="81" t="s">
        <v>1859</v>
      </c>
      <c r="T277" s="81"/>
      <c r="U277" s="83">
        <v>42397.348749999997</v>
      </c>
      <c r="V277" s="85" t="s">
        <v>2351</v>
      </c>
      <c r="W277" s="81"/>
      <c r="X277" s="81"/>
      <c r="Y277" s="87" t="s">
        <v>3146</v>
      </c>
      <c r="Z277" s="81"/>
    </row>
    <row r="278" spans="1:26" x14ac:dyDescent="0.25">
      <c r="A278" s="66" t="s">
        <v>455</v>
      </c>
      <c r="B278" s="66" t="s">
        <v>455</v>
      </c>
      <c r="C278" s="67"/>
      <c r="D278" s="68"/>
      <c r="E278" s="69"/>
      <c r="F278" s="70"/>
      <c r="G278" s="67"/>
      <c r="H278" s="71"/>
      <c r="I278" s="72"/>
      <c r="J278" s="72"/>
      <c r="K278" s="36"/>
      <c r="L278" s="79"/>
      <c r="M278" s="79"/>
      <c r="N278" s="74"/>
      <c r="O278" s="81" t="s">
        <v>179</v>
      </c>
      <c r="P278" s="83">
        <v>42397.340590277781</v>
      </c>
      <c r="Q278" s="81" t="s">
        <v>1148</v>
      </c>
      <c r="R278" s="85" t="s">
        <v>1612</v>
      </c>
      <c r="S278" s="81" t="s">
        <v>1859</v>
      </c>
      <c r="T278" s="81"/>
      <c r="U278" s="83">
        <v>42397.340590277781</v>
      </c>
      <c r="V278" s="85" t="s">
        <v>2352</v>
      </c>
      <c r="W278" s="81"/>
      <c r="X278" s="81"/>
      <c r="Y278" s="87" t="s">
        <v>3147</v>
      </c>
      <c r="Z278" s="81"/>
    </row>
    <row r="279" spans="1:26" x14ac:dyDescent="0.25">
      <c r="A279" s="66" t="s">
        <v>455</v>
      </c>
      <c r="B279" s="66" t="s">
        <v>455</v>
      </c>
      <c r="C279" s="67"/>
      <c r="D279" s="68"/>
      <c r="E279" s="69"/>
      <c r="F279" s="70"/>
      <c r="G279" s="67"/>
      <c r="H279" s="71"/>
      <c r="I279" s="72"/>
      <c r="J279" s="72"/>
      <c r="K279" s="36"/>
      <c r="L279" s="79"/>
      <c r="M279" s="79"/>
      <c r="N279" s="74"/>
      <c r="O279" s="81" t="s">
        <v>179</v>
      </c>
      <c r="P279" s="83">
        <v>42397.340648148151</v>
      </c>
      <c r="Q279" s="81" t="s">
        <v>1149</v>
      </c>
      <c r="R279" s="85" t="s">
        <v>1654</v>
      </c>
      <c r="S279" s="81" t="s">
        <v>1885</v>
      </c>
      <c r="T279" s="81"/>
      <c r="U279" s="83">
        <v>42397.340648148151</v>
      </c>
      <c r="V279" s="85" t="s">
        <v>2353</v>
      </c>
      <c r="W279" s="81"/>
      <c r="X279" s="81"/>
      <c r="Y279" s="87" t="s">
        <v>3148</v>
      </c>
      <c r="Z279" s="81"/>
    </row>
    <row r="280" spans="1:26" x14ac:dyDescent="0.25">
      <c r="A280" s="66" t="s">
        <v>455</v>
      </c>
      <c r="B280" s="66" t="s">
        <v>455</v>
      </c>
      <c r="C280" s="67"/>
      <c r="D280" s="68"/>
      <c r="E280" s="69"/>
      <c r="F280" s="70"/>
      <c r="G280" s="67"/>
      <c r="H280" s="71"/>
      <c r="I280" s="72"/>
      <c r="J280" s="72"/>
      <c r="K280" s="36"/>
      <c r="L280" s="79"/>
      <c r="M280" s="79"/>
      <c r="N280" s="74"/>
      <c r="O280" s="81" t="s">
        <v>179</v>
      </c>
      <c r="P280" s="83">
        <v>42397.348599537036</v>
      </c>
      <c r="Q280" s="81" t="s">
        <v>1150</v>
      </c>
      <c r="R280" s="85" t="s">
        <v>1614</v>
      </c>
      <c r="S280" s="81" t="s">
        <v>1859</v>
      </c>
      <c r="T280" s="81"/>
      <c r="U280" s="83">
        <v>42397.348599537036</v>
      </c>
      <c r="V280" s="85" t="s">
        <v>2354</v>
      </c>
      <c r="W280" s="81"/>
      <c r="X280" s="81"/>
      <c r="Y280" s="87" t="s">
        <v>3149</v>
      </c>
      <c r="Z280" s="81"/>
    </row>
    <row r="281" spans="1:26" x14ac:dyDescent="0.25">
      <c r="A281" s="66" t="s">
        <v>455</v>
      </c>
      <c r="B281" s="66" t="s">
        <v>455</v>
      </c>
      <c r="C281" s="67"/>
      <c r="D281" s="68"/>
      <c r="E281" s="69"/>
      <c r="F281" s="70"/>
      <c r="G281" s="67"/>
      <c r="H281" s="71"/>
      <c r="I281" s="72"/>
      <c r="J281" s="72"/>
      <c r="K281" s="36"/>
      <c r="L281" s="79"/>
      <c r="M281" s="79"/>
      <c r="N281" s="74"/>
      <c r="O281" s="81" t="s">
        <v>179</v>
      </c>
      <c r="P281" s="83">
        <v>42397.348761574074</v>
      </c>
      <c r="Q281" s="81" t="s">
        <v>1151</v>
      </c>
      <c r="R281" s="85" t="s">
        <v>1655</v>
      </c>
      <c r="S281" s="81" t="s">
        <v>1885</v>
      </c>
      <c r="T281" s="81"/>
      <c r="U281" s="83">
        <v>42397.348761574074</v>
      </c>
      <c r="V281" s="85" t="s">
        <v>2355</v>
      </c>
      <c r="W281" s="81"/>
      <c r="X281" s="81"/>
      <c r="Y281" s="87" t="s">
        <v>3150</v>
      </c>
      <c r="Z281" s="81"/>
    </row>
    <row r="282" spans="1:26" x14ac:dyDescent="0.25">
      <c r="A282" s="66" t="s">
        <v>456</v>
      </c>
      <c r="B282" s="66" t="s">
        <v>456</v>
      </c>
      <c r="C282" s="67"/>
      <c r="D282" s="68"/>
      <c r="E282" s="69"/>
      <c r="F282" s="70"/>
      <c r="G282" s="67"/>
      <c r="H282" s="71"/>
      <c r="I282" s="72"/>
      <c r="J282" s="72"/>
      <c r="K282" s="36"/>
      <c r="L282" s="79"/>
      <c r="M282" s="79"/>
      <c r="N282" s="74"/>
      <c r="O282" s="81" t="s">
        <v>179</v>
      </c>
      <c r="P282" s="83">
        <v>42397.348796296297</v>
      </c>
      <c r="Q282" s="81" t="s">
        <v>1152</v>
      </c>
      <c r="R282" s="85" t="s">
        <v>1612</v>
      </c>
      <c r="S282" s="81" t="s">
        <v>1859</v>
      </c>
      <c r="T282" s="81"/>
      <c r="U282" s="83">
        <v>42397.348796296297</v>
      </c>
      <c r="V282" s="85" t="s">
        <v>2356</v>
      </c>
      <c r="W282" s="81"/>
      <c r="X282" s="81"/>
      <c r="Y282" s="87" t="s">
        <v>3151</v>
      </c>
      <c r="Z282" s="81"/>
    </row>
    <row r="283" spans="1:26" x14ac:dyDescent="0.25">
      <c r="A283" s="66" t="s">
        <v>457</v>
      </c>
      <c r="B283" s="66" t="s">
        <v>457</v>
      </c>
      <c r="C283" s="67"/>
      <c r="D283" s="68"/>
      <c r="E283" s="69"/>
      <c r="F283" s="70"/>
      <c r="G283" s="67"/>
      <c r="H283" s="71"/>
      <c r="I283" s="72"/>
      <c r="J283" s="72"/>
      <c r="K283" s="36"/>
      <c r="L283" s="79"/>
      <c r="M283" s="79"/>
      <c r="N283" s="74"/>
      <c r="O283" s="81" t="s">
        <v>179</v>
      </c>
      <c r="P283" s="83">
        <v>42397.34884259259</v>
      </c>
      <c r="Q283" s="81" t="s">
        <v>1153</v>
      </c>
      <c r="R283" s="85" t="s">
        <v>1614</v>
      </c>
      <c r="S283" s="81" t="s">
        <v>1859</v>
      </c>
      <c r="T283" s="81"/>
      <c r="U283" s="83">
        <v>42397.34884259259</v>
      </c>
      <c r="V283" s="85" t="s">
        <v>2357</v>
      </c>
      <c r="W283" s="81"/>
      <c r="X283" s="81"/>
      <c r="Y283" s="87" t="s">
        <v>3152</v>
      </c>
      <c r="Z283" s="81"/>
    </row>
    <row r="284" spans="1:26" x14ac:dyDescent="0.25">
      <c r="A284" s="66" t="s">
        <v>458</v>
      </c>
      <c r="B284" s="66" t="s">
        <v>458</v>
      </c>
      <c r="C284" s="67"/>
      <c r="D284" s="68"/>
      <c r="E284" s="69"/>
      <c r="F284" s="70"/>
      <c r="G284" s="67"/>
      <c r="H284" s="71"/>
      <c r="I284" s="72"/>
      <c r="J284" s="72"/>
      <c r="K284" s="36"/>
      <c r="L284" s="79"/>
      <c r="M284" s="79"/>
      <c r="N284" s="74"/>
      <c r="O284" s="81" t="s">
        <v>179</v>
      </c>
      <c r="P284" s="83">
        <v>42397.348865740743</v>
      </c>
      <c r="Q284" s="81" t="s">
        <v>1154</v>
      </c>
      <c r="R284" s="85" t="s">
        <v>1612</v>
      </c>
      <c r="S284" s="81" t="s">
        <v>1859</v>
      </c>
      <c r="T284" s="81"/>
      <c r="U284" s="83">
        <v>42397.348865740743</v>
      </c>
      <c r="V284" s="85" t="s">
        <v>2358</v>
      </c>
      <c r="W284" s="81"/>
      <c r="X284" s="81"/>
      <c r="Y284" s="87" t="s">
        <v>3153</v>
      </c>
      <c r="Z284" s="81"/>
    </row>
    <row r="285" spans="1:26" x14ac:dyDescent="0.25">
      <c r="A285" s="66" t="s">
        <v>459</v>
      </c>
      <c r="B285" s="66" t="s">
        <v>459</v>
      </c>
      <c r="C285" s="67"/>
      <c r="D285" s="68"/>
      <c r="E285" s="69"/>
      <c r="F285" s="70"/>
      <c r="G285" s="67"/>
      <c r="H285" s="71"/>
      <c r="I285" s="72"/>
      <c r="J285" s="72"/>
      <c r="K285" s="36"/>
      <c r="L285" s="79"/>
      <c r="M285" s="79"/>
      <c r="N285" s="74"/>
      <c r="O285" s="81" t="s">
        <v>179</v>
      </c>
      <c r="P285" s="83">
        <v>42397.34888888889</v>
      </c>
      <c r="Q285" s="81" t="s">
        <v>1155</v>
      </c>
      <c r="R285" s="85" t="s">
        <v>1635</v>
      </c>
      <c r="S285" s="81" t="s">
        <v>1859</v>
      </c>
      <c r="T285" s="81"/>
      <c r="U285" s="83">
        <v>42397.34888888889</v>
      </c>
      <c r="V285" s="85" t="s">
        <v>2359</v>
      </c>
      <c r="W285" s="81"/>
      <c r="X285" s="81"/>
      <c r="Y285" s="87" t="s">
        <v>3154</v>
      </c>
      <c r="Z285" s="81"/>
    </row>
    <row r="286" spans="1:26" x14ac:dyDescent="0.25">
      <c r="A286" s="66" t="s">
        <v>460</v>
      </c>
      <c r="B286" s="66" t="s">
        <v>460</v>
      </c>
      <c r="C286" s="67"/>
      <c r="D286" s="68"/>
      <c r="E286" s="69"/>
      <c r="F286" s="70"/>
      <c r="G286" s="67"/>
      <c r="H286" s="71"/>
      <c r="I286" s="72"/>
      <c r="J286" s="72"/>
      <c r="K286" s="36"/>
      <c r="L286" s="79"/>
      <c r="M286" s="79"/>
      <c r="N286" s="74"/>
      <c r="O286" s="81" t="s">
        <v>179</v>
      </c>
      <c r="P286" s="83">
        <v>42397.348912037036</v>
      </c>
      <c r="Q286" s="81" t="s">
        <v>1156</v>
      </c>
      <c r="R286" s="85" t="s">
        <v>1612</v>
      </c>
      <c r="S286" s="81" t="s">
        <v>1859</v>
      </c>
      <c r="T286" s="81" t="s">
        <v>1981</v>
      </c>
      <c r="U286" s="83">
        <v>42397.348912037036</v>
      </c>
      <c r="V286" s="85" t="s">
        <v>2360</v>
      </c>
      <c r="W286" s="81"/>
      <c r="X286" s="81"/>
      <c r="Y286" s="87" t="s">
        <v>3155</v>
      </c>
      <c r="Z286" s="81"/>
    </row>
    <row r="287" spans="1:26" x14ac:dyDescent="0.25">
      <c r="A287" s="66" t="s">
        <v>461</v>
      </c>
      <c r="B287" s="66" t="s">
        <v>461</v>
      </c>
      <c r="C287" s="67"/>
      <c r="D287" s="68"/>
      <c r="E287" s="69"/>
      <c r="F287" s="70"/>
      <c r="G287" s="67"/>
      <c r="H287" s="71"/>
      <c r="I287" s="72"/>
      <c r="J287" s="72"/>
      <c r="K287" s="36"/>
      <c r="L287" s="79"/>
      <c r="M287" s="79"/>
      <c r="N287" s="74"/>
      <c r="O287" s="81" t="s">
        <v>179</v>
      </c>
      <c r="P287" s="83">
        <v>42397.348993055559</v>
      </c>
      <c r="Q287" s="81" t="s">
        <v>1157</v>
      </c>
      <c r="R287" s="85" t="s">
        <v>1614</v>
      </c>
      <c r="S287" s="81" t="s">
        <v>1859</v>
      </c>
      <c r="T287" s="81"/>
      <c r="U287" s="83">
        <v>42397.348993055559</v>
      </c>
      <c r="V287" s="85" t="s">
        <v>2361</v>
      </c>
      <c r="W287" s="81"/>
      <c r="X287" s="81"/>
      <c r="Y287" s="87" t="s">
        <v>3156</v>
      </c>
      <c r="Z287" s="81"/>
    </row>
    <row r="288" spans="1:26" x14ac:dyDescent="0.25">
      <c r="A288" s="66" t="s">
        <v>462</v>
      </c>
      <c r="B288" s="66" t="s">
        <v>462</v>
      </c>
      <c r="C288" s="67"/>
      <c r="D288" s="68"/>
      <c r="E288" s="69"/>
      <c r="F288" s="70"/>
      <c r="G288" s="67"/>
      <c r="H288" s="71"/>
      <c r="I288" s="72"/>
      <c r="J288" s="72"/>
      <c r="K288" s="36"/>
      <c r="L288" s="79"/>
      <c r="M288" s="79"/>
      <c r="N288" s="74"/>
      <c r="O288" s="81" t="s">
        <v>179</v>
      </c>
      <c r="P288" s="83">
        <v>42397.349016203705</v>
      </c>
      <c r="Q288" s="81" t="s">
        <v>1158</v>
      </c>
      <c r="R288" s="85" t="s">
        <v>1614</v>
      </c>
      <c r="S288" s="81" t="s">
        <v>1859</v>
      </c>
      <c r="T288" s="81"/>
      <c r="U288" s="83">
        <v>42397.349016203705</v>
      </c>
      <c r="V288" s="85" t="s">
        <v>2362</v>
      </c>
      <c r="W288" s="81"/>
      <c r="X288" s="81"/>
      <c r="Y288" s="87" t="s">
        <v>3157</v>
      </c>
      <c r="Z288" s="81"/>
    </row>
    <row r="289" spans="1:26" x14ac:dyDescent="0.25">
      <c r="A289" s="66" t="s">
        <v>463</v>
      </c>
      <c r="B289" s="66" t="s">
        <v>463</v>
      </c>
      <c r="C289" s="67"/>
      <c r="D289" s="68"/>
      <c r="E289" s="69"/>
      <c r="F289" s="70"/>
      <c r="G289" s="67"/>
      <c r="H289" s="71"/>
      <c r="I289" s="72"/>
      <c r="J289" s="72"/>
      <c r="K289" s="36"/>
      <c r="L289" s="79"/>
      <c r="M289" s="79"/>
      <c r="N289" s="74"/>
      <c r="O289" s="81" t="s">
        <v>179</v>
      </c>
      <c r="P289" s="83">
        <v>42397.349085648151</v>
      </c>
      <c r="Q289" s="81" t="s">
        <v>1159</v>
      </c>
      <c r="R289" s="85" t="s">
        <v>1614</v>
      </c>
      <c r="S289" s="81" t="s">
        <v>1859</v>
      </c>
      <c r="T289" s="81"/>
      <c r="U289" s="83">
        <v>42397.349085648151</v>
      </c>
      <c r="V289" s="85" t="s">
        <v>2363</v>
      </c>
      <c r="W289" s="81"/>
      <c r="X289" s="81"/>
      <c r="Y289" s="87" t="s">
        <v>3158</v>
      </c>
      <c r="Z289" s="81"/>
    </row>
    <row r="290" spans="1:26" x14ac:dyDescent="0.25">
      <c r="A290" s="66" t="s">
        <v>464</v>
      </c>
      <c r="B290" s="66" t="s">
        <v>464</v>
      </c>
      <c r="C290" s="67"/>
      <c r="D290" s="68"/>
      <c r="E290" s="69"/>
      <c r="F290" s="70"/>
      <c r="G290" s="67"/>
      <c r="H290" s="71"/>
      <c r="I290" s="72"/>
      <c r="J290" s="72"/>
      <c r="K290" s="36"/>
      <c r="L290" s="79"/>
      <c r="M290" s="79"/>
      <c r="N290" s="74"/>
      <c r="O290" s="81" t="s">
        <v>179</v>
      </c>
      <c r="P290" s="83">
        <v>42397.349131944444</v>
      </c>
      <c r="Q290" s="81" t="s">
        <v>1160</v>
      </c>
      <c r="R290" s="85" t="s">
        <v>1635</v>
      </c>
      <c r="S290" s="81" t="s">
        <v>1859</v>
      </c>
      <c r="T290" s="81"/>
      <c r="U290" s="83">
        <v>42397.349131944444</v>
      </c>
      <c r="V290" s="85" t="s">
        <v>2364</v>
      </c>
      <c r="W290" s="81"/>
      <c r="X290" s="81"/>
      <c r="Y290" s="87" t="s">
        <v>3159</v>
      </c>
      <c r="Z290" s="81"/>
    </row>
    <row r="291" spans="1:26" x14ac:dyDescent="0.25">
      <c r="A291" s="66" t="s">
        <v>465</v>
      </c>
      <c r="B291" s="66" t="s">
        <v>465</v>
      </c>
      <c r="C291" s="67"/>
      <c r="D291" s="68"/>
      <c r="E291" s="69"/>
      <c r="F291" s="70"/>
      <c r="G291" s="67"/>
      <c r="H291" s="71"/>
      <c r="I291" s="72"/>
      <c r="J291" s="72"/>
      <c r="K291" s="36"/>
      <c r="L291" s="79"/>
      <c r="M291" s="79"/>
      <c r="N291" s="74"/>
      <c r="O291" s="81" t="s">
        <v>179</v>
      </c>
      <c r="P291" s="83">
        <v>42397.349120370367</v>
      </c>
      <c r="Q291" s="81" t="s">
        <v>1161</v>
      </c>
      <c r="R291" s="85" t="s">
        <v>1635</v>
      </c>
      <c r="S291" s="81" t="s">
        <v>1859</v>
      </c>
      <c r="T291" s="81"/>
      <c r="U291" s="83">
        <v>42397.349120370367</v>
      </c>
      <c r="V291" s="85" t="s">
        <v>2365</v>
      </c>
      <c r="W291" s="81"/>
      <c r="X291" s="81"/>
      <c r="Y291" s="87" t="s">
        <v>3160</v>
      </c>
      <c r="Z291" s="81"/>
    </row>
    <row r="292" spans="1:26" x14ac:dyDescent="0.25">
      <c r="A292" s="66" t="s">
        <v>465</v>
      </c>
      <c r="B292" s="66" t="s">
        <v>465</v>
      </c>
      <c r="C292" s="67"/>
      <c r="D292" s="68"/>
      <c r="E292" s="69"/>
      <c r="F292" s="70"/>
      <c r="G292" s="67"/>
      <c r="H292" s="71"/>
      <c r="I292" s="72"/>
      <c r="J292" s="72"/>
      <c r="K292" s="36"/>
      <c r="L292" s="79"/>
      <c r="M292" s="79"/>
      <c r="N292" s="74"/>
      <c r="O292" s="81" t="s">
        <v>179</v>
      </c>
      <c r="P292" s="83">
        <v>42397.349178240744</v>
      </c>
      <c r="Q292" s="81" t="s">
        <v>1162</v>
      </c>
      <c r="R292" s="85" t="s">
        <v>1656</v>
      </c>
      <c r="S292" s="81" t="s">
        <v>1885</v>
      </c>
      <c r="T292" s="81"/>
      <c r="U292" s="83">
        <v>42397.349178240744</v>
      </c>
      <c r="V292" s="85" t="s">
        <v>2366</v>
      </c>
      <c r="W292" s="81"/>
      <c r="X292" s="81"/>
      <c r="Y292" s="87" t="s">
        <v>3161</v>
      </c>
      <c r="Z292" s="81"/>
    </row>
    <row r="293" spans="1:26" x14ac:dyDescent="0.25">
      <c r="A293" s="66" t="s">
        <v>466</v>
      </c>
      <c r="B293" s="66" t="s">
        <v>466</v>
      </c>
      <c r="C293" s="67"/>
      <c r="D293" s="68"/>
      <c r="E293" s="69"/>
      <c r="F293" s="70"/>
      <c r="G293" s="67"/>
      <c r="H293" s="71"/>
      <c r="I293" s="72"/>
      <c r="J293" s="72"/>
      <c r="K293" s="36"/>
      <c r="L293" s="79"/>
      <c r="M293" s="79"/>
      <c r="N293" s="74"/>
      <c r="O293" s="81" t="s">
        <v>179</v>
      </c>
      <c r="P293" s="83">
        <v>42397.318090277775</v>
      </c>
      <c r="Q293" s="81" t="s">
        <v>1163</v>
      </c>
      <c r="R293" s="85" t="s">
        <v>1612</v>
      </c>
      <c r="S293" s="81" t="s">
        <v>1859</v>
      </c>
      <c r="T293" s="81"/>
      <c r="U293" s="83">
        <v>42397.318090277775</v>
      </c>
      <c r="V293" s="85" t="s">
        <v>2367</v>
      </c>
      <c r="W293" s="81"/>
      <c r="X293" s="81"/>
      <c r="Y293" s="87" t="s">
        <v>3162</v>
      </c>
      <c r="Z293" s="81"/>
    </row>
    <row r="294" spans="1:26" x14ac:dyDescent="0.25">
      <c r="A294" s="66" t="s">
        <v>466</v>
      </c>
      <c r="B294" s="66" t="s">
        <v>466</v>
      </c>
      <c r="C294" s="67"/>
      <c r="D294" s="68"/>
      <c r="E294" s="69"/>
      <c r="F294" s="70"/>
      <c r="G294" s="67"/>
      <c r="H294" s="71"/>
      <c r="I294" s="72"/>
      <c r="J294" s="72"/>
      <c r="K294" s="36"/>
      <c r="L294" s="79"/>
      <c r="M294" s="79"/>
      <c r="N294" s="74"/>
      <c r="O294" s="81" t="s">
        <v>179</v>
      </c>
      <c r="P294" s="83">
        <v>42397.349259259259</v>
      </c>
      <c r="Q294" s="81" t="s">
        <v>1164</v>
      </c>
      <c r="R294" s="85" t="s">
        <v>1612</v>
      </c>
      <c r="S294" s="81" t="s">
        <v>1859</v>
      </c>
      <c r="T294" s="81"/>
      <c r="U294" s="83">
        <v>42397.349259259259</v>
      </c>
      <c r="V294" s="85" t="s">
        <v>2368</v>
      </c>
      <c r="W294" s="81"/>
      <c r="X294" s="81"/>
      <c r="Y294" s="87" t="s">
        <v>3163</v>
      </c>
      <c r="Z294" s="81"/>
    </row>
    <row r="295" spans="1:26" x14ac:dyDescent="0.25">
      <c r="A295" s="66" t="s">
        <v>467</v>
      </c>
      <c r="B295" s="66" t="s">
        <v>467</v>
      </c>
      <c r="C295" s="67"/>
      <c r="D295" s="68"/>
      <c r="E295" s="69"/>
      <c r="F295" s="70"/>
      <c r="G295" s="67"/>
      <c r="H295" s="71"/>
      <c r="I295" s="72"/>
      <c r="J295" s="72"/>
      <c r="K295" s="36"/>
      <c r="L295" s="79"/>
      <c r="M295" s="79"/>
      <c r="N295" s="74"/>
      <c r="O295" s="81" t="s">
        <v>179</v>
      </c>
      <c r="P295" s="83">
        <v>42397.318194444444</v>
      </c>
      <c r="Q295" s="81" t="s">
        <v>1165</v>
      </c>
      <c r="R295" s="85" t="s">
        <v>1612</v>
      </c>
      <c r="S295" s="81" t="s">
        <v>1859</v>
      </c>
      <c r="T295" s="81"/>
      <c r="U295" s="83">
        <v>42397.318194444444</v>
      </c>
      <c r="V295" s="85" t="s">
        <v>2369</v>
      </c>
      <c r="W295" s="81"/>
      <c r="X295" s="81"/>
      <c r="Y295" s="87" t="s">
        <v>3164</v>
      </c>
      <c r="Z295" s="81"/>
    </row>
    <row r="296" spans="1:26" x14ac:dyDescent="0.25">
      <c r="A296" s="66" t="s">
        <v>467</v>
      </c>
      <c r="B296" s="66" t="s">
        <v>467</v>
      </c>
      <c r="C296" s="67"/>
      <c r="D296" s="68"/>
      <c r="E296" s="69"/>
      <c r="F296" s="70"/>
      <c r="G296" s="67"/>
      <c r="H296" s="71"/>
      <c r="I296" s="72"/>
      <c r="J296" s="72"/>
      <c r="K296" s="36"/>
      <c r="L296" s="79"/>
      <c r="M296" s="79"/>
      <c r="N296" s="74"/>
      <c r="O296" s="81" t="s">
        <v>179</v>
      </c>
      <c r="P296" s="83">
        <v>42397.349340277775</v>
      </c>
      <c r="Q296" s="81" t="s">
        <v>1166</v>
      </c>
      <c r="R296" s="85" t="s">
        <v>1635</v>
      </c>
      <c r="S296" s="81" t="s">
        <v>1859</v>
      </c>
      <c r="T296" s="81"/>
      <c r="U296" s="83">
        <v>42397.349340277775</v>
      </c>
      <c r="V296" s="85" t="s">
        <v>2370</v>
      </c>
      <c r="W296" s="81"/>
      <c r="X296" s="81"/>
      <c r="Y296" s="87" t="s">
        <v>3165</v>
      </c>
      <c r="Z296" s="81"/>
    </row>
    <row r="297" spans="1:26" x14ac:dyDescent="0.25">
      <c r="A297" s="66" t="s">
        <v>468</v>
      </c>
      <c r="B297" s="66" t="s">
        <v>468</v>
      </c>
      <c r="C297" s="67"/>
      <c r="D297" s="68"/>
      <c r="E297" s="69"/>
      <c r="F297" s="70"/>
      <c r="G297" s="67"/>
      <c r="H297" s="71"/>
      <c r="I297" s="72"/>
      <c r="J297" s="72"/>
      <c r="K297" s="36"/>
      <c r="L297" s="79"/>
      <c r="M297" s="79"/>
      <c r="N297" s="74"/>
      <c r="O297" s="81" t="s">
        <v>179</v>
      </c>
      <c r="P297" s="83">
        <v>42397.349386574075</v>
      </c>
      <c r="Q297" s="81" t="s">
        <v>1167</v>
      </c>
      <c r="R297" s="85" t="s">
        <v>1614</v>
      </c>
      <c r="S297" s="81" t="s">
        <v>1859</v>
      </c>
      <c r="T297" s="81"/>
      <c r="U297" s="83">
        <v>42397.349386574075</v>
      </c>
      <c r="V297" s="85" t="s">
        <v>2371</v>
      </c>
      <c r="W297" s="81"/>
      <c r="X297" s="81"/>
      <c r="Y297" s="87" t="s">
        <v>3166</v>
      </c>
      <c r="Z297" s="81"/>
    </row>
    <row r="298" spans="1:26" x14ac:dyDescent="0.25">
      <c r="A298" s="66" t="s">
        <v>469</v>
      </c>
      <c r="B298" s="66" t="s">
        <v>469</v>
      </c>
      <c r="C298" s="67"/>
      <c r="D298" s="68"/>
      <c r="E298" s="69"/>
      <c r="F298" s="70"/>
      <c r="G298" s="67"/>
      <c r="H298" s="71"/>
      <c r="I298" s="72"/>
      <c r="J298" s="72"/>
      <c r="K298" s="36"/>
      <c r="L298" s="79"/>
      <c r="M298" s="79"/>
      <c r="N298" s="74"/>
      <c r="O298" s="81" t="s">
        <v>179</v>
      </c>
      <c r="P298" s="83">
        <v>42397.349409722221</v>
      </c>
      <c r="Q298" s="81" t="s">
        <v>1168</v>
      </c>
      <c r="R298" s="85" t="s">
        <v>1635</v>
      </c>
      <c r="S298" s="81" t="s">
        <v>1859</v>
      </c>
      <c r="T298" s="81"/>
      <c r="U298" s="83">
        <v>42397.349409722221</v>
      </c>
      <c r="V298" s="85" t="s">
        <v>2372</v>
      </c>
      <c r="W298" s="81"/>
      <c r="X298" s="81"/>
      <c r="Y298" s="87" t="s">
        <v>3167</v>
      </c>
      <c r="Z298" s="81"/>
    </row>
    <row r="299" spans="1:26" x14ac:dyDescent="0.25">
      <c r="A299" s="66" t="s">
        <v>470</v>
      </c>
      <c r="B299" s="66" t="s">
        <v>470</v>
      </c>
      <c r="C299" s="67"/>
      <c r="D299" s="68"/>
      <c r="E299" s="69"/>
      <c r="F299" s="70"/>
      <c r="G299" s="67"/>
      <c r="H299" s="71"/>
      <c r="I299" s="72"/>
      <c r="J299" s="72"/>
      <c r="K299" s="36"/>
      <c r="L299" s="79"/>
      <c r="M299" s="79"/>
      <c r="N299" s="74"/>
      <c r="O299" s="81" t="s">
        <v>179</v>
      </c>
      <c r="P299" s="83">
        <v>42397.349479166667</v>
      </c>
      <c r="Q299" s="81" t="s">
        <v>1169</v>
      </c>
      <c r="R299" s="85" t="s">
        <v>1612</v>
      </c>
      <c r="S299" s="81" t="s">
        <v>1859</v>
      </c>
      <c r="T299" s="81"/>
      <c r="U299" s="83">
        <v>42397.349479166667</v>
      </c>
      <c r="V299" s="85" t="s">
        <v>2373</v>
      </c>
      <c r="W299" s="81"/>
      <c r="X299" s="81"/>
      <c r="Y299" s="87" t="s">
        <v>3168</v>
      </c>
      <c r="Z299" s="81"/>
    </row>
    <row r="300" spans="1:26" x14ac:dyDescent="0.25">
      <c r="A300" s="66" t="s">
        <v>471</v>
      </c>
      <c r="B300" s="66" t="s">
        <v>471</v>
      </c>
      <c r="C300" s="67"/>
      <c r="D300" s="68"/>
      <c r="E300" s="69"/>
      <c r="F300" s="70"/>
      <c r="G300" s="67"/>
      <c r="H300" s="71"/>
      <c r="I300" s="72"/>
      <c r="J300" s="72"/>
      <c r="K300" s="36"/>
      <c r="L300" s="79"/>
      <c r="M300" s="79"/>
      <c r="N300" s="74"/>
      <c r="O300" s="81" t="s">
        <v>179</v>
      </c>
      <c r="P300" s="83">
        <v>42397.34951388889</v>
      </c>
      <c r="Q300" s="81" t="s">
        <v>1170</v>
      </c>
      <c r="R300" s="85" t="s">
        <v>1635</v>
      </c>
      <c r="S300" s="81" t="s">
        <v>1859</v>
      </c>
      <c r="T300" s="81"/>
      <c r="U300" s="83">
        <v>42397.34951388889</v>
      </c>
      <c r="V300" s="85" t="s">
        <v>2374</v>
      </c>
      <c r="W300" s="81"/>
      <c r="X300" s="81"/>
      <c r="Y300" s="87" t="s">
        <v>3169</v>
      </c>
      <c r="Z300" s="81"/>
    </row>
    <row r="301" spans="1:26" x14ac:dyDescent="0.25">
      <c r="A301" s="66" t="s">
        <v>472</v>
      </c>
      <c r="B301" s="66" t="s">
        <v>472</v>
      </c>
      <c r="C301" s="67"/>
      <c r="D301" s="68"/>
      <c r="E301" s="69"/>
      <c r="F301" s="70"/>
      <c r="G301" s="67"/>
      <c r="H301" s="71"/>
      <c r="I301" s="72"/>
      <c r="J301" s="72"/>
      <c r="K301" s="36"/>
      <c r="L301" s="79"/>
      <c r="M301" s="79"/>
      <c r="N301" s="74"/>
      <c r="O301" s="81" t="s">
        <v>179</v>
      </c>
      <c r="P301" s="83">
        <v>42397.349930555552</v>
      </c>
      <c r="Q301" s="81" t="s">
        <v>1171</v>
      </c>
      <c r="R301" s="85" t="s">
        <v>1612</v>
      </c>
      <c r="S301" s="81" t="s">
        <v>1859</v>
      </c>
      <c r="T301" s="81"/>
      <c r="U301" s="83">
        <v>42397.349930555552</v>
      </c>
      <c r="V301" s="85" t="s">
        <v>2375</v>
      </c>
      <c r="W301" s="81"/>
      <c r="X301" s="81"/>
      <c r="Y301" s="87" t="s">
        <v>3170</v>
      </c>
      <c r="Z301" s="81"/>
    </row>
    <row r="302" spans="1:26" x14ac:dyDescent="0.25">
      <c r="A302" s="66" t="s">
        <v>473</v>
      </c>
      <c r="B302" s="66" t="s">
        <v>473</v>
      </c>
      <c r="C302" s="67"/>
      <c r="D302" s="68"/>
      <c r="E302" s="69"/>
      <c r="F302" s="70"/>
      <c r="G302" s="67"/>
      <c r="H302" s="71"/>
      <c r="I302" s="72"/>
      <c r="J302" s="72"/>
      <c r="K302" s="36"/>
      <c r="L302" s="79"/>
      <c r="M302" s="79"/>
      <c r="N302" s="74"/>
      <c r="O302" s="81" t="s">
        <v>179</v>
      </c>
      <c r="P302" s="83">
        <v>42397.350300925929</v>
      </c>
      <c r="Q302" s="81" t="s">
        <v>1172</v>
      </c>
      <c r="R302" s="85" t="s">
        <v>1635</v>
      </c>
      <c r="S302" s="81" t="s">
        <v>1859</v>
      </c>
      <c r="T302" s="81"/>
      <c r="U302" s="83">
        <v>42397.350300925929</v>
      </c>
      <c r="V302" s="85" t="s">
        <v>2376</v>
      </c>
      <c r="W302" s="81"/>
      <c r="X302" s="81"/>
      <c r="Y302" s="87" t="s">
        <v>3171</v>
      </c>
      <c r="Z302" s="81"/>
    </row>
    <row r="303" spans="1:26" x14ac:dyDescent="0.25">
      <c r="A303" s="66" t="s">
        <v>474</v>
      </c>
      <c r="B303" s="66" t="s">
        <v>474</v>
      </c>
      <c r="C303" s="67"/>
      <c r="D303" s="68"/>
      <c r="E303" s="69"/>
      <c r="F303" s="70"/>
      <c r="G303" s="67"/>
      <c r="H303" s="71"/>
      <c r="I303" s="72"/>
      <c r="J303" s="72"/>
      <c r="K303" s="36"/>
      <c r="L303" s="79"/>
      <c r="M303" s="79"/>
      <c r="N303" s="74"/>
      <c r="O303" s="81" t="s">
        <v>179</v>
      </c>
      <c r="P303" s="83">
        <v>42397.350347222222</v>
      </c>
      <c r="Q303" s="81" t="s">
        <v>1173</v>
      </c>
      <c r="R303" s="85" t="s">
        <v>1635</v>
      </c>
      <c r="S303" s="81" t="s">
        <v>1859</v>
      </c>
      <c r="T303" s="81"/>
      <c r="U303" s="83">
        <v>42397.350347222222</v>
      </c>
      <c r="V303" s="85" t="s">
        <v>2377</v>
      </c>
      <c r="W303" s="81"/>
      <c r="X303" s="81"/>
      <c r="Y303" s="87" t="s">
        <v>3172</v>
      </c>
      <c r="Z303" s="81"/>
    </row>
    <row r="304" spans="1:26" x14ac:dyDescent="0.25">
      <c r="A304" s="66" t="s">
        <v>475</v>
      </c>
      <c r="B304" s="66" t="s">
        <v>475</v>
      </c>
      <c r="C304" s="67"/>
      <c r="D304" s="68"/>
      <c r="E304" s="69"/>
      <c r="F304" s="70"/>
      <c r="G304" s="67"/>
      <c r="H304" s="71"/>
      <c r="I304" s="72"/>
      <c r="J304" s="72"/>
      <c r="K304" s="36"/>
      <c r="L304" s="79"/>
      <c r="M304" s="79"/>
      <c r="N304" s="74"/>
      <c r="O304" s="81" t="s">
        <v>179</v>
      </c>
      <c r="P304" s="83">
        <v>42397.350381944445</v>
      </c>
      <c r="Q304" s="81" t="s">
        <v>1174</v>
      </c>
      <c r="R304" s="85" t="s">
        <v>1612</v>
      </c>
      <c r="S304" s="81" t="s">
        <v>1859</v>
      </c>
      <c r="T304" s="81"/>
      <c r="U304" s="83">
        <v>42397.350381944445</v>
      </c>
      <c r="V304" s="85" t="s">
        <v>2378</v>
      </c>
      <c r="W304" s="81"/>
      <c r="X304" s="81"/>
      <c r="Y304" s="87" t="s">
        <v>3173</v>
      </c>
      <c r="Z304" s="81"/>
    </row>
    <row r="305" spans="1:26" x14ac:dyDescent="0.25">
      <c r="A305" s="66" t="s">
        <v>476</v>
      </c>
      <c r="B305" s="66" t="s">
        <v>476</v>
      </c>
      <c r="C305" s="67"/>
      <c r="D305" s="68"/>
      <c r="E305" s="69"/>
      <c r="F305" s="70"/>
      <c r="G305" s="67"/>
      <c r="H305" s="71"/>
      <c r="I305" s="72"/>
      <c r="J305" s="72"/>
      <c r="K305" s="36"/>
      <c r="L305" s="79"/>
      <c r="M305" s="79"/>
      <c r="N305" s="74"/>
      <c r="O305" s="81" t="s">
        <v>179</v>
      </c>
      <c r="P305" s="83">
        <v>42397.350416666668</v>
      </c>
      <c r="Q305" s="81" t="s">
        <v>1175</v>
      </c>
      <c r="R305" s="85" t="s">
        <v>1612</v>
      </c>
      <c r="S305" s="81" t="s">
        <v>1859</v>
      </c>
      <c r="T305" s="81"/>
      <c r="U305" s="83">
        <v>42397.350416666668</v>
      </c>
      <c r="V305" s="85" t="s">
        <v>2379</v>
      </c>
      <c r="W305" s="81"/>
      <c r="X305" s="81"/>
      <c r="Y305" s="87" t="s">
        <v>3174</v>
      </c>
      <c r="Z305" s="81"/>
    </row>
    <row r="306" spans="1:26" x14ac:dyDescent="0.25">
      <c r="A306" s="66" t="s">
        <v>477</v>
      </c>
      <c r="B306" s="66" t="s">
        <v>477</v>
      </c>
      <c r="C306" s="67"/>
      <c r="D306" s="68"/>
      <c r="E306" s="69"/>
      <c r="F306" s="70"/>
      <c r="G306" s="67"/>
      <c r="H306" s="71"/>
      <c r="I306" s="72"/>
      <c r="J306" s="72"/>
      <c r="K306" s="36"/>
      <c r="L306" s="79"/>
      <c r="M306" s="79"/>
      <c r="N306" s="74"/>
      <c r="O306" s="81" t="s">
        <v>179</v>
      </c>
      <c r="P306" s="83">
        <v>42397.350462962961</v>
      </c>
      <c r="Q306" s="81" t="s">
        <v>1176</v>
      </c>
      <c r="R306" s="81"/>
      <c r="S306" s="81"/>
      <c r="T306" s="81"/>
      <c r="U306" s="83">
        <v>42397.350462962961</v>
      </c>
      <c r="V306" s="85" t="s">
        <v>2380</v>
      </c>
      <c r="W306" s="81"/>
      <c r="X306" s="81"/>
      <c r="Y306" s="87" t="s">
        <v>3175</v>
      </c>
      <c r="Z306" s="81"/>
    </row>
    <row r="307" spans="1:26" x14ac:dyDescent="0.25">
      <c r="A307" s="66" t="s">
        <v>478</v>
      </c>
      <c r="B307" s="66" t="s">
        <v>478</v>
      </c>
      <c r="C307" s="67"/>
      <c r="D307" s="68"/>
      <c r="E307" s="69"/>
      <c r="F307" s="70"/>
      <c r="G307" s="67"/>
      <c r="H307" s="71"/>
      <c r="I307" s="72"/>
      <c r="J307" s="72"/>
      <c r="K307" s="36"/>
      <c r="L307" s="79"/>
      <c r="M307" s="79"/>
      <c r="N307" s="74"/>
      <c r="O307" s="81" t="s">
        <v>179</v>
      </c>
      <c r="P307" s="83">
        <v>42397.35050925926</v>
      </c>
      <c r="Q307" s="81" t="s">
        <v>1177</v>
      </c>
      <c r="R307" s="85" t="s">
        <v>1614</v>
      </c>
      <c r="S307" s="81" t="s">
        <v>1859</v>
      </c>
      <c r="T307" s="81"/>
      <c r="U307" s="83">
        <v>42397.35050925926</v>
      </c>
      <c r="V307" s="85" t="s">
        <v>2381</v>
      </c>
      <c r="W307" s="81"/>
      <c r="X307" s="81"/>
      <c r="Y307" s="87" t="s">
        <v>3176</v>
      </c>
      <c r="Z307" s="81"/>
    </row>
    <row r="308" spans="1:26" x14ac:dyDescent="0.25">
      <c r="A308" s="66" t="s">
        <v>479</v>
      </c>
      <c r="B308" s="66" t="s">
        <v>479</v>
      </c>
      <c r="C308" s="67"/>
      <c r="D308" s="68"/>
      <c r="E308" s="69"/>
      <c r="F308" s="70"/>
      <c r="G308" s="67"/>
      <c r="H308" s="71"/>
      <c r="I308" s="72"/>
      <c r="J308" s="72"/>
      <c r="K308" s="36"/>
      <c r="L308" s="79"/>
      <c r="M308" s="79"/>
      <c r="N308" s="74"/>
      <c r="O308" s="81" t="s">
        <v>179</v>
      </c>
      <c r="P308" s="83">
        <v>42397.350532407407</v>
      </c>
      <c r="Q308" s="81" t="s">
        <v>1178</v>
      </c>
      <c r="R308" s="85" t="s">
        <v>1645</v>
      </c>
      <c r="S308" s="81" t="s">
        <v>1871</v>
      </c>
      <c r="T308" s="81"/>
      <c r="U308" s="83">
        <v>42397.350532407407</v>
      </c>
      <c r="V308" s="85" t="s">
        <v>2382</v>
      </c>
      <c r="W308" s="81"/>
      <c r="X308" s="81"/>
      <c r="Y308" s="87" t="s">
        <v>3177</v>
      </c>
      <c r="Z308" s="81"/>
    </row>
    <row r="309" spans="1:26" x14ac:dyDescent="0.25">
      <c r="A309" s="66" t="s">
        <v>480</v>
      </c>
      <c r="B309" s="66" t="s">
        <v>480</v>
      </c>
      <c r="C309" s="67"/>
      <c r="D309" s="68"/>
      <c r="E309" s="69"/>
      <c r="F309" s="70"/>
      <c r="G309" s="67"/>
      <c r="H309" s="71"/>
      <c r="I309" s="72"/>
      <c r="J309" s="72"/>
      <c r="K309" s="36"/>
      <c r="L309" s="79"/>
      <c r="M309" s="79"/>
      <c r="N309" s="74"/>
      <c r="O309" s="81" t="s">
        <v>179</v>
      </c>
      <c r="P309" s="83">
        <v>42397.350555555553</v>
      </c>
      <c r="Q309" s="81" t="s">
        <v>1179</v>
      </c>
      <c r="R309" s="85" t="s">
        <v>1612</v>
      </c>
      <c r="S309" s="81" t="s">
        <v>1859</v>
      </c>
      <c r="T309" s="81"/>
      <c r="U309" s="83">
        <v>42397.350555555553</v>
      </c>
      <c r="V309" s="85" t="s">
        <v>2383</v>
      </c>
      <c r="W309" s="81"/>
      <c r="X309" s="81"/>
      <c r="Y309" s="87" t="s">
        <v>3178</v>
      </c>
      <c r="Z309" s="81"/>
    </row>
    <row r="310" spans="1:26" x14ac:dyDescent="0.25">
      <c r="A310" s="66" t="s">
        <v>481</v>
      </c>
      <c r="B310" s="66" t="s">
        <v>481</v>
      </c>
      <c r="C310" s="67"/>
      <c r="D310" s="68"/>
      <c r="E310" s="69"/>
      <c r="F310" s="70"/>
      <c r="G310" s="67"/>
      <c r="H310" s="71"/>
      <c r="I310" s="72"/>
      <c r="J310" s="72"/>
      <c r="K310" s="36"/>
      <c r="L310" s="79"/>
      <c r="M310" s="79"/>
      <c r="N310" s="74"/>
      <c r="O310" s="81" t="s">
        <v>179</v>
      </c>
      <c r="P310" s="83">
        <v>42397.350601851853</v>
      </c>
      <c r="Q310" s="81" t="s">
        <v>1180</v>
      </c>
      <c r="R310" s="85" t="s">
        <v>1614</v>
      </c>
      <c r="S310" s="81" t="s">
        <v>1859</v>
      </c>
      <c r="T310" s="81"/>
      <c r="U310" s="83">
        <v>42397.350601851853</v>
      </c>
      <c r="V310" s="85" t="s">
        <v>2384</v>
      </c>
      <c r="W310" s="81"/>
      <c r="X310" s="81"/>
      <c r="Y310" s="87" t="s">
        <v>3179</v>
      </c>
      <c r="Z310" s="81"/>
    </row>
    <row r="311" spans="1:26" x14ac:dyDescent="0.25">
      <c r="A311" s="66" t="s">
        <v>482</v>
      </c>
      <c r="B311" s="66" t="s">
        <v>482</v>
      </c>
      <c r="C311" s="67"/>
      <c r="D311" s="68"/>
      <c r="E311" s="69"/>
      <c r="F311" s="70"/>
      <c r="G311" s="67"/>
      <c r="H311" s="71"/>
      <c r="I311" s="72"/>
      <c r="J311" s="72"/>
      <c r="K311" s="36"/>
      <c r="L311" s="79"/>
      <c r="M311" s="79"/>
      <c r="N311" s="74"/>
      <c r="O311" s="81" t="s">
        <v>179</v>
      </c>
      <c r="P311" s="83">
        <v>42397.351481481484</v>
      </c>
      <c r="Q311" s="81" t="s">
        <v>1181</v>
      </c>
      <c r="R311" s="85" t="s">
        <v>1657</v>
      </c>
      <c r="S311" s="81" t="s">
        <v>1886</v>
      </c>
      <c r="T311" s="81"/>
      <c r="U311" s="83">
        <v>42397.351481481484</v>
      </c>
      <c r="V311" s="85" t="s">
        <v>2385</v>
      </c>
      <c r="W311" s="81"/>
      <c r="X311" s="81"/>
      <c r="Y311" s="87" t="s">
        <v>3180</v>
      </c>
      <c r="Z311" s="81"/>
    </row>
    <row r="312" spans="1:26" x14ac:dyDescent="0.25">
      <c r="A312" s="66" t="s">
        <v>483</v>
      </c>
      <c r="B312" s="66" t="s">
        <v>483</v>
      </c>
      <c r="C312" s="67"/>
      <c r="D312" s="68"/>
      <c r="E312" s="69"/>
      <c r="F312" s="70"/>
      <c r="G312" s="67"/>
      <c r="H312" s="71"/>
      <c r="I312" s="72"/>
      <c r="J312" s="72"/>
      <c r="K312" s="36"/>
      <c r="L312" s="79"/>
      <c r="M312" s="79"/>
      <c r="N312" s="74"/>
      <c r="O312" s="81" t="s">
        <v>179</v>
      </c>
      <c r="P312" s="83">
        <v>42397.351493055554</v>
      </c>
      <c r="Q312" s="81" t="s">
        <v>1182</v>
      </c>
      <c r="R312" s="85" t="s">
        <v>1658</v>
      </c>
      <c r="S312" s="81" t="s">
        <v>1887</v>
      </c>
      <c r="T312" s="81" t="s">
        <v>483</v>
      </c>
      <c r="U312" s="83">
        <v>42397.351493055554</v>
      </c>
      <c r="V312" s="85" t="s">
        <v>2386</v>
      </c>
      <c r="W312" s="81"/>
      <c r="X312" s="81"/>
      <c r="Y312" s="87" t="s">
        <v>3181</v>
      </c>
      <c r="Z312" s="81"/>
    </row>
    <row r="313" spans="1:26" x14ac:dyDescent="0.25">
      <c r="A313" s="66" t="s">
        <v>484</v>
      </c>
      <c r="B313" s="66" t="s">
        <v>484</v>
      </c>
      <c r="C313" s="67"/>
      <c r="D313" s="68"/>
      <c r="E313" s="69"/>
      <c r="F313" s="70"/>
      <c r="G313" s="67"/>
      <c r="H313" s="71"/>
      <c r="I313" s="72"/>
      <c r="J313" s="72"/>
      <c r="K313" s="36"/>
      <c r="L313" s="79"/>
      <c r="M313" s="79"/>
      <c r="N313" s="74"/>
      <c r="O313" s="81" t="s">
        <v>179</v>
      </c>
      <c r="P313" s="83">
        <v>42397.352118055554</v>
      </c>
      <c r="Q313" s="81" t="s">
        <v>1183</v>
      </c>
      <c r="R313" s="85" t="s">
        <v>1659</v>
      </c>
      <c r="S313" s="81" t="s">
        <v>1888</v>
      </c>
      <c r="T313" s="81" t="s">
        <v>1982</v>
      </c>
      <c r="U313" s="83">
        <v>42397.352118055554</v>
      </c>
      <c r="V313" s="85" t="s">
        <v>2387</v>
      </c>
      <c r="W313" s="81"/>
      <c r="X313" s="81"/>
      <c r="Y313" s="87" t="s">
        <v>3182</v>
      </c>
      <c r="Z313" s="81"/>
    </row>
    <row r="314" spans="1:26" x14ac:dyDescent="0.25">
      <c r="A314" s="66" t="s">
        <v>485</v>
      </c>
      <c r="B314" s="66" t="s">
        <v>485</v>
      </c>
      <c r="C314" s="67"/>
      <c r="D314" s="68"/>
      <c r="E314" s="69"/>
      <c r="F314" s="70"/>
      <c r="G314" s="67"/>
      <c r="H314" s="71"/>
      <c r="I314" s="72"/>
      <c r="J314" s="72"/>
      <c r="K314" s="36"/>
      <c r="L314" s="79"/>
      <c r="M314" s="79"/>
      <c r="N314" s="74"/>
      <c r="O314" s="81" t="s">
        <v>179</v>
      </c>
      <c r="P314" s="83">
        <v>42397.352986111109</v>
      </c>
      <c r="Q314" s="81" t="s">
        <v>1184</v>
      </c>
      <c r="R314" s="85" t="s">
        <v>1660</v>
      </c>
      <c r="S314" s="81" t="s">
        <v>1871</v>
      </c>
      <c r="T314" s="81"/>
      <c r="U314" s="83">
        <v>42397.352986111109</v>
      </c>
      <c r="V314" s="85" t="s">
        <v>2388</v>
      </c>
      <c r="W314" s="81"/>
      <c r="X314" s="81"/>
      <c r="Y314" s="87" t="s">
        <v>3183</v>
      </c>
      <c r="Z314" s="81"/>
    </row>
    <row r="315" spans="1:26" x14ac:dyDescent="0.25">
      <c r="A315" s="66" t="s">
        <v>486</v>
      </c>
      <c r="B315" s="66" t="s">
        <v>486</v>
      </c>
      <c r="C315" s="67"/>
      <c r="D315" s="68"/>
      <c r="E315" s="69"/>
      <c r="F315" s="70"/>
      <c r="G315" s="67"/>
      <c r="H315" s="71"/>
      <c r="I315" s="72"/>
      <c r="J315" s="72"/>
      <c r="K315" s="36"/>
      <c r="L315" s="79"/>
      <c r="M315" s="79"/>
      <c r="N315" s="74"/>
      <c r="O315" s="81" t="s">
        <v>179</v>
      </c>
      <c r="P315" s="83">
        <v>42397.352997685186</v>
      </c>
      <c r="Q315" s="81" t="s">
        <v>1185</v>
      </c>
      <c r="R315" s="85" t="s">
        <v>1660</v>
      </c>
      <c r="S315" s="81" t="s">
        <v>1871</v>
      </c>
      <c r="T315" s="81"/>
      <c r="U315" s="83">
        <v>42397.352997685186</v>
      </c>
      <c r="V315" s="85" t="s">
        <v>2389</v>
      </c>
      <c r="W315" s="81"/>
      <c r="X315" s="81"/>
      <c r="Y315" s="87" t="s">
        <v>3184</v>
      </c>
      <c r="Z315" s="81"/>
    </row>
    <row r="316" spans="1:26" x14ac:dyDescent="0.25">
      <c r="A316" s="66" t="s">
        <v>487</v>
      </c>
      <c r="B316" s="66" t="s">
        <v>487</v>
      </c>
      <c r="C316" s="67"/>
      <c r="D316" s="68"/>
      <c r="E316" s="69"/>
      <c r="F316" s="70"/>
      <c r="G316" s="67"/>
      <c r="H316" s="71"/>
      <c r="I316" s="72"/>
      <c r="J316" s="72"/>
      <c r="K316" s="36"/>
      <c r="L316" s="79"/>
      <c r="M316" s="79"/>
      <c r="N316" s="74"/>
      <c r="O316" s="81" t="s">
        <v>179</v>
      </c>
      <c r="P316" s="83">
        <v>42397.353009259263</v>
      </c>
      <c r="Q316" s="81" t="s">
        <v>1186</v>
      </c>
      <c r="R316" s="85" t="s">
        <v>1645</v>
      </c>
      <c r="S316" s="81" t="s">
        <v>1871</v>
      </c>
      <c r="T316" s="81"/>
      <c r="U316" s="83">
        <v>42397.353009259263</v>
      </c>
      <c r="V316" s="85" t="s">
        <v>2390</v>
      </c>
      <c r="W316" s="81"/>
      <c r="X316" s="81"/>
      <c r="Y316" s="87" t="s">
        <v>3185</v>
      </c>
      <c r="Z316" s="81"/>
    </row>
    <row r="317" spans="1:26" x14ac:dyDescent="0.25">
      <c r="A317" s="66" t="s">
        <v>488</v>
      </c>
      <c r="B317" s="66" t="s">
        <v>488</v>
      </c>
      <c r="C317" s="67"/>
      <c r="D317" s="68"/>
      <c r="E317" s="69"/>
      <c r="F317" s="70"/>
      <c r="G317" s="67"/>
      <c r="H317" s="71"/>
      <c r="I317" s="72"/>
      <c r="J317" s="72"/>
      <c r="K317" s="36"/>
      <c r="L317" s="79"/>
      <c r="M317" s="79"/>
      <c r="N317" s="74"/>
      <c r="O317" s="81" t="s">
        <v>179</v>
      </c>
      <c r="P317" s="83">
        <v>42397.353020833332</v>
      </c>
      <c r="Q317" s="81" t="s">
        <v>1187</v>
      </c>
      <c r="R317" s="85" t="s">
        <v>1645</v>
      </c>
      <c r="S317" s="81" t="s">
        <v>1871</v>
      </c>
      <c r="T317" s="81"/>
      <c r="U317" s="83">
        <v>42397.353020833332</v>
      </c>
      <c r="V317" s="85" t="s">
        <v>2391</v>
      </c>
      <c r="W317" s="81"/>
      <c r="X317" s="81"/>
      <c r="Y317" s="87" t="s">
        <v>3186</v>
      </c>
      <c r="Z317" s="81"/>
    </row>
    <row r="318" spans="1:26" x14ac:dyDescent="0.25">
      <c r="A318" s="66" t="s">
        <v>489</v>
      </c>
      <c r="B318" s="66" t="s">
        <v>489</v>
      </c>
      <c r="C318" s="67"/>
      <c r="D318" s="68"/>
      <c r="E318" s="69"/>
      <c r="F318" s="70"/>
      <c r="G318" s="67"/>
      <c r="H318" s="71"/>
      <c r="I318" s="72"/>
      <c r="J318" s="72"/>
      <c r="K318" s="36"/>
      <c r="L318" s="79"/>
      <c r="M318" s="79"/>
      <c r="N318" s="74"/>
      <c r="O318" s="81" t="s">
        <v>179</v>
      </c>
      <c r="P318" s="83">
        <v>42397.353020833332</v>
      </c>
      <c r="Q318" s="81" t="s">
        <v>1188</v>
      </c>
      <c r="R318" s="85" t="s">
        <v>1645</v>
      </c>
      <c r="S318" s="81" t="s">
        <v>1871</v>
      </c>
      <c r="T318" s="81"/>
      <c r="U318" s="83">
        <v>42397.353020833332</v>
      </c>
      <c r="V318" s="85" t="s">
        <v>2392</v>
      </c>
      <c r="W318" s="81"/>
      <c r="X318" s="81"/>
      <c r="Y318" s="87" t="s">
        <v>3187</v>
      </c>
      <c r="Z318" s="81"/>
    </row>
    <row r="319" spans="1:26" x14ac:dyDescent="0.25">
      <c r="A319" s="66" t="s">
        <v>490</v>
      </c>
      <c r="B319" s="66" t="s">
        <v>490</v>
      </c>
      <c r="C319" s="67"/>
      <c r="D319" s="68"/>
      <c r="E319" s="69"/>
      <c r="F319" s="70"/>
      <c r="G319" s="67"/>
      <c r="H319" s="71"/>
      <c r="I319" s="72"/>
      <c r="J319" s="72"/>
      <c r="K319" s="36"/>
      <c r="L319" s="79"/>
      <c r="M319" s="79"/>
      <c r="N319" s="74"/>
      <c r="O319" s="81" t="s">
        <v>179</v>
      </c>
      <c r="P319" s="83">
        <v>42397.353043981479</v>
      </c>
      <c r="Q319" s="81" t="s">
        <v>1189</v>
      </c>
      <c r="R319" s="85" t="s">
        <v>1645</v>
      </c>
      <c r="S319" s="81" t="s">
        <v>1871</v>
      </c>
      <c r="T319" s="81"/>
      <c r="U319" s="83">
        <v>42397.353043981479</v>
      </c>
      <c r="V319" s="85" t="s">
        <v>2393</v>
      </c>
      <c r="W319" s="81"/>
      <c r="X319" s="81"/>
      <c r="Y319" s="87" t="s">
        <v>3188</v>
      </c>
      <c r="Z319" s="81"/>
    </row>
    <row r="320" spans="1:26" x14ac:dyDescent="0.25">
      <c r="A320" s="66" t="s">
        <v>491</v>
      </c>
      <c r="B320" s="66" t="s">
        <v>849</v>
      </c>
      <c r="C320" s="67"/>
      <c r="D320" s="68"/>
      <c r="E320" s="69"/>
      <c r="F320" s="70"/>
      <c r="G320" s="67"/>
      <c r="H320" s="71"/>
      <c r="I320" s="72"/>
      <c r="J320" s="72"/>
      <c r="K320" s="36"/>
      <c r="L320" s="79"/>
      <c r="M320" s="79"/>
      <c r="N320" s="74"/>
      <c r="O320" s="81" t="s">
        <v>881</v>
      </c>
      <c r="P320" s="83">
        <v>42397.353055555555</v>
      </c>
      <c r="Q320" s="81" t="s">
        <v>1190</v>
      </c>
      <c r="R320" s="85" t="s">
        <v>1661</v>
      </c>
      <c r="S320" s="81" t="s">
        <v>1871</v>
      </c>
      <c r="T320" s="81" t="s">
        <v>1983</v>
      </c>
      <c r="U320" s="83">
        <v>42397.353055555555</v>
      </c>
      <c r="V320" s="85" t="s">
        <v>2394</v>
      </c>
      <c r="W320" s="81"/>
      <c r="X320" s="81"/>
      <c r="Y320" s="87" t="s">
        <v>3189</v>
      </c>
      <c r="Z320" s="81"/>
    </row>
    <row r="321" spans="1:26" x14ac:dyDescent="0.25">
      <c r="A321" s="66" t="s">
        <v>492</v>
      </c>
      <c r="B321" s="66" t="s">
        <v>492</v>
      </c>
      <c r="C321" s="67"/>
      <c r="D321" s="68"/>
      <c r="E321" s="69"/>
      <c r="F321" s="70"/>
      <c r="G321" s="67"/>
      <c r="H321" s="71"/>
      <c r="I321" s="72"/>
      <c r="J321" s="72"/>
      <c r="K321" s="36"/>
      <c r="L321" s="79"/>
      <c r="M321" s="79"/>
      <c r="N321" s="74"/>
      <c r="O321" s="81" t="s">
        <v>179</v>
      </c>
      <c r="P321" s="83">
        <v>42397.353067129632</v>
      </c>
      <c r="Q321" s="81" t="s">
        <v>1191</v>
      </c>
      <c r="R321" s="85" t="s">
        <v>1661</v>
      </c>
      <c r="S321" s="81" t="s">
        <v>1871</v>
      </c>
      <c r="T321" s="81"/>
      <c r="U321" s="83">
        <v>42397.353067129632</v>
      </c>
      <c r="V321" s="85" t="s">
        <v>2395</v>
      </c>
      <c r="W321" s="81"/>
      <c r="X321" s="81"/>
      <c r="Y321" s="87" t="s">
        <v>3190</v>
      </c>
      <c r="Z321" s="81"/>
    </row>
    <row r="322" spans="1:26" x14ac:dyDescent="0.25">
      <c r="A322" s="66" t="s">
        <v>493</v>
      </c>
      <c r="B322" s="66" t="s">
        <v>493</v>
      </c>
      <c r="C322" s="67"/>
      <c r="D322" s="68"/>
      <c r="E322" s="69"/>
      <c r="F322" s="70"/>
      <c r="G322" s="67"/>
      <c r="H322" s="71"/>
      <c r="I322" s="72"/>
      <c r="J322" s="72"/>
      <c r="K322" s="36"/>
      <c r="L322" s="79"/>
      <c r="M322" s="79"/>
      <c r="N322" s="74"/>
      <c r="O322" s="81" t="s">
        <v>179</v>
      </c>
      <c r="P322" s="83">
        <v>42397.353194444448</v>
      </c>
      <c r="Q322" s="81" t="s">
        <v>1192</v>
      </c>
      <c r="R322" s="85" t="s">
        <v>1662</v>
      </c>
      <c r="S322" s="81" t="s">
        <v>1871</v>
      </c>
      <c r="T322" s="81"/>
      <c r="U322" s="83">
        <v>42397.353194444448</v>
      </c>
      <c r="V322" s="85" t="s">
        <v>2396</v>
      </c>
      <c r="W322" s="81"/>
      <c r="X322" s="81"/>
      <c r="Y322" s="87" t="s">
        <v>3191</v>
      </c>
      <c r="Z322" s="81"/>
    </row>
    <row r="323" spans="1:26" x14ac:dyDescent="0.25">
      <c r="A323" s="66" t="s">
        <v>494</v>
      </c>
      <c r="B323" s="66" t="s">
        <v>494</v>
      </c>
      <c r="C323" s="67"/>
      <c r="D323" s="68"/>
      <c r="E323" s="69"/>
      <c r="F323" s="70"/>
      <c r="G323" s="67"/>
      <c r="H323" s="71"/>
      <c r="I323" s="72"/>
      <c r="J323" s="72"/>
      <c r="K323" s="36"/>
      <c r="L323" s="79"/>
      <c r="M323" s="79"/>
      <c r="N323" s="74"/>
      <c r="O323" s="81" t="s">
        <v>179</v>
      </c>
      <c r="P323" s="83">
        <v>42397.336400462962</v>
      </c>
      <c r="Q323" s="81" t="s">
        <v>1193</v>
      </c>
      <c r="R323" s="85" t="s">
        <v>1612</v>
      </c>
      <c r="S323" s="81" t="s">
        <v>1859</v>
      </c>
      <c r="T323" s="81" t="s">
        <v>1984</v>
      </c>
      <c r="U323" s="83">
        <v>42397.336400462962</v>
      </c>
      <c r="V323" s="85" t="s">
        <v>2397</v>
      </c>
      <c r="W323" s="81"/>
      <c r="X323" s="81"/>
      <c r="Y323" s="87" t="s">
        <v>3192</v>
      </c>
      <c r="Z323" s="81"/>
    </row>
    <row r="324" spans="1:26" x14ac:dyDescent="0.25">
      <c r="A324" s="66" t="s">
        <v>494</v>
      </c>
      <c r="B324" s="66" t="s">
        <v>494</v>
      </c>
      <c r="C324" s="67"/>
      <c r="D324" s="68"/>
      <c r="E324" s="69"/>
      <c r="F324" s="70"/>
      <c r="G324" s="67"/>
      <c r="H324" s="71"/>
      <c r="I324" s="72"/>
      <c r="J324" s="72"/>
      <c r="K324" s="36"/>
      <c r="L324" s="79"/>
      <c r="M324" s="79"/>
      <c r="N324" s="74"/>
      <c r="O324" s="81" t="s">
        <v>179</v>
      </c>
      <c r="P324" s="83">
        <v>42397.336400462962</v>
      </c>
      <c r="Q324" s="81" t="s">
        <v>1194</v>
      </c>
      <c r="R324" s="85" t="s">
        <v>1612</v>
      </c>
      <c r="S324" s="81" t="s">
        <v>1859</v>
      </c>
      <c r="T324" s="81" t="s">
        <v>1984</v>
      </c>
      <c r="U324" s="83">
        <v>42397.336400462962</v>
      </c>
      <c r="V324" s="85" t="s">
        <v>2398</v>
      </c>
      <c r="W324" s="81"/>
      <c r="X324" s="81"/>
      <c r="Y324" s="87" t="s">
        <v>3193</v>
      </c>
      <c r="Z324" s="81"/>
    </row>
    <row r="325" spans="1:26" x14ac:dyDescent="0.25">
      <c r="A325" s="66" t="s">
        <v>494</v>
      </c>
      <c r="B325" s="66" t="s">
        <v>494</v>
      </c>
      <c r="C325" s="67"/>
      <c r="D325" s="68"/>
      <c r="E325" s="69"/>
      <c r="F325" s="70"/>
      <c r="G325" s="67"/>
      <c r="H325" s="71"/>
      <c r="I325" s="72"/>
      <c r="J325" s="72"/>
      <c r="K325" s="36"/>
      <c r="L325" s="79"/>
      <c r="M325" s="79"/>
      <c r="N325" s="74"/>
      <c r="O325" s="81" t="s">
        <v>179</v>
      </c>
      <c r="P325" s="83">
        <v>42397.336412037039</v>
      </c>
      <c r="Q325" s="81" t="s">
        <v>1195</v>
      </c>
      <c r="R325" s="85" t="s">
        <v>1612</v>
      </c>
      <c r="S325" s="81" t="s">
        <v>1859</v>
      </c>
      <c r="T325" s="81" t="s">
        <v>1984</v>
      </c>
      <c r="U325" s="83">
        <v>42397.336412037039</v>
      </c>
      <c r="V325" s="85" t="s">
        <v>2399</v>
      </c>
      <c r="W325" s="81"/>
      <c r="X325" s="81"/>
      <c r="Y325" s="87" t="s">
        <v>3194</v>
      </c>
      <c r="Z325" s="81"/>
    </row>
    <row r="326" spans="1:26" x14ac:dyDescent="0.25">
      <c r="A326" s="66" t="s">
        <v>495</v>
      </c>
      <c r="B326" s="66" t="s">
        <v>494</v>
      </c>
      <c r="C326" s="67"/>
      <c r="D326" s="68"/>
      <c r="E326" s="69"/>
      <c r="F326" s="70"/>
      <c r="G326" s="67"/>
      <c r="H326" s="71"/>
      <c r="I326" s="72"/>
      <c r="J326" s="72"/>
      <c r="K326" s="36"/>
      <c r="L326" s="79"/>
      <c r="M326" s="79"/>
      <c r="N326" s="74"/>
      <c r="O326" s="81" t="s">
        <v>881</v>
      </c>
      <c r="P326" s="83">
        <v>42397.35361111111</v>
      </c>
      <c r="Q326" s="81" t="s">
        <v>1196</v>
      </c>
      <c r="R326" s="85" t="s">
        <v>1612</v>
      </c>
      <c r="S326" s="81" t="s">
        <v>1859</v>
      </c>
      <c r="T326" s="81" t="s">
        <v>1984</v>
      </c>
      <c r="U326" s="83">
        <v>42397.35361111111</v>
      </c>
      <c r="V326" s="85" t="s">
        <v>2400</v>
      </c>
      <c r="W326" s="81"/>
      <c r="X326" s="81"/>
      <c r="Y326" s="87" t="s">
        <v>3195</v>
      </c>
      <c r="Z326" s="81"/>
    </row>
    <row r="327" spans="1:26" x14ac:dyDescent="0.25">
      <c r="A327" s="66" t="s">
        <v>496</v>
      </c>
      <c r="B327" s="66" t="s">
        <v>496</v>
      </c>
      <c r="C327" s="67"/>
      <c r="D327" s="68"/>
      <c r="E327" s="69"/>
      <c r="F327" s="70"/>
      <c r="G327" s="67"/>
      <c r="H327" s="71"/>
      <c r="I327" s="72"/>
      <c r="J327" s="72"/>
      <c r="K327" s="36"/>
      <c r="L327" s="79"/>
      <c r="M327" s="79"/>
      <c r="N327" s="74"/>
      <c r="O327" s="81" t="s">
        <v>179</v>
      </c>
      <c r="P327" s="83">
        <v>42397.35365740741</v>
      </c>
      <c r="Q327" s="81" t="s">
        <v>1197</v>
      </c>
      <c r="R327" s="85" t="s">
        <v>1612</v>
      </c>
      <c r="S327" s="81" t="s">
        <v>1859</v>
      </c>
      <c r="T327" s="81"/>
      <c r="U327" s="83">
        <v>42397.35365740741</v>
      </c>
      <c r="V327" s="85" t="s">
        <v>2401</v>
      </c>
      <c r="W327" s="81"/>
      <c r="X327" s="81"/>
      <c r="Y327" s="87" t="s">
        <v>3196</v>
      </c>
      <c r="Z327" s="81"/>
    </row>
    <row r="328" spans="1:26" x14ac:dyDescent="0.25">
      <c r="A328" s="66" t="s">
        <v>497</v>
      </c>
      <c r="B328" s="66" t="s">
        <v>497</v>
      </c>
      <c r="C328" s="67"/>
      <c r="D328" s="68"/>
      <c r="E328" s="69"/>
      <c r="F328" s="70"/>
      <c r="G328" s="67"/>
      <c r="H328" s="71"/>
      <c r="I328" s="72"/>
      <c r="J328" s="72"/>
      <c r="K328" s="36"/>
      <c r="L328" s="79"/>
      <c r="M328" s="79"/>
      <c r="N328" s="74"/>
      <c r="O328" s="81" t="s">
        <v>179</v>
      </c>
      <c r="P328" s="83">
        <v>42397.353680555556</v>
      </c>
      <c r="Q328" s="81" t="s">
        <v>1198</v>
      </c>
      <c r="R328" s="85" t="s">
        <v>1614</v>
      </c>
      <c r="S328" s="81" t="s">
        <v>1859</v>
      </c>
      <c r="T328" s="81"/>
      <c r="U328" s="83">
        <v>42397.353680555556</v>
      </c>
      <c r="V328" s="85" t="s">
        <v>2402</v>
      </c>
      <c r="W328" s="81"/>
      <c r="X328" s="81"/>
      <c r="Y328" s="87" t="s">
        <v>3197</v>
      </c>
      <c r="Z328" s="81"/>
    </row>
    <row r="329" spans="1:26" x14ac:dyDescent="0.25">
      <c r="A329" s="66" t="s">
        <v>498</v>
      </c>
      <c r="B329" s="66" t="s">
        <v>498</v>
      </c>
      <c r="C329" s="67"/>
      <c r="D329" s="68"/>
      <c r="E329" s="69"/>
      <c r="F329" s="70"/>
      <c r="G329" s="67"/>
      <c r="H329" s="71"/>
      <c r="I329" s="72"/>
      <c r="J329" s="72"/>
      <c r="K329" s="36"/>
      <c r="L329" s="79"/>
      <c r="M329" s="79"/>
      <c r="N329" s="74"/>
      <c r="O329" s="81" t="s">
        <v>179</v>
      </c>
      <c r="P329" s="83">
        <v>42397.353831018518</v>
      </c>
      <c r="Q329" s="81" t="s">
        <v>1199</v>
      </c>
      <c r="R329" s="85" t="s">
        <v>1614</v>
      </c>
      <c r="S329" s="81" t="s">
        <v>1859</v>
      </c>
      <c r="T329" s="81"/>
      <c r="U329" s="83">
        <v>42397.353831018518</v>
      </c>
      <c r="V329" s="85" t="s">
        <v>2403</v>
      </c>
      <c r="W329" s="81"/>
      <c r="X329" s="81"/>
      <c r="Y329" s="87" t="s">
        <v>3198</v>
      </c>
      <c r="Z329" s="81"/>
    </row>
    <row r="330" spans="1:26" x14ac:dyDescent="0.25">
      <c r="A330" s="66" t="s">
        <v>499</v>
      </c>
      <c r="B330" s="66" t="s">
        <v>499</v>
      </c>
      <c r="C330" s="67"/>
      <c r="D330" s="68"/>
      <c r="E330" s="69"/>
      <c r="F330" s="70"/>
      <c r="G330" s="67"/>
      <c r="H330" s="71"/>
      <c r="I330" s="72"/>
      <c r="J330" s="72"/>
      <c r="K330" s="36"/>
      <c r="L330" s="79"/>
      <c r="M330" s="79"/>
      <c r="N330" s="74"/>
      <c r="O330" s="81" t="s">
        <v>179</v>
      </c>
      <c r="P330" s="83">
        <v>42397.353900462964</v>
      </c>
      <c r="Q330" s="81" t="s">
        <v>1200</v>
      </c>
      <c r="R330" s="85" t="s">
        <v>1635</v>
      </c>
      <c r="S330" s="81" t="s">
        <v>1859</v>
      </c>
      <c r="T330" s="81"/>
      <c r="U330" s="83">
        <v>42397.353900462964</v>
      </c>
      <c r="V330" s="85" t="s">
        <v>2404</v>
      </c>
      <c r="W330" s="81"/>
      <c r="X330" s="81"/>
      <c r="Y330" s="87" t="s">
        <v>3199</v>
      </c>
      <c r="Z330" s="81"/>
    </row>
    <row r="331" spans="1:26" x14ac:dyDescent="0.25">
      <c r="A331" s="66" t="s">
        <v>500</v>
      </c>
      <c r="B331" s="66" t="s">
        <v>500</v>
      </c>
      <c r="C331" s="67"/>
      <c r="D331" s="68"/>
      <c r="E331" s="69"/>
      <c r="F331" s="70"/>
      <c r="G331" s="67"/>
      <c r="H331" s="71"/>
      <c r="I331" s="72"/>
      <c r="J331" s="72"/>
      <c r="K331" s="36"/>
      <c r="L331" s="79"/>
      <c r="M331" s="79"/>
      <c r="N331" s="74"/>
      <c r="O331" s="81" t="s">
        <v>179</v>
      </c>
      <c r="P331" s="83">
        <v>42397.354085648149</v>
      </c>
      <c r="Q331" s="81" t="s">
        <v>1201</v>
      </c>
      <c r="R331" s="85" t="s">
        <v>1612</v>
      </c>
      <c r="S331" s="81" t="s">
        <v>1859</v>
      </c>
      <c r="T331" s="81"/>
      <c r="U331" s="83">
        <v>42397.354085648149</v>
      </c>
      <c r="V331" s="85" t="s">
        <v>2405</v>
      </c>
      <c r="W331" s="81"/>
      <c r="X331" s="81"/>
      <c r="Y331" s="87" t="s">
        <v>3200</v>
      </c>
      <c r="Z331" s="81"/>
    </row>
    <row r="332" spans="1:26" x14ac:dyDescent="0.25">
      <c r="A332" s="66" t="s">
        <v>501</v>
      </c>
      <c r="B332" s="66" t="s">
        <v>501</v>
      </c>
      <c r="C332" s="67"/>
      <c r="D332" s="68"/>
      <c r="E332" s="69"/>
      <c r="F332" s="70"/>
      <c r="G332" s="67"/>
      <c r="H332" s="71"/>
      <c r="I332" s="72"/>
      <c r="J332" s="72"/>
      <c r="K332" s="36"/>
      <c r="L332" s="79"/>
      <c r="M332" s="79"/>
      <c r="N332" s="74"/>
      <c r="O332" s="81" t="s">
        <v>179</v>
      </c>
      <c r="P332" s="83">
        <v>42397.354270833333</v>
      </c>
      <c r="Q332" s="81" t="s">
        <v>1202</v>
      </c>
      <c r="R332" s="85" t="s">
        <v>1612</v>
      </c>
      <c r="S332" s="81" t="s">
        <v>1859</v>
      </c>
      <c r="T332" s="81"/>
      <c r="U332" s="83">
        <v>42397.354270833333</v>
      </c>
      <c r="V332" s="85" t="s">
        <v>2406</v>
      </c>
      <c r="W332" s="81"/>
      <c r="X332" s="81"/>
      <c r="Y332" s="87" t="s">
        <v>3201</v>
      </c>
      <c r="Z332" s="81"/>
    </row>
    <row r="333" spans="1:26" x14ac:dyDescent="0.25">
      <c r="A333" s="66" t="s">
        <v>502</v>
      </c>
      <c r="B333" s="66" t="s">
        <v>502</v>
      </c>
      <c r="C333" s="67"/>
      <c r="D333" s="68"/>
      <c r="E333" s="69"/>
      <c r="F333" s="70"/>
      <c r="G333" s="67"/>
      <c r="H333" s="71"/>
      <c r="I333" s="72"/>
      <c r="J333" s="72"/>
      <c r="K333" s="36"/>
      <c r="L333" s="79"/>
      <c r="M333" s="79"/>
      <c r="N333" s="74"/>
      <c r="O333" s="81" t="s">
        <v>179</v>
      </c>
      <c r="P333" s="83">
        <v>42397.354375000003</v>
      </c>
      <c r="Q333" s="81" t="s">
        <v>1203</v>
      </c>
      <c r="R333" s="85" t="s">
        <v>1614</v>
      </c>
      <c r="S333" s="81" t="s">
        <v>1859</v>
      </c>
      <c r="T333" s="81"/>
      <c r="U333" s="83">
        <v>42397.354375000003</v>
      </c>
      <c r="V333" s="85" t="s">
        <v>2407</v>
      </c>
      <c r="W333" s="81"/>
      <c r="X333" s="81"/>
      <c r="Y333" s="87" t="s">
        <v>3202</v>
      </c>
      <c r="Z333" s="81"/>
    </row>
    <row r="334" spans="1:26" x14ac:dyDescent="0.25">
      <c r="A334" s="66" t="s">
        <v>503</v>
      </c>
      <c r="B334" s="66" t="s">
        <v>503</v>
      </c>
      <c r="C334" s="67"/>
      <c r="D334" s="68"/>
      <c r="E334" s="69"/>
      <c r="F334" s="70"/>
      <c r="G334" s="67"/>
      <c r="H334" s="71"/>
      <c r="I334" s="72"/>
      <c r="J334" s="72"/>
      <c r="K334" s="36"/>
      <c r="L334" s="79"/>
      <c r="M334" s="79"/>
      <c r="N334" s="74"/>
      <c r="O334" s="81" t="s">
        <v>179</v>
      </c>
      <c r="P334" s="83">
        <v>42397.354432870372</v>
      </c>
      <c r="Q334" s="81" t="s">
        <v>1204</v>
      </c>
      <c r="R334" s="85" t="s">
        <v>1612</v>
      </c>
      <c r="S334" s="81" t="s">
        <v>1859</v>
      </c>
      <c r="T334" s="81"/>
      <c r="U334" s="83">
        <v>42397.354432870372</v>
      </c>
      <c r="V334" s="85" t="s">
        <v>2408</v>
      </c>
      <c r="W334" s="81"/>
      <c r="X334" s="81"/>
      <c r="Y334" s="87" t="s">
        <v>3203</v>
      </c>
      <c r="Z334" s="81"/>
    </row>
    <row r="335" spans="1:26" x14ac:dyDescent="0.25">
      <c r="A335" s="66" t="s">
        <v>504</v>
      </c>
      <c r="B335" s="66" t="s">
        <v>504</v>
      </c>
      <c r="C335" s="67"/>
      <c r="D335" s="68"/>
      <c r="E335" s="69"/>
      <c r="F335" s="70"/>
      <c r="G335" s="67"/>
      <c r="H335" s="71"/>
      <c r="I335" s="72"/>
      <c r="J335" s="72"/>
      <c r="K335" s="36"/>
      <c r="L335" s="79"/>
      <c r="M335" s="79"/>
      <c r="N335" s="74"/>
      <c r="O335" s="81" t="s">
        <v>179</v>
      </c>
      <c r="P335" s="83">
        <v>42397.354467592595</v>
      </c>
      <c r="Q335" s="81" t="s">
        <v>1205</v>
      </c>
      <c r="R335" s="85" t="s">
        <v>1612</v>
      </c>
      <c r="S335" s="81" t="s">
        <v>1859</v>
      </c>
      <c r="T335" s="81"/>
      <c r="U335" s="83">
        <v>42397.354467592595</v>
      </c>
      <c r="V335" s="85" t="s">
        <v>2409</v>
      </c>
      <c r="W335" s="81"/>
      <c r="X335" s="81"/>
      <c r="Y335" s="87" t="s">
        <v>3204</v>
      </c>
      <c r="Z335" s="81"/>
    </row>
    <row r="336" spans="1:26" x14ac:dyDescent="0.25">
      <c r="A336" s="66" t="s">
        <v>505</v>
      </c>
      <c r="B336" s="66" t="s">
        <v>505</v>
      </c>
      <c r="C336" s="67"/>
      <c r="D336" s="68"/>
      <c r="E336" s="69"/>
      <c r="F336" s="70"/>
      <c r="G336" s="67"/>
      <c r="H336" s="71"/>
      <c r="I336" s="72"/>
      <c r="J336" s="72"/>
      <c r="K336" s="36"/>
      <c r="L336" s="79"/>
      <c r="M336" s="79"/>
      <c r="N336" s="74"/>
      <c r="O336" s="81" t="s">
        <v>179</v>
      </c>
      <c r="P336" s="83">
        <v>42397.354502314818</v>
      </c>
      <c r="Q336" s="81" t="s">
        <v>1206</v>
      </c>
      <c r="R336" s="85" t="s">
        <v>1612</v>
      </c>
      <c r="S336" s="81" t="s">
        <v>1859</v>
      </c>
      <c r="T336" s="81"/>
      <c r="U336" s="83">
        <v>42397.354502314818</v>
      </c>
      <c r="V336" s="85" t="s">
        <v>2410</v>
      </c>
      <c r="W336" s="81"/>
      <c r="X336" s="81"/>
      <c r="Y336" s="87" t="s">
        <v>3205</v>
      </c>
      <c r="Z336" s="81"/>
    </row>
    <row r="337" spans="1:26" x14ac:dyDescent="0.25">
      <c r="A337" s="66" t="s">
        <v>506</v>
      </c>
      <c r="B337" s="66" t="s">
        <v>506</v>
      </c>
      <c r="C337" s="67"/>
      <c r="D337" s="68"/>
      <c r="E337" s="69"/>
      <c r="F337" s="70"/>
      <c r="G337" s="67"/>
      <c r="H337" s="71"/>
      <c r="I337" s="72"/>
      <c r="J337" s="72"/>
      <c r="K337" s="36"/>
      <c r="L337" s="79"/>
      <c r="M337" s="79"/>
      <c r="N337" s="74"/>
      <c r="O337" s="81" t="s">
        <v>179</v>
      </c>
      <c r="P337" s="83">
        <v>42397.354537037034</v>
      </c>
      <c r="Q337" s="81" t="s">
        <v>1207</v>
      </c>
      <c r="R337" s="85" t="s">
        <v>1612</v>
      </c>
      <c r="S337" s="81" t="s">
        <v>1859</v>
      </c>
      <c r="T337" s="81"/>
      <c r="U337" s="83">
        <v>42397.354537037034</v>
      </c>
      <c r="V337" s="85" t="s">
        <v>2411</v>
      </c>
      <c r="W337" s="81"/>
      <c r="X337" s="81"/>
      <c r="Y337" s="87" t="s">
        <v>3206</v>
      </c>
      <c r="Z337" s="81"/>
    </row>
    <row r="338" spans="1:26" x14ac:dyDescent="0.25">
      <c r="A338" s="66" t="s">
        <v>507</v>
      </c>
      <c r="B338" s="66" t="s">
        <v>507</v>
      </c>
      <c r="C338" s="67"/>
      <c r="D338" s="68"/>
      <c r="E338" s="69"/>
      <c r="F338" s="70"/>
      <c r="G338" s="67"/>
      <c r="H338" s="71"/>
      <c r="I338" s="72"/>
      <c r="J338" s="72"/>
      <c r="K338" s="36"/>
      <c r="L338" s="79"/>
      <c r="M338" s="79"/>
      <c r="N338" s="74"/>
      <c r="O338" s="81" t="s">
        <v>179</v>
      </c>
      <c r="P338" s="83">
        <v>42397.354583333334</v>
      </c>
      <c r="Q338" s="81" t="s">
        <v>1208</v>
      </c>
      <c r="R338" s="85" t="s">
        <v>1612</v>
      </c>
      <c r="S338" s="81" t="s">
        <v>1859</v>
      </c>
      <c r="T338" s="81"/>
      <c r="U338" s="83">
        <v>42397.354583333334</v>
      </c>
      <c r="V338" s="85" t="s">
        <v>2412</v>
      </c>
      <c r="W338" s="81"/>
      <c r="X338" s="81"/>
      <c r="Y338" s="87" t="s">
        <v>3207</v>
      </c>
      <c r="Z338" s="81"/>
    </row>
    <row r="339" spans="1:26" x14ac:dyDescent="0.25">
      <c r="A339" s="66" t="s">
        <v>508</v>
      </c>
      <c r="B339" s="66" t="s">
        <v>508</v>
      </c>
      <c r="C339" s="67"/>
      <c r="D339" s="68"/>
      <c r="E339" s="69"/>
      <c r="F339" s="70"/>
      <c r="G339" s="67"/>
      <c r="H339" s="71"/>
      <c r="I339" s="72"/>
      <c r="J339" s="72"/>
      <c r="K339" s="36"/>
      <c r="L339" s="79"/>
      <c r="M339" s="79"/>
      <c r="N339" s="74"/>
      <c r="O339" s="81" t="s">
        <v>179</v>
      </c>
      <c r="P339" s="83">
        <v>42397.35460648148</v>
      </c>
      <c r="Q339" s="81" t="s">
        <v>1209</v>
      </c>
      <c r="R339" s="85" t="s">
        <v>1612</v>
      </c>
      <c r="S339" s="81" t="s">
        <v>1859</v>
      </c>
      <c r="T339" s="81"/>
      <c r="U339" s="83">
        <v>42397.35460648148</v>
      </c>
      <c r="V339" s="85" t="s">
        <v>2413</v>
      </c>
      <c r="W339" s="81"/>
      <c r="X339" s="81"/>
      <c r="Y339" s="87" t="s">
        <v>3208</v>
      </c>
      <c r="Z339" s="81"/>
    </row>
    <row r="340" spans="1:26" x14ac:dyDescent="0.25">
      <c r="A340" s="66" t="s">
        <v>509</v>
      </c>
      <c r="B340" s="66" t="s">
        <v>509</v>
      </c>
      <c r="C340" s="67"/>
      <c r="D340" s="68"/>
      <c r="E340" s="69"/>
      <c r="F340" s="70"/>
      <c r="G340" s="67"/>
      <c r="H340" s="71"/>
      <c r="I340" s="72"/>
      <c r="J340" s="72"/>
      <c r="K340" s="36"/>
      <c r="L340" s="79"/>
      <c r="M340" s="79"/>
      <c r="N340" s="74"/>
      <c r="O340" s="81" t="s">
        <v>179</v>
      </c>
      <c r="P340" s="83">
        <v>42397.354641203703</v>
      </c>
      <c r="Q340" s="81" t="s">
        <v>1210</v>
      </c>
      <c r="R340" s="85" t="s">
        <v>1612</v>
      </c>
      <c r="S340" s="81" t="s">
        <v>1859</v>
      </c>
      <c r="T340" s="81"/>
      <c r="U340" s="83">
        <v>42397.354641203703</v>
      </c>
      <c r="V340" s="85" t="s">
        <v>2414</v>
      </c>
      <c r="W340" s="81"/>
      <c r="X340" s="81"/>
      <c r="Y340" s="87" t="s">
        <v>3209</v>
      </c>
      <c r="Z340" s="81"/>
    </row>
    <row r="341" spans="1:26" x14ac:dyDescent="0.25">
      <c r="A341" s="66" t="s">
        <v>510</v>
      </c>
      <c r="B341" s="66" t="s">
        <v>510</v>
      </c>
      <c r="C341" s="67"/>
      <c r="D341" s="68"/>
      <c r="E341" s="69"/>
      <c r="F341" s="70"/>
      <c r="G341" s="67"/>
      <c r="H341" s="71"/>
      <c r="I341" s="72"/>
      <c r="J341" s="72"/>
      <c r="K341" s="36"/>
      <c r="L341" s="79"/>
      <c r="M341" s="79"/>
      <c r="N341" s="74"/>
      <c r="O341" s="81" t="s">
        <v>179</v>
      </c>
      <c r="P341" s="83">
        <v>42397.354687500003</v>
      </c>
      <c r="Q341" s="81" t="s">
        <v>1211</v>
      </c>
      <c r="R341" s="85" t="s">
        <v>1612</v>
      </c>
      <c r="S341" s="81" t="s">
        <v>1859</v>
      </c>
      <c r="T341" s="81"/>
      <c r="U341" s="83">
        <v>42397.354687500003</v>
      </c>
      <c r="V341" s="85" t="s">
        <v>2415</v>
      </c>
      <c r="W341" s="81"/>
      <c r="X341" s="81"/>
      <c r="Y341" s="87" t="s">
        <v>3210</v>
      </c>
      <c r="Z341" s="81"/>
    </row>
    <row r="342" spans="1:26" x14ac:dyDescent="0.25">
      <c r="A342" s="66" t="s">
        <v>511</v>
      </c>
      <c r="B342" s="66" t="s">
        <v>511</v>
      </c>
      <c r="C342" s="67"/>
      <c r="D342" s="68"/>
      <c r="E342" s="69"/>
      <c r="F342" s="70"/>
      <c r="G342" s="67"/>
      <c r="H342" s="71"/>
      <c r="I342" s="72"/>
      <c r="J342" s="72"/>
      <c r="K342" s="36"/>
      <c r="L342" s="79"/>
      <c r="M342" s="79"/>
      <c r="N342" s="74"/>
      <c r="O342" s="81" t="s">
        <v>179</v>
      </c>
      <c r="P342" s="83">
        <v>42397.354710648149</v>
      </c>
      <c r="Q342" s="81" t="s">
        <v>1212</v>
      </c>
      <c r="R342" s="85" t="s">
        <v>1612</v>
      </c>
      <c r="S342" s="81" t="s">
        <v>1859</v>
      </c>
      <c r="T342" s="81"/>
      <c r="U342" s="83">
        <v>42397.354710648149</v>
      </c>
      <c r="V342" s="85" t="s">
        <v>2416</v>
      </c>
      <c r="W342" s="81"/>
      <c r="X342" s="81"/>
      <c r="Y342" s="87" t="s">
        <v>3211</v>
      </c>
      <c r="Z342" s="81"/>
    </row>
    <row r="343" spans="1:26" x14ac:dyDescent="0.25">
      <c r="A343" s="66" t="s">
        <v>512</v>
      </c>
      <c r="B343" s="66" t="s">
        <v>512</v>
      </c>
      <c r="C343" s="67"/>
      <c r="D343" s="68"/>
      <c r="E343" s="69"/>
      <c r="F343" s="70"/>
      <c r="G343" s="67"/>
      <c r="H343" s="71"/>
      <c r="I343" s="72"/>
      <c r="J343" s="72"/>
      <c r="K343" s="36"/>
      <c r="L343" s="79"/>
      <c r="M343" s="79"/>
      <c r="N343" s="74"/>
      <c r="O343" s="81" t="s">
        <v>179</v>
      </c>
      <c r="P343" s="83">
        <v>42397.354745370372</v>
      </c>
      <c r="Q343" s="81" t="s">
        <v>1213</v>
      </c>
      <c r="R343" s="85" t="s">
        <v>1612</v>
      </c>
      <c r="S343" s="81" t="s">
        <v>1859</v>
      </c>
      <c r="T343" s="81"/>
      <c r="U343" s="83">
        <v>42397.354745370372</v>
      </c>
      <c r="V343" s="85" t="s">
        <v>2417</v>
      </c>
      <c r="W343" s="81"/>
      <c r="X343" s="81"/>
      <c r="Y343" s="87" t="s">
        <v>3212</v>
      </c>
      <c r="Z343" s="81"/>
    </row>
    <row r="344" spans="1:26" x14ac:dyDescent="0.25">
      <c r="A344" s="66" t="s">
        <v>513</v>
      </c>
      <c r="B344" s="66" t="s">
        <v>513</v>
      </c>
      <c r="C344" s="67"/>
      <c r="D344" s="68"/>
      <c r="E344" s="69"/>
      <c r="F344" s="70"/>
      <c r="G344" s="67"/>
      <c r="H344" s="71"/>
      <c r="I344" s="72"/>
      <c r="J344" s="72"/>
      <c r="K344" s="36"/>
      <c r="L344" s="79"/>
      <c r="M344" s="79"/>
      <c r="N344" s="74"/>
      <c r="O344" s="81" t="s">
        <v>179</v>
      </c>
      <c r="P344" s="83">
        <v>42397.354814814818</v>
      </c>
      <c r="Q344" s="81" t="s">
        <v>1214</v>
      </c>
      <c r="R344" s="85" t="s">
        <v>1635</v>
      </c>
      <c r="S344" s="81" t="s">
        <v>1859</v>
      </c>
      <c r="T344" s="81"/>
      <c r="U344" s="83">
        <v>42397.354814814818</v>
      </c>
      <c r="V344" s="85" t="s">
        <v>2418</v>
      </c>
      <c r="W344" s="81"/>
      <c r="X344" s="81"/>
      <c r="Y344" s="87" t="s">
        <v>3213</v>
      </c>
      <c r="Z344" s="81"/>
    </row>
    <row r="345" spans="1:26" x14ac:dyDescent="0.25">
      <c r="A345" s="66" t="s">
        <v>514</v>
      </c>
      <c r="B345" s="66" t="s">
        <v>514</v>
      </c>
      <c r="C345" s="67"/>
      <c r="D345" s="68"/>
      <c r="E345" s="69"/>
      <c r="F345" s="70"/>
      <c r="G345" s="67"/>
      <c r="H345" s="71"/>
      <c r="I345" s="72"/>
      <c r="J345" s="72"/>
      <c r="K345" s="36"/>
      <c r="L345" s="79"/>
      <c r="M345" s="79"/>
      <c r="N345" s="74"/>
      <c r="O345" s="81" t="s">
        <v>179</v>
      </c>
      <c r="P345" s="83">
        <v>42397.354849537034</v>
      </c>
      <c r="Q345" s="81" t="s">
        <v>1215</v>
      </c>
      <c r="R345" s="85" t="s">
        <v>1635</v>
      </c>
      <c r="S345" s="81" t="s">
        <v>1859</v>
      </c>
      <c r="T345" s="81"/>
      <c r="U345" s="83">
        <v>42397.354849537034</v>
      </c>
      <c r="V345" s="85" t="s">
        <v>2419</v>
      </c>
      <c r="W345" s="81"/>
      <c r="X345" s="81"/>
      <c r="Y345" s="87" t="s">
        <v>3214</v>
      </c>
      <c r="Z345" s="81"/>
    </row>
    <row r="346" spans="1:26" x14ac:dyDescent="0.25">
      <c r="A346" s="66" t="s">
        <v>515</v>
      </c>
      <c r="B346" s="66" t="s">
        <v>515</v>
      </c>
      <c r="C346" s="67"/>
      <c r="D346" s="68"/>
      <c r="E346" s="69"/>
      <c r="F346" s="70"/>
      <c r="G346" s="67"/>
      <c r="H346" s="71"/>
      <c r="I346" s="72"/>
      <c r="J346" s="72"/>
      <c r="K346" s="36"/>
      <c r="L346" s="79"/>
      <c r="M346" s="79"/>
      <c r="N346" s="74"/>
      <c r="O346" s="81" t="s">
        <v>179</v>
      </c>
      <c r="P346" s="83">
        <v>42397.355312500003</v>
      </c>
      <c r="Q346" s="81" t="s">
        <v>1216</v>
      </c>
      <c r="R346" s="85" t="s">
        <v>1612</v>
      </c>
      <c r="S346" s="81" t="s">
        <v>1859</v>
      </c>
      <c r="T346" s="81"/>
      <c r="U346" s="83">
        <v>42397.355312500003</v>
      </c>
      <c r="V346" s="85" t="s">
        <v>2420</v>
      </c>
      <c r="W346" s="81"/>
      <c r="X346" s="81"/>
      <c r="Y346" s="87" t="s">
        <v>3215</v>
      </c>
      <c r="Z346" s="81"/>
    </row>
    <row r="347" spans="1:26" x14ac:dyDescent="0.25">
      <c r="A347" s="66" t="s">
        <v>516</v>
      </c>
      <c r="B347" s="66" t="s">
        <v>516</v>
      </c>
      <c r="C347" s="67"/>
      <c r="D347" s="68"/>
      <c r="E347" s="69"/>
      <c r="F347" s="70"/>
      <c r="G347" s="67"/>
      <c r="H347" s="71"/>
      <c r="I347" s="72"/>
      <c r="J347" s="72"/>
      <c r="K347" s="36"/>
      <c r="L347" s="79"/>
      <c r="M347" s="79"/>
      <c r="N347" s="74"/>
      <c r="O347" s="81" t="s">
        <v>179</v>
      </c>
      <c r="P347" s="83">
        <v>42397.35533564815</v>
      </c>
      <c r="Q347" s="81" t="s">
        <v>1217</v>
      </c>
      <c r="R347" s="85" t="s">
        <v>1663</v>
      </c>
      <c r="S347" s="81" t="s">
        <v>1889</v>
      </c>
      <c r="T347" s="81"/>
      <c r="U347" s="83">
        <v>42397.35533564815</v>
      </c>
      <c r="V347" s="85" t="s">
        <v>2421</v>
      </c>
      <c r="W347" s="81"/>
      <c r="X347" s="81"/>
      <c r="Y347" s="87" t="s">
        <v>3216</v>
      </c>
      <c r="Z347" s="81"/>
    </row>
    <row r="348" spans="1:26" x14ac:dyDescent="0.25">
      <c r="A348" s="66" t="s">
        <v>517</v>
      </c>
      <c r="B348" s="66" t="s">
        <v>517</v>
      </c>
      <c r="C348" s="67"/>
      <c r="D348" s="68"/>
      <c r="E348" s="69"/>
      <c r="F348" s="70"/>
      <c r="G348" s="67"/>
      <c r="H348" s="71"/>
      <c r="I348" s="72"/>
      <c r="J348" s="72"/>
      <c r="K348" s="36"/>
      <c r="L348" s="79"/>
      <c r="M348" s="79"/>
      <c r="N348" s="74"/>
      <c r="O348" s="81" t="s">
        <v>179</v>
      </c>
      <c r="P348" s="83">
        <v>42397.355428240742</v>
      </c>
      <c r="Q348" s="81" t="s">
        <v>1218</v>
      </c>
      <c r="R348" s="85" t="s">
        <v>1614</v>
      </c>
      <c r="S348" s="81" t="s">
        <v>1859</v>
      </c>
      <c r="T348" s="81"/>
      <c r="U348" s="83">
        <v>42397.355428240742</v>
      </c>
      <c r="V348" s="85" t="s">
        <v>2422</v>
      </c>
      <c r="W348" s="81"/>
      <c r="X348" s="81"/>
      <c r="Y348" s="87" t="s">
        <v>3217</v>
      </c>
      <c r="Z348" s="81"/>
    </row>
    <row r="349" spans="1:26" x14ac:dyDescent="0.25">
      <c r="A349" s="66" t="s">
        <v>518</v>
      </c>
      <c r="B349" s="66" t="s">
        <v>518</v>
      </c>
      <c r="C349" s="67"/>
      <c r="D349" s="68"/>
      <c r="E349" s="69"/>
      <c r="F349" s="70"/>
      <c r="G349" s="67"/>
      <c r="H349" s="71"/>
      <c r="I349" s="72"/>
      <c r="J349" s="72"/>
      <c r="K349" s="36"/>
      <c r="L349" s="79"/>
      <c r="M349" s="79"/>
      <c r="N349" s="74"/>
      <c r="O349" s="81" t="s">
        <v>179</v>
      </c>
      <c r="P349" s="83">
        <v>42397.355451388888</v>
      </c>
      <c r="Q349" s="81" t="s">
        <v>1219</v>
      </c>
      <c r="R349" s="85" t="s">
        <v>1614</v>
      </c>
      <c r="S349" s="81" t="s">
        <v>1859</v>
      </c>
      <c r="T349" s="81"/>
      <c r="U349" s="83">
        <v>42397.355451388888</v>
      </c>
      <c r="V349" s="85" t="s">
        <v>2423</v>
      </c>
      <c r="W349" s="81"/>
      <c r="X349" s="81"/>
      <c r="Y349" s="87" t="s">
        <v>3218</v>
      </c>
      <c r="Z349" s="81"/>
    </row>
    <row r="350" spans="1:26" x14ac:dyDescent="0.25">
      <c r="A350" s="66" t="s">
        <v>519</v>
      </c>
      <c r="B350" s="66" t="s">
        <v>519</v>
      </c>
      <c r="C350" s="67"/>
      <c r="D350" s="68"/>
      <c r="E350" s="69"/>
      <c r="F350" s="70"/>
      <c r="G350" s="67"/>
      <c r="H350" s="71"/>
      <c r="I350" s="72"/>
      <c r="J350" s="72"/>
      <c r="K350" s="36"/>
      <c r="L350" s="79"/>
      <c r="M350" s="79"/>
      <c r="N350" s="74"/>
      <c r="O350" s="81" t="s">
        <v>179</v>
      </c>
      <c r="P350" s="83">
        <v>42397.355462962965</v>
      </c>
      <c r="Q350" s="81" t="s">
        <v>1220</v>
      </c>
      <c r="R350" s="85" t="s">
        <v>1612</v>
      </c>
      <c r="S350" s="81" t="s">
        <v>1859</v>
      </c>
      <c r="T350" s="81"/>
      <c r="U350" s="83">
        <v>42397.355462962965</v>
      </c>
      <c r="V350" s="85" t="s">
        <v>2424</v>
      </c>
      <c r="W350" s="81"/>
      <c r="X350" s="81"/>
      <c r="Y350" s="87" t="s">
        <v>3219</v>
      </c>
      <c r="Z350" s="81"/>
    </row>
    <row r="351" spans="1:26" x14ac:dyDescent="0.25">
      <c r="A351" s="66" t="s">
        <v>520</v>
      </c>
      <c r="B351" s="66" t="s">
        <v>520</v>
      </c>
      <c r="C351" s="67"/>
      <c r="D351" s="68"/>
      <c r="E351" s="69"/>
      <c r="F351" s="70"/>
      <c r="G351" s="67"/>
      <c r="H351" s="71"/>
      <c r="I351" s="72"/>
      <c r="J351" s="72"/>
      <c r="K351" s="36"/>
      <c r="L351" s="79"/>
      <c r="M351" s="79"/>
      <c r="N351" s="74"/>
      <c r="O351" s="81" t="s">
        <v>179</v>
      </c>
      <c r="P351" s="83">
        <v>42397.355555555558</v>
      </c>
      <c r="Q351" s="81" t="s">
        <v>1221</v>
      </c>
      <c r="R351" s="85" t="s">
        <v>1612</v>
      </c>
      <c r="S351" s="81" t="s">
        <v>1859</v>
      </c>
      <c r="T351" s="81"/>
      <c r="U351" s="83">
        <v>42397.355555555558</v>
      </c>
      <c r="V351" s="85" t="s">
        <v>2425</v>
      </c>
      <c r="W351" s="81"/>
      <c r="X351" s="81"/>
      <c r="Y351" s="87" t="s">
        <v>3220</v>
      </c>
      <c r="Z351" s="81"/>
    </row>
    <row r="352" spans="1:26" x14ac:dyDescent="0.25">
      <c r="A352" s="66" t="s">
        <v>521</v>
      </c>
      <c r="B352" s="66" t="s">
        <v>521</v>
      </c>
      <c r="C352" s="67"/>
      <c r="D352" s="68"/>
      <c r="E352" s="69"/>
      <c r="F352" s="70"/>
      <c r="G352" s="67"/>
      <c r="H352" s="71"/>
      <c r="I352" s="72"/>
      <c r="J352" s="72"/>
      <c r="K352" s="36"/>
      <c r="L352" s="79"/>
      <c r="M352" s="79"/>
      <c r="N352" s="74"/>
      <c r="O352" s="81" t="s">
        <v>179</v>
      </c>
      <c r="P352" s="83">
        <v>42397.355590277781</v>
      </c>
      <c r="Q352" s="81" t="s">
        <v>1222</v>
      </c>
      <c r="R352" s="85" t="s">
        <v>1612</v>
      </c>
      <c r="S352" s="81" t="s">
        <v>1859</v>
      </c>
      <c r="T352" s="81"/>
      <c r="U352" s="83">
        <v>42397.355590277781</v>
      </c>
      <c r="V352" s="85" t="s">
        <v>2426</v>
      </c>
      <c r="W352" s="81"/>
      <c r="X352" s="81"/>
      <c r="Y352" s="87" t="s">
        <v>3221</v>
      </c>
      <c r="Z352" s="81"/>
    </row>
    <row r="353" spans="1:26" x14ac:dyDescent="0.25">
      <c r="A353" s="66" t="s">
        <v>522</v>
      </c>
      <c r="B353" s="66" t="s">
        <v>522</v>
      </c>
      <c r="C353" s="67"/>
      <c r="D353" s="68"/>
      <c r="E353" s="69"/>
      <c r="F353" s="70"/>
      <c r="G353" s="67"/>
      <c r="H353" s="71"/>
      <c r="I353" s="72"/>
      <c r="J353" s="72"/>
      <c r="K353" s="36"/>
      <c r="L353" s="79"/>
      <c r="M353" s="79"/>
      <c r="N353" s="74"/>
      <c r="O353" s="81" t="s">
        <v>179</v>
      </c>
      <c r="P353" s="83">
        <v>42397.355613425927</v>
      </c>
      <c r="Q353" s="81" t="s">
        <v>1223</v>
      </c>
      <c r="R353" s="85" t="s">
        <v>1612</v>
      </c>
      <c r="S353" s="81" t="s">
        <v>1859</v>
      </c>
      <c r="T353" s="81"/>
      <c r="U353" s="83">
        <v>42397.355613425927</v>
      </c>
      <c r="V353" s="85" t="s">
        <v>2427</v>
      </c>
      <c r="W353" s="81"/>
      <c r="X353" s="81"/>
      <c r="Y353" s="87" t="s">
        <v>3222</v>
      </c>
      <c r="Z353" s="81"/>
    </row>
    <row r="354" spans="1:26" x14ac:dyDescent="0.25">
      <c r="A354" s="66" t="s">
        <v>523</v>
      </c>
      <c r="B354" s="66" t="s">
        <v>523</v>
      </c>
      <c r="C354" s="67"/>
      <c r="D354" s="68"/>
      <c r="E354" s="69"/>
      <c r="F354" s="70"/>
      <c r="G354" s="67"/>
      <c r="H354" s="71"/>
      <c r="I354" s="72"/>
      <c r="J354" s="72"/>
      <c r="K354" s="36"/>
      <c r="L354" s="79"/>
      <c r="M354" s="79"/>
      <c r="N354" s="74"/>
      <c r="O354" s="81" t="s">
        <v>179</v>
      </c>
      <c r="P354" s="83">
        <v>42397.355671296296</v>
      </c>
      <c r="Q354" s="81" t="s">
        <v>1224</v>
      </c>
      <c r="R354" s="85" t="s">
        <v>1612</v>
      </c>
      <c r="S354" s="81" t="s">
        <v>1859</v>
      </c>
      <c r="T354" s="81"/>
      <c r="U354" s="83">
        <v>42397.355671296296</v>
      </c>
      <c r="V354" s="85" t="s">
        <v>2428</v>
      </c>
      <c r="W354" s="81"/>
      <c r="X354" s="81"/>
      <c r="Y354" s="87" t="s">
        <v>3223</v>
      </c>
      <c r="Z354" s="81"/>
    </row>
    <row r="355" spans="1:26" x14ac:dyDescent="0.25">
      <c r="A355" s="66" t="s">
        <v>524</v>
      </c>
      <c r="B355" s="66" t="s">
        <v>524</v>
      </c>
      <c r="C355" s="67"/>
      <c r="D355" s="68"/>
      <c r="E355" s="69"/>
      <c r="F355" s="70"/>
      <c r="G355" s="67"/>
      <c r="H355" s="71"/>
      <c r="I355" s="72"/>
      <c r="J355" s="72"/>
      <c r="K355" s="36"/>
      <c r="L355" s="79"/>
      <c r="M355" s="79"/>
      <c r="N355" s="74"/>
      <c r="O355" s="81" t="s">
        <v>179</v>
      </c>
      <c r="P355" s="83">
        <v>42397.355717592596</v>
      </c>
      <c r="Q355" s="81" t="s">
        <v>1225</v>
      </c>
      <c r="R355" s="85" t="s">
        <v>1614</v>
      </c>
      <c r="S355" s="81" t="s">
        <v>1859</v>
      </c>
      <c r="T355" s="81"/>
      <c r="U355" s="83">
        <v>42397.355717592596</v>
      </c>
      <c r="V355" s="85" t="s">
        <v>2429</v>
      </c>
      <c r="W355" s="81"/>
      <c r="X355" s="81"/>
      <c r="Y355" s="87" t="s">
        <v>3224</v>
      </c>
      <c r="Z355" s="81"/>
    </row>
    <row r="356" spans="1:26" x14ac:dyDescent="0.25">
      <c r="A356" s="66" t="s">
        <v>525</v>
      </c>
      <c r="B356" s="66" t="s">
        <v>525</v>
      </c>
      <c r="C356" s="67"/>
      <c r="D356" s="68"/>
      <c r="E356" s="69"/>
      <c r="F356" s="70"/>
      <c r="G356" s="67"/>
      <c r="H356" s="71"/>
      <c r="I356" s="72"/>
      <c r="J356" s="72"/>
      <c r="K356" s="36"/>
      <c r="L356" s="79"/>
      <c r="M356" s="79"/>
      <c r="N356" s="74"/>
      <c r="O356" s="81" t="s">
        <v>179</v>
      </c>
      <c r="P356" s="83">
        <v>42397.355833333335</v>
      </c>
      <c r="Q356" s="81" t="s">
        <v>1226</v>
      </c>
      <c r="R356" s="85" t="s">
        <v>1612</v>
      </c>
      <c r="S356" s="81" t="s">
        <v>1859</v>
      </c>
      <c r="T356" s="81" t="s">
        <v>1985</v>
      </c>
      <c r="U356" s="83">
        <v>42397.355833333335</v>
      </c>
      <c r="V356" s="85" t="s">
        <v>2430</v>
      </c>
      <c r="W356" s="81"/>
      <c r="X356" s="81"/>
      <c r="Y356" s="87" t="s">
        <v>3225</v>
      </c>
      <c r="Z356" s="81"/>
    </row>
    <row r="357" spans="1:26" x14ac:dyDescent="0.25">
      <c r="A357" s="66" t="s">
        <v>526</v>
      </c>
      <c r="B357" s="66" t="s">
        <v>526</v>
      </c>
      <c r="C357" s="67"/>
      <c r="D357" s="68"/>
      <c r="E357" s="69"/>
      <c r="F357" s="70"/>
      <c r="G357" s="67"/>
      <c r="H357" s="71"/>
      <c r="I357" s="72"/>
      <c r="J357" s="72"/>
      <c r="K357" s="36"/>
      <c r="L357" s="79"/>
      <c r="M357" s="79"/>
      <c r="N357" s="74"/>
      <c r="O357" s="81" t="s">
        <v>179</v>
      </c>
      <c r="P357" s="83">
        <v>42397.355879629627</v>
      </c>
      <c r="Q357" s="81" t="s">
        <v>1227</v>
      </c>
      <c r="R357" s="85" t="s">
        <v>1612</v>
      </c>
      <c r="S357" s="81" t="s">
        <v>1859</v>
      </c>
      <c r="T357" s="81"/>
      <c r="U357" s="83">
        <v>42397.355879629627</v>
      </c>
      <c r="V357" s="85" t="s">
        <v>2431</v>
      </c>
      <c r="W357" s="81"/>
      <c r="X357" s="81"/>
      <c r="Y357" s="87" t="s">
        <v>3226</v>
      </c>
      <c r="Z357" s="81"/>
    </row>
    <row r="358" spans="1:26" x14ac:dyDescent="0.25">
      <c r="A358" s="66" t="s">
        <v>527</v>
      </c>
      <c r="B358" s="66" t="s">
        <v>527</v>
      </c>
      <c r="C358" s="67"/>
      <c r="D358" s="68"/>
      <c r="E358" s="69"/>
      <c r="F358" s="70"/>
      <c r="G358" s="67"/>
      <c r="H358" s="71"/>
      <c r="I358" s="72"/>
      <c r="J358" s="72"/>
      <c r="K358" s="36"/>
      <c r="L358" s="79"/>
      <c r="M358" s="79"/>
      <c r="N358" s="74"/>
      <c r="O358" s="81" t="s">
        <v>179</v>
      </c>
      <c r="P358" s="83">
        <v>42397.355949074074</v>
      </c>
      <c r="Q358" s="81" t="s">
        <v>1228</v>
      </c>
      <c r="R358" s="85" t="s">
        <v>1612</v>
      </c>
      <c r="S358" s="81" t="s">
        <v>1859</v>
      </c>
      <c r="T358" s="81"/>
      <c r="U358" s="83">
        <v>42397.355949074074</v>
      </c>
      <c r="V358" s="85" t="s">
        <v>2432</v>
      </c>
      <c r="W358" s="81"/>
      <c r="X358" s="81"/>
      <c r="Y358" s="87" t="s">
        <v>3227</v>
      </c>
      <c r="Z358" s="81"/>
    </row>
    <row r="359" spans="1:26" x14ac:dyDescent="0.25">
      <c r="A359" s="66" t="s">
        <v>528</v>
      </c>
      <c r="B359" s="66" t="s">
        <v>528</v>
      </c>
      <c r="C359" s="67"/>
      <c r="D359" s="68"/>
      <c r="E359" s="69"/>
      <c r="F359" s="70"/>
      <c r="G359" s="67"/>
      <c r="H359" s="71"/>
      <c r="I359" s="72"/>
      <c r="J359" s="72"/>
      <c r="K359" s="36"/>
      <c r="L359" s="79"/>
      <c r="M359" s="79"/>
      <c r="N359" s="74"/>
      <c r="O359" s="81" t="s">
        <v>179</v>
      </c>
      <c r="P359" s="83">
        <v>42397.35596064815</v>
      </c>
      <c r="Q359" s="81" t="s">
        <v>1229</v>
      </c>
      <c r="R359" s="85" t="s">
        <v>1664</v>
      </c>
      <c r="S359" s="81" t="s">
        <v>1870</v>
      </c>
      <c r="T359" s="81" t="s">
        <v>1986</v>
      </c>
      <c r="U359" s="83">
        <v>42397.35596064815</v>
      </c>
      <c r="V359" s="85" t="s">
        <v>2433</v>
      </c>
      <c r="W359" s="81"/>
      <c r="X359" s="81"/>
      <c r="Y359" s="87" t="s">
        <v>3228</v>
      </c>
      <c r="Z359" s="81"/>
    </row>
    <row r="360" spans="1:26" x14ac:dyDescent="0.25">
      <c r="A360" s="66" t="s">
        <v>529</v>
      </c>
      <c r="B360" s="66" t="s">
        <v>529</v>
      </c>
      <c r="C360" s="67"/>
      <c r="D360" s="68"/>
      <c r="E360" s="69"/>
      <c r="F360" s="70"/>
      <c r="G360" s="67"/>
      <c r="H360" s="71"/>
      <c r="I360" s="72"/>
      <c r="J360" s="72"/>
      <c r="K360" s="36"/>
      <c r="L360" s="79"/>
      <c r="M360" s="79"/>
      <c r="N360" s="74"/>
      <c r="O360" s="81" t="s">
        <v>179</v>
      </c>
      <c r="P360" s="83">
        <v>42397.356030092589</v>
      </c>
      <c r="Q360" s="81" t="s">
        <v>1230</v>
      </c>
      <c r="R360" s="85" t="s">
        <v>1614</v>
      </c>
      <c r="S360" s="81" t="s">
        <v>1859</v>
      </c>
      <c r="T360" s="81"/>
      <c r="U360" s="83">
        <v>42397.356030092589</v>
      </c>
      <c r="V360" s="85" t="s">
        <v>2434</v>
      </c>
      <c r="W360" s="81"/>
      <c r="X360" s="81"/>
      <c r="Y360" s="87" t="s">
        <v>3229</v>
      </c>
      <c r="Z360" s="81"/>
    </row>
    <row r="361" spans="1:26" x14ac:dyDescent="0.25">
      <c r="A361" s="66" t="s">
        <v>530</v>
      </c>
      <c r="B361" s="66" t="s">
        <v>530</v>
      </c>
      <c r="C361" s="67"/>
      <c r="D361" s="68"/>
      <c r="E361" s="69"/>
      <c r="F361" s="70"/>
      <c r="G361" s="67"/>
      <c r="H361" s="71"/>
      <c r="I361" s="72"/>
      <c r="J361" s="72"/>
      <c r="K361" s="36"/>
      <c r="L361" s="79"/>
      <c r="M361" s="79"/>
      <c r="N361" s="74"/>
      <c r="O361" s="81" t="s">
        <v>179</v>
      </c>
      <c r="P361" s="83">
        <v>42397.356064814812</v>
      </c>
      <c r="Q361" s="81" t="s">
        <v>1231</v>
      </c>
      <c r="R361" s="85" t="s">
        <v>1612</v>
      </c>
      <c r="S361" s="81" t="s">
        <v>1859</v>
      </c>
      <c r="T361" s="81"/>
      <c r="U361" s="83">
        <v>42397.356064814812</v>
      </c>
      <c r="V361" s="85" t="s">
        <v>2435</v>
      </c>
      <c r="W361" s="81"/>
      <c r="X361" s="81"/>
      <c r="Y361" s="87" t="s">
        <v>3230</v>
      </c>
      <c r="Z361" s="81"/>
    </row>
    <row r="362" spans="1:26" x14ac:dyDescent="0.25">
      <c r="A362" s="66" t="s">
        <v>531</v>
      </c>
      <c r="B362" s="66" t="s">
        <v>531</v>
      </c>
      <c r="C362" s="67"/>
      <c r="D362" s="68"/>
      <c r="E362" s="69"/>
      <c r="F362" s="70"/>
      <c r="G362" s="67"/>
      <c r="H362" s="71"/>
      <c r="I362" s="72"/>
      <c r="J362" s="72"/>
      <c r="K362" s="36"/>
      <c r="L362" s="79"/>
      <c r="M362" s="79"/>
      <c r="N362" s="74"/>
      <c r="O362" s="81" t="s">
        <v>179</v>
      </c>
      <c r="P362" s="83">
        <v>42397.356192129628</v>
      </c>
      <c r="Q362" s="81" t="s">
        <v>1232</v>
      </c>
      <c r="R362" s="85" t="s">
        <v>1612</v>
      </c>
      <c r="S362" s="81" t="s">
        <v>1859</v>
      </c>
      <c r="T362" s="81"/>
      <c r="U362" s="83">
        <v>42397.356192129628</v>
      </c>
      <c r="V362" s="85" t="s">
        <v>2436</v>
      </c>
      <c r="W362" s="81"/>
      <c r="X362" s="81"/>
      <c r="Y362" s="87" t="s">
        <v>3231</v>
      </c>
      <c r="Z362" s="81"/>
    </row>
    <row r="363" spans="1:26" x14ac:dyDescent="0.25">
      <c r="A363" s="66" t="s">
        <v>532</v>
      </c>
      <c r="B363" s="66" t="s">
        <v>532</v>
      </c>
      <c r="C363" s="67"/>
      <c r="D363" s="68"/>
      <c r="E363" s="69"/>
      <c r="F363" s="70"/>
      <c r="G363" s="67"/>
      <c r="H363" s="71"/>
      <c r="I363" s="72"/>
      <c r="J363" s="72"/>
      <c r="K363" s="36"/>
      <c r="L363" s="79"/>
      <c r="M363" s="79"/>
      <c r="N363" s="74"/>
      <c r="O363" s="81" t="s">
        <v>179</v>
      </c>
      <c r="P363" s="83">
        <v>42397.356215277781</v>
      </c>
      <c r="Q363" s="81" t="s">
        <v>1233</v>
      </c>
      <c r="R363" s="85" t="s">
        <v>1612</v>
      </c>
      <c r="S363" s="81" t="s">
        <v>1859</v>
      </c>
      <c r="T363" s="81"/>
      <c r="U363" s="83">
        <v>42397.356215277781</v>
      </c>
      <c r="V363" s="85" t="s">
        <v>2437</v>
      </c>
      <c r="W363" s="81"/>
      <c r="X363" s="81"/>
      <c r="Y363" s="87" t="s">
        <v>3232</v>
      </c>
      <c r="Z363" s="81"/>
    </row>
    <row r="364" spans="1:26" x14ac:dyDescent="0.25">
      <c r="A364" s="66" t="s">
        <v>533</v>
      </c>
      <c r="B364" s="66" t="s">
        <v>533</v>
      </c>
      <c r="C364" s="67"/>
      <c r="D364" s="68"/>
      <c r="E364" s="69"/>
      <c r="F364" s="70"/>
      <c r="G364" s="67"/>
      <c r="H364" s="71"/>
      <c r="I364" s="72"/>
      <c r="J364" s="72"/>
      <c r="K364" s="36"/>
      <c r="L364" s="79"/>
      <c r="M364" s="79"/>
      <c r="N364" s="74"/>
      <c r="O364" s="81" t="s">
        <v>179</v>
      </c>
      <c r="P364" s="83">
        <v>42397.356249999997</v>
      </c>
      <c r="Q364" s="81" t="s">
        <v>1234</v>
      </c>
      <c r="R364" s="85" t="s">
        <v>1614</v>
      </c>
      <c r="S364" s="81" t="s">
        <v>1859</v>
      </c>
      <c r="T364" s="81"/>
      <c r="U364" s="83">
        <v>42397.356249999997</v>
      </c>
      <c r="V364" s="85" t="s">
        <v>2438</v>
      </c>
      <c r="W364" s="81"/>
      <c r="X364" s="81"/>
      <c r="Y364" s="87" t="s">
        <v>3233</v>
      </c>
      <c r="Z364" s="81"/>
    </row>
    <row r="365" spans="1:26" x14ac:dyDescent="0.25">
      <c r="A365" s="66" t="s">
        <v>534</v>
      </c>
      <c r="B365" s="66" t="s">
        <v>534</v>
      </c>
      <c r="C365" s="67"/>
      <c r="D365" s="68"/>
      <c r="E365" s="69"/>
      <c r="F365" s="70"/>
      <c r="G365" s="67"/>
      <c r="H365" s="71"/>
      <c r="I365" s="72"/>
      <c r="J365" s="72"/>
      <c r="K365" s="36"/>
      <c r="L365" s="79"/>
      <c r="M365" s="79"/>
      <c r="N365" s="74"/>
      <c r="O365" s="81" t="s">
        <v>179</v>
      </c>
      <c r="P365" s="83">
        <v>42397.356377314813</v>
      </c>
      <c r="Q365" s="81" t="s">
        <v>1235</v>
      </c>
      <c r="R365" s="85" t="s">
        <v>1612</v>
      </c>
      <c r="S365" s="81" t="s">
        <v>1859</v>
      </c>
      <c r="T365" s="81"/>
      <c r="U365" s="83">
        <v>42397.356377314813</v>
      </c>
      <c r="V365" s="85" t="s">
        <v>2439</v>
      </c>
      <c r="W365" s="81"/>
      <c r="X365" s="81"/>
      <c r="Y365" s="87" t="s">
        <v>3234</v>
      </c>
      <c r="Z365" s="81"/>
    </row>
    <row r="366" spans="1:26" x14ac:dyDescent="0.25">
      <c r="A366" s="66" t="s">
        <v>535</v>
      </c>
      <c r="B366" s="66" t="s">
        <v>535</v>
      </c>
      <c r="C366" s="67"/>
      <c r="D366" s="68"/>
      <c r="E366" s="69"/>
      <c r="F366" s="70"/>
      <c r="G366" s="67"/>
      <c r="H366" s="71"/>
      <c r="I366" s="72"/>
      <c r="J366" s="72"/>
      <c r="K366" s="36"/>
      <c r="L366" s="79"/>
      <c r="M366" s="79"/>
      <c r="N366" s="74"/>
      <c r="O366" s="81" t="s">
        <v>179</v>
      </c>
      <c r="P366" s="83">
        <v>42397.356400462966</v>
      </c>
      <c r="Q366" s="81" t="s">
        <v>1236</v>
      </c>
      <c r="R366" s="85" t="s">
        <v>1612</v>
      </c>
      <c r="S366" s="81" t="s">
        <v>1859</v>
      </c>
      <c r="T366" s="81"/>
      <c r="U366" s="83">
        <v>42397.356400462966</v>
      </c>
      <c r="V366" s="85" t="s">
        <v>2440</v>
      </c>
      <c r="W366" s="81"/>
      <c r="X366" s="81"/>
      <c r="Y366" s="87" t="s">
        <v>3235</v>
      </c>
      <c r="Z366" s="81"/>
    </row>
    <row r="367" spans="1:26" x14ac:dyDescent="0.25">
      <c r="A367" s="66" t="s">
        <v>536</v>
      </c>
      <c r="B367" s="66" t="s">
        <v>536</v>
      </c>
      <c r="C367" s="67"/>
      <c r="D367" s="68"/>
      <c r="E367" s="69"/>
      <c r="F367" s="70"/>
      <c r="G367" s="67"/>
      <c r="H367" s="71"/>
      <c r="I367" s="72"/>
      <c r="J367" s="72"/>
      <c r="K367" s="36"/>
      <c r="L367" s="79"/>
      <c r="M367" s="79"/>
      <c r="N367" s="74"/>
      <c r="O367" s="81" t="s">
        <v>179</v>
      </c>
      <c r="P367" s="83">
        <v>42397.356423611112</v>
      </c>
      <c r="Q367" s="81" t="s">
        <v>1237</v>
      </c>
      <c r="R367" s="85" t="s">
        <v>1612</v>
      </c>
      <c r="S367" s="81" t="s">
        <v>1859</v>
      </c>
      <c r="T367" s="81"/>
      <c r="U367" s="83">
        <v>42397.356423611112</v>
      </c>
      <c r="V367" s="85" t="s">
        <v>2441</v>
      </c>
      <c r="W367" s="81"/>
      <c r="X367" s="81"/>
      <c r="Y367" s="87" t="s">
        <v>3236</v>
      </c>
      <c r="Z367" s="81"/>
    </row>
    <row r="368" spans="1:26" x14ac:dyDescent="0.25">
      <c r="A368" s="66" t="s">
        <v>537</v>
      </c>
      <c r="B368" s="66" t="s">
        <v>537</v>
      </c>
      <c r="C368" s="67"/>
      <c r="D368" s="68"/>
      <c r="E368" s="69"/>
      <c r="F368" s="70"/>
      <c r="G368" s="67"/>
      <c r="H368" s="71"/>
      <c r="I368" s="72"/>
      <c r="J368" s="72"/>
      <c r="K368" s="36"/>
      <c r="L368" s="79"/>
      <c r="M368" s="79"/>
      <c r="N368" s="74"/>
      <c r="O368" s="81" t="s">
        <v>179</v>
      </c>
      <c r="P368" s="83">
        <v>42397.356458333335</v>
      </c>
      <c r="Q368" s="81" t="s">
        <v>1238</v>
      </c>
      <c r="R368" s="85" t="s">
        <v>1665</v>
      </c>
      <c r="S368" s="81" t="s">
        <v>1890</v>
      </c>
      <c r="T368" s="81"/>
      <c r="U368" s="83">
        <v>42397.356458333335</v>
      </c>
      <c r="V368" s="85" t="s">
        <v>2442</v>
      </c>
      <c r="W368" s="81"/>
      <c r="X368" s="81"/>
      <c r="Y368" s="87" t="s">
        <v>3237</v>
      </c>
      <c r="Z368" s="81"/>
    </row>
    <row r="369" spans="1:26" x14ac:dyDescent="0.25">
      <c r="A369" s="66" t="s">
        <v>538</v>
      </c>
      <c r="B369" s="66" t="s">
        <v>538</v>
      </c>
      <c r="C369" s="67"/>
      <c r="D369" s="68"/>
      <c r="E369" s="69"/>
      <c r="F369" s="70"/>
      <c r="G369" s="67"/>
      <c r="H369" s="71"/>
      <c r="I369" s="72"/>
      <c r="J369" s="72"/>
      <c r="K369" s="36"/>
      <c r="L369" s="79"/>
      <c r="M369" s="79"/>
      <c r="N369" s="74"/>
      <c r="O369" s="81" t="s">
        <v>179</v>
      </c>
      <c r="P369" s="83">
        <v>42397.356469907405</v>
      </c>
      <c r="Q369" s="81" t="s">
        <v>1239</v>
      </c>
      <c r="R369" s="81"/>
      <c r="S369" s="81"/>
      <c r="T369" s="81" t="s">
        <v>1987</v>
      </c>
      <c r="U369" s="83">
        <v>42397.356469907405</v>
      </c>
      <c r="V369" s="85" t="s">
        <v>2443</v>
      </c>
      <c r="W369" s="81"/>
      <c r="X369" s="81"/>
      <c r="Y369" s="87" t="s">
        <v>3238</v>
      </c>
      <c r="Z369" s="81"/>
    </row>
    <row r="370" spans="1:26" x14ac:dyDescent="0.25">
      <c r="A370" s="66" t="s">
        <v>539</v>
      </c>
      <c r="B370" s="66" t="s">
        <v>539</v>
      </c>
      <c r="C370" s="67"/>
      <c r="D370" s="68"/>
      <c r="E370" s="69"/>
      <c r="F370" s="70"/>
      <c r="G370" s="67"/>
      <c r="H370" s="71"/>
      <c r="I370" s="72"/>
      <c r="J370" s="72"/>
      <c r="K370" s="36"/>
      <c r="L370" s="79"/>
      <c r="M370" s="79"/>
      <c r="N370" s="74"/>
      <c r="O370" s="81" t="s">
        <v>179</v>
      </c>
      <c r="P370" s="83">
        <v>42397.356493055559</v>
      </c>
      <c r="Q370" s="81" t="s">
        <v>1240</v>
      </c>
      <c r="R370" s="85" t="s">
        <v>1612</v>
      </c>
      <c r="S370" s="81" t="s">
        <v>1859</v>
      </c>
      <c r="T370" s="81"/>
      <c r="U370" s="83">
        <v>42397.356493055559</v>
      </c>
      <c r="V370" s="85" t="s">
        <v>2444</v>
      </c>
      <c r="W370" s="81"/>
      <c r="X370" s="81"/>
      <c r="Y370" s="87" t="s">
        <v>3239</v>
      </c>
      <c r="Z370" s="81"/>
    </row>
    <row r="371" spans="1:26" x14ac:dyDescent="0.25">
      <c r="A371" s="66" t="s">
        <v>540</v>
      </c>
      <c r="B371" s="66" t="s">
        <v>540</v>
      </c>
      <c r="C371" s="67"/>
      <c r="D371" s="68"/>
      <c r="E371" s="69"/>
      <c r="F371" s="70"/>
      <c r="G371" s="67"/>
      <c r="H371" s="71"/>
      <c r="I371" s="72"/>
      <c r="J371" s="72"/>
      <c r="K371" s="36"/>
      <c r="L371" s="79"/>
      <c r="M371" s="79"/>
      <c r="N371" s="74"/>
      <c r="O371" s="81" t="s">
        <v>179</v>
      </c>
      <c r="P371" s="83">
        <v>42397.356527777774</v>
      </c>
      <c r="Q371" s="81" t="s">
        <v>1241</v>
      </c>
      <c r="R371" s="85" t="s">
        <v>1614</v>
      </c>
      <c r="S371" s="81" t="s">
        <v>1859</v>
      </c>
      <c r="T371" s="81"/>
      <c r="U371" s="83">
        <v>42397.356527777774</v>
      </c>
      <c r="V371" s="85" t="s">
        <v>2445</v>
      </c>
      <c r="W371" s="81"/>
      <c r="X371" s="81"/>
      <c r="Y371" s="87" t="s">
        <v>3240</v>
      </c>
      <c r="Z371" s="81"/>
    </row>
    <row r="372" spans="1:26" x14ac:dyDescent="0.25">
      <c r="A372" s="66" t="s">
        <v>541</v>
      </c>
      <c r="B372" s="66" t="s">
        <v>541</v>
      </c>
      <c r="C372" s="67"/>
      <c r="D372" s="68"/>
      <c r="E372" s="69"/>
      <c r="F372" s="70"/>
      <c r="G372" s="67"/>
      <c r="H372" s="71"/>
      <c r="I372" s="72"/>
      <c r="J372" s="72"/>
      <c r="K372" s="36"/>
      <c r="L372" s="79"/>
      <c r="M372" s="79"/>
      <c r="N372" s="74"/>
      <c r="O372" s="81" t="s">
        <v>179</v>
      </c>
      <c r="P372" s="83">
        <v>42397.356574074074</v>
      </c>
      <c r="Q372" s="81" t="s">
        <v>1242</v>
      </c>
      <c r="R372" s="85" t="s">
        <v>1614</v>
      </c>
      <c r="S372" s="81" t="s">
        <v>1859</v>
      </c>
      <c r="T372" s="81"/>
      <c r="U372" s="83">
        <v>42397.356574074074</v>
      </c>
      <c r="V372" s="85" t="s">
        <v>2446</v>
      </c>
      <c r="W372" s="81"/>
      <c r="X372" s="81"/>
      <c r="Y372" s="87" t="s">
        <v>3241</v>
      </c>
      <c r="Z372" s="81"/>
    </row>
    <row r="373" spans="1:26" x14ac:dyDescent="0.25">
      <c r="A373" s="66" t="s">
        <v>542</v>
      </c>
      <c r="B373" s="66" t="s">
        <v>542</v>
      </c>
      <c r="C373" s="67"/>
      <c r="D373" s="68"/>
      <c r="E373" s="69"/>
      <c r="F373" s="70"/>
      <c r="G373" s="67"/>
      <c r="H373" s="71"/>
      <c r="I373" s="72"/>
      <c r="J373" s="72"/>
      <c r="K373" s="36"/>
      <c r="L373" s="79"/>
      <c r="M373" s="79"/>
      <c r="N373" s="74"/>
      <c r="O373" s="81" t="s">
        <v>179</v>
      </c>
      <c r="P373" s="83">
        <v>42397.356585648151</v>
      </c>
      <c r="Q373" s="81" t="s">
        <v>1243</v>
      </c>
      <c r="R373" s="85" t="s">
        <v>1612</v>
      </c>
      <c r="S373" s="81" t="s">
        <v>1859</v>
      </c>
      <c r="T373" s="81" t="s">
        <v>1988</v>
      </c>
      <c r="U373" s="83">
        <v>42397.356585648151</v>
      </c>
      <c r="V373" s="85" t="s">
        <v>2447</v>
      </c>
      <c r="W373" s="81"/>
      <c r="X373" s="81"/>
      <c r="Y373" s="87" t="s">
        <v>3242</v>
      </c>
      <c r="Z373" s="81"/>
    </row>
    <row r="374" spans="1:26" x14ac:dyDescent="0.25">
      <c r="A374" s="66" t="s">
        <v>543</v>
      </c>
      <c r="B374" s="66" t="s">
        <v>543</v>
      </c>
      <c r="C374" s="67"/>
      <c r="D374" s="68"/>
      <c r="E374" s="69"/>
      <c r="F374" s="70"/>
      <c r="G374" s="67"/>
      <c r="H374" s="71"/>
      <c r="I374" s="72"/>
      <c r="J374" s="72"/>
      <c r="K374" s="36"/>
      <c r="L374" s="79"/>
      <c r="M374" s="79"/>
      <c r="N374" s="74"/>
      <c r="O374" s="81" t="s">
        <v>179</v>
      </c>
      <c r="P374" s="83">
        <v>42397.356631944444</v>
      </c>
      <c r="Q374" s="81" t="s">
        <v>1244</v>
      </c>
      <c r="R374" s="85" t="s">
        <v>1612</v>
      </c>
      <c r="S374" s="81" t="s">
        <v>1859</v>
      </c>
      <c r="T374" s="81"/>
      <c r="U374" s="83">
        <v>42397.356631944444</v>
      </c>
      <c r="V374" s="85" t="s">
        <v>2448</v>
      </c>
      <c r="W374" s="81"/>
      <c r="X374" s="81"/>
      <c r="Y374" s="87" t="s">
        <v>3243</v>
      </c>
      <c r="Z374" s="81"/>
    </row>
    <row r="375" spans="1:26" x14ac:dyDescent="0.25">
      <c r="A375" s="66" t="s">
        <v>543</v>
      </c>
      <c r="B375" s="66" t="s">
        <v>543</v>
      </c>
      <c r="C375" s="67"/>
      <c r="D375" s="68"/>
      <c r="E375" s="69"/>
      <c r="F375" s="70"/>
      <c r="G375" s="67"/>
      <c r="H375" s="71"/>
      <c r="I375" s="72"/>
      <c r="J375" s="72"/>
      <c r="K375" s="36"/>
      <c r="L375" s="79"/>
      <c r="M375" s="79"/>
      <c r="N375" s="74"/>
      <c r="O375" s="81" t="s">
        <v>179</v>
      </c>
      <c r="P375" s="83">
        <v>42397.356666666667</v>
      </c>
      <c r="Q375" s="81" t="s">
        <v>1245</v>
      </c>
      <c r="R375" s="85" t="s">
        <v>1612</v>
      </c>
      <c r="S375" s="81" t="s">
        <v>1859</v>
      </c>
      <c r="T375" s="81"/>
      <c r="U375" s="83">
        <v>42397.356666666667</v>
      </c>
      <c r="V375" s="85" t="s">
        <v>2449</v>
      </c>
      <c r="W375" s="81"/>
      <c r="X375" s="81"/>
      <c r="Y375" s="87" t="s">
        <v>3244</v>
      </c>
      <c r="Z375" s="81"/>
    </row>
    <row r="376" spans="1:26" x14ac:dyDescent="0.25">
      <c r="A376" s="66" t="s">
        <v>544</v>
      </c>
      <c r="B376" s="66" t="s">
        <v>544</v>
      </c>
      <c r="C376" s="67"/>
      <c r="D376" s="68"/>
      <c r="E376" s="69"/>
      <c r="F376" s="70"/>
      <c r="G376" s="67"/>
      <c r="H376" s="71"/>
      <c r="I376" s="72"/>
      <c r="J376" s="72"/>
      <c r="K376" s="36"/>
      <c r="L376" s="79"/>
      <c r="M376" s="79"/>
      <c r="N376" s="74"/>
      <c r="O376" s="81" t="s">
        <v>179</v>
      </c>
      <c r="P376" s="83">
        <v>42397.356712962966</v>
      </c>
      <c r="Q376" s="81" t="s">
        <v>1246</v>
      </c>
      <c r="R376" s="85" t="s">
        <v>1612</v>
      </c>
      <c r="S376" s="81" t="s">
        <v>1859</v>
      </c>
      <c r="T376" s="81"/>
      <c r="U376" s="83">
        <v>42397.356712962966</v>
      </c>
      <c r="V376" s="85" t="s">
        <v>2450</v>
      </c>
      <c r="W376" s="81"/>
      <c r="X376" s="81"/>
      <c r="Y376" s="87" t="s">
        <v>3245</v>
      </c>
      <c r="Z376" s="81"/>
    </row>
    <row r="377" spans="1:26" x14ac:dyDescent="0.25">
      <c r="A377" s="66" t="s">
        <v>545</v>
      </c>
      <c r="B377" s="66" t="s">
        <v>545</v>
      </c>
      <c r="C377" s="67"/>
      <c r="D377" s="68"/>
      <c r="E377" s="69"/>
      <c r="F377" s="70"/>
      <c r="G377" s="67"/>
      <c r="H377" s="71"/>
      <c r="I377" s="72"/>
      <c r="J377" s="72"/>
      <c r="K377" s="36"/>
      <c r="L377" s="79"/>
      <c r="M377" s="79"/>
      <c r="N377" s="74"/>
      <c r="O377" s="81" t="s">
        <v>179</v>
      </c>
      <c r="P377" s="83">
        <v>42397.356770833336</v>
      </c>
      <c r="Q377" s="81" t="s">
        <v>1247</v>
      </c>
      <c r="R377" s="85" t="s">
        <v>1612</v>
      </c>
      <c r="S377" s="81" t="s">
        <v>1859</v>
      </c>
      <c r="T377" s="81"/>
      <c r="U377" s="83">
        <v>42397.356770833336</v>
      </c>
      <c r="V377" s="85" t="s">
        <v>2451</v>
      </c>
      <c r="W377" s="81"/>
      <c r="X377" s="81"/>
      <c r="Y377" s="87" t="s">
        <v>3246</v>
      </c>
      <c r="Z377" s="81"/>
    </row>
    <row r="378" spans="1:26" x14ac:dyDescent="0.25">
      <c r="A378" s="66" t="s">
        <v>546</v>
      </c>
      <c r="B378" s="66" t="s">
        <v>546</v>
      </c>
      <c r="C378" s="67"/>
      <c r="D378" s="68"/>
      <c r="E378" s="69"/>
      <c r="F378" s="70"/>
      <c r="G378" s="67"/>
      <c r="H378" s="71"/>
      <c r="I378" s="72"/>
      <c r="J378" s="72"/>
      <c r="K378" s="36"/>
      <c r="L378" s="79"/>
      <c r="M378" s="79"/>
      <c r="N378" s="74"/>
      <c r="O378" s="81" t="s">
        <v>179</v>
      </c>
      <c r="P378" s="83">
        <v>42397.356793981482</v>
      </c>
      <c r="Q378" s="81" t="s">
        <v>1248</v>
      </c>
      <c r="R378" s="85" t="s">
        <v>1612</v>
      </c>
      <c r="S378" s="81" t="s">
        <v>1859</v>
      </c>
      <c r="T378" s="81"/>
      <c r="U378" s="83">
        <v>42397.356793981482</v>
      </c>
      <c r="V378" s="85" t="s">
        <v>2452</v>
      </c>
      <c r="W378" s="81"/>
      <c r="X378" s="81"/>
      <c r="Y378" s="87" t="s">
        <v>3247</v>
      </c>
      <c r="Z378" s="81"/>
    </row>
    <row r="379" spans="1:26" x14ac:dyDescent="0.25">
      <c r="A379" s="66" t="s">
        <v>547</v>
      </c>
      <c r="B379" s="66" t="s">
        <v>547</v>
      </c>
      <c r="C379" s="67"/>
      <c r="D379" s="68"/>
      <c r="E379" s="69"/>
      <c r="F379" s="70"/>
      <c r="G379" s="67"/>
      <c r="H379" s="71"/>
      <c r="I379" s="72"/>
      <c r="J379" s="72"/>
      <c r="K379" s="36"/>
      <c r="L379" s="79"/>
      <c r="M379" s="79"/>
      <c r="N379" s="74"/>
      <c r="O379" s="81" t="s">
        <v>179</v>
      </c>
      <c r="P379" s="83">
        <v>42397.356840277775</v>
      </c>
      <c r="Q379" s="81" t="s">
        <v>1249</v>
      </c>
      <c r="R379" s="85" t="s">
        <v>1666</v>
      </c>
      <c r="S379" s="81" t="s">
        <v>1891</v>
      </c>
      <c r="T379" s="81"/>
      <c r="U379" s="83">
        <v>42397.356840277775</v>
      </c>
      <c r="V379" s="85" t="s">
        <v>2453</v>
      </c>
      <c r="W379" s="81"/>
      <c r="X379" s="81"/>
      <c r="Y379" s="87" t="s">
        <v>3248</v>
      </c>
      <c r="Z379" s="81"/>
    </row>
    <row r="380" spans="1:26" x14ac:dyDescent="0.25">
      <c r="A380" s="66" t="s">
        <v>548</v>
      </c>
      <c r="B380" s="66" t="s">
        <v>548</v>
      </c>
      <c r="C380" s="67"/>
      <c r="D380" s="68"/>
      <c r="E380" s="69"/>
      <c r="F380" s="70"/>
      <c r="G380" s="67"/>
      <c r="H380" s="71"/>
      <c r="I380" s="72"/>
      <c r="J380" s="72"/>
      <c r="K380" s="36"/>
      <c r="L380" s="79"/>
      <c r="M380" s="79"/>
      <c r="N380" s="74"/>
      <c r="O380" s="81" t="s">
        <v>179</v>
      </c>
      <c r="P380" s="83">
        <v>42397.356840277775</v>
      </c>
      <c r="Q380" s="81" t="s">
        <v>1250</v>
      </c>
      <c r="R380" s="85" t="s">
        <v>1612</v>
      </c>
      <c r="S380" s="81" t="s">
        <v>1859</v>
      </c>
      <c r="T380" s="81"/>
      <c r="U380" s="83">
        <v>42397.356840277775</v>
      </c>
      <c r="V380" s="85" t="s">
        <v>2454</v>
      </c>
      <c r="W380" s="81"/>
      <c r="X380" s="81"/>
      <c r="Y380" s="87" t="s">
        <v>3249</v>
      </c>
      <c r="Z380" s="81"/>
    </row>
    <row r="381" spans="1:26" x14ac:dyDescent="0.25">
      <c r="A381" s="66" t="s">
        <v>549</v>
      </c>
      <c r="B381" s="66" t="s">
        <v>549</v>
      </c>
      <c r="C381" s="67"/>
      <c r="D381" s="68"/>
      <c r="E381" s="69"/>
      <c r="F381" s="70"/>
      <c r="G381" s="67"/>
      <c r="H381" s="71"/>
      <c r="I381" s="72"/>
      <c r="J381" s="72"/>
      <c r="K381" s="36"/>
      <c r="L381" s="79"/>
      <c r="M381" s="79"/>
      <c r="N381" s="74"/>
      <c r="O381" s="81" t="s">
        <v>179</v>
      </c>
      <c r="P381" s="83">
        <v>42397.356863425928</v>
      </c>
      <c r="Q381" s="81" t="s">
        <v>1251</v>
      </c>
      <c r="R381" s="85" t="s">
        <v>1612</v>
      </c>
      <c r="S381" s="81" t="s">
        <v>1859</v>
      </c>
      <c r="T381" s="81"/>
      <c r="U381" s="83">
        <v>42397.356863425928</v>
      </c>
      <c r="V381" s="85" t="s">
        <v>2455</v>
      </c>
      <c r="W381" s="81"/>
      <c r="X381" s="81"/>
      <c r="Y381" s="87" t="s">
        <v>3250</v>
      </c>
      <c r="Z381" s="81"/>
    </row>
    <row r="382" spans="1:26" x14ac:dyDescent="0.25">
      <c r="A382" s="66" t="s">
        <v>550</v>
      </c>
      <c r="B382" s="66" t="s">
        <v>550</v>
      </c>
      <c r="C382" s="67"/>
      <c r="D382" s="68"/>
      <c r="E382" s="69"/>
      <c r="F382" s="70"/>
      <c r="G382" s="67"/>
      <c r="H382" s="71"/>
      <c r="I382" s="72"/>
      <c r="J382" s="72"/>
      <c r="K382" s="36"/>
      <c r="L382" s="79"/>
      <c r="M382" s="79"/>
      <c r="N382" s="74"/>
      <c r="O382" s="81" t="s">
        <v>179</v>
      </c>
      <c r="P382" s="83">
        <v>42397.356898148151</v>
      </c>
      <c r="Q382" s="81" t="s">
        <v>1252</v>
      </c>
      <c r="R382" s="85" t="s">
        <v>1612</v>
      </c>
      <c r="S382" s="81" t="s">
        <v>1859</v>
      </c>
      <c r="T382" s="81" t="s">
        <v>1989</v>
      </c>
      <c r="U382" s="83">
        <v>42397.356898148151</v>
      </c>
      <c r="V382" s="85" t="s">
        <v>2456</v>
      </c>
      <c r="W382" s="81"/>
      <c r="X382" s="81"/>
      <c r="Y382" s="87" t="s">
        <v>3251</v>
      </c>
      <c r="Z382" s="81"/>
    </row>
    <row r="383" spans="1:26" x14ac:dyDescent="0.25">
      <c r="A383" s="66" t="s">
        <v>551</v>
      </c>
      <c r="B383" s="66" t="s">
        <v>551</v>
      </c>
      <c r="C383" s="67"/>
      <c r="D383" s="68"/>
      <c r="E383" s="69"/>
      <c r="F383" s="70"/>
      <c r="G383" s="67"/>
      <c r="H383" s="71"/>
      <c r="I383" s="72"/>
      <c r="J383" s="72"/>
      <c r="K383" s="36"/>
      <c r="L383" s="79"/>
      <c r="M383" s="79"/>
      <c r="N383" s="74"/>
      <c r="O383" s="81" t="s">
        <v>179</v>
      </c>
      <c r="P383" s="83">
        <v>42397.356909722221</v>
      </c>
      <c r="Q383" s="81" t="s">
        <v>1253</v>
      </c>
      <c r="R383" s="85" t="s">
        <v>1612</v>
      </c>
      <c r="S383" s="81" t="s">
        <v>1859</v>
      </c>
      <c r="T383" s="81" t="s">
        <v>1989</v>
      </c>
      <c r="U383" s="83">
        <v>42397.356909722221</v>
      </c>
      <c r="V383" s="85" t="s">
        <v>2457</v>
      </c>
      <c r="W383" s="81"/>
      <c r="X383" s="81"/>
      <c r="Y383" s="87" t="s">
        <v>3252</v>
      </c>
      <c r="Z383" s="81"/>
    </row>
    <row r="384" spans="1:26" x14ac:dyDescent="0.25">
      <c r="A384" s="66" t="s">
        <v>552</v>
      </c>
      <c r="B384" s="66" t="s">
        <v>552</v>
      </c>
      <c r="C384" s="67"/>
      <c r="D384" s="68"/>
      <c r="E384" s="69"/>
      <c r="F384" s="70"/>
      <c r="G384" s="67"/>
      <c r="H384" s="71"/>
      <c r="I384" s="72"/>
      <c r="J384" s="72"/>
      <c r="K384" s="36"/>
      <c r="L384" s="79"/>
      <c r="M384" s="79"/>
      <c r="N384" s="74"/>
      <c r="O384" s="81" t="s">
        <v>179</v>
      </c>
      <c r="P384" s="83">
        <v>42397.356944444444</v>
      </c>
      <c r="Q384" s="81" t="s">
        <v>1254</v>
      </c>
      <c r="R384" s="85" t="s">
        <v>1612</v>
      </c>
      <c r="S384" s="81" t="s">
        <v>1859</v>
      </c>
      <c r="T384" s="81" t="s">
        <v>1989</v>
      </c>
      <c r="U384" s="83">
        <v>42397.356944444444</v>
      </c>
      <c r="V384" s="85" t="s">
        <v>2458</v>
      </c>
      <c r="W384" s="81"/>
      <c r="X384" s="81"/>
      <c r="Y384" s="87" t="s">
        <v>3253</v>
      </c>
      <c r="Z384" s="81"/>
    </row>
    <row r="385" spans="1:26" x14ac:dyDescent="0.25">
      <c r="A385" s="66" t="s">
        <v>553</v>
      </c>
      <c r="B385" s="66" t="s">
        <v>553</v>
      </c>
      <c r="C385" s="67"/>
      <c r="D385" s="68"/>
      <c r="E385" s="69"/>
      <c r="F385" s="70"/>
      <c r="G385" s="67"/>
      <c r="H385" s="71"/>
      <c r="I385" s="72"/>
      <c r="J385" s="72"/>
      <c r="K385" s="36"/>
      <c r="L385" s="79"/>
      <c r="M385" s="79"/>
      <c r="N385" s="74"/>
      <c r="O385" s="81" t="s">
        <v>179</v>
      </c>
      <c r="P385" s="83">
        <v>42397.358391203707</v>
      </c>
      <c r="Q385" s="81" t="s">
        <v>1255</v>
      </c>
      <c r="R385" s="85" t="s">
        <v>1646</v>
      </c>
      <c r="S385" s="81" t="s">
        <v>1871</v>
      </c>
      <c r="T385" s="81" t="s">
        <v>1990</v>
      </c>
      <c r="U385" s="83">
        <v>42397.358391203707</v>
      </c>
      <c r="V385" s="85" t="s">
        <v>2459</v>
      </c>
      <c r="W385" s="81"/>
      <c r="X385" s="81"/>
      <c r="Y385" s="87" t="s">
        <v>3254</v>
      </c>
      <c r="Z385" s="81"/>
    </row>
    <row r="386" spans="1:26" x14ac:dyDescent="0.25">
      <c r="A386" s="66" t="s">
        <v>554</v>
      </c>
      <c r="B386" s="66" t="s">
        <v>554</v>
      </c>
      <c r="C386" s="67"/>
      <c r="D386" s="68"/>
      <c r="E386" s="69"/>
      <c r="F386" s="70"/>
      <c r="G386" s="67"/>
      <c r="H386" s="71"/>
      <c r="I386" s="72"/>
      <c r="J386" s="72"/>
      <c r="K386" s="36"/>
      <c r="L386" s="79"/>
      <c r="M386" s="79"/>
      <c r="N386" s="74"/>
      <c r="O386" s="81" t="s">
        <v>179</v>
      </c>
      <c r="P386" s="83">
        <v>42397.358796296299</v>
      </c>
      <c r="Q386" s="81" t="s">
        <v>1256</v>
      </c>
      <c r="R386" s="81"/>
      <c r="S386" s="81"/>
      <c r="T386" s="81"/>
      <c r="U386" s="83">
        <v>42397.358796296299</v>
      </c>
      <c r="V386" s="85" t="s">
        <v>2460</v>
      </c>
      <c r="W386" s="81"/>
      <c r="X386" s="81"/>
      <c r="Y386" s="87" t="s">
        <v>3255</v>
      </c>
      <c r="Z386" s="81"/>
    </row>
    <row r="387" spans="1:26" x14ac:dyDescent="0.25">
      <c r="A387" s="66" t="s">
        <v>555</v>
      </c>
      <c r="B387" s="66" t="s">
        <v>555</v>
      </c>
      <c r="C387" s="67"/>
      <c r="D387" s="68"/>
      <c r="E387" s="69"/>
      <c r="F387" s="70"/>
      <c r="G387" s="67"/>
      <c r="H387" s="71"/>
      <c r="I387" s="72"/>
      <c r="J387" s="72"/>
      <c r="K387" s="36"/>
      <c r="L387" s="79"/>
      <c r="M387" s="79"/>
      <c r="N387" s="74"/>
      <c r="O387" s="81" t="s">
        <v>179</v>
      </c>
      <c r="P387" s="83">
        <v>42397.359340277777</v>
      </c>
      <c r="Q387" s="81" t="s">
        <v>1257</v>
      </c>
      <c r="R387" s="85" t="s">
        <v>1658</v>
      </c>
      <c r="S387" s="81" t="s">
        <v>1887</v>
      </c>
      <c r="T387" s="81"/>
      <c r="U387" s="83">
        <v>42397.359340277777</v>
      </c>
      <c r="V387" s="85" t="s">
        <v>2461</v>
      </c>
      <c r="W387" s="81"/>
      <c r="X387" s="81"/>
      <c r="Y387" s="87" t="s">
        <v>3256</v>
      </c>
      <c r="Z387" s="81"/>
    </row>
    <row r="388" spans="1:26" x14ac:dyDescent="0.25">
      <c r="A388" s="66" t="s">
        <v>556</v>
      </c>
      <c r="B388" s="66" t="s">
        <v>659</v>
      </c>
      <c r="C388" s="67"/>
      <c r="D388" s="68"/>
      <c r="E388" s="69"/>
      <c r="F388" s="70"/>
      <c r="G388" s="67"/>
      <c r="H388" s="71"/>
      <c r="I388" s="72"/>
      <c r="J388" s="72"/>
      <c r="K388" s="36"/>
      <c r="L388" s="79"/>
      <c r="M388" s="79"/>
      <c r="N388" s="74"/>
      <c r="O388" s="81" t="s">
        <v>881</v>
      </c>
      <c r="P388" s="83">
        <v>42397.359513888892</v>
      </c>
      <c r="Q388" s="81" t="s">
        <v>1035</v>
      </c>
      <c r="R388" s="81"/>
      <c r="S388" s="81"/>
      <c r="T388" s="81"/>
      <c r="U388" s="83">
        <v>42397.359513888892</v>
      </c>
      <c r="V388" s="85" t="s">
        <v>2462</v>
      </c>
      <c r="W388" s="81"/>
      <c r="X388" s="81"/>
      <c r="Y388" s="87" t="s">
        <v>3257</v>
      </c>
      <c r="Z388" s="81"/>
    </row>
    <row r="389" spans="1:26" x14ac:dyDescent="0.25">
      <c r="A389" s="66" t="s">
        <v>557</v>
      </c>
      <c r="B389" s="66" t="s">
        <v>557</v>
      </c>
      <c r="C389" s="67"/>
      <c r="D389" s="68"/>
      <c r="E389" s="69"/>
      <c r="F389" s="70"/>
      <c r="G389" s="67"/>
      <c r="H389" s="71"/>
      <c r="I389" s="72"/>
      <c r="J389" s="72"/>
      <c r="K389" s="36"/>
      <c r="L389" s="79"/>
      <c r="M389" s="79"/>
      <c r="N389" s="74"/>
      <c r="O389" s="81" t="s">
        <v>179</v>
      </c>
      <c r="P389" s="83">
        <v>42397.360208333332</v>
      </c>
      <c r="Q389" s="81" t="s">
        <v>1258</v>
      </c>
      <c r="R389" s="85" t="s">
        <v>1667</v>
      </c>
      <c r="S389" s="81" t="s">
        <v>1892</v>
      </c>
      <c r="T389" s="81"/>
      <c r="U389" s="83">
        <v>42397.360208333332</v>
      </c>
      <c r="V389" s="85" t="s">
        <v>2463</v>
      </c>
      <c r="W389" s="81"/>
      <c r="X389" s="81"/>
      <c r="Y389" s="87" t="s">
        <v>3258</v>
      </c>
      <c r="Z389" s="81"/>
    </row>
    <row r="390" spans="1:26" x14ac:dyDescent="0.25">
      <c r="A390" s="66" t="s">
        <v>558</v>
      </c>
      <c r="B390" s="66" t="s">
        <v>838</v>
      </c>
      <c r="C390" s="67"/>
      <c r="D390" s="68"/>
      <c r="E390" s="69"/>
      <c r="F390" s="70"/>
      <c r="G390" s="67"/>
      <c r="H390" s="71"/>
      <c r="I390" s="72"/>
      <c r="J390" s="72"/>
      <c r="K390" s="36"/>
      <c r="L390" s="79"/>
      <c r="M390" s="79"/>
      <c r="N390" s="74"/>
      <c r="O390" s="81" t="s">
        <v>881</v>
      </c>
      <c r="P390" s="83">
        <v>42397.360486111109</v>
      </c>
      <c r="Q390" s="81" t="s">
        <v>1259</v>
      </c>
      <c r="R390" s="85" t="s">
        <v>1668</v>
      </c>
      <c r="S390" s="81" t="s">
        <v>1867</v>
      </c>
      <c r="T390" s="81"/>
      <c r="U390" s="83">
        <v>42397.360486111109</v>
      </c>
      <c r="V390" s="85" t="s">
        <v>2464</v>
      </c>
      <c r="W390" s="81"/>
      <c r="X390" s="81"/>
      <c r="Y390" s="87" t="s">
        <v>3259</v>
      </c>
      <c r="Z390" s="81"/>
    </row>
    <row r="391" spans="1:26" x14ac:dyDescent="0.25">
      <c r="A391" s="66" t="s">
        <v>559</v>
      </c>
      <c r="B391" s="66" t="s">
        <v>835</v>
      </c>
      <c r="C391" s="67"/>
      <c r="D391" s="68"/>
      <c r="E391" s="69"/>
      <c r="F391" s="70"/>
      <c r="G391" s="67"/>
      <c r="H391" s="71"/>
      <c r="I391" s="72"/>
      <c r="J391" s="72"/>
      <c r="K391" s="36"/>
      <c r="L391" s="79"/>
      <c r="M391" s="79"/>
      <c r="N391" s="74"/>
      <c r="O391" s="81" t="s">
        <v>881</v>
      </c>
      <c r="P391" s="83">
        <v>42397.360648148147</v>
      </c>
      <c r="Q391" s="81" t="s">
        <v>891</v>
      </c>
      <c r="R391" s="85" t="s">
        <v>1615</v>
      </c>
      <c r="S391" s="81" t="s">
        <v>1860</v>
      </c>
      <c r="T391" s="81"/>
      <c r="U391" s="83">
        <v>42397.360648148147</v>
      </c>
      <c r="V391" s="85" t="s">
        <v>2465</v>
      </c>
      <c r="W391" s="81"/>
      <c r="X391" s="81"/>
      <c r="Y391" s="87" t="s">
        <v>3260</v>
      </c>
      <c r="Z391" s="81"/>
    </row>
    <row r="392" spans="1:26" x14ac:dyDescent="0.25">
      <c r="A392" s="66" t="s">
        <v>560</v>
      </c>
      <c r="B392" s="66" t="s">
        <v>560</v>
      </c>
      <c r="C392" s="67"/>
      <c r="D392" s="68"/>
      <c r="E392" s="69"/>
      <c r="F392" s="70"/>
      <c r="G392" s="67"/>
      <c r="H392" s="71"/>
      <c r="I392" s="72"/>
      <c r="J392" s="72"/>
      <c r="K392" s="36"/>
      <c r="L392" s="79"/>
      <c r="M392" s="79"/>
      <c r="N392" s="74"/>
      <c r="O392" s="81" t="s">
        <v>179</v>
      </c>
      <c r="P392" s="83">
        <v>42397.361134259256</v>
      </c>
      <c r="Q392" s="81" t="s">
        <v>1260</v>
      </c>
      <c r="R392" s="81"/>
      <c r="S392" s="81"/>
      <c r="T392" s="81" t="s">
        <v>1991</v>
      </c>
      <c r="U392" s="83">
        <v>42397.361134259256</v>
      </c>
      <c r="V392" s="85" t="s">
        <v>2466</v>
      </c>
      <c r="W392" s="81"/>
      <c r="X392" s="81"/>
      <c r="Y392" s="87" t="s">
        <v>3261</v>
      </c>
      <c r="Z392" s="81"/>
    </row>
    <row r="393" spans="1:26" x14ac:dyDescent="0.25">
      <c r="A393" s="66" t="s">
        <v>561</v>
      </c>
      <c r="B393" s="66" t="s">
        <v>850</v>
      </c>
      <c r="C393" s="67"/>
      <c r="D393" s="68"/>
      <c r="E393" s="69"/>
      <c r="F393" s="70"/>
      <c r="G393" s="67"/>
      <c r="H393" s="71"/>
      <c r="I393" s="72"/>
      <c r="J393" s="72"/>
      <c r="K393" s="36"/>
      <c r="L393" s="79"/>
      <c r="M393" s="79"/>
      <c r="N393" s="74"/>
      <c r="O393" s="81" t="s">
        <v>881</v>
      </c>
      <c r="P393" s="83">
        <v>42397.362060185187</v>
      </c>
      <c r="Q393" s="81" t="s">
        <v>1261</v>
      </c>
      <c r="R393" s="81"/>
      <c r="S393" s="81"/>
      <c r="T393" s="81"/>
      <c r="U393" s="83">
        <v>42397.362060185187</v>
      </c>
      <c r="V393" s="85" t="s">
        <v>2467</v>
      </c>
      <c r="W393" s="81"/>
      <c r="X393" s="81"/>
      <c r="Y393" s="87" t="s">
        <v>3262</v>
      </c>
      <c r="Z393" s="81"/>
    </row>
    <row r="394" spans="1:26" x14ac:dyDescent="0.25">
      <c r="A394" s="66" t="s">
        <v>562</v>
      </c>
      <c r="B394" s="66" t="s">
        <v>659</v>
      </c>
      <c r="C394" s="67"/>
      <c r="D394" s="68"/>
      <c r="E394" s="69"/>
      <c r="F394" s="70"/>
      <c r="G394" s="67"/>
      <c r="H394" s="71"/>
      <c r="I394" s="72"/>
      <c r="J394" s="72"/>
      <c r="K394" s="36"/>
      <c r="L394" s="79"/>
      <c r="M394" s="79"/>
      <c r="N394" s="74"/>
      <c r="O394" s="81" t="s">
        <v>881</v>
      </c>
      <c r="P394" s="83">
        <v>42397.362627314818</v>
      </c>
      <c r="Q394" s="81" t="s">
        <v>1035</v>
      </c>
      <c r="R394" s="81"/>
      <c r="S394" s="81"/>
      <c r="T394" s="81"/>
      <c r="U394" s="83">
        <v>42397.362627314818</v>
      </c>
      <c r="V394" s="85" t="s">
        <v>2468</v>
      </c>
      <c r="W394" s="81"/>
      <c r="X394" s="81"/>
      <c r="Y394" s="87" t="s">
        <v>3263</v>
      </c>
      <c r="Z394" s="81"/>
    </row>
    <row r="395" spans="1:26" x14ac:dyDescent="0.25">
      <c r="A395" s="66" t="s">
        <v>563</v>
      </c>
      <c r="B395" s="66" t="s">
        <v>563</v>
      </c>
      <c r="C395" s="67"/>
      <c r="D395" s="68"/>
      <c r="E395" s="69"/>
      <c r="F395" s="70"/>
      <c r="G395" s="67"/>
      <c r="H395" s="71"/>
      <c r="I395" s="72"/>
      <c r="J395" s="72"/>
      <c r="K395" s="36"/>
      <c r="L395" s="79"/>
      <c r="M395" s="79"/>
      <c r="N395" s="74"/>
      <c r="O395" s="81" t="s">
        <v>179</v>
      </c>
      <c r="P395" s="83">
        <v>42397.363483796296</v>
      </c>
      <c r="Q395" s="81" t="s">
        <v>1041</v>
      </c>
      <c r="R395" s="81"/>
      <c r="S395" s="81"/>
      <c r="T395" s="81"/>
      <c r="U395" s="83">
        <v>42397.363483796296</v>
      </c>
      <c r="V395" s="85" t="s">
        <v>2469</v>
      </c>
      <c r="W395" s="81"/>
      <c r="X395" s="81"/>
      <c r="Y395" s="87" t="s">
        <v>3264</v>
      </c>
      <c r="Z395" s="81"/>
    </row>
    <row r="396" spans="1:26" x14ac:dyDescent="0.25">
      <c r="A396" s="66" t="s">
        <v>564</v>
      </c>
      <c r="B396" s="66" t="s">
        <v>564</v>
      </c>
      <c r="C396" s="67"/>
      <c r="D396" s="68"/>
      <c r="E396" s="69"/>
      <c r="F396" s="70"/>
      <c r="G396" s="67"/>
      <c r="H396" s="71"/>
      <c r="I396" s="72"/>
      <c r="J396" s="72"/>
      <c r="K396" s="36"/>
      <c r="L396" s="79"/>
      <c r="M396" s="79"/>
      <c r="N396" s="74"/>
      <c r="O396" s="81" t="s">
        <v>179</v>
      </c>
      <c r="P396" s="83">
        <v>42397.364571759259</v>
      </c>
      <c r="Q396" s="81" t="s">
        <v>1262</v>
      </c>
      <c r="R396" s="85" t="s">
        <v>1669</v>
      </c>
      <c r="S396" s="81" t="s">
        <v>1893</v>
      </c>
      <c r="T396" s="81"/>
      <c r="U396" s="83">
        <v>42397.364571759259</v>
      </c>
      <c r="V396" s="85" t="s">
        <v>2470</v>
      </c>
      <c r="W396" s="81"/>
      <c r="X396" s="81"/>
      <c r="Y396" s="87" t="s">
        <v>3265</v>
      </c>
      <c r="Z396" s="81"/>
    </row>
    <row r="397" spans="1:26" x14ac:dyDescent="0.25">
      <c r="A397" s="66" t="s">
        <v>565</v>
      </c>
      <c r="B397" s="66" t="s">
        <v>565</v>
      </c>
      <c r="C397" s="67"/>
      <c r="D397" s="68"/>
      <c r="E397" s="69"/>
      <c r="F397" s="70"/>
      <c r="G397" s="67"/>
      <c r="H397" s="71"/>
      <c r="I397" s="72"/>
      <c r="J397" s="72"/>
      <c r="K397" s="36"/>
      <c r="L397" s="79"/>
      <c r="M397" s="79"/>
      <c r="N397" s="74"/>
      <c r="O397" s="81" t="s">
        <v>179</v>
      </c>
      <c r="P397" s="83">
        <v>42397.364687499998</v>
      </c>
      <c r="Q397" s="81" t="s">
        <v>1263</v>
      </c>
      <c r="R397" s="85" t="s">
        <v>1670</v>
      </c>
      <c r="S397" s="81" t="s">
        <v>1894</v>
      </c>
      <c r="T397" s="81" t="s">
        <v>836</v>
      </c>
      <c r="U397" s="83">
        <v>42397.364687499998</v>
      </c>
      <c r="V397" s="85" t="s">
        <v>2471</v>
      </c>
      <c r="W397" s="81"/>
      <c r="X397" s="81"/>
      <c r="Y397" s="87" t="s">
        <v>3266</v>
      </c>
      <c r="Z397" s="81"/>
    </row>
    <row r="398" spans="1:26" x14ac:dyDescent="0.25">
      <c r="A398" s="66" t="s">
        <v>566</v>
      </c>
      <c r="B398" s="66" t="s">
        <v>835</v>
      </c>
      <c r="C398" s="67"/>
      <c r="D398" s="68"/>
      <c r="E398" s="69"/>
      <c r="F398" s="70"/>
      <c r="G398" s="67"/>
      <c r="H398" s="71"/>
      <c r="I398" s="72"/>
      <c r="J398" s="72"/>
      <c r="K398" s="36"/>
      <c r="L398" s="79"/>
      <c r="M398" s="79"/>
      <c r="N398" s="74"/>
      <c r="O398" s="81" t="s">
        <v>881</v>
      </c>
      <c r="P398" s="83">
        <v>42397.36515046296</v>
      </c>
      <c r="Q398" s="81" t="s">
        <v>891</v>
      </c>
      <c r="R398" s="85" t="s">
        <v>1615</v>
      </c>
      <c r="S398" s="81" t="s">
        <v>1860</v>
      </c>
      <c r="T398" s="81"/>
      <c r="U398" s="83">
        <v>42397.36515046296</v>
      </c>
      <c r="V398" s="85" t="s">
        <v>2472</v>
      </c>
      <c r="W398" s="81"/>
      <c r="X398" s="81"/>
      <c r="Y398" s="87" t="s">
        <v>3267</v>
      </c>
      <c r="Z398" s="81"/>
    </row>
    <row r="399" spans="1:26" x14ac:dyDescent="0.25">
      <c r="A399" s="66" t="s">
        <v>567</v>
      </c>
      <c r="B399" s="66" t="s">
        <v>567</v>
      </c>
      <c r="C399" s="67"/>
      <c r="D399" s="68"/>
      <c r="E399" s="69"/>
      <c r="F399" s="70"/>
      <c r="G399" s="67"/>
      <c r="H399" s="71"/>
      <c r="I399" s="72"/>
      <c r="J399" s="72"/>
      <c r="K399" s="36"/>
      <c r="L399" s="79"/>
      <c r="M399" s="79"/>
      <c r="N399" s="74"/>
      <c r="O399" s="81" t="s">
        <v>179</v>
      </c>
      <c r="P399" s="83">
        <v>42397.364074074074</v>
      </c>
      <c r="Q399" s="81" t="s">
        <v>1264</v>
      </c>
      <c r="R399" s="85" t="s">
        <v>1671</v>
      </c>
      <c r="S399" s="81" t="s">
        <v>1895</v>
      </c>
      <c r="T399" s="81" t="s">
        <v>1992</v>
      </c>
      <c r="U399" s="83">
        <v>42397.364074074074</v>
      </c>
      <c r="V399" s="85" t="s">
        <v>2473</v>
      </c>
      <c r="W399" s="81"/>
      <c r="X399" s="81"/>
      <c r="Y399" s="87" t="s">
        <v>3268</v>
      </c>
      <c r="Z399" s="81"/>
    </row>
    <row r="400" spans="1:26" x14ac:dyDescent="0.25">
      <c r="A400" s="66" t="s">
        <v>568</v>
      </c>
      <c r="B400" s="66" t="s">
        <v>567</v>
      </c>
      <c r="C400" s="67"/>
      <c r="D400" s="68"/>
      <c r="E400" s="69"/>
      <c r="F400" s="70"/>
      <c r="G400" s="67"/>
      <c r="H400" s="71"/>
      <c r="I400" s="72"/>
      <c r="J400" s="72"/>
      <c r="K400" s="36"/>
      <c r="L400" s="79"/>
      <c r="M400" s="79"/>
      <c r="N400" s="74"/>
      <c r="O400" s="81" t="s">
        <v>881</v>
      </c>
      <c r="P400" s="83">
        <v>42397.365983796299</v>
      </c>
      <c r="Q400" s="81" t="s">
        <v>1265</v>
      </c>
      <c r="R400" s="85" t="s">
        <v>1671</v>
      </c>
      <c r="S400" s="81" t="s">
        <v>1895</v>
      </c>
      <c r="T400" s="81" t="s">
        <v>1992</v>
      </c>
      <c r="U400" s="83">
        <v>42397.365983796299</v>
      </c>
      <c r="V400" s="85" t="s">
        <v>2474</v>
      </c>
      <c r="W400" s="81"/>
      <c r="X400" s="81"/>
      <c r="Y400" s="87" t="s">
        <v>3269</v>
      </c>
      <c r="Z400" s="81"/>
    </row>
    <row r="401" spans="1:26" x14ac:dyDescent="0.25">
      <c r="A401" s="66" t="s">
        <v>569</v>
      </c>
      <c r="B401" s="66" t="s">
        <v>569</v>
      </c>
      <c r="C401" s="67"/>
      <c r="D401" s="68"/>
      <c r="E401" s="69"/>
      <c r="F401" s="70"/>
      <c r="G401" s="67"/>
      <c r="H401" s="71"/>
      <c r="I401" s="72"/>
      <c r="J401" s="72"/>
      <c r="K401" s="36"/>
      <c r="L401" s="79"/>
      <c r="M401" s="79"/>
      <c r="N401" s="74"/>
      <c r="O401" s="81" t="s">
        <v>179</v>
      </c>
      <c r="P401" s="83">
        <v>42397.366238425922</v>
      </c>
      <c r="Q401" s="81" t="s">
        <v>1266</v>
      </c>
      <c r="R401" s="81"/>
      <c r="S401" s="81"/>
      <c r="T401" s="81"/>
      <c r="U401" s="83">
        <v>42397.366238425922</v>
      </c>
      <c r="V401" s="85" t="s">
        <v>2475</v>
      </c>
      <c r="W401" s="81"/>
      <c r="X401" s="81"/>
      <c r="Y401" s="87" t="s">
        <v>3270</v>
      </c>
      <c r="Z401" s="81"/>
    </row>
    <row r="402" spans="1:26" x14ac:dyDescent="0.25">
      <c r="A402" s="66" t="s">
        <v>570</v>
      </c>
      <c r="B402" s="66" t="s">
        <v>823</v>
      </c>
      <c r="C402" s="67"/>
      <c r="D402" s="68"/>
      <c r="E402" s="69"/>
      <c r="F402" s="70"/>
      <c r="G402" s="67"/>
      <c r="H402" s="71"/>
      <c r="I402" s="72"/>
      <c r="J402" s="72"/>
      <c r="K402" s="36"/>
      <c r="L402" s="79"/>
      <c r="M402" s="79"/>
      <c r="N402" s="74"/>
      <c r="O402" s="81" t="s">
        <v>881</v>
      </c>
      <c r="P402" s="83">
        <v>42397.36681712963</v>
      </c>
      <c r="Q402" s="81" t="s">
        <v>1267</v>
      </c>
      <c r="R402" s="85" t="s">
        <v>1672</v>
      </c>
      <c r="S402" s="81" t="s">
        <v>1896</v>
      </c>
      <c r="T402" s="81"/>
      <c r="U402" s="83">
        <v>42397.36681712963</v>
      </c>
      <c r="V402" s="85" t="s">
        <v>2476</v>
      </c>
      <c r="W402" s="81"/>
      <c r="X402" s="81"/>
      <c r="Y402" s="87" t="s">
        <v>3271</v>
      </c>
      <c r="Z402" s="81"/>
    </row>
    <row r="403" spans="1:26" x14ac:dyDescent="0.25">
      <c r="A403" s="66" t="s">
        <v>571</v>
      </c>
      <c r="B403" s="66" t="s">
        <v>571</v>
      </c>
      <c r="C403" s="67"/>
      <c r="D403" s="68"/>
      <c r="E403" s="69"/>
      <c r="F403" s="70"/>
      <c r="G403" s="67"/>
      <c r="H403" s="71"/>
      <c r="I403" s="72"/>
      <c r="J403" s="72"/>
      <c r="K403" s="36"/>
      <c r="L403" s="79"/>
      <c r="M403" s="79"/>
      <c r="N403" s="74"/>
      <c r="O403" s="81" t="s">
        <v>179</v>
      </c>
      <c r="P403" s="83">
        <v>42397.367060185185</v>
      </c>
      <c r="Q403" s="81" t="s">
        <v>1268</v>
      </c>
      <c r="R403" s="85" t="s">
        <v>1672</v>
      </c>
      <c r="S403" s="81" t="s">
        <v>1896</v>
      </c>
      <c r="T403" s="81"/>
      <c r="U403" s="83">
        <v>42397.367060185185</v>
      </c>
      <c r="V403" s="85" t="s">
        <v>2477</v>
      </c>
      <c r="W403" s="81"/>
      <c r="X403" s="81"/>
      <c r="Y403" s="87" t="s">
        <v>3272</v>
      </c>
      <c r="Z403" s="81"/>
    </row>
    <row r="404" spans="1:26" x14ac:dyDescent="0.25">
      <c r="A404" s="66" t="s">
        <v>572</v>
      </c>
      <c r="B404" s="66" t="s">
        <v>572</v>
      </c>
      <c r="C404" s="67"/>
      <c r="D404" s="68"/>
      <c r="E404" s="69"/>
      <c r="F404" s="70"/>
      <c r="G404" s="67"/>
      <c r="H404" s="71"/>
      <c r="I404" s="72"/>
      <c r="J404" s="72"/>
      <c r="K404" s="36"/>
      <c r="L404" s="79"/>
      <c r="M404" s="79"/>
      <c r="N404" s="74"/>
      <c r="O404" s="81" t="s">
        <v>179</v>
      </c>
      <c r="P404" s="83">
        <v>42397.367060185185</v>
      </c>
      <c r="Q404" s="81" t="s">
        <v>1269</v>
      </c>
      <c r="R404" s="85" t="s">
        <v>1673</v>
      </c>
      <c r="S404" s="81" t="s">
        <v>1897</v>
      </c>
      <c r="T404" s="81" t="s">
        <v>1967</v>
      </c>
      <c r="U404" s="83">
        <v>42397.367060185185</v>
      </c>
      <c r="V404" s="85" t="s">
        <v>2478</v>
      </c>
      <c r="W404" s="81"/>
      <c r="X404" s="81"/>
      <c r="Y404" s="87" t="s">
        <v>3273</v>
      </c>
      <c r="Z404" s="81"/>
    </row>
    <row r="405" spans="1:26" x14ac:dyDescent="0.25">
      <c r="A405" s="66" t="s">
        <v>573</v>
      </c>
      <c r="B405" s="66" t="s">
        <v>838</v>
      </c>
      <c r="C405" s="67"/>
      <c r="D405" s="68"/>
      <c r="E405" s="69"/>
      <c r="F405" s="70"/>
      <c r="G405" s="67"/>
      <c r="H405" s="71"/>
      <c r="I405" s="72"/>
      <c r="J405" s="72"/>
      <c r="K405" s="36"/>
      <c r="L405" s="79"/>
      <c r="M405" s="79"/>
      <c r="N405" s="74"/>
      <c r="O405" s="81" t="s">
        <v>881</v>
      </c>
      <c r="P405" s="83">
        <v>42397.367673611108</v>
      </c>
      <c r="Q405" s="81" t="s">
        <v>1270</v>
      </c>
      <c r="R405" s="85" t="s">
        <v>1674</v>
      </c>
      <c r="S405" s="81" t="s">
        <v>1867</v>
      </c>
      <c r="T405" s="81"/>
      <c r="U405" s="83">
        <v>42397.367673611108</v>
      </c>
      <c r="V405" s="85" t="s">
        <v>2479</v>
      </c>
      <c r="W405" s="81"/>
      <c r="X405" s="81"/>
      <c r="Y405" s="87" t="s">
        <v>3274</v>
      </c>
      <c r="Z405" s="81"/>
    </row>
    <row r="406" spans="1:26" x14ac:dyDescent="0.25">
      <c r="A406" s="66" t="s">
        <v>574</v>
      </c>
      <c r="B406" s="66" t="s">
        <v>574</v>
      </c>
      <c r="C406" s="67"/>
      <c r="D406" s="68"/>
      <c r="E406" s="69"/>
      <c r="F406" s="70"/>
      <c r="G406" s="67"/>
      <c r="H406" s="71"/>
      <c r="I406" s="72"/>
      <c r="J406" s="72"/>
      <c r="K406" s="36"/>
      <c r="L406" s="79"/>
      <c r="M406" s="79"/>
      <c r="N406" s="74"/>
      <c r="O406" s="81" t="s">
        <v>179</v>
      </c>
      <c r="P406" s="83">
        <v>42397.368020833332</v>
      </c>
      <c r="Q406" s="81" t="s">
        <v>1271</v>
      </c>
      <c r="R406" s="81"/>
      <c r="S406" s="81"/>
      <c r="T406" s="81"/>
      <c r="U406" s="83">
        <v>42397.368020833332</v>
      </c>
      <c r="V406" s="85" t="s">
        <v>2480</v>
      </c>
      <c r="W406" s="81"/>
      <c r="X406" s="81"/>
      <c r="Y406" s="87" t="s">
        <v>3275</v>
      </c>
      <c r="Z406" s="81"/>
    </row>
    <row r="407" spans="1:26" x14ac:dyDescent="0.25">
      <c r="A407" s="66" t="s">
        <v>575</v>
      </c>
      <c r="B407" s="66" t="s">
        <v>823</v>
      </c>
      <c r="C407" s="67"/>
      <c r="D407" s="68"/>
      <c r="E407" s="69"/>
      <c r="F407" s="70"/>
      <c r="G407" s="67"/>
      <c r="H407" s="71"/>
      <c r="I407" s="72"/>
      <c r="J407" s="72"/>
      <c r="K407" s="36"/>
      <c r="L407" s="79"/>
      <c r="M407" s="79"/>
      <c r="N407" s="74"/>
      <c r="O407" s="81" t="s">
        <v>881</v>
      </c>
      <c r="P407" s="83">
        <v>42397.368750000001</v>
      </c>
      <c r="Q407" s="81" t="s">
        <v>1267</v>
      </c>
      <c r="R407" s="85" t="s">
        <v>1672</v>
      </c>
      <c r="S407" s="81" t="s">
        <v>1896</v>
      </c>
      <c r="T407" s="81"/>
      <c r="U407" s="83">
        <v>42397.368750000001</v>
      </c>
      <c r="V407" s="85" t="s">
        <v>2481</v>
      </c>
      <c r="W407" s="81"/>
      <c r="X407" s="81"/>
      <c r="Y407" s="87" t="s">
        <v>3276</v>
      </c>
      <c r="Z407" s="81"/>
    </row>
    <row r="408" spans="1:26" x14ac:dyDescent="0.25">
      <c r="A408" s="66" t="s">
        <v>576</v>
      </c>
      <c r="B408" s="66" t="s">
        <v>576</v>
      </c>
      <c r="C408" s="67"/>
      <c r="D408" s="68"/>
      <c r="E408" s="69"/>
      <c r="F408" s="70"/>
      <c r="G408" s="67"/>
      <c r="H408" s="71"/>
      <c r="I408" s="72"/>
      <c r="J408" s="72"/>
      <c r="K408" s="36"/>
      <c r="L408" s="79"/>
      <c r="M408" s="79"/>
      <c r="N408" s="74"/>
      <c r="O408" s="81" t="s">
        <v>179</v>
      </c>
      <c r="P408" s="83">
        <v>42397.369305555556</v>
      </c>
      <c r="Q408" s="81" t="s">
        <v>1272</v>
      </c>
      <c r="R408" s="85" t="s">
        <v>1675</v>
      </c>
      <c r="S408" s="81" t="s">
        <v>1898</v>
      </c>
      <c r="T408" s="81"/>
      <c r="U408" s="83">
        <v>42397.369305555556</v>
      </c>
      <c r="V408" s="85" t="s">
        <v>2482</v>
      </c>
      <c r="W408" s="81"/>
      <c r="X408" s="81"/>
      <c r="Y408" s="87" t="s">
        <v>3277</v>
      </c>
      <c r="Z408" s="81"/>
    </row>
    <row r="409" spans="1:26" x14ac:dyDescent="0.25">
      <c r="A409" s="66" t="s">
        <v>577</v>
      </c>
      <c r="B409" s="66" t="s">
        <v>835</v>
      </c>
      <c r="C409" s="67"/>
      <c r="D409" s="68"/>
      <c r="E409" s="69"/>
      <c r="F409" s="70"/>
      <c r="G409" s="67"/>
      <c r="H409" s="71"/>
      <c r="I409" s="72"/>
      <c r="J409" s="72"/>
      <c r="K409" s="36"/>
      <c r="L409" s="79"/>
      <c r="M409" s="79"/>
      <c r="N409" s="74"/>
      <c r="O409" s="81" t="s">
        <v>881</v>
      </c>
      <c r="P409" s="83">
        <v>42397.369386574072</v>
      </c>
      <c r="Q409" s="81" t="s">
        <v>891</v>
      </c>
      <c r="R409" s="85" t="s">
        <v>1615</v>
      </c>
      <c r="S409" s="81" t="s">
        <v>1860</v>
      </c>
      <c r="T409" s="81"/>
      <c r="U409" s="83">
        <v>42397.369386574072</v>
      </c>
      <c r="V409" s="85" t="s">
        <v>2483</v>
      </c>
      <c r="W409" s="81"/>
      <c r="X409" s="81"/>
      <c r="Y409" s="87" t="s">
        <v>3278</v>
      </c>
      <c r="Z409" s="81"/>
    </row>
    <row r="410" spans="1:26" x14ac:dyDescent="0.25">
      <c r="A410" s="66" t="s">
        <v>578</v>
      </c>
      <c r="B410" s="66" t="s">
        <v>578</v>
      </c>
      <c r="C410" s="67"/>
      <c r="D410" s="68"/>
      <c r="E410" s="69"/>
      <c r="F410" s="70"/>
      <c r="G410" s="67"/>
      <c r="H410" s="71"/>
      <c r="I410" s="72"/>
      <c r="J410" s="72"/>
      <c r="K410" s="36"/>
      <c r="L410" s="79"/>
      <c r="M410" s="79"/>
      <c r="N410" s="74"/>
      <c r="O410" s="81" t="s">
        <v>179</v>
      </c>
      <c r="P410" s="83">
        <v>42397.369525462964</v>
      </c>
      <c r="Q410" s="81" t="s">
        <v>1273</v>
      </c>
      <c r="R410" s="85" t="s">
        <v>1676</v>
      </c>
      <c r="S410" s="81" t="s">
        <v>1899</v>
      </c>
      <c r="T410" s="81" t="s">
        <v>1993</v>
      </c>
      <c r="U410" s="83">
        <v>42397.369525462964</v>
      </c>
      <c r="V410" s="85" t="s">
        <v>2484</v>
      </c>
      <c r="W410" s="81"/>
      <c r="X410" s="81"/>
      <c r="Y410" s="87" t="s">
        <v>3279</v>
      </c>
      <c r="Z410" s="81"/>
    </row>
    <row r="411" spans="1:26" x14ac:dyDescent="0.25">
      <c r="A411" s="66" t="s">
        <v>579</v>
      </c>
      <c r="B411" s="66" t="s">
        <v>579</v>
      </c>
      <c r="C411" s="67"/>
      <c r="D411" s="68"/>
      <c r="E411" s="69"/>
      <c r="F411" s="70"/>
      <c r="G411" s="67"/>
      <c r="H411" s="71"/>
      <c r="I411" s="72"/>
      <c r="J411" s="72"/>
      <c r="K411" s="36"/>
      <c r="L411" s="79"/>
      <c r="M411" s="79"/>
      <c r="N411" s="74"/>
      <c r="O411" s="81" t="s">
        <v>179</v>
      </c>
      <c r="P411" s="83">
        <v>42397.370486111111</v>
      </c>
      <c r="Q411" s="81" t="s">
        <v>1274</v>
      </c>
      <c r="R411" s="85" t="s">
        <v>1677</v>
      </c>
      <c r="S411" s="81" t="s">
        <v>1900</v>
      </c>
      <c r="T411" s="81"/>
      <c r="U411" s="83">
        <v>42397.370486111111</v>
      </c>
      <c r="V411" s="85" t="s">
        <v>2485</v>
      </c>
      <c r="W411" s="81"/>
      <c r="X411" s="81"/>
      <c r="Y411" s="87" t="s">
        <v>3280</v>
      </c>
      <c r="Z411" s="81"/>
    </row>
    <row r="412" spans="1:26" x14ac:dyDescent="0.25">
      <c r="A412" s="66" t="s">
        <v>580</v>
      </c>
      <c r="B412" s="66" t="s">
        <v>835</v>
      </c>
      <c r="C412" s="67"/>
      <c r="D412" s="68"/>
      <c r="E412" s="69"/>
      <c r="F412" s="70"/>
      <c r="G412" s="67"/>
      <c r="H412" s="71"/>
      <c r="I412" s="72"/>
      <c r="J412" s="72"/>
      <c r="K412" s="36"/>
      <c r="L412" s="79"/>
      <c r="M412" s="79"/>
      <c r="N412" s="74"/>
      <c r="O412" s="81" t="s">
        <v>881</v>
      </c>
      <c r="P412" s="83">
        <v>42397.370995370373</v>
      </c>
      <c r="Q412" s="81" t="s">
        <v>891</v>
      </c>
      <c r="R412" s="85" t="s">
        <v>1615</v>
      </c>
      <c r="S412" s="81" t="s">
        <v>1860</v>
      </c>
      <c r="T412" s="81"/>
      <c r="U412" s="83">
        <v>42397.370995370373</v>
      </c>
      <c r="V412" s="85" t="s">
        <v>2486</v>
      </c>
      <c r="W412" s="81"/>
      <c r="X412" s="81"/>
      <c r="Y412" s="87" t="s">
        <v>3281</v>
      </c>
      <c r="Z412" s="81"/>
    </row>
    <row r="413" spans="1:26" x14ac:dyDescent="0.25">
      <c r="A413" s="66" t="s">
        <v>581</v>
      </c>
      <c r="B413" s="66" t="s">
        <v>823</v>
      </c>
      <c r="C413" s="67"/>
      <c r="D413" s="68"/>
      <c r="E413" s="69"/>
      <c r="F413" s="70"/>
      <c r="G413" s="67"/>
      <c r="H413" s="71"/>
      <c r="I413" s="72"/>
      <c r="J413" s="72"/>
      <c r="K413" s="36"/>
      <c r="L413" s="79"/>
      <c r="M413" s="79"/>
      <c r="N413" s="74"/>
      <c r="O413" s="81" t="s">
        <v>881</v>
      </c>
      <c r="P413" s="83">
        <v>42397.371400462966</v>
      </c>
      <c r="Q413" s="81" t="s">
        <v>1267</v>
      </c>
      <c r="R413" s="85" t="s">
        <v>1672</v>
      </c>
      <c r="S413" s="81" t="s">
        <v>1896</v>
      </c>
      <c r="T413" s="81"/>
      <c r="U413" s="83">
        <v>42397.371400462966</v>
      </c>
      <c r="V413" s="85" t="s">
        <v>2487</v>
      </c>
      <c r="W413" s="81"/>
      <c r="X413" s="81"/>
      <c r="Y413" s="87" t="s">
        <v>3282</v>
      </c>
      <c r="Z413" s="81"/>
    </row>
    <row r="414" spans="1:26" x14ac:dyDescent="0.25">
      <c r="A414" s="66" t="s">
        <v>582</v>
      </c>
      <c r="B414" s="66" t="s">
        <v>582</v>
      </c>
      <c r="C414" s="67"/>
      <c r="D414" s="68"/>
      <c r="E414" s="69"/>
      <c r="F414" s="70"/>
      <c r="G414" s="67"/>
      <c r="H414" s="71"/>
      <c r="I414" s="72"/>
      <c r="J414" s="72"/>
      <c r="K414" s="36"/>
      <c r="L414" s="79"/>
      <c r="M414" s="79"/>
      <c r="N414" s="74"/>
      <c r="O414" s="81" t="s">
        <v>179</v>
      </c>
      <c r="P414" s="83">
        <v>42397.363761574074</v>
      </c>
      <c r="Q414" s="81" t="s">
        <v>1275</v>
      </c>
      <c r="R414" s="85" t="s">
        <v>1678</v>
      </c>
      <c r="S414" s="81" t="s">
        <v>1865</v>
      </c>
      <c r="T414" s="81" t="s">
        <v>1994</v>
      </c>
      <c r="U414" s="83">
        <v>42397.363761574074</v>
      </c>
      <c r="V414" s="85" t="s">
        <v>2488</v>
      </c>
      <c r="W414" s="81"/>
      <c r="X414" s="81"/>
      <c r="Y414" s="87" t="s">
        <v>3283</v>
      </c>
      <c r="Z414" s="81"/>
    </row>
    <row r="415" spans="1:26" x14ac:dyDescent="0.25">
      <c r="A415" s="66" t="s">
        <v>582</v>
      </c>
      <c r="B415" s="66" t="s">
        <v>582</v>
      </c>
      <c r="C415" s="67"/>
      <c r="D415" s="68"/>
      <c r="E415" s="69"/>
      <c r="F415" s="70"/>
      <c r="G415" s="67"/>
      <c r="H415" s="71"/>
      <c r="I415" s="72"/>
      <c r="J415" s="72"/>
      <c r="K415" s="36"/>
      <c r="L415" s="79"/>
      <c r="M415" s="79"/>
      <c r="N415" s="74"/>
      <c r="O415" s="81" t="s">
        <v>179</v>
      </c>
      <c r="P415" s="83">
        <v>42397.371655092589</v>
      </c>
      <c r="Q415" s="81" t="s">
        <v>1276</v>
      </c>
      <c r="R415" s="81" t="s">
        <v>1679</v>
      </c>
      <c r="S415" s="81" t="s">
        <v>1901</v>
      </c>
      <c r="T415" s="81" t="s">
        <v>1994</v>
      </c>
      <c r="U415" s="83">
        <v>42397.371655092589</v>
      </c>
      <c r="V415" s="85" t="s">
        <v>2489</v>
      </c>
      <c r="W415" s="81"/>
      <c r="X415" s="81"/>
      <c r="Y415" s="87" t="s">
        <v>3284</v>
      </c>
      <c r="Z415" s="81"/>
    </row>
    <row r="416" spans="1:26" x14ac:dyDescent="0.25">
      <c r="A416" s="66" t="s">
        <v>582</v>
      </c>
      <c r="B416" s="66" t="s">
        <v>582</v>
      </c>
      <c r="C416" s="67"/>
      <c r="D416" s="68"/>
      <c r="E416" s="69"/>
      <c r="F416" s="70"/>
      <c r="G416" s="67"/>
      <c r="H416" s="71"/>
      <c r="I416" s="72"/>
      <c r="J416" s="72"/>
      <c r="K416" s="36"/>
      <c r="L416" s="79"/>
      <c r="M416" s="79"/>
      <c r="N416" s="74"/>
      <c r="O416" s="81" t="s">
        <v>179</v>
      </c>
      <c r="P416" s="83">
        <v>42397.371666666666</v>
      </c>
      <c r="Q416" s="81" t="s">
        <v>1277</v>
      </c>
      <c r="R416" s="81" t="s">
        <v>1680</v>
      </c>
      <c r="S416" s="81" t="s">
        <v>1902</v>
      </c>
      <c r="T416" s="81" t="s">
        <v>1994</v>
      </c>
      <c r="U416" s="83">
        <v>42397.371666666666</v>
      </c>
      <c r="V416" s="85" t="s">
        <v>2490</v>
      </c>
      <c r="W416" s="81"/>
      <c r="X416" s="81"/>
      <c r="Y416" s="87" t="s">
        <v>3285</v>
      </c>
      <c r="Z416" s="81"/>
    </row>
    <row r="417" spans="1:26" x14ac:dyDescent="0.25">
      <c r="A417" s="66" t="s">
        <v>583</v>
      </c>
      <c r="B417" s="66" t="s">
        <v>583</v>
      </c>
      <c r="C417" s="67"/>
      <c r="D417" s="68"/>
      <c r="E417" s="69"/>
      <c r="F417" s="70"/>
      <c r="G417" s="67"/>
      <c r="H417" s="71"/>
      <c r="I417" s="72"/>
      <c r="J417" s="72"/>
      <c r="K417" s="36"/>
      <c r="L417" s="79"/>
      <c r="M417" s="79"/>
      <c r="N417" s="74"/>
      <c r="O417" s="81" t="s">
        <v>179</v>
      </c>
      <c r="P417" s="83">
        <v>42397.37300925926</v>
      </c>
      <c r="Q417" s="81" t="s">
        <v>1278</v>
      </c>
      <c r="R417" s="85" t="s">
        <v>1681</v>
      </c>
      <c r="S417" s="81" t="s">
        <v>1903</v>
      </c>
      <c r="T417" s="81"/>
      <c r="U417" s="83">
        <v>42397.37300925926</v>
      </c>
      <c r="V417" s="85" t="s">
        <v>2491</v>
      </c>
      <c r="W417" s="81"/>
      <c r="X417" s="81"/>
      <c r="Y417" s="87" t="s">
        <v>3286</v>
      </c>
      <c r="Z417" s="81"/>
    </row>
    <row r="418" spans="1:26" x14ac:dyDescent="0.25">
      <c r="A418" s="66" t="s">
        <v>584</v>
      </c>
      <c r="B418" s="66" t="s">
        <v>851</v>
      </c>
      <c r="C418" s="67"/>
      <c r="D418" s="68"/>
      <c r="E418" s="69"/>
      <c r="F418" s="70"/>
      <c r="G418" s="67"/>
      <c r="H418" s="71"/>
      <c r="I418" s="72"/>
      <c r="J418" s="72"/>
      <c r="K418" s="36"/>
      <c r="L418" s="79"/>
      <c r="M418" s="79"/>
      <c r="N418" s="74"/>
      <c r="O418" s="81" t="s">
        <v>881</v>
      </c>
      <c r="P418" s="83">
        <v>42397.373020833336</v>
      </c>
      <c r="Q418" s="81" t="s">
        <v>1279</v>
      </c>
      <c r="R418" s="85" t="s">
        <v>1682</v>
      </c>
      <c r="S418" s="81" t="s">
        <v>1896</v>
      </c>
      <c r="T418" s="81"/>
      <c r="U418" s="83">
        <v>42397.373020833336</v>
      </c>
      <c r="V418" s="85" t="s">
        <v>2492</v>
      </c>
      <c r="W418" s="81"/>
      <c r="X418" s="81"/>
      <c r="Y418" s="87" t="s">
        <v>3287</v>
      </c>
      <c r="Z418" s="81"/>
    </row>
    <row r="419" spans="1:26" x14ac:dyDescent="0.25">
      <c r="A419" s="66" t="s">
        <v>585</v>
      </c>
      <c r="B419" s="66" t="s">
        <v>835</v>
      </c>
      <c r="C419" s="67"/>
      <c r="D419" s="68"/>
      <c r="E419" s="69"/>
      <c r="F419" s="70"/>
      <c r="G419" s="67"/>
      <c r="H419" s="71"/>
      <c r="I419" s="72"/>
      <c r="J419" s="72"/>
      <c r="K419" s="36"/>
      <c r="L419" s="79"/>
      <c r="M419" s="79"/>
      <c r="N419" s="74"/>
      <c r="O419" s="81" t="s">
        <v>881</v>
      </c>
      <c r="P419" s="83">
        <v>42397.373344907406</v>
      </c>
      <c r="Q419" s="81" t="s">
        <v>891</v>
      </c>
      <c r="R419" s="85" t="s">
        <v>1615</v>
      </c>
      <c r="S419" s="81" t="s">
        <v>1860</v>
      </c>
      <c r="T419" s="81"/>
      <c r="U419" s="83">
        <v>42397.373344907406</v>
      </c>
      <c r="V419" s="85" t="s">
        <v>2493</v>
      </c>
      <c r="W419" s="81"/>
      <c r="X419" s="81"/>
      <c r="Y419" s="87" t="s">
        <v>3288</v>
      </c>
      <c r="Z419" s="81"/>
    </row>
    <row r="420" spans="1:26" x14ac:dyDescent="0.25">
      <c r="A420" s="66" t="s">
        <v>586</v>
      </c>
      <c r="B420" s="66" t="s">
        <v>852</v>
      </c>
      <c r="C420" s="67"/>
      <c r="D420" s="68"/>
      <c r="E420" s="69"/>
      <c r="F420" s="70"/>
      <c r="G420" s="67"/>
      <c r="H420" s="71"/>
      <c r="I420" s="72"/>
      <c r="J420" s="72"/>
      <c r="K420" s="36"/>
      <c r="L420" s="79"/>
      <c r="M420" s="79"/>
      <c r="N420" s="74"/>
      <c r="O420" s="81" t="s">
        <v>881</v>
      </c>
      <c r="P420" s="83">
        <v>42397.374583333331</v>
      </c>
      <c r="Q420" s="81" t="s">
        <v>1280</v>
      </c>
      <c r="R420" s="85" t="s">
        <v>1683</v>
      </c>
      <c r="S420" s="81" t="s">
        <v>1886</v>
      </c>
      <c r="T420" s="81"/>
      <c r="U420" s="83">
        <v>42397.374583333331</v>
      </c>
      <c r="V420" s="85" t="s">
        <v>2494</v>
      </c>
      <c r="W420" s="81"/>
      <c r="X420" s="81"/>
      <c r="Y420" s="87" t="s">
        <v>3289</v>
      </c>
      <c r="Z420" s="81"/>
    </row>
    <row r="421" spans="1:26" x14ac:dyDescent="0.25">
      <c r="A421" s="66" t="s">
        <v>586</v>
      </c>
      <c r="B421" s="66" t="s">
        <v>853</v>
      </c>
      <c r="C421" s="67"/>
      <c r="D421" s="68"/>
      <c r="E421" s="69"/>
      <c r="F421" s="70"/>
      <c r="G421" s="67"/>
      <c r="H421" s="71"/>
      <c r="I421" s="72"/>
      <c r="J421" s="72"/>
      <c r="K421" s="36"/>
      <c r="L421" s="79"/>
      <c r="M421" s="79"/>
      <c r="N421" s="74"/>
      <c r="O421" s="81" t="s">
        <v>881</v>
      </c>
      <c r="P421" s="83">
        <v>42397.374583333331</v>
      </c>
      <c r="Q421" s="81" t="s">
        <v>1280</v>
      </c>
      <c r="R421" s="85" t="s">
        <v>1683</v>
      </c>
      <c r="S421" s="81" t="s">
        <v>1886</v>
      </c>
      <c r="T421" s="81"/>
      <c r="U421" s="83">
        <v>42397.374583333331</v>
      </c>
      <c r="V421" s="85" t="s">
        <v>2494</v>
      </c>
      <c r="W421" s="81"/>
      <c r="X421" s="81"/>
      <c r="Y421" s="87" t="s">
        <v>3289</v>
      </c>
      <c r="Z421" s="81"/>
    </row>
    <row r="422" spans="1:26" x14ac:dyDescent="0.25">
      <c r="A422" s="66" t="s">
        <v>586</v>
      </c>
      <c r="B422" s="66" t="s">
        <v>854</v>
      </c>
      <c r="C422" s="67"/>
      <c r="D422" s="68"/>
      <c r="E422" s="69"/>
      <c r="F422" s="70"/>
      <c r="G422" s="67"/>
      <c r="H422" s="71"/>
      <c r="I422" s="72"/>
      <c r="J422" s="72"/>
      <c r="K422" s="36"/>
      <c r="L422" s="79"/>
      <c r="M422" s="79"/>
      <c r="N422" s="74"/>
      <c r="O422" s="81" t="s">
        <v>881</v>
      </c>
      <c r="P422" s="83">
        <v>42397.374583333331</v>
      </c>
      <c r="Q422" s="81" t="s">
        <v>1280</v>
      </c>
      <c r="R422" s="85" t="s">
        <v>1683</v>
      </c>
      <c r="S422" s="81" t="s">
        <v>1886</v>
      </c>
      <c r="T422" s="81"/>
      <c r="U422" s="83">
        <v>42397.374583333331</v>
      </c>
      <c r="V422" s="85" t="s">
        <v>2494</v>
      </c>
      <c r="W422" s="81"/>
      <c r="X422" s="81"/>
      <c r="Y422" s="87" t="s">
        <v>3289</v>
      </c>
      <c r="Z422" s="81"/>
    </row>
    <row r="423" spans="1:26" x14ac:dyDescent="0.25">
      <c r="A423" s="66" t="s">
        <v>587</v>
      </c>
      <c r="B423" s="66" t="s">
        <v>587</v>
      </c>
      <c r="C423" s="67"/>
      <c r="D423" s="68"/>
      <c r="E423" s="69"/>
      <c r="F423" s="70"/>
      <c r="G423" s="67"/>
      <c r="H423" s="71"/>
      <c r="I423" s="72"/>
      <c r="J423" s="72"/>
      <c r="K423" s="36"/>
      <c r="L423" s="79"/>
      <c r="M423" s="79"/>
      <c r="N423" s="74"/>
      <c r="O423" s="81" t="s">
        <v>179</v>
      </c>
      <c r="P423" s="83">
        <v>42397.374699074076</v>
      </c>
      <c r="Q423" s="81" t="s">
        <v>1281</v>
      </c>
      <c r="R423" s="85" t="s">
        <v>1684</v>
      </c>
      <c r="S423" s="81" t="s">
        <v>1870</v>
      </c>
      <c r="T423" s="81" t="s">
        <v>1995</v>
      </c>
      <c r="U423" s="83">
        <v>42397.374699074076</v>
      </c>
      <c r="V423" s="85" t="s">
        <v>2495</v>
      </c>
      <c r="W423" s="81"/>
      <c r="X423" s="81"/>
      <c r="Y423" s="87" t="s">
        <v>3290</v>
      </c>
      <c r="Z423" s="81"/>
    </row>
    <row r="424" spans="1:26" x14ac:dyDescent="0.25">
      <c r="A424" s="66" t="s">
        <v>588</v>
      </c>
      <c r="B424" s="66" t="s">
        <v>835</v>
      </c>
      <c r="C424" s="67"/>
      <c r="D424" s="68"/>
      <c r="E424" s="69"/>
      <c r="F424" s="70"/>
      <c r="G424" s="67"/>
      <c r="H424" s="71"/>
      <c r="I424" s="72"/>
      <c r="J424" s="72"/>
      <c r="K424" s="36"/>
      <c r="L424" s="79"/>
      <c r="M424" s="79"/>
      <c r="N424" s="74"/>
      <c r="O424" s="81" t="s">
        <v>881</v>
      </c>
      <c r="P424" s="83">
        <v>42397.374791666669</v>
      </c>
      <c r="Q424" s="81" t="s">
        <v>891</v>
      </c>
      <c r="R424" s="85" t="s">
        <v>1615</v>
      </c>
      <c r="S424" s="81" t="s">
        <v>1860</v>
      </c>
      <c r="T424" s="81"/>
      <c r="U424" s="83">
        <v>42397.374791666669</v>
      </c>
      <c r="V424" s="85" t="s">
        <v>2496</v>
      </c>
      <c r="W424" s="81"/>
      <c r="X424" s="81"/>
      <c r="Y424" s="87" t="s">
        <v>3291</v>
      </c>
      <c r="Z424" s="81"/>
    </row>
    <row r="425" spans="1:26" x14ac:dyDescent="0.25">
      <c r="A425" s="66" t="s">
        <v>589</v>
      </c>
      <c r="B425" s="66" t="s">
        <v>835</v>
      </c>
      <c r="C425" s="67"/>
      <c r="D425" s="68"/>
      <c r="E425" s="69"/>
      <c r="F425" s="70"/>
      <c r="G425" s="67"/>
      <c r="H425" s="71"/>
      <c r="I425" s="72"/>
      <c r="J425" s="72"/>
      <c r="K425" s="36"/>
      <c r="L425" s="79"/>
      <c r="M425" s="79"/>
      <c r="N425" s="74"/>
      <c r="O425" s="81" t="s">
        <v>881</v>
      </c>
      <c r="P425" s="83">
        <v>42397.374814814815</v>
      </c>
      <c r="Q425" s="81" t="s">
        <v>891</v>
      </c>
      <c r="R425" s="85" t="s">
        <v>1615</v>
      </c>
      <c r="S425" s="81" t="s">
        <v>1860</v>
      </c>
      <c r="T425" s="81"/>
      <c r="U425" s="83">
        <v>42397.374814814815</v>
      </c>
      <c r="V425" s="85" t="s">
        <v>2497</v>
      </c>
      <c r="W425" s="81"/>
      <c r="X425" s="81"/>
      <c r="Y425" s="87" t="s">
        <v>3292</v>
      </c>
      <c r="Z425" s="81"/>
    </row>
    <row r="426" spans="1:26" x14ac:dyDescent="0.25">
      <c r="A426" s="66" t="s">
        <v>590</v>
      </c>
      <c r="B426" s="66" t="s">
        <v>590</v>
      </c>
      <c r="C426" s="67"/>
      <c r="D426" s="68"/>
      <c r="E426" s="69"/>
      <c r="F426" s="70"/>
      <c r="G426" s="67"/>
      <c r="H426" s="71"/>
      <c r="I426" s="72"/>
      <c r="J426" s="72"/>
      <c r="K426" s="36"/>
      <c r="L426" s="79"/>
      <c r="M426" s="79"/>
      <c r="N426" s="74"/>
      <c r="O426" s="81" t="s">
        <v>179</v>
      </c>
      <c r="P426" s="83">
        <v>42397.375509259262</v>
      </c>
      <c r="Q426" s="81" t="s">
        <v>1282</v>
      </c>
      <c r="R426" s="85" t="s">
        <v>1685</v>
      </c>
      <c r="S426" s="81" t="s">
        <v>1904</v>
      </c>
      <c r="T426" s="81"/>
      <c r="U426" s="83">
        <v>42397.375509259262</v>
      </c>
      <c r="V426" s="85" t="s">
        <v>2498</v>
      </c>
      <c r="W426" s="81"/>
      <c r="X426" s="81"/>
      <c r="Y426" s="87" t="s">
        <v>3293</v>
      </c>
      <c r="Z426" s="81"/>
    </row>
    <row r="427" spans="1:26" x14ac:dyDescent="0.25">
      <c r="A427" s="66" t="s">
        <v>591</v>
      </c>
      <c r="B427" s="66" t="s">
        <v>591</v>
      </c>
      <c r="C427" s="67"/>
      <c r="D427" s="68"/>
      <c r="E427" s="69"/>
      <c r="F427" s="70"/>
      <c r="G427" s="67"/>
      <c r="H427" s="71"/>
      <c r="I427" s="72"/>
      <c r="J427" s="72"/>
      <c r="K427" s="36"/>
      <c r="L427" s="79"/>
      <c r="M427" s="79"/>
      <c r="N427" s="74"/>
      <c r="O427" s="81" t="s">
        <v>179</v>
      </c>
      <c r="P427" s="83">
        <v>42397.375567129631</v>
      </c>
      <c r="Q427" s="81" t="s">
        <v>1283</v>
      </c>
      <c r="R427" s="85" t="s">
        <v>1686</v>
      </c>
      <c r="S427" s="81" t="s">
        <v>1905</v>
      </c>
      <c r="T427" s="81" t="s">
        <v>840</v>
      </c>
      <c r="U427" s="83">
        <v>42397.375567129631</v>
      </c>
      <c r="V427" s="85" t="s">
        <v>2499</v>
      </c>
      <c r="W427" s="81"/>
      <c r="X427" s="81"/>
      <c r="Y427" s="87" t="s">
        <v>3294</v>
      </c>
      <c r="Z427" s="81"/>
    </row>
    <row r="428" spans="1:26" x14ac:dyDescent="0.25">
      <c r="A428" s="66" t="s">
        <v>592</v>
      </c>
      <c r="B428" s="66" t="s">
        <v>592</v>
      </c>
      <c r="C428" s="67"/>
      <c r="D428" s="68"/>
      <c r="E428" s="69"/>
      <c r="F428" s="70"/>
      <c r="G428" s="67"/>
      <c r="H428" s="71"/>
      <c r="I428" s="72"/>
      <c r="J428" s="72"/>
      <c r="K428" s="36"/>
      <c r="L428" s="79"/>
      <c r="M428" s="79"/>
      <c r="N428" s="74"/>
      <c r="O428" s="81" t="s">
        <v>179</v>
      </c>
      <c r="P428" s="83">
        <v>42397.376377314817</v>
      </c>
      <c r="Q428" s="81" t="s">
        <v>1284</v>
      </c>
      <c r="R428" s="81"/>
      <c r="S428" s="81"/>
      <c r="T428" s="81" t="s">
        <v>1996</v>
      </c>
      <c r="U428" s="83">
        <v>42397.376377314817</v>
      </c>
      <c r="V428" s="85" t="s">
        <v>2500</v>
      </c>
      <c r="W428" s="81"/>
      <c r="X428" s="81"/>
      <c r="Y428" s="87" t="s">
        <v>3295</v>
      </c>
      <c r="Z428" s="81"/>
    </row>
    <row r="429" spans="1:26" x14ac:dyDescent="0.25">
      <c r="A429" s="66" t="s">
        <v>593</v>
      </c>
      <c r="B429" s="66" t="s">
        <v>855</v>
      </c>
      <c r="C429" s="67"/>
      <c r="D429" s="68"/>
      <c r="E429" s="69"/>
      <c r="F429" s="70"/>
      <c r="G429" s="67"/>
      <c r="H429" s="71"/>
      <c r="I429" s="72"/>
      <c r="J429" s="72"/>
      <c r="K429" s="36"/>
      <c r="L429" s="79"/>
      <c r="M429" s="79"/>
      <c r="N429" s="74"/>
      <c r="O429" s="81" t="s">
        <v>881</v>
      </c>
      <c r="P429" s="83">
        <v>42397.376979166664</v>
      </c>
      <c r="Q429" s="81" t="s">
        <v>1285</v>
      </c>
      <c r="R429" s="85" t="s">
        <v>1687</v>
      </c>
      <c r="S429" s="81" t="s">
        <v>1906</v>
      </c>
      <c r="T429" s="81" t="s">
        <v>1997</v>
      </c>
      <c r="U429" s="83">
        <v>42397.376979166664</v>
      </c>
      <c r="V429" s="85" t="s">
        <v>2501</v>
      </c>
      <c r="W429" s="81"/>
      <c r="X429" s="81"/>
      <c r="Y429" s="87" t="s">
        <v>3296</v>
      </c>
      <c r="Z429" s="81"/>
    </row>
    <row r="430" spans="1:26" x14ac:dyDescent="0.25">
      <c r="A430" s="66" t="s">
        <v>594</v>
      </c>
      <c r="B430" s="66" t="s">
        <v>594</v>
      </c>
      <c r="C430" s="67"/>
      <c r="D430" s="68"/>
      <c r="E430" s="69"/>
      <c r="F430" s="70"/>
      <c r="G430" s="67"/>
      <c r="H430" s="71"/>
      <c r="I430" s="72"/>
      <c r="J430" s="72"/>
      <c r="K430" s="36"/>
      <c r="L430" s="79"/>
      <c r="M430" s="79"/>
      <c r="N430" s="74"/>
      <c r="O430" s="81" t="s">
        <v>179</v>
      </c>
      <c r="P430" s="83">
        <v>42397.377141203702</v>
      </c>
      <c r="Q430" s="81" t="s">
        <v>1286</v>
      </c>
      <c r="R430" s="85" t="s">
        <v>1638</v>
      </c>
      <c r="S430" s="81" t="s">
        <v>1871</v>
      </c>
      <c r="T430" s="81"/>
      <c r="U430" s="83">
        <v>42397.377141203702</v>
      </c>
      <c r="V430" s="85" t="s">
        <v>2502</v>
      </c>
      <c r="W430" s="81"/>
      <c r="X430" s="81"/>
      <c r="Y430" s="87" t="s">
        <v>3297</v>
      </c>
      <c r="Z430" s="81"/>
    </row>
    <row r="431" spans="1:26" x14ac:dyDescent="0.25">
      <c r="A431" s="66" t="s">
        <v>595</v>
      </c>
      <c r="B431" s="66" t="s">
        <v>595</v>
      </c>
      <c r="C431" s="67"/>
      <c r="D431" s="68"/>
      <c r="E431" s="69"/>
      <c r="F431" s="70"/>
      <c r="G431" s="67"/>
      <c r="H431" s="71"/>
      <c r="I431" s="72"/>
      <c r="J431" s="72"/>
      <c r="K431" s="36"/>
      <c r="L431" s="79"/>
      <c r="M431" s="79"/>
      <c r="N431" s="74"/>
      <c r="O431" s="81" t="s">
        <v>179</v>
      </c>
      <c r="P431" s="83">
        <v>42397.377581018518</v>
      </c>
      <c r="Q431" s="81" t="s">
        <v>1287</v>
      </c>
      <c r="R431" s="85" t="s">
        <v>1612</v>
      </c>
      <c r="S431" s="81" t="s">
        <v>1859</v>
      </c>
      <c r="T431" s="81"/>
      <c r="U431" s="83">
        <v>42397.377581018518</v>
      </c>
      <c r="V431" s="85" t="s">
        <v>2503</v>
      </c>
      <c r="W431" s="81"/>
      <c r="X431" s="81"/>
      <c r="Y431" s="87" t="s">
        <v>3298</v>
      </c>
      <c r="Z431" s="81"/>
    </row>
    <row r="432" spans="1:26" x14ac:dyDescent="0.25">
      <c r="A432" s="66" t="s">
        <v>596</v>
      </c>
      <c r="B432" s="66" t="s">
        <v>596</v>
      </c>
      <c r="C432" s="67"/>
      <c r="D432" s="68"/>
      <c r="E432" s="69"/>
      <c r="F432" s="70"/>
      <c r="G432" s="67"/>
      <c r="H432" s="71"/>
      <c r="I432" s="72"/>
      <c r="J432" s="72"/>
      <c r="K432" s="36"/>
      <c r="L432" s="79"/>
      <c r="M432" s="79"/>
      <c r="N432" s="74"/>
      <c r="O432" s="81" t="s">
        <v>179</v>
      </c>
      <c r="P432" s="83">
        <v>42397.377696759257</v>
      </c>
      <c r="Q432" s="81" t="s">
        <v>1288</v>
      </c>
      <c r="R432" s="85" t="s">
        <v>1635</v>
      </c>
      <c r="S432" s="81" t="s">
        <v>1859</v>
      </c>
      <c r="T432" s="81"/>
      <c r="U432" s="83">
        <v>42397.377696759257</v>
      </c>
      <c r="V432" s="85" t="s">
        <v>2504</v>
      </c>
      <c r="W432" s="81"/>
      <c r="X432" s="81"/>
      <c r="Y432" s="87" t="s">
        <v>3299</v>
      </c>
      <c r="Z432" s="81"/>
    </row>
    <row r="433" spans="1:26" x14ac:dyDescent="0.25">
      <c r="A433" s="66" t="s">
        <v>597</v>
      </c>
      <c r="B433" s="66" t="s">
        <v>597</v>
      </c>
      <c r="C433" s="67"/>
      <c r="D433" s="68"/>
      <c r="E433" s="69"/>
      <c r="F433" s="70"/>
      <c r="G433" s="67"/>
      <c r="H433" s="71"/>
      <c r="I433" s="72"/>
      <c r="J433" s="72"/>
      <c r="K433" s="36"/>
      <c r="L433" s="79"/>
      <c r="M433" s="79"/>
      <c r="N433" s="74"/>
      <c r="O433" s="81" t="s">
        <v>179</v>
      </c>
      <c r="P433" s="83">
        <v>42397.354155092595</v>
      </c>
      <c r="Q433" s="81" t="s">
        <v>1289</v>
      </c>
      <c r="R433" s="85" t="s">
        <v>1688</v>
      </c>
      <c r="S433" s="81" t="s">
        <v>1859</v>
      </c>
      <c r="T433" s="81" t="s">
        <v>1988</v>
      </c>
      <c r="U433" s="83">
        <v>42397.354155092595</v>
      </c>
      <c r="V433" s="85" t="s">
        <v>2505</v>
      </c>
      <c r="W433" s="81"/>
      <c r="X433" s="81"/>
      <c r="Y433" s="87" t="s">
        <v>3300</v>
      </c>
      <c r="Z433" s="81"/>
    </row>
    <row r="434" spans="1:26" x14ac:dyDescent="0.25">
      <c r="A434" s="66" t="s">
        <v>597</v>
      </c>
      <c r="B434" s="66" t="s">
        <v>597</v>
      </c>
      <c r="C434" s="67"/>
      <c r="D434" s="68"/>
      <c r="E434" s="69"/>
      <c r="F434" s="70"/>
      <c r="G434" s="67"/>
      <c r="H434" s="71"/>
      <c r="I434" s="72"/>
      <c r="J434" s="72"/>
      <c r="K434" s="36"/>
      <c r="L434" s="79"/>
      <c r="M434" s="79"/>
      <c r="N434" s="74"/>
      <c r="O434" s="81" t="s">
        <v>179</v>
      </c>
      <c r="P434" s="83">
        <v>42397.377789351849</v>
      </c>
      <c r="Q434" s="81" t="s">
        <v>1290</v>
      </c>
      <c r="R434" s="85" t="s">
        <v>1688</v>
      </c>
      <c r="S434" s="81" t="s">
        <v>1859</v>
      </c>
      <c r="T434" s="81"/>
      <c r="U434" s="83">
        <v>42397.377789351849</v>
      </c>
      <c r="V434" s="85" t="s">
        <v>2506</v>
      </c>
      <c r="W434" s="81"/>
      <c r="X434" s="81"/>
      <c r="Y434" s="87" t="s">
        <v>3301</v>
      </c>
      <c r="Z434" s="81"/>
    </row>
    <row r="435" spans="1:26" x14ac:dyDescent="0.25">
      <c r="A435" s="66" t="s">
        <v>598</v>
      </c>
      <c r="B435" s="66" t="s">
        <v>598</v>
      </c>
      <c r="C435" s="67"/>
      <c r="D435" s="68"/>
      <c r="E435" s="69"/>
      <c r="F435" s="70"/>
      <c r="G435" s="67"/>
      <c r="H435" s="71"/>
      <c r="I435" s="72"/>
      <c r="J435" s="72"/>
      <c r="K435" s="36"/>
      <c r="L435" s="79"/>
      <c r="M435" s="79"/>
      <c r="N435" s="74"/>
      <c r="O435" s="81" t="s">
        <v>179</v>
      </c>
      <c r="P435" s="83">
        <v>42397.377847222226</v>
      </c>
      <c r="Q435" s="81" t="s">
        <v>1291</v>
      </c>
      <c r="R435" s="81"/>
      <c r="S435" s="81"/>
      <c r="T435" s="81"/>
      <c r="U435" s="83">
        <v>42397.377847222226</v>
      </c>
      <c r="V435" s="85" t="s">
        <v>2507</v>
      </c>
      <c r="W435" s="81"/>
      <c r="X435" s="81"/>
      <c r="Y435" s="87" t="s">
        <v>3302</v>
      </c>
      <c r="Z435" s="81"/>
    </row>
    <row r="436" spans="1:26" x14ac:dyDescent="0.25">
      <c r="A436" s="66" t="s">
        <v>599</v>
      </c>
      <c r="B436" s="66" t="s">
        <v>599</v>
      </c>
      <c r="C436" s="67"/>
      <c r="D436" s="68"/>
      <c r="E436" s="69"/>
      <c r="F436" s="70"/>
      <c r="G436" s="67"/>
      <c r="H436" s="71"/>
      <c r="I436" s="72"/>
      <c r="J436" s="72"/>
      <c r="K436" s="36"/>
      <c r="L436" s="79"/>
      <c r="M436" s="79"/>
      <c r="N436" s="74"/>
      <c r="O436" s="81" t="s">
        <v>179</v>
      </c>
      <c r="P436" s="83">
        <v>42397.377974537034</v>
      </c>
      <c r="Q436" s="81" t="s">
        <v>1292</v>
      </c>
      <c r="R436" s="85" t="s">
        <v>1635</v>
      </c>
      <c r="S436" s="81" t="s">
        <v>1859</v>
      </c>
      <c r="T436" s="81"/>
      <c r="U436" s="83">
        <v>42397.377974537034</v>
      </c>
      <c r="V436" s="85" t="s">
        <v>2508</v>
      </c>
      <c r="W436" s="81"/>
      <c r="X436" s="81"/>
      <c r="Y436" s="87" t="s">
        <v>3303</v>
      </c>
      <c r="Z436" s="81"/>
    </row>
    <row r="437" spans="1:26" x14ac:dyDescent="0.25">
      <c r="A437" s="66" t="s">
        <v>600</v>
      </c>
      <c r="B437" s="66" t="s">
        <v>600</v>
      </c>
      <c r="C437" s="67"/>
      <c r="D437" s="68"/>
      <c r="E437" s="69"/>
      <c r="F437" s="70"/>
      <c r="G437" s="67"/>
      <c r="H437" s="71"/>
      <c r="I437" s="72"/>
      <c r="J437" s="72"/>
      <c r="K437" s="36"/>
      <c r="L437" s="79"/>
      <c r="M437" s="79"/>
      <c r="N437" s="74"/>
      <c r="O437" s="81" t="s">
        <v>179</v>
      </c>
      <c r="P437" s="83">
        <v>42397.378391203703</v>
      </c>
      <c r="Q437" s="81" t="s">
        <v>1293</v>
      </c>
      <c r="R437" s="85" t="s">
        <v>1612</v>
      </c>
      <c r="S437" s="81" t="s">
        <v>1859</v>
      </c>
      <c r="T437" s="81"/>
      <c r="U437" s="83">
        <v>42397.378391203703</v>
      </c>
      <c r="V437" s="85" t="s">
        <v>2509</v>
      </c>
      <c r="W437" s="81"/>
      <c r="X437" s="81"/>
      <c r="Y437" s="87" t="s">
        <v>3304</v>
      </c>
      <c r="Z437" s="81"/>
    </row>
    <row r="438" spans="1:26" x14ac:dyDescent="0.25">
      <c r="A438" s="66" t="s">
        <v>601</v>
      </c>
      <c r="B438" s="66" t="s">
        <v>601</v>
      </c>
      <c r="C438" s="67"/>
      <c r="D438" s="68"/>
      <c r="E438" s="69"/>
      <c r="F438" s="70"/>
      <c r="G438" s="67"/>
      <c r="H438" s="71"/>
      <c r="I438" s="72"/>
      <c r="J438" s="72"/>
      <c r="K438" s="36"/>
      <c r="L438" s="79"/>
      <c r="M438" s="79"/>
      <c r="N438" s="74"/>
      <c r="O438" s="81" t="s">
        <v>179</v>
      </c>
      <c r="P438" s="83">
        <v>42397.379201388889</v>
      </c>
      <c r="Q438" s="81" t="s">
        <v>1294</v>
      </c>
      <c r="R438" s="85" t="s">
        <v>1689</v>
      </c>
      <c r="S438" s="81" t="s">
        <v>1882</v>
      </c>
      <c r="T438" s="81" t="s">
        <v>1967</v>
      </c>
      <c r="U438" s="83">
        <v>42397.379201388889</v>
      </c>
      <c r="V438" s="85" t="s">
        <v>2510</v>
      </c>
      <c r="W438" s="81"/>
      <c r="X438" s="81"/>
      <c r="Y438" s="87" t="s">
        <v>3305</v>
      </c>
      <c r="Z438" s="81"/>
    </row>
    <row r="439" spans="1:26" x14ac:dyDescent="0.25">
      <c r="A439" s="66" t="s">
        <v>602</v>
      </c>
      <c r="B439" s="66" t="s">
        <v>602</v>
      </c>
      <c r="C439" s="67"/>
      <c r="D439" s="68"/>
      <c r="E439" s="69"/>
      <c r="F439" s="70"/>
      <c r="G439" s="67"/>
      <c r="H439" s="71"/>
      <c r="I439" s="72"/>
      <c r="J439" s="72"/>
      <c r="K439" s="36"/>
      <c r="L439" s="79"/>
      <c r="M439" s="79"/>
      <c r="N439" s="74"/>
      <c r="O439" s="81" t="s">
        <v>179</v>
      </c>
      <c r="P439" s="83">
        <v>42397.379976851851</v>
      </c>
      <c r="Q439" s="81" t="s">
        <v>1295</v>
      </c>
      <c r="R439" s="85" t="s">
        <v>1690</v>
      </c>
      <c r="S439" s="81" t="s">
        <v>1907</v>
      </c>
      <c r="T439" s="81"/>
      <c r="U439" s="83">
        <v>42397.379976851851</v>
      </c>
      <c r="V439" s="85" t="s">
        <v>2511</v>
      </c>
      <c r="W439" s="81"/>
      <c r="X439" s="81"/>
      <c r="Y439" s="87" t="s">
        <v>3306</v>
      </c>
      <c r="Z439" s="81"/>
    </row>
    <row r="440" spans="1:26" x14ac:dyDescent="0.25">
      <c r="A440" s="66" t="s">
        <v>603</v>
      </c>
      <c r="B440" s="66" t="s">
        <v>856</v>
      </c>
      <c r="C440" s="67"/>
      <c r="D440" s="68"/>
      <c r="E440" s="69"/>
      <c r="F440" s="70"/>
      <c r="G440" s="67"/>
      <c r="H440" s="71"/>
      <c r="I440" s="72"/>
      <c r="J440" s="72"/>
      <c r="K440" s="36"/>
      <c r="L440" s="79"/>
      <c r="M440" s="79"/>
      <c r="N440" s="74"/>
      <c r="O440" s="81" t="s">
        <v>881</v>
      </c>
      <c r="P440" s="83">
        <v>42397.37872685185</v>
      </c>
      <c r="Q440" s="81" t="s">
        <v>1296</v>
      </c>
      <c r="R440" s="85" t="s">
        <v>1672</v>
      </c>
      <c r="S440" s="81" t="s">
        <v>1896</v>
      </c>
      <c r="T440" s="81" t="s">
        <v>1998</v>
      </c>
      <c r="U440" s="83">
        <v>42397.37872685185</v>
      </c>
      <c r="V440" s="85" t="s">
        <v>2512</v>
      </c>
      <c r="W440" s="81"/>
      <c r="X440" s="81"/>
      <c r="Y440" s="87" t="s">
        <v>3307</v>
      </c>
      <c r="Z440" s="81"/>
    </row>
    <row r="441" spans="1:26" x14ac:dyDescent="0.25">
      <c r="A441" s="66" t="s">
        <v>603</v>
      </c>
      <c r="B441" s="66" t="s">
        <v>603</v>
      </c>
      <c r="C441" s="67"/>
      <c r="D441" s="68"/>
      <c r="E441" s="69"/>
      <c r="F441" s="70"/>
      <c r="G441" s="67"/>
      <c r="H441" s="71"/>
      <c r="I441" s="72"/>
      <c r="J441" s="72"/>
      <c r="K441" s="36"/>
      <c r="L441" s="79"/>
      <c r="M441" s="79"/>
      <c r="N441" s="74"/>
      <c r="O441" s="81" t="s">
        <v>179</v>
      </c>
      <c r="P441" s="83">
        <v>42397.380324074074</v>
      </c>
      <c r="Q441" s="81" t="s">
        <v>1297</v>
      </c>
      <c r="R441" s="85" t="s">
        <v>1691</v>
      </c>
      <c r="S441" s="81" t="s">
        <v>1876</v>
      </c>
      <c r="T441" s="81" t="s">
        <v>1999</v>
      </c>
      <c r="U441" s="83">
        <v>42397.380324074074</v>
      </c>
      <c r="V441" s="85" t="s">
        <v>2513</v>
      </c>
      <c r="W441" s="81"/>
      <c r="X441" s="81"/>
      <c r="Y441" s="87" t="s">
        <v>3308</v>
      </c>
      <c r="Z441" s="81"/>
    </row>
    <row r="442" spans="1:26" x14ac:dyDescent="0.25">
      <c r="A442" s="66" t="s">
        <v>604</v>
      </c>
      <c r="B442" s="66" t="s">
        <v>823</v>
      </c>
      <c r="C442" s="67"/>
      <c r="D442" s="68"/>
      <c r="E442" s="69"/>
      <c r="F442" s="70"/>
      <c r="G442" s="67"/>
      <c r="H442" s="71"/>
      <c r="I442" s="72"/>
      <c r="J442" s="72"/>
      <c r="K442" s="36"/>
      <c r="L442" s="79"/>
      <c r="M442" s="79"/>
      <c r="N442" s="74"/>
      <c r="O442" s="81" t="s">
        <v>881</v>
      </c>
      <c r="P442" s="83">
        <v>42397.381828703707</v>
      </c>
      <c r="Q442" s="81" t="s">
        <v>1267</v>
      </c>
      <c r="R442" s="85" t="s">
        <v>1672</v>
      </c>
      <c r="S442" s="81" t="s">
        <v>1896</v>
      </c>
      <c r="T442" s="81"/>
      <c r="U442" s="83">
        <v>42397.381828703707</v>
      </c>
      <c r="V442" s="85" t="s">
        <v>2514</v>
      </c>
      <c r="W442" s="81"/>
      <c r="X442" s="81"/>
      <c r="Y442" s="87" t="s">
        <v>3309</v>
      </c>
      <c r="Z442" s="81"/>
    </row>
    <row r="443" spans="1:26" x14ac:dyDescent="0.25">
      <c r="A443" s="66" t="s">
        <v>605</v>
      </c>
      <c r="B443" s="66" t="s">
        <v>842</v>
      </c>
      <c r="C443" s="67"/>
      <c r="D443" s="68"/>
      <c r="E443" s="69"/>
      <c r="F443" s="70"/>
      <c r="G443" s="67"/>
      <c r="H443" s="71"/>
      <c r="I443" s="72"/>
      <c r="J443" s="72"/>
      <c r="K443" s="36"/>
      <c r="L443" s="79"/>
      <c r="M443" s="79"/>
      <c r="N443" s="74"/>
      <c r="O443" s="81" t="s">
        <v>881</v>
      </c>
      <c r="P443" s="83">
        <v>42397.382384259261</v>
      </c>
      <c r="Q443" s="81" t="s">
        <v>913</v>
      </c>
      <c r="R443" s="81"/>
      <c r="S443" s="81"/>
      <c r="T443" s="81"/>
      <c r="U443" s="83">
        <v>42397.382384259261</v>
      </c>
      <c r="V443" s="85" t="s">
        <v>2515</v>
      </c>
      <c r="W443" s="81"/>
      <c r="X443" s="81"/>
      <c r="Y443" s="87" t="s">
        <v>3310</v>
      </c>
      <c r="Z443" s="81"/>
    </row>
    <row r="444" spans="1:26" x14ac:dyDescent="0.25">
      <c r="A444" s="66" t="s">
        <v>606</v>
      </c>
      <c r="B444" s="66" t="s">
        <v>606</v>
      </c>
      <c r="C444" s="67"/>
      <c r="D444" s="68"/>
      <c r="E444" s="69"/>
      <c r="F444" s="70"/>
      <c r="G444" s="67"/>
      <c r="H444" s="71"/>
      <c r="I444" s="72"/>
      <c r="J444" s="72"/>
      <c r="K444" s="36"/>
      <c r="L444" s="79"/>
      <c r="M444" s="79"/>
      <c r="N444" s="74"/>
      <c r="O444" s="81" t="s">
        <v>179</v>
      </c>
      <c r="P444" s="83">
        <v>42397.382395833331</v>
      </c>
      <c r="Q444" s="81" t="s">
        <v>1298</v>
      </c>
      <c r="R444" s="81"/>
      <c r="S444" s="81"/>
      <c r="T444" s="81" t="s">
        <v>2000</v>
      </c>
      <c r="U444" s="83">
        <v>42397.382395833331</v>
      </c>
      <c r="V444" s="85" t="s">
        <v>2516</v>
      </c>
      <c r="W444" s="81"/>
      <c r="X444" s="81"/>
      <c r="Y444" s="87" t="s">
        <v>3311</v>
      </c>
      <c r="Z444" s="81"/>
    </row>
    <row r="445" spans="1:26" x14ac:dyDescent="0.25">
      <c r="A445" s="66" t="s">
        <v>607</v>
      </c>
      <c r="B445" s="66" t="s">
        <v>838</v>
      </c>
      <c r="C445" s="67"/>
      <c r="D445" s="68"/>
      <c r="E445" s="69"/>
      <c r="F445" s="70"/>
      <c r="G445" s="67"/>
      <c r="H445" s="71"/>
      <c r="I445" s="72"/>
      <c r="J445" s="72"/>
      <c r="K445" s="36"/>
      <c r="L445" s="79"/>
      <c r="M445" s="79"/>
      <c r="N445" s="74"/>
      <c r="O445" s="81" t="s">
        <v>881</v>
      </c>
      <c r="P445" s="83">
        <v>42397.382939814815</v>
      </c>
      <c r="Q445" s="81" t="s">
        <v>1299</v>
      </c>
      <c r="R445" s="85" t="s">
        <v>1692</v>
      </c>
      <c r="S445" s="81" t="s">
        <v>1867</v>
      </c>
      <c r="T445" s="81"/>
      <c r="U445" s="83">
        <v>42397.382939814815</v>
      </c>
      <c r="V445" s="85" t="s">
        <v>2517</v>
      </c>
      <c r="W445" s="81"/>
      <c r="X445" s="81"/>
      <c r="Y445" s="87" t="s">
        <v>3312</v>
      </c>
      <c r="Z445" s="81"/>
    </row>
    <row r="446" spans="1:26" x14ac:dyDescent="0.25">
      <c r="A446" s="66" t="s">
        <v>608</v>
      </c>
      <c r="B446" s="66" t="s">
        <v>608</v>
      </c>
      <c r="C446" s="67"/>
      <c r="D446" s="68"/>
      <c r="E446" s="69"/>
      <c r="F446" s="70"/>
      <c r="G446" s="67"/>
      <c r="H446" s="71"/>
      <c r="I446" s="72"/>
      <c r="J446" s="72"/>
      <c r="K446" s="36"/>
      <c r="L446" s="79"/>
      <c r="M446" s="79"/>
      <c r="N446" s="74"/>
      <c r="O446" s="81" t="s">
        <v>179</v>
      </c>
      <c r="P446" s="83">
        <v>42397.383321759262</v>
      </c>
      <c r="Q446" s="81" t="s">
        <v>1300</v>
      </c>
      <c r="R446" s="85" t="s">
        <v>1689</v>
      </c>
      <c r="S446" s="81" t="s">
        <v>1882</v>
      </c>
      <c r="T446" s="81" t="s">
        <v>2001</v>
      </c>
      <c r="U446" s="83">
        <v>42397.383321759262</v>
      </c>
      <c r="V446" s="85" t="s">
        <v>2518</v>
      </c>
      <c r="W446" s="81"/>
      <c r="X446" s="81"/>
      <c r="Y446" s="87" t="s">
        <v>3313</v>
      </c>
      <c r="Z446" s="81"/>
    </row>
    <row r="447" spans="1:26" x14ac:dyDescent="0.25">
      <c r="A447" s="66" t="s">
        <v>609</v>
      </c>
      <c r="B447" s="66" t="s">
        <v>609</v>
      </c>
      <c r="C447" s="67"/>
      <c r="D447" s="68"/>
      <c r="E447" s="69"/>
      <c r="F447" s="70"/>
      <c r="G447" s="67"/>
      <c r="H447" s="71"/>
      <c r="I447" s="72"/>
      <c r="J447" s="72"/>
      <c r="K447" s="36"/>
      <c r="L447" s="79"/>
      <c r="M447" s="79"/>
      <c r="N447" s="74"/>
      <c r="O447" s="81" t="s">
        <v>179</v>
      </c>
      <c r="P447" s="83">
        <v>42397.383460648147</v>
      </c>
      <c r="Q447" s="81" t="s">
        <v>1301</v>
      </c>
      <c r="R447" s="85" t="s">
        <v>1693</v>
      </c>
      <c r="S447" s="81" t="s">
        <v>1908</v>
      </c>
      <c r="T447" s="81"/>
      <c r="U447" s="83">
        <v>42397.383460648147</v>
      </c>
      <c r="V447" s="85" t="s">
        <v>2519</v>
      </c>
      <c r="W447" s="81"/>
      <c r="X447" s="81"/>
      <c r="Y447" s="87" t="s">
        <v>3314</v>
      </c>
      <c r="Z447" s="81"/>
    </row>
    <row r="448" spans="1:26" x14ac:dyDescent="0.25">
      <c r="A448" s="66" t="s">
        <v>610</v>
      </c>
      <c r="B448" s="66" t="s">
        <v>610</v>
      </c>
      <c r="C448" s="67"/>
      <c r="D448" s="68"/>
      <c r="E448" s="69"/>
      <c r="F448" s="70"/>
      <c r="G448" s="67"/>
      <c r="H448" s="71"/>
      <c r="I448" s="72"/>
      <c r="J448" s="72"/>
      <c r="K448" s="36"/>
      <c r="L448" s="79"/>
      <c r="M448" s="79"/>
      <c r="N448" s="74"/>
      <c r="O448" s="81" t="s">
        <v>179</v>
      </c>
      <c r="P448" s="83">
        <v>42397.383750000001</v>
      </c>
      <c r="Q448" s="81" t="s">
        <v>1302</v>
      </c>
      <c r="R448" s="81" t="s">
        <v>1694</v>
      </c>
      <c r="S448" s="81" t="s">
        <v>1909</v>
      </c>
      <c r="T448" s="81"/>
      <c r="U448" s="83">
        <v>42397.383750000001</v>
      </c>
      <c r="V448" s="85" t="s">
        <v>2520</v>
      </c>
      <c r="W448" s="81"/>
      <c r="X448" s="81"/>
      <c r="Y448" s="87" t="s">
        <v>3315</v>
      </c>
      <c r="Z448" s="81"/>
    </row>
    <row r="449" spans="1:26" x14ac:dyDescent="0.25">
      <c r="A449" s="66" t="s">
        <v>611</v>
      </c>
      <c r="B449" s="66" t="s">
        <v>835</v>
      </c>
      <c r="C449" s="67"/>
      <c r="D449" s="68"/>
      <c r="E449" s="69"/>
      <c r="F449" s="70"/>
      <c r="G449" s="67"/>
      <c r="H449" s="71"/>
      <c r="I449" s="72"/>
      <c r="J449" s="72"/>
      <c r="K449" s="36"/>
      <c r="L449" s="79"/>
      <c r="M449" s="79"/>
      <c r="N449" s="74"/>
      <c r="O449" s="81" t="s">
        <v>881</v>
      </c>
      <c r="P449" s="83">
        <v>42397.384687500002</v>
      </c>
      <c r="Q449" s="81" t="s">
        <v>891</v>
      </c>
      <c r="R449" s="85" t="s">
        <v>1615</v>
      </c>
      <c r="S449" s="81" t="s">
        <v>1860</v>
      </c>
      <c r="T449" s="81"/>
      <c r="U449" s="83">
        <v>42397.384687500002</v>
      </c>
      <c r="V449" s="85" t="s">
        <v>2521</v>
      </c>
      <c r="W449" s="81"/>
      <c r="X449" s="81"/>
      <c r="Y449" s="87" t="s">
        <v>3316</v>
      </c>
      <c r="Z449" s="81"/>
    </row>
    <row r="450" spans="1:26" x14ac:dyDescent="0.25">
      <c r="A450" s="66" t="s">
        <v>612</v>
      </c>
      <c r="B450" s="66" t="s">
        <v>823</v>
      </c>
      <c r="C450" s="67"/>
      <c r="D450" s="68"/>
      <c r="E450" s="69"/>
      <c r="F450" s="70"/>
      <c r="G450" s="67"/>
      <c r="H450" s="71"/>
      <c r="I450" s="72"/>
      <c r="J450" s="72"/>
      <c r="K450" s="36"/>
      <c r="L450" s="79"/>
      <c r="M450" s="79"/>
      <c r="N450" s="74"/>
      <c r="O450" s="81" t="s">
        <v>881</v>
      </c>
      <c r="P450" s="83">
        <v>42397.387685185182</v>
      </c>
      <c r="Q450" s="81" t="s">
        <v>1267</v>
      </c>
      <c r="R450" s="85" t="s">
        <v>1672</v>
      </c>
      <c r="S450" s="81" t="s">
        <v>1896</v>
      </c>
      <c r="T450" s="81"/>
      <c r="U450" s="83">
        <v>42397.387685185182</v>
      </c>
      <c r="V450" s="85" t="s">
        <v>2522</v>
      </c>
      <c r="W450" s="81"/>
      <c r="X450" s="81"/>
      <c r="Y450" s="87" t="s">
        <v>3317</v>
      </c>
      <c r="Z450" s="81"/>
    </row>
    <row r="451" spans="1:26" x14ac:dyDescent="0.25">
      <c r="A451" s="66" t="s">
        <v>613</v>
      </c>
      <c r="B451" s="66" t="s">
        <v>613</v>
      </c>
      <c r="C451" s="67"/>
      <c r="D451" s="68"/>
      <c r="E451" s="69"/>
      <c r="F451" s="70"/>
      <c r="G451" s="67"/>
      <c r="H451" s="71"/>
      <c r="I451" s="72"/>
      <c r="J451" s="72"/>
      <c r="K451" s="36"/>
      <c r="L451" s="79"/>
      <c r="M451" s="79"/>
      <c r="N451" s="74"/>
      <c r="O451" s="81" t="s">
        <v>179</v>
      </c>
      <c r="P451" s="83">
        <v>42397.387986111113</v>
      </c>
      <c r="Q451" s="81" t="s">
        <v>1303</v>
      </c>
      <c r="R451" s="81"/>
      <c r="S451" s="81"/>
      <c r="T451" s="81" t="s">
        <v>2002</v>
      </c>
      <c r="U451" s="83">
        <v>42397.387986111113</v>
      </c>
      <c r="V451" s="85" t="s">
        <v>2523</v>
      </c>
      <c r="W451" s="81"/>
      <c r="X451" s="81"/>
      <c r="Y451" s="87" t="s">
        <v>3318</v>
      </c>
      <c r="Z451" s="81"/>
    </row>
    <row r="452" spans="1:26" x14ac:dyDescent="0.25">
      <c r="A452" s="66" t="s">
        <v>614</v>
      </c>
      <c r="B452" s="66" t="s">
        <v>614</v>
      </c>
      <c r="C452" s="67"/>
      <c r="D452" s="68"/>
      <c r="E452" s="69"/>
      <c r="F452" s="70"/>
      <c r="G452" s="67"/>
      <c r="H452" s="71"/>
      <c r="I452" s="72"/>
      <c r="J452" s="72"/>
      <c r="K452" s="36"/>
      <c r="L452" s="79"/>
      <c r="M452" s="79"/>
      <c r="N452" s="74"/>
      <c r="O452" s="81" t="s">
        <v>179</v>
      </c>
      <c r="P452" s="83">
        <v>42397.384305555555</v>
      </c>
      <c r="Q452" s="81" t="s">
        <v>1304</v>
      </c>
      <c r="R452" s="81"/>
      <c r="S452" s="81"/>
      <c r="T452" s="81"/>
      <c r="U452" s="83">
        <v>42397.384305555555</v>
      </c>
      <c r="V452" s="85" t="s">
        <v>2524</v>
      </c>
      <c r="W452" s="81"/>
      <c r="X452" s="81"/>
      <c r="Y452" s="87" t="s">
        <v>3319</v>
      </c>
      <c r="Z452" s="81"/>
    </row>
    <row r="453" spans="1:26" x14ac:dyDescent="0.25">
      <c r="A453" s="66" t="s">
        <v>614</v>
      </c>
      <c r="B453" s="66" t="s">
        <v>614</v>
      </c>
      <c r="C453" s="67"/>
      <c r="D453" s="68"/>
      <c r="E453" s="69"/>
      <c r="F453" s="70"/>
      <c r="G453" s="67"/>
      <c r="H453" s="71"/>
      <c r="I453" s="72"/>
      <c r="J453" s="72"/>
      <c r="K453" s="36"/>
      <c r="L453" s="79"/>
      <c r="M453" s="79"/>
      <c r="N453" s="74"/>
      <c r="O453" s="81" t="s">
        <v>179</v>
      </c>
      <c r="P453" s="83">
        <v>42397.388310185182</v>
      </c>
      <c r="Q453" s="81" t="s">
        <v>1305</v>
      </c>
      <c r="R453" s="81"/>
      <c r="S453" s="81"/>
      <c r="T453" s="81"/>
      <c r="U453" s="83">
        <v>42397.388310185182</v>
      </c>
      <c r="V453" s="85" t="s">
        <v>2525</v>
      </c>
      <c r="W453" s="81"/>
      <c r="X453" s="81"/>
      <c r="Y453" s="87" t="s">
        <v>3320</v>
      </c>
      <c r="Z453" s="81"/>
    </row>
    <row r="454" spans="1:26" x14ac:dyDescent="0.25">
      <c r="A454" s="66" t="s">
        <v>615</v>
      </c>
      <c r="B454" s="66" t="s">
        <v>615</v>
      </c>
      <c r="C454" s="67"/>
      <c r="D454" s="68"/>
      <c r="E454" s="69"/>
      <c r="F454" s="70"/>
      <c r="G454" s="67"/>
      <c r="H454" s="71"/>
      <c r="I454" s="72"/>
      <c r="J454" s="72"/>
      <c r="K454" s="36"/>
      <c r="L454" s="79"/>
      <c r="M454" s="79"/>
      <c r="N454" s="74"/>
      <c r="O454" s="81" t="s">
        <v>179</v>
      </c>
      <c r="P454" s="83">
        <v>42397.376979166664</v>
      </c>
      <c r="Q454" s="81" t="s">
        <v>1306</v>
      </c>
      <c r="R454" s="85" t="s">
        <v>1695</v>
      </c>
      <c r="S454" s="81" t="s">
        <v>1910</v>
      </c>
      <c r="T454" s="81"/>
      <c r="U454" s="83">
        <v>42397.376979166664</v>
      </c>
      <c r="V454" s="85" t="s">
        <v>2526</v>
      </c>
      <c r="W454" s="81"/>
      <c r="X454" s="81"/>
      <c r="Y454" s="87" t="s">
        <v>3321</v>
      </c>
      <c r="Z454" s="81"/>
    </row>
    <row r="455" spans="1:26" x14ac:dyDescent="0.25">
      <c r="A455" s="66" t="s">
        <v>616</v>
      </c>
      <c r="B455" s="66" t="s">
        <v>615</v>
      </c>
      <c r="C455" s="67"/>
      <c r="D455" s="68"/>
      <c r="E455" s="69"/>
      <c r="F455" s="70"/>
      <c r="G455" s="67"/>
      <c r="H455" s="71"/>
      <c r="I455" s="72"/>
      <c r="J455" s="72"/>
      <c r="K455" s="36"/>
      <c r="L455" s="79"/>
      <c r="M455" s="79"/>
      <c r="N455" s="74"/>
      <c r="O455" s="81" t="s">
        <v>881</v>
      </c>
      <c r="P455" s="83">
        <v>42397.388437499998</v>
      </c>
      <c r="Q455" s="81" t="s">
        <v>1307</v>
      </c>
      <c r="R455" s="85" t="s">
        <v>1695</v>
      </c>
      <c r="S455" s="81" t="s">
        <v>1910</v>
      </c>
      <c r="T455" s="81"/>
      <c r="U455" s="83">
        <v>42397.388437499998</v>
      </c>
      <c r="V455" s="85" t="s">
        <v>2527</v>
      </c>
      <c r="W455" s="81"/>
      <c r="X455" s="81"/>
      <c r="Y455" s="87" t="s">
        <v>3322</v>
      </c>
      <c r="Z455" s="81"/>
    </row>
    <row r="456" spans="1:26" x14ac:dyDescent="0.25">
      <c r="A456" s="66" t="s">
        <v>617</v>
      </c>
      <c r="B456" s="66" t="s">
        <v>797</v>
      </c>
      <c r="C456" s="67"/>
      <c r="D456" s="68"/>
      <c r="E456" s="69"/>
      <c r="F456" s="70"/>
      <c r="G456" s="67"/>
      <c r="H456" s="71"/>
      <c r="I456" s="72"/>
      <c r="J456" s="72"/>
      <c r="K456" s="36"/>
      <c r="L456" s="79"/>
      <c r="M456" s="79"/>
      <c r="N456" s="74"/>
      <c r="O456" s="81" t="s">
        <v>881</v>
      </c>
      <c r="P456" s="83">
        <v>42397.388680555552</v>
      </c>
      <c r="Q456" s="81" t="s">
        <v>1308</v>
      </c>
      <c r="R456" s="85" t="s">
        <v>1696</v>
      </c>
      <c r="S456" s="81" t="s">
        <v>1870</v>
      </c>
      <c r="T456" s="81" t="s">
        <v>2003</v>
      </c>
      <c r="U456" s="83">
        <v>42397.388680555552</v>
      </c>
      <c r="V456" s="85" t="s">
        <v>2528</v>
      </c>
      <c r="W456" s="81"/>
      <c r="X456" s="81"/>
      <c r="Y456" s="87" t="s">
        <v>3323</v>
      </c>
      <c r="Z456" s="81"/>
    </row>
    <row r="457" spans="1:26" x14ac:dyDescent="0.25">
      <c r="A457" s="66" t="s">
        <v>618</v>
      </c>
      <c r="B457" s="66" t="s">
        <v>618</v>
      </c>
      <c r="C457" s="67"/>
      <c r="D457" s="68"/>
      <c r="E457" s="69"/>
      <c r="F457" s="70"/>
      <c r="G457" s="67"/>
      <c r="H457" s="71"/>
      <c r="I457" s="72"/>
      <c r="J457" s="72"/>
      <c r="K457" s="36"/>
      <c r="L457" s="79"/>
      <c r="M457" s="79"/>
      <c r="N457" s="74"/>
      <c r="O457" s="81" t="s">
        <v>179</v>
      </c>
      <c r="P457" s="83">
        <v>42397.390289351853</v>
      </c>
      <c r="Q457" s="81" t="s">
        <v>1309</v>
      </c>
      <c r="R457" s="85" t="s">
        <v>1697</v>
      </c>
      <c r="S457" s="81" t="s">
        <v>1865</v>
      </c>
      <c r="T457" s="81" t="s">
        <v>2004</v>
      </c>
      <c r="U457" s="83">
        <v>42397.390289351853</v>
      </c>
      <c r="V457" s="85" t="s">
        <v>2529</v>
      </c>
      <c r="W457" s="81"/>
      <c r="X457" s="81"/>
      <c r="Y457" s="87" t="s">
        <v>3324</v>
      </c>
      <c r="Z457" s="81"/>
    </row>
    <row r="458" spans="1:26" x14ac:dyDescent="0.25">
      <c r="A458" s="66" t="s">
        <v>619</v>
      </c>
      <c r="B458" s="66" t="s">
        <v>619</v>
      </c>
      <c r="C458" s="67"/>
      <c r="D458" s="68"/>
      <c r="E458" s="69"/>
      <c r="F458" s="70"/>
      <c r="G458" s="67"/>
      <c r="H458" s="71"/>
      <c r="I458" s="72"/>
      <c r="J458" s="72"/>
      <c r="K458" s="36"/>
      <c r="L458" s="79"/>
      <c r="M458" s="79"/>
      <c r="N458" s="74"/>
      <c r="O458" s="81" t="s">
        <v>179</v>
      </c>
      <c r="P458" s="83">
        <v>42397.391099537039</v>
      </c>
      <c r="Q458" s="81" t="s">
        <v>1310</v>
      </c>
      <c r="R458" s="85" t="s">
        <v>1690</v>
      </c>
      <c r="S458" s="81" t="s">
        <v>1907</v>
      </c>
      <c r="T458" s="81"/>
      <c r="U458" s="83">
        <v>42397.391099537039</v>
      </c>
      <c r="V458" s="85" t="s">
        <v>2530</v>
      </c>
      <c r="W458" s="81"/>
      <c r="X458" s="81"/>
      <c r="Y458" s="87" t="s">
        <v>3325</v>
      </c>
      <c r="Z458" s="81"/>
    </row>
    <row r="459" spans="1:26" x14ac:dyDescent="0.25">
      <c r="A459" s="66" t="s">
        <v>620</v>
      </c>
      <c r="B459" s="66" t="s">
        <v>620</v>
      </c>
      <c r="C459" s="67"/>
      <c r="D459" s="68"/>
      <c r="E459" s="69"/>
      <c r="F459" s="70"/>
      <c r="G459" s="67"/>
      <c r="H459" s="71"/>
      <c r="I459" s="72"/>
      <c r="J459" s="72"/>
      <c r="K459" s="36"/>
      <c r="L459" s="79"/>
      <c r="M459" s="79"/>
      <c r="N459" s="74"/>
      <c r="O459" s="81" t="s">
        <v>179</v>
      </c>
      <c r="P459" s="83">
        <v>42397.392129629632</v>
      </c>
      <c r="Q459" s="81" t="s">
        <v>1311</v>
      </c>
      <c r="R459" s="85" t="s">
        <v>1695</v>
      </c>
      <c r="S459" s="81" t="s">
        <v>1910</v>
      </c>
      <c r="T459" s="81"/>
      <c r="U459" s="83">
        <v>42397.392129629632</v>
      </c>
      <c r="V459" s="85" t="s">
        <v>2531</v>
      </c>
      <c r="W459" s="81"/>
      <c r="X459" s="81"/>
      <c r="Y459" s="87" t="s">
        <v>3326</v>
      </c>
      <c r="Z459" s="81"/>
    </row>
    <row r="460" spans="1:26" x14ac:dyDescent="0.25">
      <c r="A460" s="66" t="s">
        <v>621</v>
      </c>
      <c r="B460" s="66" t="s">
        <v>836</v>
      </c>
      <c r="C460" s="67"/>
      <c r="D460" s="68"/>
      <c r="E460" s="69"/>
      <c r="F460" s="70"/>
      <c r="G460" s="67"/>
      <c r="H460" s="71"/>
      <c r="I460" s="72"/>
      <c r="J460" s="72"/>
      <c r="K460" s="36"/>
      <c r="L460" s="79"/>
      <c r="M460" s="79"/>
      <c r="N460" s="74"/>
      <c r="O460" s="81" t="s">
        <v>881</v>
      </c>
      <c r="P460" s="83">
        <v>42397.392418981479</v>
      </c>
      <c r="Q460" s="81" t="s">
        <v>1312</v>
      </c>
      <c r="R460" s="85" t="s">
        <v>1698</v>
      </c>
      <c r="S460" s="81" t="s">
        <v>1911</v>
      </c>
      <c r="T460" s="81"/>
      <c r="U460" s="83">
        <v>42397.392418981479</v>
      </c>
      <c r="V460" s="85" t="s">
        <v>2532</v>
      </c>
      <c r="W460" s="81"/>
      <c r="X460" s="81"/>
      <c r="Y460" s="87" t="s">
        <v>3327</v>
      </c>
      <c r="Z460" s="81"/>
    </row>
    <row r="461" spans="1:26" x14ac:dyDescent="0.25">
      <c r="A461" s="66" t="s">
        <v>622</v>
      </c>
      <c r="B461" s="66" t="s">
        <v>835</v>
      </c>
      <c r="C461" s="67"/>
      <c r="D461" s="68"/>
      <c r="E461" s="69"/>
      <c r="F461" s="70"/>
      <c r="G461" s="67"/>
      <c r="H461" s="71"/>
      <c r="I461" s="72"/>
      <c r="J461" s="72"/>
      <c r="K461" s="36"/>
      <c r="L461" s="79"/>
      <c r="M461" s="79"/>
      <c r="N461" s="74"/>
      <c r="O461" s="81" t="s">
        <v>881</v>
      </c>
      <c r="P461" s="83">
        <v>42397.392476851855</v>
      </c>
      <c r="Q461" s="81" t="s">
        <v>891</v>
      </c>
      <c r="R461" s="85" t="s">
        <v>1615</v>
      </c>
      <c r="S461" s="81" t="s">
        <v>1860</v>
      </c>
      <c r="T461" s="81"/>
      <c r="U461" s="83">
        <v>42397.392476851855</v>
      </c>
      <c r="V461" s="85" t="s">
        <v>2533</v>
      </c>
      <c r="W461" s="81"/>
      <c r="X461" s="81"/>
      <c r="Y461" s="87" t="s">
        <v>3328</v>
      </c>
      <c r="Z461" s="81"/>
    </row>
    <row r="462" spans="1:26" x14ac:dyDescent="0.25">
      <c r="A462" s="66" t="s">
        <v>623</v>
      </c>
      <c r="B462" s="66" t="s">
        <v>623</v>
      </c>
      <c r="C462" s="67"/>
      <c r="D462" s="68"/>
      <c r="E462" s="69"/>
      <c r="F462" s="70"/>
      <c r="G462" s="67"/>
      <c r="H462" s="71"/>
      <c r="I462" s="72"/>
      <c r="J462" s="72"/>
      <c r="K462" s="36"/>
      <c r="L462" s="79"/>
      <c r="M462" s="79"/>
      <c r="N462" s="74"/>
      <c r="O462" s="81" t="s">
        <v>179</v>
      </c>
      <c r="P462" s="83">
        <v>42397.392534722225</v>
      </c>
      <c r="Q462" s="81" t="s">
        <v>1313</v>
      </c>
      <c r="R462" s="85" t="s">
        <v>1699</v>
      </c>
      <c r="S462" s="81" t="s">
        <v>1912</v>
      </c>
      <c r="T462" s="81"/>
      <c r="U462" s="83">
        <v>42397.392534722225</v>
      </c>
      <c r="V462" s="85" t="s">
        <v>2534</v>
      </c>
      <c r="W462" s="81"/>
      <c r="X462" s="81"/>
      <c r="Y462" s="87" t="s">
        <v>3329</v>
      </c>
      <c r="Z462" s="81"/>
    </row>
    <row r="463" spans="1:26" x14ac:dyDescent="0.25">
      <c r="A463" s="66" t="s">
        <v>624</v>
      </c>
      <c r="B463" s="66" t="s">
        <v>624</v>
      </c>
      <c r="C463" s="67"/>
      <c r="D463" s="68"/>
      <c r="E463" s="69"/>
      <c r="F463" s="70"/>
      <c r="G463" s="67"/>
      <c r="H463" s="71"/>
      <c r="I463" s="72"/>
      <c r="J463" s="72"/>
      <c r="K463" s="36"/>
      <c r="L463" s="79"/>
      <c r="M463" s="79"/>
      <c r="N463" s="74"/>
      <c r="O463" s="81" t="s">
        <v>179</v>
      </c>
      <c r="P463" s="83">
        <v>42397.393206018518</v>
      </c>
      <c r="Q463" s="81" t="s">
        <v>1314</v>
      </c>
      <c r="R463" s="85" t="s">
        <v>1700</v>
      </c>
      <c r="S463" s="81" t="s">
        <v>1913</v>
      </c>
      <c r="T463" s="81" t="s">
        <v>2005</v>
      </c>
      <c r="U463" s="83">
        <v>42397.393206018518</v>
      </c>
      <c r="V463" s="85" t="s">
        <v>2535</v>
      </c>
      <c r="W463" s="81"/>
      <c r="X463" s="81"/>
      <c r="Y463" s="87" t="s">
        <v>3330</v>
      </c>
      <c r="Z463" s="81"/>
    </row>
    <row r="464" spans="1:26" x14ac:dyDescent="0.25">
      <c r="A464" s="66" t="s">
        <v>625</v>
      </c>
      <c r="B464" s="66" t="s">
        <v>625</v>
      </c>
      <c r="C464" s="67"/>
      <c r="D464" s="68"/>
      <c r="E464" s="69"/>
      <c r="F464" s="70"/>
      <c r="G464" s="67"/>
      <c r="H464" s="71"/>
      <c r="I464" s="72"/>
      <c r="J464" s="72"/>
      <c r="K464" s="36"/>
      <c r="L464" s="79"/>
      <c r="M464" s="79"/>
      <c r="N464" s="74"/>
      <c r="O464" s="81" t="s">
        <v>179</v>
      </c>
      <c r="P464" s="83">
        <v>42397.393506944441</v>
      </c>
      <c r="Q464" s="81" t="s">
        <v>1315</v>
      </c>
      <c r="R464" s="85" t="s">
        <v>1701</v>
      </c>
      <c r="S464" s="81" t="s">
        <v>1871</v>
      </c>
      <c r="T464" s="81"/>
      <c r="U464" s="83">
        <v>42397.393506944441</v>
      </c>
      <c r="V464" s="85" t="s">
        <v>2536</v>
      </c>
      <c r="W464" s="81"/>
      <c r="X464" s="81"/>
      <c r="Y464" s="87" t="s">
        <v>3331</v>
      </c>
      <c r="Z464" s="81"/>
    </row>
    <row r="465" spans="1:26" x14ac:dyDescent="0.25">
      <c r="A465" s="66" t="s">
        <v>626</v>
      </c>
      <c r="B465" s="66" t="s">
        <v>626</v>
      </c>
      <c r="C465" s="67"/>
      <c r="D465" s="68"/>
      <c r="E465" s="69"/>
      <c r="F465" s="70"/>
      <c r="G465" s="67"/>
      <c r="H465" s="71"/>
      <c r="I465" s="72"/>
      <c r="J465" s="72"/>
      <c r="K465" s="36"/>
      <c r="L465" s="79"/>
      <c r="M465" s="79"/>
      <c r="N465" s="74"/>
      <c r="O465" s="81" t="s">
        <v>179</v>
      </c>
      <c r="P465" s="83">
        <v>42397.394317129627</v>
      </c>
      <c r="Q465" s="81" t="s">
        <v>1316</v>
      </c>
      <c r="R465" s="85" t="s">
        <v>1702</v>
      </c>
      <c r="S465" s="81" t="s">
        <v>1914</v>
      </c>
      <c r="T465" s="81"/>
      <c r="U465" s="83">
        <v>42397.394317129627</v>
      </c>
      <c r="V465" s="85" t="s">
        <v>2537</v>
      </c>
      <c r="W465" s="81"/>
      <c r="X465" s="81"/>
      <c r="Y465" s="87" t="s">
        <v>3332</v>
      </c>
      <c r="Z465" s="81"/>
    </row>
    <row r="466" spans="1:26" x14ac:dyDescent="0.25">
      <c r="A466" s="66" t="s">
        <v>627</v>
      </c>
      <c r="B466" s="66" t="s">
        <v>627</v>
      </c>
      <c r="C466" s="67"/>
      <c r="D466" s="68"/>
      <c r="E466" s="69"/>
      <c r="F466" s="70"/>
      <c r="G466" s="67"/>
      <c r="H466" s="71"/>
      <c r="I466" s="72"/>
      <c r="J466" s="72"/>
      <c r="K466" s="36"/>
      <c r="L466" s="79"/>
      <c r="M466" s="79"/>
      <c r="N466" s="74"/>
      <c r="O466" s="81" t="s">
        <v>179</v>
      </c>
      <c r="P466" s="83">
        <v>42397.394537037035</v>
      </c>
      <c r="Q466" s="81" t="s">
        <v>1317</v>
      </c>
      <c r="R466" s="81"/>
      <c r="S466" s="81"/>
      <c r="T466" s="81"/>
      <c r="U466" s="83">
        <v>42397.394537037035</v>
      </c>
      <c r="V466" s="85" t="s">
        <v>2538</v>
      </c>
      <c r="W466" s="81"/>
      <c r="X466" s="81"/>
      <c r="Y466" s="87" t="s">
        <v>3333</v>
      </c>
      <c r="Z466" s="81"/>
    </row>
    <row r="467" spans="1:26" x14ac:dyDescent="0.25">
      <c r="A467" s="66" t="s">
        <v>628</v>
      </c>
      <c r="B467" s="66" t="s">
        <v>628</v>
      </c>
      <c r="C467" s="67"/>
      <c r="D467" s="68"/>
      <c r="E467" s="69"/>
      <c r="F467" s="70"/>
      <c r="G467" s="67"/>
      <c r="H467" s="71"/>
      <c r="I467" s="72"/>
      <c r="J467" s="72"/>
      <c r="K467" s="36"/>
      <c r="L467" s="79"/>
      <c r="M467" s="79"/>
      <c r="N467" s="74"/>
      <c r="O467" s="81" t="s">
        <v>179</v>
      </c>
      <c r="P467" s="83">
        <v>42397.372835648152</v>
      </c>
      <c r="Q467" s="81" t="s">
        <v>1318</v>
      </c>
      <c r="R467" s="85" t="s">
        <v>1703</v>
      </c>
      <c r="S467" s="81" t="s">
        <v>1915</v>
      </c>
      <c r="T467" s="81" t="s">
        <v>2006</v>
      </c>
      <c r="U467" s="83">
        <v>42397.372835648152</v>
      </c>
      <c r="V467" s="85" t="s">
        <v>2539</v>
      </c>
      <c r="W467" s="81"/>
      <c r="X467" s="81"/>
      <c r="Y467" s="87" t="s">
        <v>3334</v>
      </c>
      <c r="Z467" s="81"/>
    </row>
    <row r="468" spans="1:26" x14ac:dyDescent="0.25">
      <c r="A468" s="66" t="s">
        <v>628</v>
      </c>
      <c r="B468" s="66" t="s">
        <v>628</v>
      </c>
      <c r="C468" s="67"/>
      <c r="D468" s="68"/>
      <c r="E468" s="69"/>
      <c r="F468" s="70"/>
      <c r="G468" s="67"/>
      <c r="H468" s="71"/>
      <c r="I468" s="72"/>
      <c r="J468" s="72"/>
      <c r="K468" s="36"/>
      <c r="L468" s="79"/>
      <c r="M468" s="79"/>
      <c r="N468" s="74"/>
      <c r="O468" s="81" t="s">
        <v>179</v>
      </c>
      <c r="P468" s="83">
        <v>42397.395729166667</v>
      </c>
      <c r="Q468" s="81" t="s">
        <v>1319</v>
      </c>
      <c r="R468" s="85" t="s">
        <v>1704</v>
      </c>
      <c r="S468" s="81" t="s">
        <v>1879</v>
      </c>
      <c r="T468" s="81" t="s">
        <v>2006</v>
      </c>
      <c r="U468" s="83">
        <v>42397.395729166667</v>
      </c>
      <c r="V468" s="85" t="s">
        <v>2540</v>
      </c>
      <c r="W468" s="81"/>
      <c r="X468" s="81"/>
      <c r="Y468" s="87" t="s">
        <v>3335</v>
      </c>
      <c r="Z468" s="81"/>
    </row>
    <row r="469" spans="1:26" x14ac:dyDescent="0.25">
      <c r="A469" s="66" t="s">
        <v>629</v>
      </c>
      <c r="B469" s="66" t="s">
        <v>629</v>
      </c>
      <c r="C469" s="67"/>
      <c r="D469" s="68"/>
      <c r="E469" s="69"/>
      <c r="F469" s="70"/>
      <c r="G469" s="67"/>
      <c r="H469" s="71"/>
      <c r="I469" s="72"/>
      <c r="J469" s="72"/>
      <c r="K469" s="36"/>
      <c r="L469" s="79"/>
      <c r="M469" s="79"/>
      <c r="N469" s="74"/>
      <c r="O469" s="81" t="s">
        <v>179</v>
      </c>
      <c r="P469" s="83">
        <v>42397.354814814818</v>
      </c>
      <c r="Q469" s="81" t="s">
        <v>1320</v>
      </c>
      <c r="R469" s="85" t="s">
        <v>1705</v>
      </c>
      <c r="S469" s="81" t="s">
        <v>1865</v>
      </c>
      <c r="T469" s="81"/>
      <c r="U469" s="83">
        <v>42397.354814814818</v>
      </c>
      <c r="V469" s="85" t="s">
        <v>2541</v>
      </c>
      <c r="W469" s="81"/>
      <c r="X469" s="81"/>
      <c r="Y469" s="87" t="s">
        <v>3336</v>
      </c>
      <c r="Z469" s="81"/>
    </row>
    <row r="470" spans="1:26" x14ac:dyDescent="0.25">
      <c r="A470" s="66" t="s">
        <v>629</v>
      </c>
      <c r="B470" s="66" t="s">
        <v>629</v>
      </c>
      <c r="C470" s="67"/>
      <c r="D470" s="68"/>
      <c r="E470" s="69"/>
      <c r="F470" s="70"/>
      <c r="G470" s="67"/>
      <c r="H470" s="71"/>
      <c r="I470" s="72"/>
      <c r="J470" s="72"/>
      <c r="K470" s="36"/>
      <c r="L470" s="79"/>
      <c r="M470" s="79"/>
      <c r="N470" s="74"/>
      <c r="O470" s="81" t="s">
        <v>179</v>
      </c>
      <c r="P470" s="83">
        <v>42397.397094907406</v>
      </c>
      <c r="Q470" s="81" t="s">
        <v>1321</v>
      </c>
      <c r="R470" s="81" t="s">
        <v>1706</v>
      </c>
      <c r="S470" s="81" t="s">
        <v>1902</v>
      </c>
      <c r="T470" s="81"/>
      <c r="U470" s="83">
        <v>42397.397094907406</v>
      </c>
      <c r="V470" s="85" t="s">
        <v>2542</v>
      </c>
      <c r="W470" s="81"/>
      <c r="X470" s="81"/>
      <c r="Y470" s="87" t="s">
        <v>3337</v>
      </c>
      <c r="Z470" s="81"/>
    </row>
    <row r="471" spans="1:26" x14ac:dyDescent="0.25">
      <c r="A471" s="66" t="s">
        <v>630</v>
      </c>
      <c r="B471" s="66" t="s">
        <v>630</v>
      </c>
      <c r="C471" s="67"/>
      <c r="D471" s="68"/>
      <c r="E471" s="69"/>
      <c r="F471" s="70"/>
      <c r="G471" s="67"/>
      <c r="H471" s="71"/>
      <c r="I471" s="72"/>
      <c r="J471" s="72"/>
      <c r="K471" s="36"/>
      <c r="L471" s="79"/>
      <c r="M471" s="79"/>
      <c r="N471" s="74"/>
      <c r="O471" s="81" t="s">
        <v>179</v>
      </c>
      <c r="P471" s="83">
        <v>42397.397604166668</v>
      </c>
      <c r="Q471" s="81" t="s">
        <v>1322</v>
      </c>
      <c r="R471" s="85" t="s">
        <v>1707</v>
      </c>
      <c r="S471" s="81" t="s">
        <v>1870</v>
      </c>
      <c r="T471" s="81" t="s">
        <v>2007</v>
      </c>
      <c r="U471" s="83">
        <v>42397.397604166668</v>
      </c>
      <c r="V471" s="85" t="s">
        <v>2543</v>
      </c>
      <c r="W471" s="81"/>
      <c r="X471" s="81"/>
      <c r="Y471" s="87" t="s">
        <v>3338</v>
      </c>
      <c r="Z471" s="81"/>
    </row>
    <row r="472" spans="1:26" x14ac:dyDescent="0.25">
      <c r="A472" s="66" t="s">
        <v>631</v>
      </c>
      <c r="B472" s="66" t="s">
        <v>857</v>
      </c>
      <c r="C472" s="67"/>
      <c r="D472" s="68"/>
      <c r="E472" s="69"/>
      <c r="F472" s="70"/>
      <c r="G472" s="67"/>
      <c r="H472" s="71"/>
      <c r="I472" s="72"/>
      <c r="J472" s="72"/>
      <c r="K472" s="36"/>
      <c r="L472" s="79"/>
      <c r="M472" s="79"/>
      <c r="N472" s="74"/>
      <c r="O472" s="81" t="s">
        <v>881</v>
      </c>
      <c r="P472" s="83">
        <v>42397.398506944446</v>
      </c>
      <c r="Q472" s="81" t="s">
        <v>1323</v>
      </c>
      <c r="R472" s="85" t="s">
        <v>1708</v>
      </c>
      <c r="S472" s="81" t="s">
        <v>1916</v>
      </c>
      <c r="T472" s="81" t="s">
        <v>836</v>
      </c>
      <c r="U472" s="83">
        <v>42397.398506944446</v>
      </c>
      <c r="V472" s="85" t="s">
        <v>2544</v>
      </c>
      <c r="W472" s="81"/>
      <c r="X472" s="81"/>
      <c r="Y472" s="87" t="s">
        <v>3339</v>
      </c>
      <c r="Z472" s="81"/>
    </row>
    <row r="473" spans="1:26" x14ac:dyDescent="0.25">
      <c r="A473" s="66" t="s">
        <v>632</v>
      </c>
      <c r="B473" s="66" t="s">
        <v>632</v>
      </c>
      <c r="C473" s="67"/>
      <c r="D473" s="68"/>
      <c r="E473" s="69"/>
      <c r="F473" s="70"/>
      <c r="G473" s="67"/>
      <c r="H473" s="71"/>
      <c r="I473" s="72"/>
      <c r="J473" s="72"/>
      <c r="K473" s="36"/>
      <c r="L473" s="79"/>
      <c r="M473" s="79"/>
      <c r="N473" s="74"/>
      <c r="O473" s="81" t="s">
        <v>179</v>
      </c>
      <c r="P473" s="83">
        <v>42397.400081018517</v>
      </c>
      <c r="Q473" s="81" t="s">
        <v>1324</v>
      </c>
      <c r="R473" s="81"/>
      <c r="S473" s="81"/>
      <c r="T473" s="81"/>
      <c r="U473" s="83">
        <v>42397.400081018517</v>
      </c>
      <c r="V473" s="85" t="s">
        <v>2545</v>
      </c>
      <c r="W473" s="81"/>
      <c r="X473" s="81"/>
      <c r="Y473" s="87" t="s">
        <v>3340</v>
      </c>
      <c r="Z473" s="81"/>
    </row>
    <row r="474" spans="1:26" x14ac:dyDescent="0.25">
      <c r="A474" s="66" t="s">
        <v>633</v>
      </c>
      <c r="B474" s="66" t="s">
        <v>854</v>
      </c>
      <c r="C474" s="67"/>
      <c r="D474" s="68"/>
      <c r="E474" s="69"/>
      <c r="F474" s="70"/>
      <c r="G474" s="67"/>
      <c r="H474" s="71"/>
      <c r="I474" s="72"/>
      <c r="J474" s="72"/>
      <c r="K474" s="36"/>
      <c r="L474" s="79"/>
      <c r="M474" s="79"/>
      <c r="N474" s="74"/>
      <c r="O474" s="81" t="s">
        <v>881</v>
      </c>
      <c r="P474" s="83">
        <v>42397.401504629626</v>
      </c>
      <c r="Q474" s="81" t="s">
        <v>1325</v>
      </c>
      <c r="R474" s="81"/>
      <c r="S474" s="81"/>
      <c r="T474" s="81"/>
      <c r="U474" s="83">
        <v>42397.401504629626</v>
      </c>
      <c r="V474" s="85" t="s">
        <v>2546</v>
      </c>
      <c r="W474" s="81"/>
      <c r="X474" s="81"/>
      <c r="Y474" s="87" t="s">
        <v>3341</v>
      </c>
      <c r="Z474" s="81"/>
    </row>
    <row r="475" spans="1:26" x14ac:dyDescent="0.25">
      <c r="A475" s="66" t="s">
        <v>634</v>
      </c>
      <c r="B475" s="66" t="s">
        <v>634</v>
      </c>
      <c r="C475" s="67"/>
      <c r="D475" s="68"/>
      <c r="E475" s="69"/>
      <c r="F475" s="70"/>
      <c r="G475" s="67"/>
      <c r="H475" s="71"/>
      <c r="I475" s="72"/>
      <c r="J475" s="72"/>
      <c r="K475" s="36"/>
      <c r="L475" s="79"/>
      <c r="M475" s="79"/>
      <c r="N475" s="74"/>
      <c r="O475" s="81" t="s">
        <v>179</v>
      </c>
      <c r="P475" s="83">
        <v>42397.379270833335</v>
      </c>
      <c r="Q475" s="81" t="s">
        <v>1326</v>
      </c>
      <c r="R475" s="85" t="s">
        <v>1709</v>
      </c>
      <c r="S475" s="81" t="s">
        <v>1917</v>
      </c>
      <c r="T475" s="81"/>
      <c r="U475" s="83">
        <v>42397.379270833335</v>
      </c>
      <c r="V475" s="85" t="s">
        <v>2547</v>
      </c>
      <c r="W475" s="81"/>
      <c r="X475" s="81"/>
      <c r="Y475" s="87" t="s">
        <v>3342</v>
      </c>
      <c r="Z475" s="81"/>
    </row>
    <row r="476" spans="1:26" x14ac:dyDescent="0.25">
      <c r="A476" s="66" t="s">
        <v>634</v>
      </c>
      <c r="B476" s="66" t="s">
        <v>634</v>
      </c>
      <c r="C476" s="67"/>
      <c r="D476" s="68"/>
      <c r="E476" s="69"/>
      <c r="F476" s="70"/>
      <c r="G476" s="67"/>
      <c r="H476" s="71"/>
      <c r="I476" s="72"/>
      <c r="J476" s="72"/>
      <c r="K476" s="36"/>
      <c r="L476" s="79"/>
      <c r="M476" s="79"/>
      <c r="N476" s="74"/>
      <c r="O476" s="81" t="s">
        <v>179</v>
      </c>
      <c r="P476" s="83">
        <v>42397.40179398148</v>
      </c>
      <c r="Q476" s="81" t="s">
        <v>1327</v>
      </c>
      <c r="R476" s="85" t="s">
        <v>1710</v>
      </c>
      <c r="S476" s="81" t="s">
        <v>1917</v>
      </c>
      <c r="T476" s="81"/>
      <c r="U476" s="83">
        <v>42397.40179398148</v>
      </c>
      <c r="V476" s="85" t="s">
        <v>2548</v>
      </c>
      <c r="W476" s="81"/>
      <c r="X476" s="81"/>
      <c r="Y476" s="87" t="s">
        <v>3343</v>
      </c>
      <c r="Z476" s="81"/>
    </row>
    <row r="477" spans="1:26" x14ac:dyDescent="0.25">
      <c r="A477" s="66" t="s">
        <v>635</v>
      </c>
      <c r="B477" s="66" t="s">
        <v>635</v>
      </c>
      <c r="C477" s="67"/>
      <c r="D477" s="68"/>
      <c r="E477" s="69"/>
      <c r="F477" s="70"/>
      <c r="G477" s="67"/>
      <c r="H477" s="71"/>
      <c r="I477" s="72"/>
      <c r="J477" s="72"/>
      <c r="K477" s="36"/>
      <c r="L477" s="79"/>
      <c r="M477" s="79"/>
      <c r="N477" s="74"/>
      <c r="O477" s="81" t="s">
        <v>179</v>
      </c>
      <c r="P477" s="83">
        <v>42397.403009259258</v>
      </c>
      <c r="Q477" s="81" t="s">
        <v>1328</v>
      </c>
      <c r="R477" s="81"/>
      <c r="S477" s="81"/>
      <c r="T477" s="81"/>
      <c r="U477" s="83">
        <v>42397.403009259258</v>
      </c>
      <c r="V477" s="85" t="s">
        <v>2549</v>
      </c>
      <c r="W477" s="81"/>
      <c r="X477" s="81"/>
      <c r="Y477" s="87" t="s">
        <v>3344</v>
      </c>
      <c r="Z477" s="81"/>
    </row>
    <row r="478" spans="1:26" x14ac:dyDescent="0.25">
      <c r="A478" s="66" t="s">
        <v>636</v>
      </c>
      <c r="B478" s="66" t="s">
        <v>636</v>
      </c>
      <c r="C478" s="67"/>
      <c r="D478" s="68"/>
      <c r="E478" s="69"/>
      <c r="F478" s="70"/>
      <c r="G478" s="67"/>
      <c r="H478" s="71"/>
      <c r="I478" s="72"/>
      <c r="J478" s="72"/>
      <c r="K478" s="36"/>
      <c r="L478" s="79"/>
      <c r="M478" s="79"/>
      <c r="N478" s="74"/>
      <c r="O478" s="81" t="s">
        <v>179</v>
      </c>
      <c r="P478" s="83">
        <v>42397.404490740744</v>
      </c>
      <c r="Q478" s="81" t="s">
        <v>1329</v>
      </c>
      <c r="R478" s="85" t="s">
        <v>1711</v>
      </c>
      <c r="S478" s="81" t="s">
        <v>1867</v>
      </c>
      <c r="T478" s="81"/>
      <c r="U478" s="83">
        <v>42397.404490740744</v>
      </c>
      <c r="V478" s="85" t="s">
        <v>2550</v>
      </c>
      <c r="W478" s="81"/>
      <c r="X478" s="81"/>
      <c r="Y478" s="87" t="s">
        <v>3345</v>
      </c>
      <c r="Z478" s="81"/>
    </row>
    <row r="479" spans="1:26" x14ac:dyDescent="0.25">
      <c r="A479" s="66" t="s">
        <v>637</v>
      </c>
      <c r="B479" s="66" t="s">
        <v>637</v>
      </c>
      <c r="C479" s="67"/>
      <c r="D479" s="68"/>
      <c r="E479" s="69"/>
      <c r="F479" s="70"/>
      <c r="G479" s="67"/>
      <c r="H479" s="71"/>
      <c r="I479" s="72"/>
      <c r="J479" s="72"/>
      <c r="K479" s="36"/>
      <c r="L479" s="79"/>
      <c r="M479" s="79"/>
      <c r="N479" s="74"/>
      <c r="O479" s="81" t="s">
        <v>179</v>
      </c>
      <c r="P479" s="83">
        <v>42397.404780092591</v>
      </c>
      <c r="Q479" s="81" t="s">
        <v>1330</v>
      </c>
      <c r="R479" s="81"/>
      <c r="S479" s="81"/>
      <c r="T479" s="81"/>
      <c r="U479" s="83">
        <v>42397.404780092591</v>
      </c>
      <c r="V479" s="85" t="s">
        <v>2551</v>
      </c>
      <c r="W479" s="81"/>
      <c r="X479" s="81"/>
      <c r="Y479" s="87" t="s">
        <v>3346</v>
      </c>
      <c r="Z479" s="81"/>
    </row>
    <row r="480" spans="1:26" x14ac:dyDescent="0.25">
      <c r="A480" s="66" t="s">
        <v>638</v>
      </c>
      <c r="B480" s="66" t="s">
        <v>637</v>
      </c>
      <c r="C480" s="67"/>
      <c r="D480" s="68"/>
      <c r="E480" s="69"/>
      <c r="F480" s="70"/>
      <c r="G480" s="67"/>
      <c r="H480" s="71"/>
      <c r="I480" s="72"/>
      <c r="J480" s="72"/>
      <c r="K480" s="36"/>
      <c r="L480" s="79"/>
      <c r="M480" s="79"/>
      <c r="N480" s="74"/>
      <c r="O480" s="81" t="s">
        <v>881</v>
      </c>
      <c r="P480" s="83">
        <v>42397.404826388891</v>
      </c>
      <c r="Q480" s="81" t="s">
        <v>1331</v>
      </c>
      <c r="R480" s="81"/>
      <c r="S480" s="81"/>
      <c r="T480" s="81"/>
      <c r="U480" s="83">
        <v>42397.404826388891</v>
      </c>
      <c r="V480" s="85" t="s">
        <v>2552</v>
      </c>
      <c r="W480" s="81"/>
      <c r="X480" s="81"/>
      <c r="Y480" s="87" t="s">
        <v>3347</v>
      </c>
      <c r="Z480" s="81"/>
    </row>
    <row r="481" spans="1:26" x14ac:dyDescent="0.25">
      <c r="A481" s="66" t="s">
        <v>639</v>
      </c>
      <c r="B481" s="66" t="s">
        <v>835</v>
      </c>
      <c r="C481" s="67"/>
      <c r="D481" s="68"/>
      <c r="E481" s="69"/>
      <c r="F481" s="70"/>
      <c r="G481" s="67"/>
      <c r="H481" s="71"/>
      <c r="I481" s="72"/>
      <c r="J481" s="72"/>
      <c r="K481" s="36"/>
      <c r="L481" s="79"/>
      <c r="M481" s="79"/>
      <c r="N481" s="74"/>
      <c r="O481" s="81" t="s">
        <v>881</v>
      </c>
      <c r="P481" s="83">
        <v>42397.406307870369</v>
      </c>
      <c r="Q481" s="81" t="s">
        <v>891</v>
      </c>
      <c r="R481" s="85" t="s">
        <v>1615</v>
      </c>
      <c r="S481" s="81" t="s">
        <v>1860</v>
      </c>
      <c r="T481" s="81"/>
      <c r="U481" s="83">
        <v>42397.406307870369</v>
      </c>
      <c r="V481" s="85" t="s">
        <v>2553</v>
      </c>
      <c r="W481" s="81"/>
      <c r="X481" s="81"/>
      <c r="Y481" s="87" t="s">
        <v>3348</v>
      </c>
      <c r="Z481" s="81"/>
    </row>
    <row r="482" spans="1:26" x14ac:dyDescent="0.25">
      <c r="A482" s="66" t="s">
        <v>640</v>
      </c>
      <c r="B482" s="66" t="s">
        <v>640</v>
      </c>
      <c r="C482" s="67"/>
      <c r="D482" s="68"/>
      <c r="E482" s="69"/>
      <c r="F482" s="70"/>
      <c r="G482" s="67"/>
      <c r="H482" s="71"/>
      <c r="I482" s="72"/>
      <c r="J482" s="72"/>
      <c r="K482" s="36"/>
      <c r="L482" s="79"/>
      <c r="M482" s="79"/>
      <c r="N482" s="74"/>
      <c r="O482" s="81" t="s">
        <v>179</v>
      </c>
      <c r="P482" s="83">
        <v>42397.406747685185</v>
      </c>
      <c r="Q482" s="81" t="s">
        <v>1332</v>
      </c>
      <c r="R482" s="85" t="s">
        <v>1712</v>
      </c>
      <c r="S482" s="81" t="s">
        <v>1912</v>
      </c>
      <c r="T482" s="81" t="s">
        <v>2008</v>
      </c>
      <c r="U482" s="83">
        <v>42397.406747685185</v>
      </c>
      <c r="V482" s="85" t="s">
        <v>2554</v>
      </c>
      <c r="W482" s="81"/>
      <c r="X482" s="81"/>
      <c r="Y482" s="87" t="s">
        <v>3349</v>
      </c>
      <c r="Z482" s="81"/>
    </row>
    <row r="483" spans="1:26" x14ac:dyDescent="0.25">
      <c r="A483" s="66" t="s">
        <v>641</v>
      </c>
      <c r="B483" s="66" t="s">
        <v>641</v>
      </c>
      <c r="C483" s="67"/>
      <c r="D483" s="68"/>
      <c r="E483" s="69"/>
      <c r="F483" s="70"/>
      <c r="G483" s="67"/>
      <c r="H483" s="71"/>
      <c r="I483" s="72"/>
      <c r="J483" s="72"/>
      <c r="K483" s="36"/>
      <c r="L483" s="79"/>
      <c r="M483" s="79"/>
      <c r="N483" s="74"/>
      <c r="O483" s="81" t="s">
        <v>179</v>
      </c>
      <c r="P483" s="83">
        <v>42397.407349537039</v>
      </c>
      <c r="Q483" s="81" t="s">
        <v>1333</v>
      </c>
      <c r="R483" s="85" t="s">
        <v>1713</v>
      </c>
      <c r="S483" s="81" t="s">
        <v>1918</v>
      </c>
      <c r="T483" s="81"/>
      <c r="U483" s="83">
        <v>42397.407349537039</v>
      </c>
      <c r="V483" s="85" t="s">
        <v>2555</v>
      </c>
      <c r="W483" s="81"/>
      <c r="X483" s="81"/>
      <c r="Y483" s="87" t="s">
        <v>3350</v>
      </c>
      <c r="Z483" s="81"/>
    </row>
    <row r="484" spans="1:26" x14ac:dyDescent="0.25">
      <c r="A484" s="66" t="s">
        <v>642</v>
      </c>
      <c r="B484" s="66" t="s">
        <v>835</v>
      </c>
      <c r="C484" s="67"/>
      <c r="D484" s="68"/>
      <c r="E484" s="69"/>
      <c r="F484" s="70"/>
      <c r="G484" s="67"/>
      <c r="H484" s="71"/>
      <c r="I484" s="72"/>
      <c r="J484" s="72"/>
      <c r="K484" s="36"/>
      <c r="L484" s="79"/>
      <c r="M484" s="79"/>
      <c r="N484" s="74"/>
      <c r="O484" s="81" t="s">
        <v>881</v>
      </c>
      <c r="P484" s="83">
        <v>42397.409571759257</v>
      </c>
      <c r="Q484" s="81" t="s">
        <v>891</v>
      </c>
      <c r="R484" s="85" t="s">
        <v>1615</v>
      </c>
      <c r="S484" s="81" t="s">
        <v>1860</v>
      </c>
      <c r="T484" s="81"/>
      <c r="U484" s="83">
        <v>42397.409571759257</v>
      </c>
      <c r="V484" s="85" t="s">
        <v>2556</v>
      </c>
      <c r="W484" s="81"/>
      <c r="X484" s="81"/>
      <c r="Y484" s="87" t="s">
        <v>3351</v>
      </c>
      <c r="Z484" s="81"/>
    </row>
    <row r="485" spans="1:26" x14ac:dyDescent="0.25">
      <c r="A485" s="66" t="s">
        <v>643</v>
      </c>
      <c r="B485" s="66" t="s">
        <v>835</v>
      </c>
      <c r="C485" s="67"/>
      <c r="D485" s="68"/>
      <c r="E485" s="69"/>
      <c r="F485" s="70"/>
      <c r="G485" s="67"/>
      <c r="H485" s="71"/>
      <c r="I485" s="72"/>
      <c r="J485" s="72"/>
      <c r="K485" s="36"/>
      <c r="L485" s="79"/>
      <c r="M485" s="79"/>
      <c r="N485" s="74"/>
      <c r="O485" s="81" t="s">
        <v>881</v>
      </c>
      <c r="P485" s="83">
        <v>42397.410185185188</v>
      </c>
      <c r="Q485" s="81" t="s">
        <v>891</v>
      </c>
      <c r="R485" s="85" t="s">
        <v>1615</v>
      </c>
      <c r="S485" s="81" t="s">
        <v>1860</v>
      </c>
      <c r="T485" s="81"/>
      <c r="U485" s="83">
        <v>42397.410185185188</v>
      </c>
      <c r="V485" s="85" t="s">
        <v>2557</v>
      </c>
      <c r="W485" s="81"/>
      <c r="X485" s="81"/>
      <c r="Y485" s="87" t="s">
        <v>3352</v>
      </c>
      <c r="Z485" s="81"/>
    </row>
    <row r="486" spans="1:26" x14ac:dyDescent="0.25">
      <c r="A486" s="66" t="s">
        <v>644</v>
      </c>
      <c r="B486" s="66" t="s">
        <v>644</v>
      </c>
      <c r="C486" s="67"/>
      <c r="D486" s="68"/>
      <c r="E486" s="69"/>
      <c r="F486" s="70"/>
      <c r="G486" s="67"/>
      <c r="H486" s="71"/>
      <c r="I486" s="72"/>
      <c r="J486" s="72"/>
      <c r="K486" s="36"/>
      <c r="L486" s="79"/>
      <c r="M486" s="79"/>
      <c r="N486" s="74"/>
      <c r="O486" s="81" t="s">
        <v>179</v>
      </c>
      <c r="P486" s="83">
        <v>42397.41065972222</v>
      </c>
      <c r="Q486" s="81" t="s">
        <v>1334</v>
      </c>
      <c r="R486" s="81" t="s">
        <v>1714</v>
      </c>
      <c r="S486" s="81" t="s">
        <v>1919</v>
      </c>
      <c r="T486" s="81"/>
      <c r="U486" s="83">
        <v>42397.41065972222</v>
      </c>
      <c r="V486" s="85" t="s">
        <v>2558</v>
      </c>
      <c r="W486" s="81"/>
      <c r="X486" s="81"/>
      <c r="Y486" s="87" t="s">
        <v>3353</v>
      </c>
      <c r="Z486" s="81"/>
    </row>
    <row r="487" spans="1:26" x14ac:dyDescent="0.25">
      <c r="A487" s="66" t="s">
        <v>645</v>
      </c>
      <c r="B487" s="66" t="s">
        <v>645</v>
      </c>
      <c r="C487" s="67"/>
      <c r="D487" s="68"/>
      <c r="E487" s="69"/>
      <c r="F487" s="70"/>
      <c r="G487" s="67"/>
      <c r="H487" s="71"/>
      <c r="I487" s="72"/>
      <c r="J487" s="72"/>
      <c r="K487" s="36"/>
      <c r="L487" s="79"/>
      <c r="M487" s="79"/>
      <c r="N487" s="74"/>
      <c r="O487" s="81" t="s">
        <v>179</v>
      </c>
      <c r="P487" s="83">
        <v>42397.336226851854</v>
      </c>
      <c r="Q487" s="81" t="s">
        <v>944</v>
      </c>
      <c r="R487" s="81"/>
      <c r="S487" s="81"/>
      <c r="T487" s="81"/>
      <c r="U487" s="83">
        <v>42397.336226851854</v>
      </c>
      <c r="V487" s="85" t="s">
        <v>2559</v>
      </c>
      <c r="W487" s="81"/>
      <c r="X487" s="81"/>
      <c r="Y487" s="87" t="s">
        <v>3354</v>
      </c>
      <c r="Z487" s="81"/>
    </row>
    <row r="488" spans="1:26" x14ac:dyDescent="0.25">
      <c r="A488" s="66" t="s">
        <v>646</v>
      </c>
      <c r="B488" s="66" t="s">
        <v>646</v>
      </c>
      <c r="C488" s="67"/>
      <c r="D488" s="68"/>
      <c r="E488" s="69"/>
      <c r="F488" s="70"/>
      <c r="G488" s="67"/>
      <c r="H488" s="71"/>
      <c r="I488" s="72"/>
      <c r="J488" s="72"/>
      <c r="K488" s="36"/>
      <c r="L488" s="79"/>
      <c r="M488" s="79"/>
      <c r="N488" s="74"/>
      <c r="O488" s="81" t="s">
        <v>179</v>
      </c>
      <c r="P488" s="83">
        <v>42397.414918981478</v>
      </c>
      <c r="Q488" s="81" t="s">
        <v>1335</v>
      </c>
      <c r="R488" s="81"/>
      <c r="S488" s="81"/>
      <c r="T488" s="81"/>
      <c r="U488" s="83">
        <v>42397.414918981478</v>
      </c>
      <c r="V488" s="85" t="s">
        <v>2560</v>
      </c>
      <c r="W488" s="81"/>
      <c r="X488" s="81"/>
      <c r="Y488" s="87" t="s">
        <v>3355</v>
      </c>
      <c r="Z488" s="81"/>
    </row>
    <row r="489" spans="1:26" x14ac:dyDescent="0.25">
      <c r="A489" s="66" t="s">
        <v>647</v>
      </c>
      <c r="B489" s="66" t="s">
        <v>682</v>
      </c>
      <c r="C489" s="67"/>
      <c r="D489" s="68"/>
      <c r="E489" s="69"/>
      <c r="F489" s="70"/>
      <c r="G489" s="67"/>
      <c r="H489" s="71"/>
      <c r="I489" s="72"/>
      <c r="J489" s="72"/>
      <c r="K489" s="36"/>
      <c r="L489" s="79"/>
      <c r="M489" s="79"/>
      <c r="N489" s="74"/>
      <c r="O489" s="81" t="s">
        <v>881</v>
      </c>
      <c r="P489" s="83">
        <v>42397.414953703701</v>
      </c>
      <c r="Q489" s="81" t="s">
        <v>1336</v>
      </c>
      <c r="R489" s="85" t="s">
        <v>1672</v>
      </c>
      <c r="S489" s="81" t="s">
        <v>1896</v>
      </c>
      <c r="T489" s="81"/>
      <c r="U489" s="83">
        <v>42397.414953703701</v>
      </c>
      <c r="V489" s="85" t="s">
        <v>2561</v>
      </c>
      <c r="W489" s="81"/>
      <c r="X489" s="81"/>
      <c r="Y489" s="87" t="s">
        <v>3356</v>
      </c>
      <c r="Z489" s="81"/>
    </row>
    <row r="490" spans="1:26" x14ac:dyDescent="0.25">
      <c r="A490" s="66" t="s">
        <v>648</v>
      </c>
      <c r="B490" s="66" t="s">
        <v>648</v>
      </c>
      <c r="C490" s="67"/>
      <c r="D490" s="68"/>
      <c r="E490" s="69"/>
      <c r="F490" s="70"/>
      <c r="G490" s="67"/>
      <c r="H490" s="71"/>
      <c r="I490" s="72"/>
      <c r="J490" s="72"/>
      <c r="K490" s="36"/>
      <c r="L490" s="79"/>
      <c r="M490" s="79"/>
      <c r="N490" s="74"/>
      <c r="O490" s="81" t="s">
        <v>179</v>
      </c>
      <c r="P490" s="83">
        <v>42397.416712962964</v>
      </c>
      <c r="Q490" s="81" t="s">
        <v>1337</v>
      </c>
      <c r="R490" s="85" t="s">
        <v>1715</v>
      </c>
      <c r="S490" s="81" t="s">
        <v>1920</v>
      </c>
      <c r="T490" s="81"/>
      <c r="U490" s="83">
        <v>42397.416712962964</v>
      </c>
      <c r="V490" s="85" t="s">
        <v>2562</v>
      </c>
      <c r="W490" s="81"/>
      <c r="X490" s="81"/>
      <c r="Y490" s="87" t="s">
        <v>3357</v>
      </c>
      <c r="Z490" s="81"/>
    </row>
    <row r="491" spans="1:26" x14ac:dyDescent="0.25">
      <c r="A491" s="66" t="s">
        <v>649</v>
      </c>
      <c r="B491" s="66" t="s">
        <v>649</v>
      </c>
      <c r="C491" s="67"/>
      <c r="D491" s="68"/>
      <c r="E491" s="69"/>
      <c r="F491" s="70"/>
      <c r="G491" s="67"/>
      <c r="H491" s="71"/>
      <c r="I491" s="72"/>
      <c r="J491" s="72"/>
      <c r="K491" s="36"/>
      <c r="L491" s="79"/>
      <c r="M491" s="79"/>
      <c r="N491" s="74"/>
      <c r="O491" s="81" t="s">
        <v>179</v>
      </c>
      <c r="P491" s="83">
        <v>42397.361238425925</v>
      </c>
      <c r="Q491" s="81" t="s">
        <v>1338</v>
      </c>
      <c r="R491" s="85" t="s">
        <v>1716</v>
      </c>
      <c r="S491" s="81" t="s">
        <v>1921</v>
      </c>
      <c r="T491" s="81"/>
      <c r="U491" s="83">
        <v>42397.361238425925</v>
      </c>
      <c r="V491" s="85" t="s">
        <v>2563</v>
      </c>
      <c r="W491" s="81"/>
      <c r="X491" s="81"/>
      <c r="Y491" s="87" t="s">
        <v>3358</v>
      </c>
      <c r="Z491" s="81"/>
    </row>
    <row r="492" spans="1:26" x14ac:dyDescent="0.25">
      <c r="A492" s="66" t="s">
        <v>649</v>
      </c>
      <c r="B492" s="66" t="s">
        <v>649</v>
      </c>
      <c r="C492" s="67"/>
      <c r="D492" s="68"/>
      <c r="E492" s="69"/>
      <c r="F492" s="70"/>
      <c r="G492" s="67"/>
      <c r="H492" s="71"/>
      <c r="I492" s="72"/>
      <c r="J492" s="72"/>
      <c r="K492" s="36"/>
      <c r="L492" s="79"/>
      <c r="M492" s="79"/>
      <c r="N492" s="74"/>
      <c r="O492" s="81" t="s">
        <v>179</v>
      </c>
      <c r="P492" s="83">
        <v>42397.416863425926</v>
      </c>
      <c r="Q492" s="81" t="s">
        <v>1339</v>
      </c>
      <c r="R492" s="85" t="s">
        <v>1717</v>
      </c>
      <c r="S492" s="81" t="s">
        <v>1921</v>
      </c>
      <c r="T492" s="81"/>
      <c r="U492" s="83">
        <v>42397.416863425926</v>
      </c>
      <c r="V492" s="85" t="s">
        <v>2564</v>
      </c>
      <c r="W492" s="81"/>
      <c r="X492" s="81"/>
      <c r="Y492" s="87" t="s">
        <v>3359</v>
      </c>
      <c r="Z492" s="81"/>
    </row>
    <row r="493" spans="1:26" x14ac:dyDescent="0.25">
      <c r="A493" s="66" t="s">
        <v>650</v>
      </c>
      <c r="B493" s="66" t="s">
        <v>650</v>
      </c>
      <c r="C493" s="67"/>
      <c r="D493" s="68"/>
      <c r="E493" s="69"/>
      <c r="F493" s="70"/>
      <c r="G493" s="67"/>
      <c r="H493" s="71"/>
      <c r="I493" s="72"/>
      <c r="J493" s="72"/>
      <c r="K493" s="36"/>
      <c r="L493" s="79"/>
      <c r="M493" s="79"/>
      <c r="N493" s="74"/>
      <c r="O493" s="81" t="s">
        <v>179</v>
      </c>
      <c r="P493" s="83">
        <v>42397.416921296295</v>
      </c>
      <c r="Q493" s="81" t="s">
        <v>1340</v>
      </c>
      <c r="R493" s="85" t="s">
        <v>1718</v>
      </c>
      <c r="S493" s="81" t="s">
        <v>1922</v>
      </c>
      <c r="T493" s="81"/>
      <c r="U493" s="83">
        <v>42397.416921296295</v>
      </c>
      <c r="V493" s="85" t="s">
        <v>2565</v>
      </c>
      <c r="W493" s="81"/>
      <c r="X493" s="81"/>
      <c r="Y493" s="87" t="s">
        <v>3360</v>
      </c>
      <c r="Z493" s="81"/>
    </row>
    <row r="494" spans="1:26" x14ac:dyDescent="0.25">
      <c r="A494" s="66" t="s">
        <v>651</v>
      </c>
      <c r="B494" s="66" t="s">
        <v>836</v>
      </c>
      <c r="C494" s="67"/>
      <c r="D494" s="68"/>
      <c r="E494" s="69"/>
      <c r="F494" s="70"/>
      <c r="G494" s="67"/>
      <c r="H494" s="71"/>
      <c r="I494" s="72"/>
      <c r="J494" s="72"/>
      <c r="K494" s="36"/>
      <c r="L494" s="79"/>
      <c r="M494" s="79"/>
      <c r="N494" s="74"/>
      <c r="O494" s="81" t="s">
        <v>881</v>
      </c>
      <c r="P494" s="83">
        <v>42397.419745370367</v>
      </c>
      <c r="Q494" s="81" t="s">
        <v>892</v>
      </c>
      <c r="R494" s="81" t="s">
        <v>1616</v>
      </c>
      <c r="S494" s="81" t="s">
        <v>1861</v>
      </c>
      <c r="T494" s="81" t="s">
        <v>1953</v>
      </c>
      <c r="U494" s="83">
        <v>42397.419745370367</v>
      </c>
      <c r="V494" s="85" t="s">
        <v>2566</v>
      </c>
      <c r="W494" s="81"/>
      <c r="X494" s="81"/>
      <c r="Y494" s="87" t="s">
        <v>3361</v>
      </c>
      <c r="Z494" s="81"/>
    </row>
    <row r="495" spans="1:26" x14ac:dyDescent="0.25">
      <c r="A495" s="66" t="s">
        <v>652</v>
      </c>
      <c r="B495" s="66" t="s">
        <v>652</v>
      </c>
      <c r="C495" s="67"/>
      <c r="D495" s="68"/>
      <c r="E495" s="69"/>
      <c r="F495" s="70"/>
      <c r="G495" s="67"/>
      <c r="H495" s="71"/>
      <c r="I495" s="72"/>
      <c r="J495" s="72"/>
      <c r="K495" s="36"/>
      <c r="L495" s="79"/>
      <c r="M495" s="79"/>
      <c r="N495" s="74"/>
      <c r="O495" s="81" t="s">
        <v>179</v>
      </c>
      <c r="P495" s="83">
        <v>42397.421400462961</v>
      </c>
      <c r="Q495" s="81" t="s">
        <v>1341</v>
      </c>
      <c r="R495" s="85" t="s">
        <v>1719</v>
      </c>
      <c r="S495" s="81" t="s">
        <v>1923</v>
      </c>
      <c r="T495" s="81" t="s">
        <v>840</v>
      </c>
      <c r="U495" s="83">
        <v>42397.421400462961</v>
      </c>
      <c r="V495" s="85" t="s">
        <v>2567</v>
      </c>
      <c r="W495" s="81"/>
      <c r="X495" s="81"/>
      <c r="Y495" s="87" t="s">
        <v>3362</v>
      </c>
      <c r="Z495" s="81"/>
    </row>
    <row r="496" spans="1:26" x14ac:dyDescent="0.25">
      <c r="A496" s="66" t="s">
        <v>653</v>
      </c>
      <c r="B496" s="66" t="s">
        <v>653</v>
      </c>
      <c r="C496" s="67"/>
      <c r="D496" s="68"/>
      <c r="E496" s="69"/>
      <c r="F496" s="70"/>
      <c r="G496" s="67"/>
      <c r="H496" s="71"/>
      <c r="I496" s="72"/>
      <c r="J496" s="72"/>
      <c r="K496" s="36"/>
      <c r="L496" s="79"/>
      <c r="M496" s="79"/>
      <c r="N496" s="74"/>
      <c r="O496" s="81" t="s">
        <v>179</v>
      </c>
      <c r="P496" s="83">
        <v>42397.424305555556</v>
      </c>
      <c r="Q496" s="81" t="s">
        <v>1342</v>
      </c>
      <c r="R496" s="85" t="s">
        <v>1720</v>
      </c>
      <c r="S496" s="81" t="s">
        <v>1924</v>
      </c>
      <c r="T496" s="81"/>
      <c r="U496" s="83">
        <v>42397.424305555556</v>
      </c>
      <c r="V496" s="85" t="s">
        <v>2568</v>
      </c>
      <c r="W496" s="81"/>
      <c r="X496" s="81"/>
      <c r="Y496" s="87" t="s">
        <v>3363</v>
      </c>
      <c r="Z496" s="81"/>
    </row>
    <row r="497" spans="1:26" x14ac:dyDescent="0.25">
      <c r="A497" s="66" t="s">
        <v>654</v>
      </c>
      <c r="B497" s="66" t="s">
        <v>654</v>
      </c>
      <c r="C497" s="67"/>
      <c r="D497" s="68"/>
      <c r="E497" s="69"/>
      <c r="F497" s="70"/>
      <c r="G497" s="67"/>
      <c r="H497" s="71"/>
      <c r="I497" s="72"/>
      <c r="J497" s="72"/>
      <c r="K497" s="36"/>
      <c r="L497" s="79"/>
      <c r="M497" s="79"/>
      <c r="N497" s="74"/>
      <c r="O497" s="81" t="s">
        <v>179</v>
      </c>
      <c r="P497" s="83">
        <v>42397.425162037034</v>
      </c>
      <c r="Q497" s="81" t="s">
        <v>1343</v>
      </c>
      <c r="R497" s="85" t="s">
        <v>1721</v>
      </c>
      <c r="S497" s="81" t="s">
        <v>1925</v>
      </c>
      <c r="T497" s="81" t="s">
        <v>2009</v>
      </c>
      <c r="U497" s="83">
        <v>42397.425162037034</v>
      </c>
      <c r="V497" s="85" t="s">
        <v>2569</v>
      </c>
      <c r="W497" s="81"/>
      <c r="X497" s="81"/>
      <c r="Y497" s="87" t="s">
        <v>3364</v>
      </c>
      <c r="Z497" s="81"/>
    </row>
    <row r="498" spans="1:26" x14ac:dyDescent="0.25">
      <c r="A498" s="66" t="s">
        <v>655</v>
      </c>
      <c r="B498" s="66" t="s">
        <v>838</v>
      </c>
      <c r="C498" s="67"/>
      <c r="D498" s="68"/>
      <c r="E498" s="69"/>
      <c r="F498" s="70"/>
      <c r="G498" s="67"/>
      <c r="H498" s="71"/>
      <c r="I498" s="72"/>
      <c r="J498" s="72"/>
      <c r="K498" s="36"/>
      <c r="L498" s="79"/>
      <c r="M498" s="79"/>
      <c r="N498" s="74"/>
      <c r="O498" s="81" t="s">
        <v>881</v>
      </c>
      <c r="P498" s="83">
        <v>42397.426064814812</v>
      </c>
      <c r="Q498" s="81" t="s">
        <v>1344</v>
      </c>
      <c r="R498" s="85" t="s">
        <v>1722</v>
      </c>
      <c r="S498" s="81" t="s">
        <v>1867</v>
      </c>
      <c r="T498" s="81"/>
      <c r="U498" s="83">
        <v>42397.426064814812</v>
      </c>
      <c r="V498" s="85" t="s">
        <v>2570</v>
      </c>
      <c r="W498" s="81"/>
      <c r="X498" s="81"/>
      <c r="Y498" s="87" t="s">
        <v>3365</v>
      </c>
      <c r="Z498" s="81"/>
    </row>
    <row r="499" spans="1:26" x14ac:dyDescent="0.25">
      <c r="A499" s="66" t="s">
        <v>656</v>
      </c>
      <c r="B499" s="66" t="s">
        <v>858</v>
      </c>
      <c r="C499" s="67"/>
      <c r="D499" s="68"/>
      <c r="E499" s="69"/>
      <c r="F499" s="70"/>
      <c r="G499" s="67"/>
      <c r="H499" s="71"/>
      <c r="I499" s="72"/>
      <c r="J499" s="72"/>
      <c r="K499" s="36"/>
      <c r="L499" s="79"/>
      <c r="M499" s="79"/>
      <c r="N499" s="74"/>
      <c r="O499" s="81" t="s">
        <v>881</v>
      </c>
      <c r="P499" s="83">
        <v>42397.426319444443</v>
      </c>
      <c r="Q499" s="81" t="s">
        <v>1345</v>
      </c>
      <c r="R499" s="85" t="s">
        <v>1723</v>
      </c>
      <c r="S499" s="81" t="s">
        <v>1926</v>
      </c>
      <c r="T499" s="81"/>
      <c r="U499" s="83">
        <v>42397.426319444443</v>
      </c>
      <c r="V499" s="85" t="s">
        <v>2571</v>
      </c>
      <c r="W499" s="81"/>
      <c r="X499" s="81"/>
      <c r="Y499" s="87" t="s">
        <v>3366</v>
      </c>
      <c r="Z499" s="81"/>
    </row>
    <row r="500" spans="1:26" x14ac:dyDescent="0.25">
      <c r="A500" s="66" t="s">
        <v>656</v>
      </c>
      <c r="B500" s="66" t="s">
        <v>859</v>
      </c>
      <c r="C500" s="67"/>
      <c r="D500" s="68"/>
      <c r="E500" s="69"/>
      <c r="F500" s="70"/>
      <c r="G500" s="67"/>
      <c r="H500" s="71"/>
      <c r="I500" s="72"/>
      <c r="J500" s="72"/>
      <c r="K500" s="36"/>
      <c r="L500" s="79"/>
      <c r="M500" s="79"/>
      <c r="N500" s="74"/>
      <c r="O500" s="81" t="s">
        <v>881</v>
      </c>
      <c r="P500" s="83">
        <v>42397.426319444443</v>
      </c>
      <c r="Q500" s="81" t="s">
        <v>1345</v>
      </c>
      <c r="R500" s="85" t="s">
        <v>1723</v>
      </c>
      <c r="S500" s="81" t="s">
        <v>1926</v>
      </c>
      <c r="T500" s="81"/>
      <c r="U500" s="83">
        <v>42397.426319444443</v>
      </c>
      <c r="V500" s="85" t="s">
        <v>2571</v>
      </c>
      <c r="W500" s="81"/>
      <c r="X500" s="81"/>
      <c r="Y500" s="87" t="s">
        <v>3366</v>
      </c>
      <c r="Z500" s="81"/>
    </row>
    <row r="501" spans="1:26" x14ac:dyDescent="0.25">
      <c r="A501" s="66" t="s">
        <v>656</v>
      </c>
      <c r="B501" s="66" t="s">
        <v>860</v>
      </c>
      <c r="C501" s="67"/>
      <c r="D501" s="68"/>
      <c r="E501" s="69"/>
      <c r="F501" s="70"/>
      <c r="G501" s="67"/>
      <c r="H501" s="71"/>
      <c r="I501" s="72"/>
      <c r="J501" s="72"/>
      <c r="K501" s="36"/>
      <c r="L501" s="79"/>
      <c r="M501" s="79"/>
      <c r="N501" s="74"/>
      <c r="O501" s="81" t="s">
        <v>881</v>
      </c>
      <c r="P501" s="83">
        <v>42397.426319444443</v>
      </c>
      <c r="Q501" s="81" t="s">
        <v>1345</v>
      </c>
      <c r="R501" s="85" t="s">
        <v>1723</v>
      </c>
      <c r="S501" s="81" t="s">
        <v>1926</v>
      </c>
      <c r="T501" s="81"/>
      <c r="U501" s="83">
        <v>42397.426319444443</v>
      </c>
      <c r="V501" s="85" t="s">
        <v>2571</v>
      </c>
      <c r="W501" s="81"/>
      <c r="X501" s="81"/>
      <c r="Y501" s="87" t="s">
        <v>3366</v>
      </c>
      <c r="Z501" s="81"/>
    </row>
    <row r="502" spans="1:26" x14ac:dyDescent="0.25">
      <c r="A502" s="66" t="s">
        <v>657</v>
      </c>
      <c r="B502" s="66" t="s">
        <v>657</v>
      </c>
      <c r="C502" s="67"/>
      <c r="D502" s="68"/>
      <c r="E502" s="69"/>
      <c r="F502" s="70"/>
      <c r="G502" s="67"/>
      <c r="H502" s="71"/>
      <c r="I502" s="72"/>
      <c r="J502" s="72"/>
      <c r="K502" s="36"/>
      <c r="L502" s="79"/>
      <c r="M502" s="79"/>
      <c r="N502" s="74"/>
      <c r="O502" s="81" t="s">
        <v>179</v>
      </c>
      <c r="P502" s="83">
        <v>42397.428252314814</v>
      </c>
      <c r="Q502" s="81" t="s">
        <v>1346</v>
      </c>
      <c r="R502" s="85" t="s">
        <v>1614</v>
      </c>
      <c r="S502" s="81" t="s">
        <v>1859</v>
      </c>
      <c r="T502" s="81"/>
      <c r="U502" s="83">
        <v>42397.428252314814</v>
      </c>
      <c r="V502" s="85" t="s">
        <v>2572</v>
      </c>
      <c r="W502" s="81"/>
      <c r="X502" s="81"/>
      <c r="Y502" s="87" t="s">
        <v>3367</v>
      </c>
      <c r="Z502" s="81"/>
    </row>
    <row r="503" spans="1:26" x14ac:dyDescent="0.25">
      <c r="A503" s="66" t="s">
        <v>658</v>
      </c>
      <c r="B503" s="66" t="s">
        <v>658</v>
      </c>
      <c r="C503" s="67"/>
      <c r="D503" s="68"/>
      <c r="E503" s="69"/>
      <c r="F503" s="70"/>
      <c r="G503" s="67"/>
      <c r="H503" s="71"/>
      <c r="I503" s="72"/>
      <c r="J503" s="72"/>
      <c r="K503" s="36"/>
      <c r="L503" s="79"/>
      <c r="M503" s="79"/>
      <c r="N503" s="74"/>
      <c r="O503" s="81" t="s">
        <v>179</v>
      </c>
      <c r="P503" s="83">
        <v>42397.428611111114</v>
      </c>
      <c r="Q503" s="81" t="s">
        <v>1347</v>
      </c>
      <c r="R503" s="85" t="s">
        <v>1724</v>
      </c>
      <c r="S503" s="81" t="s">
        <v>1927</v>
      </c>
      <c r="T503" s="81"/>
      <c r="U503" s="83">
        <v>42397.428611111114</v>
      </c>
      <c r="V503" s="85" t="s">
        <v>2573</v>
      </c>
      <c r="W503" s="81"/>
      <c r="X503" s="81"/>
      <c r="Y503" s="87" t="s">
        <v>3368</v>
      </c>
      <c r="Z503" s="81"/>
    </row>
    <row r="504" spans="1:26" x14ac:dyDescent="0.25">
      <c r="A504" s="66" t="s">
        <v>659</v>
      </c>
      <c r="B504" s="66" t="s">
        <v>659</v>
      </c>
      <c r="C504" s="67"/>
      <c r="D504" s="68"/>
      <c r="E504" s="69"/>
      <c r="F504" s="70"/>
      <c r="G504" s="67"/>
      <c r="H504" s="71"/>
      <c r="I504" s="72"/>
      <c r="J504" s="72"/>
      <c r="K504" s="36"/>
      <c r="L504" s="79"/>
      <c r="M504" s="79"/>
      <c r="N504" s="74"/>
      <c r="O504" s="81" t="s">
        <v>179</v>
      </c>
      <c r="P504" s="83">
        <v>42397.332789351851</v>
      </c>
      <c r="Q504" s="81" t="s">
        <v>1348</v>
      </c>
      <c r="R504" s="81"/>
      <c r="S504" s="81"/>
      <c r="T504" s="81"/>
      <c r="U504" s="83">
        <v>42397.332789351851</v>
      </c>
      <c r="V504" s="85" t="s">
        <v>2574</v>
      </c>
      <c r="W504" s="81"/>
      <c r="X504" s="81"/>
      <c r="Y504" s="87" t="s">
        <v>3369</v>
      </c>
      <c r="Z504" s="81"/>
    </row>
    <row r="505" spans="1:26" x14ac:dyDescent="0.25">
      <c r="A505" s="66" t="s">
        <v>660</v>
      </c>
      <c r="B505" s="66" t="s">
        <v>659</v>
      </c>
      <c r="C505" s="67"/>
      <c r="D505" s="68"/>
      <c r="E505" s="69"/>
      <c r="F505" s="70"/>
      <c r="G505" s="67"/>
      <c r="H505" s="71"/>
      <c r="I505" s="72"/>
      <c r="J505" s="72"/>
      <c r="K505" s="36"/>
      <c r="L505" s="79"/>
      <c r="M505" s="79"/>
      <c r="N505" s="74"/>
      <c r="O505" s="81" t="s">
        <v>881</v>
      </c>
      <c r="P505" s="83">
        <v>42397.429224537038</v>
      </c>
      <c r="Q505" s="81" t="s">
        <v>1035</v>
      </c>
      <c r="R505" s="81"/>
      <c r="S505" s="81"/>
      <c r="T505" s="81"/>
      <c r="U505" s="83">
        <v>42397.429224537038</v>
      </c>
      <c r="V505" s="85" t="s">
        <v>2575</v>
      </c>
      <c r="W505" s="81"/>
      <c r="X505" s="81"/>
      <c r="Y505" s="87" t="s">
        <v>3370</v>
      </c>
      <c r="Z505" s="81"/>
    </row>
    <row r="506" spans="1:26" x14ac:dyDescent="0.25">
      <c r="A506" s="66" t="s">
        <v>661</v>
      </c>
      <c r="B506" s="66" t="s">
        <v>854</v>
      </c>
      <c r="C506" s="67"/>
      <c r="D506" s="68"/>
      <c r="E506" s="69"/>
      <c r="F506" s="70"/>
      <c r="G506" s="67"/>
      <c r="H506" s="71"/>
      <c r="I506" s="72"/>
      <c r="J506" s="72"/>
      <c r="K506" s="36"/>
      <c r="L506" s="79"/>
      <c r="M506" s="79"/>
      <c r="N506" s="74"/>
      <c r="O506" s="81" t="s">
        <v>882</v>
      </c>
      <c r="P506" s="83">
        <v>42397.4299537037</v>
      </c>
      <c r="Q506" s="81" t="s">
        <v>1349</v>
      </c>
      <c r="R506" s="85" t="s">
        <v>1672</v>
      </c>
      <c r="S506" s="81" t="s">
        <v>1896</v>
      </c>
      <c r="T506" s="81"/>
      <c r="U506" s="83">
        <v>42397.4299537037</v>
      </c>
      <c r="V506" s="85" t="s">
        <v>2576</v>
      </c>
      <c r="W506" s="81"/>
      <c r="X506" s="81"/>
      <c r="Y506" s="87" t="s">
        <v>3371</v>
      </c>
      <c r="Z506" s="81"/>
    </row>
    <row r="507" spans="1:26" x14ac:dyDescent="0.25">
      <c r="A507" s="66" t="s">
        <v>662</v>
      </c>
      <c r="B507" s="66" t="s">
        <v>861</v>
      </c>
      <c r="C507" s="67"/>
      <c r="D507" s="68"/>
      <c r="E507" s="69"/>
      <c r="F507" s="70"/>
      <c r="G507" s="67"/>
      <c r="H507" s="71"/>
      <c r="I507" s="72"/>
      <c r="J507" s="72"/>
      <c r="K507" s="36"/>
      <c r="L507" s="79"/>
      <c r="M507" s="79"/>
      <c r="N507" s="74"/>
      <c r="O507" s="81" t="s">
        <v>881</v>
      </c>
      <c r="P507" s="83">
        <v>42397.430613425924</v>
      </c>
      <c r="Q507" s="81" t="s">
        <v>1350</v>
      </c>
      <c r="R507" s="81"/>
      <c r="S507" s="81"/>
      <c r="T507" s="81"/>
      <c r="U507" s="83">
        <v>42397.430613425924</v>
      </c>
      <c r="V507" s="85" t="s">
        <v>2577</v>
      </c>
      <c r="W507" s="81"/>
      <c r="X507" s="81"/>
      <c r="Y507" s="87" t="s">
        <v>3372</v>
      </c>
      <c r="Z507" s="87" t="s">
        <v>3668</v>
      </c>
    </row>
    <row r="508" spans="1:26" x14ac:dyDescent="0.25">
      <c r="A508" s="66" t="s">
        <v>662</v>
      </c>
      <c r="B508" s="66" t="s">
        <v>862</v>
      </c>
      <c r="C508" s="67"/>
      <c r="D508" s="68"/>
      <c r="E508" s="69"/>
      <c r="F508" s="70"/>
      <c r="G508" s="67"/>
      <c r="H508" s="71"/>
      <c r="I508" s="72"/>
      <c r="J508" s="72"/>
      <c r="K508" s="36"/>
      <c r="L508" s="79"/>
      <c r="M508" s="79"/>
      <c r="N508" s="74"/>
      <c r="O508" s="81" t="s">
        <v>882</v>
      </c>
      <c r="P508" s="83">
        <v>42397.430613425924</v>
      </c>
      <c r="Q508" s="81" t="s">
        <v>1350</v>
      </c>
      <c r="R508" s="81"/>
      <c r="S508" s="81"/>
      <c r="T508" s="81"/>
      <c r="U508" s="83">
        <v>42397.430613425924</v>
      </c>
      <c r="V508" s="85" t="s">
        <v>2577</v>
      </c>
      <c r="W508" s="81"/>
      <c r="X508" s="81"/>
      <c r="Y508" s="87" t="s">
        <v>3372</v>
      </c>
      <c r="Z508" s="87" t="s">
        <v>3668</v>
      </c>
    </row>
    <row r="509" spans="1:26" x14ac:dyDescent="0.25">
      <c r="A509" s="66" t="s">
        <v>663</v>
      </c>
      <c r="B509" s="66" t="s">
        <v>663</v>
      </c>
      <c r="C509" s="67"/>
      <c r="D509" s="68"/>
      <c r="E509" s="69"/>
      <c r="F509" s="70"/>
      <c r="G509" s="67"/>
      <c r="H509" s="71"/>
      <c r="I509" s="72"/>
      <c r="J509" s="72"/>
      <c r="K509" s="36"/>
      <c r="L509" s="79"/>
      <c r="M509" s="79"/>
      <c r="N509" s="74"/>
      <c r="O509" s="81" t="s">
        <v>179</v>
      </c>
      <c r="P509" s="83">
        <v>42397.432002314818</v>
      </c>
      <c r="Q509" s="81" t="s">
        <v>1351</v>
      </c>
      <c r="R509" s="85" t="s">
        <v>1725</v>
      </c>
      <c r="S509" s="81" t="s">
        <v>1865</v>
      </c>
      <c r="T509" s="81"/>
      <c r="U509" s="83">
        <v>42397.432002314818</v>
      </c>
      <c r="V509" s="85" t="s">
        <v>2578</v>
      </c>
      <c r="W509" s="81"/>
      <c r="X509" s="81"/>
      <c r="Y509" s="87" t="s">
        <v>3373</v>
      </c>
      <c r="Z509" s="81"/>
    </row>
    <row r="510" spans="1:26" x14ac:dyDescent="0.25">
      <c r="A510" s="66" t="s">
        <v>664</v>
      </c>
      <c r="B510" s="66" t="s">
        <v>823</v>
      </c>
      <c r="C510" s="67"/>
      <c r="D510" s="68"/>
      <c r="E510" s="69"/>
      <c r="F510" s="70"/>
      <c r="G510" s="67"/>
      <c r="H510" s="71"/>
      <c r="I510" s="72"/>
      <c r="J510" s="72"/>
      <c r="K510" s="36"/>
      <c r="L510" s="79"/>
      <c r="M510" s="79"/>
      <c r="N510" s="74"/>
      <c r="O510" s="81" t="s">
        <v>881</v>
      </c>
      <c r="P510" s="83">
        <v>42397.432766203703</v>
      </c>
      <c r="Q510" s="81" t="s">
        <v>1267</v>
      </c>
      <c r="R510" s="85" t="s">
        <v>1672</v>
      </c>
      <c r="S510" s="81" t="s">
        <v>1896</v>
      </c>
      <c r="T510" s="81"/>
      <c r="U510" s="83">
        <v>42397.432766203703</v>
      </c>
      <c r="V510" s="85" t="s">
        <v>2579</v>
      </c>
      <c r="W510" s="81"/>
      <c r="X510" s="81"/>
      <c r="Y510" s="87" t="s">
        <v>3374</v>
      </c>
      <c r="Z510" s="81"/>
    </row>
    <row r="511" spans="1:26" x14ac:dyDescent="0.25">
      <c r="A511" s="66" t="s">
        <v>665</v>
      </c>
      <c r="B511" s="66" t="s">
        <v>665</v>
      </c>
      <c r="C511" s="67"/>
      <c r="D511" s="68"/>
      <c r="E511" s="69"/>
      <c r="F511" s="70"/>
      <c r="G511" s="67"/>
      <c r="H511" s="71"/>
      <c r="I511" s="72"/>
      <c r="J511" s="72"/>
      <c r="K511" s="36"/>
      <c r="L511" s="79"/>
      <c r="M511" s="79"/>
      <c r="N511" s="74"/>
      <c r="O511" s="81" t="s">
        <v>179</v>
      </c>
      <c r="P511" s="83">
        <v>42397.434004629627</v>
      </c>
      <c r="Q511" s="81" t="s">
        <v>1352</v>
      </c>
      <c r="R511" s="85" t="s">
        <v>1726</v>
      </c>
      <c r="S511" s="81" t="s">
        <v>1928</v>
      </c>
      <c r="T511" s="81"/>
      <c r="U511" s="83">
        <v>42397.434004629627</v>
      </c>
      <c r="V511" s="85" t="s">
        <v>2580</v>
      </c>
      <c r="W511" s="81"/>
      <c r="X511" s="81"/>
      <c r="Y511" s="87" t="s">
        <v>3375</v>
      </c>
      <c r="Z511" s="81"/>
    </row>
    <row r="512" spans="1:26" x14ac:dyDescent="0.25">
      <c r="A512" s="66" t="s">
        <v>666</v>
      </c>
      <c r="B512" s="66" t="s">
        <v>666</v>
      </c>
      <c r="C512" s="67"/>
      <c r="D512" s="68"/>
      <c r="E512" s="69"/>
      <c r="F512" s="70"/>
      <c r="G512" s="67"/>
      <c r="H512" s="71"/>
      <c r="I512" s="72"/>
      <c r="J512" s="72"/>
      <c r="K512" s="36"/>
      <c r="L512" s="79"/>
      <c r="M512" s="79"/>
      <c r="N512" s="74"/>
      <c r="O512" s="81" t="s">
        <v>179</v>
      </c>
      <c r="P512" s="83">
        <v>42397.434027777781</v>
      </c>
      <c r="Q512" s="81" t="s">
        <v>1353</v>
      </c>
      <c r="R512" s="85" t="s">
        <v>1727</v>
      </c>
      <c r="S512" s="81" t="s">
        <v>1928</v>
      </c>
      <c r="T512" s="81"/>
      <c r="U512" s="83">
        <v>42397.434027777781</v>
      </c>
      <c r="V512" s="85" t="s">
        <v>2581</v>
      </c>
      <c r="W512" s="81"/>
      <c r="X512" s="81"/>
      <c r="Y512" s="87" t="s">
        <v>3376</v>
      </c>
      <c r="Z512" s="81"/>
    </row>
    <row r="513" spans="1:26" x14ac:dyDescent="0.25">
      <c r="A513" s="66" t="s">
        <v>667</v>
      </c>
      <c r="B513" s="66" t="s">
        <v>766</v>
      </c>
      <c r="C513" s="67"/>
      <c r="D513" s="68"/>
      <c r="E513" s="69"/>
      <c r="F513" s="70"/>
      <c r="G513" s="67"/>
      <c r="H513" s="71"/>
      <c r="I513" s="72"/>
      <c r="J513" s="72"/>
      <c r="K513" s="36"/>
      <c r="L513" s="79"/>
      <c r="M513" s="79"/>
      <c r="N513" s="74"/>
      <c r="O513" s="81" t="s">
        <v>881</v>
      </c>
      <c r="P513" s="83">
        <v>42397.434537037036</v>
      </c>
      <c r="Q513" s="81" t="s">
        <v>1354</v>
      </c>
      <c r="R513" s="85" t="s">
        <v>1728</v>
      </c>
      <c r="S513" s="81" t="s">
        <v>1929</v>
      </c>
      <c r="T513" s="81" t="s">
        <v>840</v>
      </c>
      <c r="U513" s="83">
        <v>42397.434537037036</v>
      </c>
      <c r="V513" s="85" t="s">
        <v>2582</v>
      </c>
      <c r="W513" s="81"/>
      <c r="X513" s="81"/>
      <c r="Y513" s="87" t="s">
        <v>3377</v>
      </c>
      <c r="Z513" s="81"/>
    </row>
    <row r="514" spans="1:26" x14ac:dyDescent="0.25">
      <c r="A514" s="66" t="s">
        <v>668</v>
      </c>
      <c r="B514" s="66" t="s">
        <v>766</v>
      </c>
      <c r="C514" s="67"/>
      <c r="D514" s="68"/>
      <c r="E514" s="69"/>
      <c r="F514" s="70"/>
      <c r="G514" s="67"/>
      <c r="H514" s="71"/>
      <c r="I514" s="72"/>
      <c r="J514" s="72"/>
      <c r="K514" s="36"/>
      <c r="L514" s="79"/>
      <c r="M514" s="79"/>
      <c r="N514" s="74"/>
      <c r="O514" s="81" t="s">
        <v>881</v>
      </c>
      <c r="P514" s="83">
        <v>42397.434027777781</v>
      </c>
      <c r="Q514" s="81" t="s">
        <v>1354</v>
      </c>
      <c r="R514" s="85" t="s">
        <v>1728</v>
      </c>
      <c r="S514" s="81" t="s">
        <v>1929</v>
      </c>
      <c r="T514" s="81" t="s">
        <v>840</v>
      </c>
      <c r="U514" s="83">
        <v>42397.434027777781</v>
      </c>
      <c r="V514" s="85" t="s">
        <v>2583</v>
      </c>
      <c r="W514" s="81"/>
      <c r="X514" s="81"/>
      <c r="Y514" s="87" t="s">
        <v>3378</v>
      </c>
      <c r="Z514" s="81"/>
    </row>
    <row r="515" spans="1:26" x14ac:dyDescent="0.25">
      <c r="A515" s="66" t="s">
        <v>668</v>
      </c>
      <c r="B515" s="66" t="s">
        <v>675</v>
      </c>
      <c r="C515" s="67"/>
      <c r="D515" s="68"/>
      <c r="E515" s="69"/>
      <c r="F515" s="70"/>
      <c r="G515" s="67"/>
      <c r="H515" s="71"/>
      <c r="I515" s="72"/>
      <c r="J515" s="72"/>
      <c r="K515" s="36"/>
      <c r="L515" s="79"/>
      <c r="M515" s="79"/>
      <c r="N515" s="74"/>
      <c r="O515" s="81" t="s">
        <v>881</v>
      </c>
      <c r="P515" s="83">
        <v>42397.434594907405</v>
      </c>
      <c r="Q515" s="81" t="s">
        <v>1355</v>
      </c>
      <c r="R515" s="85" t="s">
        <v>1728</v>
      </c>
      <c r="S515" s="81" t="s">
        <v>1929</v>
      </c>
      <c r="T515" s="81" t="s">
        <v>840</v>
      </c>
      <c r="U515" s="83">
        <v>42397.434594907405</v>
      </c>
      <c r="V515" s="85" t="s">
        <v>2584</v>
      </c>
      <c r="W515" s="81"/>
      <c r="X515" s="81"/>
      <c r="Y515" s="87" t="s">
        <v>3379</v>
      </c>
      <c r="Z515" s="81"/>
    </row>
    <row r="516" spans="1:26" x14ac:dyDescent="0.25">
      <c r="A516" s="66" t="s">
        <v>669</v>
      </c>
      <c r="B516" s="66" t="s">
        <v>785</v>
      </c>
      <c r="C516" s="67"/>
      <c r="D516" s="68"/>
      <c r="E516" s="69"/>
      <c r="F516" s="70"/>
      <c r="G516" s="67"/>
      <c r="H516" s="71"/>
      <c r="I516" s="72"/>
      <c r="J516" s="72"/>
      <c r="K516" s="36"/>
      <c r="L516" s="79"/>
      <c r="M516" s="79"/>
      <c r="N516" s="74"/>
      <c r="O516" s="81" t="s">
        <v>881</v>
      </c>
      <c r="P516" s="83">
        <v>42397.436712962961</v>
      </c>
      <c r="Q516" s="81" t="s">
        <v>1356</v>
      </c>
      <c r="R516" s="85" t="s">
        <v>1729</v>
      </c>
      <c r="S516" s="81" t="s">
        <v>1930</v>
      </c>
      <c r="T516" s="81"/>
      <c r="U516" s="83">
        <v>42397.436712962961</v>
      </c>
      <c r="V516" s="85" t="s">
        <v>2585</v>
      </c>
      <c r="W516" s="81"/>
      <c r="X516" s="81"/>
      <c r="Y516" s="87" t="s">
        <v>3380</v>
      </c>
      <c r="Z516" s="81"/>
    </row>
    <row r="517" spans="1:26" x14ac:dyDescent="0.25">
      <c r="A517" s="66" t="s">
        <v>670</v>
      </c>
      <c r="B517" s="66" t="s">
        <v>680</v>
      </c>
      <c r="C517" s="67"/>
      <c r="D517" s="68"/>
      <c r="E517" s="69"/>
      <c r="F517" s="70"/>
      <c r="G517" s="67"/>
      <c r="H517" s="71"/>
      <c r="I517" s="72"/>
      <c r="J517" s="72"/>
      <c r="K517" s="36"/>
      <c r="L517" s="79"/>
      <c r="M517" s="79"/>
      <c r="N517" s="74"/>
      <c r="O517" s="81" t="s">
        <v>881</v>
      </c>
      <c r="P517" s="83">
        <v>42397.436759259261</v>
      </c>
      <c r="Q517" s="81" t="s">
        <v>1357</v>
      </c>
      <c r="R517" s="85" t="s">
        <v>1672</v>
      </c>
      <c r="S517" s="81" t="s">
        <v>1896</v>
      </c>
      <c r="T517" s="81"/>
      <c r="U517" s="83">
        <v>42397.436759259261</v>
      </c>
      <c r="V517" s="85" t="s">
        <v>2586</v>
      </c>
      <c r="W517" s="81"/>
      <c r="X517" s="81"/>
      <c r="Y517" s="87" t="s">
        <v>3381</v>
      </c>
      <c r="Z517" s="81"/>
    </row>
    <row r="518" spans="1:26" x14ac:dyDescent="0.25">
      <c r="A518" s="66" t="s">
        <v>671</v>
      </c>
      <c r="B518" s="66" t="s">
        <v>671</v>
      </c>
      <c r="C518" s="67"/>
      <c r="D518" s="68"/>
      <c r="E518" s="69"/>
      <c r="F518" s="70"/>
      <c r="G518" s="67"/>
      <c r="H518" s="71"/>
      <c r="I518" s="72"/>
      <c r="J518" s="72"/>
      <c r="K518" s="36"/>
      <c r="L518" s="79"/>
      <c r="M518" s="79"/>
      <c r="N518" s="74"/>
      <c r="O518" s="81" t="s">
        <v>179</v>
      </c>
      <c r="P518" s="83">
        <v>42397.437974537039</v>
      </c>
      <c r="Q518" s="81" t="s">
        <v>1358</v>
      </c>
      <c r="R518" s="81" t="s">
        <v>1730</v>
      </c>
      <c r="S518" s="81" t="s">
        <v>1931</v>
      </c>
      <c r="T518" s="81" t="s">
        <v>2010</v>
      </c>
      <c r="U518" s="83">
        <v>42397.437974537039</v>
      </c>
      <c r="V518" s="85" t="s">
        <v>2587</v>
      </c>
      <c r="W518" s="81"/>
      <c r="X518" s="81"/>
      <c r="Y518" s="87" t="s">
        <v>3382</v>
      </c>
      <c r="Z518" s="81"/>
    </row>
    <row r="519" spans="1:26" x14ac:dyDescent="0.25">
      <c r="A519" s="66" t="s">
        <v>672</v>
      </c>
      <c r="B519" s="66" t="s">
        <v>672</v>
      </c>
      <c r="C519" s="67"/>
      <c r="D519" s="68"/>
      <c r="E519" s="69"/>
      <c r="F519" s="70"/>
      <c r="G519" s="67"/>
      <c r="H519" s="71"/>
      <c r="I519" s="72"/>
      <c r="J519" s="72"/>
      <c r="K519" s="36"/>
      <c r="L519" s="79"/>
      <c r="M519" s="79"/>
      <c r="N519" s="74"/>
      <c r="O519" s="81" t="s">
        <v>179</v>
      </c>
      <c r="P519" s="83">
        <v>42397.439502314817</v>
      </c>
      <c r="Q519" s="81" t="s">
        <v>1359</v>
      </c>
      <c r="R519" s="85" t="s">
        <v>1731</v>
      </c>
      <c r="S519" s="81" t="s">
        <v>1932</v>
      </c>
      <c r="T519" s="81"/>
      <c r="U519" s="83">
        <v>42397.439502314817</v>
      </c>
      <c r="V519" s="85" t="s">
        <v>2588</v>
      </c>
      <c r="W519" s="81"/>
      <c r="X519" s="81"/>
      <c r="Y519" s="87" t="s">
        <v>3383</v>
      </c>
      <c r="Z519" s="81"/>
    </row>
    <row r="520" spans="1:26" x14ac:dyDescent="0.25">
      <c r="A520" s="66" t="s">
        <v>673</v>
      </c>
      <c r="B520" s="66" t="s">
        <v>673</v>
      </c>
      <c r="C520" s="67"/>
      <c r="D520" s="68"/>
      <c r="E520" s="69"/>
      <c r="F520" s="70"/>
      <c r="G520" s="67"/>
      <c r="H520" s="71"/>
      <c r="I520" s="72"/>
      <c r="J520" s="72"/>
      <c r="K520" s="36"/>
      <c r="L520" s="79"/>
      <c r="M520" s="79"/>
      <c r="N520" s="74"/>
      <c r="O520" s="81" t="s">
        <v>179</v>
      </c>
      <c r="P520" s="83">
        <v>42397.440324074072</v>
      </c>
      <c r="Q520" s="81" t="s">
        <v>1360</v>
      </c>
      <c r="R520" s="81"/>
      <c r="S520" s="81"/>
      <c r="T520" s="81"/>
      <c r="U520" s="83">
        <v>42397.440324074072</v>
      </c>
      <c r="V520" s="85" t="s">
        <v>2589</v>
      </c>
      <c r="W520" s="81"/>
      <c r="X520" s="81"/>
      <c r="Y520" s="87" t="s">
        <v>3384</v>
      </c>
      <c r="Z520" s="81"/>
    </row>
    <row r="521" spans="1:26" x14ac:dyDescent="0.25">
      <c r="A521" s="66" t="s">
        <v>674</v>
      </c>
      <c r="B521" s="66" t="s">
        <v>674</v>
      </c>
      <c r="C521" s="67"/>
      <c r="D521" s="68"/>
      <c r="E521" s="69"/>
      <c r="F521" s="70"/>
      <c r="G521" s="67"/>
      <c r="H521" s="71"/>
      <c r="I521" s="72"/>
      <c r="J521" s="72"/>
      <c r="K521" s="36"/>
      <c r="L521" s="79"/>
      <c r="M521" s="79"/>
      <c r="N521" s="74"/>
      <c r="O521" s="81" t="s">
        <v>179</v>
      </c>
      <c r="P521" s="83">
        <v>42397.440370370372</v>
      </c>
      <c r="Q521" s="81" t="s">
        <v>1361</v>
      </c>
      <c r="R521" s="81"/>
      <c r="S521" s="81"/>
      <c r="T521" s="81" t="s">
        <v>2011</v>
      </c>
      <c r="U521" s="83">
        <v>42397.440370370372</v>
      </c>
      <c r="V521" s="85" t="s">
        <v>2590</v>
      </c>
      <c r="W521" s="81"/>
      <c r="X521" s="81"/>
      <c r="Y521" s="87" t="s">
        <v>3385</v>
      </c>
      <c r="Z521" s="81"/>
    </row>
    <row r="522" spans="1:26" x14ac:dyDescent="0.25">
      <c r="A522" s="66" t="s">
        <v>675</v>
      </c>
      <c r="B522" s="66" t="s">
        <v>675</v>
      </c>
      <c r="C522" s="67"/>
      <c r="D522" s="68"/>
      <c r="E522" s="69"/>
      <c r="F522" s="70"/>
      <c r="G522" s="67"/>
      <c r="H522" s="71"/>
      <c r="I522" s="72"/>
      <c r="J522" s="72"/>
      <c r="K522" s="36"/>
      <c r="L522" s="79"/>
      <c r="M522" s="79"/>
      <c r="N522" s="74"/>
      <c r="O522" s="81" t="s">
        <v>179</v>
      </c>
      <c r="P522" s="83">
        <v>42397.433611111112</v>
      </c>
      <c r="Q522" s="81" t="s">
        <v>1362</v>
      </c>
      <c r="R522" s="85" t="s">
        <v>1728</v>
      </c>
      <c r="S522" s="81" t="s">
        <v>1929</v>
      </c>
      <c r="T522" s="81" t="s">
        <v>840</v>
      </c>
      <c r="U522" s="83">
        <v>42397.433611111112</v>
      </c>
      <c r="V522" s="85" t="s">
        <v>2591</v>
      </c>
      <c r="W522" s="81"/>
      <c r="X522" s="81"/>
      <c r="Y522" s="87" t="s">
        <v>3386</v>
      </c>
      <c r="Z522" s="81"/>
    </row>
    <row r="523" spans="1:26" x14ac:dyDescent="0.25">
      <c r="A523" s="66" t="s">
        <v>675</v>
      </c>
      <c r="B523" s="66" t="s">
        <v>675</v>
      </c>
      <c r="C523" s="67"/>
      <c r="D523" s="68"/>
      <c r="E523" s="69"/>
      <c r="F523" s="70"/>
      <c r="G523" s="67"/>
      <c r="H523" s="71"/>
      <c r="I523" s="72"/>
      <c r="J523" s="72"/>
      <c r="K523" s="36"/>
      <c r="L523" s="79"/>
      <c r="M523" s="79"/>
      <c r="N523" s="74"/>
      <c r="O523" s="81" t="s">
        <v>179</v>
      </c>
      <c r="P523" s="83">
        <v>42397.44059027778</v>
      </c>
      <c r="Q523" s="81" t="s">
        <v>1363</v>
      </c>
      <c r="R523" s="85" t="s">
        <v>1732</v>
      </c>
      <c r="S523" s="81" t="s">
        <v>1929</v>
      </c>
      <c r="T523" s="81" t="s">
        <v>840</v>
      </c>
      <c r="U523" s="83">
        <v>42397.44059027778</v>
      </c>
      <c r="V523" s="85" t="s">
        <v>2592</v>
      </c>
      <c r="W523" s="81"/>
      <c r="X523" s="81"/>
      <c r="Y523" s="87" t="s">
        <v>3387</v>
      </c>
      <c r="Z523" s="81"/>
    </row>
    <row r="524" spans="1:26" x14ac:dyDescent="0.25">
      <c r="A524" s="66" t="s">
        <v>676</v>
      </c>
      <c r="B524" s="66" t="s">
        <v>676</v>
      </c>
      <c r="C524" s="67"/>
      <c r="D524" s="68"/>
      <c r="E524" s="69"/>
      <c r="F524" s="70"/>
      <c r="G524" s="67"/>
      <c r="H524" s="71"/>
      <c r="I524" s="72"/>
      <c r="J524" s="72"/>
      <c r="K524" s="36"/>
      <c r="L524" s="79"/>
      <c r="M524" s="79"/>
      <c r="N524" s="74"/>
      <c r="O524" s="81" t="s">
        <v>179</v>
      </c>
      <c r="P524" s="83">
        <v>42397.440000000002</v>
      </c>
      <c r="Q524" s="81" t="s">
        <v>1364</v>
      </c>
      <c r="R524" s="85" t="s">
        <v>1733</v>
      </c>
      <c r="S524" s="81" t="s">
        <v>1933</v>
      </c>
      <c r="T524" s="81" t="s">
        <v>2012</v>
      </c>
      <c r="U524" s="83">
        <v>42397.440000000002</v>
      </c>
      <c r="V524" s="85" t="s">
        <v>2593</v>
      </c>
      <c r="W524" s="81"/>
      <c r="X524" s="81"/>
      <c r="Y524" s="87" t="s">
        <v>3388</v>
      </c>
      <c r="Z524" s="81"/>
    </row>
    <row r="525" spans="1:26" x14ac:dyDescent="0.25">
      <c r="A525" s="66" t="s">
        <v>677</v>
      </c>
      <c r="B525" s="66" t="s">
        <v>676</v>
      </c>
      <c r="C525" s="67"/>
      <c r="D525" s="68"/>
      <c r="E525" s="69"/>
      <c r="F525" s="70"/>
      <c r="G525" s="67"/>
      <c r="H525" s="71"/>
      <c r="I525" s="72"/>
      <c r="J525" s="72"/>
      <c r="K525" s="36"/>
      <c r="L525" s="79"/>
      <c r="M525" s="79"/>
      <c r="N525" s="74"/>
      <c r="O525" s="81" t="s">
        <v>881</v>
      </c>
      <c r="P525" s="83">
        <v>42397.441284722219</v>
      </c>
      <c r="Q525" s="81" t="s">
        <v>1365</v>
      </c>
      <c r="R525" s="85" t="s">
        <v>1733</v>
      </c>
      <c r="S525" s="81" t="s">
        <v>1933</v>
      </c>
      <c r="T525" s="81" t="s">
        <v>2012</v>
      </c>
      <c r="U525" s="83">
        <v>42397.441284722219</v>
      </c>
      <c r="V525" s="85" t="s">
        <v>2594</v>
      </c>
      <c r="W525" s="81"/>
      <c r="X525" s="81"/>
      <c r="Y525" s="87" t="s">
        <v>3389</v>
      </c>
      <c r="Z525" s="81"/>
    </row>
    <row r="526" spans="1:26" x14ac:dyDescent="0.25">
      <c r="A526" s="66" t="s">
        <v>678</v>
      </c>
      <c r="B526" s="66" t="s">
        <v>678</v>
      </c>
      <c r="C526" s="67"/>
      <c r="D526" s="68"/>
      <c r="E526" s="69"/>
      <c r="F526" s="70"/>
      <c r="G526" s="67"/>
      <c r="H526" s="71"/>
      <c r="I526" s="72"/>
      <c r="J526" s="72"/>
      <c r="K526" s="36"/>
      <c r="L526" s="79"/>
      <c r="M526" s="79"/>
      <c r="N526" s="74"/>
      <c r="O526" s="81" t="s">
        <v>179</v>
      </c>
      <c r="P526" s="83">
        <v>42397.441805555558</v>
      </c>
      <c r="Q526" s="81" t="s">
        <v>1366</v>
      </c>
      <c r="R526" s="85" t="s">
        <v>1734</v>
      </c>
      <c r="S526" s="81" t="s">
        <v>1914</v>
      </c>
      <c r="T526" s="81"/>
      <c r="U526" s="83">
        <v>42397.441805555558</v>
      </c>
      <c r="V526" s="85" t="s">
        <v>2595</v>
      </c>
      <c r="W526" s="81"/>
      <c r="X526" s="81"/>
      <c r="Y526" s="87" t="s">
        <v>3390</v>
      </c>
      <c r="Z526" s="81"/>
    </row>
    <row r="527" spans="1:26" x14ac:dyDescent="0.25">
      <c r="A527" s="66" t="s">
        <v>679</v>
      </c>
      <c r="B527" s="66" t="s">
        <v>766</v>
      </c>
      <c r="C527" s="67"/>
      <c r="D527" s="68"/>
      <c r="E527" s="69"/>
      <c r="F527" s="70"/>
      <c r="G527" s="67"/>
      <c r="H527" s="71"/>
      <c r="I527" s="72"/>
      <c r="J527" s="72"/>
      <c r="K527" s="36"/>
      <c r="L527" s="79"/>
      <c r="M527" s="79"/>
      <c r="N527" s="74"/>
      <c r="O527" s="81" t="s">
        <v>881</v>
      </c>
      <c r="P527" s="83">
        <v>42397.434629629628</v>
      </c>
      <c r="Q527" s="81" t="s">
        <v>1354</v>
      </c>
      <c r="R527" s="85" t="s">
        <v>1728</v>
      </c>
      <c r="S527" s="81" t="s">
        <v>1929</v>
      </c>
      <c r="T527" s="81" t="s">
        <v>840</v>
      </c>
      <c r="U527" s="83">
        <v>42397.434629629628</v>
      </c>
      <c r="V527" s="85" t="s">
        <v>2596</v>
      </c>
      <c r="W527" s="81"/>
      <c r="X527" s="81"/>
      <c r="Y527" s="87" t="s">
        <v>3391</v>
      </c>
      <c r="Z527" s="81"/>
    </row>
    <row r="528" spans="1:26" x14ac:dyDescent="0.25">
      <c r="A528" s="66" t="s">
        <v>679</v>
      </c>
      <c r="B528" s="66" t="s">
        <v>766</v>
      </c>
      <c r="C528" s="67"/>
      <c r="D528" s="68"/>
      <c r="E528" s="69"/>
      <c r="F528" s="70"/>
      <c r="G528" s="67"/>
      <c r="H528" s="71"/>
      <c r="I528" s="72"/>
      <c r="J528" s="72"/>
      <c r="K528" s="36"/>
      <c r="L528" s="79"/>
      <c r="M528" s="79"/>
      <c r="N528" s="74"/>
      <c r="O528" s="81" t="s">
        <v>881</v>
      </c>
      <c r="P528" s="83">
        <v>42397.442407407405</v>
      </c>
      <c r="Q528" s="81" t="s">
        <v>1367</v>
      </c>
      <c r="R528" s="85" t="s">
        <v>1732</v>
      </c>
      <c r="S528" s="81" t="s">
        <v>1929</v>
      </c>
      <c r="T528" s="81" t="s">
        <v>840</v>
      </c>
      <c r="U528" s="83">
        <v>42397.442407407405</v>
      </c>
      <c r="V528" s="85" t="s">
        <v>2597</v>
      </c>
      <c r="W528" s="81"/>
      <c r="X528" s="81"/>
      <c r="Y528" s="87" t="s">
        <v>3392</v>
      </c>
      <c r="Z528" s="81"/>
    </row>
    <row r="529" spans="1:26" x14ac:dyDescent="0.25">
      <c r="A529" s="66" t="s">
        <v>680</v>
      </c>
      <c r="B529" s="66" t="s">
        <v>680</v>
      </c>
      <c r="C529" s="67"/>
      <c r="D529" s="68"/>
      <c r="E529" s="69"/>
      <c r="F529" s="70"/>
      <c r="G529" s="67"/>
      <c r="H529" s="71"/>
      <c r="I529" s="72"/>
      <c r="J529" s="72"/>
      <c r="K529" s="36"/>
      <c r="L529" s="79"/>
      <c r="M529" s="79"/>
      <c r="N529" s="74"/>
      <c r="O529" s="81" t="s">
        <v>179</v>
      </c>
      <c r="P529" s="83">
        <v>42397.435023148151</v>
      </c>
      <c r="Q529" s="81" t="s">
        <v>1368</v>
      </c>
      <c r="R529" s="85" t="s">
        <v>1672</v>
      </c>
      <c r="S529" s="81" t="s">
        <v>1896</v>
      </c>
      <c r="T529" s="81"/>
      <c r="U529" s="83">
        <v>42397.435023148151</v>
      </c>
      <c r="V529" s="85" t="s">
        <v>2598</v>
      </c>
      <c r="W529" s="81"/>
      <c r="X529" s="81"/>
      <c r="Y529" s="87" t="s">
        <v>3393</v>
      </c>
      <c r="Z529" s="81"/>
    </row>
    <row r="530" spans="1:26" x14ac:dyDescent="0.25">
      <c r="A530" s="66" t="s">
        <v>681</v>
      </c>
      <c r="B530" s="66" t="s">
        <v>680</v>
      </c>
      <c r="C530" s="67"/>
      <c r="D530" s="68"/>
      <c r="E530" s="69"/>
      <c r="F530" s="70"/>
      <c r="G530" s="67"/>
      <c r="H530" s="71"/>
      <c r="I530" s="72"/>
      <c r="J530" s="72"/>
      <c r="K530" s="36"/>
      <c r="L530" s="79"/>
      <c r="M530" s="79"/>
      <c r="N530" s="74"/>
      <c r="O530" s="81" t="s">
        <v>881</v>
      </c>
      <c r="P530" s="83">
        <v>42397.442453703705</v>
      </c>
      <c r="Q530" s="81" t="s">
        <v>1357</v>
      </c>
      <c r="R530" s="85" t="s">
        <v>1672</v>
      </c>
      <c r="S530" s="81" t="s">
        <v>1896</v>
      </c>
      <c r="T530" s="81"/>
      <c r="U530" s="83">
        <v>42397.442453703705</v>
      </c>
      <c r="V530" s="85" t="s">
        <v>2599</v>
      </c>
      <c r="W530" s="81"/>
      <c r="X530" s="81"/>
      <c r="Y530" s="87" t="s">
        <v>3394</v>
      </c>
      <c r="Z530" s="81"/>
    </row>
    <row r="531" spans="1:26" x14ac:dyDescent="0.25">
      <c r="A531" s="66" t="s">
        <v>682</v>
      </c>
      <c r="B531" s="66" t="s">
        <v>682</v>
      </c>
      <c r="C531" s="67"/>
      <c r="D531" s="68"/>
      <c r="E531" s="69"/>
      <c r="F531" s="70"/>
      <c r="G531" s="67"/>
      <c r="H531" s="71"/>
      <c r="I531" s="72"/>
      <c r="J531" s="72"/>
      <c r="K531" s="36"/>
      <c r="L531" s="79"/>
      <c r="M531" s="79"/>
      <c r="N531" s="74"/>
      <c r="O531" s="81" t="s">
        <v>179</v>
      </c>
      <c r="P531" s="83">
        <v>42397.412037037036</v>
      </c>
      <c r="Q531" s="81" t="s">
        <v>1369</v>
      </c>
      <c r="R531" s="85" t="s">
        <v>1672</v>
      </c>
      <c r="S531" s="81" t="s">
        <v>1896</v>
      </c>
      <c r="T531" s="81"/>
      <c r="U531" s="83">
        <v>42397.412037037036</v>
      </c>
      <c r="V531" s="85" t="s">
        <v>2600</v>
      </c>
      <c r="W531" s="81"/>
      <c r="X531" s="81"/>
      <c r="Y531" s="87" t="s">
        <v>3395</v>
      </c>
      <c r="Z531" s="81"/>
    </row>
    <row r="532" spans="1:26" x14ac:dyDescent="0.25">
      <c r="A532" s="66" t="s">
        <v>682</v>
      </c>
      <c r="B532" s="66" t="s">
        <v>682</v>
      </c>
      <c r="C532" s="67"/>
      <c r="D532" s="68"/>
      <c r="E532" s="69"/>
      <c r="F532" s="70"/>
      <c r="G532" s="67"/>
      <c r="H532" s="71"/>
      <c r="I532" s="72"/>
      <c r="J532" s="72"/>
      <c r="K532" s="36"/>
      <c r="L532" s="79"/>
      <c r="M532" s="79"/>
      <c r="N532" s="74"/>
      <c r="O532" s="81" t="s">
        <v>179</v>
      </c>
      <c r="P532" s="83">
        <v>42397.412731481483</v>
      </c>
      <c r="Q532" s="81" t="s">
        <v>1370</v>
      </c>
      <c r="R532" s="85" t="s">
        <v>1735</v>
      </c>
      <c r="S532" s="81" t="s">
        <v>1896</v>
      </c>
      <c r="T532" s="81"/>
      <c r="U532" s="83">
        <v>42397.412731481483</v>
      </c>
      <c r="V532" s="85" t="s">
        <v>2601</v>
      </c>
      <c r="W532" s="81"/>
      <c r="X532" s="81"/>
      <c r="Y532" s="87" t="s">
        <v>3396</v>
      </c>
      <c r="Z532" s="81"/>
    </row>
    <row r="533" spans="1:26" x14ac:dyDescent="0.25">
      <c r="A533" s="66" t="s">
        <v>681</v>
      </c>
      <c r="B533" s="66" t="s">
        <v>682</v>
      </c>
      <c r="C533" s="67"/>
      <c r="D533" s="68"/>
      <c r="E533" s="69"/>
      <c r="F533" s="70"/>
      <c r="G533" s="67"/>
      <c r="H533" s="71"/>
      <c r="I533" s="72"/>
      <c r="J533" s="72"/>
      <c r="K533" s="36"/>
      <c r="L533" s="79"/>
      <c r="M533" s="79"/>
      <c r="N533" s="74"/>
      <c r="O533" s="81" t="s">
        <v>881</v>
      </c>
      <c r="P533" s="83">
        <v>42397.44259259259</v>
      </c>
      <c r="Q533" s="81" t="s">
        <v>1336</v>
      </c>
      <c r="R533" s="85" t="s">
        <v>1672</v>
      </c>
      <c r="S533" s="81" t="s">
        <v>1896</v>
      </c>
      <c r="T533" s="81"/>
      <c r="U533" s="83">
        <v>42397.44259259259</v>
      </c>
      <c r="V533" s="85" t="s">
        <v>2602</v>
      </c>
      <c r="W533" s="81"/>
      <c r="X533" s="81"/>
      <c r="Y533" s="87" t="s">
        <v>3397</v>
      </c>
      <c r="Z533" s="81"/>
    </row>
    <row r="534" spans="1:26" x14ac:dyDescent="0.25">
      <c r="A534" s="66" t="s">
        <v>683</v>
      </c>
      <c r="B534" s="66" t="s">
        <v>683</v>
      </c>
      <c r="C534" s="67"/>
      <c r="D534" s="68"/>
      <c r="E534" s="69"/>
      <c r="F534" s="70"/>
      <c r="G534" s="67"/>
      <c r="H534" s="71"/>
      <c r="I534" s="72"/>
      <c r="J534" s="72"/>
      <c r="K534" s="36"/>
      <c r="L534" s="79"/>
      <c r="M534" s="79"/>
      <c r="N534" s="74"/>
      <c r="O534" s="81" t="s">
        <v>179</v>
      </c>
      <c r="P534" s="83">
        <v>42397.407754629632</v>
      </c>
      <c r="Q534" s="81" t="s">
        <v>1371</v>
      </c>
      <c r="R534" s="85" t="s">
        <v>1736</v>
      </c>
      <c r="S534" s="81" t="s">
        <v>1896</v>
      </c>
      <c r="T534" s="81" t="s">
        <v>2013</v>
      </c>
      <c r="U534" s="83">
        <v>42397.407754629632</v>
      </c>
      <c r="V534" s="85" t="s">
        <v>2603</v>
      </c>
      <c r="W534" s="81"/>
      <c r="X534" s="81"/>
      <c r="Y534" s="87" t="s">
        <v>3398</v>
      </c>
      <c r="Z534" s="81"/>
    </row>
    <row r="535" spans="1:26" x14ac:dyDescent="0.25">
      <c r="A535" s="66" t="s">
        <v>681</v>
      </c>
      <c r="B535" s="66" t="s">
        <v>683</v>
      </c>
      <c r="C535" s="67"/>
      <c r="D535" s="68"/>
      <c r="E535" s="69"/>
      <c r="F535" s="70"/>
      <c r="G535" s="67"/>
      <c r="H535" s="71"/>
      <c r="I535" s="72"/>
      <c r="J535" s="72"/>
      <c r="K535" s="36"/>
      <c r="L535" s="79"/>
      <c r="M535" s="79"/>
      <c r="N535" s="74"/>
      <c r="O535" s="81" t="s">
        <v>881</v>
      </c>
      <c r="P535" s="83">
        <v>42397.442615740743</v>
      </c>
      <c r="Q535" s="81" t="s">
        <v>1372</v>
      </c>
      <c r="R535" s="85" t="s">
        <v>1736</v>
      </c>
      <c r="S535" s="81" t="s">
        <v>1896</v>
      </c>
      <c r="T535" s="81" t="s">
        <v>2013</v>
      </c>
      <c r="U535" s="83">
        <v>42397.442615740743</v>
      </c>
      <c r="V535" s="85" t="s">
        <v>2604</v>
      </c>
      <c r="W535" s="81"/>
      <c r="X535" s="81"/>
      <c r="Y535" s="87" t="s">
        <v>3399</v>
      </c>
      <c r="Z535" s="81"/>
    </row>
    <row r="536" spans="1:26" x14ac:dyDescent="0.25">
      <c r="A536" s="66" t="s">
        <v>684</v>
      </c>
      <c r="B536" s="66" t="s">
        <v>863</v>
      </c>
      <c r="C536" s="67"/>
      <c r="D536" s="68"/>
      <c r="E536" s="69"/>
      <c r="F536" s="70"/>
      <c r="G536" s="67"/>
      <c r="H536" s="71"/>
      <c r="I536" s="72"/>
      <c r="J536" s="72"/>
      <c r="K536" s="36"/>
      <c r="L536" s="79"/>
      <c r="M536" s="79"/>
      <c r="N536" s="74"/>
      <c r="O536" s="81" t="s">
        <v>881</v>
      </c>
      <c r="P536" s="83">
        <v>42397.442696759259</v>
      </c>
      <c r="Q536" s="81" t="s">
        <v>1373</v>
      </c>
      <c r="R536" s="85" t="s">
        <v>1737</v>
      </c>
      <c r="S536" s="81" t="s">
        <v>1934</v>
      </c>
      <c r="T536" s="81" t="s">
        <v>1996</v>
      </c>
      <c r="U536" s="83">
        <v>42397.442696759259</v>
      </c>
      <c r="V536" s="85" t="s">
        <v>2605</v>
      </c>
      <c r="W536" s="81"/>
      <c r="X536" s="81"/>
      <c r="Y536" s="87" t="s">
        <v>3400</v>
      </c>
      <c r="Z536" s="81"/>
    </row>
    <row r="537" spans="1:26" x14ac:dyDescent="0.25">
      <c r="A537" s="66" t="s">
        <v>684</v>
      </c>
      <c r="B537" s="66" t="s">
        <v>864</v>
      </c>
      <c r="C537" s="67"/>
      <c r="D537" s="68"/>
      <c r="E537" s="69"/>
      <c r="F537" s="70"/>
      <c r="G537" s="67"/>
      <c r="H537" s="71"/>
      <c r="I537" s="72"/>
      <c r="J537" s="72"/>
      <c r="K537" s="36"/>
      <c r="L537" s="79"/>
      <c r="M537" s="79"/>
      <c r="N537" s="74"/>
      <c r="O537" s="81" t="s">
        <v>881</v>
      </c>
      <c r="P537" s="83">
        <v>42397.442696759259</v>
      </c>
      <c r="Q537" s="81" t="s">
        <v>1373</v>
      </c>
      <c r="R537" s="85" t="s">
        <v>1737</v>
      </c>
      <c r="S537" s="81" t="s">
        <v>1934</v>
      </c>
      <c r="T537" s="81" t="s">
        <v>1996</v>
      </c>
      <c r="U537" s="83">
        <v>42397.442696759259</v>
      </c>
      <c r="V537" s="85" t="s">
        <v>2605</v>
      </c>
      <c r="W537" s="81"/>
      <c r="X537" s="81"/>
      <c r="Y537" s="87" t="s">
        <v>3400</v>
      </c>
      <c r="Z537" s="81"/>
    </row>
    <row r="538" spans="1:26" x14ac:dyDescent="0.25">
      <c r="A538" s="66" t="s">
        <v>684</v>
      </c>
      <c r="B538" s="66" t="s">
        <v>836</v>
      </c>
      <c r="C538" s="67"/>
      <c r="D538" s="68"/>
      <c r="E538" s="69"/>
      <c r="F538" s="70"/>
      <c r="G538" s="67"/>
      <c r="H538" s="71"/>
      <c r="I538" s="72"/>
      <c r="J538" s="72"/>
      <c r="K538" s="36"/>
      <c r="L538" s="79"/>
      <c r="M538" s="79"/>
      <c r="N538" s="74"/>
      <c r="O538" s="81" t="s">
        <v>881</v>
      </c>
      <c r="P538" s="83">
        <v>42397.442696759259</v>
      </c>
      <c r="Q538" s="81" t="s">
        <v>1373</v>
      </c>
      <c r="R538" s="85" t="s">
        <v>1737</v>
      </c>
      <c r="S538" s="81" t="s">
        <v>1934</v>
      </c>
      <c r="T538" s="81" t="s">
        <v>1996</v>
      </c>
      <c r="U538" s="83">
        <v>42397.442696759259</v>
      </c>
      <c r="V538" s="85" t="s">
        <v>2605</v>
      </c>
      <c r="W538" s="81"/>
      <c r="X538" s="81"/>
      <c r="Y538" s="87" t="s">
        <v>3400</v>
      </c>
      <c r="Z538" s="81"/>
    </row>
    <row r="539" spans="1:26" x14ac:dyDescent="0.25">
      <c r="A539" s="66" t="s">
        <v>685</v>
      </c>
      <c r="B539" s="66" t="s">
        <v>685</v>
      </c>
      <c r="C539" s="67"/>
      <c r="D539" s="68"/>
      <c r="E539" s="69"/>
      <c r="F539" s="70"/>
      <c r="G539" s="67"/>
      <c r="H539" s="71"/>
      <c r="I539" s="72"/>
      <c r="J539" s="72"/>
      <c r="K539" s="36"/>
      <c r="L539" s="79"/>
      <c r="M539" s="79"/>
      <c r="N539" s="74"/>
      <c r="O539" s="81" t="s">
        <v>179</v>
      </c>
      <c r="P539" s="83">
        <v>42397.443136574075</v>
      </c>
      <c r="Q539" s="81" t="s">
        <v>1374</v>
      </c>
      <c r="R539" s="81"/>
      <c r="S539" s="81"/>
      <c r="T539" s="81"/>
      <c r="U539" s="83">
        <v>42397.443136574075</v>
      </c>
      <c r="V539" s="85" t="s">
        <v>2606</v>
      </c>
      <c r="W539" s="81"/>
      <c r="X539" s="81"/>
      <c r="Y539" s="87" t="s">
        <v>3401</v>
      </c>
      <c r="Z539" s="81"/>
    </row>
    <row r="540" spans="1:26" x14ac:dyDescent="0.25">
      <c r="A540" s="66" t="s">
        <v>686</v>
      </c>
      <c r="B540" s="66" t="s">
        <v>686</v>
      </c>
      <c r="C540" s="67"/>
      <c r="D540" s="68"/>
      <c r="E540" s="69"/>
      <c r="F540" s="70"/>
      <c r="G540" s="67"/>
      <c r="H540" s="71"/>
      <c r="I540" s="72"/>
      <c r="J540" s="72"/>
      <c r="K540" s="36"/>
      <c r="L540" s="79"/>
      <c r="M540" s="79"/>
      <c r="N540" s="74"/>
      <c r="O540" s="81" t="s">
        <v>179</v>
      </c>
      <c r="P540" s="83">
        <v>42397.432858796295</v>
      </c>
      <c r="Q540" s="81" t="s">
        <v>1375</v>
      </c>
      <c r="R540" s="85" t="s">
        <v>1738</v>
      </c>
      <c r="S540" s="81" t="s">
        <v>1867</v>
      </c>
      <c r="T540" s="81" t="s">
        <v>2014</v>
      </c>
      <c r="U540" s="83">
        <v>42397.432858796295</v>
      </c>
      <c r="V540" s="85" t="s">
        <v>2607</v>
      </c>
      <c r="W540" s="81"/>
      <c r="X540" s="81"/>
      <c r="Y540" s="87" t="s">
        <v>3402</v>
      </c>
      <c r="Z540" s="81"/>
    </row>
    <row r="541" spans="1:26" x14ac:dyDescent="0.25">
      <c r="A541" s="66" t="s">
        <v>687</v>
      </c>
      <c r="B541" s="66" t="s">
        <v>686</v>
      </c>
      <c r="C541" s="67"/>
      <c r="D541" s="68"/>
      <c r="E541" s="69"/>
      <c r="F541" s="70"/>
      <c r="G541" s="67"/>
      <c r="H541" s="71"/>
      <c r="I541" s="72"/>
      <c r="J541" s="72"/>
      <c r="K541" s="36"/>
      <c r="L541" s="79"/>
      <c r="M541" s="79"/>
      <c r="N541" s="74"/>
      <c r="O541" s="81" t="s">
        <v>881</v>
      </c>
      <c r="P541" s="83">
        <v>42397.443252314813</v>
      </c>
      <c r="Q541" s="81" t="s">
        <v>1376</v>
      </c>
      <c r="R541" s="85" t="s">
        <v>1738</v>
      </c>
      <c r="S541" s="81" t="s">
        <v>1867</v>
      </c>
      <c r="T541" s="81" t="s">
        <v>2014</v>
      </c>
      <c r="U541" s="83">
        <v>42397.443252314813</v>
      </c>
      <c r="V541" s="85" t="s">
        <v>2608</v>
      </c>
      <c r="W541" s="81"/>
      <c r="X541" s="81"/>
      <c r="Y541" s="87" t="s">
        <v>3403</v>
      </c>
      <c r="Z541" s="81"/>
    </row>
    <row r="542" spans="1:26" x14ac:dyDescent="0.25">
      <c r="A542" s="66" t="s">
        <v>688</v>
      </c>
      <c r="B542" s="66" t="s">
        <v>836</v>
      </c>
      <c r="C542" s="67"/>
      <c r="D542" s="68"/>
      <c r="E542" s="69"/>
      <c r="F542" s="70"/>
      <c r="G542" s="67"/>
      <c r="H542" s="71"/>
      <c r="I542" s="72"/>
      <c r="J542" s="72"/>
      <c r="K542" s="36"/>
      <c r="L542" s="79"/>
      <c r="M542" s="79"/>
      <c r="N542" s="74"/>
      <c r="O542" s="81" t="s">
        <v>882</v>
      </c>
      <c r="P542" s="83">
        <v>42397.444363425922</v>
      </c>
      <c r="Q542" s="81" t="s">
        <v>1377</v>
      </c>
      <c r="R542" s="81"/>
      <c r="S542" s="81"/>
      <c r="T542" s="81"/>
      <c r="U542" s="83">
        <v>42397.444363425922</v>
      </c>
      <c r="V542" s="85" t="s">
        <v>2609</v>
      </c>
      <c r="W542" s="81"/>
      <c r="X542" s="81"/>
      <c r="Y542" s="87" t="s">
        <v>3404</v>
      </c>
      <c r="Z542" s="87" t="s">
        <v>3669</v>
      </c>
    </row>
    <row r="543" spans="1:26" x14ac:dyDescent="0.25">
      <c r="A543" s="66" t="s">
        <v>689</v>
      </c>
      <c r="B543" s="66" t="s">
        <v>689</v>
      </c>
      <c r="C543" s="67"/>
      <c r="D543" s="68"/>
      <c r="E543" s="69"/>
      <c r="F543" s="70"/>
      <c r="G543" s="67"/>
      <c r="H543" s="71"/>
      <c r="I543" s="72"/>
      <c r="J543" s="72"/>
      <c r="K543" s="36"/>
      <c r="L543" s="79"/>
      <c r="M543" s="79"/>
      <c r="N543" s="74"/>
      <c r="O543" s="81" t="s">
        <v>179</v>
      </c>
      <c r="P543" s="83">
        <v>42397.432453703703</v>
      </c>
      <c r="Q543" s="81" t="s">
        <v>1378</v>
      </c>
      <c r="R543" s="81"/>
      <c r="S543" s="81"/>
      <c r="T543" s="81" t="s">
        <v>2015</v>
      </c>
      <c r="U543" s="83">
        <v>42397.432453703703</v>
      </c>
      <c r="V543" s="85" t="s">
        <v>2610</v>
      </c>
      <c r="W543" s="81"/>
      <c r="X543" s="81"/>
      <c r="Y543" s="87" t="s">
        <v>3405</v>
      </c>
      <c r="Z543" s="81"/>
    </row>
    <row r="544" spans="1:26" x14ac:dyDescent="0.25">
      <c r="A544" s="66" t="s">
        <v>690</v>
      </c>
      <c r="B544" s="66" t="s">
        <v>689</v>
      </c>
      <c r="C544" s="67"/>
      <c r="D544" s="68"/>
      <c r="E544" s="69"/>
      <c r="F544" s="70"/>
      <c r="G544" s="67"/>
      <c r="H544" s="71"/>
      <c r="I544" s="72"/>
      <c r="J544" s="72"/>
      <c r="K544" s="36"/>
      <c r="L544" s="79"/>
      <c r="M544" s="79"/>
      <c r="N544" s="74"/>
      <c r="O544" s="81" t="s">
        <v>881</v>
      </c>
      <c r="P544" s="83">
        <v>42397.445601851854</v>
      </c>
      <c r="Q544" s="81" t="s">
        <v>1379</v>
      </c>
      <c r="R544" s="81"/>
      <c r="S544" s="81"/>
      <c r="T544" s="81" t="s">
        <v>2015</v>
      </c>
      <c r="U544" s="83">
        <v>42397.445601851854</v>
      </c>
      <c r="V544" s="85" t="s">
        <v>2611</v>
      </c>
      <c r="W544" s="81"/>
      <c r="X544" s="81"/>
      <c r="Y544" s="87" t="s">
        <v>3406</v>
      </c>
      <c r="Z544" s="81"/>
    </row>
    <row r="545" spans="1:26" x14ac:dyDescent="0.25">
      <c r="A545" s="66" t="s">
        <v>691</v>
      </c>
      <c r="B545" s="66" t="s">
        <v>691</v>
      </c>
      <c r="C545" s="67"/>
      <c r="D545" s="68"/>
      <c r="E545" s="69"/>
      <c r="F545" s="70"/>
      <c r="G545" s="67"/>
      <c r="H545" s="71"/>
      <c r="I545" s="72"/>
      <c r="J545" s="72"/>
      <c r="K545" s="36"/>
      <c r="L545" s="79"/>
      <c r="M545" s="79"/>
      <c r="N545" s="74"/>
      <c r="O545" s="81" t="s">
        <v>179</v>
      </c>
      <c r="P545" s="83">
        <v>42397.45076388889</v>
      </c>
      <c r="Q545" s="81" t="s">
        <v>1380</v>
      </c>
      <c r="R545" s="81"/>
      <c r="S545" s="81"/>
      <c r="T545" s="81"/>
      <c r="U545" s="83">
        <v>42397.45076388889</v>
      </c>
      <c r="V545" s="85" t="s">
        <v>2612</v>
      </c>
      <c r="W545" s="81"/>
      <c r="X545" s="81"/>
      <c r="Y545" s="87" t="s">
        <v>3407</v>
      </c>
      <c r="Z545" s="81"/>
    </row>
    <row r="546" spans="1:26" x14ac:dyDescent="0.25">
      <c r="A546" s="66" t="s">
        <v>692</v>
      </c>
      <c r="B546" s="66" t="s">
        <v>692</v>
      </c>
      <c r="C546" s="67"/>
      <c r="D546" s="68"/>
      <c r="E546" s="69"/>
      <c r="F546" s="70"/>
      <c r="G546" s="67"/>
      <c r="H546" s="71"/>
      <c r="I546" s="72"/>
      <c r="J546" s="72"/>
      <c r="K546" s="36"/>
      <c r="L546" s="79"/>
      <c r="M546" s="79"/>
      <c r="N546" s="74"/>
      <c r="O546" s="81" t="s">
        <v>179</v>
      </c>
      <c r="P546" s="83">
        <v>42397.450914351852</v>
      </c>
      <c r="Q546" s="81" t="s">
        <v>1381</v>
      </c>
      <c r="R546" s="85" t="s">
        <v>1739</v>
      </c>
      <c r="S546" s="81" t="s">
        <v>1870</v>
      </c>
      <c r="T546" s="81"/>
      <c r="U546" s="83">
        <v>42397.450914351852</v>
      </c>
      <c r="V546" s="85" t="s">
        <v>2613</v>
      </c>
      <c r="W546" s="81"/>
      <c r="X546" s="81"/>
      <c r="Y546" s="87" t="s">
        <v>3408</v>
      </c>
      <c r="Z546" s="81"/>
    </row>
    <row r="547" spans="1:26" x14ac:dyDescent="0.25">
      <c r="A547" s="66" t="s">
        <v>693</v>
      </c>
      <c r="B547" s="66" t="s">
        <v>693</v>
      </c>
      <c r="C547" s="67"/>
      <c r="D547" s="68"/>
      <c r="E547" s="69"/>
      <c r="F547" s="70"/>
      <c r="G547" s="67"/>
      <c r="H547" s="71"/>
      <c r="I547" s="72"/>
      <c r="J547" s="72"/>
      <c r="K547" s="36"/>
      <c r="L547" s="79"/>
      <c r="M547" s="79"/>
      <c r="N547" s="74"/>
      <c r="O547" s="81" t="s">
        <v>179</v>
      </c>
      <c r="P547" s="83">
        <v>42397.45144675926</v>
      </c>
      <c r="Q547" s="81" t="s">
        <v>1382</v>
      </c>
      <c r="R547" s="85" t="s">
        <v>1695</v>
      </c>
      <c r="S547" s="81" t="s">
        <v>1910</v>
      </c>
      <c r="T547" s="81" t="s">
        <v>840</v>
      </c>
      <c r="U547" s="83">
        <v>42397.45144675926</v>
      </c>
      <c r="V547" s="85" t="s">
        <v>2614</v>
      </c>
      <c r="W547" s="81"/>
      <c r="X547" s="81"/>
      <c r="Y547" s="87" t="s">
        <v>3409</v>
      </c>
      <c r="Z547" s="81"/>
    </row>
    <row r="548" spans="1:26" x14ac:dyDescent="0.25">
      <c r="A548" s="66" t="s">
        <v>694</v>
      </c>
      <c r="B548" s="66" t="s">
        <v>694</v>
      </c>
      <c r="C548" s="67"/>
      <c r="D548" s="68"/>
      <c r="E548" s="69"/>
      <c r="F548" s="70"/>
      <c r="G548" s="67"/>
      <c r="H548" s="71"/>
      <c r="I548" s="72"/>
      <c r="J548" s="72"/>
      <c r="K548" s="36"/>
      <c r="L548" s="79"/>
      <c r="M548" s="79"/>
      <c r="N548" s="74"/>
      <c r="O548" s="81" t="s">
        <v>179</v>
      </c>
      <c r="P548" s="83">
        <v>42397.453900462962</v>
      </c>
      <c r="Q548" s="81" t="s">
        <v>1383</v>
      </c>
      <c r="R548" s="85" t="s">
        <v>1740</v>
      </c>
      <c r="S548" s="81" t="s">
        <v>1929</v>
      </c>
      <c r="T548" s="81"/>
      <c r="U548" s="83">
        <v>42397.453900462962</v>
      </c>
      <c r="V548" s="85" t="s">
        <v>2615</v>
      </c>
      <c r="W548" s="81"/>
      <c r="X548" s="81"/>
      <c r="Y548" s="87" t="s">
        <v>3410</v>
      </c>
      <c r="Z548" s="81"/>
    </row>
    <row r="549" spans="1:26" x14ac:dyDescent="0.25">
      <c r="A549" s="66" t="s">
        <v>695</v>
      </c>
      <c r="B549" s="66" t="s">
        <v>695</v>
      </c>
      <c r="C549" s="67"/>
      <c r="D549" s="68"/>
      <c r="E549" s="69"/>
      <c r="F549" s="70"/>
      <c r="G549" s="67"/>
      <c r="H549" s="71"/>
      <c r="I549" s="72"/>
      <c r="J549" s="72"/>
      <c r="K549" s="36"/>
      <c r="L549" s="79"/>
      <c r="M549" s="79"/>
      <c r="N549" s="74"/>
      <c r="O549" s="81" t="s">
        <v>179</v>
      </c>
      <c r="P549" s="83">
        <v>42397.454201388886</v>
      </c>
      <c r="Q549" s="81" t="s">
        <v>1384</v>
      </c>
      <c r="R549" s="85" t="s">
        <v>1741</v>
      </c>
      <c r="S549" s="81" t="s">
        <v>1935</v>
      </c>
      <c r="T549" s="81"/>
      <c r="U549" s="83">
        <v>42397.454201388886</v>
      </c>
      <c r="V549" s="85" t="s">
        <v>2616</v>
      </c>
      <c r="W549" s="81"/>
      <c r="X549" s="81"/>
      <c r="Y549" s="87" t="s">
        <v>3411</v>
      </c>
      <c r="Z549" s="81"/>
    </row>
    <row r="550" spans="1:26" x14ac:dyDescent="0.25">
      <c r="A550" s="66" t="s">
        <v>696</v>
      </c>
      <c r="B550" s="66" t="s">
        <v>696</v>
      </c>
      <c r="C550" s="67"/>
      <c r="D550" s="68"/>
      <c r="E550" s="69"/>
      <c r="F550" s="70"/>
      <c r="G550" s="67"/>
      <c r="H550" s="71"/>
      <c r="I550" s="72"/>
      <c r="J550" s="72"/>
      <c r="K550" s="36"/>
      <c r="L550" s="79"/>
      <c r="M550" s="79"/>
      <c r="N550" s="74"/>
      <c r="O550" s="81" t="s">
        <v>179</v>
      </c>
      <c r="P550" s="83">
        <v>42397.454224537039</v>
      </c>
      <c r="Q550" s="81" t="s">
        <v>1385</v>
      </c>
      <c r="R550" s="85" t="s">
        <v>1742</v>
      </c>
      <c r="S550" s="81" t="s">
        <v>1935</v>
      </c>
      <c r="T550" s="81"/>
      <c r="U550" s="83">
        <v>42397.454224537039</v>
      </c>
      <c r="V550" s="85" t="s">
        <v>2617</v>
      </c>
      <c r="W550" s="81"/>
      <c r="X550" s="81"/>
      <c r="Y550" s="87" t="s">
        <v>3412</v>
      </c>
      <c r="Z550" s="81"/>
    </row>
    <row r="551" spans="1:26" x14ac:dyDescent="0.25">
      <c r="A551" s="66" t="s">
        <v>697</v>
      </c>
      <c r="B551" s="66" t="s">
        <v>697</v>
      </c>
      <c r="C551" s="67"/>
      <c r="D551" s="68"/>
      <c r="E551" s="69"/>
      <c r="F551" s="70"/>
      <c r="G551" s="67"/>
      <c r="H551" s="71"/>
      <c r="I551" s="72"/>
      <c r="J551" s="72"/>
      <c r="K551" s="36"/>
      <c r="L551" s="79"/>
      <c r="M551" s="79"/>
      <c r="N551" s="74"/>
      <c r="O551" s="81" t="s">
        <v>179</v>
      </c>
      <c r="P551" s="83">
        <v>42397.454293981478</v>
      </c>
      <c r="Q551" s="81" t="s">
        <v>1386</v>
      </c>
      <c r="R551" s="85" t="s">
        <v>1741</v>
      </c>
      <c r="S551" s="81" t="s">
        <v>1935</v>
      </c>
      <c r="T551" s="81"/>
      <c r="U551" s="83">
        <v>42397.454293981478</v>
      </c>
      <c r="V551" s="85" t="s">
        <v>2618</v>
      </c>
      <c r="W551" s="81"/>
      <c r="X551" s="81"/>
      <c r="Y551" s="87" t="s">
        <v>3413</v>
      </c>
      <c r="Z551" s="81"/>
    </row>
    <row r="552" spans="1:26" x14ac:dyDescent="0.25">
      <c r="A552" s="66" t="s">
        <v>698</v>
      </c>
      <c r="B552" s="66" t="s">
        <v>698</v>
      </c>
      <c r="C552" s="67"/>
      <c r="D552" s="68"/>
      <c r="E552" s="69"/>
      <c r="F552" s="70"/>
      <c r="G552" s="67"/>
      <c r="H552" s="71"/>
      <c r="I552" s="72"/>
      <c r="J552" s="72"/>
      <c r="K552" s="36"/>
      <c r="L552" s="79"/>
      <c r="M552" s="79"/>
      <c r="N552" s="74"/>
      <c r="O552" s="81" t="s">
        <v>179</v>
      </c>
      <c r="P552" s="83">
        <v>42397.454351851855</v>
      </c>
      <c r="Q552" s="81" t="s">
        <v>1387</v>
      </c>
      <c r="R552" s="85" t="s">
        <v>1743</v>
      </c>
      <c r="S552" s="81" t="s">
        <v>1935</v>
      </c>
      <c r="T552" s="81"/>
      <c r="U552" s="83">
        <v>42397.454351851855</v>
      </c>
      <c r="V552" s="85" t="s">
        <v>2619</v>
      </c>
      <c r="W552" s="81"/>
      <c r="X552" s="81"/>
      <c r="Y552" s="87" t="s">
        <v>3414</v>
      </c>
      <c r="Z552" s="81"/>
    </row>
    <row r="553" spans="1:26" x14ac:dyDescent="0.25">
      <c r="A553" s="66" t="s">
        <v>699</v>
      </c>
      <c r="B553" s="66" t="s">
        <v>699</v>
      </c>
      <c r="C553" s="67"/>
      <c r="D553" s="68"/>
      <c r="E553" s="69"/>
      <c r="F553" s="70"/>
      <c r="G553" s="67"/>
      <c r="H553" s="71"/>
      <c r="I553" s="72"/>
      <c r="J553" s="72"/>
      <c r="K553" s="36"/>
      <c r="L553" s="79"/>
      <c r="M553" s="79"/>
      <c r="N553" s="74"/>
      <c r="O553" s="81" t="s">
        <v>179</v>
      </c>
      <c r="P553" s="83">
        <v>42397.454386574071</v>
      </c>
      <c r="Q553" s="81" t="s">
        <v>1388</v>
      </c>
      <c r="R553" s="85" t="s">
        <v>1743</v>
      </c>
      <c r="S553" s="81" t="s">
        <v>1935</v>
      </c>
      <c r="T553" s="81"/>
      <c r="U553" s="83">
        <v>42397.454386574071</v>
      </c>
      <c r="V553" s="85" t="s">
        <v>2620</v>
      </c>
      <c r="W553" s="81"/>
      <c r="X553" s="81"/>
      <c r="Y553" s="87" t="s">
        <v>3415</v>
      </c>
      <c r="Z553" s="81"/>
    </row>
    <row r="554" spans="1:26" x14ac:dyDescent="0.25">
      <c r="A554" s="66" t="s">
        <v>700</v>
      </c>
      <c r="B554" s="66" t="s">
        <v>700</v>
      </c>
      <c r="C554" s="67"/>
      <c r="D554" s="68"/>
      <c r="E554" s="69"/>
      <c r="F554" s="70"/>
      <c r="G554" s="67"/>
      <c r="H554" s="71"/>
      <c r="I554" s="72"/>
      <c r="J554" s="72"/>
      <c r="K554" s="36"/>
      <c r="L554" s="79"/>
      <c r="M554" s="79"/>
      <c r="N554" s="74"/>
      <c r="O554" s="81" t="s">
        <v>179</v>
      </c>
      <c r="P554" s="83">
        <v>42397.454386574071</v>
      </c>
      <c r="Q554" s="81" t="s">
        <v>1389</v>
      </c>
      <c r="R554" s="85" t="s">
        <v>1742</v>
      </c>
      <c r="S554" s="81" t="s">
        <v>1935</v>
      </c>
      <c r="T554" s="81"/>
      <c r="U554" s="83">
        <v>42397.454386574071</v>
      </c>
      <c r="V554" s="85" t="s">
        <v>2621</v>
      </c>
      <c r="W554" s="81"/>
      <c r="X554" s="81"/>
      <c r="Y554" s="87" t="s">
        <v>3416</v>
      </c>
      <c r="Z554" s="81"/>
    </row>
    <row r="555" spans="1:26" x14ac:dyDescent="0.25">
      <c r="A555" s="66" t="s">
        <v>701</v>
      </c>
      <c r="B555" s="66" t="s">
        <v>701</v>
      </c>
      <c r="C555" s="67"/>
      <c r="D555" s="68"/>
      <c r="E555" s="69"/>
      <c r="F555" s="70"/>
      <c r="G555" s="67"/>
      <c r="H555" s="71"/>
      <c r="I555" s="72"/>
      <c r="J555" s="72"/>
      <c r="K555" s="36"/>
      <c r="L555" s="79"/>
      <c r="M555" s="79"/>
      <c r="N555" s="74"/>
      <c r="O555" s="81" t="s">
        <v>179</v>
      </c>
      <c r="P555" s="83">
        <v>42397.454421296294</v>
      </c>
      <c r="Q555" s="81" t="s">
        <v>1390</v>
      </c>
      <c r="R555" s="85" t="s">
        <v>1743</v>
      </c>
      <c r="S555" s="81" t="s">
        <v>1935</v>
      </c>
      <c r="T555" s="81"/>
      <c r="U555" s="83">
        <v>42397.454421296294</v>
      </c>
      <c r="V555" s="85" t="s">
        <v>2622</v>
      </c>
      <c r="W555" s="81"/>
      <c r="X555" s="81"/>
      <c r="Y555" s="87" t="s">
        <v>3417</v>
      </c>
      <c r="Z555" s="81"/>
    </row>
    <row r="556" spans="1:26" x14ac:dyDescent="0.25">
      <c r="A556" s="66" t="s">
        <v>702</v>
      </c>
      <c r="B556" s="66" t="s">
        <v>702</v>
      </c>
      <c r="C556" s="67"/>
      <c r="D556" s="68"/>
      <c r="E556" s="69"/>
      <c r="F556" s="70"/>
      <c r="G556" s="67"/>
      <c r="H556" s="71"/>
      <c r="I556" s="72"/>
      <c r="J556" s="72"/>
      <c r="K556" s="36"/>
      <c r="L556" s="79"/>
      <c r="M556" s="79"/>
      <c r="N556" s="74"/>
      <c r="O556" s="81" t="s">
        <v>179</v>
      </c>
      <c r="P556" s="83">
        <v>42397.454421296294</v>
      </c>
      <c r="Q556" s="81" t="s">
        <v>1391</v>
      </c>
      <c r="R556" s="85" t="s">
        <v>1742</v>
      </c>
      <c r="S556" s="81" t="s">
        <v>1935</v>
      </c>
      <c r="T556" s="81"/>
      <c r="U556" s="83">
        <v>42397.454421296294</v>
      </c>
      <c r="V556" s="85" t="s">
        <v>2623</v>
      </c>
      <c r="W556" s="81"/>
      <c r="X556" s="81"/>
      <c r="Y556" s="87" t="s">
        <v>3418</v>
      </c>
      <c r="Z556" s="81"/>
    </row>
    <row r="557" spans="1:26" x14ac:dyDescent="0.25">
      <c r="A557" s="66" t="s">
        <v>703</v>
      </c>
      <c r="B557" s="66" t="s">
        <v>703</v>
      </c>
      <c r="C557" s="67"/>
      <c r="D557" s="68"/>
      <c r="E557" s="69"/>
      <c r="F557" s="70"/>
      <c r="G557" s="67"/>
      <c r="H557" s="71"/>
      <c r="I557" s="72"/>
      <c r="J557" s="72"/>
      <c r="K557" s="36"/>
      <c r="L557" s="79"/>
      <c r="M557" s="79"/>
      <c r="N557" s="74"/>
      <c r="O557" s="81" t="s">
        <v>179</v>
      </c>
      <c r="P557" s="83">
        <v>42397.454456018517</v>
      </c>
      <c r="Q557" s="81" t="s">
        <v>1392</v>
      </c>
      <c r="R557" s="85" t="s">
        <v>1743</v>
      </c>
      <c r="S557" s="81" t="s">
        <v>1935</v>
      </c>
      <c r="T557" s="81"/>
      <c r="U557" s="83">
        <v>42397.454456018517</v>
      </c>
      <c r="V557" s="85" t="s">
        <v>2624</v>
      </c>
      <c r="W557" s="81"/>
      <c r="X557" s="81"/>
      <c r="Y557" s="87" t="s">
        <v>3419</v>
      </c>
      <c r="Z557" s="81"/>
    </row>
    <row r="558" spans="1:26" x14ac:dyDescent="0.25">
      <c r="A558" s="66" t="s">
        <v>704</v>
      </c>
      <c r="B558" s="66" t="s">
        <v>704</v>
      </c>
      <c r="C558" s="67"/>
      <c r="D558" s="68"/>
      <c r="E558" s="69"/>
      <c r="F558" s="70"/>
      <c r="G558" s="67"/>
      <c r="H558" s="71"/>
      <c r="I558" s="72"/>
      <c r="J558" s="72"/>
      <c r="K558" s="36"/>
      <c r="L558" s="79"/>
      <c r="M558" s="79"/>
      <c r="N558" s="74"/>
      <c r="O558" s="81" t="s">
        <v>179</v>
      </c>
      <c r="P558" s="83">
        <v>42397.349687499998</v>
      </c>
      <c r="Q558" s="81" t="s">
        <v>1393</v>
      </c>
      <c r="R558" s="85" t="s">
        <v>1614</v>
      </c>
      <c r="S558" s="81" t="s">
        <v>1859</v>
      </c>
      <c r="T558" s="81"/>
      <c r="U558" s="83">
        <v>42397.349687499998</v>
      </c>
      <c r="V558" s="85" t="s">
        <v>2625</v>
      </c>
      <c r="W558" s="81"/>
      <c r="X558" s="81"/>
      <c r="Y558" s="87" t="s">
        <v>3420</v>
      </c>
      <c r="Z558" s="81"/>
    </row>
    <row r="559" spans="1:26" x14ac:dyDescent="0.25">
      <c r="A559" s="66" t="s">
        <v>704</v>
      </c>
      <c r="B559" s="66" t="s">
        <v>704</v>
      </c>
      <c r="C559" s="67"/>
      <c r="D559" s="68"/>
      <c r="E559" s="69"/>
      <c r="F559" s="70"/>
      <c r="G559" s="67"/>
      <c r="H559" s="71"/>
      <c r="I559" s="72"/>
      <c r="J559" s="72"/>
      <c r="K559" s="36"/>
      <c r="L559" s="79"/>
      <c r="M559" s="79"/>
      <c r="N559" s="74"/>
      <c r="O559" s="81" t="s">
        <v>179</v>
      </c>
      <c r="P559" s="83">
        <v>42397.45449074074</v>
      </c>
      <c r="Q559" s="81" t="s">
        <v>1394</v>
      </c>
      <c r="R559" s="85" t="s">
        <v>1741</v>
      </c>
      <c r="S559" s="81" t="s">
        <v>1935</v>
      </c>
      <c r="T559" s="81"/>
      <c r="U559" s="83">
        <v>42397.45449074074</v>
      </c>
      <c r="V559" s="85" t="s">
        <v>2626</v>
      </c>
      <c r="W559" s="81"/>
      <c r="X559" s="81"/>
      <c r="Y559" s="87" t="s">
        <v>3421</v>
      </c>
      <c r="Z559" s="81"/>
    </row>
    <row r="560" spans="1:26" x14ac:dyDescent="0.25">
      <c r="A560" s="66" t="s">
        <v>705</v>
      </c>
      <c r="B560" s="66" t="s">
        <v>705</v>
      </c>
      <c r="C560" s="67"/>
      <c r="D560" s="68"/>
      <c r="E560" s="69"/>
      <c r="F560" s="70"/>
      <c r="G560" s="67"/>
      <c r="H560" s="71"/>
      <c r="I560" s="72"/>
      <c r="J560" s="72"/>
      <c r="K560" s="36"/>
      <c r="L560" s="79"/>
      <c r="M560" s="79"/>
      <c r="N560" s="74"/>
      <c r="O560" s="81" t="s">
        <v>179</v>
      </c>
      <c r="P560" s="83">
        <v>42397.344930555555</v>
      </c>
      <c r="Q560" s="81" t="s">
        <v>1395</v>
      </c>
      <c r="R560" s="85" t="s">
        <v>1612</v>
      </c>
      <c r="S560" s="81" t="s">
        <v>1859</v>
      </c>
      <c r="T560" s="81"/>
      <c r="U560" s="83">
        <v>42397.344930555555</v>
      </c>
      <c r="V560" s="85" t="s">
        <v>2627</v>
      </c>
      <c r="W560" s="81"/>
      <c r="X560" s="81"/>
      <c r="Y560" s="87" t="s">
        <v>3422</v>
      </c>
      <c r="Z560" s="81"/>
    </row>
    <row r="561" spans="1:26" x14ac:dyDescent="0.25">
      <c r="A561" s="66" t="s">
        <v>705</v>
      </c>
      <c r="B561" s="66" t="s">
        <v>705</v>
      </c>
      <c r="C561" s="67"/>
      <c r="D561" s="68"/>
      <c r="E561" s="69"/>
      <c r="F561" s="70"/>
      <c r="G561" s="67"/>
      <c r="H561" s="71"/>
      <c r="I561" s="72"/>
      <c r="J561" s="72"/>
      <c r="K561" s="36"/>
      <c r="L561" s="79"/>
      <c r="M561" s="79"/>
      <c r="N561" s="74"/>
      <c r="O561" s="81" t="s">
        <v>179</v>
      </c>
      <c r="P561" s="83">
        <v>42397.454525462963</v>
      </c>
      <c r="Q561" s="81" t="s">
        <v>1396</v>
      </c>
      <c r="R561" s="85" t="s">
        <v>1742</v>
      </c>
      <c r="S561" s="81" t="s">
        <v>1935</v>
      </c>
      <c r="T561" s="81"/>
      <c r="U561" s="83">
        <v>42397.454525462963</v>
      </c>
      <c r="V561" s="85" t="s">
        <v>2628</v>
      </c>
      <c r="W561" s="81"/>
      <c r="X561" s="81"/>
      <c r="Y561" s="87" t="s">
        <v>3423</v>
      </c>
      <c r="Z561" s="81"/>
    </row>
    <row r="562" spans="1:26" x14ac:dyDescent="0.25">
      <c r="A562" s="66" t="s">
        <v>706</v>
      </c>
      <c r="B562" s="66" t="s">
        <v>706</v>
      </c>
      <c r="C562" s="67"/>
      <c r="D562" s="68"/>
      <c r="E562" s="69"/>
      <c r="F562" s="70"/>
      <c r="G562" s="67"/>
      <c r="H562" s="71"/>
      <c r="I562" s="72"/>
      <c r="J562" s="72"/>
      <c r="K562" s="36"/>
      <c r="L562" s="79"/>
      <c r="M562" s="79"/>
      <c r="N562" s="74"/>
      <c r="O562" s="81" t="s">
        <v>179</v>
      </c>
      <c r="P562" s="83">
        <v>42397.454560185186</v>
      </c>
      <c r="Q562" s="81" t="s">
        <v>1397</v>
      </c>
      <c r="R562" s="85" t="s">
        <v>1743</v>
      </c>
      <c r="S562" s="81" t="s">
        <v>1935</v>
      </c>
      <c r="T562" s="81"/>
      <c r="U562" s="83">
        <v>42397.454560185186</v>
      </c>
      <c r="V562" s="85" t="s">
        <v>2629</v>
      </c>
      <c r="W562" s="81"/>
      <c r="X562" s="81"/>
      <c r="Y562" s="87" t="s">
        <v>3424</v>
      </c>
      <c r="Z562" s="81"/>
    </row>
    <row r="563" spans="1:26" x14ac:dyDescent="0.25">
      <c r="A563" s="66" t="s">
        <v>707</v>
      </c>
      <c r="B563" s="66" t="s">
        <v>707</v>
      </c>
      <c r="C563" s="67"/>
      <c r="D563" s="68"/>
      <c r="E563" s="69"/>
      <c r="F563" s="70"/>
      <c r="G563" s="67"/>
      <c r="H563" s="71"/>
      <c r="I563" s="72"/>
      <c r="J563" s="72"/>
      <c r="K563" s="36"/>
      <c r="L563" s="79"/>
      <c r="M563" s="79"/>
      <c r="N563" s="74"/>
      <c r="O563" s="81" t="s">
        <v>179</v>
      </c>
      <c r="P563" s="83">
        <v>42397.454583333332</v>
      </c>
      <c r="Q563" s="81" t="s">
        <v>1398</v>
      </c>
      <c r="R563" s="85" t="s">
        <v>1742</v>
      </c>
      <c r="S563" s="81" t="s">
        <v>1935</v>
      </c>
      <c r="T563" s="81"/>
      <c r="U563" s="83">
        <v>42397.454583333332</v>
      </c>
      <c r="V563" s="85" t="s">
        <v>2630</v>
      </c>
      <c r="W563" s="81"/>
      <c r="X563" s="81"/>
      <c r="Y563" s="87" t="s">
        <v>3425</v>
      </c>
      <c r="Z563" s="81"/>
    </row>
    <row r="564" spans="1:26" x14ac:dyDescent="0.25">
      <c r="A564" s="66" t="s">
        <v>708</v>
      </c>
      <c r="B564" s="66" t="s">
        <v>708</v>
      </c>
      <c r="C564" s="67"/>
      <c r="D564" s="68"/>
      <c r="E564" s="69"/>
      <c r="F564" s="70"/>
      <c r="G564" s="67"/>
      <c r="H564" s="71"/>
      <c r="I564" s="72"/>
      <c r="J564" s="72"/>
      <c r="K564" s="36"/>
      <c r="L564" s="79"/>
      <c r="M564" s="79"/>
      <c r="N564" s="74"/>
      <c r="O564" s="81" t="s">
        <v>179</v>
      </c>
      <c r="P564" s="83">
        <v>42397.454594907409</v>
      </c>
      <c r="Q564" s="81" t="s">
        <v>1399</v>
      </c>
      <c r="R564" s="85" t="s">
        <v>1741</v>
      </c>
      <c r="S564" s="81" t="s">
        <v>1935</v>
      </c>
      <c r="T564" s="81"/>
      <c r="U564" s="83">
        <v>42397.454594907409</v>
      </c>
      <c r="V564" s="85" t="s">
        <v>2631</v>
      </c>
      <c r="W564" s="81"/>
      <c r="X564" s="81"/>
      <c r="Y564" s="87" t="s">
        <v>3426</v>
      </c>
      <c r="Z564" s="81"/>
    </row>
    <row r="565" spans="1:26" x14ac:dyDescent="0.25">
      <c r="A565" s="66" t="s">
        <v>709</v>
      </c>
      <c r="B565" s="66" t="s">
        <v>709</v>
      </c>
      <c r="C565" s="67"/>
      <c r="D565" s="68"/>
      <c r="E565" s="69"/>
      <c r="F565" s="70"/>
      <c r="G565" s="67"/>
      <c r="H565" s="71"/>
      <c r="I565" s="72"/>
      <c r="J565" s="72"/>
      <c r="K565" s="36"/>
      <c r="L565" s="79"/>
      <c r="M565" s="79"/>
      <c r="N565" s="74"/>
      <c r="O565" s="81" t="s">
        <v>179</v>
      </c>
      <c r="P565" s="83">
        <v>42397.454675925925</v>
      </c>
      <c r="Q565" s="81" t="s">
        <v>1400</v>
      </c>
      <c r="R565" s="85" t="s">
        <v>1741</v>
      </c>
      <c r="S565" s="81" t="s">
        <v>1935</v>
      </c>
      <c r="T565" s="81"/>
      <c r="U565" s="83">
        <v>42397.454675925925</v>
      </c>
      <c r="V565" s="85" t="s">
        <v>2632</v>
      </c>
      <c r="W565" s="81"/>
      <c r="X565" s="81"/>
      <c r="Y565" s="87" t="s">
        <v>3427</v>
      </c>
      <c r="Z565" s="81"/>
    </row>
    <row r="566" spans="1:26" x14ac:dyDescent="0.25">
      <c r="A566" s="66" t="s">
        <v>710</v>
      </c>
      <c r="B566" s="66" t="s">
        <v>710</v>
      </c>
      <c r="C566" s="67"/>
      <c r="D566" s="68"/>
      <c r="E566" s="69"/>
      <c r="F566" s="70"/>
      <c r="G566" s="67"/>
      <c r="H566" s="71"/>
      <c r="I566" s="72"/>
      <c r="J566" s="72"/>
      <c r="K566" s="36"/>
      <c r="L566" s="79"/>
      <c r="M566" s="79"/>
      <c r="N566" s="74"/>
      <c r="O566" s="81" t="s">
        <v>179</v>
      </c>
      <c r="P566" s="83">
        <v>42397.454710648148</v>
      </c>
      <c r="Q566" s="81" t="s">
        <v>1401</v>
      </c>
      <c r="R566" s="85" t="s">
        <v>1741</v>
      </c>
      <c r="S566" s="81" t="s">
        <v>1935</v>
      </c>
      <c r="T566" s="81"/>
      <c r="U566" s="83">
        <v>42397.454710648148</v>
      </c>
      <c r="V566" s="85" t="s">
        <v>2633</v>
      </c>
      <c r="W566" s="81"/>
      <c r="X566" s="81"/>
      <c r="Y566" s="87" t="s">
        <v>3428</v>
      </c>
      <c r="Z566" s="81"/>
    </row>
    <row r="567" spans="1:26" x14ac:dyDescent="0.25">
      <c r="A567" s="66" t="s">
        <v>711</v>
      </c>
      <c r="B567" s="66" t="s">
        <v>711</v>
      </c>
      <c r="C567" s="67"/>
      <c r="D567" s="68"/>
      <c r="E567" s="69"/>
      <c r="F567" s="70"/>
      <c r="G567" s="67"/>
      <c r="H567" s="71"/>
      <c r="I567" s="72"/>
      <c r="J567" s="72"/>
      <c r="K567" s="36"/>
      <c r="L567" s="79"/>
      <c r="M567" s="79"/>
      <c r="N567" s="74"/>
      <c r="O567" s="81" t="s">
        <v>179</v>
      </c>
      <c r="P567" s="83">
        <v>42397.454745370371</v>
      </c>
      <c r="Q567" s="81" t="s">
        <v>1402</v>
      </c>
      <c r="R567" s="85" t="s">
        <v>1744</v>
      </c>
      <c r="S567" s="81" t="s">
        <v>1935</v>
      </c>
      <c r="T567" s="81"/>
      <c r="U567" s="83">
        <v>42397.454745370371</v>
      </c>
      <c r="V567" s="85" t="s">
        <v>2634</v>
      </c>
      <c r="W567" s="81"/>
      <c r="X567" s="81"/>
      <c r="Y567" s="87" t="s">
        <v>3429</v>
      </c>
      <c r="Z567" s="81"/>
    </row>
    <row r="568" spans="1:26" x14ac:dyDescent="0.25">
      <c r="A568" s="66" t="s">
        <v>712</v>
      </c>
      <c r="B568" s="66" t="s">
        <v>712</v>
      </c>
      <c r="C568" s="67"/>
      <c r="D568" s="68"/>
      <c r="E568" s="69"/>
      <c r="F568" s="70"/>
      <c r="G568" s="67"/>
      <c r="H568" s="71"/>
      <c r="I568" s="72"/>
      <c r="J568" s="72"/>
      <c r="K568" s="36"/>
      <c r="L568" s="79"/>
      <c r="M568" s="79"/>
      <c r="N568" s="74"/>
      <c r="O568" s="81" t="s">
        <v>179</v>
      </c>
      <c r="P568" s="83">
        <v>42397.454756944448</v>
      </c>
      <c r="Q568" s="81" t="s">
        <v>1403</v>
      </c>
      <c r="R568" s="85" t="s">
        <v>1743</v>
      </c>
      <c r="S568" s="81" t="s">
        <v>1935</v>
      </c>
      <c r="T568" s="81"/>
      <c r="U568" s="83">
        <v>42397.454756944448</v>
      </c>
      <c r="V568" s="85" t="s">
        <v>2635</v>
      </c>
      <c r="W568" s="81"/>
      <c r="X568" s="81"/>
      <c r="Y568" s="87" t="s">
        <v>3430</v>
      </c>
      <c r="Z568" s="81"/>
    </row>
    <row r="569" spans="1:26" x14ac:dyDescent="0.25">
      <c r="A569" s="66" t="s">
        <v>713</v>
      </c>
      <c r="B569" s="66" t="s">
        <v>713</v>
      </c>
      <c r="C569" s="67"/>
      <c r="D569" s="68"/>
      <c r="E569" s="69"/>
      <c r="F569" s="70"/>
      <c r="G569" s="67"/>
      <c r="H569" s="71"/>
      <c r="I569" s="72"/>
      <c r="J569" s="72"/>
      <c r="K569" s="36"/>
      <c r="L569" s="79"/>
      <c r="M569" s="79"/>
      <c r="N569" s="74"/>
      <c r="O569" s="81" t="s">
        <v>179</v>
      </c>
      <c r="P569" s="83">
        <v>42397.347766203704</v>
      </c>
      <c r="Q569" s="81" t="s">
        <v>1404</v>
      </c>
      <c r="R569" s="85" t="s">
        <v>1635</v>
      </c>
      <c r="S569" s="81" t="s">
        <v>1859</v>
      </c>
      <c r="T569" s="81"/>
      <c r="U569" s="83">
        <v>42397.347766203704</v>
      </c>
      <c r="V569" s="85" t="s">
        <v>2636</v>
      </c>
      <c r="W569" s="81"/>
      <c r="X569" s="81"/>
      <c r="Y569" s="87" t="s">
        <v>3431</v>
      </c>
      <c r="Z569" s="81"/>
    </row>
    <row r="570" spans="1:26" x14ac:dyDescent="0.25">
      <c r="A570" s="66" t="s">
        <v>713</v>
      </c>
      <c r="B570" s="66" t="s">
        <v>713</v>
      </c>
      <c r="C570" s="67"/>
      <c r="D570" s="68"/>
      <c r="E570" s="69"/>
      <c r="F570" s="70"/>
      <c r="G570" s="67"/>
      <c r="H570" s="71"/>
      <c r="I570" s="72"/>
      <c r="J570" s="72"/>
      <c r="K570" s="36"/>
      <c r="L570" s="79"/>
      <c r="M570" s="79"/>
      <c r="N570" s="74"/>
      <c r="O570" s="81" t="s">
        <v>179</v>
      </c>
      <c r="P570" s="83">
        <v>42397.454791666663</v>
      </c>
      <c r="Q570" s="81" t="s">
        <v>1405</v>
      </c>
      <c r="R570" s="85" t="s">
        <v>1743</v>
      </c>
      <c r="S570" s="81" t="s">
        <v>1935</v>
      </c>
      <c r="T570" s="81"/>
      <c r="U570" s="83">
        <v>42397.454791666663</v>
      </c>
      <c r="V570" s="85" t="s">
        <v>2637</v>
      </c>
      <c r="W570" s="81"/>
      <c r="X570" s="81"/>
      <c r="Y570" s="87" t="s">
        <v>3432</v>
      </c>
      <c r="Z570" s="81"/>
    </row>
    <row r="571" spans="1:26" x14ac:dyDescent="0.25">
      <c r="A571" s="66" t="s">
        <v>714</v>
      </c>
      <c r="B571" s="66" t="s">
        <v>714</v>
      </c>
      <c r="C571" s="67"/>
      <c r="D571" s="68"/>
      <c r="E571" s="69"/>
      <c r="F571" s="70"/>
      <c r="G571" s="67"/>
      <c r="H571" s="71"/>
      <c r="I571" s="72"/>
      <c r="J571" s="72"/>
      <c r="K571" s="36"/>
      <c r="L571" s="79"/>
      <c r="M571" s="79"/>
      <c r="N571" s="74"/>
      <c r="O571" s="81" t="s">
        <v>179</v>
      </c>
      <c r="P571" s="83">
        <v>42397.454814814817</v>
      </c>
      <c r="Q571" s="81" t="s">
        <v>1406</v>
      </c>
      <c r="R571" s="85" t="s">
        <v>1742</v>
      </c>
      <c r="S571" s="81" t="s">
        <v>1935</v>
      </c>
      <c r="T571" s="81"/>
      <c r="U571" s="83">
        <v>42397.454814814817</v>
      </c>
      <c r="V571" s="85" t="s">
        <v>2638</v>
      </c>
      <c r="W571" s="81"/>
      <c r="X571" s="81"/>
      <c r="Y571" s="87" t="s">
        <v>3433</v>
      </c>
      <c r="Z571" s="81"/>
    </row>
    <row r="572" spans="1:26" x14ac:dyDescent="0.25">
      <c r="A572" s="66" t="s">
        <v>715</v>
      </c>
      <c r="B572" s="66" t="s">
        <v>715</v>
      </c>
      <c r="C572" s="67"/>
      <c r="D572" s="68"/>
      <c r="E572" s="69"/>
      <c r="F572" s="70"/>
      <c r="G572" s="67"/>
      <c r="H572" s="71"/>
      <c r="I572" s="72"/>
      <c r="J572" s="72"/>
      <c r="K572" s="36"/>
      <c r="L572" s="79"/>
      <c r="M572" s="79"/>
      <c r="N572" s="74"/>
      <c r="O572" s="81" t="s">
        <v>179</v>
      </c>
      <c r="P572" s="83">
        <v>42397.454837962963</v>
      </c>
      <c r="Q572" s="81" t="s">
        <v>1407</v>
      </c>
      <c r="R572" s="85" t="s">
        <v>1743</v>
      </c>
      <c r="S572" s="81" t="s">
        <v>1935</v>
      </c>
      <c r="T572" s="81"/>
      <c r="U572" s="83">
        <v>42397.454837962963</v>
      </c>
      <c r="V572" s="85" t="s">
        <v>2639</v>
      </c>
      <c r="W572" s="81"/>
      <c r="X572" s="81"/>
      <c r="Y572" s="87" t="s">
        <v>3434</v>
      </c>
      <c r="Z572" s="81"/>
    </row>
    <row r="573" spans="1:26" x14ac:dyDescent="0.25">
      <c r="A573" s="66" t="s">
        <v>716</v>
      </c>
      <c r="B573" s="66" t="s">
        <v>716</v>
      </c>
      <c r="C573" s="67"/>
      <c r="D573" s="68"/>
      <c r="E573" s="69"/>
      <c r="F573" s="70"/>
      <c r="G573" s="67"/>
      <c r="H573" s="71"/>
      <c r="I573" s="72"/>
      <c r="J573" s="72"/>
      <c r="K573" s="36"/>
      <c r="L573" s="79"/>
      <c r="M573" s="79"/>
      <c r="N573" s="74"/>
      <c r="O573" s="81" t="s">
        <v>179</v>
      </c>
      <c r="P573" s="83">
        <v>42397.347974537035</v>
      </c>
      <c r="Q573" s="81" t="s">
        <v>1408</v>
      </c>
      <c r="R573" s="85" t="s">
        <v>1635</v>
      </c>
      <c r="S573" s="81" t="s">
        <v>1859</v>
      </c>
      <c r="T573" s="81"/>
      <c r="U573" s="83">
        <v>42397.347974537035</v>
      </c>
      <c r="V573" s="85" t="s">
        <v>2640</v>
      </c>
      <c r="W573" s="81"/>
      <c r="X573" s="81"/>
      <c r="Y573" s="87" t="s">
        <v>3435</v>
      </c>
      <c r="Z573" s="81"/>
    </row>
    <row r="574" spans="1:26" x14ac:dyDescent="0.25">
      <c r="A574" s="66" t="s">
        <v>716</v>
      </c>
      <c r="B574" s="66" t="s">
        <v>716</v>
      </c>
      <c r="C574" s="67"/>
      <c r="D574" s="68"/>
      <c r="E574" s="69"/>
      <c r="F574" s="70"/>
      <c r="G574" s="67"/>
      <c r="H574" s="71"/>
      <c r="I574" s="72"/>
      <c r="J574" s="72"/>
      <c r="K574" s="36"/>
      <c r="L574" s="79"/>
      <c r="M574" s="79"/>
      <c r="N574" s="74"/>
      <c r="O574" s="81" t="s">
        <v>179</v>
      </c>
      <c r="P574" s="83">
        <v>42397.454861111109</v>
      </c>
      <c r="Q574" s="81" t="s">
        <v>1409</v>
      </c>
      <c r="R574" s="85" t="s">
        <v>1743</v>
      </c>
      <c r="S574" s="81" t="s">
        <v>1935</v>
      </c>
      <c r="T574" s="81"/>
      <c r="U574" s="83">
        <v>42397.454861111109</v>
      </c>
      <c r="V574" s="85" t="s">
        <v>2641</v>
      </c>
      <c r="W574" s="81"/>
      <c r="X574" s="81"/>
      <c r="Y574" s="87" t="s">
        <v>3436</v>
      </c>
      <c r="Z574" s="81"/>
    </row>
    <row r="575" spans="1:26" x14ac:dyDescent="0.25">
      <c r="A575" s="66" t="s">
        <v>717</v>
      </c>
      <c r="B575" s="66" t="s">
        <v>717</v>
      </c>
      <c r="C575" s="67"/>
      <c r="D575" s="68"/>
      <c r="E575" s="69"/>
      <c r="F575" s="70"/>
      <c r="G575" s="67"/>
      <c r="H575" s="71"/>
      <c r="I575" s="72"/>
      <c r="J575" s="72"/>
      <c r="K575" s="36"/>
      <c r="L575" s="79"/>
      <c r="M575" s="79"/>
      <c r="N575" s="74"/>
      <c r="O575" s="81" t="s">
        <v>179</v>
      </c>
      <c r="P575" s="83">
        <v>42397.454930555556</v>
      </c>
      <c r="Q575" s="81" t="s">
        <v>1410</v>
      </c>
      <c r="R575" s="85" t="s">
        <v>1742</v>
      </c>
      <c r="S575" s="81" t="s">
        <v>1935</v>
      </c>
      <c r="T575" s="81"/>
      <c r="U575" s="83">
        <v>42397.454930555556</v>
      </c>
      <c r="V575" s="85" t="s">
        <v>2642</v>
      </c>
      <c r="W575" s="81"/>
      <c r="X575" s="81"/>
      <c r="Y575" s="87" t="s">
        <v>3437</v>
      </c>
      <c r="Z575" s="81"/>
    </row>
    <row r="576" spans="1:26" x14ac:dyDescent="0.25">
      <c r="A576" s="66" t="s">
        <v>718</v>
      </c>
      <c r="B576" s="66" t="s">
        <v>718</v>
      </c>
      <c r="C576" s="67"/>
      <c r="D576" s="68"/>
      <c r="E576" s="69"/>
      <c r="F576" s="70"/>
      <c r="G576" s="67"/>
      <c r="H576" s="71"/>
      <c r="I576" s="72"/>
      <c r="J576" s="72"/>
      <c r="K576" s="36"/>
      <c r="L576" s="79"/>
      <c r="M576" s="79"/>
      <c r="N576" s="74"/>
      <c r="O576" s="81" t="s">
        <v>179</v>
      </c>
      <c r="P576" s="83">
        <v>42397.454930555556</v>
      </c>
      <c r="Q576" s="81" t="s">
        <v>1411</v>
      </c>
      <c r="R576" s="85" t="s">
        <v>1742</v>
      </c>
      <c r="S576" s="81" t="s">
        <v>1935</v>
      </c>
      <c r="T576" s="81"/>
      <c r="U576" s="83">
        <v>42397.454930555556</v>
      </c>
      <c r="V576" s="85" t="s">
        <v>2643</v>
      </c>
      <c r="W576" s="81"/>
      <c r="X576" s="81"/>
      <c r="Y576" s="87" t="s">
        <v>3438</v>
      </c>
      <c r="Z576" s="81"/>
    </row>
    <row r="577" spans="1:26" x14ac:dyDescent="0.25">
      <c r="A577" s="66" t="s">
        <v>719</v>
      </c>
      <c r="B577" s="66" t="s">
        <v>719</v>
      </c>
      <c r="C577" s="67"/>
      <c r="D577" s="68"/>
      <c r="E577" s="69"/>
      <c r="F577" s="70"/>
      <c r="G577" s="67"/>
      <c r="H577" s="71"/>
      <c r="I577" s="72"/>
      <c r="J577" s="72"/>
      <c r="K577" s="36"/>
      <c r="L577" s="79"/>
      <c r="M577" s="79"/>
      <c r="N577" s="74"/>
      <c r="O577" s="81" t="s">
        <v>179</v>
      </c>
      <c r="P577" s="83">
        <v>42397.454930555556</v>
      </c>
      <c r="Q577" s="81" t="s">
        <v>1412</v>
      </c>
      <c r="R577" s="85" t="s">
        <v>1743</v>
      </c>
      <c r="S577" s="81" t="s">
        <v>1935</v>
      </c>
      <c r="T577" s="81"/>
      <c r="U577" s="83">
        <v>42397.454930555556</v>
      </c>
      <c r="V577" s="85" t="s">
        <v>2644</v>
      </c>
      <c r="W577" s="81"/>
      <c r="X577" s="81"/>
      <c r="Y577" s="87" t="s">
        <v>3439</v>
      </c>
      <c r="Z577" s="81"/>
    </row>
    <row r="578" spans="1:26" x14ac:dyDescent="0.25">
      <c r="A578" s="66" t="s">
        <v>720</v>
      </c>
      <c r="B578" s="66" t="s">
        <v>720</v>
      </c>
      <c r="C578" s="67"/>
      <c r="D578" s="68"/>
      <c r="E578" s="69"/>
      <c r="F578" s="70"/>
      <c r="G578" s="67"/>
      <c r="H578" s="71"/>
      <c r="I578" s="72"/>
      <c r="J578" s="72"/>
      <c r="K578" s="36"/>
      <c r="L578" s="79"/>
      <c r="M578" s="79"/>
      <c r="N578" s="74"/>
      <c r="O578" s="81" t="s">
        <v>179</v>
      </c>
      <c r="P578" s="83">
        <v>42397.349618055552</v>
      </c>
      <c r="Q578" s="81" t="s">
        <v>1413</v>
      </c>
      <c r="R578" s="85" t="s">
        <v>1612</v>
      </c>
      <c r="S578" s="81" t="s">
        <v>1859</v>
      </c>
      <c r="T578" s="81"/>
      <c r="U578" s="83">
        <v>42397.349618055552</v>
      </c>
      <c r="V578" s="85" t="s">
        <v>2645</v>
      </c>
      <c r="W578" s="81"/>
      <c r="X578" s="81"/>
      <c r="Y578" s="87" t="s">
        <v>3440</v>
      </c>
      <c r="Z578" s="81"/>
    </row>
    <row r="579" spans="1:26" x14ac:dyDescent="0.25">
      <c r="A579" s="66" t="s">
        <v>720</v>
      </c>
      <c r="B579" s="66" t="s">
        <v>720</v>
      </c>
      <c r="C579" s="67"/>
      <c r="D579" s="68"/>
      <c r="E579" s="69"/>
      <c r="F579" s="70"/>
      <c r="G579" s="67"/>
      <c r="H579" s="71"/>
      <c r="I579" s="72"/>
      <c r="J579" s="72"/>
      <c r="K579" s="36"/>
      <c r="L579" s="79"/>
      <c r="M579" s="79"/>
      <c r="N579" s="74"/>
      <c r="O579" s="81" t="s">
        <v>179</v>
      </c>
      <c r="P579" s="83">
        <v>42397.454988425925</v>
      </c>
      <c r="Q579" s="81" t="s">
        <v>1414</v>
      </c>
      <c r="R579" s="85" t="s">
        <v>1742</v>
      </c>
      <c r="S579" s="81" t="s">
        <v>1935</v>
      </c>
      <c r="T579" s="81"/>
      <c r="U579" s="83">
        <v>42397.454988425925</v>
      </c>
      <c r="V579" s="85" t="s">
        <v>2646</v>
      </c>
      <c r="W579" s="81"/>
      <c r="X579" s="81"/>
      <c r="Y579" s="87" t="s">
        <v>3441</v>
      </c>
      <c r="Z579" s="81"/>
    </row>
    <row r="580" spans="1:26" x14ac:dyDescent="0.25">
      <c r="A580" s="66" t="s">
        <v>721</v>
      </c>
      <c r="B580" s="66" t="s">
        <v>721</v>
      </c>
      <c r="C580" s="67"/>
      <c r="D580" s="68"/>
      <c r="E580" s="69"/>
      <c r="F580" s="70"/>
      <c r="G580" s="67"/>
      <c r="H580" s="71"/>
      <c r="I580" s="72"/>
      <c r="J580" s="72"/>
      <c r="K580" s="36"/>
      <c r="L580" s="79"/>
      <c r="M580" s="79"/>
      <c r="N580" s="74"/>
      <c r="O580" s="81" t="s">
        <v>179</v>
      </c>
      <c r="P580" s="83">
        <v>42397.349652777775</v>
      </c>
      <c r="Q580" s="81" t="s">
        <v>1415</v>
      </c>
      <c r="R580" s="85" t="s">
        <v>1612</v>
      </c>
      <c r="S580" s="81" t="s">
        <v>1859</v>
      </c>
      <c r="T580" s="81"/>
      <c r="U580" s="83">
        <v>42397.349652777775</v>
      </c>
      <c r="V580" s="85" t="s">
        <v>2647</v>
      </c>
      <c r="W580" s="81"/>
      <c r="X580" s="81"/>
      <c r="Y580" s="87" t="s">
        <v>3442</v>
      </c>
      <c r="Z580" s="81"/>
    </row>
    <row r="581" spans="1:26" x14ac:dyDescent="0.25">
      <c r="A581" s="66" t="s">
        <v>721</v>
      </c>
      <c r="B581" s="66" t="s">
        <v>721</v>
      </c>
      <c r="C581" s="67"/>
      <c r="D581" s="68"/>
      <c r="E581" s="69"/>
      <c r="F581" s="70"/>
      <c r="G581" s="67"/>
      <c r="H581" s="71"/>
      <c r="I581" s="72"/>
      <c r="J581" s="72"/>
      <c r="K581" s="36"/>
      <c r="L581" s="79"/>
      <c r="M581" s="79"/>
      <c r="N581" s="74"/>
      <c r="O581" s="81" t="s">
        <v>179</v>
      </c>
      <c r="P581" s="83">
        <v>42397.455000000002</v>
      </c>
      <c r="Q581" s="81" t="s">
        <v>1416</v>
      </c>
      <c r="R581" s="85" t="s">
        <v>1742</v>
      </c>
      <c r="S581" s="81" t="s">
        <v>1935</v>
      </c>
      <c r="T581" s="81"/>
      <c r="U581" s="83">
        <v>42397.455000000002</v>
      </c>
      <c r="V581" s="85" t="s">
        <v>2648</v>
      </c>
      <c r="W581" s="81"/>
      <c r="X581" s="81"/>
      <c r="Y581" s="87" t="s">
        <v>3443</v>
      </c>
      <c r="Z581" s="81"/>
    </row>
    <row r="582" spans="1:26" x14ac:dyDescent="0.25">
      <c r="A582" s="66" t="s">
        <v>722</v>
      </c>
      <c r="B582" s="66" t="s">
        <v>722</v>
      </c>
      <c r="C582" s="67"/>
      <c r="D582" s="68"/>
      <c r="E582" s="69"/>
      <c r="F582" s="70"/>
      <c r="G582" s="67"/>
      <c r="H582" s="71"/>
      <c r="I582" s="72"/>
      <c r="J582" s="72"/>
      <c r="K582" s="36"/>
      <c r="L582" s="79"/>
      <c r="M582" s="79"/>
      <c r="N582" s="74"/>
      <c r="O582" s="81" t="s">
        <v>179</v>
      </c>
      <c r="P582" s="83">
        <v>42397.455069444448</v>
      </c>
      <c r="Q582" s="81" t="s">
        <v>1417</v>
      </c>
      <c r="R582" s="85" t="s">
        <v>1743</v>
      </c>
      <c r="S582" s="81" t="s">
        <v>1935</v>
      </c>
      <c r="T582" s="81"/>
      <c r="U582" s="83">
        <v>42397.455069444448</v>
      </c>
      <c r="V582" s="85" t="s">
        <v>2649</v>
      </c>
      <c r="W582" s="81"/>
      <c r="X582" s="81"/>
      <c r="Y582" s="87" t="s">
        <v>3444</v>
      </c>
      <c r="Z582" s="81"/>
    </row>
    <row r="583" spans="1:26" x14ac:dyDescent="0.25">
      <c r="A583" s="66" t="s">
        <v>723</v>
      </c>
      <c r="B583" s="66" t="s">
        <v>723</v>
      </c>
      <c r="C583" s="67"/>
      <c r="D583" s="68"/>
      <c r="E583" s="69"/>
      <c r="F583" s="70"/>
      <c r="G583" s="67"/>
      <c r="H583" s="71"/>
      <c r="I583" s="72"/>
      <c r="J583" s="72"/>
      <c r="K583" s="36"/>
      <c r="L583" s="79"/>
      <c r="M583" s="79"/>
      <c r="N583" s="74"/>
      <c r="O583" s="81" t="s">
        <v>179</v>
      </c>
      <c r="P583" s="83">
        <v>42397.45511574074</v>
      </c>
      <c r="Q583" s="81" t="s">
        <v>1418</v>
      </c>
      <c r="R583" s="85" t="s">
        <v>1742</v>
      </c>
      <c r="S583" s="81" t="s">
        <v>1935</v>
      </c>
      <c r="T583" s="81"/>
      <c r="U583" s="83">
        <v>42397.45511574074</v>
      </c>
      <c r="V583" s="85" t="s">
        <v>2650</v>
      </c>
      <c r="W583" s="81"/>
      <c r="X583" s="81"/>
      <c r="Y583" s="87" t="s">
        <v>3445</v>
      </c>
      <c r="Z583" s="81"/>
    </row>
    <row r="584" spans="1:26" x14ac:dyDescent="0.25">
      <c r="A584" s="66" t="s">
        <v>724</v>
      </c>
      <c r="B584" s="66" t="s">
        <v>724</v>
      </c>
      <c r="C584" s="67"/>
      <c r="D584" s="68"/>
      <c r="E584" s="69"/>
      <c r="F584" s="70"/>
      <c r="G584" s="67"/>
      <c r="H584" s="71"/>
      <c r="I584" s="72"/>
      <c r="J584" s="72"/>
      <c r="K584" s="36"/>
      <c r="L584" s="79"/>
      <c r="M584" s="79"/>
      <c r="N584" s="74"/>
      <c r="O584" s="81" t="s">
        <v>179</v>
      </c>
      <c r="P584" s="83">
        <v>42397.455127314817</v>
      </c>
      <c r="Q584" s="81" t="s">
        <v>1419</v>
      </c>
      <c r="R584" s="85" t="s">
        <v>1743</v>
      </c>
      <c r="S584" s="81" t="s">
        <v>1935</v>
      </c>
      <c r="T584" s="81"/>
      <c r="U584" s="83">
        <v>42397.455127314817</v>
      </c>
      <c r="V584" s="85" t="s">
        <v>2651</v>
      </c>
      <c r="W584" s="81"/>
      <c r="X584" s="81"/>
      <c r="Y584" s="87" t="s">
        <v>3446</v>
      </c>
      <c r="Z584" s="81"/>
    </row>
    <row r="585" spans="1:26" x14ac:dyDescent="0.25">
      <c r="A585" s="66" t="s">
        <v>725</v>
      </c>
      <c r="B585" s="66" t="s">
        <v>725</v>
      </c>
      <c r="C585" s="67"/>
      <c r="D585" s="68"/>
      <c r="E585" s="69"/>
      <c r="F585" s="70"/>
      <c r="G585" s="67"/>
      <c r="H585" s="71"/>
      <c r="I585" s="72"/>
      <c r="J585" s="72"/>
      <c r="K585" s="36"/>
      <c r="L585" s="79"/>
      <c r="M585" s="79"/>
      <c r="N585" s="74"/>
      <c r="O585" s="81" t="s">
        <v>179</v>
      </c>
      <c r="P585" s="83">
        <v>42397.455185185187</v>
      </c>
      <c r="Q585" s="81" t="s">
        <v>1420</v>
      </c>
      <c r="R585" s="85" t="s">
        <v>1743</v>
      </c>
      <c r="S585" s="81" t="s">
        <v>1935</v>
      </c>
      <c r="T585" s="81"/>
      <c r="U585" s="83">
        <v>42397.455185185187</v>
      </c>
      <c r="V585" s="85" t="s">
        <v>2652</v>
      </c>
      <c r="W585" s="81"/>
      <c r="X585" s="81"/>
      <c r="Y585" s="87" t="s">
        <v>3447</v>
      </c>
      <c r="Z585" s="81"/>
    </row>
    <row r="586" spans="1:26" x14ac:dyDescent="0.25">
      <c r="A586" s="66" t="s">
        <v>726</v>
      </c>
      <c r="B586" s="66" t="s">
        <v>838</v>
      </c>
      <c r="C586" s="67"/>
      <c r="D586" s="68"/>
      <c r="E586" s="69"/>
      <c r="F586" s="70"/>
      <c r="G586" s="67"/>
      <c r="H586" s="71"/>
      <c r="I586" s="72"/>
      <c r="J586" s="72"/>
      <c r="K586" s="36"/>
      <c r="L586" s="79"/>
      <c r="M586" s="79"/>
      <c r="N586" s="74"/>
      <c r="O586" s="81" t="s">
        <v>881</v>
      </c>
      <c r="P586" s="83">
        <v>42397.455185185187</v>
      </c>
      <c r="Q586" s="81" t="s">
        <v>1421</v>
      </c>
      <c r="R586" s="85" t="s">
        <v>1745</v>
      </c>
      <c r="S586" s="81" t="s">
        <v>1867</v>
      </c>
      <c r="T586" s="81"/>
      <c r="U586" s="83">
        <v>42397.455185185187</v>
      </c>
      <c r="V586" s="85" t="s">
        <v>2653</v>
      </c>
      <c r="W586" s="81"/>
      <c r="X586" s="81"/>
      <c r="Y586" s="87" t="s">
        <v>3448</v>
      </c>
      <c r="Z586" s="81"/>
    </row>
    <row r="587" spans="1:26" x14ac:dyDescent="0.25">
      <c r="A587" s="66" t="s">
        <v>727</v>
      </c>
      <c r="B587" s="66" t="s">
        <v>727</v>
      </c>
      <c r="C587" s="67"/>
      <c r="D587" s="68"/>
      <c r="E587" s="69"/>
      <c r="F587" s="70"/>
      <c r="G587" s="67"/>
      <c r="H587" s="71"/>
      <c r="I587" s="72"/>
      <c r="J587" s="72"/>
      <c r="K587" s="36"/>
      <c r="L587" s="79"/>
      <c r="M587" s="79"/>
      <c r="N587" s="74"/>
      <c r="O587" s="81" t="s">
        <v>179</v>
      </c>
      <c r="P587" s="83">
        <v>42397.455231481479</v>
      </c>
      <c r="Q587" s="81" t="s">
        <v>1422</v>
      </c>
      <c r="R587" s="85" t="s">
        <v>1742</v>
      </c>
      <c r="S587" s="81" t="s">
        <v>1935</v>
      </c>
      <c r="T587" s="81"/>
      <c r="U587" s="83">
        <v>42397.455231481479</v>
      </c>
      <c r="V587" s="85" t="s">
        <v>2654</v>
      </c>
      <c r="W587" s="81"/>
      <c r="X587" s="81"/>
      <c r="Y587" s="87" t="s">
        <v>3449</v>
      </c>
      <c r="Z587" s="81"/>
    </row>
    <row r="588" spans="1:26" x14ac:dyDescent="0.25">
      <c r="A588" s="66" t="s">
        <v>728</v>
      </c>
      <c r="B588" s="66" t="s">
        <v>728</v>
      </c>
      <c r="C588" s="67"/>
      <c r="D588" s="68"/>
      <c r="E588" s="69"/>
      <c r="F588" s="70"/>
      <c r="G588" s="67"/>
      <c r="H588" s="71"/>
      <c r="I588" s="72"/>
      <c r="J588" s="72"/>
      <c r="K588" s="36"/>
      <c r="L588" s="79"/>
      <c r="M588" s="79"/>
      <c r="N588" s="74"/>
      <c r="O588" s="81" t="s">
        <v>179</v>
      </c>
      <c r="P588" s="83">
        <v>42397.455231481479</v>
      </c>
      <c r="Q588" s="81" t="s">
        <v>1423</v>
      </c>
      <c r="R588" s="85" t="s">
        <v>1741</v>
      </c>
      <c r="S588" s="81" t="s">
        <v>1935</v>
      </c>
      <c r="T588" s="81"/>
      <c r="U588" s="83">
        <v>42397.455231481479</v>
      </c>
      <c r="V588" s="85" t="s">
        <v>2655</v>
      </c>
      <c r="W588" s="81"/>
      <c r="X588" s="81"/>
      <c r="Y588" s="87" t="s">
        <v>3450</v>
      </c>
      <c r="Z588" s="81"/>
    </row>
    <row r="589" spans="1:26" x14ac:dyDescent="0.25">
      <c r="A589" s="66" t="s">
        <v>729</v>
      </c>
      <c r="B589" s="66" t="s">
        <v>729</v>
      </c>
      <c r="C589" s="67"/>
      <c r="D589" s="68"/>
      <c r="E589" s="69"/>
      <c r="F589" s="70"/>
      <c r="G589" s="67"/>
      <c r="H589" s="71"/>
      <c r="I589" s="72"/>
      <c r="J589" s="72"/>
      <c r="K589" s="36"/>
      <c r="L589" s="79"/>
      <c r="M589" s="79"/>
      <c r="N589" s="74"/>
      <c r="O589" s="81" t="s">
        <v>179</v>
      </c>
      <c r="P589" s="83">
        <v>42397.455266203702</v>
      </c>
      <c r="Q589" s="81" t="s">
        <v>1424</v>
      </c>
      <c r="R589" s="85" t="s">
        <v>1742</v>
      </c>
      <c r="S589" s="81" t="s">
        <v>1935</v>
      </c>
      <c r="T589" s="81"/>
      <c r="U589" s="83">
        <v>42397.455266203702</v>
      </c>
      <c r="V589" s="85" t="s">
        <v>2656</v>
      </c>
      <c r="W589" s="81"/>
      <c r="X589" s="81"/>
      <c r="Y589" s="87" t="s">
        <v>3451</v>
      </c>
      <c r="Z589" s="81"/>
    </row>
    <row r="590" spans="1:26" x14ac:dyDescent="0.25">
      <c r="A590" s="66" t="s">
        <v>730</v>
      </c>
      <c r="B590" s="66" t="s">
        <v>730</v>
      </c>
      <c r="C590" s="67"/>
      <c r="D590" s="68"/>
      <c r="E590" s="69"/>
      <c r="F590" s="70"/>
      <c r="G590" s="67"/>
      <c r="H590" s="71"/>
      <c r="I590" s="72"/>
      <c r="J590" s="72"/>
      <c r="K590" s="36"/>
      <c r="L590" s="79"/>
      <c r="M590" s="79"/>
      <c r="N590" s="74"/>
      <c r="O590" s="81" t="s">
        <v>179</v>
      </c>
      <c r="P590" s="83">
        <v>42397.355891203704</v>
      </c>
      <c r="Q590" s="81" t="s">
        <v>1425</v>
      </c>
      <c r="R590" s="85" t="s">
        <v>1612</v>
      </c>
      <c r="S590" s="81" t="s">
        <v>1859</v>
      </c>
      <c r="T590" s="81"/>
      <c r="U590" s="83">
        <v>42397.355891203704</v>
      </c>
      <c r="V590" s="85" t="s">
        <v>2657</v>
      </c>
      <c r="W590" s="81"/>
      <c r="X590" s="81"/>
      <c r="Y590" s="87" t="s">
        <v>3452</v>
      </c>
      <c r="Z590" s="81"/>
    </row>
    <row r="591" spans="1:26" x14ac:dyDescent="0.25">
      <c r="A591" s="66" t="s">
        <v>730</v>
      </c>
      <c r="B591" s="66" t="s">
        <v>730</v>
      </c>
      <c r="C591" s="67"/>
      <c r="D591" s="68"/>
      <c r="E591" s="69"/>
      <c r="F591" s="70"/>
      <c r="G591" s="67"/>
      <c r="H591" s="71"/>
      <c r="I591" s="72"/>
      <c r="J591" s="72"/>
      <c r="K591" s="36"/>
      <c r="L591" s="79"/>
      <c r="M591" s="79"/>
      <c r="N591" s="74"/>
      <c r="O591" s="81" t="s">
        <v>179</v>
      </c>
      <c r="P591" s="83">
        <v>42397.455324074072</v>
      </c>
      <c r="Q591" s="81" t="s">
        <v>1426</v>
      </c>
      <c r="R591" s="85" t="s">
        <v>1742</v>
      </c>
      <c r="S591" s="81" t="s">
        <v>1935</v>
      </c>
      <c r="T591" s="81"/>
      <c r="U591" s="83">
        <v>42397.455324074072</v>
      </c>
      <c r="V591" s="85" t="s">
        <v>2658</v>
      </c>
      <c r="W591" s="81"/>
      <c r="X591" s="81"/>
      <c r="Y591" s="87" t="s">
        <v>3453</v>
      </c>
      <c r="Z591" s="81"/>
    </row>
    <row r="592" spans="1:26" x14ac:dyDescent="0.25">
      <c r="A592" s="66" t="s">
        <v>731</v>
      </c>
      <c r="B592" s="66" t="s">
        <v>731</v>
      </c>
      <c r="C592" s="67"/>
      <c r="D592" s="68"/>
      <c r="E592" s="69"/>
      <c r="F592" s="70"/>
      <c r="G592" s="67"/>
      <c r="H592" s="71"/>
      <c r="I592" s="72"/>
      <c r="J592" s="72"/>
      <c r="K592" s="36"/>
      <c r="L592" s="79"/>
      <c r="M592" s="79"/>
      <c r="N592" s="74"/>
      <c r="O592" s="81" t="s">
        <v>179</v>
      </c>
      <c r="P592" s="83">
        <v>42397.455358796295</v>
      </c>
      <c r="Q592" s="81" t="s">
        <v>1427</v>
      </c>
      <c r="R592" s="85" t="s">
        <v>1742</v>
      </c>
      <c r="S592" s="81" t="s">
        <v>1935</v>
      </c>
      <c r="T592" s="81"/>
      <c r="U592" s="83">
        <v>42397.455358796295</v>
      </c>
      <c r="V592" s="85" t="s">
        <v>2659</v>
      </c>
      <c r="W592" s="81"/>
      <c r="X592" s="81"/>
      <c r="Y592" s="87" t="s">
        <v>3454</v>
      </c>
      <c r="Z592" s="81"/>
    </row>
    <row r="593" spans="1:26" x14ac:dyDescent="0.25">
      <c r="A593" s="66" t="s">
        <v>732</v>
      </c>
      <c r="B593" s="66" t="s">
        <v>732</v>
      </c>
      <c r="C593" s="67"/>
      <c r="D593" s="68"/>
      <c r="E593" s="69"/>
      <c r="F593" s="70"/>
      <c r="G593" s="67"/>
      <c r="H593" s="71"/>
      <c r="I593" s="72"/>
      <c r="J593" s="72"/>
      <c r="K593" s="36"/>
      <c r="L593" s="79"/>
      <c r="M593" s="79"/>
      <c r="N593" s="74"/>
      <c r="O593" s="81" t="s">
        <v>179</v>
      </c>
      <c r="P593" s="83">
        <v>42397.455381944441</v>
      </c>
      <c r="Q593" s="81" t="s">
        <v>1428</v>
      </c>
      <c r="R593" s="85" t="s">
        <v>1742</v>
      </c>
      <c r="S593" s="81" t="s">
        <v>1935</v>
      </c>
      <c r="T593" s="81"/>
      <c r="U593" s="83">
        <v>42397.455381944441</v>
      </c>
      <c r="V593" s="85" t="s">
        <v>2660</v>
      </c>
      <c r="W593" s="81"/>
      <c r="X593" s="81"/>
      <c r="Y593" s="87" t="s">
        <v>3455</v>
      </c>
      <c r="Z593" s="81"/>
    </row>
    <row r="594" spans="1:26" x14ac:dyDescent="0.25">
      <c r="A594" s="66" t="s">
        <v>733</v>
      </c>
      <c r="B594" s="66" t="s">
        <v>733</v>
      </c>
      <c r="C594" s="67"/>
      <c r="D594" s="68"/>
      <c r="E594" s="69"/>
      <c r="F594" s="70"/>
      <c r="G594" s="67"/>
      <c r="H594" s="71"/>
      <c r="I594" s="72"/>
      <c r="J594" s="72"/>
      <c r="K594" s="36"/>
      <c r="L594" s="79"/>
      <c r="M594" s="79"/>
      <c r="N594" s="74"/>
      <c r="O594" s="81" t="s">
        <v>179</v>
      </c>
      <c r="P594" s="83">
        <v>42397.455393518518</v>
      </c>
      <c r="Q594" s="81" t="s">
        <v>1429</v>
      </c>
      <c r="R594" s="85" t="s">
        <v>1742</v>
      </c>
      <c r="S594" s="81" t="s">
        <v>1935</v>
      </c>
      <c r="T594" s="81"/>
      <c r="U594" s="83">
        <v>42397.455393518518</v>
      </c>
      <c r="V594" s="85" t="s">
        <v>2661</v>
      </c>
      <c r="W594" s="81"/>
      <c r="X594" s="81"/>
      <c r="Y594" s="87" t="s">
        <v>3456</v>
      </c>
      <c r="Z594" s="81"/>
    </row>
    <row r="595" spans="1:26" x14ac:dyDescent="0.25">
      <c r="A595" s="66" t="s">
        <v>734</v>
      </c>
      <c r="B595" s="66" t="s">
        <v>734</v>
      </c>
      <c r="C595" s="67"/>
      <c r="D595" s="68"/>
      <c r="E595" s="69"/>
      <c r="F595" s="70"/>
      <c r="G595" s="67"/>
      <c r="H595" s="71"/>
      <c r="I595" s="72"/>
      <c r="J595" s="72"/>
      <c r="K595" s="36"/>
      <c r="L595" s="79"/>
      <c r="M595" s="79"/>
      <c r="N595" s="74"/>
      <c r="O595" s="81" t="s">
        <v>179</v>
      </c>
      <c r="P595" s="83">
        <v>42397.455694444441</v>
      </c>
      <c r="Q595" s="81" t="s">
        <v>1430</v>
      </c>
      <c r="R595" s="85" t="s">
        <v>1632</v>
      </c>
      <c r="S595" s="81" t="s">
        <v>1871</v>
      </c>
      <c r="T595" s="81" t="s">
        <v>1958</v>
      </c>
      <c r="U595" s="83">
        <v>42397.455694444441</v>
      </c>
      <c r="V595" s="85" t="s">
        <v>2662</v>
      </c>
      <c r="W595" s="81"/>
      <c r="X595" s="81"/>
      <c r="Y595" s="87" t="s">
        <v>3457</v>
      </c>
      <c r="Z595" s="81"/>
    </row>
    <row r="596" spans="1:26" x14ac:dyDescent="0.25">
      <c r="A596" s="66" t="s">
        <v>735</v>
      </c>
      <c r="B596" s="66" t="s">
        <v>836</v>
      </c>
      <c r="C596" s="67"/>
      <c r="D596" s="68"/>
      <c r="E596" s="69"/>
      <c r="F596" s="70"/>
      <c r="G596" s="67"/>
      <c r="H596" s="71"/>
      <c r="I596" s="72"/>
      <c r="J596" s="72"/>
      <c r="K596" s="36"/>
      <c r="L596" s="79"/>
      <c r="M596" s="79"/>
      <c r="N596" s="74"/>
      <c r="O596" s="81" t="s">
        <v>881</v>
      </c>
      <c r="P596" s="83">
        <v>42397.458518518521</v>
      </c>
      <c r="Q596" s="81" t="s">
        <v>1431</v>
      </c>
      <c r="R596" s="85" t="s">
        <v>1746</v>
      </c>
      <c r="S596" s="81" t="s">
        <v>1936</v>
      </c>
      <c r="T596" s="81"/>
      <c r="U596" s="83">
        <v>42397.458518518521</v>
      </c>
      <c r="V596" s="85" t="s">
        <v>2663</v>
      </c>
      <c r="W596" s="81"/>
      <c r="X596" s="81"/>
      <c r="Y596" s="87" t="s">
        <v>3458</v>
      </c>
      <c r="Z596" s="81"/>
    </row>
    <row r="597" spans="1:26" x14ac:dyDescent="0.25">
      <c r="A597" s="66" t="s">
        <v>735</v>
      </c>
      <c r="B597" s="66" t="s">
        <v>806</v>
      </c>
      <c r="C597" s="67"/>
      <c r="D597" s="68"/>
      <c r="E597" s="69"/>
      <c r="F597" s="70"/>
      <c r="G597" s="67"/>
      <c r="H597" s="71"/>
      <c r="I597" s="72"/>
      <c r="J597" s="72"/>
      <c r="K597" s="36"/>
      <c r="L597" s="79"/>
      <c r="M597" s="79"/>
      <c r="N597" s="74"/>
      <c r="O597" s="81" t="s">
        <v>881</v>
      </c>
      <c r="P597" s="83">
        <v>42397.458518518521</v>
      </c>
      <c r="Q597" s="81" t="s">
        <v>1431</v>
      </c>
      <c r="R597" s="85" t="s">
        <v>1746</v>
      </c>
      <c r="S597" s="81" t="s">
        <v>1936</v>
      </c>
      <c r="T597" s="81"/>
      <c r="U597" s="83">
        <v>42397.458518518521</v>
      </c>
      <c r="V597" s="85" t="s">
        <v>2663</v>
      </c>
      <c r="W597" s="81"/>
      <c r="X597" s="81"/>
      <c r="Y597" s="87" t="s">
        <v>3458</v>
      </c>
      <c r="Z597" s="81"/>
    </row>
    <row r="598" spans="1:26" x14ac:dyDescent="0.25">
      <c r="A598" s="66" t="s">
        <v>736</v>
      </c>
      <c r="B598" s="66" t="s">
        <v>860</v>
      </c>
      <c r="C598" s="67"/>
      <c r="D598" s="68"/>
      <c r="E598" s="69"/>
      <c r="F598" s="70"/>
      <c r="G598" s="67"/>
      <c r="H598" s="71"/>
      <c r="I598" s="72"/>
      <c r="J598" s="72"/>
      <c r="K598" s="36"/>
      <c r="L598" s="79"/>
      <c r="M598" s="79"/>
      <c r="N598" s="74"/>
      <c r="O598" s="81" t="s">
        <v>881</v>
      </c>
      <c r="P598" s="83">
        <v>42397.458645833336</v>
      </c>
      <c r="Q598" s="81" t="s">
        <v>1432</v>
      </c>
      <c r="R598" s="85" t="s">
        <v>1723</v>
      </c>
      <c r="S598" s="81" t="s">
        <v>1926</v>
      </c>
      <c r="T598" s="81"/>
      <c r="U598" s="83">
        <v>42397.458645833336</v>
      </c>
      <c r="V598" s="85" t="s">
        <v>2664</v>
      </c>
      <c r="W598" s="81"/>
      <c r="X598" s="81"/>
      <c r="Y598" s="87" t="s">
        <v>3459</v>
      </c>
      <c r="Z598" s="81"/>
    </row>
    <row r="599" spans="1:26" x14ac:dyDescent="0.25">
      <c r="A599" s="66" t="s">
        <v>736</v>
      </c>
      <c r="B599" s="66" t="s">
        <v>859</v>
      </c>
      <c r="C599" s="67"/>
      <c r="D599" s="68"/>
      <c r="E599" s="69"/>
      <c r="F599" s="70"/>
      <c r="G599" s="67"/>
      <c r="H599" s="71"/>
      <c r="I599" s="72"/>
      <c r="J599" s="72"/>
      <c r="K599" s="36"/>
      <c r="L599" s="79"/>
      <c r="M599" s="79"/>
      <c r="N599" s="74"/>
      <c r="O599" s="81" t="s">
        <v>881</v>
      </c>
      <c r="P599" s="83">
        <v>42397.458645833336</v>
      </c>
      <c r="Q599" s="81" t="s">
        <v>1432</v>
      </c>
      <c r="R599" s="85" t="s">
        <v>1723</v>
      </c>
      <c r="S599" s="81" t="s">
        <v>1926</v>
      </c>
      <c r="T599" s="81"/>
      <c r="U599" s="83">
        <v>42397.458645833336</v>
      </c>
      <c r="V599" s="85" t="s">
        <v>2664</v>
      </c>
      <c r="W599" s="81"/>
      <c r="X599" s="81"/>
      <c r="Y599" s="87" t="s">
        <v>3459</v>
      </c>
      <c r="Z599" s="81"/>
    </row>
    <row r="600" spans="1:26" x14ac:dyDescent="0.25">
      <c r="A600" s="66" t="s">
        <v>737</v>
      </c>
      <c r="B600" s="66" t="s">
        <v>865</v>
      </c>
      <c r="C600" s="67"/>
      <c r="D600" s="68"/>
      <c r="E600" s="69"/>
      <c r="F600" s="70"/>
      <c r="G600" s="67"/>
      <c r="H600" s="71"/>
      <c r="I600" s="72"/>
      <c r="J600" s="72"/>
      <c r="K600" s="36"/>
      <c r="L600" s="79"/>
      <c r="M600" s="79"/>
      <c r="N600" s="74"/>
      <c r="O600" s="81" t="s">
        <v>881</v>
      </c>
      <c r="P600" s="83">
        <v>42397.458807870367</v>
      </c>
      <c r="Q600" s="81" t="s">
        <v>1433</v>
      </c>
      <c r="R600" s="81"/>
      <c r="S600" s="81"/>
      <c r="T600" s="81"/>
      <c r="U600" s="83">
        <v>42397.458807870367</v>
      </c>
      <c r="V600" s="85" t="s">
        <v>2665</v>
      </c>
      <c r="W600" s="81"/>
      <c r="X600" s="81"/>
      <c r="Y600" s="87" t="s">
        <v>3460</v>
      </c>
      <c r="Z600" s="81"/>
    </row>
    <row r="601" spans="1:26" x14ac:dyDescent="0.25">
      <c r="A601" s="66" t="s">
        <v>737</v>
      </c>
      <c r="B601" s="66" t="s">
        <v>836</v>
      </c>
      <c r="C601" s="67"/>
      <c r="D601" s="68"/>
      <c r="E601" s="69"/>
      <c r="F601" s="70"/>
      <c r="G601" s="67"/>
      <c r="H601" s="71"/>
      <c r="I601" s="72"/>
      <c r="J601" s="72"/>
      <c r="K601" s="36"/>
      <c r="L601" s="79"/>
      <c r="M601" s="79"/>
      <c r="N601" s="74"/>
      <c r="O601" s="81" t="s">
        <v>881</v>
      </c>
      <c r="P601" s="83">
        <v>42397.458807870367</v>
      </c>
      <c r="Q601" s="81" t="s">
        <v>1433</v>
      </c>
      <c r="R601" s="81"/>
      <c r="S601" s="81"/>
      <c r="T601" s="81"/>
      <c r="U601" s="83">
        <v>42397.458807870367</v>
      </c>
      <c r="V601" s="85" t="s">
        <v>2665</v>
      </c>
      <c r="W601" s="81"/>
      <c r="X601" s="81"/>
      <c r="Y601" s="87" t="s">
        <v>3460</v>
      </c>
      <c r="Z601" s="81"/>
    </row>
    <row r="602" spans="1:26" x14ac:dyDescent="0.25">
      <c r="A602" s="66" t="s">
        <v>738</v>
      </c>
      <c r="B602" s="66" t="s">
        <v>836</v>
      </c>
      <c r="C602" s="67"/>
      <c r="D602" s="68"/>
      <c r="E602" s="69"/>
      <c r="F602" s="70"/>
      <c r="G602" s="67"/>
      <c r="H602" s="71"/>
      <c r="I602" s="72"/>
      <c r="J602" s="72"/>
      <c r="K602" s="36"/>
      <c r="L602" s="79"/>
      <c r="M602" s="79"/>
      <c r="N602" s="74"/>
      <c r="O602" s="81" t="s">
        <v>881</v>
      </c>
      <c r="P602" s="83">
        <v>42397.459432870368</v>
      </c>
      <c r="Q602" s="81" t="s">
        <v>1431</v>
      </c>
      <c r="R602" s="85" t="s">
        <v>1746</v>
      </c>
      <c r="S602" s="81" t="s">
        <v>1936</v>
      </c>
      <c r="T602" s="81"/>
      <c r="U602" s="83">
        <v>42397.459432870368</v>
      </c>
      <c r="V602" s="85" t="s">
        <v>2666</v>
      </c>
      <c r="W602" s="81"/>
      <c r="X602" s="81"/>
      <c r="Y602" s="87" t="s">
        <v>3461</v>
      </c>
      <c r="Z602" s="81"/>
    </row>
    <row r="603" spans="1:26" x14ac:dyDescent="0.25">
      <c r="A603" s="66" t="s">
        <v>738</v>
      </c>
      <c r="B603" s="66" t="s">
        <v>806</v>
      </c>
      <c r="C603" s="67"/>
      <c r="D603" s="68"/>
      <c r="E603" s="69"/>
      <c r="F603" s="70"/>
      <c r="G603" s="67"/>
      <c r="H603" s="71"/>
      <c r="I603" s="72"/>
      <c r="J603" s="72"/>
      <c r="K603" s="36"/>
      <c r="L603" s="79"/>
      <c r="M603" s="79"/>
      <c r="N603" s="74"/>
      <c r="O603" s="81" t="s">
        <v>881</v>
      </c>
      <c r="P603" s="83">
        <v>42397.459432870368</v>
      </c>
      <c r="Q603" s="81" t="s">
        <v>1431</v>
      </c>
      <c r="R603" s="85" t="s">
        <v>1746</v>
      </c>
      <c r="S603" s="81" t="s">
        <v>1936</v>
      </c>
      <c r="T603" s="81"/>
      <c r="U603" s="83">
        <v>42397.459432870368</v>
      </c>
      <c r="V603" s="85" t="s">
        <v>2666</v>
      </c>
      <c r="W603" s="81"/>
      <c r="X603" s="81"/>
      <c r="Y603" s="87" t="s">
        <v>3461</v>
      </c>
      <c r="Z603" s="81"/>
    </row>
    <row r="604" spans="1:26" x14ac:dyDescent="0.25">
      <c r="A604" s="66" t="s">
        <v>739</v>
      </c>
      <c r="B604" s="66" t="s">
        <v>739</v>
      </c>
      <c r="C604" s="67"/>
      <c r="D604" s="68"/>
      <c r="E604" s="69"/>
      <c r="F604" s="70"/>
      <c r="G604" s="67"/>
      <c r="H604" s="71"/>
      <c r="I604" s="72"/>
      <c r="J604" s="72"/>
      <c r="K604" s="36"/>
      <c r="L604" s="79"/>
      <c r="M604" s="79"/>
      <c r="N604" s="74"/>
      <c r="O604" s="81" t="s">
        <v>179</v>
      </c>
      <c r="P604" s="83">
        <v>42397.459583333337</v>
      </c>
      <c r="Q604" s="81" t="s">
        <v>1434</v>
      </c>
      <c r="R604" s="85" t="s">
        <v>1747</v>
      </c>
      <c r="S604" s="81" t="s">
        <v>1937</v>
      </c>
      <c r="T604" s="81" t="s">
        <v>2016</v>
      </c>
      <c r="U604" s="83">
        <v>42397.459583333337</v>
      </c>
      <c r="V604" s="85" t="s">
        <v>2667</v>
      </c>
      <c r="W604" s="81"/>
      <c r="X604" s="81"/>
      <c r="Y604" s="87" t="s">
        <v>3462</v>
      </c>
      <c r="Z604" s="81"/>
    </row>
    <row r="605" spans="1:26" x14ac:dyDescent="0.25">
      <c r="A605" s="66" t="s">
        <v>740</v>
      </c>
      <c r="B605" s="66" t="s">
        <v>836</v>
      </c>
      <c r="C605" s="67"/>
      <c r="D605" s="68"/>
      <c r="E605" s="69"/>
      <c r="F605" s="70"/>
      <c r="G605" s="67"/>
      <c r="H605" s="71"/>
      <c r="I605" s="72"/>
      <c r="J605" s="72"/>
      <c r="K605" s="36"/>
      <c r="L605" s="79"/>
      <c r="M605" s="79"/>
      <c r="N605" s="74"/>
      <c r="O605" s="81" t="s">
        <v>881</v>
      </c>
      <c r="P605" s="83">
        <v>42397.459629629629</v>
      </c>
      <c r="Q605" s="81" t="s">
        <v>1431</v>
      </c>
      <c r="R605" s="85" t="s">
        <v>1746</v>
      </c>
      <c r="S605" s="81" t="s">
        <v>1936</v>
      </c>
      <c r="T605" s="81"/>
      <c r="U605" s="83">
        <v>42397.459629629629</v>
      </c>
      <c r="V605" s="85" t="s">
        <v>2668</v>
      </c>
      <c r="W605" s="81"/>
      <c r="X605" s="81"/>
      <c r="Y605" s="87" t="s">
        <v>3463</v>
      </c>
      <c r="Z605" s="81"/>
    </row>
    <row r="606" spans="1:26" x14ac:dyDescent="0.25">
      <c r="A606" s="66" t="s">
        <v>740</v>
      </c>
      <c r="B606" s="66" t="s">
        <v>806</v>
      </c>
      <c r="C606" s="67"/>
      <c r="D606" s="68"/>
      <c r="E606" s="69"/>
      <c r="F606" s="70"/>
      <c r="G606" s="67"/>
      <c r="H606" s="71"/>
      <c r="I606" s="72"/>
      <c r="J606" s="72"/>
      <c r="K606" s="36"/>
      <c r="L606" s="79"/>
      <c r="M606" s="79"/>
      <c r="N606" s="74"/>
      <c r="O606" s="81" t="s">
        <v>881</v>
      </c>
      <c r="P606" s="83">
        <v>42397.459629629629</v>
      </c>
      <c r="Q606" s="81" t="s">
        <v>1431</v>
      </c>
      <c r="R606" s="85" t="s">
        <v>1746</v>
      </c>
      <c r="S606" s="81" t="s">
        <v>1936</v>
      </c>
      <c r="T606" s="81"/>
      <c r="U606" s="83">
        <v>42397.459629629629</v>
      </c>
      <c r="V606" s="85" t="s">
        <v>2668</v>
      </c>
      <c r="W606" s="81"/>
      <c r="X606" s="81"/>
      <c r="Y606" s="87" t="s">
        <v>3463</v>
      </c>
      <c r="Z606" s="81"/>
    </row>
    <row r="607" spans="1:26" x14ac:dyDescent="0.25">
      <c r="A607" s="66" t="s">
        <v>741</v>
      </c>
      <c r="B607" s="66" t="s">
        <v>836</v>
      </c>
      <c r="C607" s="67"/>
      <c r="D607" s="68"/>
      <c r="E607" s="69"/>
      <c r="F607" s="70"/>
      <c r="G607" s="67"/>
      <c r="H607" s="71"/>
      <c r="I607" s="72"/>
      <c r="J607" s="72"/>
      <c r="K607" s="36"/>
      <c r="L607" s="79"/>
      <c r="M607" s="79"/>
      <c r="N607" s="74"/>
      <c r="O607" s="81" t="s">
        <v>881</v>
      </c>
      <c r="P607" s="83">
        <v>42397.459641203706</v>
      </c>
      <c r="Q607" s="81" t="s">
        <v>1431</v>
      </c>
      <c r="R607" s="85" t="s">
        <v>1746</v>
      </c>
      <c r="S607" s="81" t="s">
        <v>1936</v>
      </c>
      <c r="T607" s="81"/>
      <c r="U607" s="83">
        <v>42397.459641203706</v>
      </c>
      <c r="V607" s="85" t="s">
        <v>2669</v>
      </c>
      <c r="W607" s="81"/>
      <c r="X607" s="81"/>
      <c r="Y607" s="87" t="s">
        <v>3464</v>
      </c>
      <c r="Z607" s="81"/>
    </row>
    <row r="608" spans="1:26" x14ac:dyDescent="0.25">
      <c r="A608" s="66" t="s">
        <v>741</v>
      </c>
      <c r="B608" s="66" t="s">
        <v>806</v>
      </c>
      <c r="C608" s="67"/>
      <c r="D608" s="68"/>
      <c r="E608" s="69"/>
      <c r="F608" s="70"/>
      <c r="G608" s="67"/>
      <c r="H608" s="71"/>
      <c r="I608" s="72"/>
      <c r="J608" s="72"/>
      <c r="K608" s="36"/>
      <c r="L608" s="79"/>
      <c r="M608" s="79"/>
      <c r="N608" s="74"/>
      <c r="O608" s="81" t="s">
        <v>881</v>
      </c>
      <c r="P608" s="83">
        <v>42397.459641203706</v>
      </c>
      <c r="Q608" s="81" t="s">
        <v>1431</v>
      </c>
      <c r="R608" s="85" t="s">
        <v>1746</v>
      </c>
      <c r="S608" s="81" t="s">
        <v>1936</v>
      </c>
      <c r="T608" s="81"/>
      <c r="U608" s="83">
        <v>42397.459641203706</v>
      </c>
      <c r="V608" s="85" t="s">
        <v>2669</v>
      </c>
      <c r="W608" s="81"/>
      <c r="X608" s="81"/>
      <c r="Y608" s="87" t="s">
        <v>3464</v>
      </c>
      <c r="Z608" s="81"/>
    </row>
    <row r="609" spans="1:26" x14ac:dyDescent="0.25">
      <c r="A609" s="66" t="s">
        <v>742</v>
      </c>
      <c r="B609" s="66" t="s">
        <v>742</v>
      </c>
      <c r="C609" s="67"/>
      <c r="D609" s="68"/>
      <c r="E609" s="69"/>
      <c r="F609" s="70"/>
      <c r="G609" s="67"/>
      <c r="H609" s="71"/>
      <c r="I609" s="72"/>
      <c r="J609" s="72"/>
      <c r="K609" s="36"/>
      <c r="L609" s="79"/>
      <c r="M609" s="79"/>
      <c r="N609" s="74"/>
      <c r="O609" s="81" t="s">
        <v>179</v>
      </c>
      <c r="P609" s="83">
        <v>42397.334826388891</v>
      </c>
      <c r="Q609" s="81" t="s">
        <v>1435</v>
      </c>
      <c r="R609" s="85" t="s">
        <v>1748</v>
      </c>
      <c r="S609" s="81" t="s">
        <v>1864</v>
      </c>
      <c r="T609" s="81"/>
      <c r="U609" s="83">
        <v>42397.334826388891</v>
      </c>
      <c r="V609" s="85" t="s">
        <v>2670</v>
      </c>
      <c r="W609" s="81"/>
      <c r="X609" s="81"/>
      <c r="Y609" s="87" t="s">
        <v>3465</v>
      </c>
      <c r="Z609" s="81"/>
    </row>
    <row r="610" spans="1:26" x14ac:dyDescent="0.25">
      <c r="A610" s="66" t="s">
        <v>742</v>
      </c>
      <c r="B610" s="66" t="s">
        <v>742</v>
      </c>
      <c r="C610" s="67"/>
      <c r="D610" s="68"/>
      <c r="E610" s="69"/>
      <c r="F610" s="70"/>
      <c r="G610" s="67"/>
      <c r="H610" s="71"/>
      <c r="I610" s="72"/>
      <c r="J610" s="72"/>
      <c r="K610" s="36"/>
      <c r="L610" s="79"/>
      <c r="M610" s="79"/>
      <c r="N610" s="74"/>
      <c r="O610" s="81" t="s">
        <v>179</v>
      </c>
      <c r="P610" s="83">
        <v>42397.459930555553</v>
      </c>
      <c r="Q610" s="81" t="s">
        <v>1436</v>
      </c>
      <c r="R610" s="85" t="s">
        <v>1749</v>
      </c>
      <c r="S610" s="81" t="s">
        <v>1864</v>
      </c>
      <c r="T610" s="81"/>
      <c r="U610" s="83">
        <v>42397.459930555553</v>
      </c>
      <c r="V610" s="85" t="s">
        <v>2671</v>
      </c>
      <c r="W610" s="81"/>
      <c r="X610" s="81"/>
      <c r="Y610" s="87" t="s">
        <v>3466</v>
      </c>
      <c r="Z610" s="81"/>
    </row>
    <row r="611" spans="1:26" x14ac:dyDescent="0.25">
      <c r="A611" s="66" t="s">
        <v>743</v>
      </c>
      <c r="B611" s="66" t="s">
        <v>743</v>
      </c>
      <c r="C611" s="67"/>
      <c r="D611" s="68"/>
      <c r="E611" s="69"/>
      <c r="F611" s="70"/>
      <c r="G611" s="67"/>
      <c r="H611" s="71"/>
      <c r="I611" s="72"/>
      <c r="J611" s="72"/>
      <c r="K611" s="36"/>
      <c r="L611" s="79"/>
      <c r="M611" s="79"/>
      <c r="N611" s="74"/>
      <c r="O611" s="81" t="s">
        <v>179</v>
      </c>
      <c r="P611" s="83">
        <v>42397.460138888891</v>
      </c>
      <c r="Q611" s="81" t="s">
        <v>1437</v>
      </c>
      <c r="R611" s="81"/>
      <c r="S611" s="81"/>
      <c r="T611" s="81"/>
      <c r="U611" s="83">
        <v>42397.460138888891</v>
      </c>
      <c r="V611" s="85" t="s">
        <v>2672</v>
      </c>
      <c r="W611" s="81"/>
      <c r="X611" s="81"/>
      <c r="Y611" s="87" t="s">
        <v>3467</v>
      </c>
      <c r="Z611" s="81"/>
    </row>
    <row r="612" spans="1:26" x14ac:dyDescent="0.25">
      <c r="A612" s="66" t="s">
        <v>744</v>
      </c>
      <c r="B612" s="66" t="s">
        <v>744</v>
      </c>
      <c r="C612" s="67"/>
      <c r="D612" s="68"/>
      <c r="E612" s="69"/>
      <c r="F612" s="70"/>
      <c r="G612" s="67"/>
      <c r="H612" s="71"/>
      <c r="I612" s="72"/>
      <c r="J612" s="72"/>
      <c r="K612" s="36"/>
      <c r="L612" s="79"/>
      <c r="M612" s="79"/>
      <c r="N612" s="74"/>
      <c r="O612" s="81" t="s">
        <v>179</v>
      </c>
      <c r="P612" s="83">
        <v>42397.460532407407</v>
      </c>
      <c r="Q612" s="81" t="s">
        <v>1438</v>
      </c>
      <c r="R612" s="85" t="s">
        <v>1750</v>
      </c>
      <c r="S612" s="81" t="s">
        <v>1865</v>
      </c>
      <c r="T612" s="81" t="s">
        <v>2017</v>
      </c>
      <c r="U612" s="83">
        <v>42397.460532407407</v>
      </c>
      <c r="V612" s="85" t="s">
        <v>2673</v>
      </c>
      <c r="W612" s="81"/>
      <c r="X612" s="81"/>
      <c r="Y612" s="87" t="s">
        <v>3468</v>
      </c>
      <c r="Z612" s="81"/>
    </row>
    <row r="613" spans="1:26" x14ac:dyDescent="0.25">
      <c r="A613" s="66" t="s">
        <v>745</v>
      </c>
      <c r="B613" s="66" t="s">
        <v>745</v>
      </c>
      <c r="C613" s="67"/>
      <c r="D613" s="68"/>
      <c r="E613" s="69"/>
      <c r="F613" s="70"/>
      <c r="G613" s="67"/>
      <c r="H613" s="71"/>
      <c r="I613" s="72"/>
      <c r="J613" s="72"/>
      <c r="K613" s="36"/>
      <c r="L613" s="79"/>
      <c r="M613" s="79"/>
      <c r="N613" s="74"/>
      <c r="O613" s="81" t="s">
        <v>179</v>
      </c>
      <c r="P613" s="83">
        <v>42397.319502314815</v>
      </c>
      <c r="Q613" s="81" t="s">
        <v>1439</v>
      </c>
      <c r="R613" s="85" t="s">
        <v>1751</v>
      </c>
      <c r="S613" s="81" t="s">
        <v>1938</v>
      </c>
      <c r="T613" s="81"/>
      <c r="U613" s="83">
        <v>42397.319502314815</v>
      </c>
      <c r="V613" s="85" t="s">
        <v>2674</v>
      </c>
      <c r="W613" s="81"/>
      <c r="X613" s="81"/>
      <c r="Y613" s="87" t="s">
        <v>3469</v>
      </c>
      <c r="Z613" s="81"/>
    </row>
    <row r="614" spans="1:26" x14ac:dyDescent="0.25">
      <c r="A614" s="66" t="s">
        <v>746</v>
      </c>
      <c r="B614" s="66" t="s">
        <v>745</v>
      </c>
      <c r="C614" s="67"/>
      <c r="D614" s="68"/>
      <c r="E614" s="69"/>
      <c r="F614" s="70"/>
      <c r="G614" s="67"/>
      <c r="H614" s="71"/>
      <c r="I614" s="72"/>
      <c r="J614" s="72"/>
      <c r="K614" s="36"/>
      <c r="L614" s="79"/>
      <c r="M614" s="79"/>
      <c r="N614" s="74"/>
      <c r="O614" s="81" t="s">
        <v>881</v>
      </c>
      <c r="P614" s="83">
        <v>42397.460590277777</v>
      </c>
      <c r="Q614" s="81" t="s">
        <v>1440</v>
      </c>
      <c r="R614" s="85" t="s">
        <v>1751</v>
      </c>
      <c r="S614" s="81" t="s">
        <v>1938</v>
      </c>
      <c r="T614" s="81"/>
      <c r="U614" s="83">
        <v>42397.460590277777</v>
      </c>
      <c r="V614" s="85" t="s">
        <v>2675</v>
      </c>
      <c r="W614" s="81"/>
      <c r="X614" s="81"/>
      <c r="Y614" s="87" t="s">
        <v>3470</v>
      </c>
      <c r="Z614" s="81"/>
    </row>
    <row r="615" spans="1:26" x14ac:dyDescent="0.25">
      <c r="A615" s="66" t="s">
        <v>747</v>
      </c>
      <c r="B615" s="66" t="s">
        <v>836</v>
      </c>
      <c r="C615" s="67"/>
      <c r="D615" s="68"/>
      <c r="E615" s="69"/>
      <c r="F615" s="70"/>
      <c r="G615" s="67"/>
      <c r="H615" s="71"/>
      <c r="I615" s="72"/>
      <c r="J615" s="72"/>
      <c r="K615" s="36"/>
      <c r="L615" s="79"/>
      <c r="M615" s="79"/>
      <c r="N615" s="74"/>
      <c r="O615" s="81" t="s">
        <v>881</v>
      </c>
      <c r="P615" s="83">
        <v>42397.460682870369</v>
      </c>
      <c r="Q615" s="81" t="s">
        <v>1441</v>
      </c>
      <c r="R615" s="85" t="s">
        <v>1752</v>
      </c>
      <c r="S615" s="81" t="s">
        <v>1939</v>
      </c>
      <c r="T615" s="81" t="s">
        <v>2018</v>
      </c>
      <c r="U615" s="83">
        <v>42397.460682870369</v>
      </c>
      <c r="V615" s="85" t="s">
        <v>2676</v>
      </c>
      <c r="W615" s="81"/>
      <c r="X615" s="81"/>
      <c r="Y615" s="87" t="s">
        <v>3471</v>
      </c>
      <c r="Z615" s="81"/>
    </row>
    <row r="616" spans="1:26" x14ac:dyDescent="0.25">
      <c r="A616" s="66" t="s">
        <v>748</v>
      </c>
      <c r="B616" s="66" t="s">
        <v>836</v>
      </c>
      <c r="C616" s="67"/>
      <c r="D616" s="68"/>
      <c r="E616" s="69"/>
      <c r="F616" s="70"/>
      <c r="G616" s="67"/>
      <c r="H616" s="71"/>
      <c r="I616" s="72"/>
      <c r="J616" s="72"/>
      <c r="K616" s="36"/>
      <c r="L616" s="79"/>
      <c r="M616" s="79"/>
      <c r="N616" s="74"/>
      <c r="O616" s="81" t="s">
        <v>881</v>
      </c>
      <c r="P616" s="83">
        <v>42397.460949074077</v>
      </c>
      <c r="Q616" s="81" t="s">
        <v>1431</v>
      </c>
      <c r="R616" s="85" t="s">
        <v>1746</v>
      </c>
      <c r="S616" s="81" t="s">
        <v>1936</v>
      </c>
      <c r="T616" s="81"/>
      <c r="U616" s="83">
        <v>42397.460949074077</v>
      </c>
      <c r="V616" s="85" t="s">
        <v>2677</v>
      </c>
      <c r="W616" s="81"/>
      <c r="X616" s="81"/>
      <c r="Y616" s="87" t="s">
        <v>3472</v>
      </c>
      <c r="Z616" s="81"/>
    </row>
    <row r="617" spans="1:26" x14ac:dyDescent="0.25">
      <c r="A617" s="66" t="s">
        <v>748</v>
      </c>
      <c r="B617" s="66" t="s">
        <v>806</v>
      </c>
      <c r="C617" s="67"/>
      <c r="D617" s="68"/>
      <c r="E617" s="69"/>
      <c r="F617" s="70"/>
      <c r="G617" s="67"/>
      <c r="H617" s="71"/>
      <c r="I617" s="72"/>
      <c r="J617" s="72"/>
      <c r="K617" s="36"/>
      <c r="L617" s="79"/>
      <c r="M617" s="79"/>
      <c r="N617" s="74"/>
      <c r="O617" s="81" t="s">
        <v>881</v>
      </c>
      <c r="P617" s="83">
        <v>42397.460949074077</v>
      </c>
      <c r="Q617" s="81" t="s">
        <v>1431</v>
      </c>
      <c r="R617" s="85" t="s">
        <v>1746</v>
      </c>
      <c r="S617" s="81" t="s">
        <v>1936</v>
      </c>
      <c r="T617" s="81"/>
      <c r="U617" s="83">
        <v>42397.460949074077</v>
      </c>
      <c r="V617" s="85" t="s">
        <v>2677</v>
      </c>
      <c r="W617" s="81"/>
      <c r="X617" s="81"/>
      <c r="Y617" s="87" t="s">
        <v>3472</v>
      </c>
      <c r="Z617" s="81"/>
    </row>
    <row r="618" spans="1:26" x14ac:dyDescent="0.25">
      <c r="A618" s="66" t="s">
        <v>749</v>
      </c>
      <c r="B618" s="66" t="s">
        <v>749</v>
      </c>
      <c r="C618" s="67"/>
      <c r="D618" s="68"/>
      <c r="E618" s="69"/>
      <c r="F618" s="70"/>
      <c r="G618" s="67"/>
      <c r="H618" s="71"/>
      <c r="I618" s="72"/>
      <c r="J618" s="72"/>
      <c r="K618" s="36"/>
      <c r="L618" s="79"/>
      <c r="M618" s="79"/>
      <c r="N618" s="74"/>
      <c r="O618" s="81" t="s">
        <v>179</v>
      </c>
      <c r="P618" s="83">
        <v>42397.438171296293</v>
      </c>
      <c r="Q618" s="81" t="s">
        <v>1442</v>
      </c>
      <c r="R618" s="85" t="s">
        <v>1753</v>
      </c>
      <c r="S618" s="81" t="s">
        <v>1929</v>
      </c>
      <c r="T618" s="81"/>
      <c r="U618" s="83">
        <v>42397.438171296293</v>
      </c>
      <c r="V618" s="85" t="s">
        <v>2678</v>
      </c>
      <c r="W618" s="81"/>
      <c r="X618" s="81"/>
      <c r="Y618" s="87" t="s">
        <v>3473</v>
      </c>
      <c r="Z618" s="81"/>
    </row>
    <row r="619" spans="1:26" x14ac:dyDescent="0.25">
      <c r="A619" s="66" t="s">
        <v>749</v>
      </c>
      <c r="B619" s="66" t="s">
        <v>749</v>
      </c>
      <c r="C619" s="67"/>
      <c r="D619" s="68"/>
      <c r="E619" s="69"/>
      <c r="F619" s="70"/>
      <c r="G619" s="67"/>
      <c r="H619" s="71"/>
      <c r="I619" s="72"/>
      <c r="J619" s="72"/>
      <c r="K619" s="36"/>
      <c r="L619" s="79"/>
      <c r="M619" s="79"/>
      <c r="N619" s="74"/>
      <c r="O619" s="81" t="s">
        <v>179</v>
      </c>
      <c r="P619" s="83">
        <v>42397.460972222223</v>
      </c>
      <c r="Q619" s="81" t="s">
        <v>1443</v>
      </c>
      <c r="R619" s="85" t="s">
        <v>1740</v>
      </c>
      <c r="S619" s="81" t="s">
        <v>1929</v>
      </c>
      <c r="T619" s="81"/>
      <c r="U619" s="83">
        <v>42397.460972222223</v>
      </c>
      <c r="V619" s="85" t="s">
        <v>2679</v>
      </c>
      <c r="W619" s="81"/>
      <c r="X619" s="81"/>
      <c r="Y619" s="87" t="s">
        <v>3474</v>
      </c>
      <c r="Z619" s="81"/>
    </row>
    <row r="620" spans="1:26" x14ac:dyDescent="0.25">
      <c r="A620" s="66" t="s">
        <v>750</v>
      </c>
      <c r="B620" s="66" t="s">
        <v>750</v>
      </c>
      <c r="C620" s="67"/>
      <c r="D620" s="68"/>
      <c r="E620" s="69"/>
      <c r="F620" s="70"/>
      <c r="G620" s="67"/>
      <c r="H620" s="71"/>
      <c r="I620" s="72"/>
      <c r="J620" s="72"/>
      <c r="K620" s="36"/>
      <c r="L620" s="79"/>
      <c r="M620" s="79"/>
      <c r="N620" s="74"/>
      <c r="O620" s="81" t="s">
        <v>179</v>
      </c>
      <c r="P620" s="83">
        <v>42397.438310185185</v>
      </c>
      <c r="Q620" s="81" t="s">
        <v>1444</v>
      </c>
      <c r="R620" s="85" t="s">
        <v>1753</v>
      </c>
      <c r="S620" s="81" t="s">
        <v>1929</v>
      </c>
      <c r="T620" s="81"/>
      <c r="U620" s="83">
        <v>42397.438310185185</v>
      </c>
      <c r="V620" s="85" t="s">
        <v>2680</v>
      </c>
      <c r="W620" s="81"/>
      <c r="X620" s="81"/>
      <c r="Y620" s="87" t="s">
        <v>3475</v>
      </c>
      <c r="Z620" s="81"/>
    </row>
    <row r="621" spans="1:26" x14ac:dyDescent="0.25">
      <c r="A621" s="66" t="s">
        <v>750</v>
      </c>
      <c r="B621" s="66" t="s">
        <v>750</v>
      </c>
      <c r="C621" s="67"/>
      <c r="D621" s="68"/>
      <c r="E621" s="69"/>
      <c r="F621" s="70"/>
      <c r="G621" s="67"/>
      <c r="H621" s="71"/>
      <c r="I621" s="72"/>
      <c r="J621" s="72"/>
      <c r="K621" s="36"/>
      <c r="L621" s="79"/>
      <c r="M621" s="79"/>
      <c r="N621" s="74"/>
      <c r="O621" s="81" t="s">
        <v>179</v>
      </c>
      <c r="P621" s="83">
        <v>42397.4612037037</v>
      </c>
      <c r="Q621" s="81" t="s">
        <v>1445</v>
      </c>
      <c r="R621" s="85" t="s">
        <v>1740</v>
      </c>
      <c r="S621" s="81" t="s">
        <v>1929</v>
      </c>
      <c r="T621" s="81"/>
      <c r="U621" s="83">
        <v>42397.4612037037</v>
      </c>
      <c r="V621" s="85" t="s">
        <v>2681</v>
      </c>
      <c r="W621" s="81"/>
      <c r="X621" s="81"/>
      <c r="Y621" s="87" t="s">
        <v>3476</v>
      </c>
      <c r="Z621" s="81"/>
    </row>
    <row r="622" spans="1:26" x14ac:dyDescent="0.25">
      <c r="A622" s="66" t="s">
        <v>750</v>
      </c>
      <c r="B622" s="66" t="s">
        <v>750</v>
      </c>
      <c r="C622" s="67"/>
      <c r="D622" s="68"/>
      <c r="E622" s="69"/>
      <c r="F622" s="70"/>
      <c r="G622" s="67"/>
      <c r="H622" s="71"/>
      <c r="I622" s="72"/>
      <c r="J622" s="72"/>
      <c r="K622" s="36"/>
      <c r="L622" s="79"/>
      <c r="M622" s="79"/>
      <c r="N622" s="74"/>
      <c r="O622" s="81" t="s">
        <v>179</v>
      </c>
      <c r="P622" s="83">
        <v>42397.46125</v>
      </c>
      <c r="Q622" s="81" t="s">
        <v>1446</v>
      </c>
      <c r="R622" s="85" t="s">
        <v>1740</v>
      </c>
      <c r="S622" s="81" t="s">
        <v>1929</v>
      </c>
      <c r="T622" s="81"/>
      <c r="U622" s="83">
        <v>42397.46125</v>
      </c>
      <c r="V622" s="85" t="s">
        <v>2682</v>
      </c>
      <c r="W622" s="81"/>
      <c r="X622" s="81"/>
      <c r="Y622" s="87" t="s">
        <v>3477</v>
      </c>
      <c r="Z622" s="81"/>
    </row>
    <row r="623" spans="1:26" x14ac:dyDescent="0.25">
      <c r="A623" s="66" t="s">
        <v>751</v>
      </c>
      <c r="B623" s="66" t="s">
        <v>836</v>
      </c>
      <c r="C623" s="67"/>
      <c r="D623" s="68"/>
      <c r="E623" s="69"/>
      <c r="F623" s="70"/>
      <c r="G623" s="67"/>
      <c r="H623" s="71"/>
      <c r="I623" s="72"/>
      <c r="J623" s="72"/>
      <c r="K623" s="36"/>
      <c r="L623" s="79"/>
      <c r="M623" s="79"/>
      <c r="N623" s="74"/>
      <c r="O623" s="81" t="s">
        <v>881</v>
      </c>
      <c r="P623" s="83">
        <v>42397.461365740739</v>
      </c>
      <c r="Q623" s="81" t="s">
        <v>1431</v>
      </c>
      <c r="R623" s="85" t="s">
        <v>1746</v>
      </c>
      <c r="S623" s="81" t="s">
        <v>1936</v>
      </c>
      <c r="T623" s="81"/>
      <c r="U623" s="83">
        <v>42397.461365740739</v>
      </c>
      <c r="V623" s="85" t="s">
        <v>2683</v>
      </c>
      <c r="W623" s="81"/>
      <c r="X623" s="81"/>
      <c r="Y623" s="87" t="s">
        <v>3478</v>
      </c>
      <c r="Z623" s="81"/>
    </row>
    <row r="624" spans="1:26" x14ac:dyDescent="0.25">
      <c r="A624" s="66" t="s">
        <v>751</v>
      </c>
      <c r="B624" s="66" t="s">
        <v>806</v>
      </c>
      <c r="C624" s="67"/>
      <c r="D624" s="68"/>
      <c r="E624" s="69"/>
      <c r="F624" s="70"/>
      <c r="G624" s="67"/>
      <c r="H624" s="71"/>
      <c r="I624" s="72"/>
      <c r="J624" s="72"/>
      <c r="K624" s="36"/>
      <c r="L624" s="79"/>
      <c r="M624" s="79"/>
      <c r="N624" s="74"/>
      <c r="O624" s="81" t="s">
        <v>881</v>
      </c>
      <c r="P624" s="83">
        <v>42397.461365740739</v>
      </c>
      <c r="Q624" s="81" t="s">
        <v>1431</v>
      </c>
      <c r="R624" s="85" t="s">
        <v>1746</v>
      </c>
      <c r="S624" s="81" t="s">
        <v>1936</v>
      </c>
      <c r="T624" s="81"/>
      <c r="U624" s="83">
        <v>42397.461365740739</v>
      </c>
      <c r="V624" s="85" t="s">
        <v>2683</v>
      </c>
      <c r="W624" s="81"/>
      <c r="X624" s="81"/>
      <c r="Y624" s="87" t="s">
        <v>3478</v>
      </c>
      <c r="Z624" s="81"/>
    </row>
    <row r="625" spans="1:26" x14ac:dyDescent="0.25">
      <c r="A625" s="66" t="s">
        <v>752</v>
      </c>
      <c r="B625" s="66" t="s">
        <v>752</v>
      </c>
      <c r="C625" s="67"/>
      <c r="D625" s="68"/>
      <c r="E625" s="69"/>
      <c r="F625" s="70"/>
      <c r="G625" s="67"/>
      <c r="H625" s="71"/>
      <c r="I625" s="72"/>
      <c r="J625" s="72"/>
      <c r="K625" s="36"/>
      <c r="L625" s="79"/>
      <c r="M625" s="79"/>
      <c r="N625" s="74"/>
      <c r="O625" s="81" t="s">
        <v>179</v>
      </c>
      <c r="P625" s="83">
        <v>42397.451539351852</v>
      </c>
      <c r="Q625" s="81" t="s">
        <v>1447</v>
      </c>
      <c r="R625" s="85" t="s">
        <v>1754</v>
      </c>
      <c r="S625" s="81" t="s">
        <v>1940</v>
      </c>
      <c r="T625" s="81"/>
      <c r="U625" s="83">
        <v>42397.451539351852</v>
      </c>
      <c r="V625" s="85" t="s">
        <v>2684</v>
      </c>
      <c r="W625" s="81"/>
      <c r="X625" s="81"/>
      <c r="Y625" s="87" t="s">
        <v>3479</v>
      </c>
      <c r="Z625" s="81"/>
    </row>
    <row r="626" spans="1:26" x14ac:dyDescent="0.25">
      <c r="A626" s="66" t="s">
        <v>752</v>
      </c>
      <c r="B626" s="66" t="s">
        <v>752</v>
      </c>
      <c r="C626" s="67"/>
      <c r="D626" s="68"/>
      <c r="E626" s="69"/>
      <c r="F626" s="70"/>
      <c r="G626" s="67"/>
      <c r="H626" s="71"/>
      <c r="I626" s="72"/>
      <c r="J626" s="72"/>
      <c r="K626" s="36"/>
      <c r="L626" s="79"/>
      <c r="M626" s="79"/>
      <c r="N626" s="74"/>
      <c r="O626" s="81" t="s">
        <v>179</v>
      </c>
      <c r="P626" s="83">
        <v>42397.453217592592</v>
      </c>
      <c r="Q626" s="81" t="s">
        <v>1448</v>
      </c>
      <c r="R626" s="85" t="s">
        <v>1755</v>
      </c>
      <c r="S626" s="81" t="s">
        <v>1940</v>
      </c>
      <c r="T626" s="81" t="s">
        <v>2019</v>
      </c>
      <c r="U626" s="83">
        <v>42397.453217592592</v>
      </c>
      <c r="V626" s="85" t="s">
        <v>2685</v>
      </c>
      <c r="W626" s="81"/>
      <c r="X626" s="81"/>
      <c r="Y626" s="87" t="s">
        <v>3480</v>
      </c>
      <c r="Z626" s="81"/>
    </row>
    <row r="627" spans="1:26" x14ac:dyDescent="0.25">
      <c r="A627" s="66" t="s">
        <v>752</v>
      </c>
      <c r="B627" s="66" t="s">
        <v>752</v>
      </c>
      <c r="C627" s="67"/>
      <c r="D627" s="68"/>
      <c r="E627" s="69"/>
      <c r="F627" s="70"/>
      <c r="G627" s="67"/>
      <c r="H627" s="71"/>
      <c r="I627" s="72"/>
      <c r="J627" s="72"/>
      <c r="K627" s="36"/>
      <c r="L627" s="79"/>
      <c r="M627" s="79"/>
      <c r="N627" s="74"/>
      <c r="O627" s="81" t="s">
        <v>179</v>
      </c>
      <c r="P627" s="83">
        <v>42397.461770833332</v>
      </c>
      <c r="Q627" s="81" t="s">
        <v>1449</v>
      </c>
      <c r="R627" s="85" t="s">
        <v>1756</v>
      </c>
      <c r="S627" s="81" t="s">
        <v>1940</v>
      </c>
      <c r="T627" s="81"/>
      <c r="U627" s="83">
        <v>42397.461770833332</v>
      </c>
      <c r="V627" s="85" t="s">
        <v>2686</v>
      </c>
      <c r="W627" s="81"/>
      <c r="X627" s="81"/>
      <c r="Y627" s="87" t="s">
        <v>3481</v>
      </c>
      <c r="Z627" s="81"/>
    </row>
    <row r="628" spans="1:26" x14ac:dyDescent="0.25">
      <c r="A628" s="66" t="s">
        <v>753</v>
      </c>
      <c r="B628" s="66" t="s">
        <v>753</v>
      </c>
      <c r="C628" s="67"/>
      <c r="D628" s="68"/>
      <c r="E628" s="69"/>
      <c r="F628" s="70"/>
      <c r="G628" s="67"/>
      <c r="H628" s="71"/>
      <c r="I628" s="72"/>
      <c r="J628" s="72"/>
      <c r="K628" s="36"/>
      <c r="L628" s="79"/>
      <c r="M628" s="79"/>
      <c r="N628" s="74"/>
      <c r="O628" s="81" t="s">
        <v>179</v>
      </c>
      <c r="P628" s="83">
        <v>42397.461956018517</v>
      </c>
      <c r="Q628" s="81" t="s">
        <v>1450</v>
      </c>
      <c r="R628" s="81"/>
      <c r="S628" s="81"/>
      <c r="T628" s="81"/>
      <c r="U628" s="83">
        <v>42397.461956018517</v>
      </c>
      <c r="V628" s="85" t="s">
        <v>2687</v>
      </c>
      <c r="W628" s="81"/>
      <c r="X628" s="81"/>
      <c r="Y628" s="87" t="s">
        <v>3482</v>
      </c>
      <c r="Z628" s="81"/>
    </row>
    <row r="629" spans="1:26" x14ac:dyDescent="0.25">
      <c r="A629" s="66" t="s">
        <v>754</v>
      </c>
      <c r="B629" s="66" t="s">
        <v>766</v>
      </c>
      <c r="C629" s="67"/>
      <c r="D629" s="68"/>
      <c r="E629" s="69"/>
      <c r="F629" s="70"/>
      <c r="G629" s="67"/>
      <c r="H629" s="71"/>
      <c r="I629" s="72"/>
      <c r="J629" s="72"/>
      <c r="K629" s="36"/>
      <c r="L629" s="79"/>
      <c r="M629" s="79"/>
      <c r="N629" s="74"/>
      <c r="O629" s="81" t="s">
        <v>881</v>
      </c>
      <c r="P629" s="83">
        <v>42397.462141203701</v>
      </c>
      <c r="Q629" s="81" t="s">
        <v>1367</v>
      </c>
      <c r="R629" s="85" t="s">
        <v>1732</v>
      </c>
      <c r="S629" s="81" t="s">
        <v>1929</v>
      </c>
      <c r="T629" s="81" t="s">
        <v>840</v>
      </c>
      <c r="U629" s="83">
        <v>42397.462141203701</v>
      </c>
      <c r="V629" s="85" t="s">
        <v>2688</v>
      </c>
      <c r="W629" s="81"/>
      <c r="X629" s="81"/>
      <c r="Y629" s="87" t="s">
        <v>3483</v>
      </c>
      <c r="Z629" s="81"/>
    </row>
    <row r="630" spans="1:26" x14ac:dyDescent="0.25">
      <c r="A630" s="66" t="s">
        <v>755</v>
      </c>
      <c r="B630" s="66" t="s">
        <v>755</v>
      </c>
      <c r="C630" s="67"/>
      <c r="D630" s="68"/>
      <c r="E630" s="69"/>
      <c r="F630" s="70"/>
      <c r="G630" s="67"/>
      <c r="H630" s="71"/>
      <c r="I630" s="72"/>
      <c r="J630" s="72"/>
      <c r="K630" s="36"/>
      <c r="L630" s="79"/>
      <c r="M630" s="79"/>
      <c r="N630" s="74"/>
      <c r="O630" s="81" t="s">
        <v>179</v>
      </c>
      <c r="P630" s="83">
        <v>42397.462488425925</v>
      </c>
      <c r="Q630" s="81" t="s">
        <v>1451</v>
      </c>
      <c r="R630" s="85" t="s">
        <v>1757</v>
      </c>
      <c r="S630" s="81" t="s">
        <v>1941</v>
      </c>
      <c r="T630" s="81"/>
      <c r="U630" s="83">
        <v>42397.462488425925</v>
      </c>
      <c r="V630" s="85" t="s">
        <v>2689</v>
      </c>
      <c r="W630" s="81"/>
      <c r="X630" s="81"/>
      <c r="Y630" s="87" t="s">
        <v>3484</v>
      </c>
      <c r="Z630" s="81"/>
    </row>
    <row r="631" spans="1:26" x14ac:dyDescent="0.25">
      <c r="A631" s="66" t="s">
        <v>756</v>
      </c>
      <c r="B631" s="66" t="s">
        <v>756</v>
      </c>
      <c r="C631" s="67"/>
      <c r="D631" s="68"/>
      <c r="E631" s="69"/>
      <c r="F631" s="70"/>
      <c r="G631" s="67"/>
      <c r="H631" s="71"/>
      <c r="I631" s="72"/>
      <c r="J631" s="72"/>
      <c r="K631" s="36"/>
      <c r="L631" s="79"/>
      <c r="M631" s="79"/>
      <c r="N631" s="74"/>
      <c r="O631" s="81" t="s">
        <v>179</v>
      </c>
      <c r="P631" s="83">
        <v>42397.463564814818</v>
      </c>
      <c r="Q631" s="81" t="s">
        <v>1452</v>
      </c>
      <c r="R631" s="81"/>
      <c r="S631" s="81"/>
      <c r="T631" s="81"/>
      <c r="U631" s="83">
        <v>42397.463564814818</v>
      </c>
      <c r="V631" s="85" t="s">
        <v>2690</v>
      </c>
      <c r="W631" s="81"/>
      <c r="X631" s="81"/>
      <c r="Y631" s="87" t="s">
        <v>3485</v>
      </c>
      <c r="Z631" s="81"/>
    </row>
    <row r="632" spans="1:26" x14ac:dyDescent="0.25">
      <c r="A632" s="66" t="s">
        <v>757</v>
      </c>
      <c r="B632" s="66" t="s">
        <v>836</v>
      </c>
      <c r="C632" s="67"/>
      <c r="D632" s="68"/>
      <c r="E632" s="69"/>
      <c r="F632" s="70"/>
      <c r="G632" s="67"/>
      <c r="H632" s="71"/>
      <c r="I632" s="72"/>
      <c r="J632" s="72"/>
      <c r="K632" s="36"/>
      <c r="L632" s="79"/>
      <c r="M632" s="79"/>
      <c r="N632" s="74"/>
      <c r="O632" s="81" t="s">
        <v>881</v>
      </c>
      <c r="P632" s="83">
        <v>42397.464525462965</v>
      </c>
      <c r="Q632" s="81" t="s">
        <v>1453</v>
      </c>
      <c r="R632" s="81"/>
      <c r="S632" s="81"/>
      <c r="T632" s="81" t="s">
        <v>2020</v>
      </c>
      <c r="U632" s="83">
        <v>42397.464525462965</v>
      </c>
      <c r="V632" s="85" t="s">
        <v>2691</v>
      </c>
      <c r="W632" s="81"/>
      <c r="X632" s="81"/>
      <c r="Y632" s="87" t="s">
        <v>3486</v>
      </c>
      <c r="Z632" s="81"/>
    </row>
    <row r="633" spans="1:26" x14ac:dyDescent="0.25">
      <c r="A633" s="66" t="s">
        <v>758</v>
      </c>
      <c r="B633" s="66" t="s">
        <v>758</v>
      </c>
      <c r="C633" s="67"/>
      <c r="D633" s="68"/>
      <c r="E633" s="69"/>
      <c r="F633" s="70"/>
      <c r="G633" s="67"/>
      <c r="H633" s="71"/>
      <c r="I633" s="72"/>
      <c r="J633" s="72"/>
      <c r="K633" s="36"/>
      <c r="L633" s="79"/>
      <c r="M633" s="79"/>
      <c r="N633" s="74"/>
      <c r="O633" s="81" t="s">
        <v>179</v>
      </c>
      <c r="P633" s="83">
        <v>42397.464814814812</v>
      </c>
      <c r="Q633" s="81" t="s">
        <v>1454</v>
      </c>
      <c r="R633" s="85" t="s">
        <v>1758</v>
      </c>
      <c r="S633" s="81" t="s">
        <v>1942</v>
      </c>
      <c r="T633" s="81" t="s">
        <v>2014</v>
      </c>
      <c r="U633" s="83">
        <v>42397.464814814812</v>
      </c>
      <c r="V633" s="85" t="s">
        <v>2692</v>
      </c>
      <c r="W633" s="81"/>
      <c r="X633" s="81"/>
      <c r="Y633" s="87" t="s">
        <v>3487</v>
      </c>
      <c r="Z633" s="81"/>
    </row>
    <row r="634" spans="1:26" x14ac:dyDescent="0.25">
      <c r="A634" s="66" t="s">
        <v>759</v>
      </c>
      <c r="B634" s="66" t="s">
        <v>836</v>
      </c>
      <c r="C634" s="67"/>
      <c r="D634" s="68"/>
      <c r="E634" s="69"/>
      <c r="F634" s="70"/>
      <c r="G634" s="67"/>
      <c r="H634" s="71"/>
      <c r="I634" s="72"/>
      <c r="J634" s="72"/>
      <c r="K634" s="36"/>
      <c r="L634" s="79"/>
      <c r="M634" s="79"/>
      <c r="N634" s="74"/>
      <c r="O634" s="81" t="s">
        <v>881</v>
      </c>
      <c r="P634" s="83">
        <v>42397.465416666666</v>
      </c>
      <c r="Q634" s="81" t="s">
        <v>1431</v>
      </c>
      <c r="R634" s="85" t="s">
        <v>1746</v>
      </c>
      <c r="S634" s="81" t="s">
        <v>1936</v>
      </c>
      <c r="T634" s="81"/>
      <c r="U634" s="83">
        <v>42397.465416666666</v>
      </c>
      <c r="V634" s="85" t="s">
        <v>2693</v>
      </c>
      <c r="W634" s="81"/>
      <c r="X634" s="81"/>
      <c r="Y634" s="87" t="s">
        <v>3488</v>
      </c>
      <c r="Z634" s="81"/>
    </row>
    <row r="635" spans="1:26" x14ac:dyDescent="0.25">
      <c r="A635" s="66" t="s">
        <v>759</v>
      </c>
      <c r="B635" s="66" t="s">
        <v>806</v>
      </c>
      <c r="C635" s="67"/>
      <c r="D635" s="68"/>
      <c r="E635" s="69"/>
      <c r="F635" s="70"/>
      <c r="G635" s="67"/>
      <c r="H635" s="71"/>
      <c r="I635" s="72"/>
      <c r="J635" s="72"/>
      <c r="K635" s="36"/>
      <c r="L635" s="79"/>
      <c r="M635" s="79"/>
      <c r="N635" s="74"/>
      <c r="O635" s="81" t="s">
        <v>881</v>
      </c>
      <c r="P635" s="83">
        <v>42397.465416666666</v>
      </c>
      <c r="Q635" s="81" t="s">
        <v>1431</v>
      </c>
      <c r="R635" s="85" t="s">
        <v>1746</v>
      </c>
      <c r="S635" s="81" t="s">
        <v>1936</v>
      </c>
      <c r="T635" s="81"/>
      <c r="U635" s="83">
        <v>42397.465416666666</v>
      </c>
      <c r="V635" s="85" t="s">
        <v>2693</v>
      </c>
      <c r="W635" s="81"/>
      <c r="X635" s="81"/>
      <c r="Y635" s="87" t="s">
        <v>3488</v>
      </c>
      <c r="Z635" s="81"/>
    </row>
    <row r="636" spans="1:26" x14ac:dyDescent="0.25">
      <c r="A636" s="66" t="s">
        <v>760</v>
      </c>
      <c r="B636" s="66" t="s">
        <v>836</v>
      </c>
      <c r="C636" s="67"/>
      <c r="D636" s="68"/>
      <c r="E636" s="69"/>
      <c r="F636" s="70"/>
      <c r="G636" s="67"/>
      <c r="H636" s="71"/>
      <c r="I636" s="72"/>
      <c r="J636" s="72"/>
      <c r="K636" s="36"/>
      <c r="L636" s="79"/>
      <c r="M636" s="79"/>
      <c r="N636" s="74"/>
      <c r="O636" s="81" t="s">
        <v>881</v>
      </c>
      <c r="P636" s="83">
        <v>42397.46603009259</v>
      </c>
      <c r="Q636" s="81" t="s">
        <v>1431</v>
      </c>
      <c r="R636" s="85" t="s">
        <v>1746</v>
      </c>
      <c r="S636" s="81" t="s">
        <v>1936</v>
      </c>
      <c r="T636" s="81"/>
      <c r="U636" s="83">
        <v>42397.46603009259</v>
      </c>
      <c r="V636" s="85" t="s">
        <v>2694</v>
      </c>
      <c r="W636" s="81"/>
      <c r="X636" s="81"/>
      <c r="Y636" s="87" t="s">
        <v>3489</v>
      </c>
      <c r="Z636" s="81"/>
    </row>
    <row r="637" spans="1:26" x14ac:dyDescent="0.25">
      <c r="A637" s="66" t="s">
        <v>760</v>
      </c>
      <c r="B637" s="66" t="s">
        <v>806</v>
      </c>
      <c r="C637" s="67"/>
      <c r="D637" s="68"/>
      <c r="E637" s="69"/>
      <c r="F637" s="70"/>
      <c r="G637" s="67"/>
      <c r="H637" s="71"/>
      <c r="I637" s="72"/>
      <c r="J637" s="72"/>
      <c r="K637" s="36"/>
      <c r="L637" s="79"/>
      <c r="M637" s="79"/>
      <c r="N637" s="74"/>
      <c r="O637" s="81" t="s">
        <v>881</v>
      </c>
      <c r="P637" s="83">
        <v>42397.46603009259</v>
      </c>
      <c r="Q637" s="81" t="s">
        <v>1431</v>
      </c>
      <c r="R637" s="85" t="s">
        <v>1746</v>
      </c>
      <c r="S637" s="81" t="s">
        <v>1936</v>
      </c>
      <c r="T637" s="81"/>
      <c r="U637" s="83">
        <v>42397.46603009259</v>
      </c>
      <c r="V637" s="85" t="s">
        <v>2694</v>
      </c>
      <c r="W637" s="81"/>
      <c r="X637" s="81"/>
      <c r="Y637" s="87" t="s">
        <v>3489</v>
      </c>
      <c r="Z637" s="81"/>
    </row>
    <row r="638" spans="1:26" x14ac:dyDescent="0.25">
      <c r="A638" s="66" t="s">
        <v>761</v>
      </c>
      <c r="B638" s="66" t="s">
        <v>761</v>
      </c>
      <c r="C638" s="67"/>
      <c r="D638" s="68"/>
      <c r="E638" s="69"/>
      <c r="F638" s="70"/>
      <c r="G638" s="67"/>
      <c r="H638" s="71"/>
      <c r="I638" s="72"/>
      <c r="J638" s="72"/>
      <c r="K638" s="36"/>
      <c r="L638" s="79"/>
      <c r="M638" s="79"/>
      <c r="N638" s="74"/>
      <c r="O638" s="81" t="s">
        <v>179</v>
      </c>
      <c r="P638" s="83">
        <v>42397.466666666667</v>
      </c>
      <c r="Q638" s="81" t="s">
        <v>1455</v>
      </c>
      <c r="R638" s="85" t="s">
        <v>1759</v>
      </c>
      <c r="S638" s="81" t="s">
        <v>1943</v>
      </c>
      <c r="T638" s="81"/>
      <c r="U638" s="83">
        <v>42397.466666666667</v>
      </c>
      <c r="V638" s="85" t="s">
        <v>2695</v>
      </c>
      <c r="W638" s="81"/>
      <c r="X638" s="81"/>
      <c r="Y638" s="87" t="s">
        <v>3490</v>
      </c>
      <c r="Z638" s="81"/>
    </row>
    <row r="639" spans="1:26" x14ac:dyDescent="0.25">
      <c r="A639" s="66" t="s">
        <v>762</v>
      </c>
      <c r="B639" s="66" t="s">
        <v>836</v>
      </c>
      <c r="C639" s="67"/>
      <c r="D639" s="68"/>
      <c r="E639" s="69"/>
      <c r="F639" s="70"/>
      <c r="G639" s="67"/>
      <c r="H639" s="71"/>
      <c r="I639" s="72"/>
      <c r="J639" s="72"/>
      <c r="K639" s="36"/>
      <c r="L639" s="79"/>
      <c r="M639" s="79"/>
      <c r="N639" s="74"/>
      <c r="O639" s="81" t="s">
        <v>881</v>
      </c>
      <c r="P639" s="83">
        <v>42397.468043981484</v>
      </c>
      <c r="Q639" s="81" t="s">
        <v>1431</v>
      </c>
      <c r="R639" s="85" t="s">
        <v>1746</v>
      </c>
      <c r="S639" s="81" t="s">
        <v>1936</v>
      </c>
      <c r="T639" s="81"/>
      <c r="U639" s="83">
        <v>42397.468043981484</v>
      </c>
      <c r="V639" s="85" t="s">
        <v>2696</v>
      </c>
      <c r="W639" s="81"/>
      <c r="X639" s="81"/>
      <c r="Y639" s="87" t="s">
        <v>3491</v>
      </c>
      <c r="Z639" s="81"/>
    </row>
    <row r="640" spans="1:26" x14ac:dyDescent="0.25">
      <c r="A640" s="66" t="s">
        <v>762</v>
      </c>
      <c r="B640" s="66" t="s">
        <v>806</v>
      </c>
      <c r="C640" s="67"/>
      <c r="D640" s="68"/>
      <c r="E640" s="69"/>
      <c r="F640" s="70"/>
      <c r="G640" s="67"/>
      <c r="H640" s="71"/>
      <c r="I640" s="72"/>
      <c r="J640" s="72"/>
      <c r="K640" s="36"/>
      <c r="L640" s="79"/>
      <c r="M640" s="79"/>
      <c r="N640" s="74"/>
      <c r="O640" s="81" t="s">
        <v>881</v>
      </c>
      <c r="P640" s="83">
        <v>42397.468043981484</v>
      </c>
      <c r="Q640" s="81" t="s">
        <v>1431</v>
      </c>
      <c r="R640" s="85" t="s">
        <v>1746</v>
      </c>
      <c r="S640" s="81" t="s">
        <v>1936</v>
      </c>
      <c r="T640" s="81"/>
      <c r="U640" s="83">
        <v>42397.468043981484</v>
      </c>
      <c r="V640" s="85" t="s">
        <v>2696</v>
      </c>
      <c r="W640" s="81"/>
      <c r="X640" s="81"/>
      <c r="Y640" s="87" t="s">
        <v>3491</v>
      </c>
      <c r="Z640" s="81"/>
    </row>
    <row r="641" spans="1:26" x14ac:dyDescent="0.25">
      <c r="A641" s="66" t="s">
        <v>763</v>
      </c>
      <c r="B641" s="66" t="s">
        <v>836</v>
      </c>
      <c r="C641" s="67"/>
      <c r="D641" s="68"/>
      <c r="E641" s="69"/>
      <c r="F641" s="70"/>
      <c r="G641" s="67"/>
      <c r="H641" s="71"/>
      <c r="I641" s="72"/>
      <c r="J641" s="72"/>
      <c r="K641" s="36"/>
      <c r="L641" s="79"/>
      <c r="M641" s="79"/>
      <c r="N641" s="74"/>
      <c r="O641" s="81" t="s">
        <v>881</v>
      </c>
      <c r="P641" s="83">
        <v>42397.468657407408</v>
      </c>
      <c r="Q641" s="81" t="s">
        <v>1431</v>
      </c>
      <c r="R641" s="85" t="s">
        <v>1746</v>
      </c>
      <c r="S641" s="81" t="s">
        <v>1936</v>
      </c>
      <c r="T641" s="81"/>
      <c r="U641" s="83">
        <v>42397.468657407408</v>
      </c>
      <c r="V641" s="85" t="s">
        <v>2697</v>
      </c>
      <c r="W641" s="81"/>
      <c r="X641" s="81"/>
      <c r="Y641" s="87" t="s">
        <v>3492</v>
      </c>
      <c r="Z641" s="81"/>
    </row>
    <row r="642" spans="1:26" x14ac:dyDescent="0.25">
      <c r="A642" s="66" t="s">
        <v>763</v>
      </c>
      <c r="B642" s="66" t="s">
        <v>806</v>
      </c>
      <c r="C642" s="67"/>
      <c r="D642" s="68"/>
      <c r="E642" s="69"/>
      <c r="F642" s="70"/>
      <c r="G642" s="67"/>
      <c r="H642" s="71"/>
      <c r="I642" s="72"/>
      <c r="J642" s="72"/>
      <c r="K642" s="36"/>
      <c r="L642" s="79"/>
      <c r="M642" s="79"/>
      <c r="N642" s="74"/>
      <c r="O642" s="81" t="s">
        <v>881</v>
      </c>
      <c r="P642" s="83">
        <v>42397.468657407408</v>
      </c>
      <c r="Q642" s="81" t="s">
        <v>1431</v>
      </c>
      <c r="R642" s="85" t="s">
        <v>1746</v>
      </c>
      <c r="S642" s="81" t="s">
        <v>1936</v>
      </c>
      <c r="T642" s="81"/>
      <c r="U642" s="83">
        <v>42397.468657407408</v>
      </c>
      <c r="V642" s="85" t="s">
        <v>2697</v>
      </c>
      <c r="W642" s="81"/>
      <c r="X642" s="81"/>
      <c r="Y642" s="87" t="s">
        <v>3492</v>
      </c>
      <c r="Z642" s="81"/>
    </row>
    <row r="643" spans="1:26" x14ac:dyDescent="0.25">
      <c r="A643" s="66" t="s">
        <v>764</v>
      </c>
      <c r="B643" s="66" t="s">
        <v>836</v>
      </c>
      <c r="C643" s="67"/>
      <c r="D643" s="68"/>
      <c r="E643" s="69"/>
      <c r="F643" s="70"/>
      <c r="G643" s="67"/>
      <c r="H643" s="71"/>
      <c r="I643" s="72"/>
      <c r="J643" s="72"/>
      <c r="K643" s="36"/>
      <c r="L643" s="79"/>
      <c r="M643" s="79"/>
      <c r="N643" s="74"/>
      <c r="O643" s="81" t="s">
        <v>881</v>
      </c>
      <c r="P643" s="83">
        <v>42397.468715277777</v>
      </c>
      <c r="Q643" s="81" t="s">
        <v>1431</v>
      </c>
      <c r="R643" s="85" t="s">
        <v>1746</v>
      </c>
      <c r="S643" s="81" t="s">
        <v>1936</v>
      </c>
      <c r="T643" s="81"/>
      <c r="U643" s="83">
        <v>42397.468715277777</v>
      </c>
      <c r="V643" s="85" t="s">
        <v>2698</v>
      </c>
      <c r="W643" s="81"/>
      <c r="X643" s="81"/>
      <c r="Y643" s="87" t="s">
        <v>3493</v>
      </c>
      <c r="Z643" s="81"/>
    </row>
    <row r="644" spans="1:26" x14ac:dyDescent="0.25">
      <c r="A644" s="66" t="s">
        <v>764</v>
      </c>
      <c r="B644" s="66" t="s">
        <v>806</v>
      </c>
      <c r="C644" s="67"/>
      <c r="D644" s="68"/>
      <c r="E644" s="69"/>
      <c r="F644" s="70"/>
      <c r="G644" s="67"/>
      <c r="H644" s="71"/>
      <c r="I644" s="72"/>
      <c r="J644" s="72"/>
      <c r="K644" s="36"/>
      <c r="L644" s="79"/>
      <c r="M644" s="79"/>
      <c r="N644" s="74"/>
      <c r="O644" s="81" t="s">
        <v>881</v>
      </c>
      <c r="P644" s="83">
        <v>42397.468715277777</v>
      </c>
      <c r="Q644" s="81" t="s">
        <v>1431</v>
      </c>
      <c r="R644" s="85" t="s">
        <v>1746</v>
      </c>
      <c r="S644" s="81" t="s">
        <v>1936</v>
      </c>
      <c r="T644" s="81"/>
      <c r="U644" s="83">
        <v>42397.468715277777</v>
      </c>
      <c r="V644" s="85" t="s">
        <v>2698</v>
      </c>
      <c r="W644" s="81"/>
      <c r="X644" s="81"/>
      <c r="Y644" s="87" t="s">
        <v>3493</v>
      </c>
      <c r="Z644" s="81"/>
    </row>
    <row r="645" spans="1:26" x14ac:dyDescent="0.25">
      <c r="A645" s="66" t="s">
        <v>765</v>
      </c>
      <c r="B645" s="66" t="s">
        <v>765</v>
      </c>
      <c r="C645" s="67"/>
      <c r="D645" s="68"/>
      <c r="E645" s="69"/>
      <c r="F645" s="70"/>
      <c r="G645" s="67"/>
      <c r="H645" s="71"/>
      <c r="I645" s="72"/>
      <c r="J645" s="72"/>
      <c r="K645" s="36"/>
      <c r="L645" s="79"/>
      <c r="M645" s="79"/>
      <c r="N645" s="74"/>
      <c r="O645" s="81" t="s">
        <v>179</v>
      </c>
      <c r="P645" s="83">
        <v>42397.468842592592</v>
      </c>
      <c r="Q645" s="81" t="s">
        <v>1456</v>
      </c>
      <c r="R645" s="81"/>
      <c r="S645" s="81"/>
      <c r="T645" s="81"/>
      <c r="U645" s="83">
        <v>42397.468842592592</v>
      </c>
      <c r="V645" s="85" t="s">
        <v>2699</v>
      </c>
      <c r="W645" s="81"/>
      <c r="X645" s="81"/>
      <c r="Y645" s="87" t="s">
        <v>3494</v>
      </c>
      <c r="Z645" s="81"/>
    </row>
    <row r="646" spans="1:26" x14ac:dyDescent="0.25">
      <c r="A646" s="66" t="s">
        <v>766</v>
      </c>
      <c r="B646" s="66" t="s">
        <v>766</v>
      </c>
      <c r="C646" s="67"/>
      <c r="D646" s="68"/>
      <c r="E646" s="69"/>
      <c r="F646" s="70"/>
      <c r="G646" s="67"/>
      <c r="H646" s="71"/>
      <c r="I646" s="72"/>
      <c r="J646" s="72"/>
      <c r="K646" s="36"/>
      <c r="L646" s="79"/>
      <c r="M646" s="79"/>
      <c r="N646" s="74"/>
      <c r="O646" s="81" t="s">
        <v>179</v>
      </c>
      <c r="P646" s="83">
        <v>42397.433599537035</v>
      </c>
      <c r="Q646" s="81" t="s">
        <v>1457</v>
      </c>
      <c r="R646" s="85" t="s">
        <v>1728</v>
      </c>
      <c r="S646" s="81" t="s">
        <v>1929</v>
      </c>
      <c r="T646" s="81" t="s">
        <v>840</v>
      </c>
      <c r="U646" s="83">
        <v>42397.433599537035</v>
      </c>
      <c r="V646" s="85" t="s">
        <v>2700</v>
      </c>
      <c r="W646" s="81"/>
      <c r="X646" s="81"/>
      <c r="Y646" s="87" t="s">
        <v>3495</v>
      </c>
      <c r="Z646" s="81"/>
    </row>
    <row r="647" spans="1:26" x14ac:dyDescent="0.25">
      <c r="A647" s="66" t="s">
        <v>766</v>
      </c>
      <c r="B647" s="66" t="s">
        <v>766</v>
      </c>
      <c r="C647" s="67"/>
      <c r="D647" s="68"/>
      <c r="E647" s="69"/>
      <c r="F647" s="70"/>
      <c r="G647" s="67"/>
      <c r="H647" s="71"/>
      <c r="I647" s="72"/>
      <c r="J647" s="72"/>
      <c r="K647" s="36"/>
      <c r="L647" s="79"/>
      <c r="M647" s="79"/>
      <c r="N647" s="74"/>
      <c r="O647" s="81" t="s">
        <v>179</v>
      </c>
      <c r="P647" s="83">
        <v>42397.44059027778</v>
      </c>
      <c r="Q647" s="81" t="s">
        <v>1458</v>
      </c>
      <c r="R647" s="85" t="s">
        <v>1732</v>
      </c>
      <c r="S647" s="81" t="s">
        <v>1929</v>
      </c>
      <c r="T647" s="81" t="s">
        <v>840</v>
      </c>
      <c r="U647" s="83">
        <v>42397.44059027778</v>
      </c>
      <c r="V647" s="85" t="s">
        <v>2701</v>
      </c>
      <c r="W647" s="81"/>
      <c r="X647" s="81"/>
      <c r="Y647" s="87" t="s">
        <v>3496</v>
      </c>
      <c r="Z647" s="81"/>
    </row>
    <row r="648" spans="1:26" x14ac:dyDescent="0.25">
      <c r="A648" s="66" t="s">
        <v>767</v>
      </c>
      <c r="B648" s="66" t="s">
        <v>766</v>
      </c>
      <c r="C648" s="67"/>
      <c r="D648" s="68"/>
      <c r="E648" s="69"/>
      <c r="F648" s="70"/>
      <c r="G648" s="67"/>
      <c r="H648" s="71"/>
      <c r="I648" s="72"/>
      <c r="J648" s="72"/>
      <c r="K648" s="36"/>
      <c r="L648" s="79"/>
      <c r="M648" s="79"/>
      <c r="N648" s="74"/>
      <c r="O648" s="81" t="s">
        <v>881</v>
      </c>
      <c r="P648" s="83">
        <v>42397.448171296295</v>
      </c>
      <c r="Q648" s="81" t="s">
        <v>1354</v>
      </c>
      <c r="R648" s="85" t="s">
        <v>1728</v>
      </c>
      <c r="S648" s="81" t="s">
        <v>1929</v>
      </c>
      <c r="T648" s="81" t="s">
        <v>840</v>
      </c>
      <c r="U648" s="83">
        <v>42397.448171296295</v>
      </c>
      <c r="V648" s="85" t="s">
        <v>2702</v>
      </c>
      <c r="W648" s="81"/>
      <c r="X648" s="81"/>
      <c r="Y648" s="87" t="s">
        <v>3497</v>
      </c>
      <c r="Z648" s="81"/>
    </row>
    <row r="649" spans="1:26" x14ac:dyDescent="0.25">
      <c r="A649" s="66" t="s">
        <v>767</v>
      </c>
      <c r="B649" s="66" t="s">
        <v>766</v>
      </c>
      <c r="C649" s="67"/>
      <c r="D649" s="68"/>
      <c r="E649" s="69"/>
      <c r="F649" s="70"/>
      <c r="G649" s="67"/>
      <c r="H649" s="71"/>
      <c r="I649" s="72"/>
      <c r="J649" s="72"/>
      <c r="K649" s="36"/>
      <c r="L649" s="79"/>
      <c r="M649" s="79"/>
      <c r="N649" s="74"/>
      <c r="O649" s="81" t="s">
        <v>881</v>
      </c>
      <c r="P649" s="83">
        <v>42397.468854166669</v>
      </c>
      <c r="Q649" s="81" t="s">
        <v>1367</v>
      </c>
      <c r="R649" s="85" t="s">
        <v>1732</v>
      </c>
      <c r="S649" s="81" t="s">
        <v>1929</v>
      </c>
      <c r="T649" s="81" t="s">
        <v>840</v>
      </c>
      <c r="U649" s="83">
        <v>42397.468854166669</v>
      </c>
      <c r="V649" s="85" t="s">
        <v>2703</v>
      </c>
      <c r="W649" s="81"/>
      <c r="X649" s="81"/>
      <c r="Y649" s="87" t="s">
        <v>3498</v>
      </c>
      <c r="Z649" s="81"/>
    </row>
    <row r="650" spans="1:26" x14ac:dyDescent="0.25">
      <c r="A650" s="66" t="s">
        <v>768</v>
      </c>
      <c r="B650" s="66" t="s">
        <v>866</v>
      </c>
      <c r="C650" s="67"/>
      <c r="D650" s="68"/>
      <c r="E650" s="69"/>
      <c r="F650" s="70"/>
      <c r="G650" s="67"/>
      <c r="H650" s="71"/>
      <c r="I650" s="72"/>
      <c r="J650" s="72"/>
      <c r="K650" s="36"/>
      <c r="L650" s="79"/>
      <c r="M650" s="79"/>
      <c r="N650" s="74"/>
      <c r="O650" s="81" t="s">
        <v>882</v>
      </c>
      <c r="P650" s="83">
        <v>42397.469108796293</v>
      </c>
      <c r="Q650" s="81" t="s">
        <v>1459</v>
      </c>
      <c r="R650" s="81"/>
      <c r="S650" s="81"/>
      <c r="T650" s="81"/>
      <c r="U650" s="83">
        <v>42397.469108796293</v>
      </c>
      <c r="V650" s="85" t="s">
        <v>2704</v>
      </c>
      <c r="W650" s="81"/>
      <c r="X650" s="81"/>
      <c r="Y650" s="87" t="s">
        <v>3499</v>
      </c>
      <c r="Z650" s="87" t="s">
        <v>3670</v>
      </c>
    </row>
    <row r="651" spans="1:26" x14ac:dyDescent="0.25">
      <c r="A651" s="66" t="s">
        <v>769</v>
      </c>
      <c r="B651" s="66" t="s">
        <v>769</v>
      </c>
      <c r="C651" s="67"/>
      <c r="D651" s="68"/>
      <c r="E651" s="69"/>
      <c r="F651" s="70"/>
      <c r="G651" s="67"/>
      <c r="H651" s="71"/>
      <c r="I651" s="72"/>
      <c r="J651" s="72"/>
      <c r="K651" s="36"/>
      <c r="L651" s="79"/>
      <c r="M651" s="79"/>
      <c r="N651" s="74"/>
      <c r="O651" s="81" t="s">
        <v>179</v>
      </c>
      <c r="P651" s="83">
        <v>42397.340046296296</v>
      </c>
      <c r="Q651" s="81" t="s">
        <v>1460</v>
      </c>
      <c r="R651" s="81" t="s">
        <v>1760</v>
      </c>
      <c r="S651" s="81" t="s">
        <v>1909</v>
      </c>
      <c r="T651" s="81"/>
      <c r="U651" s="83">
        <v>42397.340046296296</v>
      </c>
      <c r="V651" s="85" t="s">
        <v>2705</v>
      </c>
      <c r="W651" s="81"/>
      <c r="X651" s="81"/>
      <c r="Y651" s="87" t="s">
        <v>3500</v>
      </c>
      <c r="Z651" s="81"/>
    </row>
    <row r="652" spans="1:26" x14ac:dyDescent="0.25">
      <c r="A652" s="66" t="s">
        <v>769</v>
      </c>
      <c r="B652" s="66" t="s">
        <v>769</v>
      </c>
      <c r="C652" s="67"/>
      <c r="D652" s="68"/>
      <c r="E652" s="69"/>
      <c r="F652" s="70"/>
      <c r="G652" s="67"/>
      <c r="H652" s="71"/>
      <c r="I652" s="72"/>
      <c r="J652" s="72"/>
      <c r="K652" s="36"/>
      <c r="L652" s="79"/>
      <c r="M652" s="79"/>
      <c r="N652" s="74"/>
      <c r="O652" s="81" t="s">
        <v>179</v>
      </c>
      <c r="P652" s="83">
        <v>42397.383032407408</v>
      </c>
      <c r="Q652" s="81" t="s">
        <v>1461</v>
      </c>
      <c r="R652" s="81" t="s">
        <v>1761</v>
      </c>
      <c r="S652" s="81" t="s">
        <v>1902</v>
      </c>
      <c r="T652" s="81"/>
      <c r="U652" s="83">
        <v>42397.383032407408</v>
      </c>
      <c r="V652" s="85" t="s">
        <v>2706</v>
      </c>
      <c r="W652" s="81"/>
      <c r="X652" s="81"/>
      <c r="Y652" s="87" t="s">
        <v>3501</v>
      </c>
      <c r="Z652" s="81"/>
    </row>
    <row r="653" spans="1:26" x14ac:dyDescent="0.25">
      <c r="A653" s="66" t="s">
        <v>769</v>
      </c>
      <c r="B653" s="66" t="s">
        <v>769</v>
      </c>
      <c r="C653" s="67"/>
      <c r="D653" s="68"/>
      <c r="E653" s="69"/>
      <c r="F653" s="70"/>
      <c r="G653" s="67"/>
      <c r="H653" s="71"/>
      <c r="I653" s="72"/>
      <c r="J653" s="72"/>
      <c r="K653" s="36"/>
      <c r="L653" s="79"/>
      <c r="M653" s="79"/>
      <c r="N653" s="74"/>
      <c r="O653" s="81" t="s">
        <v>179</v>
      </c>
      <c r="P653" s="83">
        <v>42397.426782407405</v>
      </c>
      <c r="Q653" s="81" t="s">
        <v>1462</v>
      </c>
      <c r="R653" s="81" t="s">
        <v>1762</v>
      </c>
      <c r="S653" s="81" t="s">
        <v>1901</v>
      </c>
      <c r="T653" s="81"/>
      <c r="U653" s="83">
        <v>42397.426782407405</v>
      </c>
      <c r="V653" s="85" t="s">
        <v>2707</v>
      </c>
      <c r="W653" s="81"/>
      <c r="X653" s="81"/>
      <c r="Y653" s="87" t="s">
        <v>3502</v>
      </c>
      <c r="Z653" s="81"/>
    </row>
    <row r="654" spans="1:26" x14ac:dyDescent="0.25">
      <c r="A654" s="66" t="s">
        <v>769</v>
      </c>
      <c r="B654" s="66" t="s">
        <v>769</v>
      </c>
      <c r="C654" s="67"/>
      <c r="D654" s="68"/>
      <c r="E654" s="69"/>
      <c r="F654" s="70"/>
      <c r="G654" s="67"/>
      <c r="H654" s="71"/>
      <c r="I654" s="72"/>
      <c r="J654" s="72"/>
      <c r="K654" s="36"/>
      <c r="L654" s="79"/>
      <c r="M654" s="79"/>
      <c r="N654" s="74"/>
      <c r="O654" s="81" t="s">
        <v>179</v>
      </c>
      <c r="P654" s="83">
        <v>42397.469409722224</v>
      </c>
      <c r="Q654" s="81" t="s">
        <v>1463</v>
      </c>
      <c r="R654" s="85" t="s">
        <v>1763</v>
      </c>
      <c r="S654" s="81" t="s">
        <v>1865</v>
      </c>
      <c r="T654" s="81"/>
      <c r="U654" s="83">
        <v>42397.469409722224</v>
      </c>
      <c r="V654" s="85" t="s">
        <v>2708</v>
      </c>
      <c r="W654" s="81"/>
      <c r="X654" s="81"/>
      <c r="Y654" s="87" t="s">
        <v>3503</v>
      </c>
      <c r="Z654" s="81"/>
    </row>
    <row r="655" spans="1:26" x14ac:dyDescent="0.25">
      <c r="A655" s="66" t="s">
        <v>770</v>
      </c>
      <c r="B655" s="66" t="s">
        <v>770</v>
      </c>
      <c r="C655" s="67"/>
      <c r="D655" s="68"/>
      <c r="E655" s="69"/>
      <c r="F655" s="70"/>
      <c r="G655" s="67"/>
      <c r="H655" s="71"/>
      <c r="I655" s="72"/>
      <c r="J655" s="72"/>
      <c r="K655" s="36"/>
      <c r="L655" s="79"/>
      <c r="M655" s="79"/>
      <c r="N655" s="74"/>
      <c r="O655" s="81" t="s">
        <v>179</v>
      </c>
      <c r="P655" s="83">
        <v>42397.470057870371</v>
      </c>
      <c r="Q655" s="81" t="s">
        <v>1464</v>
      </c>
      <c r="R655" s="81"/>
      <c r="S655" s="81"/>
      <c r="T655" s="81"/>
      <c r="U655" s="83">
        <v>42397.470057870371</v>
      </c>
      <c r="V655" s="85" t="s">
        <v>2709</v>
      </c>
      <c r="W655" s="81"/>
      <c r="X655" s="81"/>
      <c r="Y655" s="87" t="s">
        <v>3504</v>
      </c>
      <c r="Z655" s="81"/>
    </row>
    <row r="656" spans="1:26" x14ac:dyDescent="0.25">
      <c r="A656" s="66" t="s">
        <v>771</v>
      </c>
      <c r="B656" s="66" t="s">
        <v>771</v>
      </c>
      <c r="C656" s="67"/>
      <c r="D656" s="68"/>
      <c r="E656" s="69"/>
      <c r="F656" s="70"/>
      <c r="G656" s="67"/>
      <c r="H656" s="71"/>
      <c r="I656" s="72"/>
      <c r="J656" s="72"/>
      <c r="K656" s="36"/>
      <c r="L656" s="79"/>
      <c r="M656" s="79"/>
      <c r="N656" s="74"/>
      <c r="O656" s="81" t="s">
        <v>179</v>
      </c>
      <c r="P656" s="83">
        <v>42397.470520833333</v>
      </c>
      <c r="Q656" s="81" t="s">
        <v>1465</v>
      </c>
      <c r="R656" s="85" t="s">
        <v>1764</v>
      </c>
      <c r="S656" s="81" t="s">
        <v>1927</v>
      </c>
      <c r="T656" s="81"/>
      <c r="U656" s="83">
        <v>42397.470520833333</v>
      </c>
      <c r="V656" s="85" t="s">
        <v>2710</v>
      </c>
      <c r="W656" s="81"/>
      <c r="X656" s="81"/>
      <c r="Y656" s="87" t="s">
        <v>3505</v>
      </c>
      <c r="Z656" s="81"/>
    </row>
    <row r="657" spans="1:26" x14ac:dyDescent="0.25">
      <c r="A657" s="66" t="s">
        <v>772</v>
      </c>
      <c r="B657" s="66" t="s">
        <v>772</v>
      </c>
      <c r="C657" s="67"/>
      <c r="D657" s="68"/>
      <c r="E657" s="69"/>
      <c r="F657" s="70"/>
      <c r="G657" s="67"/>
      <c r="H657" s="71"/>
      <c r="I657" s="72"/>
      <c r="J657" s="72"/>
      <c r="K657" s="36"/>
      <c r="L657" s="79"/>
      <c r="M657" s="79"/>
      <c r="N657" s="74"/>
      <c r="O657" s="81" t="s">
        <v>179</v>
      </c>
      <c r="P657" s="83">
        <v>42397.471631944441</v>
      </c>
      <c r="Q657" s="81" t="s">
        <v>1466</v>
      </c>
      <c r="R657" s="85" t="s">
        <v>1672</v>
      </c>
      <c r="S657" s="81" t="s">
        <v>1896</v>
      </c>
      <c r="T657" s="81"/>
      <c r="U657" s="83">
        <v>42397.471631944441</v>
      </c>
      <c r="V657" s="85" t="s">
        <v>2711</v>
      </c>
      <c r="W657" s="81"/>
      <c r="X657" s="81"/>
      <c r="Y657" s="87" t="s">
        <v>3506</v>
      </c>
      <c r="Z657" s="81"/>
    </row>
    <row r="658" spans="1:26" x14ac:dyDescent="0.25">
      <c r="A658" s="66" t="s">
        <v>773</v>
      </c>
      <c r="B658" s="66" t="s">
        <v>838</v>
      </c>
      <c r="C658" s="67"/>
      <c r="D658" s="68"/>
      <c r="E658" s="69"/>
      <c r="F658" s="70"/>
      <c r="G658" s="67"/>
      <c r="H658" s="71"/>
      <c r="I658" s="72"/>
      <c r="J658" s="72"/>
      <c r="K658" s="36"/>
      <c r="L658" s="79"/>
      <c r="M658" s="79"/>
      <c r="N658" s="74"/>
      <c r="O658" s="81" t="s">
        <v>881</v>
      </c>
      <c r="P658" s="83">
        <v>42397.472071759257</v>
      </c>
      <c r="Q658" s="81" t="s">
        <v>1467</v>
      </c>
      <c r="R658" s="81"/>
      <c r="S658" s="81"/>
      <c r="T658" s="81"/>
      <c r="U658" s="83">
        <v>42397.472071759257</v>
      </c>
      <c r="V658" s="85" t="s">
        <v>2712</v>
      </c>
      <c r="W658" s="81"/>
      <c r="X658" s="81"/>
      <c r="Y658" s="87" t="s">
        <v>3507</v>
      </c>
      <c r="Z658" s="81"/>
    </row>
    <row r="659" spans="1:26" x14ac:dyDescent="0.25">
      <c r="A659" s="66" t="s">
        <v>773</v>
      </c>
      <c r="B659" s="66" t="s">
        <v>838</v>
      </c>
      <c r="C659" s="67"/>
      <c r="D659" s="68"/>
      <c r="E659" s="69"/>
      <c r="F659" s="70"/>
      <c r="G659" s="67"/>
      <c r="H659" s="71"/>
      <c r="I659" s="72"/>
      <c r="J659" s="72"/>
      <c r="K659" s="36"/>
      <c r="L659" s="79"/>
      <c r="M659" s="79"/>
      <c r="N659" s="74"/>
      <c r="O659" s="81" t="s">
        <v>881</v>
      </c>
      <c r="P659" s="83">
        <v>42397.472141203703</v>
      </c>
      <c r="Q659" s="81" t="s">
        <v>1468</v>
      </c>
      <c r="R659" s="85" t="s">
        <v>1711</v>
      </c>
      <c r="S659" s="81" t="s">
        <v>1867</v>
      </c>
      <c r="T659" s="81"/>
      <c r="U659" s="83">
        <v>42397.472141203703</v>
      </c>
      <c r="V659" s="85" t="s">
        <v>2713</v>
      </c>
      <c r="W659" s="81"/>
      <c r="X659" s="81"/>
      <c r="Y659" s="87" t="s">
        <v>3508</v>
      </c>
      <c r="Z659" s="81"/>
    </row>
    <row r="660" spans="1:26" x14ac:dyDescent="0.25">
      <c r="A660" s="66" t="s">
        <v>774</v>
      </c>
      <c r="B660" s="66" t="s">
        <v>774</v>
      </c>
      <c r="C660" s="67"/>
      <c r="D660" s="68"/>
      <c r="E660" s="69"/>
      <c r="F660" s="70"/>
      <c r="G660" s="67"/>
      <c r="H660" s="71"/>
      <c r="I660" s="72"/>
      <c r="J660" s="72"/>
      <c r="K660" s="36"/>
      <c r="L660" s="79"/>
      <c r="M660" s="79"/>
      <c r="N660" s="74"/>
      <c r="O660" s="81" t="s">
        <v>179</v>
      </c>
      <c r="P660" s="83">
        <v>42397.472696759258</v>
      </c>
      <c r="Q660" s="81" t="s">
        <v>1469</v>
      </c>
      <c r="R660" s="85" t="s">
        <v>1672</v>
      </c>
      <c r="S660" s="81" t="s">
        <v>1896</v>
      </c>
      <c r="T660" s="81"/>
      <c r="U660" s="83">
        <v>42397.472696759258</v>
      </c>
      <c r="V660" s="85" t="s">
        <v>2714</v>
      </c>
      <c r="W660" s="81"/>
      <c r="X660" s="81"/>
      <c r="Y660" s="87" t="s">
        <v>3509</v>
      </c>
      <c r="Z660" s="81"/>
    </row>
    <row r="661" spans="1:26" x14ac:dyDescent="0.25">
      <c r="A661" s="66" t="s">
        <v>775</v>
      </c>
      <c r="B661" s="66" t="s">
        <v>836</v>
      </c>
      <c r="C661" s="67"/>
      <c r="D661" s="68"/>
      <c r="E661" s="69"/>
      <c r="F661" s="70"/>
      <c r="G661" s="67"/>
      <c r="H661" s="71"/>
      <c r="I661" s="72"/>
      <c r="J661" s="72"/>
      <c r="K661" s="36"/>
      <c r="L661" s="79"/>
      <c r="M661" s="79"/>
      <c r="N661" s="74"/>
      <c r="O661" s="81" t="s">
        <v>881</v>
      </c>
      <c r="P661" s="83">
        <v>42397.472974537035</v>
      </c>
      <c r="Q661" s="81" t="s">
        <v>1431</v>
      </c>
      <c r="R661" s="85" t="s">
        <v>1746</v>
      </c>
      <c r="S661" s="81" t="s">
        <v>1936</v>
      </c>
      <c r="T661" s="81"/>
      <c r="U661" s="83">
        <v>42397.472974537035</v>
      </c>
      <c r="V661" s="85" t="s">
        <v>2715</v>
      </c>
      <c r="W661" s="81"/>
      <c r="X661" s="81"/>
      <c r="Y661" s="87" t="s">
        <v>3510</v>
      </c>
      <c r="Z661" s="81"/>
    </row>
    <row r="662" spans="1:26" x14ac:dyDescent="0.25">
      <c r="A662" s="66" t="s">
        <v>775</v>
      </c>
      <c r="B662" s="66" t="s">
        <v>806</v>
      </c>
      <c r="C662" s="67"/>
      <c r="D662" s="68"/>
      <c r="E662" s="69"/>
      <c r="F662" s="70"/>
      <c r="G662" s="67"/>
      <c r="H662" s="71"/>
      <c r="I662" s="72"/>
      <c r="J662" s="72"/>
      <c r="K662" s="36"/>
      <c r="L662" s="79"/>
      <c r="M662" s="79"/>
      <c r="N662" s="74"/>
      <c r="O662" s="81" t="s">
        <v>881</v>
      </c>
      <c r="P662" s="83">
        <v>42397.472974537035</v>
      </c>
      <c r="Q662" s="81" t="s">
        <v>1431</v>
      </c>
      <c r="R662" s="85" t="s">
        <v>1746</v>
      </c>
      <c r="S662" s="81" t="s">
        <v>1936</v>
      </c>
      <c r="T662" s="81"/>
      <c r="U662" s="83">
        <v>42397.472974537035</v>
      </c>
      <c r="V662" s="85" t="s">
        <v>2715</v>
      </c>
      <c r="W662" s="81"/>
      <c r="X662" s="81"/>
      <c r="Y662" s="87" t="s">
        <v>3510</v>
      </c>
      <c r="Z662" s="81"/>
    </row>
    <row r="663" spans="1:26" x14ac:dyDescent="0.25">
      <c r="A663" s="66" t="s">
        <v>776</v>
      </c>
      <c r="B663" s="66" t="s">
        <v>836</v>
      </c>
      <c r="C663" s="67"/>
      <c r="D663" s="68"/>
      <c r="E663" s="69"/>
      <c r="F663" s="70"/>
      <c r="G663" s="67"/>
      <c r="H663" s="71"/>
      <c r="I663" s="72"/>
      <c r="J663" s="72"/>
      <c r="K663" s="36"/>
      <c r="L663" s="79"/>
      <c r="M663" s="79"/>
      <c r="N663" s="74"/>
      <c r="O663" s="81" t="s">
        <v>881</v>
      </c>
      <c r="P663" s="83">
        <v>42397.473506944443</v>
      </c>
      <c r="Q663" s="81" t="s">
        <v>1470</v>
      </c>
      <c r="R663" s="85" t="s">
        <v>1765</v>
      </c>
      <c r="S663" s="81" t="s">
        <v>1936</v>
      </c>
      <c r="T663" s="81" t="s">
        <v>2021</v>
      </c>
      <c r="U663" s="83">
        <v>42397.473506944443</v>
      </c>
      <c r="V663" s="85" t="s">
        <v>2716</v>
      </c>
      <c r="W663" s="81"/>
      <c r="X663" s="81"/>
      <c r="Y663" s="87" t="s">
        <v>3511</v>
      </c>
      <c r="Z663" s="81"/>
    </row>
    <row r="664" spans="1:26" x14ac:dyDescent="0.25">
      <c r="A664" s="66" t="s">
        <v>776</v>
      </c>
      <c r="B664" s="66" t="s">
        <v>806</v>
      </c>
      <c r="C664" s="67"/>
      <c r="D664" s="68"/>
      <c r="E664" s="69"/>
      <c r="F664" s="70"/>
      <c r="G664" s="67"/>
      <c r="H664" s="71"/>
      <c r="I664" s="72"/>
      <c r="J664" s="72"/>
      <c r="K664" s="36"/>
      <c r="L664" s="79"/>
      <c r="M664" s="79"/>
      <c r="N664" s="74"/>
      <c r="O664" s="81" t="s">
        <v>881</v>
      </c>
      <c r="P664" s="83">
        <v>42397.473506944443</v>
      </c>
      <c r="Q664" s="81" t="s">
        <v>1470</v>
      </c>
      <c r="R664" s="85" t="s">
        <v>1765</v>
      </c>
      <c r="S664" s="81" t="s">
        <v>1936</v>
      </c>
      <c r="T664" s="81" t="s">
        <v>2021</v>
      </c>
      <c r="U664" s="83">
        <v>42397.473506944443</v>
      </c>
      <c r="V664" s="85" t="s">
        <v>2716</v>
      </c>
      <c r="W664" s="81"/>
      <c r="X664" s="81"/>
      <c r="Y664" s="87" t="s">
        <v>3511</v>
      </c>
      <c r="Z664" s="81"/>
    </row>
    <row r="665" spans="1:26" x14ac:dyDescent="0.25">
      <c r="A665" s="66" t="s">
        <v>777</v>
      </c>
      <c r="B665" s="66" t="s">
        <v>777</v>
      </c>
      <c r="C665" s="67"/>
      <c r="D665" s="68"/>
      <c r="E665" s="69"/>
      <c r="F665" s="70"/>
      <c r="G665" s="67"/>
      <c r="H665" s="71"/>
      <c r="I665" s="72"/>
      <c r="J665" s="72"/>
      <c r="K665" s="36"/>
      <c r="L665" s="79"/>
      <c r="M665" s="79"/>
      <c r="N665" s="74"/>
      <c r="O665" s="81" t="s">
        <v>179</v>
      </c>
      <c r="P665" s="83">
        <v>42397.474745370368</v>
      </c>
      <c r="Q665" s="81" t="s">
        <v>1471</v>
      </c>
      <c r="R665" s="85" t="s">
        <v>1672</v>
      </c>
      <c r="S665" s="81" t="s">
        <v>1896</v>
      </c>
      <c r="T665" s="81"/>
      <c r="U665" s="83">
        <v>42397.474745370368</v>
      </c>
      <c r="V665" s="85" t="s">
        <v>2717</v>
      </c>
      <c r="W665" s="81"/>
      <c r="X665" s="81"/>
      <c r="Y665" s="87" t="s">
        <v>3512</v>
      </c>
      <c r="Z665" s="81"/>
    </row>
    <row r="666" spans="1:26" x14ac:dyDescent="0.25">
      <c r="A666" s="66" t="s">
        <v>778</v>
      </c>
      <c r="B666" s="66" t="s">
        <v>835</v>
      </c>
      <c r="C666" s="67"/>
      <c r="D666" s="68"/>
      <c r="E666" s="69"/>
      <c r="F666" s="70"/>
      <c r="G666" s="67"/>
      <c r="H666" s="71"/>
      <c r="I666" s="72"/>
      <c r="J666" s="72"/>
      <c r="K666" s="36"/>
      <c r="L666" s="79"/>
      <c r="M666" s="79"/>
      <c r="N666" s="74"/>
      <c r="O666" s="81" t="s">
        <v>881</v>
      </c>
      <c r="P666" s="83">
        <v>42397.474965277775</v>
      </c>
      <c r="Q666" s="81" t="s">
        <v>891</v>
      </c>
      <c r="R666" s="85" t="s">
        <v>1615</v>
      </c>
      <c r="S666" s="81" t="s">
        <v>1860</v>
      </c>
      <c r="T666" s="81"/>
      <c r="U666" s="83">
        <v>42397.474965277775</v>
      </c>
      <c r="V666" s="85" t="s">
        <v>2718</v>
      </c>
      <c r="W666" s="81"/>
      <c r="X666" s="81"/>
      <c r="Y666" s="87" t="s">
        <v>3513</v>
      </c>
      <c r="Z666" s="81"/>
    </row>
    <row r="667" spans="1:26" x14ac:dyDescent="0.25">
      <c r="A667" s="66" t="s">
        <v>779</v>
      </c>
      <c r="B667" s="66" t="s">
        <v>779</v>
      </c>
      <c r="C667" s="67"/>
      <c r="D667" s="68"/>
      <c r="E667" s="69"/>
      <c r="F667" s="70"/>
      <c r="G667" s="67"/>
      <c r="H667" s="71"/>
      <c r="I667" s="72"/>
      <c r="J667" s="72"/>
      <c r="K667" s="36"/>
      <c r="L667" s="79"/>
      <c r="M667" s="79"/>
      <c r="N667" s="74"/>
      <c r="O667" s="81" t="s">
        <v>179</v>
      </c>
      <c r="P667" s="83">
        <v>42397.475208333337</v>
      </c>
      <c r="Q667" s="81" t="s">
        <v>1472</v>
      </c>
      <c r="R667" s="85" t="s">
        <v>1766</v>
      </c>
      <c r="S667" s="81" t="s">
        <v>1937</v>
      </c>
      <c r="T667" s="81" t="s">
        <v>2022</v>
      </c>
      <c r="U667" s="83">
        <v>42397.475208333337</v>
      </c>
      <c r="V667" s="85" t="s">
        <v>2719</v>
      </c>
      <c r="W667" s="81"/>
      <c r="X667" s="81"/>
      <c r="Y667" s="87" t="s">
        <v>3514</v>
      </c>
      <c r="Z667" s="81"/>
    </row>
    <row r="668" spans="1:26" x14ac:dyDescent="0.25">
      <c r="A668" s="66" t="s">
        <v>780</v>
      </c>
      <c r="B668" s="66" t="s">
        <v>780</v>
      </c>
      <c r="C668" s="67"/>
      <c r="D668" s="68"/>
      <c r="E668" s="69"/>
      <c r="F668" s="70"/>
      <c r="G668" s="67"/>
      <c r="H668" s="71"/>
      <c r="I668" s="72"/>
      <c r="J668" s="72"/>
      <c r="K668" s="36"/>
      <c r="L668" s="79"/>
      <c r="M668" s="79"/>
      <c r="N668" s="74"/>
      <c r="O668" s="81" t="s">
        <v>179</v>
      </c>
      <c r="P668" s="83">
        <v>42397.475277777776</v>
      </c>
      <c r="Q668" s="81" t="s">
        <v>1473</v>
      </c>
      <c r="R668" s="81"/>
      <c r="S668" s="81"/>
      <c r="T668" s="81"/>
      <c r="U668" s="83">
        <v>42397.475277777776</v>
      </c>
      <c r="V668" s="85" t="s">
        <v>2720</v>
      </c>
      <c r="W668" s="81"/>
      <c r="X668" s="81"/>
      <c r="Y668" s="87" t="s">
        <v>3515</v>
      </c>
      <c r="Z668" s="81"/>
    </row>
    <row r="669" spans="1:26" x14ac:dyDescent="0.25">
      <c r="A669" s="66" t="s">
        <v>781</v>
      </c>
      <c r="B669" s="66" t="s">
        <v>780</v>
      </c>
      <c r="C669" s="67"/>
      <c r="D669" s="68"/>
      <c r="E669" s="69"/>
      <c r="F669" s="70"/>
      <c r="G669" s="67"/>
      <c r="H669" s="71"/>
      <c r="I669" s="72"/>
      <c r="J669" s="72"/>
      <c r="K669" s="36"/>
      <c r="L669" s="79"/>
      <c r="M669" s="79"/>
      <c r="N669" s="74"/>
      <c r="O669" s="81" t="s">
        <v>881</v>
      </c>
      <c r="P669" s="83">
        <v>42397.476273148146</v>
      </c>
      <c r="Q669" s="81" t="s">
        <v>1474</v>
      </c>
      <c r="R669" s="81"/>
      <c r="S669" s="81"/>
      <c r="T669" s="81"/>
      <c r="U669" s="83">
        <v>42397.476273148146</v>
      </c>
      <c r="V669" s="85" t="s">
        <v>2721</v>
      </c>
      <c r="W669" s="81"/>
      <c r="X669" s="81"/>
      <c r="Y669" s="87" t="s">
        <v>3516</v>
      </c>
      <c r="Z669" s="81"/>
    </row>
    <row r="670" spans="1:26" x14ac:dyDescent="0.25">
      <c r="A670" s="66" t="s">
        <v>782</v>
      </c>
      <c r="B670" s="66" t="s">
        <v>835</v>
      </c>
      <c r="C670" s="67"/>
      <c r="D670" s="68"/>
      <c r="E670" s="69"/>
      <c r="F670" s="70"/>
      <c r="G670" s="67"/>
      <c r="H670" s="71"/>
      <c r="I670" s="72"/>
      <c r="J670" s="72"/>
      <c r="K670" s="36"/>
      <c r="L670" s="79"/>
      <c r="M670" s="79"/>
      <c r="N670" s="74"/>
      <c r="O670" s="81" t="s">
        <v>881</v>
      </c>
      <c r="P670" s="83">
        <v>42397.477847222224</v>
      </c>
      <c r="Q670" s="81" t="s">
        <v>891</v>
      </c>
      <c r="R670" s="85" t="s">
        <v>1615</v>
      </c>
      <c r="S670" s="81" t="s">
        <v>1860</v>
      </c>
      <c r="T670" s="81"/>
      <c r="U670" s="83">
        <v>42397.477847222224</v>
      </c>
      <c r="V670" s="85" t="s">
        <v>2722</v>
      </c>
      <c r="W670" s="81"/>
      <c r="X670" s="81"/>
      <c r="Y670" s="87" t="s">
        <v>3517</v>
      </c>
      <c r="Z670" s="81"/>
    </row>
    <row r="671" spans="1:26" x14ac:dyDescent="0.25">
      <c r="A671" s="66" t="s">
        <v>783</v>
      </c>
      <c r="B671" s="66" t="s">
        <v>833</v>
      </c>
      <c r="C671" s="67"/>
      <c r="D671" s="68"/>
      <c r="E671" s="69"/>
      <c r="F671" s="70"/>
      <c r="G671" s="67"/>
      <c r="H671" s="71"/>
      <c r="I671" s="72"/>
      <c r="J671" s="72"/>
      <c r="K671" s="36"/>
      <c r="L671" s="79"/>
      <c r="M671" s="79"/>
      <c r="N671" s="74"/>
      <c r="O671" s="81" t="s">
        <v>881</v>
      </c>
      <c r="P671" s="83">
        <v>42397.478020833332</v>
      </c>
      <c r="Q671" s="81" t="s">
        <v>1475</v>
      </c>
      <c r="R671" s="85" t="s">
        <v>1767</v>
      </c>
      <c r="S671" s="81" t="s">
        <v>1870</v>
      </c>
      <c r="T671" s="81" t="s">
        <v>2023</v>
      </c>
      <c r="U671" s="83">
        <v>42397.478020833332</v>
      </c>
      <c r="V671" s="85" t="s">
        <v>2723</v>
      </c>
      <c r="W671" s="81"/>
      <c r="X671" s="81"/>
      <c r="Y671" s="87" t="s">
        <v>3518</v>
      </c>
      <c r="Z671" s="81"/>
    </row>
    <row r="672" spans="1:26" x14ac:dyDescent="0.25">
      <c r="A672" s="66" t="s">
        <v>784</v>
      </c>
      <c r="B672" s="66" t="s">
        <v>784</v>
      </c>
      <c r="C672" s="67"/>
      <c r="D672" s="68"/>
      <c r="E672" s="69"/>
      <c r="F672" s="70"/>
      <c r="G672" s="67"/>
      <c r="H672" s="71"/>
      <c r="I672" s="72"/>
      <c r="J672" s="72"/>
      <c r="K672" s="36"/>
      <c r="L672" s="79"/>
      <c r="M672" s="79"/>
      <c r="N672" s="74"/>
      <c r="O672" s="81" t="s">
        <v>179</v>
      </c>
      <c r="P672" s="83">
        <v>42397.479247685187</v>
      </c>
      <c r="Q672" s="81" t="s">
        <v>1476</v>
      </c>
      <c r="R672" s="85" t="s">
        <v>1690</v>
      </c>
      <c r="S672" s="81" t="s">
        <v>1907</v>
      </c>
      <c r="T672" s="81"/>
      <c r="U672" s="83">
        <v>42397.479247685187</v>
      </c>
      <c r="V672" s="85" t="s">
        <v>2724</v>
      </c>
      <c r="W672" s="81"/>
      <c r="X672" s="81"/>
      <c r="Y672" s="87" t="s">
        <v>3519</v>
      </c>
      <c r="Z672" s="81"/>
    </row>
    <row r="673" spans="1:26" x14ac:dyDescent="0.25">
      <c r="A673" s="66" t="s">
        <v>785</v>
      </c>
      <c r="B673" s="66" t="s">
        <v>785</v>
      </c>
      <c r="C673" s="67"/>
      <c r="D673" s="68"/>
      <c r="E673" s="69"/>
      <c r="F673" s="70"/>
      <c r="G673" s="67"/>
      <c r="H673" s="71"/>
      <c r="I673" s="72"/>
      <c r="J673" s="72"/>
      <c r="K673" s="36"/>
      <c r="L673" s="79"/>
      <c r="M673" s="79"/>
      <c r="N673" s="74"/>
      <c r="O673" s="81" t="s">
        <v>179</v>
      </c>
      <c r="P673" s="83">
        <v>42397.42459490741</v>
      </c>
      <c r="Q673" s="81" t="s">
        <v>1477</v>
      </c>
      <c r="R673" s="85" t="s">
        <v>1729</v>
      </c>
      <c r="S673" s="81" t="s">
        <v>1930</v>
      </c>
      <c r="T673" s="81"/>
      <c r="U673" s="83">
        <v>42397.42459490741</v>
      </c>
      <c r="V673" s="85" t="s">
        <v>2725</v>
      </c>
      <c r="W673" s="81"/>
      <c r="X673" s="81"/>
      <c r="Y673" s="87" t="s">
        <v>3520</v>
      </c>
      <c r="Z673" s="81"/>
    </row>
    <row r="674" spans="1:26" x14ac:dyDescent="0.25">
      <c r="A674" s="66" t="s">
        <v>785</v>
      </c>
      <c r="B674" s="66" t="s">
        <v>785</v>
      </c>
      <c r="C674" s="67"/>
      <c r="D674" s="68"/>
      <c r="E674" s="69"/>
      <c r="F674" s="70"/>
      <c r="G674" s="67"/>
      <c r="H674" s="71"/>
      <c r="I674" s="72"/>
      <c r="J674" s="72"/>
      <c r="K674" s="36"/>
      <c r="L674" s="79"/>
      <c r="M674" s="79"/>
      <c r="N674" s="74"/>
      <c r="O674" s="81" t="s">
        <v>179</v>
      </c>
      <c r="P674" s="83">
        <v>42397.437581018516</v>
      </c>
      <c r="Q674" s="81" t="s">
        <v>1478</v>
      </c>
      <c r="R674" s="85" t="s">
        <v>1768</v>
      </c>
      <c r="S674" s="81" t="s">
        <v>1930</v>
      </c>
      <c r="T674" s="81"/>
      <c r="U674" s="83">
        <v>42397.437581018516</v>
      </c>
      <c r="V674" s="85" t="s">
        <v>2726</v>
      </c>
      <c r="W674" s="81"/>
      <c r="X674" s="81"/>
      <c r="Y674" s="87" t="s">
        <v>3521</v>
      </c>
      <c r="Z674" s="81"/>
    </row>
    <row r="675" spans="1:26" x14ac:dyDescent="0.25">
      <c r="A675" s="66" t="s">
        <v>786</v>
      </c>
      <c r="B675" s="66" t="s">
        <v>785</v>
      </c>
      <c r="C675" s="67"/>
      <c r="D675" s="68"/>
      <c r="E675" s="69"/>
      <c r="F675" s="70"/>
      <c r="G675" s="67"/>
      <c r="H675" s="71"/>
      <c r="I675" s="72"/>
      <c r="J675" s="72"/>
      <c r="K675" s="36"/>
      <c r="L675" s="79"/>
      <c r="M675" s="79"/>
      <c r="N675" s="74"/>
      <c r="O675" s="81" t="s">
        <v>881</v>
      </c>
      <c r="P675" s="83">
        <v>42397.480196759258</v>
      </c>
      <c r="Q675" s="81" t="s">
        <v>1479</v>
      </c>
      <c r="R675" s="85" t="s">
        <v>1768</v>
      </c>
      <c r="S675" s="81" t="s">
        <v>1930</v>
      </c>
      <c r="T675" s="81"/>
      <c r="U675" s="83">
        <v>42397.480196759258</v>
      </c>
      <c r="V675" s="85" t="s">
        <v>2727</v>
      </c>
      <c r="W675" s="81"/>
      <c r="X675" s="81"/>
      <c r="Y675" s="87" t="s">
        <v>3522</v>
      </c>
      <c r="Z675" s="81"/>
    </row>
    <row r="676" spans="1:26" x14ac:dyDescent="0.25">
      <c r="A676" s="66" t="s">
        <v>786</v>
      </c>
      <c r="B676" s="66" t="s">
        <v>785</v>
      </c>
      <c r="C676" s="67"/>
      <c r="D676" s="68"/>
      <c r="E676" s="69"/>
      <c r="F676" s="70"/>
      <c r="G676" s="67"/>
      <c r="H676" s="71"/>
      <c r="I676" s="72"/>
      <c r="J676" s="72"/>
      <c r="K676" s="36"/>
      <c r="L676" s="79"/>
      <c r="M676" s="79"/>
      <c r="N676" s="74"/>
      <c r="O676" s="81" t="s">
        <v>881</v>
      </c>
      <c r="P676" s="83">
        <v>42397.480254629627</v>
      </c>
      <c r="Q676" s="81" t="s">
        <v>1356</v>
      </c>
      <c r="R676" s="85" t="s">
        <v>1729</v>
      </c>
      <c r="S676" s="81" t="s">
        <v>1930</v>
      </c>
      <c r="T676" s="81"/>
      <c r="U676" s="83">
        <v>42397.480254629627</v>
      </c>
      <c r="V676" s="85" t="s">
        <v>2728</v>
      </c>
      <c r="W676" s="81"/>
      <c r="X676" s="81"/>
      <c r="Y676" s="87" t="s">
        <v>3523</v>
      </c>
      <c r="Z676" s="81"/>
    </row>
    <row r="677" spans="1:26" x14ac:dyDescent="0.25">
      <c r="A677" s="66" t="s">
        <v>787</v>
      </c>
      <c r="B677" s="66" t="s">
        <v>867</v>
      </c>
      <c r="C677" s="67"/>
      <c r="D677" s="68"/>
      <c r="E677" s="69"/>
      <c r="F677" s="70"/>
      <c r="G677" s="67"/>
      <c r="H677" s="71"/>
      <c r="I677" s="72"/>
      <c r="J677" s="72"/>
      <c r="K677" s="36"/>
      <c r="L677" s="79"/>
      <c r="M677" s="79"/>
      <c r="N677" s="74"/>
      <c r="O677" s="81" t="s">
        <v>882</v>
      </c>
      <c r="P677" s="83">
        <v>42397.480393518519</v>
      </c>
      <c r="Q677" s="81" t="s">
        <v>1480</v>
      </c>
      <c r="R677" s="81"/>
      <c r="S677" s="81"/>
      <c r="T677" s="81"/>
      <c r="U677" s="83">
        <v>42397.480393518519</v>
      </c>
      <c r="V677" s="85" t="s">
        <v>2729</v>
      </c>
      <c r="W677" s="81"/>
      <c r="X677" s="81"/>
      <c r="Y677" s="87" t="s">
        <v>3524</v>
      </c>
      <c r="Z677" s="81"/>
    </row>
    <row r="678" spans="1:26" x14ac:dyDescent="0.25">
      <c r="A678" s="66" t="s">
        <v>788</v>
      </c>
      <c r="B678" s="66" t="s">
        <v>788</v>
      </c>
      <c r="C678" s="67"/>
      <c r="D678" s="68"/>
      <c r="E678" s="69"/>
      <c r="F678" s="70"/>
      <c r="G678" s="67"/>
      <c r="H678" s="71"/>
      <c r="I678" s="72"/>
      <c r="J678" s="72"/>
      <c r="K678" s="36"/>
      <c r="L678" s="79"/>
      <c r="M678" s="79"/>
      <c r="N678" s="74"/>
      <c r="O678" s="81" t="s">
        <v>179</v>
      </c>
      <c r="P678" s="83">
        <v>42397.483287037037</v>
      </c>
      <c r="Q678" s="81" t="s">
        <v>1481</v>
      </c>
      <c r="R678" s="85" t="s">
        <v>1662</v>
      </c>
      <c r="S678" s="81" t="s">
        <v>1871</v>
      </c>
      <c r="T678" s="81"/>
      <c r="U678" s="83">
        <v>42397.483287037037</v>
      </c>
      <c r="V678" s="85" t="s">
        <v>2730</v>
      </c>
      <c r="W678" s="81"/>
      <c r="X678" s="81"/>
      <c r="Y678" s="87" t="s">
        <v>3525</v>
      </c>
      <c r="Z678" s="81"/>
    </row>
    <row r="679" spans="1:26" x14ac:dyDescent="0.25">
      <c r="A679" s="66" t="s">
        <v>789</v>
      </c>
      <c r="B679" s="66" t="s">
        <v>789</v>
      </c>
      <c r="C679" s="67"/>
      <c r="D679" s="68"/>
      <c r="E679" s="69"/>
      <c r="F679" s="70"/>
      <c r="G679" s="67"/>
      <c r="H679" s="71"/>
      <c r="I679" s="72"/>
      <c r="J679" s="72"/>
      <c r="K679" s="36"/>
      <c r="L679" s="79"/>
      <c r="M679" s="79"/>
      <c r="N679" s="74"/>
      <c r="O679" s="81" t="s">
        <v>179</v>
      </c>
      <c r="P679" s="83">
        <v>42397.324560185189</v>
      </c>
      <c r="Q679" s="81" t="s">
        <v>1482</v>
      </c>
      <c r="R679" s="85" t="s">
        <v>1662</v>
      </c>
      <c r="S679" s="81" t="s">
        <v>1871</v>
      </c>
      <c r="T679" s="81"/>
      <c r="U679" s="83">
        <v>42397.324560185189</v>
      </c>
      <c r="V679" s="85" t="s">
        <v>2731</v>
      </c>
      <c r="W679" s="81"/>
      <c r="X679" s="81"/>
      <c r="Y679" s="87" t="s">
        <v>3526</v>
      </c>
      <c r="Z679" s="81"/>
    </row>
    <row r="680" spans="1:26" x14ac:dyDescent="0.25">
      <c r="A680" s="66" t="s">
        <v>789</v>
      </c>
      <c r="B680" s="66" t="s">
        <v>789</v>
      </c>
      <c r="C680" s="67"/>
      <c r="D680" s="68"/>
      <c r="E680" s="69"/>
      <c r="F680" s="70"/>
      <c r="G680" s="67"/>
      <c r="H680" s="71"/>
      <c r="I680" s="72"/>
      <c r="J680" s="72"/>
      <c r="K680" s="36"/>
      <c r="L680" s="79"/>
      <c r="M680" s="79"/>
      <c r="N680" s="74"/>
      <c r="O680" s="81" t="s">
        <v>179</v>
      </c>
      <c r="P680" s="83">
        <v>42397.32744212963</v>
      </c>
      <c r="Q680" s="81" t="s">
        <v>1483</v>
      </c>
      <c r="R680" s="85" t="s">
        <v>1769</v>
      </c>
      <c r="S680" s="81" t="s">
        <v>1871</v>
      </c>
      <c r="T680" s="81"/>
      <c r="U680" s="83">
        <v>42397.32744212963</v>
      </c>
      <c r="V680" s="85" t="s">
        <v>2732</v>
      </c>
      <c r="W680" s="81"/>
      <c r="X680" s="81"/>
      <c r="Y680" s="87" t="s">
        <v>3527</v>
      </c>
      <c r="Z680" s="81"/>
    </row>
    <row r="681" spans="1:26" x14ac:dyDescent="0.25">
      <c r="A681" s="66" t="s">
        <v>789</v>
      </c>
      <c r="B681" s="66" t="s">
        <v>789</v>
      </c>
      <c r="C681" s="67"/>
      <c r="D681" s="68"/>
      <c r="E681" s="69"/>
      <c r="F681" s="70"/>
      <c r="G681" s="67"/>
      <c r="H681" s="71"/>
      <c r="I681" s="72"/>
      <c r="J681" s="72"/>
      <c r="K681" s="36"/>
      <c r="L681" s="79"/>
      <c r="M681" s="79"/>
      <c r="N681" s="74"/>
      <c r="O681" s="81" t="s">
        <v>179</v>
      </c>
      <c r="P681" s="83">
        <v>42397.3280787037</v>
      </c>
      <c r="Q681" s="81" t="s">
        <v>1484</v>
      </c>
      <c r="R681" s="85" t="s">
        <v>1662</v>
      </c>
      <c r="S681" s="81" t="s">
        <v>1871</v>
      </c>
      <c r="T681" s="81"/>
      <c r="U681" s="83">
        <v>42397.3280787037</v>
      </c>
      <c r="V681" s="85" t="s">
        <v>2733</v>
      </c>
      <c r="W681" s="81"/>
      <c r="X681" s="81"/>
      <c r="Y681" s="87" t="s">
        <v>3528</v>
      </c>
      <c r="Z681" s="81"/>
    </row>
    <row r="682" spans="1:26" x14ac:dyDescent="0.25">
      <c r="A682" s="66" t="s">
        <v>789</v>
      </c>
      <c r="B682" s="66" t="s">
        <v>789</v>
      </c>
      <c r="C682" s="67"/>
      <c r="D682" s="68"/>
      <c r="E682" s="69"/>
      <c r="F682" s="70"/>
      <c r="G682" s="67"/>
      <c r="H682" s="71"/>
      <c r="I682" s="72"/>
      <c r="J682" s="72"/>
      <c r="K682" s="36"/>
      <c r="L682" s="79"/>
      <c r="M682" s="79"/>
      <c r="N682" s="74"/>
      <c r="O682" s="81" t="s">
        <v>179</v>
      </c>
      <c r="P682" s="83">
        <v>42397.334270833337</v>
      </c>
      <c r="Q682" s="81" t="s">
        <v>1485</v>
      </c>
      <c r="R682" s="85" t="s">
        <v>1662</v>
      </c>
      <c r="S682" s="81" t="s">
        <v>1871</v>
      </c>
      <c r="T682" s="81"/>
      <c r="U682" s="83">
        <v>42397.334270833337</v>
      </c>
      <c r="V682" s="85" t="s">
        <v>2734</v>
      </c>
      <c r="W682" s="81"/>
      <c r="X682" s="81"/>
      <c r="Y682" s="87" t="s">
        <v>3529</v>
      </c>
      <c r="Z682" s="81"/>
    </row>
    <row r="683" spans="1:26" x14ac:dyDescent="0.25">
      <c r="A683" s="66" t="s">
        <v>789</v>
      </c>
      <c r="B683" s="66" t="s">
        <v>789</v>
      </c>
      <c r="C683" s="67"/>
      <c r="D683" s="68"/>
      <c r="E683" s="69"/>
      <c r="F683" s="70"/>
      <c r="G683" s="67"/>
      <c r="H683" s="71"/>
      <c r="I683" s="72"/>
      <c r="J683" s="72"/>
      <c r="K683" s="36"/>
      <c r="L683" s="79"/>
      <c r="M683" s="79"/>
      <c r="N683" s="74"/>
      <c r="O683" s="81" t="s">
        <v>179</v>
      </c>
      <c r="P683" s="83">
        <v>42397.346064814818</v>
      </c>
      <c r="Q683" s="81" t="s">
        <v>1486</v>
      </c>
      <c r="R683" s="85" t="s">
        <v>1662</v>
      </c>
      <c r="S683" s="81" t="s">
        <v>1871</v>
      </c>
      <c r="T683" s="81"/>
      <c r="U683" s="83">
        <v>42397.346064814818</v>
      </c>
      <c r="V683" s="85" t="s">
        <v>2735</v>
      </c>
      <c r="W683" s="81"/>
      <c r="X683" s="81"/>
      <c r="Y683" s="87" t="s">
        <v>3530</v>
      </c>
      <c r="Z683" s="81"/>
    </row>
    <row r="684" spans="1:26" x14ac:dyDescent="0.25">
      <c r="A684" s="66" t="s">
        <v>789</v>
      </c>
      <c r="B684" s="66" t="s">
        <v>789</v>
      </c>
      <c r="C684" s="67"/>
      <c r="D684" s="68"/>
      <c r="E684" s="69"/>
      <c r="F684" s="70"/>
      <c r="G684" s="67"/>
      <c r="H684" s="71"/>
      <c r="I684" s="72"/>
      <c r="J684" s="72"/>
      <c r="K684" s="36"/>
      <c r="L684" s="79"/>
      <c r="M684" s="79"/>
      <c r="N684" s="74"/>
      <c r="O684" s="81" t="s">
        <v>179</v>
      </c>
      <c r="P684" s="83">
        <v>42397.483310185184</v>
      </c>
      <c r="Q684" s="81" t="s">
        <v>1487</v>
      </c>
      <c r="R684" s="85" t="s">
        <v>1662</v>
      </c>
      <c r="S684" s="81" t="s">
        <v>1871</v>
      </c>
      <c r="T684" s="81"/>
      <c r="U684" s="83">
        <v>42397.483310185184</v>
      </c>
      <c r="V684" s="85" t="s">
        <v>2736</v>
      </c>
      <c r="W684" s="81"/>
      <c r="X684" s="81"/>
      <c r="Y684" s="87" t="s">
        <v>3531</v>
      </c>
      <c r="Z684" s="81"/>
    </row>
    <row r="685" spans="1:26" x14ac:dyDescent="0.25">
      <c r="A685" s="66" t="s">
        <v>790</v>
      </c>
      <c r="B685" s="66" t="s">
        <v>790</v>
      </c>
      <c r="C685" s="67"/>
      <c r="D685" s="68"/>
      <c r="E685" s="69"/>
      <c r="F685" s="70"/>
      <c r="G685" s="67"/>
      <c r="H685" s="71"/>
      <c r="I685" s="72"/>
      <c r="J685" s="72"/>
      <c r="K685" s="36"/>
      <c r="L685" s="79"/>
      <c r="M685" s="79"/>
      <c r="N685" s="74"/>
      <c r="O685" s="81" t="s">
        <v>179</v>
      </c>
      <c r="P685" s="83">
        <v>42397.481388888889</v>
      </c>
      <c r="Q685" s="81" t="s">
        <v>1488</v>
      </c>
      <c r="R685" s="85" t="s">
        <v>1770</v>
      </c>
      <c r="S685" s="81" t="s">
        <v>1944</v>
      </c>
      <c r="T685" s="81"/>
      <c r="U685" s="83">
        <v>42397.481388888889</v>
      </c>
      <c r="V685" s="85" t="s">
        <v>2737</v>
      </c>
      <c r="W685" s="81"/>
      <c r="X685" s="81"/>
      <c r="Y685" s="87" t="s">
        <v>3532</v>
      </c>
      <c r="Z685" s="81"/>
    </row>
    <row r="686" spans="1:26" x14ac:dyDescent="0.25">
      <c r="A686" s="66" t="s">
        <v>790</v>
      </c>
      <c r="B686" s="66" t="s">
        <v>790</v>
      </c>
      <c r="C686" s="67"/>
      <c r="D686" s="68"/>
      <c r="E686" s="69"/>
      <c r="F686" s="70"/>
      <c r="G686" s="67"/>
      <c r="H686" s="71"/>
      <c r="I686" s="72"/>
      <c r="J686" s="72"/>
      <c r="K686" s="36"/>
      <c r="L686" s="79"/>
      <c r="M686" s="79"/>
      <c r="N686" s="74"/>
      <c r="O686" s="81" t="s">
        <v>179</v>
      </c>
      <c r="P686" s="83">
        <v>42397.483888888892</v>
      </c>
      <c r="Q686" s="81" t="s">
        <v>1489</v>
      </c>
      <c r="R686" s="85" t="s">
        <v>1771</v>
      </c>
      <c r="S686" s="81" t="s">
        <v>1944</v>
      </c>
      <c r="T686" s="81"/>
      <c r="U686" s="83">
        <v>42397.483888888892</v>
      </c>
      <c r="V686" s="85" t="s">
        <v>2738</v>
      </c>
      <c r="W686" s="81"/>
      <c r="X686" s="81"/>
      <c r="Y686" s="87" t="s">
        <v>3533</v>
      </c>
      <c r="Z686" s="81"/>
    </row>
    <row r="687" spans="1:26" x14ac:dyDescent="0.25">
      <c r="A687" s="66" t="s">
        <v>790</v>
      </c>
      <c r="B687" s="66" t="s">
        <v>790</v>
      </c>
      <c r="C687" s="67"/>
      <c r="D687" s="68"/>
      <c r="E687" s="69"/>
      <c r="F687" s="70"/>
      <c r="G687" s="67"/>
      <c r="H687" s="71"/>
      <c r="I687" s="72"/>
      <c r="J687" s="72"/>
      <c r="K687" s="36"/>
      <c r="L687" s="79"/>
      <c r="M687" s="79"/>
      <c r="N687" s="74"/>
      <c r="O687" s="81" t="s">
        <v>179</v>
      </c>
      <c r="P687" s="83">
        <v>42397.484236111108</v>
      </c>
      <c r="Q687" s="81" t="s">
        <v>1490</v>
      </c>
      <c r="R687" s="85" t="s">
        <v>1772</v>
      </c>
      <c r="S687" s="81" t="s">
        <v>1944</v>
      </c>
      <c r="T687" s="81"/>
      <c r="U687" s="83">
        <v>42397.484236111108</v>
      </c>
      <c r="V687" s="85" t="s">
        <v>2739</v>
      </c>
      <c r="W687" s="81"/>
      <c r="X687" s="81"/>
      <c r="Y687" s="87" t="s">
        <v>3534</v>
      </c>
      <c r="Z687" s="81"/>
    </row>
    <row r="688" spans="1:26" x14ac:dyDescent="0.25">
      <c r="A688" s="66" t="s">
        <v>791</v>
      </c>
      <c r="B688" s="66" t="s">
        <v>791</v>
      </c>
      <c r="C688" s="67"/>
      <c r="D688" s="68"/>
      <c r="E688" s="69"/>
      <c r="F688" s="70"/>
      <c r="G688" s="67"/>
      <c r="H688" s="71"/>
      <c r="I688" s="72"/>
      <c r="J688" s="72"/>
      <c r="K688" s="36"/>
      <c r="L688" s="79"/>
      <c r="M688" s="79"/>
      <c r="N688" s="74"/>
      <c r="O688" s="81" t="s">
        <v>179</v>
      </c>
      <c r="P688" s="83">
        <v>42397.481296296297</v>
      </c>
      <c r="Q688" s="81" t="s">
        <v>1491</v>
      </c>
      <c r="R688" s="85" t="s">
        <v>1773</v>
      </c>
      <c r="S688" s="81" t="s">
        <v>1945</v>
      </c>
      <c r="T688" s="81" t="s">
        <v>2024</v>
      </c>
      <c r="U688" s="83">
        <v>42397.481296296297</v>
      </c>
      <c r="V688" s="85" t="s">
        <v>2740</v>
      </c>
      <c r="W688" s="81"/>
      <c r="X688" s="81"/>
      <c r="Y688" s="87" t="s">
        <v>3535</v>
      </c>
      <c r="Z688" s="81"/>
    </row>
    <row r="689" spans="1:26" x14ac:dyDescent="0.25">
      <c r="A689" s="66" t="s">
        <v>792</v>
      </c>
      <c r="B689" s="66" t="s">
        <v>791</v>
      </c>
      <c r="C689" s="67"/>
      <c r="D689" s="68"/>
      <c r="E689" s="69"/>
      <c r="F689" s="70"/>
      <c r="G689" s="67"/>
      <c r="H689" s="71"/>
      <c r="I689" s="72"/>
      <c r="J689" s="72"/>
      <c r="K689" s="36"/>
      <c r="L689" s="79"/>
      <c r="M689" s="79"/>
      <c r="N689" s="74"/>
      <c r="O689" s="81" t="s">
        <v>881</v>
      </c>
      <c r="P689" s="83">
        <v>42397.485509259262</v>
      </c>
      <c r="Q689" s="81" t="s">
        <v>1492</v>
      </c>
      <c r="R689" s="85" t="s">
        <v>1773</v>
      </c>
      <c r="S689" s="81" t="s">
        <v>1945</v>
      </c>
      <c r="T689" s="81" t="s">
        <v>2024</v>
      </c>
      <c r="U689" s="83">
        <v>42397.485509259262</v>
      </c>
      <c r="V689" s="85" t="s">
        <v>2741</v>
      </c>
      <c r="W689" s="81"/>
      <c r="X689" s="81"/>
      <c r="Y689" s="87" t="s">
        <v>3536</v>
      </c>
      <c r="Z689" s="81"/>
    </row>
    <row r="690" spans="1:26" x14ac:dyDescent="0.25">
      <c r="A690" s="66" t="s">
        <v>793</v>
      </c>
      <c r="B690" s="66" t="s">
        <v>793</v>
      </c>
      <c r="C690" s="67"/>
      <c r="D690" s="68"/>
      <c r="E690" s="69"/>
      <c r="F690" s="70"/>
      <c r="G690" s="67"/>
      <c r="H690" s="71"/>
      <c r="I690" s="72"/>
      <c r="J690" s="72"/>
      <c r="K690" s="36"/>
      <c r="L690" s="79"/>
      <c r="M690" s="79"/>
      <c r="N690" s="74"/>
      <c r="O690" s="81" t="s">
        <v>179</v>
      </c>
      <c r="P690" s="83">
        <v>42397.485682870371</v>
      </c>
      <c r="Q690" s="81" t="s">
        <v>1493</v>
      </c>
      <c r="R690" s="85" t="s">
        <v>1774</v>
      </c>
      <c r="S690" s="81" t="s">
        <v>1865</v>
      </c>
      <c r="T690" s="81"/>
      <c r="U690" s="83">
        <v>42397.485682870371</v>
      </c>
      <c r="V690" s="85" t="s">
        <v>2742</v>
      </c>
      <c r="W690" s="81"/>
      <c r="X690" s="81"/>
      <c r="Y690" s="87" t="s">
        <v>3537</v>
      </c>
      <c r="Z690" s="81"/>
    </row>
    <row r="691" spans="1:26" x14ac:dyDescent="0.25">
      <c r="A691" s="66" t="s">
        <v>794</v>
      </c>
      <c r="B691" s="66" t="s">
        <v>836</v>
      </c>
      <c r="C691" s="67"/>
      <c r="D691" s="68"/>
      <c r="E691" s="69"/>
      <c r="F691" s="70"/>
      <c r="G691" s="67"/>
      <c r="H691" s="71"/>
      <c r="I691" s="72"/>
      <c r="J691" s="72"/>
      <c r="K691" s="36"/>
      <c r="L691" s="79"/>
      <c r="M691" s="79"/>
      <c r="N691" s="74"/>
      <c r="O691" s="81" t="s">
        <v>881</v>
      </c>
      <c r="P691" s="83">
        <v>42397.486944444441</v>
      </c>
      <c r="Q691" s="81" t="s">
        <v>1431</v>
      </c>
      <c r="R691" s="85" t="s">
        <v>1746</v>
      </c>
      <c r="S691" s="81" t="s">
        <v>1936</v>
      </c>
      <c r="T691" s="81"/>
      <c r="U691" s="83">
        <v>42397.486944444441</v>
      </c>
      <c r="V691" s="85" t="s">
        <v>2743</v>
      </c>
      <c r="W691" s="81"/>
      <c r="X691" s="81"/>
      <c r="Y691" s="87" t="s">
        <v>3538</v>
      </c>
      <c r="Z691" s="81"/>
    </row>
    <row r="692" spans="1:26" x14ac:dyDescent="0.25">
      <c r="A692" s="66" t="s">
        <v>794</v>
      </c>
      <c r="B692" s="66" t="s">
        <v>806</v>
      </c>
      <c r="C692" s="67"/>
      <c r="D692" s="68"/>
      <c r="E692" s="69"/>
      <c r="F692" s="70"/>
      <c r="G692" s="67"/>
      <c r="H692" s="71"/>
      <c r="I692" s="72"/>
      <c r="J692" s="72"/>
      <c r="K692" s="36"/>
      <c r="L692" s="79"/>
      <c r="M692" s="79"/>
      <c r="N692" s="74"/>
      <c r="O692" s="81" t="s">
        <v>881</v>
      </c>
      <c r="P692" s="83">
        <v>42397.486944444441</v>
      </c>
      <c r="Q692" s="81" t="s">
        <v>1431</v>
      </c>
      <c r="R692" s="85" t="s">
        <v>1746</v>
      </c>
      <c r="S692" s="81" t="s">
        <v>1936</v>
      </c>
      <c r="T692" s="81"/>
      <c r="U692" s="83">
        <v>42397.486944444441</v>
      </c>
      <c r="V692" s="85" t="s">
        <v>2743</v>
      </c>
      <c r="W692" s="81"/>
      <c r="X692" s="81"/>
      <c r="Y692" s="87" t="s">
        <v>3538</v>
      </c>
      <c r="Z692" s="81"/>
    </row>
    <row r="693" spans="1:26" x14ac:dyDescent="0.25">
      <c r="A693" s="66" t="s">
        <v>795</v>
      </c>
      <c r="B693" s="66" t="s">
        <v>836</v>
      </c>
      <c r="C693" s="67"/>
      <c r="D693" s="68"/>
      <c r="E693" s="69"/>
      <c r="F693" s="70"/>
      <c r="G693" s="67"/>
      <c r="H693" s="71"/>
      <c r="I693" s="72"/>
      <c r="J693" s="72"/>
      <c r="K693" s="36"/>
      <c r="L693" s="79"/>
      <c r="M693" s="79"/>
      <c r="N693" s="74"/>
      <c r="O693" s="81" t="s">
        <v>881</v>
      </c>
      <c r="P693" s="83">
        <v>42397.488553240742</v>
      </c>
      <c r="Q693" s="81" t="s">
        <v>1431</v>
      </c>
      <c r="R693" s="85" t="s">
        <v>1746</v>
      </c>
      <c r="S693" s="81" t="s">
        <v>1936</v>
      </c>
      <c r="T693" s="81"/>
      <c r="U693" s="83">
        <v>42397.488553240742</v>
      </c>
      <c r="V693" s="85" t="s">
        <v>2744</v>
      </c>
      <c r="W693" s="81"/>
      <c r="X693" s="81"/>
      <c r="Y693" s="87" t="s">
        <v>3539</v>
      </c>
      <c r="Z693" s="81"/>
    </row>
    <row r="694" spans="1:26" x14ac:dyDescent="0.25">
      <c r="A694" s="66" t="s">
        <v>795</v>
      </c>
      <c r="B694" s="66" t="s">
        <v>806</v>
      </c>
      <c r="C694" s="67"/>
      <c r="D694" s="68"/>
      <c r="E694" s="69"/>
      <c r="F694" s="70"/>
      <c r="G694" s="67"/>
      <c r="H694" s="71"/>
      <c r="I694" s="72"/>
      <c r="J694" s="72"/>
      <c r="K694" s="36"/>
      <c r="L694" s="79"/>
      <c r="M694" s="79"/>
      <c r="N694" s="74"/>
      <c r="O694" s="81" t="s">
        <v>881</v>
      </c>
      <c r="P694" s="83">
        <v>42397.488553240742</v>
      </c>
      <c r="Q694" s="81" t="s">
        <v>1431</v>
      </c>
      <c r="R694" s="85" t="s">
        <v>1746</v>
      </c>
      <c r="S694" s="81" t="s">
        <v>1936</v>
      </c>
      <c r="T694" s="81"/>
      <c r="U694" s="83">
        <v>42397.488553240742</v>
      </c>
      <c r="V694" s="85" t="s">
        <v>2744</v>
      </c>
      <c r="W694" s="81"/>
      <c r="X694" s="81"/>
      <c r="Y694" s="87" t="s">
        <v>3539</v>
      </c>
      <c r="Z694" s="81"/>
    </row>
    <row r="695" spans="1:26" x14ac:dyDescent="0.25">
      <c r="A695" s="66" t="s">
        <v>796</v>
      </c>
      <c r="B695" s="66" t="s">
        <v>796</v>
      </c>
      <c r="C695" s="67"/>
      <c r="D695" s="68"/>
      <c r="E695" s="69"/>
      <c r="F695" s="70"/>
      <c r="G695" s="67"/>
      <c r="H695" s="71"/>
      <c r="I695" s="72"/>
      <c r="J695" s="72"/>
      <c r="K695" s="36"/>
      <c r="L695" s="79"/>
      <c r="M695" s="79"/>
      <c r="N695" s="74"/>
      <c r="O695" s="81" t="s">
        <v>179</v>
      </c>
      <c r="P695" s="83">
        <v>42397.489502314813</v>
      </c>
      <c r="Q695" s="81" t="s">
        <v>1494</v>
      </c>
      <c r="R695" s="81"/>
      <c r="S695" s="81"/>
      <c r="T695" s="81" t="s">
        <v>836</v>
      </c>
      <c r="U695" s="83">
        <v>42397.489502314813</v>
      </c>
      <c r="V695" s="85" t="s">
        <v>2745</v>
      </c>
      <c r="W695" s="81"/>
      <c r="X695" s="81"/>
      <c r="Y695" s="87" t="s">
        <v>3540</v>
      </c>
      <c r="Z695" s="81"/>
    </row>
    <row r="696" spans="1:26" x14ac:dyDescent="0.25">
      <c r="A696" s="66" t="s">
        <v>797</v>
      </c>
      <c r="B696" s="66" t="s">
        <v>797</v>
      </c>
      <c r="C696" s="67"/>
      <c r="D696" s="68"/>
      <c r="E696" s="69"/>
      <c r="F696" s="70"/>
      <c r="G696" s="67"/>
      <c r="H696" s="71"/>
      <c r="I696" s="72"/>
      <c r="J696" s="72"/>
      <c r="K696" s="36"/>
      <c r="L696" s="79"/>
      <c r="M696" s="79"/>
      <c r="N696" s="74"/>
      <c r="O696" s="81" t="s">
        <v>179</v>
      </c>
      <c r="P696" s="83">
        <v>42397.322268518517</v>
      </c>
      <c r="Q696" s="81" t="s">
        <v>1495</v>
      </c>
      <c r="R696" s="85" t="s">
        <v>1775</v>
      </c>
      <c r="S696" s="81" t="s">
        <v>1870</v>
      </c>
      <c r="T696" s="81" t="s">
        <v>2025</v>
      </c>
      <c r="U696" s="83">
        <v>42397.322268518517</v>
      </c>
      <c r="V696" s="85" t="s">
        <v>2746</v>
      </c>
      <c r="W696" s="81"/>
      <c r="X696" s="81"/>
      <c r="Y696" s="87" t="s">
        <v>3541</v>
      </c>
      <c r="Z696" s="81"/>
    </row>
    <row r="697" spans="1:26" x14ac:dyDescent="0.25">
      <c r="A697" s="66" t="s">
        <v>797</v>
      </c>
      <c r="B697" s="66" t="s">
        <v>797</v>
      </c>
      <c r="C697" s="67"/>
      <c r="D697" s="68"/>
      <c r="E697" s="69"/>
      <c r="F697" s="70"/>
      <c r="G697" s="67"/>
      <c r="H697" s="71"/>
      <c r="I697" s="72"/>
      <c r="J697" s="72"/>
      <c r="K697" s="36"/>
      <c r="L697" s="79"/>
      <c r="M697" s="79"/>
      <c r="N697" s="74"/>
      <c r="O697" s="81" t="s">
        <v>179</v>
      </c>
      <c r="P697" s="83">
        <v>42397.334849537037</v>
      </c>
      <c r="Q697" s="81" t="s">
        <v>1496</v>
      </c>
      <c r="R697" s="85" t="s">
        <v>1776</v>
      </c>
      <c r="S697" s="81" t="s">
        <v>1870</v>
      </c>
      <c r="T697" s="81" t="s">
        <v>2026</v>
      </c>
      <c r="U697" s="83">
        <v>42397.334849537037</v>
      </c>
      <c r="V697" s="85" t="s">
        <v>2747</v>
      </c>
      <c r="W697" s="81"/>
      <c r="X697" s="81"/>
      <c r="Y697" s="87" t="s">
        <v>3542</v>
      </c>
      <c r="Z697" s="81"/>
    </row>
    <row r="698" spans="1:26" x14ac:dyDescent="0.25">
      <c r="A698" s="66" t="s">
        <v>797</v>
      </c>
      <c r="B698" s="66" t="s">
        <v>797</v>
      </c>
      <c r="C698" s="67"/>
      <c r="D698" s="68"/>
      <c r="E698" s="69"/>
      <c r="F698" s="70"/>
      <c r="G698" s="67"/>
      <c r="H698" s="71"/>
      <c r="I698" s="72"/>
      <c r="J698" s="72"/>
      <c r="K698" s="36"/>
      <c r="L698" s="79"/>
      <c r="M698" s="79"/>
      <c r="N698" s="74"/>
      <c r="O698" s="81" t="s">
        <v>179</v>
      </c>
      <c r="P698" s="83">
        <v>42397.334861111114</v>
      </c>
      <c r="Q698" s="81" t="s">
        <v>1497</v>
      </c>
      <c r="R698" s="85" t="s">
        <v>1777</v>
      </c>
      <c r="S698" s="81" t="s">
        <v>1870</v>
      </c>
      <c r="T698" s="81" t="s">
        <v>2027</v>
      </c>
      <c r="U698" s="83">
        <v>42397.334861111114</v>
      </c>
      <c r="V698" s="85" t="s">
        <v>2748</v>
      </c>
      <c r="W698" s="81"/>
      <c r="X698" s="81"/>
      <c r="Y698" s="87" t="s">
        <v>3543</v>
      </c>
      <c r="Z698" s="81"/>
    </row>
    <row r="699" spans="1:26" x14ac:dyDescent="0.25">
      <c r="A699" s="66" t="s">
        <v>797</v>
      </c>
      <c r="B699" s="66" t="s">
        <v>797</v>
      </c>
      <c r="C699" s="67"/>
      <c r="D699" s="68"/>
      <c r="E699" s="69"/>
      <c r="F699" s="70"/>
      <c r="G699" s="67"/>
      <c r="H699" s="71"/>
      <c r="I699" s="72"/>
      <c r="J699" s="72"/>
      <c r="K699" s="36"/>
      <c r="L699" s="79"/>
      <c r="M699" s="79"/>
      <c r="N699" s="74"/>
      <c r="O699" s="81" t="s">
        <v>179</v>
      </c>
      <c r="P699" s="83">
        <v>42397.334872685184</v>
      </c>
      <c r="Q699" s="81" t="s">
        <v>1498</v>
      </c>
      <c r="R699" s="85" t="s">
        <v>1777</v>
      </c>
      <c r="S699" s="81" t="s">
        <v>1870</v>
      </c>
      <c r="T699" s="81" t="s">
        <v>2028</v>
      </c>
      <c r="U699" s="83">
        <v>42397.334872685184</v>
      </c>
      <c r="V699" s="85" t="s">
        <v>2749</v>
      </c>
      <c r="W699" s="81"/>
      <c r="X699" s="81"/>
      <c r="Y699" s="87" t="s">
        <v>3544</v>
      </c>
      <c r="Z699" s="81"/>
    </row>
    <row r="700" spans="1:26" x14ac:dyDescent="0.25">
      <c r="A700" s="66" t="s">
        <v>797</v>
      </c>
      <c r="B700" s="66" t="s">
        <v>797</v>
      </c>
      <c r="C700" s="67"/>
      <c r="D700" s="68"/>
      <c r="E700" s="69"/>
      <c r="F700" s="70"/>
      <c r="G700" s="67"/>
      <c r="H700" s="71"/>
      <c r="I700" s="72"/>
      <c r="J700" s="72"/>
      <c r="K700" s="36"/>
      <c r="L700" s="79"/>
      <c r="M700" s="79"/>
      <c r="N700" s="74"/>
      <c r="O700" s="81" t="s">
        <v>179</v>
      </c>
      <c r="P700" s="83">
        <v>42397.343842592592</v>
      </c>
      <c r="Q700" s="81" t="s">
        <v>1499</v>
      </c>
      <c r="R700" s="85" t="s">
        <v>1778</v>
      </c>
      <c r="S700" s="81" t="s">
        <v>1870</v>
      </c>
      <c r="T700" s="81" t="s">
        <v>2029</v>
      </c>
      <c r="U700" s="83">
        <v>42397.343842592592</v>
      </c>
      <c r="V700" s="85" t="s">
        <v>2750</v>
      </c>
      <c r="W700" s="81"/>
      <c r="X700" s="81"/>
      <c r="Y700" s="87" t="s">
        <v>3545</v>
      </c>
      <c r="Z700" s="81"/>
    </row>
    <row r="701" spans="1:26" x14ac:dyDescent="0.25">
      <c r="A701" s="66" t="s">
        <v>797</v>
      </c>
      <c r="B701" s="66" t="s">
        <v>797</v>
      </c>
      <c r="C701" s="67"/>
      <c r="D701" s="68"/>
      <c r="E701" s="69"/>
      <c r="F701" s="70"/>
      <c r="G701" s="67"/>
      <c r="H701" s="71"/>
      <c r="I701" s="72"/>
      <c r="J701" s="72"/>
      <c r="K701" s="36"/>
      <c r="L701" s="79"/>
      <c r="M701" s="79"/>
      <c r="N701" s="74"/>
      <c r="O701" s="81" t="s">
        <v>179</v>
      </c>
      <c r="P701" s="83">
        <v>42397.345520833333</v>
      </c>
      <c r="Q701" s="81" t="s">
        <v>1500</v>
      </c>
      <c r="R701" s="85" t="s">
        <v>1779</v>
      </c>
      <c r="S701" s="81" t="s">
        <v>1870</v>
      </c>
      <c r="T701" s="81" t="s">
        <v>2030</v>
      </c>
      <c r="U701" s="83">
        <v>42397.345520833333</v>
      </c>
      <c r="V701" s="85" t="s">
        <v>2751</v>
      </c>
      <c r="W701" s="81"/>
      <c r="X701" s="81"/>
      <c r="Y701" s="87" t="s">
        <v>3546</v>
      </c>
      <c r="Z701" s="81"/>
    </row>
    <row r="702" spans="1:26" x14ac:dyDescent="0.25">
      <c r="A702" s="66" t="s">
        <v>797</v>
      </c>
      <c r="B702" s="66" t="s">
        <v>797</v>
      </c>
      <c r="C702" s="67"/>
      <c r="D702" s="68"/>
      <c r="E702" s="69"/>
      <c r="F702" s="70"/>
      <c r="G702" s="67"/>
      <c r="H702" s="71"/>
      <c r="I702" s="72"/>
      <c r="J702" s="72"/>
      <c r="K702" s="36"/>
      <c r="L702" s="79"/>
      <c r="M702" s="79"/>
      <c r="N702" s="74"/>
      <c r="O702" s="81" t="s">
        <v>179</v>
      </c>
      <c r="P702" s="83">
        <v>42397.365069444444</v>
      </c>
      <c r="Q702" s="81" t="s">
        <v>1501</v>
      </c>
      <c r="R702" s="85" t="s">
        <v>1780</v>
      </c>
      <c r="S702" s="81" t="s">
        <v>1870</v>
      </c>
      <c r="T702" s="81" t="s">
        <v>2031</v>
      </c>
      <c r="U702" s="83">
        <v>42397.365069444444</v>
      </c>
      <c r="V702" s="85" t="s">
        <v>2752</v>
      </c>
      <c r="W702" s="81"/>
      <c r="X702" s="81"/>
      <c r="Y702" s="87" t="s">
        <v>3547</v>
      </c>
      <c r="Z702" s="81"/>
    </row>
    <row r="703" spans="1:26" x14ac:dyDescent="0.25">
      <c r="A703" s="66" t="s">
        <v>797</v>
      </c>
      <c r="B703" s="66" t="s">
        <v>797</v>
      </c>
      <c r="C703" s="67"/>
      <c r="D703" s="68"/>
      <c r="E703" s="69"/>
      <c r="F703" s="70"/>
      <c r="G703" s="67"/>
      <c r="H703" s="71"/>
      <c r="I703" s="72"/>
      <c r="J703" s="72"/>
      <c r="K703" s="36"/>
      <c r="L703" s="79"/>
      <c r="M703" s="79"/>
      <c r="N703" s="74"/>
      <c r="O703" s="81" t="s">
        <v>179</v>
      </c>
      <c r="P703" s="83">
        <v>42397.365081018521</v>
      </c>
      <c r="Q703" s="81" t="s">
        <v>1502</v>
      </c>
      <c r="R703" s="85" t="s">
        <v>1781</v>
      </c>
      <c r="S703" s="81" t="s">
        <v>1870</v>
      </c>
      <c r="T703" s="81" t="s">
        <v>2032</v>
      </c>
      <c r="U703" s="83">
        <v>42397.365081018521</v>
      </c>
      <c r="V703" s="85" t="s">
        <v>2753</v>
      </c>
      <c r="W703" s="81"/>
      <c r="X703" s="81"/>
      <c r="Y703" s="87" t="s">
        <v>3548</v>
      </c>
      <c r="Z703" s="81"/>
    </row>
    <row r="704" spans="1:26" x14ac:dyDescent="0.25">
      <c r="A704" s="66" t="s">
        <v>797</v>
      </c>
      <c r="B704" s="66" t="s">
        <v>797</v>
      </c>
      <c r="C704" s="67"/>
      <c r="D704" s="68"/>
      <c r="E704" s="69"/>
      <c r="F704" s="70"/>
      <c r="G704" s="67"/>
      <c r="H704" s="71"/>
      <c r="I704" s="72"/>
      <c r="J704" s="72"/>
      <c r="K704" s="36"/>
      <c r="L704" s="79"/>
      <c r="M704" s="79"/>
      <c r="N704" s="74"/>
      <c r="O704" s="81" t="s">
        <v>179</v>
      </c>
      <c r="P704" s="83">
        <v>42397.365081018521</v>
      </c>
      <c r="Q704" s="81" t="s">
        <v>1503</v>
      </c>
      <c r="R704" s="85" t="s">
        <v>1696</v>
      </c>
      <c r="S704" s="81" t="s">
        <v>1870</v>
      </c>
      <c r="T704" s="81" t="s">
        <v>2003</v>
      </c>
      <c r="U704" s="83">
        <v>42397.365081018521</v>
      </c>
      <c r="V704" s="85" t="s">
        <v>2754</v>
      </c>
      <c r="W704" s="81"/>
      <c r="X704" s="81"/>
      <c r="Y704" s="87" t="s">
        <v>3549</v>
      </c>
      <c r="Z704" s="81"/>
    </row>
    <row r="705" spans="1:26" x14ac:dyDescent="0.25">
      <c r="A705" s="66" t="s">
        <v>797</v>
      </c>
      <c r="B705" s="66" t="s">
        <v>797</v>
      </c>
      <c r="C705" s="67"/>
      <c r="D705" s="68"/>
      <c r="E705" s="69"/>
      <c r="F705" s="70"/>
      <c r="G705" s="67"/>
      <c r="H705" s="71"/>
      <c r="I705" s="72"/>
      <c r="J705" s="72"/>
      <c r="K705" s="36"/>
      <c r="L705" s="79"/>
      <c r="M705" s="79"/>
      <c r="N705" s="74"/>
      <c r="O705" s="81" t="s">
        <v>179</v>
      </c>
      <c r="P705" s="83">
        <v>42397.367569444446</v>
      </c>
      <c r="Q705" s="81" t="s">
        <v>1504</v>
      </c>
      <c r="R705" s="85" t="s">
        <v>1781</v>
      </c>
      <c r="S705" s="81" t="s">
        <v>1870</v>
      </c>
      <c r="T705" s="81" t="s">
        <v>2033</v>
      </c>
      <c r="U705" s="83">
        <v>42397.367569444446</v>
      </c>
      <c r="V705" s="85" t="s">
        <v>2755</v>
      </c>
      <c r="W705" s="81"/>
      <c r="X705" s="81"/>
      <c r="Y705" s="87" t="s">
        <v>3550</v>
      </c>
      <c r="Z705" s="81"/>
    </row>
    <row r="706" spans="1:26" x14ac:dyDescent="0.25">
      <c r="A706" s="66" t="s">
        <v>797</v>
      </c>
      <c r="B706" s="66" t="s">
        <v>797</v>
      </c>
      <c r="C706" s="67"/>
      <c r="D706" s="68"/>
      <c r="E706" s="69"/>
      <c r="F706" s="70"/>
      <c r="G706" s="67"/>
      <c r="H706" s="71"/>
      <c r="I706" s="72"/>
      <c r="J706" s="72"/>
      <c r="K706" s="36"/>
      <c r="L706" s="79"/>
      <c r="M706" s="79"/>
      <c r="N706" s="74"/>
      <c r="O706" s="81" t="s">
        <v>179</v>
      </c>
      <c r="P706" s="83">
        <v>42397.37054398148</v>
      </c>
      <c r="Q706" s="81" t="s">
        <v>1505</v>
      </c>
      <c r="R706" s="85" t="s">
        <v>1782</v>
      </c>
      <c r="S706" s="81" t="s">
        <v>1870</v>
      </c>
      <c r="T706" s="81" t="s">
        <v>2034</v>
      </c>
      <c r="U706" s="83">
        <v>42397.37054398148</v>
      </c>
      <c r="V706" s="85" t="s">
        <v>2756</v>
      </c>
      <c r="W706" s="81"/>
      <c r="X706" s="81"/>
      <c r="Y706" s="87" t="s">
        <v>3551</v>
      </c>
      <c r="Z706" s="81"/>
    </row>
    <row r="707" spans="1:26" x14ac:dyDescent="0.25">
      <c r="A707" s="66" t="s">
        <v>797</v>
      </c>
      <c r="B707" s="66" t="s">
        <v>797</v>
      </c>
      <c r="C707" s="67"/>
      <c r="D707" s="68"/>
      <c r="E707" s="69"/>
      <c r="F707" s="70"/>
      <c r="G707" s="67"/>
      <c r="H707" s="71"/>
      <c r="I707" s="72"/>
      <c r="J707" s="72"/>
      <c r="K707" s="36"/>
      <c r="L707" s="79"/>
      <c r="M707" s="79"/>
      <c r="N707" s="74"/>
      <c r="O707" s="81" t="s">
        <v>179</v>
      </c>
      <c r="P707" s="83">
        <v>42397.370555555557</v>
      </c>
      <c r="Q707" s="81" t="s">
        <v>1506</v>
      </c>
      <c r="R707" s="85" t="s">
        <v>1782</v>
      </c>
      <c r="S707" s="81" t="s">
        <v>1870</v>
      </c>
      <c r="T707" s="81" t="s">
        <v>2035</v>
      </c>
      <c r="U707" s="83">
        <v>42397.370555555557</v>
      </c>
      <c r="V707" s="85" t="s">
        <v>2757</v>
      </c>
      <c r="W707" s="81"/>
      <c r="X707" s="81"/>
      <c r="Y707" s="87" t="s">
        <v>3552</v>
      </c>
      <c r="Z707" s="81"/>
    </row>
    <row r="708" spans="1:26" x14ac:dyDescent="0.25">
      <c r="A708" s="66" t="s">
        <v>797</v>
      </c>
      <c r="B708" s="66" t="s">
        <v>797</v>
      </c>
      <c r="C708" s="67"/>
      <c r="D708" s="68"/>
      <c r="E708" s="69"/>
      <c r="F708" s="70"/>
      <c r="G708" s="67"/>
      <c r="H708" s="71"/>
      <c r="I708" s="72"/>
      <c r="J708" s="72"/>
      <c r="K708" s="36"/>
      <c r="L708" s="79"/>
      <c r="M708" s="79"/>
      <c r="N708" s="74"/>
      <c r="O708" s="81" t="s">
        <v>179</v>
      </c>
      <c r="P708" s="83">
        <v>42397.370567129627</v>
      </c>
      <c r="Q708" s="81" t="s">
        <v>1507</v>
      </c>
      <c r="R708" s="85" t="s">
        <v>1783</v>
      </c>
      <c r="S708" s="81" t="s">
        <v>1870</v>
      </c>
      <c r="T708" s="81" t="s">
        <v>2031</v>
      </c>
      <c r="U708" s="83">
        <v>42397.370567129627</v>
      </c>
      <c r="V708" s="85" t="s">
        <v>2758</v>
      </c>
      <c r="W708" s="81"/>
      <c r="X708" s="81"/>
      <c r="Y708" s="87" t="s">
        <v>3553</v>
      </c>
      <c r="Z708" s="81"/>
    </row>
    <row r="709" spans="1:26" x14ac:dyDescent="0.25">
      <c r="A709" s="66" t="s">
        <v>797</v>
      </c>
      <c r="B709" s="66" t="s">
        <v>797</v>
      </c>
      <c r="C709" s="67"/>
      <c r="D709" s="68"/>
      <c r="E709" s="69"/>
      <c r="F709" s="70"/>
      <c r="G709" s="67"/>
      <c r="H709" s="71"/>
      <c r="I709" s="72"/>
      <c r="J709" s="72"/>
      <c r="K709" s="36"/>
      <c r="L709" s="79"/>
      <c r="M709" s="79"/>
      <c r="N709" s="74"/>
      <c r="O709" s="81" t="s">
        <v>179</v>
      </c>
      <c r="P709" s="83">
        <v>42397.381736111114</v>
      </c>
      <c r="Q709" s="81" t="s">
        <v>1508</v>
      </c>
      <c r="R709" s="85" t="s">
        <v>1784</v>
      </c>
      <c r="S709" s="81" t="s">
        <v>1870</v>
      </c>
      <c r="T709" s="81" t="s">
        <v>2032</v>
      </c>
      <c r="U709" s="83">
        <v>42397.381736111114</v>
      </c>
      <c r="V709" s="85" t="s">
        <v>2759</v>
      </c>
      <c r="W709" s="81"/>
      <c r="X709" s="81"/>
      <c r="Y709" s="87" t="s">
        <v>3554</v>
      </c>
      <c r="Z709" s="81"/>
    </row>
    <row r="710" spans="1:26" x14ac:dyDescent="0.25">
      <c r="A710" s="66" t="s">
        <v>797</v>
      </c>
      <c r="B710" s="66" t="s">
        <v>797</v>
      </c>
      <c r="C710" s="67"/>
      <c r="D710" s="68"/>
      <c r="E710" s="69"/>
      <c r="F710" s="70"/>
      <c r="G710" s="67"/>
      <c r="H710" s="71"/>
      <c r="I710" s="72"/>
      <c r="J710" s="72"/>
      <c r="K710" s="36"/>
      <c r="L710" s="79"/>
      <c r="M710" s="79"/>
      <c r="N710" s="74"/>
      <c r="O710" s="81" t="s">
        <v>179</v>
      </c>
      <c r="P710" s="83">
        <v>42397.381747685184</v>
      </c>
      <c r="Q710" s="81" t="s">
        <v>1509</v>
      </c>
      <c r="R710" s="85" t="s">
        <v>1785</v>
      </c>
      <c r="S710" s="81" t="s">
        <v>1870</v>
      </c>
      <c r="T710" s="81" t="s">
        <v>2036</v>
      </c>
      <c r="U710" s="83">
        <v>42397.381747685184</v>
      </c>
      <c r="V710" s="85" t="s">
        <v>2760</v>
      </c>
      <c r="W710" s="81"/>
      <c r="X710" s="81"/>
      <c r="Y710" s="87" t="s">
        <v>3555</v>
      </c>
      <c r="Z710" s="81"/>
    </row>
    <row r="711" spans="1:26" x14ac:dyDescent="0.25">
      <c r="A711" s="66" t="s">
        <v>797</v>
      </c>
      <c r="B711" s="66" t="s">
        <v>797</v>
      </c>
      <c r="C711" s="67"/>
      <c r="D711" s="68"/>
      <c r="E711" s="69"/>
      <c r="F711" s="70"/>
      <c r="G711" s="67"/>
      <c r="H711" s="71"/>
      <c r="I711" s="72"/>
      <c r="J711" s="72"/>
      <c r="K711" s="36"/>
      <c r="L711" s="79"/>
      <c r="M711" s="79"/>
      <c r="N711" s="74"/>
      <c r="O711" s="81" t="s">
        <v>179</v>
      </c>
      <c r="P711" s="83">
        <v>42397.40357638889</v>
      </c>
      <c r="Q711" s="81" t="s">
        <v>1510</v>
      </c>
      <c r="R711" s="85" t="s">
        <v>1786</v>
      </c>
      <c r="S711" s="81" t="s">
        <v>1870</v>
      </c>
      <c r="T711" s="81" t="s">
        <v>2037</v>
      </c>
      <c r="U711" s="83">
        <v>42397.40357638889</v>
      </c>
      <c r="V711" s="85" t="s">
        <v>2761</v>
      </c>
      <c r="W711" s="81"/>
      <c r="X711" s="81"/>
      <c r="Y711" s="87" t="s">
        <v>3556</v>
      </c>
      <c r="Z711" s="81"/>
    </row>
    <row r="712" spans="1:26" x14ac:dyDescent="0.25">
      <c r="A712" s="66" t="s">
        <v>797</v>
      </c>
      <c r="B712" s="66" t="s">
        <v>797</v>
      </c>
      <c r="C712" s="67"/>
      <c r="D712" s="68"/>
      <c r="E712" s="69"/>
      <c r="F712" s="70"/>
      <c r="G712" s="67"/>
      <c r="H712" s="71"/>
      <c r="I712" s="72"/>
      <c r="J712" s="72"/>
      <c r="K712" s="36"/>
      <c r="L712" s="79"/>
      <c r="M712" s="79"/>
      <c r="N712" s="74"/>
      <c r="O712" s="81" t="s">
        <v>179</v>
      </c>
      <c r="P712" s="83">
        <v>42397.405636574076</v>
      </c>
      <c r="Q712" s="81" t="s">
        <v>1511</v>
      </c>
      <c r="R712" s="85" t="s">
        <v>1787</v>
      </c>
      <c r="S712" s="81" t="s">
        <v>1870</v>
      </c>
      <c r="T712" s="81" t="s">
        <v>2038</v>
      </c>
      <c r="U712" s="83">
        <v>42397.405636574076</v>
      </c>
      <c r="V712" s="85" t="s">
        <v>2762</v>
      </c>
      <c r="W712" s="81"/>
      <c r="X712" s="81"/>
      <c r="Y712" s="87" t="s">
        <v>3557</v>
      </c>
      <c r="Z712" s="81"/>
    </row>
    <row r="713" spans="1:26" x14ac:dyDescent="0.25">
      <c r="A713" s="66" t="s">
        <v>797</v>
      </c>
      <c r="B713" s="66" t="s">
        <v>797</v>
      </c>
      <c r="C713" s="67"/>
      <c r="D713" s="68"/>
      <c r="E713" s="69"/>
      <c r="F713" s="70"/>
      <c r="G713" s="67"/>
      <c r="H713" s="71"/>
      <c r="I713" s="72"/>
      <c r="J713" s="72"/>
      <c r="K713" s="36"/>
      <c r="L713" s="79"/>
      <c r="M713" s="79"/>
      <c r="N713" s="74"/>
      <c r="O713" s="81" t="s">
        <v>179</v>
      </c>
      <c r="P713" s="83">
        <v>42397.405648148146</v>
      </c>
      <c r="Q713" s="81" t="s">
        <v>1512</v>
      </c>
      <c r="R713" s="85" t="s">
        <v>1787</v>
      </c>
      <c r="S713" s="81" t="s">
        <v>1870</v>
      </c>
      <c r="T713" s="81" t="s">
        <v>2039</v>
      </c>
      <c r="U713" s="83">
        <v>42397.405648148146</v>
      </c>
      <c r="V713" s="85" t="s">
        <v>2763</v>
      </c>
      <c r="W713" s="81"/>
      <c r="X713" s="81"/>
      <c r="Y713" s="87" t="s">
        <v>3558</v>
      </c>
      <c r="Z713" s="81"/>
    </row>
    <row r="714" spans="1:26" x14ac:dyDescent="0.25">
      <c r="A714" s="66" t="s">
        <v>797</v>
      </c>
      <c r="B714" s="66" t="s">
        <v>797</v>
      </c>
      <c r="C714" s="67"/>
      <c r="D714" s="68"/>
      <c r="E714" s="69"/>
      <c r="F714" s="70"/>
      <c r="G714" s="67"/>
      <c r="H714" s="71"/>
      <c r="I714" s="72"/>
      <c r="J714" s="72"/>
      <c r="K714" s="36"/>
      <c r="L714" s="79"/>
      <c r="M714" s="79"/>
      <c r="N714" s="74"/>
      <c r="O714" s="81" t="s">
        <v>179</v>
      </c>
      <c r="P714" s="83">
        <v>42397.41746527778</v>
      </c>
      <c r="Q714" s="81" t="s">
        <v>1513</v>
      </c>
      <c r="R714" s="85" t="s">
        <v>1788</v>
      </c>
      <c r="S714" s="81" t="s">
        <v>1870</v>
      </c>
      <c r="T714" s="81" t="s">
        <v>2040</v>
      </c>
      <c r="U714" s="83">
        <v>42397.41746527778</v>
      </c>
      <c r="V714" s="85" t="s">
        <v>2764</v>
      </c>
      <c r="W714" s="81"/>
      <c r="X714" s="81"/>
      <c r="Y714" s="87" t="s">
        <v>3559</v>
      </c>
      <c r="Z714" s="81"/>
    </row>
    <row r="715" spans="1:26" x14ac:dyDescent="0.25">
      <c r="A715" s="66" t="s">
        <v>797</v>
      </c>
      <c r="B715" s="66" t="s">
        <v>797</v>
      </c>
      <c r="C715" s="67"/>
      <c r="D715" s="68"/>
      <c r="E715" s="69"/>
      <c r="F715" s="70"/>
      <c r="G715" s="67"/>
      <c r="H715" s="71"/>
      <c r="I715" s="72"/>
      <c r="J715" s="72"/>
      <c r="K715" s="36"/>
      <c r="L715" s="79"/>
      <c r="M715" s="79"/>
      <c r="N715" s="74"/>
      <c r="O715" s="81" t="s">
        <v>179</v>
      </c>
      <c r="P715" s="83">
        <v>42397.463969907411</v>
      </c>
      <c r="Q715" s="81" t="s">
        <v>1514</v>
      </c>
      <c r="R715" s="85" t="s">
        <v>1789</v>
      </c>
      <c r="S715" s="81" t="s">
        <v>1870</v>
      </c>
      <c r="T715" s="81" t="s">
        <v>2031</v>
      </c>
      <c r="U715" s="83">
        <v>42397.463969907411</v>
      </c>
      <c r="V715" s="85" t="s">
        <v>2765</v>
      </c>
      <c r="W715" s="81"/>
      <c r="X715" s="81"/>
      <c r="Y715" s="87" t="s">
        <v>3560</v>
      </c>
      <c r="Z715" s="81"/>
    </row>
    <row r="716" spans="1:26" x14ac:dyDescent="0.25">
      <c r="A716" s="66" t="s">
        <v>797</v>
      </c>
      <c r="B716" s="66" t="s">
        <v>797</v>
      </c>
      <c r="C716" s="67"/>
      <c r="D716" s="68"/>
      <c r="E716" s="69"/>
      <c r="F716" s="70"/>
      <c r="G716" s="67"/>
      <c r="H716" s="71"/>
      <c r="I716" s="72"/>
      <c r="J716" s="72"/>
      <c r="K716" s="36"/>
      <c r="L716" s="79"/>
      <c r="M716" s="79"/>
      <c r="N716" s="74"/>
      <c r="O716" s="81" t="s">
        <v>179</v>
      </c>
      <c r="P716" s="83">
        <v>42397.475636574076</v>
      </c>
      <c r="Q716" s="81" t="s">
        <v>1515</v>
      </c>
      <c r="R716" s="85" t="s">
        <v>1790</v>
      </c>
      <c r="S716" s="81" t="s">
        <v>1870</v>
      </c>
      <c r="T716" s="81" t="s">
        <v>2041</v>
      </c>
      <c r="U716" s="83">
        <v>42397.475636574076</v>
      </c>
      <c r="V716" s="85" t="s">
        <v>2766</v>
      </c>
      <c r="W716" s="81"/>
      <c r="X716" s="81"/>
      <c r="Y716" s="87" t="s">
        <v>3561</v>
      </c>
      <c r="Z716" s="81"/>
    </row>
    <row r="717" spans="1:26" x14ac:dyDescent="0.25">
      <c r="A717" s="66" t="s">
        <v>797</v>
      </c>
      <c r="B717" s="66" t="s">
        <v>797</v>
      </c>
      <c r="C717" s="67"/>
      <c r="D717" s="68"/>
      <c r="E717" s="69"/>
      <c r="F717" s="70"/>
      <c r="G717" s="67"/>
      <c r="H717" s="71"/>
      <c r="I717" s="72"/>
      <c r="J717" s="72"/>
      <c r="K717" s="36"/>
      <c r="L717" s="79"/>
      <c r="M717" s="79"/>
      <c r="N717" s="74"/>
      <c r="O717" s="81" t="s">
        <v>179</v>
      </c>
      <c r="P717" s="83">
        <v>42397.475648148145</v>
      </c>
      <c r="Q717" s="81" t="s">
        <v>1516</v>
      </c>
      <c r="R717" s="85" t="s">
        <v>1790</v>
      </c>
      <c r="S717" s="81" t="s">
        <v>1870</v>
      </c>
      <c r="T717" s="81" t="s">
        <v>2042</v>
      </c>
      <c r="U717" s="83">
        <v>42397.475648148145</v>
      </c>
      <c r="V717" s="85" t="s">
        <v>2767</v>
      </c>
      <c r="W717" s="81"/>
      <c r="X717" s="81"/>
      <c r="Y717" s="87" t="s">
        <v>3562</v>
      </c>
      <c r="Z717" s="81"/>
    </row>
    <row r="718" spans="1:26" x14ac:dyDescent="0.25">
      <c r="A718" s="66" t="s">
        <v>797</v>
      </c>
      <c r="B718" s="66" t="s">
        <v>797</v>
      </c>
      <c r="C718" s="67"/>
      <c r="D718" s="68"/>
      <c r="E718" s="69"/>
      <c r="F718" s="70"/>
      <c r="G718" s="67"/>
      <c r="H718" s="71"/>
      <c r="I718" s="72"/>
      <c r="J718" s="72"/>
      <c r="K718" s="36"/>
      <c r="L718" s="79"/>
      <c r="M718" s="79"/>
      <c r="N718" s="74"/>
      <c r="O718" s="81" t="s">
        <v>179</v>
      </c>
      <c r="P718" s="83">
        <v>42397.477881944447</v>
      </c>
      <c r="Q718" s="81" t="s">
        <v>1517</v>
      </c>
      <c r="R718" s="85" t="s">
        <v>1791</v>
      </c>
      <c r="S718" s="81" t="s">
        <v>1870</v>
      </c>
      <c r="T718" s="81" t="s">
        <v>2043</v>
      </c>
      <c r="U718" s="83">
        <v>42397.477881944447</v>
      </c>
      <c r="V718" s="85" t="s">
        <v>2768</v>
      </c>
      <c r="W718" s="81"/>
      <c r="X718" s="81"/>
      <c r="Y718" s="87" t="s">
        <v>3563</v>
      </c>
      <c r="Z718" s="81"/>
    </row>
    <row r="719" spans="1:26" x14ac:dyDescent="0.25">
      <c r="A719" s="66" t="s">
        <v>797</v>
      </c>
      <c r="B719" s="66" t="s">
        <v>797</v>
      </c>
      <c r="C719" s="67"/>
      <c r="D719" s="68"/>
      <c r="E719" s="69"/>
      <c r="F719" s="70"/>
      <c r="G719" s="67"/>
      <c r="H719" s="71"/>
      <c r="I719" s="72"/>
      <c r="J719" s="72"/>
      <c r="K719" s="36"/>
      <c r="L719" s="79"/>
      <c r="M719" s="79"/>
      <c r="N719" s="74"/>
      <c r="O719" s="81" t="s">
        <v>179</v>
      </c>
      <c r="P719" s="83">
        <v>42397.490011574075</v>
      </c>
      <c r="Q719" s="81" t="s">
        <v>1518</v>
      </c>
      <c r="R719" s="85" t="s">
        <v>1792</v>
      </c>
      <c r="S719" s="81" t="s">
        <v>1870</v>
      </c>
      <c r="T719" s="81" t="s">
        <v>2044</v>
      </c>
      <c r="U719" s="83">
        <v>42397.490011574075</v>
      </c>
      <c r="V719" s="85" t="s">
        <v>2769</v>
      </c>
      <c r="W719" s="81"/>
      <c r="X719" s="81"/>
      <c r="Y719" s="87" t="s">
        <v>3564</v>
      </c>
      <c r="Z719" s="81"/>
    </row>
    <row r="720" spans="1:26" x14ac:dyDescent="0.25">
      <c r="A720" s="66" t="s">
        <v>798</v>
      </c>
      <c r="B720" s="66" t="s">
        <v>798</v>
      </c>
      <c r="C720" s="67"/>
      <c r="D720" s="68"/>
      <c r="E720" s="69"/>
      <c r="F720" s="70"/>
      <c r="G720" s="67"/>
      <c r="H720" s="71"/>
      <c r="I720" s="72"/>
      <c r="J720" s="72"/>
      <c r="K720" s="36"/>
      <c r="L720" s="79"/>
      <c r="M720" s="79"/>
      <c r="N720" s="74"/>
      <c r="O720" s="81" t="s">
        <v>179</v>
      </c>
      <c r="P720" s="83">
        <v>42397.490486111114</v>
      </c>
      <c r="Q720" s="81" t="s">
        <v>1519</v>
      </c>
      <c r="R720" s="81"/>
      <c r="S720" s="81"/>
      <c r="T720" s="81" t="s">
        <v>2045</v>
      </c>
      <c r="U720" s="83">
        <v>42397.490486111114</v>
      </c>
      <c r="V720" s="85" t="s">
        <v>2770</v>
      </c>
      <c r="W720" s="81"/>
      <c r="X720" s="81"/>
      <c r="Y720" s="87" t="s">
        <v>3565</v>
      </c>
      <c r="Z720" s="81"/>
    </row>
    <row r="721" spans="1:26" x14ac:dyDescent="0.25">
      <c r="A721" s="66" t="s">
        <v>799</v>
      </c>
      <c r="B721" s="66" t="s">
        <v>836</v>
      </c>
      <c r="C721" s="67"/>
      <c r="D721" s="68"/>
      <c r="E721" s="69"/>
      <c r="F721" s="70"/>
      <c r="G721" s="67"/>
      <c r="H721" s="71"/>
      <c r="I721" s="72"/>
      <c r="J721" s="72"/>
      <c r="K721" s="36"/>
      <c r="L721" s="79"/>
      <c r="M721" s="79"/>
      <c r="N721" s="74"/>
      <c r="O721" s="81" t="s">
        <v>881</v>
      </c>
      <c r="P721" s="83">
        <v>42397.493009259262</v>
      </c>
      <c r="Q721" s="81" t="s">
        <v>892</v>
      </c>
      <c r="R721" s="81" t="s">
        <v>1616</v>
      </c>
      <c r="S721" s="81" t="s">
        <v>1861</v>
      </c>
      <c r="T721" s="81" t="s">
        <v>1953</v>
      </c>
      <c r="U721" s="83">
        <v>42397.493009259262</v>
      </c>
      <c r="V721" s="85" t="s">
        <v>2771</v>
      </c>
      <c r="W721" s="81"/>
      <c r="X721" s="81"/>
      <c r="Y721" s="87" t="s">
        <v>3566</v>
      </c>
      <c r="Z721" s="81"/>
    </row>
    <row r="722" spans="1:26" x14ac:dyDescent="0.25">
      <c r="A722" s="66" t="s">
        <v>800</v>
      </c>
      <c r="B722" s="66" t="s">
        <v>800</v>
      </c>
      <c r="C722" s="67"/>
      <c r="D722" s="68"/>
      <c r="E722" s="69"/>
      <c r="F722" s="70"/>
      <c r="G722" s="67"/>
      <c r="H722" s="71"/>
      <c r="I722" s="72"/>
      <c r="J722" s="72"/>
      <c r="K722" s="36"/>
      <c r="L722" s="79"/>
      <c r="M722" s="79"/>
      <c r="N722" s="74"/>
      <c r="O722" s="81" t="s">
        <v>179</v>
      </c>
      <c r="P722" s="83">
        <v>42397.493078703701</v>
      </c>
      <c r="Q722" s="81" t="s">
        <v>1520</v>
      </c>
      <c r="R722" s="85" t="s">
        <v>1660</v>
      </c>
      <c r="S722" s="81" t="s">
        <v>1871</v>
      </c>
      <c r="T722" s="81"/>
      <c r="U722" s="83">
        <v>42397.493078703701</v>
      </c>
      <c r="V722" s="85" t="s">
        <v>2772</v>
      </c>
      <c r="W722" s="81"/>
      <c r="X722" s="81"/>
      <c r="Y722" s="87" t="s">
        <v>3567</v>
      </c>
      <c r="Z722" s="81"/>
    </row>
    <row r="723" spans="1:26" x14ac:dyDescent="0.25">
      <c r="A723" s="66" t="s">
        <v>801</v>
      </c>
      <c r="B723" s="66" t="s">
        <v>801</v>
      </c>
      <c r="C723" s="67"/>
      <c r="D723" s="68"/>
      <c r="E723" s="69"/>
      <c r="F723" s="70"/>
      <c r="G723" s="67"/>
      <c r="H723" s="71"/>
      <c r="I723" s="72"/>
      <c r="J723" s="72"/>
      <c r="K723" s="36"/>
      <c r="L723" s="79"/>
      <c r="M723" s="79"/>
      <c r="N723" s="74"/>
      <c r="O723" s="81" t="s">
        <v>179</v>
      </c>
      <c r="P723" s="83">
        <v>42397.496388888889</v>
      </c>
      <c r="Q723" s="81" t="s">
        <v>1521</v>
      </c>
      <c r="R723" s="85" t="s">
        <v>1793</v>
      </c>
      <c r="S723" s="81" t="s">
        <v>1946</v>
      </c>
      <c r="T723" s="81"/>
      <c r="U723" s="83">
        <v>42397.496388888889</v>
      </c>
      <c r="V723" s="85" t="s">
        <v>2773</v>
      </c>
      <c r="W723" s="81"/>
      <c r="X723" s="81"/>
      <c r="Y723" s="87" t="s">
        <v>3568</v>
      </c>
      <c r="Z723" s="81"/>
    </row>
    <row r="724" spans="1:26" x14ac:dyDescent="0.25">
      <c r="A724" s="66" t="s">
        <v>802</v>
      </c>
      <c r="B724" s="66" t="s">
        <v>842</v>
      </c>
      <c r="C724" s="67"/>
      <c r="D724" s="68"/>
      <c r="E724" s="69"/>
      <c r="F724" s="70"/>
      <c r="G724" s="67"/>
      <c r="H724" s="71"/>
      <c r="I724" s="72"/>
      <c r="J724" s="72"/>
      <c r="K724" s="36"/>
      <c r="L724" s="79"/>
      <c r="M724" s="79"/>
      <c r="N724" s="74"/>
      <c r="O724" s="81" t="s">
        <v>882</v>
      </c>
      <c r="P724" s="83">
        <v>42397.378379629627</v>
      </c>
      <c r="Q724" s="81" t="s">
        <v>1522</v>
      </c>
      <c r="R724" s="85" t="s">
        <v>1794</v>
      </c>
      <c r="S724" s="81" t="s">
        <v>1927</v>
      </c>
      <c r="T724" s="81"/>
      <c r="U724" s="83">
        <v>42397.378379629627</v>
      </c>
      <c r="V724" s="85" t="s">
        <v>2774</v>
      </c>
      <c r="W724" s="81"/>
      <c r="X724" s="81"/>
      <c r="Y724" s="87" t="s">
        <v>3569</v>
      </c>
      <c r="Z724" s="87" t="s">
        <v>3671</v>
      </c>
    </row>
    <row r="725" spans="1:26" x14ac:dyDescent="0.25">
      <c r="A725" s="66" t="s">
        <v>802</v>
      </c>
      <c r="B725" s="66" t="s">
        <v>868</v>
      </c>
      <c r="C725" s="67"/>
      <c r="D725" s="68"/>
      <c r="E725" s="69"/>
      <c r="F725" s="70"/>
      <c r="G725" s="67"/>
      <c r="H725" s="71"/>
      <c r="I725" s="72"/>
      <c r="J725" s="72"/>
      <c r="K725" s="36"/>
      <c r="L725" s="79"/>
      <c r="M725" s="79"/>
      <c r="N725" s="74"/>
      <c r="O725" s="81" t="s">
        <v>881</v>
      </c>
      <c r="P725" s="83">
        <v>42397.386354166665</v>
      </c>
      <c r="Q725" s="81" t="s">
        <v>1523</v>
      </c>
      <c r="R725" s="85" t="s">
        <v>1794</v>
      </c>
      <c r="S725" s="81" t="s">
        <v>1927</v>
      </c>
      <c r="T725" s="81"/>
      <c r="U725" s="83">
        <v>42397.386354166665</v>
      </c>
      <c r="V725" s="85" t="s">
        <v>2775</v>
      </c>
      <c r="W725" s="81"/>
      <c r="X725" s="81"/>
      <c r="Y725" s="87" t="s">
        <v>3570</v>
      </c>
      <c r="Z725" s="87" t="s">
        <v>3672</v>
      </c>
    </row>
    <row r="726" spans="1:26" x14ac:dyDescent="0.25">
      <c r="A726" s="66" t="s">
        <v>802</v>
      </c>
      <c r="B726" s="66" t="s">
        <v>869</v>
      </c>
      <c r="C726" s="67"/>
      <c r="D726" s="68"/>
      <c r="E726" s="69"/>
      <c r="F726" s="70"/>
      <c r="G726" s="67"/>
      <c r="H726" s="71"/>
      <c r="I726" s="72"/>
      <c r="J726" s="72"/>
      <c r="K726" s="36"/>
      <c r="L726" s="79"/>
      <c r="M726" s="79"/>
      <c r="N726" s="74"/>
      <c r="O726" s="81" t="s">
        <v>882</v>
      </c>
      <c r="P726" s="83">
        <v>42397.380497685182</v>
      </c>
      <c r="Q726" s="81" t="s">
        <v>1524</v>
      </c>
      <c r="R726" s="85" t="s">
        <v>1794</v>
      </c>
      <c r="S726" s="81" t="s">
        <v>1927</v>
      </c>
      <c r="T726" s="81"/>
      <c r="U726" s="83">
        <v>42397.380497685182</v>
      </c>
      <c r="V726" s="85" t="s">
        <v>2776</v>
      </c>
      <c r="W726" s="81"/>
      <c r="X726" s="81"/>
      <c r="Y726" s="87" t="s">
        <v>3571</v>
      </c>
      <c r="Z726" s="87" t="s">
        <v>3673</v>
      </c>
    </row>
    <row r="727" spans="1:26" x14ac:dyDescent="0.25">
      <c r="A727" s="66" t="s">
        <v>802</v>
      </c>
      <c r="B727" s="66" t="s">
        <v>870</v>
      </c>
      <c r="C727" s="67"/>
      <c r="D727" s="68"/>
      <c r="E727" s="69"/>
      <c r="F727" s="70"/>
      <c r="G727" s="67"/>
      <c r="H727" s="71"/>
      <c r="I727" s="72"/>
      <c r="J727" s="72"/>
      <c r="K727" s="36"/>
      <c r="L727" s="79"/>
      <c r="M727" s="79"/>
      <c r="N727" s="74"/>
      <c r="O727" s="81" t="s">
        <v>881</v>
      </c>
      <c r="P727" s="83">
        <v>42397.387337962966</v>
      </c>
      <c r="Q727" s="81" t="s">
        <v>1525</v>
      </c>
      <c r="R727" s="85" t="s">
        <v>1794</v>
      </c>
      <c r="S727" s="81" t="s">
        <v>1927</v>
      </c>
      <c r="T727" s="81"/>
      <c r="U727" s="83">
        <v>42397.387337962966</v>
      </c>
      <c r="V727" s="85" t="s">
        <v>2777</v>
      </c>
      <c r="W727" s="81"/>
      <c r="X727" s="81"/>
      <c r="Y727" s="87" t="s">
        <v>3572</v>
      </c>
      <c r="Z727" s="87" t="s">
        <v>3674</v>
      </c>
    </row>
    <row r="728" spans="1:26" x14ac:dyDescent="0.25">
      <c r="A728" s="66" t="s">
        <v>802</v>
      </c>
      <c r="B728" s="66" t="s">
        <v>854</v>
      </c>
      <c r="C728" s="67"/>
      <c r="D728" s="68"/>
      <c r="E728" s="69"/>
      <c r="F728" s="70"/>
      <c r="G728" s="67"/>
      <c r="H728" s="71"/>
      <c r="I728" s="72"/>
      <c r="J728" s="72"/>
      <c r="K728" s="36"/>
      <c r="L728" s="79"/>
      <c r="M728" s="79"/>
      <c r="N728" s="74"/>
      <c r="O728" s="81" t="s">
        <v>881</v>
      </c>
      <c r="P728" s="83">
        <v>42397.387337962966</v>
      </c>
      <c r="Q728" s="81" t="s">
        <v>1525</v>
      </c>
      <c r="R728" s="85" t="s">
        <v>1794</v>
      </c>
      <c r="S728" s="81" t="s">
        <v>1927</v>
      </c>
      <c r="T728" s="81"/>
      <c r="U728" s="83">
        <v>42397.387337962966</v>
      </c>
      <c r="V728" s="85" t="s">
        <v>2777</v>
      </c>
      <c r="W728" s="81"/>
      <c r="X728" s="81"/>
      <c r="Y728" s="87" t="s">
        <v>3572</v>
      </c>
      <c r="Z728" s="87" t="s">
        <v>3674</v>
      </c>
    </row>
    <row r="729" spans="1:26" x14ac:dyDescent="0.25">
      <c r="A729" s="66" t="s">
        <v>802</v>
      </c>
      <c r="B729" s="66" t="s">
        <v>871</v>
      </c>
      <c r="C729" s="67"/>
      <c r="D729" s="68"/>
      <c r="E729" s="69"/>
      <c r="F729" s="70"/>
      <c r="G729" s="67"/>
      <c r="H729" s="71"/>
      <c r="I729" s="72"/>
      <c r="J729" s="72"/>
      <c r="K729" s="36"/>
      <c r="L729" s="79"/>
      <c r="M729" s="79"/>
      <c r="N729" s="74"/>
      <c r="O729" s="81" t="s">
        <v>881</v>
      </c>
      <c r="P729" s="83">
        <v>42397.387337962966</v>
      </c>
      <c r="Q729" s="81" t="s">
        <v>1525</v>
      </c>
      <c r="R729" s="85" t="s">
        <v>1794</v>
      </c>
      <c r="S729" s="81" t="s">
        <v>1927</v>
      </c>
      <c r="T729" s="81"/>
      <c r="U729" s="83">
        <v>42397.387337962966</v>
      </c>
      <c r="V729" s="85" t="s">
        <v>2777</v>
      </c>
      <c r="W729" s="81"/>
      <c r="X729" s="81"/>
      <c r="Y729" s="87" t="s">
        <v>3572</v>
      </c>
      <c r="Z729" s="87" t="s">
        <v>3674</v>
      </c>
    </row>
    <row r="730" spans="1:26" x14ac:dyDescent="0.25">
      <c r="A730" s="66" t="s">
        <v>802</v>
      </c>
      <c r="B730" s="66" t="s">
        <v>872</v>
      </c>
      <c r="C730" s="67"/>
      <c r="D730" s="68"/>
      <c r="E730" s="69"/>
      <c r="F730" s="70"/>
      <c r="G730" s="67"/>
      <c r="H730" s="71"/>
      <c r="I730" s="72"/>
      <c r="J730" s="72"/>
      <c r="K730" s="36"/>
      <c r="L730" s="79"/>
      <c r="M730" s="79"/>
      <c r="N730" s="74"/>
      <c r="O730" s="81" t="s">
        <v>882</v>
      </c>
      <c r="P730" s="83">
        <v>42397.381574074076</v>
      </c>
      <c r="Q730" s="81" t="s">
        <v>1526</v>
      </c>
      <c r="R730" s="85" t="s">
        <v>1794</v>
      </c>
      <c r="S730" s="81" t="s">
        <v>1927</v>
      </c>
      <c r="T730" s="81"/>
      <c r="U730" s="83">
        <v>42397.381574074076</v>
      </c>
      <c r="V730" s="85" t="s">
        <v>2778</v>
      </c>
      <c r="W730" s="81"/>
      <c r="X730" s="81"/>
      <c r="Y730" s="87" t="s">
        <v>3573</v>
      </c>
      <c r="Z730" s="87" t="s">
        <v>3675</v>
      </c>
    </row>
    <row r="731" spans="1:26" x14ac:dyDescent="0.25">
      <c r="A731" s="66" t="s">
        <v>802</v>
      </c>
      <c r="B731" s="66" t="s">
        <v>872</v>
      </c>
      <c r="C731" s="67"/>
      <c r="D731" s="68"/>
      <c r="E731" s="69"/>
      <c r="F731" s="70"/>
      <c r="G731" s="67"/>
      <c r="H731" s="71"/>
      <c r="I731" s="72"/>
      <c r="J731" s="72"/>
      <c r="K731" s="36"/>
      <c r="L731" s="79"/>
      <c r="M731" s="79"/>
      <c r="N731" s="74"/>
      <c r="O731" s="81" t="s">
        <v>882</v>
      </c>
      <c r="P731" s="83">
        <v>42397.386354166665</v>
      </c>
      <c r="Q731" s="81" t="s">
        <v>1523</v>
      </c>
      <c r="R731" s="85" t="s">
        <v>1794</v>
      </c>
      <c r="S731" s="81" t="s">
        <v>1927</v>
      </c>
      <c r="T731" s="81"/>
      <c r="U731" s="83">
        <v>42397.386354166665</v>
      </c>
      <c r="V731" s="85" t="s">
        <v>2775</v>
      </c>
      <c r="W731" s="81"/>
      <c r="X731" s="81"/>
      <c r="Y731" s="87" t="s">
        <v>3570</v>
      </c>
      <c r="Z731" s="87" t="s">
        <v>3672</v>
      </c>
    </row>
    <row r="732" spans="1:26" x14ac:dyDescent="0.25">
      <c r="A732" s="66" t="s">
        <v>802</v>
      </c>
      <c r="B732" s="66" t="s">
        <v>872</v>
      </c>
      <c r="C732" s="67"/>
      <c r="D732" s="68"/>
      <c r="E732" s="69"/>
      <c r="F732" s="70"/>
      <c r="G732" s="67"/>
      <c r="H732" s="71"/>
      <c r="I732" s="72"/>
      <c r="J732" s="72"/>
      <c r="K732" s="36"/>
      <c r="L732" s="79"/>
      <c r="M732" s="79"/>
      <c r="N732" s="74"/>
      <c r="O732" s="81" t="s">
        <v>881</v>
      </c>
      <c r="P732" s="83">
        <v>42397.387337962966</v>
      </c>
      <c r="Q732" s="81" t="s">
        <v>1525</v>
      </c>
      <c r="R732" s="85" t="s">
        <v>1794</v>
      </c>
      <c r="S732" s="81" t="s">
        <v>1927</v>
      </c>
      <c r="T732" s="81"/>
      <c r="U732" s="83">
        <v>42397.387337962966</v>
      </c>
      <c r="V732" s="85" t="s">
        <v>2777</v>
      </c>
      <c r="W732" s="81"/>
      <c r="X732" s="81"/>
      <c r="Y732" s="87" t="s">
        <v>3572</v>
      </c>
      <c r="Z732" s="87" t="s">
        <v>3674</v>
      </c>
    </row>
    <row r="733" spans="1:26" x14ac:dyDescent="0.25">
      <c r="A733" s="66" t="s">
        <v>802</v>
      </c>
      <c r="B733" s="66" t="s">
        <v>873</v>
      </c>
      <c r="C733" s="67"/>
      <c r="D733" s="68"/>
      <c r="E733" s="69"/>
      <c r="F733" s="70"/>
      <c r="G733" s="67"/>
      <c r="H733" s="71"/>
      <c r="I733" s="72"/>
      <c r="J733" s="72"/>
      <c r="K733" s="36"/>
      <c r="L733" s="79"/>
      <c r="M733" s="79"/>
      <c r="N733" s="74"/>
      <c r="O733" s="81" t="s">
        <v>881</v>
      </c>
      <c r="P733" s="83">
        <v>42397.497557870367</v>
      </c>
      <c r="Q733" s="81" t="s">
        <v>1527</v>
      </c>
      <c r="R733" s="85" t="s">
        <v>1794</v>
      </c>
      <c r="S733" s="81" t="s">
        <v>1927</v>
      </c>
      <c r="T733" s="81"/>
      <c r="U733" s="83">
        <v>42397.497557870367</v>
      </c>
      <c r="V733" s="85" t="s">
        <v>2779</v>
      </c>
      <c r="W733" s="81"/>
      <c r="X733" s="81"/>
      <c r="Y733" s="87" t="s">
        <v>3574</v>
      </c>
      <c r="Z733" s="87" t="s">
        <v>3676</v>
      </c>
    </row>
    <row r="734" spans="1:26" x14ac:dyDescent="0.25">
      <c r="A734" s="66" t="s">
        <v>802</v>
      </c>
      <c r="B734" s="66" t="s">
        <v>874</v>
      </c>
      <c r="C734" s="67"/>
      <c r="D734" s="68"/>
      <c r="E734" s="69"/>
      <c r="F734" s="70"/>
      <c r="G734" s="67"/>
      <c r="H734" s="71"/>
      <c r="I734" s="72"/>
      <c r="J734" s="72"/>
      <c r="K734" s="36"/>
      <c r="L734" s="79"/>
      <c r="M734" s="79"/>
      <c r="N734" s="74"/>
      <c r="O734" s="81" t="s">
        <v>881</v>
      </c>
      <c r="P734" s="83">
        <v>42397.497557870367</v>
      </c>
      <c r="Q734" s="81" t="s">
        <v>1527</v>
      </c>
      <c r="R734" s="85" t="s">
        <v>1794</v>
      </c>
      <c r="S734" s="81" t="s">
        <v>1927</v>
      </c>
      <c r="T734" s="81"/>
      <c r="U734" s="83">
        <v>42397.497557870367</v>
      </c>
      <c r="V734" s="85" t="s">
        <v>2779</v>
      </c>
      <c r="W734" s="81"/>
      <c r="X734" s="81"/>
      <c r="Y734" s="87" t="s">
        <v>3574</v>
      </c>
      <c r="Z734" s="87" t="s">
        <v>3676</v>
      </c>
    </row>
    <row r="735" spans="1:26" x14ac:dyDescent="0.25">
      <c r="A735" s="66" t="s">
        <v>802</v>
      </c>
      <c r="B735" s="66" t="s">
        <v>840</v>
      </c>
      <c r="C735" s="67"/>
      <c r="D735" s="68"/>
      <c r="E735" s="69"/>
      <c r="F735" s="70"/>
      <c r="G735" s="67"/>
      <c r="H735" s="71"/>
      <c r="I735" s="72"/>
      <c r="J735" s="72"/>
      <c r="K735" s="36"/>
      <c r="L735" s="79"/>
      <c r="M735" s="79"/>
      <c r="N735" s="74"/>
      <c r="O735" s="81" t="s">
        <v>881</v>
      </c>
      <c r="P735" s="83">
        <v>42397.386354166665</v>
      </c>
      <c r="Q735" s="81" t="s">
        <v>1523</v>
      </c>
      <c r="R735" s="85" t="s">
        <v>1794</v>
      </c>
      <c r="S735" s="81" t="s">
        <v>1927</v>
      </c>
      <c r="T735" s="81"/>
      <c r="U735" s="83">
        <v>42397.386354166665</v>
      </c>
      <c r="V735" s="85" t="s">
        <v>2775</v>
      </c>
      <c r="W735" s="81"/>
      <c r="X735" s="81"/>
      <c r="Y735" s="87" t="s">
        <v>3570</v>
      </c>
      <c r="Z735" s="87" t="s">
        <v>3672</v>
      </c>
    </row>
    <row r="736" spans="1:26" x14ac:dyDescent="0.25">
      <c r="A736" s="66" t="s">
        <v>802</v>
      </c>
      <c r="B736" s="66" t="s">
        <v>840</v>
      </c>
      <c r="C736" s="67"/>
      <c r="D736" s="68"/>
      <c r="E736" s="69"/>
      <c r="F736" s="70"/>
      <c r="G736" s="67"/>
      <c r="H736" s="71"/>
      <c r="I736" s="72"/>
      <c r="J736" s="72"/>
      <c r="K736" s="36"/>
      <c r="L736" s="79"/>
      <c r="M736" s="79"/>
      <c r="N736" s="74"/>
      <c r="O736" s="81" t="s">
        <v>882</v>
      </c>
      <c r="P736" s="83">
        <v>42397.497557870367</v>
      </c>
      <c r="Q736" s="81" t="s">
        <v>1527</v>
      </c>
      <c r="R736" s="85" t="s">
        <v>1794</v>
      </c>
      <c r="S736" s="81" t="s">
        <v>1927</v>
      </c>
      <c r="T736" s="81"/>
      <c r="U736" s="83">
        <v>42397.497557870367</v>
      </c>
      <c r="V736" s="85" t="s">
        <v>2779</v>
      </c>
      <c r="W736" s="81"/>
      <c r="X736" s="81"/>
      <c r="Y736" s="87" t="s">
        <v>3574</v>
      </c>
      <c r="Z736" s="87" t="s">
        <v>3676</v>
      </c>
    </row>
    <row r="737" spans="1:26" x14ac:dyDescent="0.25">
      <c r="A737" s="66" t="s">
        <v>802</v>
      </c>
      <c r="B737" s="66" t="s">
        <v>836</v>
      </c>
      <c r="C737" s="67"/>
      <c r="D737" s="68"/>
      <c r="E737" s="69"/>
      <c r="F737" s="70"/>
      <c r="G737" s="67"/>
      <c r="H737" s="71"/>
      <c r="I737" s="72"/>
      <c r="J737" s="72"/>
      <c r="K737" s="36"/>
      <c r="L737" s="79"/>
      <c r="M737" s="79"/>
      <c r="N737" s="74"/>
      <c r="O737" s="81" t="s">
        <v>881</v>
      </c>
      <c r="P737" s="83">
        <v>42397.381574074076</v>
      </c>
      <c r="Q737" s="81" t="s">
        <v>1526</v>
      </c>
      <c r="R737" s="85" t="s">
        <v>1794</v>
      </c>
      <c r="S737" s="81" t="s">
        <v>1927</v>
      </c>
      <c r="T737" s="81"/>
      <c r="U737" s="83">
        <v>42397.381574074076</v>
      </c>
      <c r="V737" s="85" t="s">
        <v>2778</v>
      </c>
      <c r="W737" s="81"/>
      <c r="X737" s="81"/>
      <c r="Y737" s="87" t="s">
        <v>3573</v>
      </c>
      <c r="Z737" s="87" t="s">
        <v>3675</v>
      </c>
    </row>
    <row r="738" spans="1:26" x14ac:dyDescent="0.25">
      <c r="A738" s="66" t="s">
        <v>802</v>
      </c>
      <c r="B738" s="66" t="s">
        <v>836</v>
      </c>
      <c r="C738" s="67"/>
      <c r="D738" s="68"/>
      <c r="E738" s="69"/>
      <c r="F738" s="70"/>
      <c r="G738" s="67"/>
      <c r="H738" s="71"/>
      <c r="I738" s="72"/>
      <c r="J738" s="72"/>
      <c r="K738" s="36"/>
      <c r="L738" s="79"/>
      <c r="M738" s="79"/>
      <c r="N738" s="74"/>
      <c r="O738" s="81" t="s">
        <v>881</v>
      </c>
      <c r="P738" s="83">
        <v>42397.386354166665</v>
      </c>
      <c r="Q738" s="81" t="s">
        <v>1523</v>
      </c>
      <c r="R738" s="85" t="s">
        <v>1794</v>
      </c>
      <c r="S738" s="81" t="s">
        <v>1927</v>
      </c>
      <c r="T738" s="81"/>
      <c r="U738" s="83">
        <v>42397.386354166665</v>
      </c>
      <c r="V738" s="85" t="s">
        <v>2775</v>
      </c>
      <c r="W738" s="81"/>
      <c r="X738" s="81"/>
      <c r="Y738" s="87" t="s">
        <v>3570</v>
      </c>
      <c r="Z738" s="87" t="s">
        <v>3672</v>
      </c>
    </row>
    <row r="739" spans="1:26" x14ac:dyDescent="0.25">
      <c r="A739" s="66" t="s">
        <v>802</v>
      </c>
      <c r="B739" s="66" t="s">
        <v>836</v>
      </c>
      <c r="C739" s="67"/>
      <c r="D739" s="68"/>
      <c r="E739" s="69"/>
      <c r="F739" s="70"/>
      <c r="G739" s="67"/>
      <c r="H739" s="71"/>
      <c r="I739" s="72"/>
      <c r="J739" s="72"/>
      <c r="K739" s="36"/>
      <c r="L739" s="79"/>
      <c r="M739" s="79"/>
      <c r="N739" s="74"/>
      <c r="O739" s="81" t="s">
        <v>882</v>
      </c>
      <c r="P739" s="83">
        <v>42397.387337962966</v>
      </c>
      <c r="Q739" s="81" t="s">
        <v>1525</v>
      </c>
      <c r="R739" s="85" t="s">
        <v>1794</v>
      </c>
      <c r="S739" s="81" t="s">
        <v>1927</v>
      </c>
      <c r="T739" s="81"/>
      <c r="U739" s="83">
        <v>42397.387337962966</v>
      </c>
      <c r="V739" s="85" t="s">
        <v>2777</v>
      </c>
      <c r="W739" s="81"/>
      <c r="X739" s="81"/>
      <c r="Y739" s="87" t="s">
        <v>3572</v>
      </c>
      <c r="Z739" s="87" t="s">
        <v>3674</v>
      </c>
    </row>
    <row r="740" spans="1:26" x14ac:dyDescent="0.25">
      <c r="A740" s="66" t="s">
        <v>802</v>
      </c>
      <c r="B740" s="66" t="s">
        <v>836</v>
      </c>
      <c r="C740" s="67"/>
      <c r="D740" s="68"/>
      <c r="E740" s="69"/>
      <c r="F740" s="70"/>
      <c r="G740" s="67"/>
      <c r="H740" s="71"/>
      <c r="I740" s="72"/>
      <c r="J740" s="72"/>
      <c r="K740" s="36"/>
      <c r="L740" s="79"/>
      <c r="M740" s="79"/>
      <c r="N740" s="74"/>
      <c r="O740" s="81" t="s">
        <v>881</v>
      </c>
      <c r="P740" s="83">
        <v>42397.497557870367</v>
      </c>
      <c r="Q740" s="81" t="s">
        <v>1527</v>
      </c>
      <c r="R740" s="85" t="s">
        <v>1794</v>
      </c>
      <c r="S740" s="81" t="s">
        <v>1927</v>
      </c>
      <c r="T740" s="81"/>
      <c r="U740" s="83">
        <v>42397.497557870367</v>
      </c>
      <c r="V740" s="85" t="s">
        <v>2779</v>
      </c>
      <c r="W740" s="81"/>
      <c r="X740" s="81"/>
      <c r="Y740" s="87" t="s">
        <v>3574</v>
      </c>
      <c r="Z740" s="87" t="s">
        <v>3676</v>
      </c>
    </row>
    <row r="741" spans="1:26" x14ac:dyDescent="0.25">
      <c r="A741" s="66" t="s">
        <v>803</v>
      </c>
      <c r="B741" s="66" t="s">
        <v>830</v>
      </c>
      <c r="C741" s="67"/>
      <c r="D741" s="68"/>
      <c r="E741" s="69"/>
      <c r="F741" s="70"/>
      <c r="G741" s="67"/>
      <c r="H741" s="71"/>
      <c r="I741" s="72"/>
      <c r="J741" s="72"/>
      <c r="K741" s="36"/>
      <c r="L741" s="79"/>
      <c r="M741" s="79"/>
      <c r="N741" s="74"/>
      <c r="O741" s="81" t="s">
        <v>881</v>
      </c>
      <c r="P741" s="83">
        <v>42397.497881944444</v>
      </c>
      <c r="Q741" s="81" t="s">
        <v>1528</v>
      </c>
      <c r="R741" s="85" t="s">
        <v>1695</v>
      </c>
      <c r="S741" s="81" t="s">
        <v>1910</v>
      </c>
      <c r="T741" s="81"/>
      <c r="U741" s="83">
        <v>42397.497881944444</v>
      </c>
      <c r="V741" s="85" t="s">
        <v>2780</v>
      </c>
      <c r="W741" s="81"/>
      <c r="X741" s="81"/>
      <c r="Y741" s="87" t="s">
        <v>3575</v>
      </c>
      <c r="Z741" s="81"/>
    </row>
    <row r="742" spans="1:26" x14ac:dyDescent="0.25">
      <c r="A742" s="66" t="s">
        <v>804</v>
      </c>
      <c r="B742" s="66" t="s">
        <v>830</v>
      </c>
      <c r="C742" s="67"/>
      <c r="D742" s="68"/>
      <c r="E742" s="69"/>
      <c r="F742" s="70"/>
      <c r="G742" s="67"/>
      <c r="H742" s="71"/>
      <c r="I742" s="72"/>
      <c r="J742" s="72"/>
      <c r="K742" s="36"/>
      <c r="L742" s="79"/>
      <c r="M742" s="79"/>
      <c r="N742" s="74"/>
      <c r="O742" s="81" t="s">
        <v>881</v>
      </c>
      <c r="P742" s="83">
        <v>42397.498136574075</v>
      </c>
      <c r="Q742" s="81" t="s">
        <v>1528</v>
      </c>
      <c r="R742" s="85" t="s">
        <v>1695</v>
      </c>
      <c r="S742" s="81" t="s">
        <v>1910</v>
      </c>
      <c r="T742" s="81"/>
      <c r="U742" s="83">
        <v>42397.498136574075</v>
      </c>
      <c r="V742" s="85" t="s">
        <v>2781</v>
      </c>
      <c r="W742" s="81"/>
      <c r="X742" s="81"/>
      <c r="Y742" s="87" t="s">
        <v>3576</v>
      </c>
      <c r="Z742" s="81"/>
    </row>
    <row r="743" spans="1:26" x14ac:dyDescent="0.25">
      <c r="A743" s="66" t="s">
        <v>805</v>
      </c>
      <c r="B743" s="66" t="s">
        <v>836</v>
      </c>
      <c r="C743" s="67"/>
      <c r="D743" s="68"/>
      <c r="E743" s="69"/>
      <c r="F743" s="70"/>
      <c r="G743" s="67"/>
      <c r="H743" s="71"/>
      <c r="I743" s="72"/>
      <c r="J743" s="72"/>
      <c r="K743" s="36"/>
      <c r="L743" s="79"/>
      <c r="M743" s="79"/>
      <c r="N743" s="74"/>
      <c r="O743" s="81" t="s">
        <v>881</v>
      </c>
      <c r="P743" s="83">
        <v>42397.498333333337</v>
      </c>
      <c r="Q743" s="81" t="s">
        <v>892</v>
      </c>
      <c r="R743" s="81" t="s">
        <v>1616</v>
      </c>
      <c r="S743" s="81" t="s">
        <v>1861</v>
      </c>
      <c r="T743" s="81" t="s">
        <v>1953</v>
      </c>
      <c r="U743" s="83">
        <v>42397.498333333337</v>
      </c>
      <c r="V743" s="85" t="s">
        <v>2782</v>
      </c>
      <c r="W743" s="81"/>
      <c r="X743" s="81"/>
      <c r="Y743" s="87" t="s">
        <v>3577</v>
      </c>
      <c r="Z743" s="81"/>
    </row>
    <row r="744" spans="1:26" x14ac:dyDescent="0.25">
      <c r="A744" s="66" t="s">
        <v>806</v>
      </c>
      <c r="B744" s="66" t="s">
        <v>836</v>
      </c>
      <c r="C744" s="67"/>
      <c r="D744" s="68"/>
      <c r="E744" s="69"/>
      <c r="F744" s="70"/>
      <c r="G744" s="67"/>
      <c r="H744" s="71"/>
      <c r="I744" s="72"/>
      <c r="J744" s="72"/>
      <c r="K744" s="36"/>
      <c r="L744" s="79"/>
      <c r="M744" s="79"/>
      <c r="N744" s="74"/>
      <c r="O744" s="81" t="s">
        <v>881</v>
      </c>
      <c r="P744" s="83">
        <v>42397.458414351851</v>
      </c>
      <c r="Q744" s="81" t="s">
        <v>1529</v>
      </c>
      <c r="R744" s="85" t="s">
        <v>1746</v>
      </c>
      <c r="S744" s="81" t="s">
        <v>1936</v>
      </c>
      <c r="T744" s="81"/>
      <c r="U744" s="83">
        <v>42397.458414351851</v>
      </c>
      <c r="V744" s="85" t="s">
        <v>2783</v>
      </c>
      <c r="W744" s="81"/>
      <c r="X744" s="81"/>
      <c r="Y744" s="87" t="s">
        <v>3578</v>
      </c>
      <c r="Z744" s="81"/>
    </row>
    <row r="745" spans="1:26" x14ac:dyDescent="0.25">
      <c r="A745" s="66" t="s">
        <v>807</v>
      </c>
      <c r="B745" s="66" t="s">
        <v>836</v>
      </c>
      <c r="C745" s="67"/>
      <c r="D745" s="68"/>
      <c r="E745" s="69"/>
      <c r="F745" s="70"/>
      <c r="G745" s="67"/>
      <c r="H745" s="71"/>
      <c r="I745" s="72"/>
      <c r="J745" s="72"/>
      <c r="K745" s="36"/>
      <c r="L745" s="79"/>
      <c r="M745" s="79"/>
      <c r="N745" s="74"/>
      <c r="O745" s="81" t="s">
        <v>881</v>
      </c>
      <c r="P745" s="83">
        <v>42397.499467592592</v>
      </c>
      <c r="Q745" s="81" t="s">
        <v>1431</v>
      </c>
      <c r="R745" s="85" t="s">
        <v>1746</v>
      </c>
      <c r="S745" s="81" t="s">
        <v>1936</v>
      </c>
      <c r="T745" s="81"/>
      <c r="U745" s="83">
        <v>42397.499467592592</v>
      </c>
      <c r="V745" s="85" t="s">
        <v>2784</v>
      </c>
      <c r="W745" s="81"/>
      <c r="X745" s="81"/>
      <c r="Y745" s="87" t="s">
        <v>3579</v>
      </c>
      <c r="Z745" s="81"/>
    </row>
    <row r="746" spans="1:26" x14ac:dyDescent="0.25">
      <c r="A746" s="66" t="s">
        <v>807</v>
      </c>
      <c r="B746" s="66" t="s">
        <v>806</v>
      </c>
      <c r="C746" s="67"/>
      <c r="D746" s="68"/>
      <c r="E746" s="69"/>
      <c r="F746" s="70"/>
      <c r="G746" s="67"/>
      <c r="H746" s="71"/>
      <c r="I746" s="72"/>
      <c r="J746" s="72"/>
      <c r="K746" s="36"/>
      <c r="L746" s="79"/>
      <c r="M746" s="79"/>
      <c r="N746" s="74"/>
      <c r="O746" s="81" t="s">
        <v>881</v>
      </c>
      <c r="P746" s="83">
        <v>42397.499467592592</v>
      </c>
      <c r="Q746" s="81" t="s">
        <v>1431</v>
      </c>
      <c r="R746" s="85" t="s">
        <v>1746</v>
      </c>
      <c r="S746" s="81" t="s">
        <v>1936</v>
      </c>
      <c r="T746" s="81"/>
      <c r="U746" s="83">
        <v>42397.499467592592</v>
      </c>
      <c r="V746" s="85" t="s">
        <v>2784</v>
      </c>
      <c r="W746" s="81"/>
      <c r="X746" s="81"/>
      <c r="Y746" s="87" t="s">
        <v>3579</v>
      </c>
      <c r="Z746" s="81"/>
    </row>
    <row r="747" spans="1:26" x14ac:dyDescent="0.25">
      <c r="A747" s="66" t="s">
        <v>808</v>
      </c>
      <c r="B747" s="66" t="s">
        <v>808</v>
      </c>
      <c r="C747" s="67"/>
      <c r="D747" s="68"/>
      <c r="E747" s="69"/>
      <c r="F747" s="70"/>
      <c r="G747" s="67"/>
      <c r="H747" s="71"/>
      <c r="I747" s="72"/>
      <c r="J747" s="72"/>
      <c r="K747" s="36"/>
      <c r="L747" s="79"/>
      <c r="M747" s="79"/>
      <c r="N747" s="74"/>
      <c r="O747" s="81" t="s">
        <v>179</v>
      </c>
      <c r="P747" s="83">
        <v>42397.500173611108</v>
      </c>
      <c r="Q747" s="81" t="s">
        <v>1530</v>
      </c>
      <c r="R747" s="81"/>
      <c r="S747" s="81"/>
      <c r="T747" s="81"/>
      <c r="U747" s="83">
        <v>42397.500173611108</v>
      </c>
      <c r="V747" s="85" t="s">
        <v>2785</v>
      </c>
      <c r="W747" s="81"/>
      <c r="X747" s="81"/>
      <c r="Y747" s="87" t="s">
        <v>3580</v>
      </c>
      <c r="Z747" s="81"/>
    </row>
    <row r="748" spans="1:26" x14ac:dyDescent="0.25">
      <c r="A748" s="66" t="s">
        <v>809</v>
      </c>
      <c r="B748" s="66" t="s">
        <v>830</v>
      </c>
      <c r="C748" s="67"/>
      <c r="D748" s="68"/>
      <c r="E748" s="69"/>
      <c r="F748" s="70"/>
      <c r="G748" s="67"/>
      <c r="H748" s="71"/>
      <c r="I748" s="72"/>
      <c r="J748" s="72"/>
      <c r="K748" s="36"/>
      <c r="L748" s="79"/>
      <c r="M748" s="79"/>
      <c r="N748" s="74"/>
      <c r="O748" s="81" t="s">
        <v>881</v>
      </c>
      <c r="P748" s="83">
        <v>42397.501875000002</v>
      </c>
      <c r="Q748" s="81" t="s">
        <v>1528</v>
      </c>
      <c r="R748" s="85" t="s">
        <v>1695</v>
      </c>
      <c r="S748" s="81" t="s">
        <v>1910</v>
      </c>
      <c r="T748" s="81"/>
      <c r="U748" s="83">
        <v>42397.501875000002</v>
      </c>
      <c r="V748" s="85" t="s">
        <v>2786</v>
      </c>
      <c r="W748" s="81"/>
      <c r="X748" s="81"/>
      <c r="Y748" s="87" t="s">
        <v>3581</v>
      </c>
      <c r="Z748" s="81"/>
    </row>
    <row r="749" spans="1:26" x14ac:dyDescent="0.25">
      <c r="A749" s="66" t="s">
        <v>810</v>
      </c>
      <c r="B749" s="66" t="s">
        <v>875</v>
      </c>
      <c r="C749" s="67"/>
      <c r="D749" s="68"/>
      <c r="E749" s="69"/>
      <c r="F749" s="70"/>
      <c r="G749" s="67"/>
      <c r="H749" s="71"/>
      <c r="I749" s="72"/>
      <c r="J749" s="72"/>
      <c r="K749" s="36"/>
      <c r="L749" s="79"/>
      <c r="M749" s="79"/>
      <c r="N749" s="74"/>
      <c r="O749" s="81" t="s">
        <v>882</v>
      </c>
      <c r="P749" s="83">
        <v>42397.504710648151</v>
      </c>
      <c r="Q749" s="81" t="s">
        <v>1531</v>
      </c>
      <c r="R749" s="81"/>
      <c r="S749" s="81"/>
      <c r="T749" s="81"/>
      <c r="U749" s="83">
        <v>42397.504710648151</v>
      </c>
      <c r="V749" s="85" t="s">
        <v>2787</v>
      </c>
      <c r="W749" s="81"/>
      <c r="X749" s="81"/>
      <c r="Y749" s="87" t="s">
        <v>3582</v>
      </c>
      <c r="Z749" s="87" t="s">
        <v>3677</v>
      </c>
    </row>
    <row r="750" spans="1:26" x14ac:dyDescent="0.25">
      <c r="A750" s="66" t="s">
        <v>811</v>
      </c>
      <c r="B750" s="66" t="s">
        <v>811</v>
      </c>
      <c r="C750" s="67"/>
      <c r="D750" s="68"/>
      <c r="E750" s="69"/>
      <c r="F750" s="70"/>
      <c r="G750" s="67"/>
      <c r="H750" s="71"/>
      <c r="I750" s="72"/>
      <c r="J750" s="72"/>
      <c r="K750" s="36"/>
      <c r="L750" s="79"/>
      <c r="M750" s="79"/>
      <c r="N750" s="74"/>
      <c r="O750" s="81" t="s">
        <v>179</v>
      </c>
      <c r="P750" s="83">
        <v>42397.330428240741</v>
      </c>
      <c r="Q750" s="81" t="s">
        <v>1532</v>
      </c>
      <c r="R750" s="85" t="s">
        <v>1795</v>
      </c>
      <c r="S750" s="81" t="s">
        <v>1937</v>
      </c>
      <c r="T750" s="81" t="s">
        <v>2046</v>
      </c>
      <c r="U750" s="83">
        <v>42397.330428240741</v>
      </c>
      <c r="V750" s="85" t="s">
        <v>2788</v>
      </c>
      <c r="W750" s="81"/>
      <c r="X750" s="81"/>
      <c r="Y750" s="87" t="s">
        <v>3583</v>
      </c>
      <c r="Z750" s="81"/>
    </row>
    <row r="751" spans="1:26" x14ac:dyDescent="0.25">
      <c r="A751" s="66" t="s">
        <v>811</v>
      </c>
      <c r="B751" s="66" t="s">
        <v>811</v>
      </c>
      <c r="C751" s="67"/>
      <c r="D751" s="68"/>
      <c r="E751" s="69"/>
      <c r="F751" s="70"/>
      <c r="G751" s="67"/>
      <c r="H751" s="71"/>
      <c r="I751" s="72"/>
      <c r="J751" s="72"/>
      <c r="K751" s="36"/>
      <c r="L751" s="79"/>
      <c r="M751" s="79"/>
      <c r="N751" s="74"/>
      <c r="O751" s="81" t="s">
        <v>179</v>
      </c>
      <c r="P751" s="83">
        <v>42397.464814814812</v>
      </c>
      <c r="Q751" s="81" t="s">
        <v>1533</v>
      </c>
      <c r="R751" s="85" t="s">
        <v>1796</v>
      </c>
      <c r="S751" s="81" t="s">
        <v>1937</v>
      </c>
      <c r="T751" s="81" t="s">
        <v>2046</v>
      </c>
      <c r="U751" s="83">
        <v>42397.464814814812</v>
      </c>
      <c r="V751" s="85" t="s">
        <v>2789</v>
      </c>
      <c r="W751" s="81"/>
      <c r="X751" s="81"/>
      <c r="Y751" s="87" t="s">
        <v>3584</v>
      </c>
      <c r="Z751" s="81"/>
    </row>
    <row r="752" spans="1:26" x14ac:dyDescent="0.25">
      <c r="A752" s="66" t="s">
        <v>811</v>
      </c>
      <c r="B752" s="66" t="s">
        <v>811</v>
      </c>
      <c r="C752" s="67"/>
      <c r="D752" s="68"/>
      <c r="E752" s="69"/>
      <c r="F752" s="70"/>
      <c r="G752" s="67"/>
      <c r="H752" s="71"/>
      <c r="I752" s="72"/>
      <c r="J752" s="72"/>
      <c r="K752" s="36"/>
      <c r="L752" s="79"/>
      <c r="M752" s="79"/>
      <c r="N752" s="74"/>
      <c r="O752" s="81" t="s">
        <v>179</v>
      </c>
      <c r="P752" s="83">
        <v>42397.504733796297</v>
      </c>
      <c r="Q752" s="81" t="s">
        <v>1534</v>
      </c>
      <c r="R752" s="85" t="s">
        <v>1797</v>
      </c>
      <c r="S752" s="81" t="s">
        <v>1937</v>
      </c>
      <c r="T752" s="81" t="s">
        <v>2046</v>
      </c>
      <c r="U752" s="83">
        <v>42397.504733796297</v>
      </c>
      <c r="V752" s="85" t="s">
        <v>2790</v>
      </c>
      <c r="W752" s="81"/>
      <c r="X752" s="81"/>
      <c r="Y752" s="87" t="s">
        <v>3585</v>
      </c>
      <c r="Z752" s="81"/>
    </row>
    <row r="753" spans="1:26" x14ac:dyDescent="0.25">
      <c r="A753" s="66" t="s">
        <v>812</v>
      </c>
      <c r="B753" s="66" t="s">
        <v>812</v>
      </c>
      <c r="C753" s="67"/>
      <c r="D753" s="68"/>
      <c r="E753" s="69"/>
      <c r="F753" s="70"/>
      <c r="G753" s="67"/>
      <c r="H753" s="71"/>
      <c r="I753" s="72"/>
      <c r="J753" s="72"/>
      <c r="K753" s="36"/>
      <c r="L753" s="79"/>
      <c r="M753" s="79"/>
      <c r="N753" s="74"/>
      <c r="O753" s="81" t="s">
        <v>179</v>
      </c>
      <c r="P753" s="83">
        <v>42397.504884259259</v>
      </c>
      <c r="Q753" s="81" t="s">
        <v>1535</v>
      </c>
      <c r="R753" s="85" t="s">
        <v>1750</v>
      </c>
      <c r="S753" s="81" t="s">
        <v>1865</v>
      </c>
      <c r="T753" s="81" t="s">
        <v>2017</v>
      </c>
      <c r="U753" s="83">
        <v>42397.504884259259</v>
      </c>
      <c r="V753" s="85" t="s">
        <v>2791</v>
      </c>
      <c r="W753" s="81"/>
      <c r="X753" s="81"/>
      <c r="Y753" s="87" t="s">
        <v>3586</v>
      </c>
      <c r="Z753" s="81"/>
    </row>
    <row r="754" spans="1:26" x14ac:dyDescent="0.25">
      <c r="A754" s="66" t="s">
        <v>813</v>
      </c>
      <c r="B754" s="66" t="s">
        <v>813</v>
      </c>
      <c r="C754" s="67"/>
      <c r="D754" s="68"/>
      <c r="E754" s="69"/>
      <c r="F754" s="70"/>
      <c r="G754" s="67"/>
      <c r="H754" s="71"/>
      <c r="I754" s="72"/>
      <c r="J754" s="72"/>
      <c r="K754" s="36"/>
      <c r="L754" s="79"/>
      <c r="M754" s="79"/>
      <c r="N754" s="74"/>
      <c r="O754" s="81" t="s">
        <v>179</v>
      </c>
      <c r="P754" s="83">
        <v>42397.34306712963</v>
      </c>
      <c r="Q754" s="81" t="s">
        <v>1536</v>
      </c>
      <c r="R754" s="85" t="s">
        <v>1646</v>
      </c>
      <c r="S754" s="81" t="s">
        <v>1871</v>
      </c>
      <c r="T754" s="81" t="s">
        <v>2047</v>
      </c>
      <c r="U754" s="83">
        <v>42397.34306712963</v>
      </c>
      <c r="V754" s="85" t="s">
        <v>2792</v>
      </c>
      <c r="W754" s="81"/>
      <c r="X754" s="81"/>
      <c r="Y754" s="87" t="s">
        <v>3587</v>
      </c>
      <c r="Z754" s="81"/>
    </row>
    <row r="755" spans="1:26" x14ac:dyDescent="0.25">
      <c r="A755" s="66" t="s">
        <v>813</v>
      </c>
      <c r="B755" s="66" t="s">
        <v>813</v>
      </c>
      <c r="C755" s="67"/>
      <c r="D755" s="68"/>
      <c r="E755" s="69"/>
      <c r="F755" s="70"/>
      <c r="G755" s="67"/>
      <c r="H755" s="71"/>
      <c r="I755" s="72"/>
      <c r="J755" s="72"/>
      <c r="K755" s="36"/>
      <c r="L755" s="79"/>
      <c r="M755" s="79"/>
      <c r="N755" s="74"/>
      <c r="O755" s="81" t="s">
        <v>179</v>
      </c>
      <c r="P755" s="83">
        <v>42397.376180555555</v>
      </c>
      <c r="Q755" s="81" t="s">
        <v>1537</v>
      </c>
      <c r="R755" s="85" t="s">
        <v>1798</v>
      </c>
      <c r="S755" s="81" t="s">
        <v>1870</v>
      </c>
      <c r="T755" s="81" t="s">
        <v>2048</v>
      </c>
      <c r="U755" s="83">
        <v>42397.376180555555</v>
      </c>
      <c r="V755" s="85" t="s">
        <v>2793</v>
      </c>
      <c r="W755" s="81"/>
      <c r="X755" s="81"/>
      <c r="Y755" s="87" t="s">
        <v>3588</v>
      </c>
      <c r="Z755" s="81"/>
    </row>
    <row r="756" spans="1:26" x14ac:dyDescent="0.25">
      <c r="A756" s="66" t="s">
        <v>813</v>
      </c>
      <c r="B756" s="66" t="s">
        <v>813</v>
      </c>
      <c r="C756" s="67"/>
      <c r="D756" s="68"/>
      <c r="E756" s="69"/>
      <c r="F756" s="70"/>
      <c r="G756" s="67"/>
      <c r="H756" s="71"/>
      <c r="I756" s="72"/>
      <c r="J756" s="72"/>
      <c r="K756" s="36"/>
      <c r="L756" s="79"/>
      <c r="M756" s="79"/>
      <c r="N756" s="74"/>
      <c r="O756" s="81" t="s">
        <v>179</v>
      </c>
      <c r="P756" s="83">
        <v>42397.384479166663</v>
      </c>
      <c r="Q756" s="81" t="s">
        <v>1538</v>
      </c>
      <c r="R756" s="85" t="s">
        <v>1672</v>
      </c>
      <c r="S756" s="81" t="s">
        <v>1896</v>
      </c>
      <c r="T756" s="81" t="s">
        <v>2049</v>
      </c>
      <c r="U756" s="83">
        <v>42397.384479166663</v>
      </c>
      <c r="V756" s="85" t="s">
        <v>2794</v>
      </c>
      <c r="W756" s="81"/>
      <c r="X756" s="81"/>
      <c r="Y756" s="87" t="s">
        <v>3589</v>
      </c>
      <c r="Z756" s="81"/>
    </row>
    <row r="757" spans="1:26" x14ac:dyDescent="0.25">
      <c r="A757" s="66" t="s">
        <v>813</v>
      </c>
      <c r="B757" s="66" t="s">
        <v>813</v>
      </c>
      <c r="C757" s="67"/>
      <c r="D757" s="68"/>
      <c r="E757" s="69"/>
      <c r="F757" s="70"/>
      <c r="G757" s="67"/>
      <c r="H757" s="71"/>
      <c r="I757" s="72"/>
      <c r="J757" s="72"/>
      <c r="K757" s="36"/>
      <c r="L757" s="79"/>
      <c r="M757" s="79"/>
      <c r="N757" s="74"/>
      <c r="O757" s="81" t="s">
        <v>179</v>
      </c>
      <c r="P757" s="83">
        <v>42397.402916666666</v>
      </c>
      <c r="Q757" s="81" t="s">
        <v>1539</v>
      </c>
      <c r="R757" s="85" t="s">
        <v>1799</v>
      </c>
      <c r="S757" s="81" t="s">
        <v>1870</v>
      </c>
      <c r="T757" s="81" t="s">
        <v>2050</v>
      </c>
      <c r="U757" s="83">
        <v>42397.402916666666</v>
      </c>
      <c r="V757" s="85" t="s">
        <v>2795</v>
      </c>
      <c r="W757" s="81"/>
      <c r="X757" s="81"/>
      <c r="Y757" s="87" t="s">
        <v>3590</v>
      </c>
      <c r="Z757" s="81"/>
    </row>
    <row r="758" spans="1:26" x14ac:dyDescent="0.25">
      <c r="A758" s="66" t="s">
        <v>813</v>
      </c>
      <c r="B758" s="66" t="s">
        <v>813</v>
      </c>
      <c r="C758" s="67"/>
      <c r="D758" s="68"/>
      <c r="E758" s="69"/>
      <c r="F758" s="70"/>
      <c r="G758" s="67"/>
      <c r="H758" s="71"/>
      <c r="I758" s="72"/>
      <c r="J758" s="72"/>
      <c r="K758" s="36"/>
      <c r="L758" s="79"/>
      <c r="M758" s="79"/>
      <c r="N758" s="74"/>
      <c r="O758" s="81" t="s">
        <v>179</v>
      </c>
      <c r="P758" s="83">
        <v>42397.402916666666</v>
      </c>
      <c r="Q758" s="81" t="s">
        <v>1540</v>
      </c>
      <c r="R758" s="85" t="s">
        <v>1800</v>
      </c>
      <c r="S758" s="81" t="s">
        <v>1870</v>
      </c>
      <c r="T758" s="81" t="s">
        <v>2050</v>
      </c>
      <c r="U758" s="83">
        <v>42397.402916666666</v>
      </c>
      <c r="V758" s="85" t="s">
        <v>2796</v>
      </c>
      <c r="W758" s="81"/>
      <c r="X758" s="81"/>
      <c r="Y758" s="87" t="s">
        <v>3591</v>
      </c>
      <c r="Z758" s="81"/>
    </row>
    <row r="759" spans="1:26" x14ac:dyDescent="0.25">
      <c r="A759" s="66" t="s">
        <v>813</v>
      </c>
      <c r="B759" s="66" t="s">
        <v>813</v>
      </c>
      <c r="C759" s="67"/>
      <c r="D759" s="68"/>
      <c r="E759" s="69"/>
      <c r="F759" s="70"/>
      <c r="G759" s="67"/>
      <c r="H759" s="71"/>
      <c r="I759" s="72"/>
      <c r="J759" s="72"/>
      <c r="K759" s="36"/>
      <c r="L759" s="79"/>
      <c r="M759" s="79"/>
      <c r="N759" s="74"/>
      <c r="O759" s="81" t="s">
        <v>179</v>
      </c>
      <c r="P759" s="83">
        <v>42397.50503472222</v>
      </c>
      <c r="Q759" s="81" t="s">
        <v>1541</v>
      </c>
      <c r="R759" s="85" t="s">
        <v>1801</v>
      </c>
      <c r="S759" s="81" t="s">
        <v>1870</v>
      </c>
      <c r="T759" s="81" t="s">
        <v>2048</v>
      </c>
      <c r="U759" s="83">
        <v>42397.50503472222</v>
      </c>
      <c r="V759" s="85" t="s">
        <v>2797</v>
      </c>
      <c r="W759" s="81"/>
      <c r="X759" s="81"/>
      <c r="Y759" s="87" t="s">
        <v>3592</v>
      </c>
      <c r="Z759" s="81"/>
    </row>
    <row r="760" spans="1:26" x14ac:dyDescent="0.25">
      <c r="A760" s="66" t="s">
        <v>814</v>
      </c>
      <c r="B760" s="66" t="s">
        <v>876</v>
      </c>
      <c r="C760" s="67"/>
      <c r="D760" s="68"/>
      <c r="E760" s="69"/>
      <c r="F760" s="70"/>
      <c r="G760" s="67"/>
      <c r="H760" s="71"/>
      <c r="I760" s="72"/>
      <c r="J760" s="72"/>
      <c r="K760" s="36"/>
      <c r="L760" s="79"/>
      <c r="M760" s="79"/>
      <c r="N760" s="74"/>
      <c r="O760" s="81" t="s">
        <v>882</v>
      </c>
      <c r="P760" s="83">
        <v>42397.505324074074</v>
      </c>
      <c r="Q760" s="81" t="s">
        <v>1542</v>
      </c>
      <c r="R760" s="81"/>
      <c r="S760" s="81"/>
      <c r="T760" s="81"/>
      <c r="U760" s="83">
        <v>42397.505324074074</v>
      </c>
      <c r="V760" s="85" t="s">
        <v>2798</v>
      </c>
      <c r="W760" s="81"/>
      <c r="X760" s="81"/>
      <c r="Y760" s="87" t="s">
        <v>3593</v>
      </c>
      <c r="Z760" s="81"/>
    </row>
    <row r="761" spans="1:26" x14ac:dyDescent="0.25">
      <c r="A761" s="66" t="s">
        <v>815</v>
      </c>
      <c r="B761" s="66" t="s">
        <v>830</v>
      </c>
      <c r="C761" s="67"/>
      <c r="D761" s="68"/>
      <c r="E761" s="69"/>
      <c r="F761" s="70"/>
      <c r="G761" s="67"/>
      <c r="H761" s="71"/>
      <c r="I761" s="72"/>
      <c r="J761" s="72"/>
      <c r="K761" s="36"/>
      <c r="L761" s="79"/>
      <c r="M761" s="79"/>
      <c r="N761" s="74"/>
      <c r="O761" s="81" t="s">
        <v>881</v>
      </c>
      <c r="P761" s="83">
        <v>42397.505682870367</v>
      </c>
      <c r="Q761" s="81" t="s">
        <v>1528</v>
      </c>
      <c r="R761" s="85" t="s">
        <v>1695</v>
      </c>
      <c r="S761" s="81" t="s">
        <v>1910</v>
      </c>
      <c r="T761" s="81"/>
      <c r="U761" s="83">
        <v>42397.505682870367</v>
      </c>
      <c r="V761" s="85" t="s">
        <v>2799</v>
      </c>
      <c r="W761" s="81"/>
      <c r="X761" s="81"/>
      <c r="Y761" s="87" t="s">
        <v>3594</v>
      </c>
      <c r="Z761" s="81"/>
    </row>
    <row r="762" spans="1:26" x14ac:dyDescent="0.25">
      <c r="A762" s="66" t="s">
        <v>816</v>
      </c>
      <c r="B762" s="66" t="s">
        <v>816</v>
      </c>
      <c r="C762" s="67"/>
      <c r="D762" s="68"/>
      <c r="E762" s="69"/>
      <c r="F762" s="70"/>
      <c r="G762" s="67"/>
      <c r="H762" s="71"/>
      <c r="I762" s="72"/>
      <c r="J762" s="72"/>
      <c r="K762" s="36"/>
      <c r="L762" s="79"/>
      <c r="M762" s="79"/>
      <c r="N762" s="74"/>
      <c r="O762" s="81" t="s">
        <v>179</v>
      </c>
      <c r="P762" s="83">
        <v>42397.458043981482</v>
      </c>
      <c r="Q762" s="81" t="s">
        <v>1543</v>
      </c>
      <c r="R762" s="85" t="s">
        <v>1802</v>
      </c>
      <c r="S762" s="81" t="s">
        <v>1947</v>
      </c>
      <c r="T762" s="81"/>
      <c r="U762" s="83">
        <v>42397.458043981482</v>
      </c>
      <c r="V762" s="85" t="s">
        <v>2800</v>
      </c>
      <c r="W762" s="81"/>
      <c r="X762" s="81"/>
      <c r="Y762" s="87" t="s">
        <v>3595</v>
      </c>
      <c r="Z762" s="81"/>
    </row>
    <row r="763" spans="1:26" x14ac:dyDescent="0.25">
      <c r="A763" s="66" t="s">
        <v>816</v>
      </c>
      <c r="B763" s="66" t="s">
        <v>816</v>
      </c>
      <c r="C763" s="67"/>
      <c r="D763" s="68"/>
      <c r="E763" s="69"/>
      <c r="F763" s="70"/>
      <c r="G763" s="67"/>
      <c r="H763" s="71"/>
      <c r="I763" s="72"/>
      <c r="J763" s="72"/>
      <c r="K763" s="36"/>
      <c r="L763" s="79"/>
      <c r="M763" s="79"/>
      <c r="N763" s="74"/>
      <c r="O763" s="81" t="s">
        <v>179</v>
      </c>
      <c r="P763" s="83">
        <v>42397.50571759259</v>
      </c>
      <c r="Q763" s="81" t="s">
        <v>1544</v>
      </c>
      <c r="R763" s="85" t="s">
        <v>1803</v>
      </c>
      <c r="S763" s="81" t="s">
        <v>1948</v>
      </c>
      <c r="T763" s="81"/>
      <c r="U763" s="83">
        <v>42397.50571759259</v>
      </c>
      <c r="V763" s="85" t="s">
        <v>2801</v>
      </c>
      <c r="W763" s="81"/>
      <c r="X763" s="81"/>
      <c r="Y763" s="87" t="s">
        <v>3596</v>
      </c>
      <c r="Z763" s="81"/>
    </row>
    <row r="764" spans="1:26" x14ac:dyDescent="0.25">
      <c r="A764" s="66" t="s">
        <v>817</v>
      </c>
      <c r="B764" s="66" t="s">
        <v>877</v>
      </c>
      <c r="C764" s="67"/>
      <c r="D764" s="68"/>
      <c r="E764" s="69"/>
      <c r="F764" s="70"/>
      <c r="G764" s="67"/>
      <c r="H764" s="71"/>
      <c r="I764" s="72"/>
      <c r="J764" s="72"/>
      <c r="K764" s="36"/>
      <c r="L764" s="79"/>
      <c r="M764" s="79"/>
      <c r="N764" s="74"/>
      <c r="O764" s="81" t="s">
        <v>881</v>
      </c>
      <c r="P764" s="83">
        <v>42397.50576388889</v>
      </c>
      <c r="Q764" s="81" t="s">
        <v>1545</v>
      </c>
      <c r="R764" s="81"/>
      <c r="S764" s="81"/>
      <c r="T764" s="81"/>
      <c r="U764" s="83">
        <v>42397.50576388889</v>
      </c>
      <c r="V764" s="85" t="s">
        <v>2802</v>
      </c>
      <c r="W764" s="81"/>
      <c r="X764" s="81"/>
      <c r="Y764" s="87" t="s">
        <v>3597</v>
      </c>
      <c r="Z764" s="81"/>
    </row>
    <row r="765" spans="1:26" x14ac:dyDescent="0.25">
      <c r="A765" s="66" t="s">
        <v>818</v>
      </c>
      <c r="B765" s="66" t="s">
        <v>818</v>
      </c>
      <c r="C765" s="67"/>
      <c r="D765" s="68"/>
      <c r="E765" s="69"/>
      <c r="F765" s="70"/>
      <c r="G765" s="67"/>
      <c r="H765" s="71"/>
      <c r="I765" s="72"/>
      <c r="J765" s="72"/>
      <c r="K765" s="36"/>
      <c r="L765" s="79"/>
      <c r="M765" s="79"/>
      <c r="N765" s="74"/>
      <c r="O765" s="81" t="s">
        <v>179</v>
      </c>
      <c r="P765" s="83">
        <v>42397.319618055553</v>
      </c>
      <c r="Q765" s="81" t="s">
        <v>1546</v>
      </c>
      <c r="R765" s="85" t="s">
        <v>1804</v>
      </c>
      <c r="S765" s="81" t="s">
        <v>1903</v>
      </c>
      <c r="T765" s="81" t="s">
        <v>2051</v>
      </c>
      <c r="U765" s="83">
        <v>42397.319618055553</v>
      </c>
      <c r="V765" s="85" t="s">
        <v>2803</v>
      </c>
      <c r="W765" s="81"/>
      <c r="X765" s="81"/>
      <c r="Y765" s="87" t="s">
        <v>3598</v>
      </c>
      <c r="Z765" s="81"/>
    </row>
    <row r="766" spans="1:26" x14ac:dyDescent="0.25">
      <c r="A766" s="66" t="s">
        <v>818</v>
      </c>
      <c r="B766" s="66" t="s">
        <v>818</v>
      </c>
      <c r="C766" s="67"/>
      <c r="D766" s="68"/>
      <c r="E766" s="69"/>
      <c r="F766" s="70"/>
      <c r="G766" s="67"/>
      <c r="H766" s="71"/>
      <c r="I766" s="72"/>
      <c r="J766" s="72"/>
      <c r="K766" s="36"/>
      <c r="L766" s="79"/>
      <c r="M766" s="79"/>
      <c r="N766" s="74"/>
      <c r="O766" s="81" t="s">
        <v>179</v>
      </c>
      <c r="P766" s="83">
        <v>42397.320717592593</v>
      </c>
      <c r="Q766" s="81" t="s">
        <v>1547</v>
      </c>
      <c r="R766" s="85" t="s">
        <v>1805</v>
      </c>
      <c r="S766" s="81" t="s">
        <v>1870</v>
      </c>
      <c r="T766" s="81" t="s">
        <v>2052</v>
      </c>
      <c r="U766" s="83">
        <v>42397.320717592593</v>
      </c>
      <c r="V766" s="85" t="s">
        <v>2804</v>
      </c>
      <c r="W766" s="81"/>
      <c r="X766" s="81"/>
      <c r="Y766" s="87" t="s">
        <v>3599</v>
      </c>
      <c r="Z766" s="81"/>
    </row>
    <row r="767" spans="1:26" x14ac:dyDescent="0.25">
      <c r="A767" s="66" t="s">
        <v>818</v>
      </c>
      <c r="B767" s="66" t="s">
        <v>818</v>
      </c>
      <c r="C767" s="67"/>
      <c r="D767" s="68"/>
      <c r="E767" s="69"/>
      <c r="F767" s="70"/>
      <c r="G767" s="67"/>
      <c r="H767" s="71"/>
      <c r="I767" s="72"/>
      <c r="J767" s="72"/>
      <c r="K767" s="36"/>
      <c r="L767" s="79"/>
      <c r="M767" s="79"/>
      <c r="N767" s="74"/>
      <c r="O767" s="81" t="s">
        <v>179</v>
      </c>
      <c r="P767" s="83">
        <v>42397.331122685187</v>
      </c>
      <c r="Q767" s="81" t="s">
        <v>1548</v>
      </c>
      <c r="R767" s="85" t="s">
        <v>1806</v>
      </c>
      <c r="S767" s="81" t="s">
        <v>1903</v>
      </c>
      <c r="T767" s="81" t="s">
        <v>2053</v>
      </c>
      <c r="U767" s="83">
        <v>42397.331122685187</v>
      </c>
      <c r="V767" s="85" t="s">
        <v>2805</v>
      </c>
      <c r="W767" s="81"/>
      <c r="X767" s="81"/>
      <c r="Y767" s="87" t="s">
        <v>3600</v>
      </c>
      <c r="Z767" s="81"/>
    </row>
    <row r="768" spans="1:26" x14ac:dyDescent="0.25">
      <c r="A768" s="66" t="s">
        <v>818</v>
      </c>
      <c r="B768" s="66" t="s">
        <v>818</v>
      </c>
      <c r="C768" s="67"/>
      <c r="D768" s="68"/>
      <c r="E768" s="69"/>
      <c r="F768" s="70"/>
      <c r="G768" s="67"/>
      <c r="H768" s="71"/>
      <c r="I768" s="72"/>
      <c r="J768" s="72"/>
      <c r="K768" s="36"/>
      <c r="L768" s="79"/>
      <c r="M768" s="79"/>
      <c r="N768" s="74"/>
      <c r="O768" s="81" t="s">
        <v>179</v>
      </c>
      <c r="P768" s="83">
        <v>42397.332812499997</v>
      </c>
      <c r="Q768" s="81" t="s">
        <v>1549</v>
      </c>
      <c r="R768" s="85" t="s">
        <v>1807</v>
      </c>
      <c r="S768" s="81" t="s">
        <v>1870</v>
      </c>
      <c r="T768" s="81" t="s">
        <v>2054</v>
      </c>
      <c r="U768" s="83">
        <v>42397.332812499997</v>
      </c>
      <c r="V768" s="85" t="s">
        <v>2806</v>
      </c>
      <c r="W768" s="81"/>
      <c r="X768" s="81"/>
      <c r="Y768" s="87" t="s">
        <v>3601</v>
      </c>
      <c r="Z768" s="81"/>
    </row>
    <row r="769" spans="1:26" x14ac:dyDescent="0.25">
      <c r="A769" s="66" t="s">
        <v>818</v>
      </c>
      <c r="B769" s="66" t="s">
        <v>818</v>
      </c>
      <c r="C769" s="67"/>
      <c r="D769" s="68"/>
      <c r="E769" s="69"/>
      <c r="F769" s="70"/>
      <c r="G769" s="67"/>
      <c r="H769" s="71"/>
      <c r="I769" s="72"/>
      <c r="J769" s="72"/>
      <c r="K769" s="36"/>
      <c r="L769" s="79"/>
      <c r="M769" s="79"/>
      <c r="N769" s="74"/>
      <c r="O769" s="81" t="s">
        <v>179</v>
      </c>
      <c r="P769" s="83">
        <v>42397.342303240737</v>
      </c>
      <c r="Q769" s="81" t="s">
        <v>1550</v>
      </c>
      <c r="R769" s="85" t="s">
        <v>1808</v>
      </c>
      <c r="S769" s="81" t="s">
        <v>1903</v>
      </c>
      <c r="T769" s="81" t="s">
        <v>2051</v>
      </c>
      <c r="U769" s="83">
        <v>42397.342303240737</v>
      </c>
      <c r="V769" s="85" t="s">
        <v>2807</v>
      </c>
      <c r="W769" s="81"/>
      <c r="X769" s="81"/>
      <c r="Y769" s="87" t="s">
        <v>3602</v>
      </c>
      <c r="Z769" s="81"/>
    </row>
    <row r="770" spans="1:26" x14ac:dyDescent="0.25">
      <c r="A770" s="66" t="s">
        <v>818</v>
      </c>
      <c r="B770" s="66" t="s">
        <v>818</v>
      </c>
      <c r="C770" s="67"/>
      <c r="D770" s="68"/>
      <c r="E770" s="69"/>
      <c r="F770" s="70"/>
      <c r="G770" s="67"/>
      <c r="H770" s="71"/>
      <c r="I770" s="72"/>
      <c r="J770" s="72"/>
      <c r="K770" s="36"/>
      <c r="L770" s="79"/>
      <c r="M770" s="79"/>
      <c r="N770" s="74"/>
      <c r="O770" s="81" t="s">
        <v>179</v>
      </c>
      <c r="P770" s="83">
        <v>42397.343923611108</v>
      </c>
      <c r="Q770" s="81" t="s">
        <v>1551</v>
      </c>
      <c r="R770" s="85" t="s">
        <v>1809</v>
      </c>
      <c r="S770" s="81" t="s">
        <v>1870</v>
      </c>
      <c r="T770" s="81" t="s">
        <v>2054</v>
      </c>
      <c r="U770" s="83">
        <v>42397.343923611108</v>
      </c>
      <c r="V770" s="85" t="s">
        <v>2808</v>
      </c>
      <c r="W770" s="81"/>
      <c r="X770" s="81"/>
      <c r="Y770" s="87" t="s">
        <v>3603</v>
      </c>
      <c r="Z770" s="81"/>
    </row>
    <row r="771" spans="1:26" x14ac:dyDescent="0.25">
      <c r="A771" s="66" t="s">
        <v>818</v>
      </c>
      <c r="B771" s="66" t="s">
        <v>818</v>
      </c>
      <c r="C771" s="67"/>
      <c r="D771" s="68"/>
      <c r="E771" s="69"/>
      <c r="F771" s="70"/>
      <c r="G771" s="67"/>
      <c r="H771" s="71"/>
      <c r="I771" s="72"/>
      <c r="J771" s="72"/>
      <c r="K771" s="36"/>
      <c r="L771" s="79"/>
      <c r="M771" s="79"/>
      <c r="N771" s="74"/>
      <c r="O771" s="81" t="s">
        <v>179</v>
      </c>
      <c r="P771" s="83">
        <v>42397.367025462961</v>
      </c>
      <c r="Q771" s="81" t="s">
        <v>1552</v>
      </c>
      <c r="R771" s="85" t="s">
        <v>1810</v>
      </c>
      <c r="S771" s="81" t="s">
        <v>1870</v>
      </c>
      <c r="T771" s="81" t="s">
        <v>2052</v>
      </c>
      <c r="U771" s="83">
        <v>42397.367025462961</v>
      </c>
      <c r="V771" s="85" t="s">
        <v>2809</v>
      </c>
      <c r="W771" s="81"/>
      <c r="X771" s="81"/>
      <c r="Y771" s="87" t="s">
        <v>3604</v>
      </c>
      <c r="Z771" s="81"/>
    </row>
    <row r="772" spans="1:26" x14ac:dyDescent="0.25">
      <c r="A772" s="66" t="s">
        <v>818</v>
      </c>
      <c r="B772" s="66" t="s">
        <v>818</v>
      </c>
      <c r="C772" s="67"/>
      <c r="D772" s="68"/>
      <c r="E772" s="69"/>
      <c r="F772" s="70"/>
      <c r="G772" s="67"/>
      <c r="H772" s="71"/>
      <c r="I772" s="72"/>
      <c r="J772" s="72"/>
      <c r="K772" s="36"/>
      <c r="L772" s="79"/>
      <c r="M772" s="79"/>
      <c r="N772" s="74"/>
      <c r="O772" s="81" t="s">
        <v>179</v>
      </c>
      <c r="P772" s="83">
        <v>42397.368067129632</v>
      </c>
      <c r="Q772" s="81" t="s">
        <v>1553</v>
      </c>
      <c r="R772" s="85" t="s">
        <v>1811</v>
      </c>
      <c r="S772" s="81" t="s">
        <v>1870</v>
      </c>
      <c r="T772" s="81" t="s">
        <v>2055</v>
      </c>
      <c r="U772" s="83">
        <v>42397.368067129632</v>
      </c>
      <c r="V772" s="85" t="s">
        <v>2810</v>
      </c>
      <c r="W772" s="81"/>
      <c r="X772" s="81"/>
      <c r="Y772" s="87" t="s">
        <v>3605</v>
      </c>
      <c r="Z772" s="81"/>
    </row>
    <row r="773" spans="1:26" x14ac:dyDescent="0.25">
      <c r="A773" s="66" t="s">
        <v>818</v>
      </c>
      <c r="B773" s="66" t="s">
        <v>818</v>
      </c>
      <c r="C773" s="67"/>
      <c r="D773" s="68"/>
      <c r="E773" s="69"/>
      <c r="F773" s="70"/>
      <c r="G773" s="67"/>
      <c r="H773" s="71"/>
      <c r="I773" s="72"/>
      <c r="J773" s="72"/>
      <c r="K773" s="36"/>
      <c r="L773" s="79"/>
      <c r="M773" s="79"/>
      <c r="N773" s="74"/>
      <c r="O773" s="81" t="s">
        <v>179</v>
      </c>
      <c r="P773" s="83">
        <v>42397.368136574078</v>
      </c>
      <c r="Q773" s="81" t="s">
        <v>1554</v>
      </c>
      <c r="R773" s="85" t="s">
        <v>1812</v>
      </c>
      <c r="S773" s="81" t="s">
        <v>1903</v>
      </c>
      <c r="T773" s="81" t="s">
        <v>2051</v>
      </c>
      <c r="U773" s="83">
        <v>42397.368136574078</v>
      </c>
      <c r="V773" s="85" t="s">
        <v>2811</v>
      </c>
      <c r="W773" s="81"/>
      <c r="X773" s="81"/>
      <c r="Y773" s="87" t="s">
        <v>3606</v>
      </c>
      <c r="Z773" s="81"/>
    </row>
    <row r="774" spans="1:26" x14ac:dyDescent="0.25">
      <c r="A774" s="66" t="s">
        <v>818</v>
      </c>
      <c r="B774" s="66" t="s">
        <v>818</v>
      </c>
      <c r="C774" s="67"/>
      <c r="D774" s="68"/>
      <c r="E774" s="69"/>
      <c r="F774" s="70"/>
      <c r="G774" s="67"/>
      <c r="H774" s="71"/>
      <c r="I774" s="72"/>
      <c r="J774" s="72"/>
      <c r="K774" s="36"/>
      <c r="L774" s="79"/>
      <c r="M774" s="79"/>
      <c r="N774" s="74"/>
      <c r="O774" s="81" t="s">
        <v>179</v>
      </c>
      <c r="P774" s="83">
        <v>42397.368148148147</v>
      </c>
      <c r="Q774" s="81" t="s">
        <v>1555</v>
      </c>
      <c r="R774" s="85" t="s">
        <v>1813</v>
      </c>
      <c r="S774" s="81" t="s">
        <v>1870</v>
      </c>
      <c r="T774" s="81" t="s">
        <v>2056</v>
      </c>
      <c r="U774" s="83">
        <v>42397.368148148147</v>
      </c>
      <c r="V774" s="85" t="s">
        <v>2812</v>
      </c>
      <c r="W774" s="81"/>
      <c r="X774" s="81"/>
      <c r="Y774" s="87" t="s">
        <v>3607</v>
      </c>
      <c r="Z774" s="81"/>
    </row>
    <row r="775" spans="1:26" x14ac:dyDescent="0.25">
      <c r="A775" s="66" t="s">
        <v>818</v>
      </c>
      <c r="B775" s="66" t="s">
        <v>818</v>
      </c>
      <c r="C775" s="67"/>
      <c r="D775" s="68"/>
      <c r="E775" s="69"/>
      <c r="F775" s="70"/>
      <c r="G775" s="67"/>
      <c r="H775" s="71"/>
      <c r="I775" s="72"/>
      <c r="J775" s="72"/>
      <c r="K775" s="36"/>
      <c r="L775" s="79"/>
      <c r="M775" s="79"/>
      <c r="N775" s="74"/>
      <c r="O775" s="81" t="s">
        <v>179</v>
      </c>
      <c r="P775" s="83">
        <v>42397.370659722219</v>
      </c>
      <c r="Q775" s="81" t="s">
        <v>1556</v>
      </c>
      <c r="R775" s="85" t="s">
        <v>1814</v>
      </c>
      <c r="S775" s="81" t="s">
        <v>1870</v>
      </c>
      <c r="T775" s="81" t="s">
        <v>2057</v>
      </c>
      <c r="U775" s="83">
        <v>42397.370659722219</v>
      </c>
      <c r="V775" s="85" t="s">
        <v>2813</v>
      </c>
      <c r="W775" s="81"/>
      <c r="X775" s="81"/>
      <c r="Y775" s="87" t="s">
        <v>3608</v>
      </c>
      <c r="Z775" s="81"/>
    </row>
    <row r="776" spans="1:26" x14ac:dyDescent="0.25">
      <c r="A776" s="66" t="s">
        <v>818</v>
      </c>
      <c r="B776" s="66" t="s">
        <v>818</v>
      </c>
      <c r="C776" s="67"/>
      <c r="D776" s="68"/>
      <c r="E776" s="69"/>
      <c r="F776" s="70"/>
      <c r="G776" s="67"/>
      <c r="H776" s="71"/>
      <c r="I776" s="72"/>
      <c r="J776" s="72"/>
      <c r="K776" s="36"/>
      <c r="L776" s="79"/>
      <c r="M776" s="79"/>
      <c r="N776" s="74"/>
      <c r="O776" s="81" t="s">
        <v>179</v>
      </c>
      <c r="P776" s="83">
        <v>42397.376608796294</v>
      </c>
      <c r="Q776" s="81" t="s">
        <v>1557</v>
      </c>
      <c r="R776" s="85" t="s">
        <v>1815</v>
      </c>
      <c r="S776" s="81" t="s">
        <v>1870</v>
      </c>
      <c r="T776" s="81" t="s">
        <v>2058</v>
      </c>
      <c r="U776" s="83">
        <v>42397.376608796294</v>
      </c>
      <c r="V776" s="85" t="s">
        <v>2814</v>
      </c>
      <c r="W776" s="81"/>
      <c r="X776" s="81"/>
      <c r="Y776" s="87" t="s">
        <v>3609</v>
      </c>
      <c r="Z776" s="81"/>
    </row>
    <row r="777" spans="1:26" x14ac:dyDescent="0.25">
      <c r="A777" s="66" t="s">
        <v>818</v>
      </c>
      <c r="B777" s="66" t="s">
        <v>818</v>
      </c>
      <c r="C777" s="67"/>
      <c r="D777" s="68"/>
      <c r="E777" s="69"/>
      <c r="F777" s="70"/>
      <c r="G777" s="67"/>
      <c r="H777" s="71"/>
      <c r="I777" s="72"/>
      <c r="J777" s="72"/>
      <c r="K777" s="36"/>
      <c r="L777" s="79"/>
      <c r="M777" s="79"/>
      <c r="N777" s="74"/>
      <c r="O777" s="81" t="s">
        <v>179</v>
      </c>
      <c r="P777" s="83">
        <v>42397.389305555553</v>
      </c>
      <c r="Q777" s="81" t="s">
        <v>1558</v>
      </c>
      <c r="R777" s="85" t="s">
        <v>1816</v>
      </c>
      <c r="S777" s="81" t="s">
        <v>1903</v>
      </c>
      <c r="T777" s="81" t="s">
        <v>2051</v>
      </c>
      <c r="U777" s="83">
        <v>42397.389305555553</v>
      </c>
      <c r="V777" s="85" t="s">
        <v>2815</v>
      </c>
      <c r="W777" s="81"/>
      <c r="X777" s="81"/>
      <c r="Y777" s="87" t="s">
        <v>3610</v>
      </c>
      <c r="Z777" s="81"/>
    </row>
    <row r="778" spans="1:26" x14ac:dyDescent="0.25">
      <c r="A778" s="66" t="s">
        <v>818</v>
      </c>
      <c r="B778" s="66" t="s">
        <v>818</v>
      </c>
      <c r="C778" s="67"/>
      <c r="D778" s="68"/>
      <c r="E778" s="69"/>
      <c r="F778" s="70"/>
      <c r="G778" s="67"/>
      <c r="H778" s="71"/>
      <c r="I778" s="72"/>
      <c r="J778" s="72"/>
      <c r="K778" s="36"/>
      <c r="L778" s="79"/>
      <c r="M778" s="79"/>
      <c r="N778" s="74"/>
      <c r="O778" s="81" t="s">
        <v>179</v>
      </c>
      <c r="P778" s="83">
        <v>42397.393564814818</v>
      </c>
      <c r="Q778" s="81" t="s">
        <v>1559</v>
      </c>
      <c r="R778" s="85" t="s">
        <v>1817</v>
      </c>
      <c r="S778" s="81" t="s">
        <v>1870</v>
      </c>
      <c r="T778" s="81" t="s">
        <v>2059</v>
      </c>
      <c r="U778" s="83">
        <v>42397.393564814818</v>
      </c>
      <c r="V778" s="85" t="s">
        <v>2816</v>
      </c>
      <c r="W778" s="81"/>
      <c r="X778" s="81"/>
      <c r="Y778" s="87" t="s">
        <v>3611</v>
      </c>
      <c r="Z778" s="81"/>
    </row>
    <row r="779" spans="1:26" x14ac:dyDescent="0.25">
      <c r="A779" s="66" t="s">
        <v>818</v>
      </c>
      <c r="B779" s="66" t="s">
        <v>818</v>
      </c>
      <c r="C779" s="67"/>
      <c r="D779" s="68"/>
      <c r="E779" s="69"/>
      <c r="F779" s="70"/>
      <c r="G779" s="67"/>
      <c r="H779" s="71"/>
      <c r="I779" s="72"/>
      <c r="J779" s="72"/>
      <c r="K779" s="36"/>
      <c r="L779" s="79"/>
      <c r="M779" s="79"/>
      <c r="N779" s="74"/>
      <c r="O779" s="81" t="s">
        <v>179</v>
      </c>
      <c r="P779" s="83">
        <v>42397.401678240742</v>
      </c>
      <c r="Q779" s="81" t="s">
        <v>1560</v>
      </c>
      <c r="R779" s="85" t="s">
        <v>1818</v>
      </c>
      <c r="S779" s="81" t="s">
        <v>1870</v>
      </c>
      <c r="T779" s="81" t="s">
        <v>2060</v>
      </c>
      <c r="U779" s="83">
        <v>42397.401678240742</v>
      </c>
      <c r="V779" s="85" t="s">
        <v>2817</v>
      </c>
      <c r="W779" s="81"/>
      <c r="X779" s="81"/>
      <c r="Y779" s="87" t="s">
        <v>3612</v>
      </c>
      <c r="Z779" s="81"/>
    </row>
    <row r="780" spans="1:26" x14ac:dyDescent="0.25">
      <c r="A780" s="66" t="s">
        <v>818</v>
      </c>
      <c r="B780" s="66" t="s">
        <v>818</v>
      </c>
      <c r="C780" s="67"/>
      <c r="D780" s="68"/>
      <c r="E780" s="69"/>
      <c r="F780" s="70"/>
      <c r="G780" s="67"/>
      <c r="H780" s="71"/>
      <c r="I780" s="72"/>
      <c r="J780" s="72"/>
      <c r="K780" s="36"/>
      <c r="L780" s="79"/>
      <c r="M780" s="79"/>
      <c r="N780" s="74"/>
      <c r="O780" s="81" t="s">
        <v>179</v>
      </c>
      <c r="P780" s="83">
        <v>42397.402916666666</v>
      </c>
      <c r="Q780" s="81" t="s">
        <v>1561</v>
      </c>
      <c r="R780" s="85" t="s">
        <v>1819</v>
      </c>
      <c r="S780" s="81" t="s">
        <v>1870</v>
      </c>
      <c r="T780" s="81" t="s">
        <v>2061</v>
      </c>
      <c r="U780" s="83">
        <v>42397.402916666666</v>
      </c>
      <c r="V780" s="85" t="s">
        <v>2818</v>
      </c>
      <c r="W780" s="81"/>
      <c r="X780" s="81"/>
      <c r="Y780" s="87" t="s">
        <v>3613</v>
      </c>
      <c r="Z780" s="81"/>
    </row>
    <row r="781" spans="1:26" x14ac:dyDescent="0.25">
      <c r="A781" s="66" t="s">
        <v>818</v>
      </c>
      <c r="B781" s="66" t="s">
        <v>818</v>
      </c>
      <c r="C781" s="67"/>
      <c r="D781" s="68"/>
      <c r="E781" s="69"/>
      <c r="F781" s="70"/>
      <c r="G781" s="67"/>
      <c r="H781" s="71"/>
      <c r="I781" s="72"/>
      <c r="J781" s="72"/>
      <c r="K781" s="36"/>
      <c r="L781" s="79"/>
      <c r="M781" s="79"/>
      <c r="N781" s="74"/>
      <c r="O781" s="81" t="s">
        <v>179</v>
      </c>
      <c r="P781" s="83">
        <v>42397.41265046296</v>
      </c>
      <c r="Q781" s="81" t="s">
        <v>1562</v>
      </c>
      <c r="R781" s="85" t="s">
        <v>1820</v>
      </c>
      <c r="S781" s="81" t="s">
        <v>1903</v>
      </c>
      <c r="T781" s="81" t="s">
        <v>2051</v>
      </c>
      <c r="U781" s="83">
        <v>42397.41265046296</v>
      </c>
      <c r="V781" s="85" t="s">
        <v>2819</v>
      </c>
      <c r="W781" s="81"/>
      <c r="X781" s="81"/>
      <c r="Y781" s="87" t="s">
        <v>3614</v>
      </c>
      <c r="Z781" s="81"/>
    </row>
    <row r="782" spans="1:26" x14ac:dyDescent="0.25">
      <c r="A782" s="66" t="s">
        <v>818</v>
      </c>
      <c r="B782" s="66" t="s">
        <v>818</v>
      </c>
      <c r="C782" s="67"/>
      <c r="D782" s="68"/>
      <c r="E782" s="69"/>
      <c r="F782" s="70"/>
      <c r="G782" s="67"/>
      <c r="H782" s="71"/>
      <c r="I782" s="72"/>
      <c r="J782" s="72"/>
      <c r="K782" s="36"/>
      <c r="L782" s="79"/>
      <c r="M782" s="79"/>
      <c r="N782" s="74"/>
      <c r="O782" s="81" t="s">
        <v>179</v>
      </c>
      <c r="P782" s="83">
        <v>42397.414085648146</v>
      </c>
      <c r="Q782" s="81" t="s">
        <v>1563</v>
      </c>
      <c r="R782" s="85" t="s">
        <v>1821</v>
      </c>
      <c r="S782" s="81" t="s">
        <v>1870</v>
      </c>
      <c r="T782" s="81" t="s">
        <v>2062</v>
      </c>
      <c r="U782" s="83">
        <v>42397.414085648146</v>
      </c>
      <c r="V782" s="85" t="s">
        <v>2820</v>
      </c>
      <c r="W782" s="81"/>
      <c r="X782" s="81"/>
      <c r="Y782" s="87" t="s">
        <v>3615</v>
      </c>
      <c r="Z782" s="81"/>
    </row>
    <row r="783" spans="1:26" x14ac:dyDescent="0.25">
      <c r="A783" s="66" t="s">
        <v>818</v>
      </c>
      <c r="B783" s="66" t="s">
        <v>818</v>
      </c>
      <c r="C783" s="67"/>
      <c r="D783" s="68"/>
      <c r="E783" s="69"/>
      <c r="F783" s="70"/>
      <c r="G783" s="67"/>
      <c r="H783" s="71"/>
      <c r="I783" s="72"/>
      <c r="J783" s="72"/>
      <c r="K783" s="36"/>
      <c r="L783" s="79"/>
      <c r="M783" s="79"/>
      <c r="N783" s="74"/>
      <c r="O783" s="81" t="s">
        <v>179</v>
      </c>
      <c r="P783" s="83">
        <v>42397.414097222223</v>
      </c>
      <c r="Q783" s="81" t="s">
        <v>1564</v>
      </c>
      <c r="R783" s="85" t="s">
        <v>1822</v>
      </c>
      <c r="S783" s="81" t="s">
        <v>1870</v>
      </c>
      <c r="T783" s="81" t="s">
        <v>2063</v>
      </c>
      <c r="U783" s="83">
        <v>42397.414097222223</v>
      </c>
      <c r="V783" s="85" t="s">
        <v>2821</v>
      </c>
      <c r="W783" s="81"/>
      <c r="X783" s="81"/>
      <c r="Y783" s="87" t="s">
        <v>3616</v>
      </c>
      <c r="Z783" s="81"/>
    </row>
    <row r="784" spans="1:26" x14ac:dyDescent="0.25">
      <c r="A784" s="66" t="s">
        <v>818</v>
      </c>
      <c r="B784" s="66" t="s">
        <v>818</v>
      </c>
      <c r="C784" s="67"/>
      <c r="D784" s="68"/>
      <c r="E784" s="69"/>
      <c r="F784" s="70"/>
      <c r="G784" s="67"/>
      <c r="H784" s="71"/>
      <c r="I784" s="72"/>
      <c r="J784" s="72"/>
      <c r="K784" s="36"/>
      <c r="L784" s="79"/>
      <c r="M784" s="79"/>
      <c r="N784" s="74"/>
      <c r="O784" s="81" t="s">
        <v>179</v>
      </c>
      <c r="P784" s="83">
        <v>42397.423761574071</v>
      </c>
      <c r="Q784" s="81" t="s">
        <v>1565</v>
      </c>
      <c r="R784" s="85" t="s">
        <v>1823</v>
      </c>
      <c r="S784" s="81" t="s">
        <v>1903</v>
      </c>
      <c r="T784" s="81" t="s">
        <v>2060</v>
      </c>
      <c r="U784" s="83">
        <v>42397.423761574071</v>
      </c>
      <c r="V784" s="85" t="s">
        <v>2822</v>
      </c>
      <c r="W784" s="81"/>
      <c r="X784" s="81"/>
      <c r="Y784" s="87" t="s">
        <v>3617</v>
      </c>
      <c r="Z784" s="81"/>
    </row>
    <row r="785" spans="1:26" x14ac:dyDescent="0.25">
      <c r="A785" s="66" t="s">
        <v>818</v>
      </c>
      <c r="B785" s="66" t="s">
        <v>818</v>
      </c>
      <c r="C785" s="67"/>
      <c r="D785" s="68"/>
      <c r="E785" s="69"/>
      <c r="F785" s="70"/>
      <c r="G785" s="67"/>
      <c r="H785" s="71"/>
      <c r="I785" s="72"/>
      <c r="J785" s="72"/>
      <c r="K785" s="36"/>
      <c r="L785" s="79"/>
      <c r="M785" s="79"/>
      <c r="N785" s="74"/>
      <c r="O785" s="81" t="s">
        <v>179</v>
      </c>
      <c r="P785" s="83">
        <v>42397.434907407405</v>
      </c>
      <c r="Q785" s="81" t="s">
        <v>1566</v>
      </c>
      <c r="R785" s="85" t="s">
        <v>1824</v>
      </c>
      <c r="S785" s="81" t="s">
        <v>1903</v>
      </c>
      <c r="T785" s="81" t="s">
        <v>2051</v>
      </c>
      <c r="U785" s="83">
        <v>42397.434907407405</v>
      </c>
      <c r="V785" s="85" t="s">
        <v>2823</v>
      </c>
      <c r="W785" s="81"/>
      <c r="X785" s="81"/>
      <c r="Y785" s="87" t="s">
        <v>3618</v>
      </c>
      <c r="Z785" s="81"/>
    </row>
    <row r="786" spans="1:26" x14ac:dyDescent="0.25">
      <c r="A786" s="66" t="s">
        <v>818</v>
      </c>
      <c r="B786" s="66" t="s">
        <v>818</v>
      </c>
      <c r="C786" s="67"/>
      <c r="D786" s="68"/>
      <c r="E786" s="69"/>
      <c r="F786" s="70"/>
      <c r="G786" s="67"/>
      <c r="H786" s="71"/>
      <c r="I786" s="72"/>
      <c r="J786" s="72"/>
      <c r="K786" s="36"/>
      <c r="L786" s="79"/>
      <c r="M786" s="79"/>
      <c r="N786" s="74"/>
      <c r="O786" s="81" t="s">
        <v>179</v>
      </c>
      <c r="P786" s="83">
        <v>42397.446643518517</v>
      </c>
      <c r="Q786" s="81" t="s">
        <v>1567</v>
      </c>
      <c r="R786" s="85" t="s">
        <v>1825</v>
      </c>
      <c r="S786" s="81" t="s">
        <v>1870</v>
      </c>
      <c r="T786" s="81" t="s">
        <v>2055</v>
      </c>
      <c r="U786" s="83">
        <v>42397.446643518517</v>
      </c>
      <c r="V786" s="85" t="s">
        <v>2824</v>
      </c>
      <c r="W786" s="81"/>
      <c r="X786" s="81"/>
      <c r="Y786" s="87" t="s">
        <v>3619</v>
      </c>
      <c r="Z786" s="81"/>
    </row>
    <row r="787" spans="1:26" x14ac:dyDescent="0.25">
      <c r="A787" s="66" t="s">
        <v>818</v>
      </c>
      <c r="B787" s="66" t="s">
        <v>818</v>
      </c>
      <c r="C787" s="67"/>
      <c r="D787" s="68"/>
      <c r="E787" s="69"/>
      <c r="F787" s="70"/>
      <c r="G787" s="67"/>
      <c r="H787" s="71"/>
      <c r="I787" s="72"/>
      <c r="J787" s="72"/>
      <c r="K787" s="36"/>
      <c r="L787" s="79"/>
      <c r="M787" s="79"/>
      <c r="N787" s="74"/>
      <c r="O787" s="81" t="s">
        <v>179</v>
      </c>
      <c r="P787" s="83">
        <v>42397.446643518517</v>
      </c>
      <c r="Q787" s="81" t="s">
        <v>1568</v>
      </c>
      <c r="R787" s="85" t="s">
        <v>1826</v>
      </c>
      <c r="S787" s="81" t="s">
        <v>1870</v>
      </c>
      <c r="T787" s="81" t="s">
        <v>2064</v>
      </c>
      <c r="U787" s="83">
        <v>42397.446643518517</v>
      </c>
      <c r="V787" s="85" t="s">
        <v>2825</v>
      </c>
      <c r="W787" s="81"/>
      <c r="X787" s="81"/>
      <c r="Y787" s="87" t="s">
        <v>3620</v>
      </c>
      <c r="Z787" s="81"/>
    </row>
    <row r="788" spans="1:26" x14ac:dyDescent="0.25">
      <c r="A788" s="66" t="s">
        <v>818</v>
      </c>
      <c r="B788" s="66" t="s">
        <v>818</v>
      </c>
      <c r="C788" s="67"/>
      <c r="D788" s="68"/>
      <c r="E788" s="69"/>
      <c r="F788" s="70"/>
      <c r="G788" s="67"/>
      <c r="H788" s="71"/>
      <c r="I788" s="72"/>
      <c r="J788" s="72"/>
      <c r="K788" s="36"/>
      <c r="L788" s="79"/>
      <c r="M788" s="79"/>
      <c r="N788" s="74"/>
      <c r="O788" s="81" t="s">
        <v>179</v>
      </c>
      <c r="P788" s="83">
        <v>42397.446655092594</v>
      </c>
      <c r="Q788" s="81" t="s">
        <v>1569</v>
      </c>
      <c r="R788" s="85" t="s">
        <v>1827</v>
      </c>
      <c r="S788" s="81" t="s">
        <v>1903</v>
      </c>
      <c r="T788" s="81" t="s">
        <v>2060</v>
      </c>
      <c r="U788" s="83">
        <v>42397.446655092594</v>
      </c>
      <c r="V788" s="85" t="s">
        <v>2826</v>
      </c>
      <c r="W788" s="81"/>
      <c r="X788" s="81"/>
      <c r="Y788" s="87" t="s">
        <v>3621</v>
      </c>
      <c r="Z788" s="81"/>
    </row>
    <row r="789" spans="1:26" x14ac:dyDescent="0.25">
      <c r="A789" s="66" t="s">
        <v>818</v>
      </c>
      <c r="B789" s="66" t="s">
        <v>818</v>
      </c>
      <c r="C789" s="67"/>
      <c r="D789" s="68"/>
      <c r="E789" s="69"/>
      <c r="F789" s="70"/>
      <c r="G789" s="67"/>
      <c r="H789" s="71"/>
      <c r="I789" s="72"/>
      <c r="J789" s="72"/>
      <c r="K789" s="36"/>
      <c r="L789" s="79"/>
      <c r="M789" s="79"/>
      <c r="N789" s="74"/>
      <c r="O789" s="81" t="s">
        <v>179</v>
      </c>
      <c r="P789" s="83">
        <v>42397.449456018519</v>
      </c>
      <c r="Q789" s="81" t="s">
        <v>1570</v>
      </c>
      <c r="R789" s="85" t="s">
        <v>1828</v>
      </c>
      <c r="S789" s="81" t="s">
        <v>1870</v>
      </c>
      <c r="T789" s="81" t="s">
        <v>2054</v>
      </c>
      <c r="U789" s="83">
        <v>42397.449456018519</v>
      </c>
      <c r="V789" s="85" t="s">
        <v>2827</v>
      </c>
      <c r="W789" s="81"/>
      <c r="X789" s="81"/>
      <c r="Y789" s="87" t="s">
        <v>3622</v>
      </c>
      <c r="Z789" s="81"/>
    </row>
    <row r="790" spans="1:26" x14ac:dyDescent="0.25">
      <c r="A790" s="66" t="s">
        <v>818</v>
      </c>
      <c r="B790" s="66" t="s">
        <v>818</v>
      </c>
      <c r="C790" s="67"/>
      <c r="D790" s="68"/>
      <c r="E790" s="69"/>
      <c r="F790" s="70"/>
      <c r="G790" s="67"/>
      <c r="H790" s="71"/>
      <c r="I790" s="72"/>
      <c r="J790" s="72"/>
      <c r="K790" s="36"/>
      <c r="L790" s="79"/>
      <c r="M790" s="79"/>
      <c r="N790" s="74"/>
      <c r="O790" s="81" t="s">
        <v>179</v>
      </c>
      <c r="P790" s="83">
        <v>42397.457800925928</v>
      </c>
      <c r="Q790" s="81" t="s">
        <v>1571</v>
      </c>
      <c r="R790" s="85" t="s">
        <v>1829</v>
      </c>
      <c r="S790" s="81" t="s">
        <v>1903</v>
      </c>
      <c r="T790" s="81" t="s">
        <v>2051</v>
      </c>
      <c r="U790" s="83">
        <v>42397.457800925928</v>
      </c>
      <c r="V790" s="85" t="s">
        <v>2828</v>
      </c>
      <c r="W790" s="81"/>
      <c r="X790" s="81"/>
      <c r="Y790" s="87" t="s">
        <v>3623</v>
      </c>
      <c r="Z790" s="81"/>
    </row>
    <row r="791" spans="1:26" x14ac:dyDescent="0.25">
      <c r="A791" s="66" t="s">
        <v>818</v>
      </c>
      <c r="B791" s="66" t="s">
        <v>818</v>
      </c>
      <c r="C791" s="67"/>
      <c r="D791" s="68"/>
      <c r="E791" s="69"/>
      <c r="F791" s="70"/>
      <c r="G791" s="67"/>
      <c r="H791" s="71"/>
      <c r="I791" s="72"/>
      <c r="J791" s="72"/>
      <c r="K791" s="36"/>
      <c r="L791" s="79"/>
      <c r="M791" s="79"/>
      <c r="N791" s="74"/>
      <c r="O791" s="81" t="s">
        <v>179</v>
      </c>
      <c r="P791" s="83">
        <v>42397.458194444444</v>
      </c>
      <c r="Q791" s="81" t="s">
        <v>1572</v>
      </c>
      <c r="R791" s="85" t="s">
        <v>1830</v>
      </c>
      <c r="S791" s="81" t="s">
        <v>1870</v>
      </c>
      <c r="T791" s="81" t="s">
        <v>2065</v>
      </c>
      <c r="U791" s="83">
        <v>42397.458194444444</v>
      </c>
      <c r="V791" s="85" t="s">
        <v>2829</v>
      </c>
      <c r="W791" s="81"/>
      <c r="X791" s="81"/>
      <c r="Y791" s="87" t="s">
        <v>3624</v>
      </c>
      <c r="Z791" s="81"/>
    </row>
    <row r="792" spans="1:26" x14ac:dyDescent="0.25">
      <c r="A792" s="66" t="s">
        <v>818</v>
      </c>
      <c r="B792" s="66" t="s">
        <v>818</v>
      </c>
      <c r="C792" s="67"/>
      <c r="D792" s="68"/>
      <c r="E792" s="69"/>
      <c r="F792" s="70"/>
      <c r="G792" s="67"/>
      <c r="H792" s="71"/>
      <c r="I792" s="72"/>
      <c r="J792" s="72"/>
      <c r="K792" s="36"/>
      <c r="L792" s="79"/>
      <c r="M792" s="79"/>
      <c r="N792" s="74"/>
      <c r="O792" s="81" t="s">
        <v>179</v>
      </c>
      <c r="P792" s="83">
        <v>42397.45988425926</v>
      </c>
      <c r="Q792" s="81" t="s">
        <v>1573</v>
      </c>
      <c r="R792" s="85" t="s">
        <v>1831</v>
      </c>
      <c r="S792" s="81" t="s">
        <v>1870</v>
      </c>
      <c r="T792" s="81" t="s">
        <v>2066</v>
      </c>
      <c r="U792" s="83">
        <v>42397.45988425926</v>
      </c>
      <c r="V792" s="85" t="s">
        <v>2830</v>
      </c>
      <c r="W792" s="81"/>
      <c r="X792" s="81"/>
      <c r="Y792" s="87" t="s">
        <v>3625</v>
      </c>
      <c r="Z792" s="81"/>
    </row>
    <row r="793" spans="1:26" x14ac:dyDescent="0.25">
      <c r="A793" s="66" t="s">
        <v>818</v>
      </c>
      <c r="B793" s="66" t="s">
        <v>818</v>
      </c>
      <c r="C793" s="67"/>
      <c r="D793" s="68"/>
      <c r="E793" s="69"/>
      <c r="F793" s="70"/>
      <c r="G793" s="67"/>
      <c r="H793" s="71"/>
      <c r="I793" s="72"/>
      <c r="J793" s="72"/>
      <c r="K793" s="36"/>
      <c r="L793" s="79"/>
      <c r="M793" s="79"/>
      <c r="N793" s="74"/>
      <c r="O793" s="81" t="s">
        <v>179</v>
      </c>
      <c r="P793" s="83">
        <v>42397.460543981484</v>
      </c>
      <c r="Q793" s="81" t="s">
        <v>1574</v>
      </c>
      <c r="R793" s="85" t="s">
        <v>1832</v>
      </c>
      <c r="S793" s="81" t="s">
        <v>1870</v>
      </c>
      <c r="T793" s="81" t="s">
        <v>2062</v>
      </c>
      <c r="U793" s="83">
        <v>42397.460543981484</v>
      </c>
      <c r="V793" s="85" t="s">
        <v>2831</v>
      </c>
      <c r="W793" s="81"/>
      <c r="X793" s="81"/>
      <c r="Y793" s="87" t="s">
        <v>3626</v>
      </c>
      <c r="Z793" s="81"/>
    </row>
    <row r="794" spans="1:26" x14ac:dyDescent="0.25">
      <c r="A794" s="66" t="s">
        <v>818</v>
      </c>
      <c r="B794" s="66" t="s">
        <v>818</v>
      </c>
      <c r="C794" s="67"/>
      <c r="D794" s="68"/>
      <c r="E794" s="69"/>
      <c r="F794" s="70"/>
      <c r="G794" s="67"/>
      <c r="H794" s="71"/>
      <c r="I794" s="72"/>
      <c r="J794" s="72"/>
      <c r="K794" s="36"/>
      <c r="L794" s="79"/>
      <c r="M794" s="79"/>
      <c r="N794" s="74"/>
      <c r="O794" s="81" t="s">
        <v>179</v>
      </c>
      <c r="P794" s="83">
        <v>42397.460555555554</v>
      </c>
      <c r="Q794" s="81" t="s">
        <v>1575</v>
      </c>
      <c r="R794" s="85" t="s">
        <v>1833</v>
      </c>
      <c r="S794" s="81" t="s">
        <v>1870</v>
      </c>
      <c r="T794" s="81" t="s">
        <v>2063</v>
      </c>
      <c r="U794" s="83">
        <v>42397.460555555554</v>
      </c>
      <c r="V794" s="85" t="s">
        <v>2832</v>
      </c>
      <c r="W794" s="81"/>
      <c r="X794" s="81"/>
      <c r="Y794" s="87" t="s">
        <v>3627</v>
      </c>
      <c r="Z794" s="81"/>
    </row>
    <row r="795" spans="1:26" x14ac:dyDescent="0.25">
      <c r="A795" s="66" t="s">
        <v>818</v>
      </c>
      <c r="B795" s="66" t="s">
        <v>818</v>
      </c>
      <c r="C795" s="67"/>
      <c r="D795" s="68"/>
      <c r="E795" s="69"/>
      <c r="F795" s="70"/>
      <c r="G795" s="67"/>
      <c r="H795" s="71"/>
      <c r="I795" s="72"/>
      <c r="J795" s="72"/>
      <c r="K795" s="36"/>
      <c r="L795" s="79"/>
      <c r="M795" s="79"/>
      <c r="N795" s="74"/>
      <c r="O795" s="81" t="s">
        <v>179</v>
      </c>
      <c r="P795" s="83">
        <v>42397.468263888892</v>
      </c>
      <c r="Q795" s="81" t="s">
        <v>1576</v>
      </c>
      <c r="R795" s="85" t="s">
        <v>1834</v>
      </c>
      <c r="S795" s="81" t="s">
        <v>1903</v>
      </c>
      <c r="T795" s="81" t="s">
        <v>2067</v>
      </c>
      <c r="U795" s="83">
        <v>42397.468263888892</v>
      </c>
      <c r="V795" s="85" t="s">
        <v>2833</v>
      </c>
      <c r="W795" s="81"/>
      <c r="X795" s="81"/>
      <c r="Y795" s="87" t="s">
        <v>3628</v>
      </c>
      <c r="Z795" s="81"/>
    </row>
    <row r="796" spans="1:26" x14ac:dyDescent="0.25">
      <c r="A796" s="66" t="s">
        <v>818</v>
      </c>
      <c r="B796" s="66" t="s">
        <v>818</v>
      </c>
      <c r="C796" s="67"/>
      <c r="D796" s="68"/>
      <c r="E796" s="69"/>
      <c r="F796" s="70"/>
      <c r="G796" s="67"/>
      <c r="H796" s="71"/>
      <c r="I796" s="72"/>
      <c r="J796" s="72"/>
      <c r="K796" s="36"/>
      <c r="L796" s="79"/>
      <c r="M796" s="79"/>
      <c r="N796" s="74"/>
      <c r="O796" s="81" t="s">
        <v>179</v>
      </c>
      <c r="P796" s="83">
        <v>42397.472430555557</v>
      </c>
      <c r="Q796" s="81" t="s">
        <v>1577</v>
      </c>
      <c r="R796" s="85" t="s">
        <v>1819</v>
      </c>
      <c r="S796" s="81" t="s">
        <v>1870</v>
      </c>
      <c r="T796" s="81" t="s">
        <v>2068</v>
      </c>
      <c r="U796" s="83">
        <v>42397.472430555557</v>
      </c>
      <c r="V796" s="85" t="s">
        <v>2834</v>
      </c>
      <c r="W796" s="81"/>
      <c r="X796" s="81"/>
      <c r="Y796" s="87" t="s">
        <v>3629</v>
      </c>
      <c r="Z796" s="81"/>
    </row>
    <row r="797" spans="1:26" x14ac:dyDescent="0.25">
      <c r="A797" s="66" t="s">
        <v>818</v>
      </c>
      <c r="B797" s="66" t="s">
        <v>818</v>
      </c>
      <c r="C797" s="67"/>
      <c r="D797" s="68"/>
      <c r="E797" s="69"/>
      <c r="F797" s="70"/>
      <c r="G797" s="67"/>
      <c r="H797" s="71"/>
      <c r="I797" s="72"/>
      <c r="J797" s="72"/>
      <c r="K797" s="36"/>
      <c r="L797" s="79"/>
      <c r="M797" s="79"/>
      <c r="N797" s="74"/>
      <c r="O797" s="81" t="s">
        <v>179</v>
      </c>
      <c r="P797" s="83">
        <v>42397.48</v>
      </c>
      <c r="Q797" s="81" t="s">
        <v>1578</v>
      </c>
      <c r="R797" s="85" t="s">
        <v>1835</v>
      </c>
      <c r="S797" s="81" t="s">
        <v>1903</v>
      </c>
      <c r="T797" s="81" t="s">
        <v>2069</v>
      </c>
      <c r="U797" s="83">
        <v>42397.48</v>
      </c>
      <c r="V797" s="85" t="s">
        <v>2835</v>
      </c>
      <c r="W797" s="81"/>
      <c r="X797" s="81"/>
      <c r="Y797" s="87" t="s">
        <v>3630</v>
      </c>
      <c r="Z797" s="81"/>
    </row>
    <row r="798" spans="1:26" x14ac:dyDescent="0.25">
      <c r="A798" s="66" t="s">
        <v>818</v>
      </c>
      <c r="B798" s="66" t="s">
        <v>818</v>
      </c>
      <c r="C798" s="67"/>
      <c r="D798" s="68"/>
      <c r="E798" s="69"/>
      <c r="F798" s="70"/>
      <c r="G798" s="67"/>
      <c r="H798" s="71"/>
      <c r="I798" s="72"/>
      <c r="J798" s="72"/>
      <c r="K798" s="36"/>
      <c r="L798" s="79"/>
      <c r="M798" s="79"/>
      <c r="N798" s="74"/>
      <c r="O798" s="81" t="s">
        <v>179</v>
      </c>
      <c r="P798" s="83">
        <v>42397.483460648145</v>
      </c>
      <c r="Q798" s="81" t="s">
        <v>1579</v>
      </c>
      <c r="R798" s="85" t="s">
        <v>1836</v>
      </c>
      <c r="S798" s="81" t="s">
        <v>1870</v>
      </c>
      <c r="T798" s="81" t="s">
        <v>2062</v>
      </c>
      <c r="U798" s="83">
        <v>42397.483460648145</v>
      </c>
      <c r="V798" s="85" t="s">
        <v>2836</v>
      </c>
      <c r="W798" s="81"/>
      <c r="X798" s="81"/>
      <c r="Y798" s="87" t="s">
        <v>3631</v>
      </c>
      <c r="Z798" s="81"/>
    </row>
    <row r="799" spans="1:26" x14ac:dyDescent="0.25">
      <c r="A799" s="66" t="s">
        <v>818</v>
      </c>
      <c r="B799" s="66" t="s">
        <v>818</v>
      </c>
      <c r="C799" s="67"/>
      <c r="D799" s="68"/>
      <c r="E799" s="69"/>
      <c r="F799" s="70"/>
      <c r="G799" s="67"/>
      <c r="H799" s="71"/>
      <c r="I799" s="72"/>
      <c r="J799" s="72"/>
      <c r="K799" s="36"/>
      <c r="L799" s="79"/>
      <c r="M799" s="79"/>
      <c r="N799" s="74"/>
      <c r="O799" s="81" t="s">
        <v>179</v>
      </c>
      <c r="P799" s="83">
        <v>42397.491388888891</v>
      </c>
      <c r="Q799" s="81" t="s">
        <v>1580</v>
      </c>
      <c r="R799" s="85" t="s">
        <v>1837</v>
      </c>
      <c r="S799" s="81" t="s">
        <v>1903</v>
      </c>
      <c r="T799" s="81" t="s">
        <v>2069</v>
      </c>
      <c r="U799" s="83">
        <v>42397.491388888891</v>
      </c>
      <c r="V799" s="85" t="s">
        <v>2837</v>
      </c>
      <c r="W799" s="81"/>
      <c r="X799" s="81"/>
      <c r="Y799" s="87" t="s">
        <v>3632</v>
      </c>
      <c r="Z799" s="81"/>
    </row>
    <row r="800" spans="1:26" x14ac:dyDescent="0.25">
      <c r="A800" s="66" t="s">
        <v>818</v>
      </c>
      <c r="B800" s="66" t="s">
        <v>818</v>
      </c>
      <c r="C800" s="67"/>
      <c r="D800" s="68"/>
      <c r="E800" s="69"/>
      <c r="F800" s="70"/>
      <c r="G800" s="67"/>
      <c r="H800" s="71"/>
      <c r="I800" s="72"/>
      <c r="J800" s="72"/>
      <c r="K800" s="36"/>
      <c r="L800" s="79"/>
      <c r="M800" s="79"/>
      <c r="N800" s="74"/>
      <c r="O800" s="81" t="s">
        <v>179</v>
      </c>
      <c r="P800" s="83">
        <v>42397.493217592593</v>
      </c>
      <c r="Q800" s="81" t="s">
        <v>1581</v>
      </c>
      <c r="R800" s="85" t="s">
        <v>1838</v>
      </c>
      <c r="S800" s="81" t="s">
        <v>1870</v>
      </c>
      <c r="T800" s="81" t="s">
        <v>2058</v>
      </c>
      <c r="U800" s="83">
        <v>42397.493217592593</v>
      </c>
      <c r="V800" s="85" t="s">
        <v>2838</v>
      </c>
      <c r="W800" s="81"/>
      <c r="X800" s="81"/>
      <c r="Y800" s="87" t="s">
        <v>3633</v>
      </c>
      <c r="Z800" s="81"/>
    </row>
    <row r="801" spans="1:26" x14ac:dyDescent="0.25">
      <c r="A801" s="66" t="s">
        <v>818</v>
      </c>
      <c r="B801" s="66" t="s">
        <v>818</v>
      </c>
      <c r="C801" s="67"/>
      <c r="D801" s="68"/>
      <c r="E801" s="69"/>
      <c r="F801" s="70"/>
      <c r="G801" s="67"/>
      <c r="H801" s="71"/>
      <c r="I801" s="72"/>
      <c r="J801" s="72"/>
      <c r="K801" s="36"/>
      <c r="L801" s="79"/>
      <c r="M801" s="79"/>
      <c r="N801" s="74"/>
      <c r="O801" s="81" t="s">
        <v>179</v>
      </c>
      <c r="P801" s="83">
        <v>42397.49459490741</v>
      </c>
      <c r="Q801" s="81" t="s">
        <v>1582</v>
      </c>
      <c r="R801" s="85" t="s">
        <v>1839</v>
      </c>
      <c r="S801" s="81" t="s">
        <v>1870</v>
      </c>
      <c r="T801" s="81" t="s">
        <v>2052</v>
      </c>
      <c r="U801" s="83">
        <v>42397.49459490741</v>
      </c>
      <c r="V801" s="85" t="s">
        <v>2839</v>
      </c>
      <c r="W801" s="81"/>
      <c r="X801" s="81"/>
      <c r="Y801" s="87" t="s">
        <v>3634</v>
      </c>
      <c r="Z801" s="81"/>
    </row>
    <row r="802" spans="1:26" x14ac:dyDescent="0.25">
      <c r="A802" s="66" t="s">
        <v>818</v>
      </c>
      <c r="B802" s="66" t="s">
        <v>818</v>
      </c>
      <c r="C802" s="67"/>
      <c r="D802" s="68"/>
      <c r="E802" s="69"/>
      <c r="F802" s="70"/>
      <c r="G802" s="67"/>
      <c r="H802" s="71"/>
      <c r="I802" s="72"/>
      <c r="J802" s="72"/>
      <c r="K802" s="36"/>
      <c r="L802" s="79"/>
      <c r="M802" s="79"/>
      <c r="N802" s="74"/>
      <c r="O802" s="81" t="s">
        <v>179</v>
      </c>
      <c r="P802" s="83">
        <v>42397.506377314814</v>
      </c>
      <c r="Q802" s="81" t="s">
        <v>1583</v>
      </c>
      <c r="R802" s="85" t="s">
        <v>1833</v>
      </c>
      <c r="S802" s="81" t="s">
        <v>1870</v>
      </c>
      <c r="T802" s="81" t="s">
        <v>2054</v>
      </c>
      <c r="U802" s="83">
        <v>42397.506377314814</v>
      </c>
      <c r="V802" s="85" t="s">
        <v>2840</v>
      </c>
      <c r="W802" s="81"/>
      <c r="X802" s="81"/>
      <c r="Y802" s="87" t="s">
        <v>3635</v>
      </c>
      <c r="Z802" s="81"/>
    </row>
    <row r="803" spans="1:26" x14ac:dyDescent="0.25">
      <c r="A803" s="66" t="s">
        <v>818</v>
      </c>
      <c r="B803" s="66" t="s">
        <v>818</v>
      </c>
      <c r="C803" s="67"/>
      <c r="D803" s="68"/>
      <c r="E803" s="69"/>
      <c r="F803" s="70"/>
      <c r="G803" s="67"/>
      <c r="H803" s="71"/>
      <c r="I803" s="72"/>
      <c r="J803" s="72"/>
      <c r="K803" s="36"/>
      <c r="L803" s="79"/>
      <c r="M803" s="79"/>
      <c r="N803" s="74"/>
      <c r="O803" s="81" t="s">
        <v>179</v>
      </c>
      <c r="P803" s="83">
        <v>42397.50640046296</v>
      </c>
      <c r="Q803" s="81" t="s">
        <v>1584</v>
      </c>
      <c r="R803" s="85" t="s">
        <v>1840</v>
      </c>
      <c r="S803" s="81" t="s">
        <v>1870</v>
      </c>
      <c r="T803" s="81" t="s">
        <v>2063</v>
      </c>
      <c r="U803" s="83">
        <v>42397.50640046296</v>
      </c>
      <c r="V803" s="85" t="s">
        <v>2841</v>
      </c>
      <c r="W803" s="81"/>
      <c r="X803" s="81"/>
      <c r="Y803" s="87" t="s">
        <v>3636</v>
      </c>
      <c r="Z803" s="81"/>
    </row>
    <row r="804" spans="1:26" x14ac:dyDescent="0.25">
      <c r="A804" s="66" t="s">
        <v>819</v>
      </c>
      <c r="B804" s="66" t="s">
        <v>819</v>
      </c>
      <c r="C804" s="67"/>
      <c r="D804" s="68"/>
      <c r="E804" s="69"/>
      <c r="F804" s="70"/>
      <c r="G804" s="67"/>
      <c r="H804" s="71"/>
      <c r="I804" s="72"/>
      <c r="J804" s="72"/>
      <c r="K804" s="36"/>
      <c r="L804" s="79"/>
      <c r="M804" s="79"/>
      <c r="N804" s="74"/>
      <c r="O804" s="81" t="s">
        <v>179</v>
      </c>
      <c r="P804" s="83">
        <v>42397.506504629629</v>
      </c>
      <c r="Q804" s="81" t="s">
        <v>1585</v>
      </c>
      <c r="R804" s="85" t="s">
        <v>1841</v>
      </c>
      <c r="S804" s="81" t="s">
        <v>1949</v>
      </c>
      <c r="T804" s="81"/>
      <c r="U804" s="83">
        <v>42397.506504629629</v>
      </c>
      <c r="V804" s="85" t="s">
        <v>2842</v>
      </c>
      <c r="W804" s="81"/>
      <c r="X804" s="81"/>
      <c r="Y804" s="87" t="s">
        <v>3637</v>
      </c>
      <c r="Z804" s="81"/>
    </row>
    <row r="805" spans="1:26" x14ac:dyDescent="0.25">
      <c r="A805" s="66" t="s">
        <v>820</v>
      </c>
      <c r="B805" s="66" t="s">
        <v>878</v>
      </c>
      <c r="C805" s="67"/>
      <c r="D805" s="68"/>
      <c r="E805" s="69"/>
      <c r="F805" s="70"/>
      <c r="G805" s="67"/>
      <c r="H805" s="71"/>
      <c r="I805" s="72"/>
      <c r="J805" s="72"/>
      <c r="K805" s="36"/>
      <c r="L805" s="79"/>
      <c r="M805" s="79"/>
      <c r="N805" s="74"/>
      <c r="O805" s="81" t="s">
        <v>882</v>
      </c>
      <c r="P805" s="83">
        <v>42397.507048611114</v>
      </c>
      <c r="Q805" s="81" t="s">
        <v>1586</v>
      </c>
      <c r="R805" s="81"/>
      <c r="S805" s="81"/>
      <c r="T805" s="81" t="s">
        <v>2070</v>
      </c>
      <c r="U805" s="83">
        <v>42397.507048611114</v>
      </c>
      <c r="V805" s="85" t="s">
        <v>2843</v>
      </c>
      <c r="W805" s="81"/>
      <c r="X805" s="81"/>
      <c r="Y805" s="87" t="s">
        <v>3638</v>
      </c>
      <c r="Z805" s="81"/>
    </row>
    <row r="806" spans="1:26" x14ac:dyDescent="0.25">
      <c r="A806" s="66" t="s">
        <v>821</v>
      </c>
      <c r="B806" s="66" t="s">
        <v>821</v>
      </c>
      <c r="C806" s="67"/>
      <c r="D806" s="68"/>
      <c r="E806" s="69"/>
      <c r="F806" s="70"/>
      <c r="G806" s="67"/>
      <c r="H806" s="71"/>
      <c r="I806" s="72"/>
      <c r="J806" s="72"/>
      <c r="K806" s="36"/>
      <c r="L806" s="79"/>
      <c r="M806" s="79"/>
      <c r="N806" s="74"/>
      <c r="O806" s="81" t="s">
        <v>179</v>
      </c>
      <c r="P806" s="83">
        <v>42397.41814814815</v>
      </c>
      <c r="Q806" s="81" t="s">
        <v>1587</v>
      </c>
      <c r="R806" s="85" t="s">
        <v>1842</v>
      </c>
      <c r="S806" s="81" t="s">
        <v>1865</v>
      </c>
      <c r="T806" s="81" t="s">
        <v>2019</v>
      </c>
      <c r="U806" s="83">
        <v>42397.41814814815</v>
      </c>
      <c r="V806" s="85" t="s">
        <v>2844</v>
      </c>
      <c r="W806" s="81"/>
      <c r="X806" s="81"/>
      <c r="Y806" s="87" t="s">
        <v>3639</v>
      </c>
      <c r="Z806" s="81"/>
    </row>
    <row r="807" spans="1:26" x14ac:dyDescent="0.25">
      <c r="A807" s="66" t="s">
        <v>821</v>
      </c>
      <c r="B807" s="66" t="s">
        <v>821</v>
      </c>
      <c r="C807" s="67"/>
      <c r="D807" s="68"/>
      <c r="E807" s="69"/>
      <c r="F807" s="70"/>
      <c r="G807" s="67"/>
      <c r="H807" s="71"/>
      <c r="I807" s="72"/>
      <c r="J807" s="72"/>
      <c r="K807" s="36"/>
      <c r="L807" s="79"/>
      <c r="M807" s="79"/>
      <c r="N807" s="74"/>
      <c r="O807" s="81" t="s">
        <v>179</v>
      </c>
      <c r="P807" s="83">
        <v>42397.507048611114</v>
      </c>
      <c r="Q807" s="81" t="s">
        <v>1588</v>
      </c>
      <c r="R807" s="85" t="s">
        <v>1843</v>
      </c>
      <c r="S807" s="81" t="s">
        <v>1865</v>
      </c>
      <c r="T807" s="81" t="s">
        <v>2019</v>
      </c>
      <c r="U807" s="83">
        <v>42397.507048611114</v>
      </c>
      <c r="V807" s="85" t="s">
        <v>2845</v>
      </c>
      <c r="W807" s="81"/>
      <c r="X807" s="81"/>
      <c r="Y807" s="87" t="s">
        <v>3640</v>
      </c>
      <c r="Z807" s="81"/>
    </row>
    <row r="808" spans="1:26" x14ac:dyDescent="0.25">
      <c r="A808" s="66" t="s">
        <v>822</v>
      </c>
      <c r="B808" s="66" t="s">
        <v>838</v>
      </c>
      <c r="C808" s="67"/>
      <c r="D808" s="68"/>
      <c r="E808" s="69"/>
      <c r="F808" s="70"/>
      <c r="G808" s="67"/>
      <c r="H808" s="71"/>
      <c r="I808" s="72"/>
      <c r="J808" s="72"/>
      <c r="K808" s="36"/>
      <c r="L808" s="79"/>
      <c r="M808" s="79"/>
      <c r="N808" s="74"/>
      <c r="O808" s="81" t="s">
        <v>881</v>
      </c>
      <c r="P808" s="83">
        <v>42397.507465277777</v>
      </c>
      <c r="Q808" s="81" t="s">
        <v>1589</v>
      </c>
      <c r="R808" s="85" t="s">
        <v>1844</v>
      </c>
      <c r="S808" s="81" t="s">
        <v>1867</v>
      </c>
      <c r="T808" s="81"/>
      <c r="U808" s="83">
        <v>42397.507465277777</v>
      </c>
      <c r="V808" s="85" t="s">
        <v>2846</v>
      </c>
      <c r="W808" s="81"/>
      <c r="X808" s="81"/>
      <c r="Y808" s="87" t="s">
        <v>3641</v>
      </c>
      <c r="Z808" s="81"/>
    </row>
    <row r="809" spans="1:26" x14ac:dyDescent="0.25">
      <c r="A809" s="66" t="s">
        <v>823</v>
      </c>
      <c r="B809" s="66" t="s">
        <v>823</v>
      </c>
      <c r="C809" s="67"/>
      <c r="D809" s="68"/>
      <c r="E809" s="69"/>
      <c r="F809" s="70"/>
      <c r="G809" s="67"/>
      <c r="H809" s="71"/>
      <c r="I809" s="72"/>
      <c r="J809" s="72"/>
      <c r="K809" s="36"/>
      <c r="L809" s="79"/>
      <c r="M809" s="79"/>
      <c r="N809" s="74"/>
      <c r="O809" s="81" t="s">
        <v>179</v>
      </c>
      <c r="P809" s="83">
        <v>42397.366608796299</v>
      </c>
      <c r="Q809" s="81" t="s">
        <v>1590</v>
      </c>
      <c r="R809" s="85" t="s">
        <v>1672</v>
      </c>
      <c r="S809" s="81" t="s">
        <v>1896</v>
      </c>
      <c r="T809" s="81"/>
      <c r="U809" s="83">
        <v>42397.366608796299</v>
      </c>
      <c r="V809" s="85" t="s">
        <v>2847</v>
      </c>
      <c r="W809" s="81"/>
      <c r="X809" s="81"/>
      <c r="Y809" s="87" t="s">
        <v>3642</v>
      </c>
      <c r="Z809" s="81"/>
    </row>
    <row r="810" spans="1:26" x14ac:dyDescent="0.25">
      <c r="A810" s="66" t="s">
        <v>824</v>
      </c>
      <c r="B810" s="66" t="s">
        <v>823</v>
      </c>
      <c r="C810" s="67"/>
      <c r="D810" s="68"/>
      <c r="E810" s="69"/>
      <c r="F810" s="70"/>
      <c r="G810" s="67"/>
      <c r="H810" s="71"/>
      <c r="I810" s="72"/>
      <c r="J810" s="72"/>
      <c r="K810" s="36"/>
      <c r="L810" s="79"/>
      <c r="M810" s="79"/>
      <c r="N810" s="74"/>
      <c r="O810" s="81" t="s">
        <v>881</v>
      </c>
      <c r="P810" s="83">
        <v>42397.508252314816</v>
      </c>
      <c r="Q810" s="81" t="s">
        <v>1267</v>
      </c>
      <c r="R810" s="85" t="s">
        <v>1672</v>
      </c>
      <c r="S810" s="81" t="s">
        <v>1896</v>
      </c>
      <c r="T810" s="81"/>
      <c r="U810" s="83">
        <v>42397.508252314816</v>
      </c>
      <c r="V810" s="85" t="s">
        <v>2848</v>
      </c>
      <c r="W810" s="81"/>
      <c r="X810" s="81"/>
      <c r="Y810" s="87" t="s">
        <v>3643</v>
      </c>
      <c r="Z810" s="81"/>
    </row>
    <row r="811" spans="1:26" x14ac:dyDescent="0.25">
      <c r="A811" s="66" t="s">
        <v>825</v>
      </c>
      <c r="B811" s="66" t="s">
        <v>838</v>
      </c>
      <c r="C811" s="67"/>
      <c r="D811" s="68"/>
      <c r="E811" s="69"/>
      <c r="F811" s="70"/>
      <c r="G811" s="67"/>
      <c r="H811" s="71"/>
      <c r="I811" s="72"/>
      <c r="J811" s="72"/>
      <c r="K811" s="36"/>
      <c r="L811" s="79"/>
      <c r="M811" s="79"/>
      <c r="N811" s="74"/>
      <c r="O811" s="81" t="s">
        <v>881</v>
      </c>
      <c r="P811" s="83">
        <v>42397.508298611108</v>
      </c>
      <c r="Q811" s="81" t="s">
        <v>1591</v>
      </c>
      <c r="R811" s="85" t="s">
        <v>1845</v>
      </c>
      <c r="S811" s="81" t="s">
        <v>1867</v>
      </c>
      <c r="T811" s="81"/>
      <c r="U811" s="83">
        <v>42397.508298611108</v>
      </c>
      <c r="V811" s="85" t="s">
        <v>2849</v>
      </c>
      <c r="W811" s="81"/>
      <c r="X811" s="81"/>
      <c r="Y811" s="87" t="s">
        <v>3644</v>
      </c>
      <c r="Z811" s="81"/>
    </row>
    <row r="812" spans="1:26" x14ac:dyDescent="0.25">
      <c r="A812" s="66" t="s">
        <v>826</v>
      </c>
      <c r="B812" s="66" t="s">
        <v>830</v>
      </c>
      <c r="C812" s="67"/>
      <c r="D812" s="68"/>
      <c r="E812" s="69"/>
      <c r="F812" s="70"/>
      <c r="G812" s="67"/>
      <c r="H812" s="71"/>
      <c r="I812" s="72"/>
      <c r="J812" s="72"/>
      <c r="K812" s="36"/>
      <c r="L812" s="79"/>
      <c r="M812" s="79"/>
      <c r="N812" s="74"/>
      <c r="O812" s="81" t="s">
        <v>881</v>
      </c>
      <c r="P812" s="83">
        <v>42397.509386574071</v>
      </c>
      <c r="Q812" s="81" t="s">
        <v>1528</v>
      </c>
      <c r="R812" s="85" t="s">
        <v>1695</v>
      </c>
      <c r="S812" s="81" t="s">
        <v>1910</v>
      </c>
      <c r="T812" s="81"/>
      <c r="U812" s="83">
        <v>42397.509386574071</v>
      </c>
      <c r="V812" s="85" t="s">
        <v>2850</v>
      </c>
      <c r="W812" s="81"/>
      <c r="X812" s="81"/>
      <c r="Y812" s="87" t="s">
        <v>3645</v>
      </c>
      <c r="Z812" s="81"/>
    </row>
    <row r="813" spans="1:26" x14ac:dyDescent="0.25">
      <c r="A813" s="66" t="s">
        <v>827</v>
      </c>
      <c r="B813" s="66" t="s">
        <v>827</v>
      </c>
      <c r="C813" s="67"/>
      <c r="D813" s="68"/>
      <c r="E813" s="69"/>
      <c r="F813" s="70"/>
      <c r="G813" s="67"/>
      <c r="H813" s="71"/>
      <c r="I813" s="72"/>
      <c r="J813" s="72"/>
      <c r="K813" s="36"/>
      <c r="L813" s="79"/>
      <c r="M813" s="79"/>
      <c r="N813" s="74"/>
      <c r="O813" s="81" t="s">
        <v>179</v>
      </c>
      <c r="P813" s="83">
        <v>42397.51017361111</v>
      </c>
      <c r="Q813" s="81" t="s">
        <v>1592</v>
      </c>
      <c r="R813" s="81"/>
      <c r="S813" s="81"/>
      <c r="T813" s="81"/>
      <c r="U813" s="83">
        <v>42397.51017361111</v>
      </c>
      <c r="V813" s="85" t="s">
        <v>2851</v>
      </c>
      <c r="W813" s="81"/>
      <c r="X813" s="81"/>
      <c r="Y813" s="87" t="s">
        <v>3646</v>
      </c>
      <c r="Z813" s="81"/>
    </row>
    <row r="814" spans="1:26" x14ac:dyDescent="0.25">
      <c r="A814" s="66" t="s">
        <v>828</v>
      </c>
      <c r="B814" s="66" t="s">
        <v>828</v>
      </c>
      <c r="C814" s="67"/>
      <c r="D814" s="68"/>
      <c r="E814" s="69"/>
      <c r="F814" s="70"/>
      <c r="G814" s="67"/>
      <c r="H814" s="71"/>
      <c r="I814" s="72"/>
      <c r="J814" s="72"/>
      <c r="K814" s="36"/>
      <c r="L814" s="79"/>
      <c r="M814" s="79"/>
      <c r="N814" s="74"/>
      <c r="O814" s="81" t="s">
        <v>179</v>
      </c>
      <c r="P814" s="83">
        <v>42397.345960648148</v>
      </c>
      <c r="Q814" s="81" t="s">
        <v>1593</v>
      </c>
      <c r="R814" s="85" t="s">
        <v>1846</v>
      </c>
      <c r="S814" s="81" t="s">
        <v>1870</v>
      </c>
      <c r="T814" s="81" t="s">
        <v>2071</v>
      </c>
      <c r="U814" s="83">
        <v>42397.345960648148</v>
      </c>
      <c r="V814" s="85" t="s">
        <v>2852</v>
      </c>
      <c r="W814" s="81"/>
      <c r="X814" s="81"/>
      <c r="Y814" s="87" t="s">
        <v>3647</v>
      </c>
      <c r="Z814" s="81"/>
    </row>
    <row r="815" spans="1:26" x14ac:dyDescent="0.25">
      <c r="A815" s="66" t="s">
        <v>828</v>
      </c>
      <c r="B815" s="66" t="s">
        <v>828</v>
      </c>
      <c r="C815" s="67"/>
      <c r="D815" s="68"/>
      <c r="E815" s="69"/>
      <c r="F815" s="70"/>
      <c r="G815" s="67"/>
      <c r="H815" s="71"/>
      <c r="I815" s="72"/>
      <c r="J815" s="72"/>
      <c r="K815" s="36"/>
      <c r="L815" s="79"/>
      <c r="M815" s="79"/>
      <c r="N815" s="74"/>
      <c r="O815" s="81" t="s">
        <v>179</v>
      </c>
      <c r="P815" s="83">
        <v>42397.365995370368</v>
      </c>
      <c r="Q815" s="81" t="s">
        <v>1594</v>
      </c>
      <c r="R815" s="85" t="s">
        <v>1847</v>
      </c>
      <c r="S815" s="81" t="s">
        <v>1870</v>
      </c>
      <c r="T815" s="81" t="s">
        <v>2072</v>
      </c>
      <c r="U815" s="83">
        <v>42397.365995370368</v>
      </c>
      <c r="V815" s="85" t="s">
        <v>2853</v>
      </c>
      <c r="W815" s="81"/>
      <c r="X815" s="81"/>
      <c r="Y815" s="87" t="s">
        <v>3648</v>
      </c>
      <c r="Z815" s="81"/>
    </row>
    <row r="816" spans="1:26" x14ac:dyDescent="0.25">
      <c r="A816" s="66" t="s">
        <v>828</v>
      </c>
      <c r="B816" s="66" t="s">
        <v>828</v>
      </c>
      <c r="C816" s="67"/>
      <c r="D816" s="68"/>
      <c r="E816" s="69"/>
      <c r="F816" s="70"/>
      <c r="G816" s="67"/>
      <c r="H816" s="71"/>
      <c r="I816" s="72"/>
      <c r="J816" s="72"/>
      <c r="K816" s="36"/>
      <c r="L816" s="79"/>
      <c r="M816" s="79"/>
      <c r="N816" s="74"/>
      <c r="O816" s="81" t="s">
        <v>179</v>
      </c>
      <c r="P816" s="83">
        <v>42397.370567129627</v>
      </c>
      <c r="Q816" s="81" t="s">
        <v>1595</v>
      </c>
      <c r="R816" s="85" t="s">
        <v>1848</v>
      </c>
      <c r="S816" s="81" t="s">
        <v>1870</v>
      </c>
      <c r="T816" s="81" t="s">
        <v>2071</v>
      </c>
      <c r="U816" s="83">
        <v>42397.370567129627</v>
      </c>
      <c r="V816" s="85" t="s">
        <v>2854</v>
      </c>
      <c r="W816" s="81"/>
      <c r="X816" s="81"/>
      <c r="Y816" s="87" t="s">
        <v>3649</v>
      </c>
      <c r="Z816" s="81"/>
    </row>
    <row r="817" spans="1:26" x14ac:dyDescent="0.25">
      <c r="A817" s="66" t="s">
        <v>828</v>
      </c>
      <c r="B817" s="66" t="s">
        <v>828</v>
      </c>
      <c r="C817" s="67"/>
      <c r="D817" s="68"/>
      <c r="E817" s="69"/>
      <c r="F817" s="70"/>
      <c r="G817" s="67"/>
      <c r="H817" s="71"/>
      <c r="I817" s="72"/>
      <c r="J817" s="72"/>
      <c r="K817" s="36"/>
      <c r="L817" s="79"/>
      <c r="M817" s="79"/>
      <c r="N817" s="74"/>
      <c r="O817" s="81" t="s">
        <v>179</v>
      </c>
      <c r="P817" s="83">
        <v>42397.38181712963</v>
      </c>
      <c r="Q817" s="81" t="s">
        <v>1596</v>
      </c>
      <c r="R817" s="85" t="s">
        <v>1849</v>
      </c>
      <c r="S817" s="81" t="s">
        <v>1870</v>
      </c>
      <c r="T817" s="81" t="s">
        <v>2073</v>
      </c>
      <c r="U817" s="83">
        <v>42397.38181712963</v>
      </c>
      <c r="V817" s="85" t="s">
        <v>2855</v>
      </c>
      <c r="W817" s="81"/>
      <c r="X817" s="81"/>
      <c r="Y817" s="87" t="s">
        <v>3650</v>
      </c>
      <c r="Z817" s="81"/>
    </row>
    <row r="818" spans="1:26" x14ac:dyDescent="0.25">
      <c r="A818" s="66" t="s">
        <v>828</v>
      </c>
      <c r="B818" s="66" t="s">
        <v>828</v>
      </c>
      <c r="C818" s="67"/>
      <c r="D818" s="68"/>
      <c r="E818" s="69"/>
      <c r="F818" s="70"/>
      <c r="G818" s="67"/>
      <c r="H818" s="71"/>
      <c r="I818" s="72"/>
      <c r="J818" s="72"/>
      <c r="K818" s="36"/>
      <c r="L818" s="79"/>
      <c r="M818" s="79"/>
      <c r="N818" s="74"/>
      <c r="O818" s="81" t="s">
        <v>179</v>
      </c>
      <c r="P818" s="83">
        <v>42397.393472222226</v>
      </c>
      <c r="Q818" s="81" t="s">
        <v>1597</v>
      </c>
      <c r="R818" s="85" t="s">
        <v>1850</v>
      </c>
      <c r="S818" s="81" t="s">
        <v>1870</v>
      </c>
      <c r="T818" s="81" t="s">
        <v>2073</v>
      </c>
      <c r="U818" s="83">
        <v>42397.393472222226</v>
      </c>
      <c r="V818" s="85" t="s">
        <v>2856</v>
      </c>
      <c r="W818" s="81"/>
      <c r="X818" s="81"/>
      <c r="Y818" s="87" t="s">
        <v>3651</v>
      </c>
      <c r="Z818" s="81"/>
    </row>
    <row r="819" spans="1:26" x14ac:dyDescent="0.25">
      <c r="A819" s="66" t="s">
        <v>828</v>
      </c>
      <c r="B819" s="66" t="s">
        <v>828</v>
      </c>
      <c r="C819" s="67"/>
      <c r="D819" s="68"/>
      <c r="E819" s="69"/>
      <c r="F819" s="70"/>
      <c r="G819" s="67"/>
      <c r="H819" s="71"/>
      <c r="I819" s="72"/>
      <c r="J819" s="72"/>
      <c r="K819" s="36"/>
      <c r="L819" s="79"/>
      <c r="M819" s="79"/>
      <c r="N819" s="74"/>
      <c r="O819" s="81" t="s">
        <v>179</v>
      </c>
      <c r="P819" s="83">
        <v>42397.405659722222</v>
      </c>
      <c r="Q819" s="81" t="s">
        <v>1598</v>
      </c>
      <c r="R819" s="85" t="s">
        <v>1851</v>
      </c>
      <c r="S819" s="81" t="s">
        <v>1870</v>
      </c>
      <c r="T819" s="81" t="s">
        <v>1956</v>
      </c>
      <c r="U819" s="83">
        <v>42397.405659722222</v>
      </c>
      <c r="V819" s="85" t="s">
        <v>2857</v>
      </c>
      <c r="W819" s="81"/>
      <c r="X819" s="81"/>
      <c r="Y819" s="87" t="s">
        <v>3652</v>
      </c>
      <c r="Z819" s="81"/>
    </row>
    <row r="820" spans="1:26" x14ac:dyDescent="0.25">
      <c r="A820" s="66" t="s">
        <v>828</v>
      </c>
      <c r="B820" s="66" t="s">
        <v>828</v>
      </c>
      <c r="C820" s="67"/>
      <c r="D820" s="68"/>
      <c r="E820" s="69"/>
      <c r="F820" s="70"/>
      <c r="G820" s="67"/>
      <c r="H820" s="71"/>
      <c r="I820" s="72"/>
      <c r="J820" s="72"/>
      <c r="K820" s="36"/>
      <c r="L820" s="79"/>
      <c r="M820" s="79"/>
      <c r="N820" s="74"/>
      <c r="O820" s="81" t="s">
        <v>179</v>
      </c>
      <c r="P820" s="83">
        <v>42397.464004629626</v>
      </c>
      <c r="Q820" s="81" t="s">
        <v>1599</v>
      </c>
      <c r="R820" s="85" t="s">
        <v>1852</v>
      </c>
      <c r="S820" s="81" t="s">
        <v>1870</v>
      </c>
      <c r="T820" s="81" t="s">
        <v>2072</v>
      </c>
      <c r="U820" s="83">
        <v>42397.464004629626</v>
      </c>
      <c r="V820" s="85" t="s">
        <v>2858</v>
      </c>
      <c r="W820" s="81"/>
      <c r="X820" s="81"/>
      <c r="Y820" s="87" t="s">
        <v>3653</v>
      </c>
      <c r="Z820" s="81"/>
    </row>
    <row r="821" spans="1:26" x14ac:dyDescent="0.25">
      <c r="A821" s="66" t="s">
        <v>828</v>
      </c>
      <c r="B821" s="66" t="s">
        <v>828</v>
      </c>
      <c r="C821" s="67"/>
      <c r="D821" s="68"/>
      <c r="E821" s="69"/>
      <c r="F821" s="70"/>
      <c r="G821" s="67"/>
      <c r="H821" s="71"/>
      <c r="I821" s="72"/>
      <c r="J821" s="72"/>
      <c r="K821" s="36"/>
      <c r="L821" s="79"/>
      <c r="M821" s="79"/>
      <c r="N821" s="74"/>
      <c r="O821" s="81" t="s">
        <v>179</v>
      </c>
      <c r="P821" s="83">
        <v>42397.475775462961</v>
      </c>
      <c r="Q821" s="81" t="s">
        <v>1600</v>
      </c>
      <c r="R821" s="85" t="s">
        <v>1853</v>
      </c>
      <c r="S821" s="81" t="s">
        <v>1870</v>
      </c>
      <c r="T821" s="81" t="s">
        <v>2072</v>
      </c>
      <c r="U821" s="83">
        <v>42397.475775462961</v>
      </c>
      <c r="V821" s="85" t="s">
        <v>2859</v>
      </c>
      <c r="W821" s="81"/>
      <c r="X821" s="81"/>
      <c r="Y821" s="87" t="s">
        <v>3654</v>
      </c>
      <c r="Z821" s="81"/>
    </row>
    <row r="822" spans="1:26" x14ac:dyDescent="0.25">
      <c r="A822" s="66" t="s">
        <v>828</v>
      </c>
      <c r="B822" s="66" t="s">
        <v>828</v>
      </c>
      <c r="C822" s="67"/>
      <c r="D822" s="68"/>
      <c r="E822" s="69"/>
      <c r="F822" s="70"/>
      <c r="G822" s="67"/>
      <c r="H822" s="71"/>
      <c r="I822" s="72"/>
      <c r="J822" s="72"/>
      <c r="K822" s="36"/>
      <c r="L822" s="79"/>
      <c r="M822" s="79"/>
      <c r="N822" s="74"/>
      <c r="O822" s="81" t="s">
        <v>179</v>
      </c>
      <c r="P822" s="83">
        <v>42397.510196759256</v>
      </c>
      <c r="Q822" s="81" t="s">
        <v>1601</v>
      </c>
      <c r="R822" s="85" t="s">
        <v>1854</v>
      </c>
      <c r="S822" s="81" t="s">
        <v>1870</v>
      </c>
      <c r="T822" s="81" t="s">
        <v>1956</v>
      </c>
      <c r="U822" s="83">
        <v>42397.510196759256</v>
      </c>
      <c r="V822" s="85" t="s">
        <v>2860</v>
      </c>
      <c r="W822" s="81"/>
      <c r="X822" s="81"/>
      <c r="Y822" s="87" t="s">
        <v>3655</v>
      </c>
      <c r="Z822" s="81"/>
    </row>
    <row r="823" spans="1:26" x14ac:dyDescent="0.25">
      <c r="A823" s="66" t="s">
        <v>829</v>
      </c>
      <c r="B823" s="66" t="s">
        <v>829</v>
      </c>
      <c r="C823" s="67"/>
      <c r="D823" s="68"/>
      <c r="E823" s="69"/>
      <c r="F823" s="70"/>
      <c r="G823" s="67"/>
      <c r="H823" s="71"/>
      <c r="I823" s="72"/>
      <c r="J823" s="72"/>
      <c r="K823" s="36"/>
      <c r="L823" s="79"/>
      <c r="M823" s="79"/>
      <c r="N823" s="74"/>
      <c r="O823" s="81" t="s">
        <v>179</v>
      </c>
      <c r="P823" s="83">
        <v>42397.510405092595</v>
      </c>
      <c r="Q823" s="81" t="s">
        <v>1602</v>
      </c>
      <c r="R823" s="85" t="s">
        <v>1855</v>
      </c>
      <c r="S823" s="81" t="s">
        <v>1950</v>
      </c>
      <c r="T823" s="81"/>
      <c r="U823" s="83">
        <v>42397.510405092595</v>
      </c>
      <c r="V823" s="85" t="s">
        <v>2861</v>
      </c>
      <c r="W823" s="81"/>
      <c r="X823" s="81"/>
      <c r="Y823" s="87" t="s">
        <v>3656</v>
      </c>
      <c r="Z823" s="81"/>
    </row>
    <row r="824" spans="1:26" x14ac:dyDescent="0.25">
      <c r="A824" s="66" t="s">
        <v>830</v>
      </c>
      <c r="B824" s="66" t="s">
        <v>830</v>
      </c>
      <c r="C824" s="67"/>
      <c r="D824" s="68"/>
      <c r="E824" s="69"/>
      <c r="F824" s="70"/>
      <c r="G824" s="67"/>
      <c r="H824" s="71"/>
      <c r="I824" s="72"/>
      <c r="J824" s="72"/>
      <c r="K824" s="36"/>
      <c r="L824" s="79"/>
      <c r="M824" s="79"/>
      <c r="N824" s="74"/>
      <c r="O824" s="81" t="s">
        <v>179</v>
      </c>
      <c r="P824" s="83">
        <v>42397.496736111112</v>
      </c>
      <c r="Q824" s="81" t="s">
        <v>1603</v>
      </c>
      <c r="R824" s="85" t="s">
        <v>1695</v>
      </c>
      <c r="S824" s="81" t="s">
        <v>1910</v>
      </c>
      <c r="T824" s="81"/>
      <c r="U824" s="83">
        <v>42397.496736111112</v>
      </c>
      <c r="V824" s="85" t="s">
        <v>2862</v>
      </c>
      <c r="W824" s="81"/>
      <c r="X824" s="81"/>
      <c r="Y824" s="87" t="s">
        <v>3657</v>
      </c>
      <c r="Z824" s="81"/>
    </row>
    <row r="825" spans="1:26" x14ac:dyDescent="0.25">
      <c r="A825" s="66" t="s">
        <v>831</v>
      </c>
      <c r="B825" s="66" t="s">
        <v>830</v>
      </c>
      <c r="C825" s="67"/>
      <c r="D825" s="68"/>
      <c r="E825" s="69"/>
      <c r="F825" s="70"/>
      <c r="G825" s="67"/>
      <c r="H825" s="71"/>
      <c r="I825" s="72"/>
      <c r="J825" s="72"/>
      <c r="K825" s="36"/>
      <c r="L825" s="79"/>
      <c r="M825" s="79"/>
      <c r="N825" s="74"/>
      <c r="O825" s="81" t="s">
        <v>881</v>
      </c>
      <c r="P825" s="83">
        <v>42397.510578703703</v>
      </c>
      <c r="Q825" s="81" t="s">
        <v>1528</v>
      </c>
      <c r="R825" s="85" t="s">
        <v>1695</v>
      </c>
      <c r="S825" s="81" t="s">
        <v>1910</v>
      </c>
      <c r="T825" s="81"/>
      <c r="U825" s="83">
        <v>42397.510578703703</v>
      </c>
      <c r="V825" s="85" t="s">
        <v>2863</v>
      </c>
      <c r="W825" s="81"/>
      <c r="X825" s="81"/>
      <c r="Y825" s="87" t="s">
        <v>3658</v>
      </c>
      <c r="Z825" s="81"/>
    </row>
    <row r="826" spans="1:26" x14ac:dyDescent="0.25">
      <c r="A826" s="66" t="s">
        <v>832</v>
      </c>
      <c r="B826" s="66" t="s">
        <v>879</v>
      </c>
      <c r="C826" s="67"/>
      <c r="D826" s="68"/>
      <c r="E826" s="69"/>
      <c r="F826" s="70"/>
      <c r="G826" s="67"/>
      <c r="H826" s="71"/>
      <c r="I826" s="72"/>
      <c r="J826" s="72"/>
      <c r="K826" s="36"/>
      <c r="L826" s="79"/>
      <c r="M826" s="79"/>
      <c r="N826" s="74"/>
      <c r="O826" s="81" t="s">
        <v>881</v>
      </c>
      <c r="P826" s="83">
        <v>42397.512291666666</v>
      </c>
      <c r="Q826" s="81" t="s">
        <v>1604</v>
      </c>
      <c r="R826" s="81"/>
      <c r="S826" s="81"/>
      <c r="T826" s="81" t="s">
        <v>840</v>
      </c>
      <c r="U826" s="83">
        <v>42397.512291666666</v>
      </c>
      <c r="V826" s="85" t="s">
        <v>2864</v>
      </c>
      <c r="W826" s="81"/>
      <c r="X826" s="81"/>
      <c r="Y826" s="87" t="s">
        <v>3659</v>
      </c>
      <c r="Z826" s="81"/>
    </row>
    <row r="827" spans="1:26" x14ac:dyDescent="0.25">
      <c r="A827" s="66" t="s">
        <v>833</v>
      </c>
      <c r="B827" s="66" t="s">
        <v>833</v>
      </c>
      <c r="C827" s="67"/>
      <c r="D827" s="68"/>
      <c r="E827" s="69"/>
      <c r="F827" s="70"/>
      <c r="G827" s="67"/>
      <c r="H827" s="71"/>
      <c r="I827" s="72"/>
      <c r="J827" s="72"/>
      <c r="K827" s="36"/>
      <c r="L827" s="79"/>
      <c r="M827" s="79"/>
      <c r="N827" s="74"/>
      <c r="O827" s="81" t="s">
        <v>179</v>
      </c>
      <c r="P827" s="83">
        <v>42397.426828703705</v>
      </c>
      <c r="Q827" s="81" t="s">
        <v>1605</v>
      </c>
      <c r="R827" s="81" t="s">
        <v>1856</v>
      </c>
      <c r="S827" s="81" t="s">
        <v>1951</v>
      </c>
      <c r="T827" s="81" t="s">
        <v>2074</v>
      </c>
      <c r="U827" s="83">
        <v>42397.426828703705</v>
      </c>
      <c r="V827" s="85" t="s">
        <v>2865</v>
      </c>
      <c r="W827" s="81"/>
      <c r="X827" s="81"/>
      <c r="Y827" s="87" t="s">
        <v>3660</v>
      </c>
      <c r="Z827" s="81"/>
    </row>
    <row r="828" spans="1:26" x14ac:dyDescent="0.25">
      <c r="A828" s="66" t="s">
        <v>833</v>
      </c>
      <c r="B828" s="66" t="s">
        <v>833</v>
      </c>
      <c r="C828" s="67"/>
      <c r="D828" s="68"/>
      <c r="E828" s="69"/>
      <c r="F828" s="70"/>
      <c r="G828" s="67"/>
      <c r="H828" s="71"/>
      <c r="I828" s="72"/>
      <c r="J828" s="72"/>
      <c r="K828" s="36"/>
      <c r="L828" s="79"/>
      <c r="M828" s="79"/>
      <c r="N828" s="74"/>
      <c r="O828" s="81" t="s">
        <v>179</v>
      </c>
      <c r="P828" s="83">
        <v>42397.446608796294</v>
      </c>
      <c r="Q828" s="81" t="s">
        <v>1606</v>
      </c>
      <c r="R828" s="81" t="s">
        <v>1856</v>
      </c>
      <c r="S828" s="81" t="s">
        <v>1951</v>
      </c>
      <c r="T828" s="81" t="s">
        <v>2075</v>
      </c>
      <c r="U828" s="83">
        <v>42397.446608796294</v>
      </c>
      <c r="V828" s="85" t="s">
        <v>2866</v>
      </c>
      <c r="W828" s="81"/>
      <c r="X828" s="81"/>
      <c r="Y828" s="87" t="s">
        <v>3661</v>
      </c>
      <c r="Z828" s="81"/>
    </row>
    <row r="829" spans="1:26" x14ac:dyDescent="0.25">
      <c r="A829" s="66" t="s">
        <v>833</v>
      </c>
      <c r="B829" s="66" t="s">
        <v>833</v>
      </c>
      <c r="C829" s="67"/>
      <c r="D829" s="68"/>
      <c r="E829" s="69"/>
      <c r="F829" s="70"/>
      <c r="G829" s="67"/>
      <c r="H829" s="71"/>
      <c r="I829" s="72"/>
      <c r="J829" s="72"/>
      <c r="K829" s="36"/>
      <c r="L829" s="79"/>
      <c r="M829" s="79"/>
      <c r="N829" s="74"/>
      <c r="O829" s="81" t="s">
        <v>179</v>
      </c>
      <c r="P829" s="83">
        <v>42397.468182870369</v>
      </c>
      <c r="Q829" s="81" t="s">
        <v>1607</v>
      </c>
      <c r="R829" s="81" t="s">
        <v>1856</v>
      </c>
      <c r="S829" s="81" t="s">
        <v>1951</v>
      </c>
      <c r="T829" s="81" t="s">
        <v>2075</v>
      </c>
      <c r="U829" s="83">
        <v>42397.468182870369</v>
      </c>
      <c r="V829" s="85" t="s">
        <v>2867</v>
      </c>
      <c r="W829" s="81"/>
      <c r="X829" s="81"/>
      <c r="Y829" s="87" t="s">
        <v>3662</v>
      </c>
      <c r="Z829" s="81"/>
    </row>
    <row r="830" spans="1:26" x14ac:dyDescent="0.25">
      <c r="A830" s="66" t="s">
        <v>833</v>
      </c>
      <c r="B830" s="66" t="s">
        <v>833</v>
      </c>
      <c r="C830" s="67"/>
      <c r="D830" s="68"/>
      <c r="E830" s="69"/>
      <c r="F830" s="70"/>
      <c r="G830" s="67"/>
      <c r="H830" s="71"/>
      <c r="I830" s="72"/>
      <c r="J830" s="72"/>
      <c r="K830" s="36"/>
      <c r="L830" s="79"/>
      <c r="M830" s="79"/>
      <c r="N830" s="74"/>
      <c r="O830" s="81" t="s">
        <v>179</v>
      </c>
      <c r="P830" s="83">
        <v>42397.477719907409</v>
      </c>
      <c r="Q830" s="81" t="s">
        <v>1608</v>
      </c>
      <c r="R830" s="85" t="s">
        <v>1767</v>
      </c>
      <c r="S830" s="81" t="s">
        <v>1870</v>
      </c>
      <c r="T830" s="81" t="s">
        <v>2023</v>
      </c>
      <c r="U830" s="83">
        <v>42397.477719907409</v>
      </c>
      <c r="V830" s="85" t="s">
        <v>2868</v>
      </c>
      <c r="W830" s="81"/>
      <c r="X830" s="81"/>
      <c r="Y830" s="87" t="s">
        <v>3663</v>
      </c>
      <c r="Z830" s="81"/>
    </row>
    <row r="831" spans="1:26" x14ac:dyDescent="0.25">
      <c r="A831" s="66" t="s">
        <v>833</v>
      </c>
      <c r="B831" s="66" t="s">
        <v>833</v>
      </c>
      <c r="C831" s="67"/>
      <c r="D831" s="68"/>
      <c r="E831" s="69"/>
      <c r="F831" s="70"/>
      <c r="G831" s="67"/>
      <c r="H831" s="71"/>
      <c r="I831" s="72"/>
      <c r="J831" s="72"/>
      <c r="K831" s="36"/>
      <c r="L831" s="79"/>
      <c r="M831" s="79"/>
      <c r="N831" s="74"/>
      <c r="O831" s="81" t="s">
        <v>179</v>
      </c>
      <c r="P831" s="83">
        <v>42397.490046296298</v>
      </c>
      <c r="Q831" s="81" t="s">
        <v>1609</v>
      </c>
      <c r="R831" s="85" t="s">
        <v>1767</v>
      </c>
      <c r="S831" s="81" t="s">
        <v>1870</v>
      </c>
      <c r="T831" s="81" t="s">
        <v>2076</v>
      </c>
      <c r="U831" s="83">
        <v>42397.490046296298</v>
      </c>
      <c r="V831" s="85" t="s">
        <v>2869</v>
      </c>
      <c r="W831" s="81"/>
      <c r="X831" s="81"/>
      <c r="Y831" s="87" t="s">
        <v>3664</v>
      </c>
      <c r="Z831" s="81"/>
    </row>
    <row r="832" spans="1:26" x14ac:dyDescent="0.25">
      <c r="A832" s="66" t="s">
        <v>833</v>
      </c>
      <c r="B832" s="66" t="s">
        <v>833</v>
      </c>
      <c r="C832" s="67"/>
      <c r="D832" s="68"/>
      <c r="E832" s="69"/>
      <c r="F832" s="70"/>
      <c r="G832" s="67"/>
      <c r="H832" s="71"/>
      <c r="I832" s="72"/>
      <c r="J832" s="72"/>
      <c r="K832" s="36"/>
      <c r="L832" s="79"/>
      <c r="M832" s="79"/>
      <c r="N832" s="74"/>
      <c r="O832" s="81" t="s">
        <v>179</v>
      </c>
      <c r="P832" s="83">
        <v>42397.513344907406</v>
      </c>
      <c r="Q832" s="81" t="s">
        <v>1610</v>
      </c>
      <c r="R832" s="85" t="s">
        <v>1857</v>
      </c>
      <c r="S832" s="81" t="s">
        <v>1903</v>
      </c>
      <c r="T832" s="81" t="s">
        <v>2076</v>
      </c>
      <c r="U832" s="83">
        <v>42397.513344907406</v>
      </c>
      <c r="V832" s="85" t="s">
        <v>2870</v>
      </c>
      <c r="W832" s="81"/>
      <c r="X832" s="81"/>
      <c r="Y832" s="87" t="s">
        <v>3665</v>
      </c>
      <c r="Z832" s="81"/>
    </row>
    <row r="833" spans="1:26" x14ac:dyDescent="0.25">
      <c r="A833" s="66" t="s">
        <v>834</v>
      </c>
      <c r="B833" s="66" t="s">
        <v>880</v>
      </c>
      <c r="C833" s="67"/>
      <c r="D833" s="68"/>
      <c r="E833" s="69"/>
      <c r="F833" s="70"/>
      <c r="G833" s="67"/>
      <c r="H833" s="71"/>
      <c r="I833" s="72"/>
      <c r="J833" s="72"/>
      <c r="K833" s="36"/>
      <c r="L833" s="79"/>
      <c r="M833" s="79"/>
      <c r="N833" s="74"/>
      <c r="O833" s="81" t="s">
        <v>881</v>
      </c>
      <c r="P833" s="83">
        <v>42397.514247685183</v>
      </c>
      <c r="Q833" s="81" t="s">
        <v>1611</v>
      </c>
      <c r="R833" s="85" t="s">
        <v>1858</v>
      </c>
      <c r="S833" s="81" t="s">
        <v>1952</v>
      </c>
      <c r="T833" s="81"/>
      <c r="U833" s="83">
        <v>42397.514247685183</v>
      </c>
      <c r="V833" s="85" t="s">
        <v>2871</v>
      </c>
      <c r="W833" s="81"/>
      <c r="X833" s="81"/>
      <c r="Y833" s="87" t="s">
        <v>3666</v>
      </c>
      <c r="Z833" s="81"/>
    </row>
    <row r="834" spans="1:26" x14ac:dyDescent="0.25">
      <c r="A834" s="66" t="s">
        <v>8524</v>
      </c>
      <c r="B834" s="66" t="s">
        <v>878</v>
      </c>
      <c r="C834" s="67"/>
      <c r="D834" s="68"/>
      <c r="E834" s="69"/>
      <c r="F834" s="70"/>
      <c r="G834" s="67"/>
      <c r="H834" s="71"/>
      <c r="I834" s="72"/>
      <c r="J834" s="72"/>
      <c r="K834" s="36"/>
      <c r="L834" s="79"/>
      <c r="M834" s="79"/>
      <c r="N834" s="74"/>
      <c r="O834" s="81" t="s">
        <v>881</v>
      </c>
      <c r="P834" s="83">
        <v>42397.134236111109</v>
      </c>
      <c r="Q834" s="81" t="s">
        <v>10611</v>
      </c>
      <c r="R834" s="81"/>
      <c r="S834" s="81"/>
      <c r="T834" s="81" t="s">
        <v>2070</v>
      </c>
      <c r="U834" s="83">
        <v>42397.134236111109</v>
      </c>
      <c r="V834" s="85" t="s">
        <v>12741</v>
      </c>
      <c r="W834" s="81"/>
      <c r="X834" s="81"/>
      <c r="Y834" s="87" t="s">
        <v>15154</v>
      </c>
      <c r="Z834" s="81"/>
    </row>
    <row r="835" spans="1:26" x14ac:dyDescent="0.25">
      <c r="A835" s="66" t="s">
        <v>8525</v>
      </c>
      <c r="B835" s="66" t="s">
        <v>8525</v>
      </c>
      <c r="C835" s="67"/>
      <c r="D835" s="68"/>
      <c r="E835" s="69"/>
      <c r="F835" s="70"/>
      <c r="G835" s="67"/>
      <c r="H835" s="71"/>
      <c r="I835" s="72"/>
      <c r="J835" s="72"/>
      <c r="K835" s="36"/>
      <c r="L835" s="79"/>
      <c r="M835" s="79"/>
      <c r="N835" s="74"/>
      <c r="O835" s="81" t="s">
        <v>179</v>
      </c>
      <c r="P835" s="83">
        <v>42397.134884259256</v>
      </c>
      <c r="Q835" s="81" t="s">
        <v>10612</v>
      </c>
      <c r="R835" s="85" t="s">
        <v>11917</v>
      </c>
      <c r="S835" s="81" t="s">
        <v>12432</v>
      </c>
      <c r="T835" s="81" t="s">
        <v>1953</v>
      </c>
      <c r="U835" s="83">
        <v>42397.134884259256</v>
      </c>
      <c r="V835" s="85" t="s">
        <v>12742</v>
      </c>
      <c r="W835" s="81"/>
      <c r="X835" s="81"/>
      <c r="Y835" s="87" t="s">
        <v>15155</v>
      </c>
      <c r="Z835" s="81"/>
    </row>
    <row r="836" spans="1:26" x14ac:dyDescent="0.25">
      <c r="A836" s="66" t="s">
        <v>8526</v>
      </c>
      <c r="B836" s="66" t="s">
        <v>838</v>
      </c>
      <c r="C836" s="67"/>
      <c r="D836" s="68"/>
      <c r="E836" s="69"/>
      <c r="F836" s="70"/>
      <c r="G836" s="67"/>
      <c r="H836" s="71"/>
      <c r="I836" s="72"/>
      <c r="J836" s="72"/>
      <c r="K836" s="36"/>
      <c r="L836" s="79"/>
      <c r="M836" s="79"/>
      <c r="N836" s="74"/>
      <c r="O836" s="81" t="s">
        <v>881</v>
      </c>
      <c r="P836" s="83">
        <v>42397.135393518518</v>
      </c>
      <c r="Q836" s="81" t="s">
        <v>10613</v>
      </c>
      <c r="R836" s="85" t="s">
        <v>11918</v>
      </c>
      <c r="S836" s="81" t="s">
        <v>1867</v>
      </c>
      <c r="T836" s="81"/>
      <c r="U836" s="83">
        <v>42397.135393518518</v>
      </c>
      <c r="V836" s="85" t="s">
        <v>12743</v>
      </c>
      <c r="W836" s="81"/>
      <c r="X836" s="81"/>
      <c r="Y836" s="87" t="s">
        <v>15156</v>
      </c>
      <c r="Z836" s="81"/>
    </row>
    <row r="837" spans="1:26" x14ac:dyDescent="0.25">
      <c r="A837" s="66" t="s">
        <v>8527</v>
      </c>
      <c r="B837" s="66" t="s">
        <v>10508</v>
      </c>
      <c r="C837" s="67"/>
      <c r="D837" s="68"/>
      <c r="E837" s="69"/>
      <c r="F837" s="70"/>
      <c r="G837" s="67"/>
      <c r="H837" s="71"/>
      <c r="I837" s="72"/>
      <c r="J837" s="72"/>
      <c r="K837" s="36"/>
      <c r="L837" s="79"/>
      <c r="M837" s="79"/>
      <c r="N837" s="74"/>
      <c r="O837" s="81" t="s">
        <v>882</v>
      </c>
      <c r="P837" s="83">
        <v>42397.135694444441</v>
      </c>
      <c r="Q837" s="81" t="s">
        <v>10614</v>
      </c>
      <c r="R837" s="85" t="s">
        <v>11919</v>
      </c>
      <c r="S837" s="81" t="s">
        <v>12433</v>
      </c>
      <c r="T837" s="81"/>
      <c r="U837" s="83">
        <v>42397.135694444441</v>
      </c>
      <c r="V837" s="85" t="s">
        <v>12744</v>
      </c>
      <c r="W837" s="81"/>
      <c r="X837" s="81"/>
      <c r="Y837" s="87" t="s">
        <v>15157</v>
      </c>
      <c r="Z837" s="87" t="s">
        <v>17566</v>
      </c>
    </row>
    <row r="838" spans="1:26" x14ac:dyDescent="0.25">
      <c r="A838" s="66" t="s">
        <v>8528</v>
      </c>
      <c r="B838" s="66" t="s">
        <v>10509</v>
      </c>
      <c r="C838" s="67"/>
      <c r="D838" s="68"/>
      <c r="E838" s="69"/>
      <c r="F838" s="70"/>
      <c r="G838" s="67"/>
      <c r="H838" s="71"/>
      <c r="I838" s="72"/>
      <c r="J838" s="72"/>
      <c r="K838" s="36"/>
      <c r="L838" s="79"/>
      <c r="M838" s="79"/>
      <c r="N838" s="74"/>
      <c r="O838" s="81" t="s">
        <v>881</v>
      </c>
      <c r="P838" s="83">
        <v>42397.135983796295</v>
      </c>
      <c r="Q838" s="81" t="s">
        <v>10615</v>
      </c>
      <c r="R838" s="81"/>
      <c r="S838" s="81"/>
      <c r="T838" s="81"/>
      <c r="U838" s="83">
        <v>42397.135983796295</v>
      </c>
      <c r="V838" s="85" t="s">
        <v>12745</v>
      </c>
      <c r="W838" s="81"/>
      <c r="X838" s="81"/>
      <c r="Y838" s="87" t="s">
        <v>15158</v>
      </c>
      <c r="Z838" s="81"/>
    </row>
    <row r="839" spans="1:26" x14ac:dyDescent="0.25">
      <c r="A839" s="66" t="s">
        <v>8528</v>
      </c>
      <c r="B839" s="66" t="s">
        <v>10510</v>
      </c>
      <c r="C839" s="67"/>
      <c r="D839" s="68"/>
      <c r="E839" s="69"/>
      <c r="F839" s="70"/>
      <c r="G839" s="67"/>
      <c r="H839" s="71"/>
      <c r="I839" s="72"/>
      <c r="J839" s="72"/>
      <c r="K839" s="36"/>
      <c r="L839" s="79"/>
      <c r="M839" s="79"/>
      <c r="N839" s="74"/>
      <c r="O839" s="81" t="s">
        <v>881</v>
      </c>
      <c r="P839" s="83">
        <v>42397.135983796295</v>
      </c>
      <c r="Q839" s="81" t="s">
        <v>10615</v>
      </c>
      <c r="R839" s="81"/>
      <c r="S839" s="81"/>
      <c r="T839" s="81"/>
      <c r="U839" s="83">
        <v>42397.135983796295</v>
      </c>
      <c r="V839" s="85" t="s">
        <v>12745</v>
      </c>
      <c r="W839" s="81"/>
      <c r="X839" s="81"/>
      <c r="Y839" s="87" t="s">
        <v>15158</v>
      </c>
      <c r="Z839" s="81"/>
    </row>
    <row r="840" spans="1:26" x14ac:dyDescent="0.25">
      <c r="A840" s="66" t="s">
        <v>8529</v>
      </c>
      <c r="B840" s="66" t="s">
        <v>8529</v>
      </c>
      <c r="C840" s="67"/>
      <c r="D840" s="68"/>
      <c r="E840" s="69"/>
      <c r="F840" s="70"/>
      <c r="G840" s="67"/>
      <c r="H840" s="71"/>
      <c r="I840" s="72"/>
      <c r="J840" s="72"/>
      <c r="K840" s="36"/>
      <c r="L840" s="79"/>
      <c r="M840" s="79"/>
      <c r="N840" s="74"/>
      <c r="O840" s="81" t="s">
        <v>179</v>
      </c>
      <c r="P840" s="83">
        <v>42397.135995370372</v>
      </c>
      <c r="Q840" s="81" t="s">
        <v>10616</v>
      </c>
      <c r="R840" s="85" t="s">
        <v>11920</v>
      </c>
      <c r="S840" s="81" t="s">
        <v>1899</v>
      </c>
      <c r="T840" s="81" t="s">
        <v>12549</v>
      </c>
      <c r="U840" s="83">
        <v>42397.135995370372</v>
      </c>
      <c r="V840" s="85" t="s">
        <v>12746</v>
      </c>
      <c r="W840" s="81"/>
      <c r="X840" s="81"/>
      <c r="Y840" s="87" t="s">
        <v>15159</v>
      </c>
      <c r="Z840" s="81"/>
    </row>
    <row r="841" spans="1:26" x14ac:dyDescent="0.25">
      <c r="A841" s="66" t="s">
        <v>8530</v>
      </c>
      <c r="B841" s="66" t="s">
        <v>10511</v>
      </c>
      <c r="C841" s="67"/>
      <c r="D841" s="68"/>
      <c r="E841" s="69"/>
      <c r="F841" s="70"/>
      <c r="G841" s="67"/>
      <c r="H841" s="71"/>
      <c r="I841" s="72"/>
      <c r="J841" s="72"/>
      <c r="K841" s="36"/>
      <c r="L841" s="79"/>
      <c r="M841" s="79"/>
      <c r="N841" s="74"/>
      <c r="O841" s="81" t="s">
        <v>881</v>
      </c>
      <c r="P841" s="83">
        <v>42397.136261574073</v>
      </c>
      <c r="Q841" s="81" t="s">
        <v>10617</v>
      </c>
      <c r="R841" s="81"/>
      <c r="S841" s="81"/>
      <c r="T841" s="81"/>
      <c r="U841" s="83">
        <v>42397.136261574073</v>
      </c>
      <c r="V841" s="85" t="s">
        <v>12747</v>
      </c>
      <c r="W841" s="81"/>
      <c r="X841" s="81"/>
      <c r="Y841" s="87" t="s">
        <v>15160</v>
      </c>
      <c r="Z841" s="87" t="s">
        <v>17567</v>
      </c>
    </row>
    <row r="842" spans="1:26" x14ac:dyDescent="0.25">
      <c r="A842" s="66" t="s">
        <v>8530</v>
      </c>
      <c r="B842" s="66" t="s">
        <v>10512</v>
      </c>
      <c r="C842" s="67"/>
      <c r="D842" s="68"/>
      <c r="E842" s="69"/>
      <c r="F842" s="70"/>
      <c r="G842" s="67"/>
      <c r="H842" s="71"/>
      <c r="I842" s="72"/>
      <c r="J842" s="72"/>
      <c r="K842" s="36"/>
      <c r="L842" s="79"/>
      <c r="M842" s="79"/>
      <c r="N842" s="74"/>
      <c r="O842" s="81" t="s">
        <v>881</v>
      </c>
      <c r="P842" s="83">
        <v>42397.136261574073</v>
      </c>
      <c r="Q842" s="81" t="s">
        <v>10617</v>
      </c>
      <c r="R842" s="81"/>
      <c r="S842" s="81"/>
      <c r="T842" s="81"/>
      <c r="U842" s="83">
        <v>42397.136261574073</v>
      </c>
      <c r="V842" s="85" t="s">
        <v>12747</v>
      </c>
      <c r="W842" s="81"/>
      <c r="X842" s="81"/>
      <c r="Y842" s="87" t="s">
        <v>15160</v>
      </c>
      <c r="Z842" s="87" t="s">
        <v>17567</v>
      </c>
    </row>
    <row r="843" spans="1:26" x14ac:dyDescent="0.25">
      <c r="A843" s="66" t="s">
        <v>8530</v>
      </c>
      <c r="B843" s="66" t="s">
        <v>10513</v>
      </c>
      <c r="C843" s="67"/>
      <c r="D843" s="68"/>
      <c r="E843" s="69"/>
      <c r="F843" s="70"/>
      <c r="G843" s="67"/>
      <c r="H843" s="71"/>
      <c r="I843" s="72"/>
      <c r="J843" s="72"/>
      <c r="K843" s="36"/>
      <c r="L843" s="79"/>
      <c r="M843" s="79"/>
      <c r="N843" s="74"/>
      <c r="O843" s="81" t="s">
        <v>882</v>
      </c>
      <c r="P843" s="83">
        <v>42397.136261574073</v>
      </c>
      <c r="Q843" s="81" t="s">
        <v>10617</v>
      </c>
      <c r="R843" s="81"/>
      <c r="S843" s="81"/>
      <c r="T843" s="81"/>
      <c r="U843" s="83">
        <v>42397.136261574073</v>
      </c>
      <c r="V843" s="85" t="s">
        <v>12747</v>
      </c>
      <c r="W843" s="81"/>
      <c r="X843" s="81"/>
      <c r="Y843" s="87" t="s">
        <v>15160</v>
      </c>
      <c r="Z843" s="87" t="s">
        <v>17567</v>
      </c>
    </row>
    <row r="844" spans="1:26" x14ac:dyDescent="0.25">
      <c r="A844" s="66" t="s">
        <v>8530</v>
      </c>
      <c r="B844" s="66" t="s">
        <v>836</v>
      </c>
      <c r="C844" s="67"/>
      <c r="D844" s="68"/>
      <c r="E844" s="69"/>
      <c r="F844" s="70"/>
      <c r="G844" s="67"/>
      <c r="H844" s="71"/>
      <c r="I844" s="72"/>
      <c r="J844" s="72"/>
      <c r="K844" s="36"/>
      <c r="L844" s="79"/>
      <c r="M844" s="79"/>
      <c r="N844" s="74"/>
      <c r="O844" s="81" t="s">
        <v>881</v>
      </c>
      <c r="P844" s="83">
        <v>42397.136261574073</v>
      </c>
      <c r="Q844" s="81" t="s">
        <v>10617</v>
      </c>
      <c r="R844" s="81"/>
      <c r="S844" s="81"/>
      <c r="T844" s="81"/>
      <c r="U844" s="83">
        <v>42397.136261574073</v>
      </c>
      <c r="V844" s="85" t="s">
        <v>12747</v>
      </c>
      <c r="W844" s="81"/>
      <c r="X844" s="81"/>
      <c r="Y844" s="87" t="s">
        <v>15160</v>
      </c>
      <c r="Z844" s="87" t="s">
        <v>17567</v>
      </c>
    </row>
    <row r="845" spans="1:26" x14ac:dyDescent="0.25">
      <c r="A845" s="66" t="s">
        <v>8530</v>
      </c>
      <c r="B845" s="66" t="s">
        <v>865</v>
      </c>
      <c r="C845" s="67"/>
      <c r="D845" s="68"/>
      <c r="E845" s="69"/>
      <c r="F845" s="70"/>
      <c r="G845" s="67"/>
      <c r="H845" s="71"/>
      <c r="I845" s="72"/>
      <c r="J845" s="72"/>
      <c r="K845" s="36"/>
      <c r="L845" s="79"/>
      <c r="M845" s="79"/>
      <c r="N845" s="74"/>
      <c r="O845" s="81" t="s">
        <v>881</v>
      </c>
      <c r="P845" s="83">
        <v>42397.136261574073</v>
      </c>
      <c r="Q845" s="81" t="s">
        <v>10617</v>
      </c>
      <c r="R845" s="81"/>
      <c r="S845" s="81"/>
      <c r="T845" s="81"/>
      <c r="U845" s="83">
        <v>42397.136261574073</v>
      </c>
      <c r="V845" s="85" t="s">
        <v>12747</v>
      </c>
      <c r="W845" s="81"/>
      <c r="X845" s="81"/>
      <c r="Y845" s="87" t="s">
        <v>15160</v>
      </c>
      <c r="Z845" s="87" t="s">
        <v>17567</v>
      </c>
    </row>
    <row r="846" spans="1:26" x14ac:dyDescent="0.25">
      <c r="A846" s="66" t="s">
        <v>8531</v>
      </c>
      <c r="B846" s="66" t="s">
        <v>8531</v>
      </c>
      <c r="C846" s="67"/>
      <c r="D846" s="68"/>
      <c r="E846" s="69"/>
      <c r="F846" s="70"/>
      <c r="G846" s="67"/>
      <c r="H846" s="71"/>
      <c r="I846" s="72"/>
      <c r="J846" s="72"/>
      <c r="K846" s="36"/>
      <c r="L846" s="79"/>
      <c r="M846" s="79"/>
      <c r="N846" s="74"/>
      <c r="O846" s="81" t="s">
        <v>179</v>
      </c>
      <c r="P846" s="83">
        <v>42397.136284722219</v>
      </c>
      <c r="Q846" s="81" t="s">
        <v>10618</v>
      </c>
      <c r="R846" s="81"/>
      <c r="S846" s="81"/>
      <c r="T846" s="81"/>
      <c r="U846" s="83">
        <v>42397.136284722219</v>
      </c>
      <c r="V846" s="85" t="s">
        <v>12748</v>
      </c>
      <c r="W846" s="81"/>
      <c r="X846" s="81"/>
      <c r="Y846" s="87" t="s">
        <v>15161</v>
      </c>
      <c r="Z846" s="81"/>
    </row>
    <row r="847" spans="1:26" x14ac:dyDescent="0.25">
      <c r="A847" s="66" t="s">
        <v>8532</v>
      </c>
      <c r="B847" s="66" t="s">
        <v>10514</v>
      </c>
      <c r="C847" s="67"/>
      <c r="D847" s="68"/>
      <c r="E847" s="69"/>
      <c r="F847" s="70"/>
      <c r="G847" s="67"/>
      <c r="H847" s="71"/>
      <c r="I847" s="72"/>
      <c r="J847" s="72"/>
      <c r="K847" s="36"/>
      <c r="L847" s="79"/>
      <c r="M847" s="79"/>
      <c r="N847" s="74"/>
      <c r="O847" s="81" t="s">
        <v>882</v>
      </c>
      <c r="P847" s="83">
        <v>42397.136724537035</v>
      </c>
      <c r="Q847" s="81" t="s">
        <v>10619</v>
      </c>
      <c r="R847" s="81"/>
      <c r="S847" s="81"/>
      <c r="T847" s="81"/>
      <c r="U847" s="83">
        <v>42397.136724537035</v>
      </c>
      <c r="V847" s="85" t="s">
        <v>12749</v>
      </c>
      <c r="W847" s="81"/>
      <c r="X847" s="81"/>
      <c r="Y847" s="87" t="s">
        <v>15162</v>
      </c>
      <c r="Z847" s="87" t="s">
        <v>17568</v>
      </c>
    </row>
    <row r="848" spans="1:26" x14ac:dyDescent="0.25">
      <c r="A848" s="66" t="s">
        <v>8533</v>
      </c>
      <c r="B848" s="66" t="s">
        <v>10515</v>
      </c>
      <c r="C848" s="67"/>
      <c r="D848" s="68"/>
      <c r="E848" s="69"/>
      <c r="F848" s="70"/>
      <c r="G848" s="67"/>
      <c r="H848" s="71"/>
      <c r="I848" s="72"/>
      <c r="J848" s="72"/>
      <c r="K848" s="36"/>
      <c r="L848" s="79"/>
      <c r="M848" s="79"/>
      <c r="N848" s="74"/>
      <c r="O848" s="81" t="s">
        <v>881</v>
      </c>
      <c r="P848" s="83">
        <v>42397.136863425927</v>
      </c>
      <c r="Q848" s="81" t="s">
        <v>10620</v>
      </c>
      <c r="R848" s="85" t="s">
        <v>11921</v>
      </c>
      <c r="S848" s="81" t="s">
        <v>12434</v>
      </c>
      <c r="T848" s="81" t="s">
        <v>12550</v>
      </c>
      <c r="U848" s="83">
        <v>42397.136863425927</v>
      </c>
      <c r="V848" s="85" t="s">
        <v>12750</v>
      </c>
      <c r="W848" s="81"/>
      <c r="X848" s="81"/>
      <c r="Y848" s="87" t="s">
        <v>15163</v>
      </c>
      <c r="Z848" s="81"/>
    </row>
    <row r="849" spans="1:26" x14ac:dyDescent="0.25">
      <c r="A849" s="66" t="s">
        <v>8534</v>
      </c>
      <c r="B849" s="66" t="s">
        <v>10516</v>
      </c>
      <c r="C849" s="67"/>
      <c r="D849" s="68"/>
      <c r="E849" s="69"/>
      <c r="F849" s="70"/>
      <c r="G849" s="67"/>
      <c r="H849" s="71"/>
      <c r="I849" s="72"/>
      <c r="J849" s="72"/>
      <c r="K849" s="36"/>
      <c r="L849" s="79"/>
      <c r="M849" s="79"/>
      <c r="N849" s="74"/>
      <c r="O849" s="81" t="s">
        <v>881</v>
      </c>
      <c r="P849" s="83">
        <v>42397.13690972222</v>
      </c>
      <c r="Q849" s="81" t="s">
        <v>10621</v>
      </c>
      <c r="R849" s="81"/>
      <c r="S849" s="81"/>
      <c r="T849" s="81"/>
      <c r="U849" s="83">
        <v>42397.13690972222</v>
      </c>
      <c r="V849" s="85" t="s">
        <v>12751</v>
      </c>
      <c r="W849" s="81"/>
      <c r="X849" s="81"/>
      <c r="Y849" s="87" t="s">
        <v>15164</v>
      </c>
      <c r="Z849" s="81"/>
    </row>
    <row r="850" spans="1:26" x14ac:dyDescent="0.25">
      <c r="A850" s="66" t="s">
        <v>8534</v>
      </c>
      <c r="B850" s="66" t="s">
        <v>10517</v>
      </c>
      <c r="C850" s="67"/>
      <c r="D850" s="68"/>
      <c r="E850" s="69"/>
      <c r="F850" s="70"/>
      <c r="G850" s="67"/>
      <c r="H850" s="71"/>
      <c r="I850" s="72"/>
      <c r="J850" s="72"/>
      <c r="K850" s="36"/>
      <c r="L850" s="79"/>
      <c r="M850" s="79"/>
      <c r="N850" s="74"/>
      <c r="O850" s="81" t="s">
        <v>881</v>
      </c>
      <c r="P850" s="83">
        <v>42397.13690972222</v>
      </c>
      <c r="Q850" s="81" t="s">
        <v>10621</v>
      </c>
      <c r="R850" s="81"/>
      <c r="S850" s="81"/>
      <c r="T850" s="81"/>
      <c r="U850" s="83">
        <v>42397.13690972222</v>
      </c>
      <c r="V850" s="85" t="s">
        <v>12751</v>
      </c>
      <c r="W850" s="81"/>
      <c r="X850" s="81"/>
      <c r="Y850" s="87" t="s">
        <v>15164</v>
      </c>
      <c r="Z850" s="81"/>
    </row>
    <row r="851" spans="1:26" x14ac:dyDescent="0.25">
      <c r="A851" s="66" t="s">
        <v>8535</v>
      </c>
      <c r="B851" s="66" t="s">
        <v>10518</v>
      </c>
      <c r="C851" s="67"/>
      <c r="D851" s="68"/>
      <c r="E851" s="69"/>
      <c r="F851" s="70"/>
      <c r="G851" s="67"/>
      <c r="H851" s="71"/>
      <c r="I851" s="72"/>
      <c r="J851" s="72"/>
      <c r="K851" s="36"/>
      <c r="L851" s="79"/>
      <c r="M851" s="79"/>
      <c r="N851" s="74"/>
      <c r="O851" s="81" t="s">
        <v>881</v>
      </c>
      <c r="P851" s="83">
        <v>42397.137361111112</v>
      </c>
      <c r="Q851" s="81" t="s">
        <v>10622</v>
      </c>
      <c r="R851" s="85" t="s">
        <v>11922</v>
      </c>
      <c r="S851" s="81" t="s">
        <v>1873</v>
      </c>
      <c r="T851" s="81"/>
      <c r="U851" s="83">
        <v>42397.137361111112</v>
      </c>
      <c r="V851" s="85" t="s">
        <v>12752</v>
      </c>
      <c r="W851" s="81"/>
      <c r="X851" s="81"/>
      <c r="Y851" s="87" t="s">
        <v>15165</v>
      </c>
      <c r="Z851" s="81"/>
    </row>
    <row r="852" spans="1:26" x14ac:dyDescent="0.25">
      <c r="A852" s="66" t="s">
        <v>8536</v>
      </c>
      <c r="B852" s="66" t="s">
        <v>842</v>
      </c>
      <c r="C852" s="67"/>
      <c r="D852" s="68"/>
      <c r="E852" s="69"/>
      <c r="F852" s="70"/>
      <c r="G852" s="67"/>
      <c r="H852" s="71"/>
      <c r="I852" s="72"/>
      <c r="J852" s="72"/>
      <c r="K852" s="36"/>
      <c r="L852" s="79"/>
      <c r="M852" s="79"/>
      <c r="N852" s="74"/>
      <c r="O852" s="81" t="s">
        <v>881</v>
      </c>
      <c r="P852" s="83">
        <v>42397.137476851851</v>
      </c>
      <c r="Q852" s="81" t="s">
        <v>913</v>
      </c>
      <c r="R852" s="81"/>
      <c r="S852" s="81"/>
      <c r="T852" s="81"/>
      <c r="U852" s="83">
        <v>42397.137476851851</v>
      </c>
      <c r="V852" s="85" t="s">
        <v>12753</v>
      </c>
      <c r="W852" s="81"/>
      <c r="X852" s="81"/>
      <c r="Y852" s="87" t="s">
        <v>15166</v>
      </c>
      <c r="Z852" s="81"/>
    </row>
    <row r="853" spans="1:26" x14ac:dyDescent="0.25">
      <c r="A853" s="66" t="s">
        <v>8537</v>
      </c>
      <c r="B853" s="66" t="s">
        <v>8537</v>
      </c>
      <c r="C853" s="67"/>
      <c r="D853" s="68"/>
      <c r="E853" s="69"/>
      <c r="F853" s="70"/>
      <c r="G853" s="67"/>
      <c r="H853" s="71"/>
      <c r="I853" s="72"/>
      <c r="J853" s="72"/>
      <c r="K853" s="36"/>
      <c r="L853" s="79"/>
      <c r="M853" s="79"/>
      <c r="N853" s="74"/>
      <c r="O853" s="81" t="s">
        <v>179</v>
      </c>
      <c r="P853" s="83">
        <v>42397.137766203705</v>
      </c>
      <c r="Q853" s="81" t="s">
        <v>10623</v>
      </c>
      <c r="R853" s="85" t="s">
        <v>11923</v>
      </c>
      <c r="S853" s="81" t="s">
        <v>12435</v>
      </c>
      <c r="T853" s="81"/>
      <c r="U853" s="83">
        <v>42397.137766203705</v>
      </c>
      <c r="V853" s="85" t="s">
        <v>12754</v>
      </c>
      <c r="W853" s="81"/>
      <c r="X853" s="81"/>
      <c r="Y853" s="87" t="s">
        <v>15167</v>
      </c>
      <c r="Z853" s="81"/>
    </row>
    <row r="854" spans="1:26" x14ac:dyDescent="0.25">
      <c r="A854" s="66" t="s">
        <v>8538</v>
      </c>
      <c r="B854" s="66" t="s">
        <v>8538</v>
      </c>
      <c r="C854" s="67"/>
      <c r="D854" s="68"/>
      <c r="E854" s="69"/>
      <c r="F854" s="70"/>
      <c r="G854" s="67"/>
      <c r="H854" s="71"/>
      <c r="I854" s="72"/>
      <c r="J854" s="72"/>
      <c r="K854" s="36"/>
      <c r="L854" s="79"/>
      <c r="M854" s="79"/>
      <c r="N854" s="74"/>
      <c r="O854" s="81" t="s">
        <v>179</v>
      </c>
      <c r="P854" s="83">
        <v>42397.137789351851</v>
      </c>
      <c r="Q854" s="81" t="s">
        <v>10624</v>
      </c>
      <c r="R854" s="81"/>
      <c r="S854" s="81"/>
      <c r="T854" s="81"/>
      <c r="U854" s="83">
        <v>42397.137789351851</v>
      </c>
      <c r="V854" s="85" t="s">
        <v>12755</v>
      </c>
      <c r="W854" s="81"/>
      <c r="X854" s="81"/>
      <c r="Y854" s="87" t="s">
        <v>15168</v>
      </c>
      <c r="Z854" s="81"/>
    </row>
    <row r="855" spans="1:26" x14ac:dyDescent="0.25">
      <c r="A855" s="66" t="s">
        <v>8539</v>
      </c>
      <c r="B855" s="66" t="s">
        <v>8539</v>
      </c>
      <c r="C855" s="67"/>
      <c r="D855" s="68"/>
      <c r="E855" s="69"/>
      <c r="F855" s="70"/>
      <c r="G855" s="67"/>
      <c r="H855" s="71"/>
      <c r="I855" s="72"/>
      <c r="J855" s="72"/>
      <c r="K855" s="36"/>
      <c r="L855" s="79"/>
      <c r="M855" s="79"/>
      <c r="N855" s="74"/>
      <c r="O855" s="81" t="s">
        <v>179</v>
      </c>
      <c r="P855" s="83">
        <v>42397.13826388889</v>
      </c>
      <c r="Q855" s="81" t="s">
        <v>10625</v>
      </c>
      <c r="R855" s="85" t="s">
        <v>11924</v>
      </c>
      <c r="S855" s="81" t="s">
        <v>12436</v>
      </c>
      <c r="T855" s="81"/>
      <c r="U855" s="83">
        <v>42397.13826388889</v>
      </c>
      <c r="V855" s="85" t="s">
        <v>12756</v>
      </c>
      <c r="W855" s="81"/>
      <c r="X855" s="81"/>
      <c r="Y855" s="87" t="s">
        <v>15169</v>
      </c>
      <c r="Z855" s="81"/>
    </row>
    <row r="856" spans="1:26" x14ac:dyDescent="0.25">
      <c r="A856" s="66" t="s">
        <v>8540</v>
      </c>
      <c r="B856" s="66" t="s">
        <v>8540</v>
      </c>
      <c r="C856" s="67"/>
      <c r="D856" s="68"/>
      <c r="E856" s="69"/>
      <c r="F856" s="70"/>
      <c r="G856" s="67"/>
      <c r="H856" s="71"/>
      <c r="I856" s="72"/>
      <c r="J856" s="72"/>
      <c r="K856" s="36"/>
      <c r="L856" s="79"/>
      <c r="M856" s="79"/>
      <c r="N856" s="74"/>
      <c r="O856" s="81" t="s">
        <v>179</v>
      </c>
      <c r="P856" s="83">
        <v>42397.138460648152</v>
      </c>
      <c r="Q856" s="81" t="s">
        <v>10626</v>
      </c>
      <c r="R856" s="81"/>
      <c r="S856" s="81"/>
      <c r="T856" s="81"/>
      <c r="U856" s="83">
        <v>42397.138460648152</v>
      </c>
      <c r="V856" s="85" t="s">
        <v>12757</v>
      </c>
      <c r="W856" s="81"/>
      <c r="X856" s="81"/>
      <c r="Y856" s="87" t="s">
        <v>15170</v>
      </c>
      <c r="Z856" s="81"/>
    </row>
    <row r="857" spans="1:26" x14ac:dyDescent="0.25">
      <c r="A857" s="66" t="s">
        <v>8541</v>
      </c>
      <c r="B857" s="66" t="s">
        <v>836</v>
      </c>
      <c r="C857" s="67"/>
      <c r="D857" s="68"/>
      <c r="E857" s="69"/>
      <c r="F857" s="70"/>
      <c r="G857" s="67"/>
      <c r="H857" s="71"/>
      <c r="I857" s="72"/>
      <c r="J857" s="72"/>
      <c r="K857" s="36"/>
      <c r="L857" s="79"/>
      <c r="M857" s="79"/>
      <c r="N857" s="74"/>
      <c r="O857" s="81" t="s">
        <v>881</v>
      </c>
      <c r="P857" s="83">
        <v>42397.138657407406</v>
      </c>
      <c r="Q857" s="81" t="s">
        <v>892</v>
      </c>
      <c r="R857" s="81" t="s">
        <v>1616</v>
      </c>
      <c r="S857" s="81" t="s">
        <v>1861</v>
      </c>
      <c r="T857" s="81" t="s">
        <v>1953</v>
      </c>
      <c r="U857" s="83">
        <v>42397.138657407406</v>
      </c>
      <c r="V857" s="85" t="s">
        <v>12758</v>
      </c>
      <c r="W857" s="81"/>
      <c r="X857" s="81"/>
      <c r="Y857" s="87" t="s">
        <v>15171</v>
      </c>
      <c r="Z857" s="81"/>
    </row>
    <row r="858" spans="1:26" x14ac:dyDescent="0.25">
      <c r="A858" s="66" t="s">
        <v>8542</v>
      </c>
      <c r="B858" s="66" t="s">
        <v>8542</v>
      </c>
      <c r="C858" s="67"/>
      <c r="D858" s="68"/>
      <c r="E858" s="69"/>
      <c r="F858" s="70"/>
      <c r="G858" s="67"/>
      <c r="H858" s="71"/>
      <c r="I858" s="72"/>
      <c r="J858" s="72"/>
      <c r="K858" s="36"/>
      <c r="L858" s="79"/>
      <c r="M858" s="79"/>
      <c r="N858" s="74"/>
      <c r="O858" s="81" t="s">
        <v>179</v>
      </c>
      <c r="P858" s="83">
        <v>42397.138715277775</v>
      </c>
      <c r="Q858" s="81" t="s">
        <v>10627</v>
      </c>
      <c r="R858" s="85" t="s">
        <v>11925</v>
      </c>
      <c r="S858" s="81" t="s">
        <v>12437</v>
      </c>
      <c r="T858" s="81"/>
      <c r="U858" s="83">
        <v>42397.138715277775</v>
      </c>
      <c r="V858" s="85" t="s">
        <v>12759</v>
      </c>
      <c r="W858" s="81"/>
      <c r="X858" s="81"/>
      <c r="Y858" s="87" t="s">
        <v>15172</v>
      </c>
      <c r="Z858" s="81"/>
    </row>
    <row r="859" spans="1:26" x14ac:dyDescent="0.25">
      <c r="A859" s="66" t="s">
        <v>8543</v>
      </c>
      <c r="B859" s="66" t="s">
        <v>8543</v>
      </c>
      <c r="C859" s="67"/>
      <c r="D859" s="68"/>
      <c r="E859" s="69"/>
      <c r="F859" s="70"/>
      <c r="G859" s="67"/>
      <c r="H859" s="71"/>
      <c r="I859" s="72"/>
      <c r="J859" s="72"/>
      <c r="K859" s="36"/>
      <c r="L859" s="79"/>
      <c r="M859" s="79"/>
      <c r="N859" s="74"/>
      <c r="O859" s="81" t="s">
        <v>179</v>
      </c>
      <c r="P859" s="83">
        <v>42397.138854166667</v>
      </c>
      <c r="Q859" s="81" t="s">
        <v>10628</v>
      </c>
      <c r="R859" s="85" t="s">
        <v>11926</v>
      </c>
      <c r="S859" s="81" t="s">
        <v>12438</v>
      </c>
      <c r="T859" s="81"/>
      <c r="U859" s="83">
        <v>42397.138854166667</v>
      </c>
      <c r="V859" s="85" t="s">
        <v>12760</v>
      </c>
      <c r="W859" s="81"/>
      <c r="X859" s="81"/>
      <c r="Y859" s="87" t="s">
        <v>15173</v>
      </c>
      <c r="Z859" s="81"/>
    </row>
    <row r="860" spans="1:26" x14ac:dyDescent="0.25">
      <c r="A860" s="66" t="s">
        <v>8544</v>
      </c>
      <c r="B860" s="66" t="s">
        <v>8544</v>
      </c>
      <c r="C860" s="67"/>
      <c r="D860" s="68"/>
      <c r="E860" s="69"/>
      <c r="F860" s="70"/>
      <c r="G860" s="67"/>
      <c r="H860" s="71"/>
      <c r="I860" s="72"/>
      <c r="J860" s="72"/>
      <c r="K860" s="36"/>
      <c r="L860" s="79"/>
      <c r="M860" s="79"/>
      <c r="N860" s="74"/>
      <c r="O860" s="81" t="s">
        <v>179</v>
      </c>
      <c r="P860" s="83">
        <v>42397.139247685183</v>
      </c>
      <c r="Q860" s="81" t="s">
        <v>10629</v>
      </c>
      <c r="R860" s="85" t="s">
        <v>11927</v>
      </c>
      <c r="S860" s="81" t="s">
        <v>12439</v>
      </c>
      <c r="T860" s="81"/>
      <c r="U860" s="83">
        <v>42397.139247685183</v>
      </c>
      <c r="V860" s="85" t="s">
        <v>12761</v>
      </c>
      <c r="W860" s="81"/>
      <c r="X860" s="81"/>
      <c r="Y860" s="87" t="s">
        <v>15174</v>
      </c>
      <c r="Z860" s="81"/>
    </row>
    <row r="861" spans="1:26" x14ac:dyDescent="0.25">
      <c r="A861" s="66" t="s">
        <v>8545</v>
      </c>
      <c r="B861" s="66" t="s">
        <v>8545</v>
      </c>
      <c r="C861" s="67"/>
      <c r="D861" s="68"/>
      <c r="E861" s="69"/>
      <c r="F861" s="70"/>
      <c r="G861" s="67"/>
      <c r="H861" s="71"/>
      <c r="I861" s="72"/>
      <c r="J861" s="72"/>
      <c r="K861" s="36"/>
      <c r="L861" s="79"/>
      <c r="M861" s="79"/>
      <c r="N861" s="74"/>
      <c r="O861" s="81" t="s">
        <v>179</v>
      </c>
      <c r="P861" s="83">
        <v>42397.139432870368</v>
      </c>
      <c r="Q861" s="81" t="s">
        <v>10630</v>
      </c>
      <c r="R861" s="85" t="s">
        <v>11928</v>
      </c>
      <c r="S861" s="81" t="s">
        <v>12440</v>
      </c>
      <c r="T861" s="81"/>
      <c r="U861" s="83">
        <v>42397.139432870368</v>
      </c>
      <c r="V861" s="85" t="s">
        <v>12762</v>
      </c>
      <c r="W861" s="81"/>
      <c r="X861" s="81"/>
      <c r="Y861" s="87" t="s">
        <v>15175</v>
      </c>
      <c r="Z861" s="81"/>
    </row>
    <row r="862" spans="1:26" x14ac:dyDescent="0.25">
      <c r="A862" s="66" t="s">
        <v>8546</v>
      </c>
      <c r="B862" s="66" t="s">
        <v>8546</v>
      </c>
      <c r="C862" s="67"/>
      <c r="D862" s="68"/>
      <c r="E862" s="69"/>
      <c r="F862" s="70"/>
      <c r="G862" s="67"/>
      <c r="H862" s="71"/>
      <c r="I862" s="72"/>
      <c r="J862" s="72"/>
      <c r="K862" s="36"/>
      <c r="L862" s="79"/>
      <c r="M862" s="79"/>
      <c r="N862" s="74"/>
      <c r="O862" s="81" t="s">
        <v>179</v>
      </c>
      <c r="P862" s="83">
        <v>42397.139837962961</v>
      </c>
      <c r="Q862" s="81" t="s">
        <v>10631</v>
      </c>
      <c r="R862" s="85" t="s">
        <v>11929</v>
      </c>
      <c r="S862" s="81" t="s">
        <v>1888</v>
      </c>
      <c r="T862" s="81"/>
      <c r="U862" s="83">
        <v>42397.139837962961</v>
      </c>
      <c r="V862" s="85" t="s">
        <v>12763</v>
      </c>
      <c r="W862" s="81">
        <v>37.750544009999999</v>
      </c>
      <c r="X862" s="81">
        <v>-122.20278620000001</v>
      </c>
      <c r="Y862" s="87" t="s">
        <v>15176</v>
      </c>
      <c r="Z862" s="81"/>
    </row>
    <row r="863" spans="1:26" x14ac:dyDescent="0.25">
      <c r="A863" s="66" t="s">
        <v>8547</v>
      </c>
      <c r="B863" s="66" t="s">
        <v>10519</v>
      </c>
      <c r="C863" s="67"/>
      <c r="D863" s="68"/>
      <c r="E863" s="69"/>
      <c r="F863" s="70"/>
      <c r="G863" s="67"/>
      <c r="H863" s="71"/>
      <c r="I863" s="72"/>
      <c r="J863" s="72"/>
      <c r="K863" s="36"/>
      <c r="L863" s="79"/>
      <c r="M863" s="79"/>
      <c r="N863" s="74"/>
      <c r="O863" s="81" t="s">
        <v>881</v>
      </c>
      <c r="P863" s="83">
        <v>42397.139988425923</v>
      </c>
      <c r="Q863" s="81" t="s">
        <v>10632</v>
      </c>
      <c r="R863" s="81"/>
      <c r="S863" s="81"/>
      <c r="T863" s="81"/>
      <c r="U863" s="83">
        <v>42397.139988425923</v>
      </c>
      <c r="V863" s="85" t="s">
        <v>12764</v>
      </c>
      <c r="W863" s="81"/>
      <c r="X863" s="81"/>
      <c r="Y863" s="87" t="s">
        <v>15177</v>
      </c>
      <c r="Z863" s="81"/>
    </row>
    <row r="864" spans="1:26" x14ac:dyDescent="0.25">
      <c r="A864" s="66" t="s">
        <v>8548</v>
      </c>
      <c r="B864" s="66" t="s">
        <v>10520</v>
      </c>
      <c r="C864" s="67"/>
      <c r="D864" s="68"/>
      <c r="E864" s="69"/>
      <c r="F864" s="70"/>
      <c r="G864" s="67"/>
      <c r="H864" s="71"/>
      <c r="I864" s="72"/>
      <c r="J864" s="72"/>
      <c r="K864" s="36"/>
      <c r="L864" s="79"/>
      <c r="M864" s="79"/>
      <c r="N864" s="74"/>
      <c r="O864" s="81" t="s">
        <v>881</v>
      </c>
      <c r="P864" s="83">
        <v>42397.140532407408</v>
      </c>
      <c r="Q864" s="81" t="s">
        <v>10633</v>
      </c>
      <c r="R864" s="81"/>
      <c r="S864" s="81"/>
      <c r="T864" s="81"/>
      <c r="U864" s="83">
        <v>42397.140532407408</v>
      </c>
      <c r="V864" s="85" t="s">
        <v>12765</v>
      </c>
      <c r="W864" s="81"/>
      <c r="X864" s="81"/>
      <c r="Y864" s="87" t="s">
        <v>15178</v>
      </c>
      <c r="Z864" s="81"/>
    </row>
    <row r="865" spans="1:26" x14ac:dyDescent="0.25">
      <c r="A865" s="66" t="s">
        <v>8548</v>
      </c>
      <c r="B865" s="66" t="s">
        <v>10521</v>
      </c>
      <c r="C865" s="67"/>
      <c r="D865" s="68"/>
      <c r="E865" s="69"/>
      <c r="F865" s="70"/>
      <c r="G865" s="67"/>
      <c r="H865" s="71"/>
      <c r="I865" s="72"/>
      <c r="J865" s="72"/>
      <c r="K865" s="36"/>
      <c r="L865" s="79"/>
      <c r="M865" s="79"/>
      <c r="N865" s="74"/>
      <c r="O865" s="81" t="s">
        <v>882</v>
      </c>
      <c r="P865" s="83">
        <v>42397.140532407408</v>
      </c>
      <c r="Q865" s="81" t="s">
        <v>10633</v>
      </c>
      <c r="R865" s="81"/>
      <c r="S865" s="81"/>
      <c r="T865" s="81"/>
      <c r="U865" s="83">
        <v>42397.140532407408</v>
      </c>
      <c r="V865" s="85" t="s">
        <v>12765</v>
      </c>
      <c r="W865" s="81"/>
      <c r="X865" s="81"/>
      <c r="Y865" s="87" t="s">
        <v>15178</v>
      </c>
      <c r="Z865" s="81"/>
    </row>
    <row r="866" spans="1:26" x14ac:dyDescent="0.25">
      <c r="A866" s="66" t="s">
        <v>8549</v>
      </c>
      <c r="B866" s="66" t="s">
        <v>10522</v>
      </c>
      <c r="C866" s="67"/>
      <c r="D866" s="68"/>
      <c r="E866" s="69"/>
      <c r="F866" s="70"/>
      <c r="G866" s="67"/>
      <c r="H866" s="71"/>
      <c r="I866" s="72"/>
      <c r="J866" s="72"/>
      <c r="K866" s="36"/>
      <c r="L866" s="79"/>
      <c r="M866" s="79"/>
      <c r="N866" s="74"/>
      <c r="O866" s="81" t="s">
        <v>881</v>
      </c>
      <c r="P866" s="83">
        <v>42397.140844907408</v>
      </c>
      <c r="Q866" s="81" t="s">
        <v>10634</v>
      </c>
      <c r="R866" s="85" t="s">
        <v>11930</v>
      </c>
      <c r="S866" s="81" t="s">
        <v>1873</v>
      </c>
      <c r="T866" s="81"/>
      <c r="U866" s="83">
        <v>42397.140844907408</v>
      </c>
      <c r="V866" s="85" t="s">
        <v>12766</v>
      </c>
      <c r="W866" s="81"/>
      <c r="X866" s="81"/>
      <c r="Y866" s="87" t="s">
        <v>15179</v>
      </c>
      <c r="Z866" s="81"/>
    </row>
    <row r="867" spans="1:26" x14ac:dyDescent="0.25">
      <c r="A867" s="66" t="s">
        <v>8550</v>
      </c>
      <c r="B867" s="66" t="s">
        <v>8550</v>
      </c>
      <c r="C867" s="67"/>
      <c r="D867" s="68"/>
      <c r="E867" s="69"/>
      <c r="F867" s="70"/>
      <c r="G867" s="67"/>
      <c r="H867" s="71"/>
      <c r="I867" s="72"/>
      <c r="J867" s="72"/>
      <c r="K867" s="36"/>
      <c r="L867" s="79"/>
      <c r="M867" s="79"/>
      <c r="N867" s="74"/>
      <c r="O867" s="81" t="s">
        <v>179</v>
      </c>
      <c r="P867" s="83">
        <v>42397.141377314816</v>
      </c>
      <c r="Q867" s="81" t="s">
        <v>10635</v>
      </c>
      <c r="R867" s="81"/>
      <c r="S867" s="81"/>
      <c r="T867" s="81"/>
      <c r="U867" s="83">
        <v>42397.141377314816</v>
      </c>
      <c r="V867" s="85" t="s">
        <v>12767</v>
      </c>
      <c r="W867" s="81"/>
      <c r="X867" s="81"/>
      <c r="Y867" s="87" t="s">
        <v>15180</v>
      </c>
      <c r="Z867" s="81"/>
    </row>
    <row r="868" spans="1:26" x14ac:dyDescent="0.25">
      <c r="A868" s="66" t="s">
        <v>8551</v>
      </c>
      <c r="B868" s="66" t="s">
        <v>836</v>
      </c>
      <c r="C868" s="67"/>
      <c r="D868" s="68"/>
      <c r="E868" s="69"/>
      <c r="F868" s="70"/>
      <c r="G868" s="67"/>
      <c r="H868" s="71"/>
      <c r="I868" s="72"/>
      <c r="J868" s="72"/>
      <c r="K868" s="36"/>
      <c r="L868" s="79"/>
      <c r="M868" s="79"/>
      <c r="N868" s="74"/>
      <c r="O868" s="81" t="s">
        <v>881</v>
      </c>
      <c r="P868" s="83">
        <v>42397.143113425926</v>
      </c>
      <c r="Q868" s="81" t="s">
        <v>10636</v>
      </c>
      <c r="R868" s="85" t="s">
        <v>11931</v>
      </c>
      <c r="S868" s="81" t="s">
        <v>12441</v>
      </c>
      <c r="T868" s="81"/>
      <c r="U868" s="83">
        <v>42397.143113425926</v>
      </c>
      <c r="V868" s="85" t="s">
        <v>12768</v>
      </c>
      <c r="W868" s="81"/>
      <c r="X868" s="81"/>
      <c r="Y868" s="87" t="s">
        <v>15181</v>
      </c>
      <c r="Z868" s="81"/>
    </row>
    <row r="869" spans="1:26" x14ac:dyDescent="0.25">
      <c r="A869" s="66" t="s">
        <v>8552</v>
      </c>
      <c r="B869" s="66" t="s">
        <v>8552</v>
      </c>
      <c r="C869" s="67"/>
      <c r="D869" s="68"/>
      <c r="E869" s="69"/>
      <c r="F869" s="70"/>
      <c r="G869" s="67"/>
      <c r="H869" s="71"/>
      <c r="I869" s="72"/>
      <c r="J869" s="72"/>
      <c r="K869" s="36"/>
      <c r="L869" s="79"/>
      <c r="M869" s="79"/>
      <c r="N869" s="74"/>
      <c r="O869" s="81" t="s">
        <v>179</v>
      </c>
      <c r="P869" s="83">
        <v>42397.143148148149</v>
      </c>
      <c r="Q869" s="81" t="s">
        <v>10637</v>
      </c>
      <c r="R869" s="85" t="s">
        <v>11932</v>
      </c>
      <c r="S869" s="81" t="s">
        <v>12442</v>
      </c>
      <c r="T869" s="81"/>
      <c r="U869" s="83">
        <v>42397.143148148149</v>
      </c>
      <c r="V869" s="85" t="s">
        <v>12769</v>
      </c>
      <c r="W869" s="81"/>
      <c r="X869" s="81"/>
      <c r="Y869" s="87" t="s">
        <v>15182</v>
      </c>
      <c r="Z869" s="81"/>
    </row>
    <row r="870" spans="1:26" x14ac:dyDescent="0.25">
      <c r="A870" s="66" t="s">
        <v>8553</v>
      </c>
      <c r="B870" s="66" t="s">
        <v>8553</v>
      </c>
      <c r="C870" s="67"/>
      <c r="D870" s="68"/>
      <c r="E870" s="69"/>
      <c r="F870" s="70"/>
      <c r="G870" s="67"/>
      <c r="H870" s="71"/>
      <c r="I870" s="72"/>
      <c r="J870" s="72"/>
      <c r="K870" s="36"/>
      <c r="L870" s="79"/>
      <c r="M870" s="79"/>
      <c r="N870" s="74"/>
      <c r="O870" s="81" t="s">
        <v>179</v>
      </c>
      <c r="P870" s="83">
        <v>42397.143148148149</v>
      </c>
      <c r="Q870" s="81" t="s">
        <v>10638</v>
      </c>
      <c r="R870" s="85" t="s">
        <v>11932</v>
      </c>
      <c r="S870" s="81" t="s">
        <v>12442</v>
      </c>
      <c r="T870" s="81"/>
      <c r="U870" s="83">
        <v>42397.143148148149</v>
      </c>
      <c r="V870" s="85" t="s">
        <v>12770</v>
      </c>
      <c r="W870" s="81"/>
      <c r="X870" s="81"/>
      <c r="Y870" s="87" t="s">
        <v>15183</v>
      </c>
      <c r="Z870" s="81"/>
    </row>
    <row r="871" spans="1:26" x14ac:dyDescent="0.25">
      <c r="A871" s="66" t="s">
        <v>8554</v>
      </c>
      <c r="B871" s="66" t="s">
        <v>8554</v>
      </c>
      <c r="C871" s="67"/>
      <c r="D871" s="68"/>
      <c r="E871" s="69"/>
      <c r="F871" s="70"/>
      <c r="G871" s="67"/>
      <c r="H871" s="71"/>
      <c r="I871" s="72"/>
      <c r="J871" s="72"/>
      <c r="K871" s="36"/>
      <c r="L871" s="79"/>
      <c r="M871" s="79"/>
      <c r="N871" s="74"/>
      <c r="O871" s="81" t="s">
        <v>179</v>
      </c>
      <c r="P871" s="83">
        <v>42397.14335648148</v>
      </c>
      <c r="Q871" s="81" t="s">
        <v>10639</v>
      </c>
      <c r="R871" s="85" t="s">
        <v>11933</v>
      </c>
      <c r="S871" s="81" t="s">
        <v>1888</v>
      </c>
      <c r="T871" s="81"/>
      <c r="U871" s="83">
        <v>42397.14335648148</v>
      </c>
      <c r="V871" s="85" t="s">
        <v>12771</v>
      </c>
      <c r="W871" s="81">
        <v>37.750544009999999</v>
      </c>
      <c r="X871" s="81">
        <v>-122.20278620000001</v>
      </c>
      <c r="Y871" s="87" t="s">
        <v>15184</v>
      </c>
      <c r="Z871" s="81"/>
    </row>
    <row r="872" spans="1:26" x14ac:dyDescent="0.25">
      <c r="A872" s="66" t="s">
        <v>8555</v>
      </c>
      <c r="B872" s="66" t="s">
        <v>10522</v>
      </c>
      <c r="C872" s="67"/>
      <c r="D872" s="68"/>
      <c r="E872" s="69"/>
      <c r="F872" s="70"/>
      <c r="G872" s="67"/>
      <c r="H872" s="71"/>
      <c r="I872" s="72"/>
      <c r="J872" s="72"/>
      <c r="K872" s="36"/>
      <c r="L872" s="79"/>
      <c r="M872" s="79"/>
      <c r="N872" s="74"/>
      <c r="O872" s="81" t="s">
        <v>881</v>
      </c>
      <c r="P872" s="83">
        <v>42397.143553240741</v>
      </c>
      <c r="Q872" s="81" t="s">
        <v>10634</v>
      </c>
      <c r="R872" s="85" t="s">
        <v>11930</v>
      </c>
      <c r="S872" s="81" t="s">
        <v>1873</v>
      </c>
      <c r="T872" s="81"/>
      <c r="U872" s="83">
        <v>42397.143553240741</v>
      </c>
      <c r="V872" s="85" t="s">
        <v>12772</v>
      </c>
      <c r="W872" s="81"/>
      <c r="X872" s="81"/>
      <c r="Y872" s="87" t="s">
        <v>15185</v>
      </c>
      <c r="Z872" s="81"/>
    </row>
    <row r="873" spans="1:26" x14ac:dyDescent="0.25">
      <c r="A873" s="66" t="s">
        <v>8556</v>
      </c>
      <c r="B873" s="66" t="s">
        <v>10523</v>
      </c>
      <c r="C873" s="67"/>
      <c r="D873" s="68"/>
      <c r="E873" s="69"/>
      <c r="F873" s="70"/>
      <c r="G873" s="67"/>
      <c r="H873" s="71"/>
      <c r="I873" s="72"/>
      <c r="J873" s="72"/>
      <c r="K873" s="36"/>
      <c r="L873" s="79"/>
      <c r="M873" s="79"/>
      <c r="N873" s="74"/>
      <c r="O873" s="81" t="s">
        <v>881</v>
      </c>
      <c r="P873" s="83">
        <v>42397.145358796297</v>
      </c>
      <c r="Q873" s="81" t="s">
        <v>10640</v>
      </c>
      <c r="R873" s="81"/>
      <c r="S873" s="81"/>
      <c r="T873" s="81"/>
      <c r="U873" s="83">
        <v>42397.145358796297</v>
      </c>
      <c r="V873" s="85" t="s">
        <v>12773</v>
      </c>
      <c r="W873" s="81"/>
      <c r="X873" s="81"/>
      <c r="Y873" s="87" t="s">
        <v>15186</v>
      </c>
      <c r="Z873" s="81"/>
    </row>
    <row r="874" spans="1:26" x14ac:dyDescent="0.25">
      <c r="A874" s="66" t="s">
        <v>8557</v>
      </c>
      <c r="B874" s="66" t="s">
        <v>8569</v>
      </c>
      <c r="C874" s="67"/>
      <c r="D874" s="68"/>
      <c r="E874" s="69"/>
      <c r="F874" s="70"/>
      <c r="G874" s="67"/>
      <c r="H874" s="71"/>
      <c r="I874" s="72"/>
      <c r="J874" s="72"/>
      <c r="K874" s="36"/>
      <c r="L874" s="79"/>
      <c r="M874" s="79"/>
      <c r="N874" s="74"/>
      <c r="O874" s="81" t="s">
        <v>881</v>
      </c>
      <c r="P874" s="83">
        <v>42397.145798611113</v>
      </c>
      <c r="Q874" s="81" t="s">
        <v>10641</v>
      </c>
      <c r="R874" s="85" t="s">
        <v>11934</v>
      </c>
      <c r="S874" s="81" t="s">
        <v>12443</v>
      </c>
      <c r="T874" s="81"/>
      <c r="U874" s="83">
        <v>42397.145798611113</v>
      </c>
      <c r="V874" s="85" t="s">
        <v>12774</v>
      </c>
      <c r="W874" s="81"/>
      <c r="X874" s="81"/>
      <c r="Y874" s="87" t="s">
        <v>15187</v>
      </c>
      <c r="Z874" s="81"/>
    </row>
    <row r="875" spans="1:26" x14ac:dyDescent="0.25">
      <c r="A875" s="66" t="s">
        <v>8558</v>
      </c>
      <c r="B875" s="66" t="s">
        <v>8558</v>
      </c>
      <c r="C875" s="67"/>
      <c r="D875" s="68"/>
      <c r="E875" s="69"/>
      <c r="F875" s="70"/>
      <c r="G875" s="67"/>
      <c r="H875" s="71"/>
      <c r="I875" s="72"/>
      <c r="J875" s="72"/>
      <c r="K875" s="36"/>
      <c r="L875" s="79"/>
      <c r="M875" s="79"/>
      <c r="N875" s="74"/>
      <c r="O875" s="81" t="s">
        <v>179</v>
      </c>
      <c r="P875" s="83">
        <v>42397.145983796298</v>
      </c>
      <c r="Q875" s="81" t="s">
        <v>10642</v>
      </c>
      <c r="R875" s="85" t="s">
        <v>11935</v>
      </c>
      <c r="S875" s="81" t="s">
        <v>1870</v>
      </c>
      <c r="T875" s="81" t="s">
        <v>12551</v>
      </c>
      <c r="U875" s="83">
        <v>42397.145983796298</v>
      </c>
      <c r="V875" s="85" t="s">
        <v>12775</v>
      </c>
      <c r="W875" s="81"/>
      <c r="X875" s="81"/>
      <c r="Y875" s="87" t="s">
        <v>15188</v>
      </c>
      <c r="Z875" s="81"/>
    </row>
    <row r="876" spans="1:26" x14ac:dyDescent="0.25">
      <c r="A876" s="66" t="s">
        <v>8559</v>
      </c>
      <c r="B876" s="66" t="s">
        <v>8559</v>
      </c>
      <c r="C876" s="67"/>
      <c r="D876" s="68"/>
      <c r="E876" s="69"/>
      <c r="F876" s="70"/>
      <c r="G876" s="67"/>
      <c r="H876" s="71"/>
      <c r="I876" s="72"/>
      <c r="J876" s="72"/>
      <c r="K876" s="36"/>
      <c r="L876" s="79"/>
      <c r="M876" s="79"/>
      <c r="N876" s="74"/>
      <c r="O876" s="81" t="s">
        <v>179</v>
      </c>
      <c r="P876" s="83">
        <v>42397.147094907406</v>
      </c>
      <c r="Q876" s="81" t="s">
        <v>10643</v>
      </c>
      <c r="R876" s="81"/>
      <c r="S876" s="81"/>
      <c r="T876" s="81" t="s">
        <v>12552</v>
      </c>
      <c r="U876" s="83">
        <v>42397.147094907406</v>
      </c>
      <c r="V876" s="85" t="s">
        <v>12776</v>
      </c>
      <c r="W876" s="81"/>
      <c r="X876" s="81"/>
      <c r="Y876" s="87" t="s">
        <v>15189</v>
      </c>
      <c r="Z876" s="81"/>
    </row>
    <row r="877" spans="1:26" x14ac:dyDescent="0.25">
      <c r="A877" s="66" t="s">
        <v>8560</v>
      </c>
      <c r="B877" s="66" t="s">
        <v>8560</v>
      </c>
      <c r="C877" s="67"/>
      <c r="D877" s="68"/>
      <c r="E877" s="69"/>
      <c r="F877" s="70"/>
      <c r="G877" s="67"/>
      <c r="H877" s="71"/>
      <c r="I877" s="72"/>
      <c r="J877" s="72"/>
      <c r="K877" s="36"/>
      <c r="L877" s="79"/>
      <c r="M877" s="79"/>
      <c r="N877" s="74"/>
      <c r="O877" s="81" t="s">
        <v>179</v>
      </c>
      <c r="P877" s="83">
        <v>42397.134780092594</v>
      </c>
      <c r="Q877" s="81" t="s">
        <v>10644</v>
      </c>
      <c r="R877" s="85" t="s">
        <v>11936</v>
      </c>
      <c r="S877" s="81" t="s">
        <v>1888</v>
      </c>
      <c r="T877" s="81"/>
      <c r="U877" s="83">
        <v>42397.134780092594</v>
      </c>
      <c r="V877" s="85" t="s">
        <v>12777</v>
      </c>
      <c r="W877" s="81">
        <v>37.750544009999999</v>
      </c>
      <c r="X877" s="81">
        <v>-122.20278620000001</v>
      </c>
      <c r="Y877" s="87" t="s">
        <v>15190</v>
      </c>
      <c r="Z877" s="81"/>
    </row>
    <row r="878" spans="1:26" x14ac:dyDescent="0.25">
      <c r="A878" s="66" t="s">
        <v>8560</v>
      </c>
      <c r="B878" s="66" t="s">
        <v>8560</v>
      </c>
      <c r="C878" s="67"/>
      <c r="D878" s="68"/>
      <c r="E878" s="69"/>
      <c r="F878" s="70"/>
      <c r="G878" s="67"/>
      <c r="H878" s="71"/>
      <c r="I878" s="72"/>
      <c r="J878" s="72"/>
      <c r="K878" s="36"/>
      <c r="L878" s="79"/>
      <c r="M878" s="79"/>
      <c r="N878" s="74"/>
      <c r="O878" s="81" t="s">
        <v>179</v>
      </c>
      <c r="P878" s="83">
        <v>42397.147407407407</v>
      </c>
      <c r="Q878" s="81" t="s">
        <v>10645</v>
      </c>
      <c r="R878" s="85" t="s">
        <v>11937</v>
      </c>
      <c r="S878" s="81" t="s">
        <v>1888</v>
      </c>
      <c r="T878" s="81"/>
      <c r="U878" s="83">
        <v>42397.147407407407</v>
      </c>
      <c r="V878" s="85" t="s">
        <v>12778</v>
      </c>
      <c r="W878" s="81">
        <v>37.750544009999999</v>
      </c>
      <c r="X878" s="81">
        <v>-122.20278620000001</v>
      </c>
      <c r="Y878" s="87" t="s">
        <v>15191</v>
      </c>
      <c r="Z878" s="81"/>
    </row>
    <row r="879" spans="1:26" x14ac:dyDescent="0.25">
      <c r="A879" s="66" t="s">
        <v>8561</v>
      </c>
      <c r="B879" s="66" t="s">
        <v>10524</v>
      </c>
      <c r="C879" s="67"/>
      <c r="D879" s="68"/>
      <c r="E879" s="69"/>
      <c r="F879" s="70"/>
      <c r="G879" s="67"/>
      <c r="H879" s="71"/>
      <c r="I879" s="72"/>
      <c r="J879" s="72"/>
      <c r="K879" s="36"/>
      <c r="L879" s="79"/>
      <c r="M879" s="79"/>
      <c r="N879" s="74"/>
      <c r="O879" s="81" t="s">
        <v>881</v>
      </c>
      <c r="P879" s="83">
        <v>42397.148530092592</v>
      </c>
      <c r="Q879" s="81" t="s">
        <v>10646</v>
      </c>
      <c r="R879" s="85" t="s">
        <v>11938</v>
      </c>
      <c r="S879" s="81" t="s">
        <v>12444</v>
      </c>
      <c r="T879" s="81"/>
      <c r="U879" s="83">
        <v>42397.148530092592</v>
      </c>
      <c r="V879" s="85" t="s">
        <v>12779</v>
      </c>
      <c r="W879" s="81"/>
      <c r="X879" s="81"/>
      <c r="Y879" s="87" t="s">
        <v>15192</v>
      </c>
      <c r="Z879" s="81"/>
    </row>
    <row r="880" spans="1:26" x14ac:dyDescent="0.25">
      <c r="A880" s="66" t="s">
        <v>8562</v>
      </c>
      <c r="B880" s="66" t="s">
        <v>8562</v>
      </c>
      <c r="C880" s="67"/>
      <c r="D880" s="68"/>
      <c r="E880" s="69"/>
      <c r="F880" s="70"/>
      <c r="G880" s="67"/>
      <c r="H880" s="71"/>
      <c r="I880" s="72"/>
      <c r="J880" s="72"/>
      <c r="K880" s="36"/>
      <c r="L880" s="79"/>
      <c r="M880" s="79"/>
      <c r="N880" s="74"/>
      <c r="O880" s="81" t="s">
        <v>179</v>
      </c>
      <c r="P880" s="83">
        <v>42397.148854166669</v>
      </c>
      <c r="Q880" s="81" t="s">
        <v>10647</v>
      </c>
      <c r="R880" s="81"/>
      <c r="S880" s="81"/>
      <c r="T880" s="81"/>
      <c r="U880" s="83">
        <v>42397.148854166669</v>
      </c>
      <c r="V880" s="85" t="s">
        <v>12780</v>
      </c>
      <c r="W880" s="81"/>
      <c r="X880" s="81"/>
      <c r="Y880" s="87" t="s">
        <v>15193</v>
      </c>
      <c r="Z880" s="81"/>
    </row>
    <row r="881" spans="1:26" x14ac:dyDescent="0.25">
      <c r="A881" s="66" t="s">
        <v>8563</v>
      </c>
      <c r="B881" s="66" t="s">
        <v>8569</v>
      </c>
      <c r="C881" s="67"/>
      <c r="D881" s="68"/>
      <c r="E881" s="69"/>
      <c r="F881" s="70"/>
      <c r="G881" s="67"/>
      <c r="H881" s="71"/>
      <c r="I881" s="72"/>
      <c r="J881" s="72"/>
      <c r="K881" s="36"/>
      <c r="L881" s="79"/>
      <c r="M881" s="79"/>
      <c r="N881" s="74"/>
      <c r="O881" s="81" t="s">
        <v>882</v>
      </c>
      <c r="P881" s="83">
        <v>42397.149386574078</v>
      </c>
      <c r="Q881" s="81" t="s">
        <v>10648</v>
      </c>
      <c r="R881" s="85" t="s">
        <v>11939</v>
      </c>
      <c r="S881" s="81" t="s">
        <v>12445</v>
      </c>
      <c r="T881" s="81"/>
      <c r="U881" s="83">
        <v>42397.149386574078</v>
      </c>
      <c r="V881" s="85" t="s">
        <v>12781</v>
      </c>
      <c r="W881" s="81"/>
      <c r="X881" s="81"/>
      <c r="Y881" s="87" t="s">
        <v>15194</v>
      </c>
      <c r="Z881" s="87" t="s">
        <v>17569</v>
      </c>
    </row>
    <row r="882" spans="1:26" x14ac:dyDescent="0.25">
      <c r="A882" s="66" t="s">
        <v>8564</v>
      </c>
      <c r="B882" s="66" t="s">
        <v>836</v>
      </c>
      <c r="C882" s="67"/>
      <c r="D882" s="68"/>
      <c r="E882" s="69"/>
      <c r="F882" s="70"/>
      <c r="G882" s="67"/>
      <c r="H882" s="71"/>
      <c r="I882" s="72"/>
      <c r="J882" s="72"/>
      <c r="K882" s="36"/>
      <c r="L882" s="79"/>
      <c r="M882" s="79"/>
      <c r="N882" s="74"/>
      <c r="O882" s="81" t="s">
        <v>881</v>
      </c>
      <c r="P882" s="83">
        <v>42397.149664351855</v>
      </c>
      <c r="Q882" s="81" t="s">
        <v>10649</v>
      </c>
      <c r="R882" s="81"/>
      <c r="S882" s="81"/>
      <c r="T882" s="81"/>
      <c r="U882" s="83">
        <v>42397.149664351855</v>
      </c>
      <c r="V882" s="85" t="s">
        <v>12782</v>
      </c>
      <c r="W882" s="81"/>
      <c r="X882" s="81"/>
      <c r="Y882" s="87" t="s">
        <v>15195</v>
      </c>
      <c r="Z882" s="81"/>
    </row>
    <row r="883" spans="1:26" x14ac:dyDescent="0.25">
      <c r="A883" s="66" t="s">
        <v>8565</v>
      </c>
      <c r="B883" s="66" t="s">
        <v>10524</v>
      </c>
      <c r="C883" s="67"/>
      <c r="D883" s="68"/>
      <c r="E883" s="69"/>
      <c r="F883" s="70"/>
      <c r="G883" s="67"/>
      <c r="H883" s="71"/>
      <c r="I883" s="72"/>
      <c r="J883" s="72"/>
      <c r="K883" s="36"/>
      <c r="L883" s="79"/>
      <c r="M883" s="79"/>
      <c r="N883" s="74"/>
      <c r="O883" s="81" t="s">
        <v>881</v>
      </c>
      <c r="P883" s="83">
        <v>42397.149722222224</v>
      </c>
      <c r="Q883" s="81" t="s">
        <v>10646</v>
      </c>
      <c r="R883" s="85" t="s">
        <v>11938</v>
      </c>
      <c r="S883" s="81" t="s">
        <v>12444</v>
      </c>
      <c r="T883" s="81"/>
      <c r="U883" s="83">
        <v>42397.149722222224</v>
      </c>
      <c r="V883" s="85" t="s">
        <v>12783</v>
      </c>
      <c r="W883" s="81"/>
      <c r="X883" s="81"/>
      <c r="Y883" s="87" t="s">
        <v>15196</v>
      </c>
      <c r="Z883" s="81"/>
    </row>
    <row r="884" spans="1:26" x14ac:dyDescent="0.25">
      <c r="A884" s="66" t="s">
        <v>8566</v>
      </c>
      <c r="B884" s="66" t="s">
        <v>8566</v>
      </c>
      <c r="C884" s="67"/>
      <c r="D884" s="68"/>
      <c r="E884" s="69"/>
      <c r="F884" s="70"/>
      <c r="G884" s="67"/>
      <c r="H884" s="71"/>
      <c r="I884" s="72"/>
      <c r="J884" s="72"/>
      <c r="K884" s="36"/>
      <c r="L884" s="79"/>
      <c r="M884" s="79"/>
      <c r="N884" s="74"/>
      <c r="O884" s="81" t="s">
        <v>179</v>
      </c>
      <c r="P884" s="83">
        <v>42397.149756944447</v>
      </c>
      <c r="Q884" s="81" t="s">
        <v>10650</v>
      </c>
      <c r="R884" s="81"/>
      <c r="S884" s="81"/>
      <c r="T884" s="81"/>
      <c r="U884" s="83">
        <v>42397.149756944447</v>
      </c>
      <c r="V884" s="85" t="s">
        <v>12784</v>
      </c>
      <c r="W884" s="81"/>
      <c r="X884" s="81"/>
      <c r="Y884" s="87" t="s">
        <v>15197</v>
      </c>
      <c r="Z884" s="81"/>
    </row>
    <row r="885" spans="1:26" x14ac:dyDescent="0.25">
      <c r="A885" s="66" t="s">
        <v>8567</v>
      </c>
      <c r="B885" s="66" t="s">
        <v>10525</v>
      </c>
      <c r="C885" s="67"/>
      <c r="D885" s="68"/>
      <c r="E885" s="69"/>
      <c r="F885" s="70"/>
      <c r="G885" s="67"/>
      <c r="H885" s="71"/>
      <c r="I885" s="72"/>
      <c r="J885" s="72"/>
      <c r="K885" s="36"/>
      <c r="L885" s="79"/>
      <c r="M885" s="79"/>
      <c r="N885" s="74"/>
      <c r="O885" s="81" t="s">
        <v>881</v>
      </c>
      <c r="P885" s="83">
        <v>42397.14980324074</v>
      </c>
      <c r="Q885" s="81" t="s">
        <v>10651</v>
      </c>
      <c r="R885" s="85" t="s">
        <v>11940</v>
      </c>
      <c r="S885" s="81" t="s">
        <v>1888</v>
      </c>
      <c r="T885" s="81" t="s">
        <v>12553</v>
      </c>
      <c r="U885" s="83">
        <v>42397.14980324074</v>
      </c>
      <c r="V885" s="85" t="s">
        <v>12785</v>
      </c>
      <c r="W885" s="81">
        <v>37.750544009999999</v>
      </c>
      <c r="X885" s="81">
        <v>-122.20278620000001</v>
      </c>
      <c r="Y885" s="87" t="s">
        <v>15198</v>
      </c>
      <c r="Z885" s="81"/>
    </row>
    <row r="886" spans="1:26" x14ac:dyDescent="0.25">
      <c r="A886" s="66" t="s">
        <v>8568</v>
      </c>
      <c r="B886" s="66" t="s">
        <v>9227</v>
      </c>
      <c r="C886" s="67"/>
      <c r="D886" s="68"/>
      <c r="E886" s="69"/>
      <c r="F886" s="70"/>
      <c r="G886" s="67"/>
      <c r="H886" s="71"/>
      <c r="I886" s="72"/>
      <c r="J886" s="72"/>
      <c r="K886" s="36"/>
      <c r="L886" s="79"/>
      <c r="M886" s="79"/>
      <c r="N886" s="74"/>
      <c r="O886" s="81" t="s">
        <v>881</v>
      </c>
      <c r="P886" s="83">
        <v>42397.150150462963</v>
      </c>
      <c r="Q886" s="81" t="s">
        <v>10652</v>
      </c>
      <c r="R886" s="85" t="s">
        <v>11941</v>
      </c>
      <c r="S886" s="81" t="s">
        <v>1870</v>
      </c>
      <c r="T886" s="81" t="s">
        <v>12554</v>
      </c>
      <c r="U886" s="83">
        <v>42397.150150462963</v>
      </c>
      <c r="V886" s="85" t="s">
        <v>12786</v>
      </c>
      <c r="W886" s="81"/>
      <c r="X886" s="81"/>
      <c r="Y886" s="87" t="s">
        <v>15199</v>
      </c>
      <c r="Z886" s="81"/>
    </row>
    <row r="887" spans="1:26" x14ac:dyDescent="0.25">
      <c r="A887" s="66" t="s">
        <v>8569</v>
      </c>
      <c r="B887" s="66" t="s">
        <v>10526</v>
      </c>
      <c r="C887" s="67"/>
      <c r="D887" s="68"/>
      <c r="E887" s="69"/>
      <c r="F887" s="70"/>
      <c r="G887" s="67"/>
      <c r="H887" s="71"/>
      <c r="I887" s="72"/>
      <c r="J887" s="72"/>
      <c r="K887" s="36"/>
      <c r="L887" s="79"/>
      <c r="M887" s="79"/>
      <c r="N887" s="74"/>
      <c r="O887" s="81" t="s">
        <v>882</v>
      </c>
      <c r="P887" s="83">
        <v>42397.150405092594</v>
      </c>
      <c r="Q887" s="81" t="s">
        <v>10653</v>
      </c>
      <c r="R887" s="85" t="s">
        <v>11939</v>
      </c>
      <c r="S887" s="81" t="s">
        <v>12445</v>
      </c>
      <c r="T887" s="81"/>
      <c r="U887" s="83">
        <v>42397.150405092594</v>
      </c>
      <c r="V887" s="85" t="s">
        <v>12787</v>
      </c>
      <c r="W887" s="81"/>
      <c r="X887" s="81"/>
      <c r="Y887" s="87" t="s">
        <v>15200</v>
      </c>
      <c r="Z887" s="87" t="s">
        <v>17570</v>
      </c>
    </row>
    <row r="888" spans="1:26" x14ac:dyDescent="0.25">
      <c r="A888" s="66" t="s">
        <v>8569</v>
      </c>
      <c r="B888" s="66" t="s">
        <v>8569</v>
      </c>
      <c r="C888" s="67"/>
      <c r="D888" s="68"/>
      <c r="E888" s="69"/>
      <c r="F888" s="70"/>
      <c r="G888" s="67"/>
      <c r="H888" s="71"/>
      <c r="I888" s="72"/>
      <c r="J888" s="72"/>
      <c r="K888" s="36"/>
      <c r="L888" s="79"/>
      <c r="M888" s="79"/>
      <c r="N888" s="74"/>
      <c r="O888" s="81" t="s">
        <v>179</v>
      </c>
      <c r="P888" s="83">
        <v>42397.144282407404</v>
      </c>
      <c r="Q888" s="81" t="s">
        <v>10654</v>
      </c>
      <c r="R888" s="85" t="s">
        <v>11934</v>
      </c>
      <c r="S888" s="81" t="s">
        <v>12443</v>
      </c>
      <c r="T888" s="81"/>
      <c r="U888" s="83">
        <v>42397.144282407404</v>
      </c>
      <c r="V888" s="85" t="s">
        <v>12788</v>
      </c>
      <c r="W888" s="81"/>
      <c r="X888" s="81"/>
      <c r="Y888" s="87" t="s">
        <v>15201</v>
      </c>
      <c r="Z888" s="81"/>
    </row>
    <row r="889" spans="1:26" x14ac:dyDescent="0.25">
      <c r="A889" s="66" t="s">
        <v>8570</v>
      </c>
      <c r="B889" s="66" t="s">
        <v>8570</v>
      </c>
      <c r="C889" s="67"/>
      <c r="D889" s="68"/>
      <c r="E889" s="69"/>
      <c r="F889" s="70"/>
      <c r="G889" s="67"/>
      <c r="H889" s="71"/>
      <c r="I889" s="72"/>
      <c r="J889" s="72"/>
      <c r="K889" s="36"/>
      <c r="L889" s="79"/>
      <c r="M889" s="79"/>
      <c r="N889" s="74"/>
      <c r="O889" s="81" t="s">
        <v>179</v>
      </c>
      <c r="P889" s="83">
        <v>42397.15152777778</v>
      </c>
      <c r="Q889" s="81" t="s">
        <v>10655</v>
      </c>
      <c r="R889" s="81"/>
      <c r="S889" s="81"/>
      <c r="T889" s="81" t="s">
        <v>12555</v>
      </c>
      <c r="U889" s="83">
        <v>42397.15152777778</v>
      </c>
      <c r="V889" s="85" t="s">
        <v>12789</v>
      </c>
      <c r="W889" s="81"/>
      <c r="X889" s="81"/>
      <c r="Y889" s="87" t="s">
        <v>15202</v>
      </c>
      <c r="Z889" s="81"/>
    </row>
    <row r="890" spans="1:26" x14ac:dyDescent="0.25">
      <c r="A890" s="66" t="s">
        <v>8571</v>
      </c>
      <c r="B890" s="66" t="s">
        <v>842</v>
      </c>
      <c r="C890" s="67"/>
      <c r="D890" s="68"/>
      <c r="E890" s="69"/>
      <c r="F890" s="70"/>
      <c r="G890" s="67"/>
      <c r="H890" s="71"/>
      <c r="I890" s="72"/>
      <c r="J890" s="72"/>
      <c r="K890" s="36"/>
      <c r="L890" s="79"/>
      <c r="M890" s="79"/>
      <c r="N890" s="74"/>
      <c r="O890" s="81" t="s">
        <v>881</v>
      </c>
      <c r="P890" s="83">
        <v>42397.152233796296</v>
      </c>
      <c r="Q890" s="81" t="s">
        <v>913</v>
      </c>
      <c r="R890" s="81"/>
      <c r="S890" s="81"/>
      <c r="T890" s="81"/>
      <c r="U890" s="83">
        <v>42397.152233796296</v>
      </c>
      <c r="V890" s="85" t="s">
        <v>12790</v>
      </c>
      <c r="W890" s="81"/>
      <c r="X890" s="81"/>
      <c r="Y890" s="87" t="s">
        <v>15203</v>
      </c>
      <c r="Z890" s="81"/>
    </row>
    <row r="891" spans="1:26" x14ac:dyDescent="0.25">
      <c r="A891" s="66" t="s">
        <v>8572</v>
      </c>
      <c r="B891" s="66" t="s">
        <v>8572</v>
      </c>
      <c r="C891" s="67"/>
      <c r="D891" s="68"/>
      <c r="E891" s="69"/>
      <c r="F891" s="70"/>
      <c r="G891" s="67"/>
      <c r="H891" s="71"/>
      <c r="I891" s="72"/>
      <c r="J891" s="72"/>
      <c r="K891" s="36"/>
      <c r="L891" s="79"/>
      <c r="M891" s="79"/>
      <c r="N891" s="74"/>
      <c r="O891" s="81" t="s">
        <v>179</v>
      </c>
      <c r="P891" s="83">
        <v>42397.152349537035</v>
      </c>
      <c r="Q891" s="81" t="s">
        <v>10656</v>
      </c>
      <c r="R891" s="81"/>
      <c r="S891" s="81"/>
      <c r="T891" s="81"/>
      <c r="U891" s="83">
        <v>42397.152349537035</v>
      </c>
      <c r="V891" s="85" t="s">
        <v>12791</v>
      </c>
      <c r="W891" s="81"/>
      <c r="X891" s="81"/>
      <c r="Y891" s="87" t="s">
        <v>15204</v>
      </c>
      <c r="Z891" s="81"/>
    </row>
    <row r="892" spans="1:26" x14ac:dyDescent="0.25">
      <c r="A892" s="66" t="s">
        <v>8573</v>
      </c>
      <c r="B892" s="66" t="s">
        <v>8573</v>
      </c>
      <c r="C892" s="67"/>
      <c r="D892" s="68"/>
      <c r="E892" s="69"/>
      <c r="F892" s="70"/>
      <c r="G892" s="67"/>
      <c r="H892" s="71"/>
      <c r="I892" s="72"/>
      <c r="J892" s="72"/>
      <c r="K892" s="36"/>
      <c r="L892" s="79"/>
      <c r="M892" s="79"/>
      <c r="N892" s="74"/>
      <c r="O892" s="81" t="s">
        <v>179</v>
      </c>
      <c r="P892" s="83">
        <v>42397.152592592596</v>
      </c>
      <c r="Q892" s="81" t="s">
        <v>10657</v>
      </c>
      <c r="R892" s="81"/>
      <c r="S892" s="81"/>
      <c r="T892" s="81"/>
      <c r="U892" s="83">
        <v>42397.152592592596</v>
      </c>
      <c r="V892" s="85" t="s">
        <v>12792</v>
      </c>
      <c r="W892" s="81"/>
      <c r="X892" s="81"/>
      <c r="Y892" s="87" t="s">
        <v>15205</v>
      </c>
      <c r="Z892" s="81"/>
    </row>
    <row r="893" spans="1:26" x14ac:dyDescent="0.25">
      <c r="A893" s="66" t="s">
        <v>8574</v>
      </c>
      <c r="B893" s="66" t="s">
        <v>8574</v>
      </c>
      <c r="C893" s="67"/>
      <c r="D893" s="68"/>
      <c r="E893" s="69"/>
      <c r="F893" s="70"/>
      <c r="G893" s="67"/>
      <c r="H893" s="71"/>
      <c r="I893" s="72"/>
      <c r="J893" s="72"/>
      <c r="K893" s="36"/>
      <c r="L893" s="79"/>
      <c r="M893" s="79"/>
      <c r="N893" s="74"/>
      <c r="O893" s="81" t="s">
        <v>179</v>
      </c>
      <c r="P893" s="83">
        <v>42397.152754629627</v>
      </c>
      <c r="Q893" s="81" t="s">
        <v>10658</v>
      </c>
      <c r="R893" s="81"/>
      <c r="S893" s="81"/>
      <c r="T893" s="81" t="s">
        <v>12556</v>
      </c>
      <c r="U893" s="83">
        <v>42397.152754629627</v>
      </c>
      <c r="V893" s="85" t="s">
        <v>12793</v>
      </c>
      <c r="W893" s="81"/>
      <c r="X893" s="81"/>
      <c r="Y893" s="87" t="s">
        <v>15206</v>
      </c>
      <c r="Z893" s="81"/>
    </row>
    <row r="894" spans="1:26" x14ac:dyDescent="0.25">
      <c r="A894" s="66" t="s">
        <v>8575</v>
      </c>
      <c r="B894" s="66" t="s">
        <v>8575</v>
      </c>
      <c r="C894" s="67"/>
      <c r="D894" s="68"/>
      <c r="E894" s="69"/>
      <c r="F894" s="70"/>
      <c r="G894" s="67"/>
      <c r="H894" s="71"/>
      <c r="I894" s="72"/>
      <c r="J894" s="72"/>
      <c r="K894" s="36"/>
      <c r="L894" s="79"/>
      <c r="M894" s="79"/>
      <c r="N894" s="74"/>
      <c r="O894" s="81" t="s">
        <v>179</v>
      </c>
      <c r="P894" s="83">
        <v>42397.152754629627</v>
      </c>
      <c r="Q894" s="81" t="s">
        <v>10659</v>
      </c>
      <c r="R894" s="81"/>
      <c r="S894" s="81"/>
      <c r="T894" s="81"/>
      <c r="U894" s="83">
        <v>42397.152754629627</v>
      </c>
      <c r="V894" s="85" t="s">
        <v>12794</v>
      </c>
      <c r="W894" s="81"/>
      <c r="X894" s="81"/>
      <c r="Y894" s="87" t="s">
        <v>15207</v>
      </c>
      <c r="Z894" s="81"/>
    </row>
    <row r="895" spans="1:26" x14ac:dyDescent="0.25">
      <c r="A895" s="66" t="s">
        <v>8576</v>
      </c>
      <c r="B895" s="66" t="s">
        <v>8576</v>
      </c>
      <c r="C895" s="67"/>
      <c r="D895" s="68"/>
      <c r="E895" s="69"/>
      <c r="F895" s="70"/>
      <c r="G895" s="67"/>
      <c r="H895" s="71"/>
      <c r="I895" s="72"/>
      <c r="J895" s="72"/>
      <c r="K895" s="36"/>
      <c r="L895" s="79"/>
      <c r="M895" s="79"/>
      <c r="N895" s="74"/>
      <c r="O895" s="81" t="s">
        <v>179</v>
      </c>
      <c r="P895" s="83">
        <v>42397.15284722222</v>
      </c>
      <c r="Q895" s="81" t="s">
        <v>10660</v>
      </c>
      <c r="R895" s="85" t="s">
        <v>11942</v>
      </c>
      <c r="S895" s="81" t="s">
        <v>12446</v>
      </c>
      <c r="T895" s="81" t="s">
        <v>840</v>
      </c>
      <c r="U895" s="83">
        <v>42397.15284722222</v>
      </c>
      <c r="V895" s="85" t="s">
        <v>12795</v>
      </c>
      <c r="W895" s="81"/>
      <c r="X895" s="81"/>
      <c r="Y895" s="87" t="s">
        <v>15208</v>
      </c>
      <c r="Z895" s="81"/>
    </row>
    <row r="896" spans="1:26" x14ac:dyDescent="0.25">
      <c r="A896" s="66" t="s">
        <v>8576</v>
      </c>
      <c r="B896" s="66" t="s">
        <v>8576</v>
      </c>
      <c r="C896" s="67"/>
      <c r="D896" s="68"/>
      <c r="E896" s="69"/>
      <c r="F896" s="70"/>
      <c r="G896" s="67"/>
      <c r="H896" s="71"/>
      <c r="I896" s="72"/>
      <c r="J896" s="72"/>
      <c r="K896" s="36"/>
      <c r="L896" s="79"/>
      <c r="M896" s="79"/>
      <c r="N896" s="74"/>
      <c r="O896" s="81" t="s">
        <v>179</v>
      </c>
      <c r="P896" s="83">
        <v>42397.152858796297</v>
      </c>
      <c r="Q896" s="81" t="s">
        <v>10661</v>
      </c>
      <c r="R896" s="85" t="s">
        <v>11942</v>
      </c>
      <c r="S896" s="81" t="s">
        <v>12446</v>
      </c>
      <c r="T896" s="81" t="s">
        <v>840</v>
      </c>
      <c r="U896" s="83">
        <v>42397.152858796297</v>
      </c>
      <c r="V896" s="85" t="s">
        <v>12796</v>
      </c>
      <c r="W896" s="81"/>
      <c r="X896" s="81"/>
      <c r="Y896" s="87" t="s">
        <v>15209</v>
      </c>
      <c r="Z896" s="81"/>
    </row>
    <row r="897" spans="1:26" x14ac:dyDescent="0.25">
      <c r="A897" s="66" t="s">
        <v>8576</v>
      </c>
      <c r="B897" s="66" t="s">
        <v>8576</v>
      </c>
      <c r="C897" s="67"/>
      <c r="D897" s="68"/>
      <c r="E897" s="69"/>
      <c r="F897" s="70"/>
      <c r="G897" s="67"/>
      <c r="H897" s="71"/>
      <c r="I897" s="72"/>
      <c r="J897" s="72"/>
      <c r="K897" s="36"/>
      <c r="L897" s="79"/>
      <c r="M897" s="79"/>
      <c r="N897" s="74"/>
      <c r="O897" s="81" t="s">
        <v>179</v>
      </c>
      <c r="P897" s="83">
        <v>42397.152870370373</v>
      </c>
      <c r="Q897" s="81" t="s">
        <v>10662</v>
      </c>
      <c r="R897" s="85" t="s">
        <v>11942</v>
      </c>
      <c r="S897" s="81" t="s">
        <v>12446</v>
      </c>
      <c r="T897" s="81" t="s">
        <v>840</v>
      </c>
      <c r="U897" s="83">
        <v>42397.152870370373</v>
      </c>
      <c r="V897" s="85" t="s">
        <v>12797</v>
      </c>
      <c r="W897" s="81"/>
      <c r="X897" s="81"/>
      <c r="Y897" s="87" t="s">
        <v>15210</v>
      </c>
      <c r="Z897" s="81"/>
    </row>
    <row r="898" spans="1:26" x14ac:dyDescent="0.25">
      <c r="A898" s="66" t="s">
        <v>8577</v>
      </c>
      <c r="B898" s="66" t="s">
        <v>10527</v>
      </c>
      <c r="C898" s="67"/>
      <c r="D898" s="68"/>
      <c r="E898" s="69"/>
      <c r="F898" s="70"/>
      <c r="G898" s="67"/>
      <c r="H898" s="71"/>
      <c r="I898" s="72"/>
      <c r="J898" s="72"/>
      <c r="K898" s="36"/>
      <c r="L898" s="79"/>
      <c r="M898" s="79"/>
      <c r="N898" s="74"/>
      <c r="O898" s="81" t="s">
        <v>881</v>
      </c>
      <c r="P898" s="83">
        <v>42397.153136574074</v>
      </c>
      <c r="Q898" s="81" t="s">
        <v>10663</v>
      </c>
      <c r="R898" s="85" t="s">
        <v>11930</v>
      </c>
      <c r="S898" s="81" t="s">
        <v>1873</v>
      </c>
      <c r="T898" s="81"/>
      <c r="U898" s="83">
        <v>42397.153136574074</v>
      </c>
      <c r="V898" s="85" t="s">
        <v>12798</v>
      </c>
      <c r="W898" s="81"/>
      <c r="X898" s="81"/>
      <c r="Y898" s="87" t="s">
        <v>15211</v>
      </c>
      <c r="Z898" s="81"/>
    </row>
    <row r="899" spans="1:26" x14ac:dyDescent="0.25">
      <c r="A899" s="66" t="s">
        <v>8578</v>
      </c>
      <c r="B899" s="66" t="s">
        <v>10528</v>
      </c>
      <c r="C899" s="67"/>
      <c r="D899" s="68"/>
      <c r="E899" s="69"/>
      <c r="F899" s="70"/>
      <c r="G899" s="67"/>
      <c r="H899" s="71"/>
      <c r="I899" s="72"/>
      <c r="J899" s="72"/>
      <c r="K899" s="36"/>
      <c r="L899" s="79"/>
      <c r="M899" s="79"/>
      <c r="N899" s="74"/>
      <c r="O899" s="81" t="s">
        <v>882</v>
      </c>
      <c r="P899" s="83">
        <v>42397.15347222222</v>
      </c>
      <c r="Q899" s="81" t="s">
        <v>10664</v>
      </c>
      <c r="R899" s="85" t="s">
        <v>11943</v>
      </c>
      <c r="S899" s="81" t="s">
        <v>12447</v>
      </c>
      <c r="T899" s="81"/>
      <c r="U899" s="83">
        <v>42397.15347222222</v>
      </c>
      <c r="V899" s="85" t="s">
        <v>12799</v>
      </c>
      <c r="W899" s="81"/>
      <c r="X899" s="81"/>
      <c r="Y899" s="87" t="s">
        <v>15212</v>
      </c>
      <c r="Z899" s="87" t="s">
        <v>17571</v>
      </c>
    </row>
    <row r="900" spans="1:26" x14ac:dyDescent="0.25">
      <c r="A900" s="66" t="s">
        <v>8579</v>
      </c>
      <c r="B900" s="66" t="s">
        <v>8579</v>
      </c>
      <c r="C900" s="67"/>
      <c r="D900" s="68"/>
      <c r="E900" s="69"/>
      <c r="F900" s="70"/>
      <c r="G900" s="67"/>
      <c r="H900" s="71"/>
      <c r="I900" s="72"/>
      <c r="J900" s="72"/>
      <c r="K900" s="36"/>
      <c r="L900" s="79"/>
      <c r="M900" s="79"/>
      <c r="N900" s="74"/>
      <c r="O900" s="81" t="s">
        <v>179</v>
      </c>
      <c r="P900" s="83">
        <v>42397.153634259259</v>
      </c>
      <c r="Q900" s="81" t="s">
        <v>10665</v>
      </c>
      <c r="R900" s="81"/>
      <c r="S900" s="81"/>
      <c r="T900" s="81" t="s">
        <v>12557</v>
      </c>
      <c r="U900" s="83">
        <v>42397.153634259259</v>
      </c>
      <c r="V900" s="85" t="s">
        <v>12800</v>
      </c>
      <c r="W900" s="81"/>
      <c r="X900" s="81"/>
      <c r="Y900" s="87" t="s">
        <v>15213</v>
      </c>
      <c r="Z900" s="81"/>
    </row>
    <row r="901" spans="1:26" x14ac:dyDescent="0.25">
      <c r="A901" s="66" t="s">
        <v>8580</v>
      </c>
      <c r="B901" s="66" t="s">
        <v>8580</v>
      </c>
      <c r="C901" s="67"/>
      <c r="D901" s="68"/>
      <c r="E901" s="69"/>
      <c r="F901" s="70"/>
      <c r="G901" s="67"/>
      <c r="H901" s="71"/>
      <c r="I901" s="72"/>
      <c r="J901" s="72"/>
      <c r="K901" s="36"/>
      <c r="L901" s="79"/>
      <c r="M901" s="79"/>
      <c r="N901" s="74"/>
      <c r="O901" s="81" t="s">
        <v>179</v>
      </c>
      <c r="P901" s="83">
        <v>42397.154664351852</v>
      </c>
      <c r="Q901" s="81" t="s">
        <v>10666</v>
      </c>
      <c r="R901" s="85" t="s">
        <v>11944</v>
      </c>
      <c r="S901" s="81" t="s">
        <v>1888</v>
      </c>
      <c r="T901" s="81" t="s">
        <v>12558</v>
      </c>
      <c r="U901" s="83">
        <v>42397.154664351852</v>
      </c>
      <c r="V901" s="85" t="s">
        <v>12801</v>
      </c>
      <c r="W901" s="81">
        <v>37.750544009999999</v>
      </c>
      <c r="X901" s="81">
        <v>-122.20278620000001</v>
      </c>
      <c r="Y901" s="87" t="s">
        <v>15214</v>
      </c>
      <c r="Z901" s="81"/>
    </row>
    <row r="902" spans="1:26" x14ac:dyDescent="0.25">
      <c r="A902" s="66" t="s">
        <v>8581</v>
      </c>
      <c r="B902" s="66" t="s">
        <v>8581</v>
      </c>
      <c r="C902" s="67"/>
      <c r="D902" s="68"/>
      <c r="E902" s="69"/>
      <c r="F902" s="70"/>
      <c r="G902" s="67"/>
      <c r="H902" s="71"/>
      <c r="I902" s="72"/>
      <c r="J902" s="72"/>
      <c r="K902" s="36"/>
      <c r="L902" s="79"/>
      <c r="M902" s="79"/>
      <c r="N902" s="74"/>
      <c r="O902" s="81" t="s">
        <v>179</v>
      </c>
      <c r="P902" s="83">
        <v>42397.154733796298</v>
      </c>
      <c r="Q902" s="81" t="s">
        <v>10667</v>
      </c>
      <c r="R902" s="81"/>
      <c r="S902" s="81"/>
      <c r="T902" s="81"/>
      <c r="U902" s="83">
        <v>42397.154733796298</v>
      </c>
      <c r="V902" s="85" t="s">
        <v>12802</v>
      </c>
      <c r="W902" s="81"/>
      <c r="X902" s="81"/>
      <c r="Y902" s="87" t="s">
        <v>15215</v>
      </c>
      <c r="Z902" s="81"/>
    </row>
    <row r="903" spans="1:26" x14ac:dyDescent="0.25">
      <c r="A903" s="66" t="s">
        <v>8582</v>
      </c>
      <c r="B903" s="66" t="s">
        <v>8582</v>
      </c>
      <c r="C903" s="67"/>
      <c r="D903" s="68"/>
      <c r="E903" s="69"/>
      <c r="F903" s="70"/>
      <c r="G903" s="67"/>
      <c r="H903" s="71"/>
      <c r="I903" s="72"/>
      <c r="J903" s="72"/>
      <c r="K903" s="36"/>
      <c r="L903" s="79"/>
      <c r="M903" s="79"/>
      <c r="N903" s="74"/>
      <c r="O903" s="81" t="s">
        <v>179</v>
      </c>
      <c r="P903" s="83">
        <v>42397.154942129629</v>
      </c>
      <c r="Q903" s="81" t="s">
        <v>10668</v>
      </c>
      <c r="R903" s="85" t="s">
        <v>11945</v>
      </c>
      <c r="S903" s="81" t="s">
        <v>1888</v>
      </c>
      <c r="T903" s="81" t="s">
        <v>12559</v>
      </c>
      <c r="U903" s="83">
        <v>42397.154942129629</v>
      </c>
      <c r="V903" s="85" t="s">
        <v>12803</v>
      </c>
      <c r="W903" s="81">
        <v>37.750544009999999</v>
      </c>
      <c r="X903" s="81">
        <v>-122.20278620000001</v>
      </c>
      <c r="Y903" s="87" t="s">
        <v>15216</v>
      </c>
      <c r="Z903" s="81"/>
    </row>
    <row r="904" spans="1:26" x14ac:dyDescent="0.25">
      <c r="A904" s="66" t="s">
        <v>8583</v>
      </c>
      <c r="B904" s="66" t="s">
        <v>8583</v>
      </c>
      <c r="C904" s="67"/>
      <c r="D904" s="68"/>
      <c r="E904" s="69"/>
      <c r="F904" s="70"/>
      <c r="G904" s="67"/>
      <c r="H904" s="71"/>
      <c r="I904" s="72"/>
      <c r="J904" s="72"/>
      <c r="K904" s="36"/>
      <c r="L904" s="79"/>
      <c r="M904" s="79"/>
      <c r="N904" s="74"/>
      <c r="O904" s="81" t="s">
        <v>179</v>
      </c>
      <c r="P904" s="83">
        <v>42397.154942129629</v>
      </c>
      <c r="Q904" s="81" t="s">
        <v>10669</v>
      </c>
      <c r="R904" s="81"/>
      <c r="S904" s="81"/>
      <c r="T904" s="81"/>
      <c r="U904" s="83">
        <v>42397.154942129629</v>
      </c>
      <c r="V904" s="85" t="s">
        <v>12804</v>
      </c>
      <c r="W904" s="81"/>
      <c r="X904" s="81"/>
      <c r="Y904" s="87" t="s">
        <v>15217</v>
      </c>
      <c r="Z904" s="81"/>
    </row>
    <row r="905" spans="1:26" x14ac:dyDescent="0.25">
      <c r="A905" s="66" t="s">
        <v>8584</v>
      </c>
      <c r="B905" s="66" t="s">
        <v>9023</v>
      </c>
      <c r="C905" s="67"/>
      <c r="D905" s="68"/>
      <c r="E905" s="69"/>
      <c r="F905" s="70"/>
      <c r="G905" s="67"/>
      <c r="H905" s="71"/>
      <c r="I905" s="72"/>
      <c r="J905" s="72"/>
      <c r="K905" s="36"/>
      <c r="L905" s="79"/>
      <c r="M905" s="79"/>
      <c r="N905" s="74"/>
      <c r="O905" s="81" t="s">
        <v>881</v>
      </c>
      <c r="P905" s="83">
        <v>42397.155127314814</v>
      </c>
      <c r="Q905" s="81" t="s">
        <v>10670</v>
      </c>
      <c r="R905" s="81"/>
      <c r="S905" s="81"/>
      <c r="T905" s="81"/>
      <c r="U905" s="83">
        <v>42397.155127314814</v>
      </c>
      <c r="V905" s="85" t="s">
        <v>12805</v>
      </c>
      <c r="W905" s="81"/>
      <c r="X905" s="81"/>
      <c r="Y905" s="87" t="s">
        <v>15218</v>
      </c>
      <c r="Z905" s="81"/>
    </row>
    <row r="906" spans="1:26" x14ac:dyDescent="0.25">
      <c r="A906" s="66" t="s">
        <v>8585</v>
      </c>
      <c r="B906" s="66" t="s">
        <v>8585</v>
      </c>
      <c r="C906" s="67"/>
      <c r="D906" s="68"/>
      <c r="E906" s="69"/>
      <c r="F906" s="70"/>
      <c r="G906" s="67"/>
      <c r="H906" s="71"/>
      <c r="I906" s="72"/>
      <c r="J906" s="72"/>
      <c r="K906" s="36"/>
      <c r="L906" s="79"/>
      <c r="M906" s="79"/>
      <c r="N906" s="74"/>
      <c r="O906" s="81" t="s">
        <v>179</v>
      </c>
      <c r="P906" s="83">
        <v>42397.15519675926</v>
      </c>
      <c r="Q906" s="81" t="s">
        <v>10671</v>
      </c>
      <c r="R906" s="85" t="s">
        <v>11946</v>
      </c>
      <c r="S906" s="81" t="s">
        <v>1870</v>
      </c>
      <c r="T906" s="81"/>
      <c r="U906" s="83">
        <v>42397.15519675926</v>
      </c>
      <c r="V906" s="85" t="s">
        <v>12806</v>
      </c>
      <c r="W906" s="81"/>
      <c r="X906" s="81"/>
      <c r="Y906" s="87" t="s">
        <v>15219</v>
      </c>
      <c r="Z906" s="81"/>
    </row>
    <row r="907" spans="1:26" x14ac:dyDescent="0.25">
      <c r="A907" s="66" t="s">
        <v>8586</v>
      </c>
      <c r="B907" s="66" t="s">
        <v>8586</v>
      </c>
      <c r="C907" s="67"/>
      <c r="D907" s="68"/>
      <c r="E907" s="69"/>
      <c r="F907" s="70"/>
      <c r="G907" s="67"/>
      <c r="H907" s="71"/>
      <c r="I907" s="72"/>
      <c r="J907" s="72"/>
      <c r="K907" s="36"/>
      <c r="L907" s="79"/>
      <c r="M907" s="79"/>
      <c r="N907" s="74"/>
      <c r="O907" s="81" t="s">
        <v>179</v>
      </c>
      <c r="P907" s="83">
        <v>42397.155439814815</v>
      </c>
      <c r="Q907" s="81" t="s">
        <v>10672</v>
      </c>
      <c r="R907" s="81"/>
      <c r="S907" s="81"/>
      <c r="T907" s="81"/>
      <c r="U907" s="83">
        <v>42397.155439814815</v>
      </c>
      <c r="V907" s="85" t="s">
        <v>12807</v>
      </c>
      <c r="W907" s="81"/>
      <c r="X907" s="81"/>
      <c r="Y907" s="87" t="s">
        <v>15220</v>
      </c>
      <c r="Z907" s="81"/>
    </row>
    <row r="908" spans="1:26" x14ac:dyDescent="0.25">
      <c r="A908" s="66" t="s">
        <v>8587</v>
      </c>
      <c r="B908" s="66" t="s">
        <v>8587</v>
      </c>
      <c r="C908" s="67"/>
      <c r="D908" s="68"/>
      <c r="E908" s="69"/>
      <c r="F908" s="70"/>
      <c r="G908" s="67"/>
      <c r="H908" s="71"/>
      <c r="I908" s="72"/>
      <c r="J908" s="72"/>
      <c r="K908" s="36"/>
      <c r="L908" s="79"/>
      <c r="M908" s="79"/>
      <c r="N908" s="74"/>
      <c r="O908" s="81" t="s">
        <v>179</v>
      </c>
      <c r="P908" s="83">
        <v>42397.155648148146</v>
      </c>
      <c r="Q908" s="81" t="s">
        <v>10673</v>
      </c>
      <c r="R908" s="81"/>
      <c r="S908" s="81"/>
      <c r="T908" s="81" t="s">
        <v>12560</v>
      </c>
      <c r="U908" s="83">
        <v>42397.155648148146</v>
      </c>
      <c r="V908" s="85" t="s">
        <v>12808</v>
      </c>
      <c r="W908" s="81"/>
      <c r="X908" s="81"/>
      <c r="Y908" s="87" t="s">
        <v>15221</v>
      </c>
      <c r="Z908" s="81"/>
    </row>
    <row r="909" spans="1:26" x14ac:dyDescent="0.25">
      <c r="A909" s="66" t="s">
        <v>8588</v>
      </c>
      <c r="B909" s="66" t="s">
        <v>8588</v>
      </c>
      <c r="C909" s="67"/>
      <c r="D909" s="68"/>
      <c r="E909" s="69"/>
      <c r="F909" s="70"/>
      <c r="G909" s="67"/>
      <c r="H909" s="71"/>
      <c r="I909" s="72"/>
      <c r="J909" s="72"/>
      <c r="K909" s="36"/>
      <c r="L909" s="79"/>
      <c r="M909" s="79"/>
      <c r="N909" s="74"/>
      <c r="O909" s="81" t="s">
        <v>179</v>
      </c>
      <c r="P909" s="83">
        <v>42397.155682870369</v>
      </c>
      <c r="Q909" s="81" t="s">
        <v>10674</v>
      </c>
      <c r="R909" s="81"/>
      <c r="S909" s="81"/>
      <c r="T909" s="81"/>
      <c r="U909" s="83">
        <v>42397.155682870369</v>
      </c>
      <c r="V909" s="85" t="s">
        <v>12809</v>
      </c>
      <c r="W909" s="81"/>
      <c r="X909" s="81"/>
      <c r="Y909" s="87" t="s">
        <v>15222</v>
      </c>
      <c r="Z909" s="81"/>
    </row>
    <row r="910" spans="1:26" x14ac:dyDescent="0.25">
      <c r="A910" s="66" t="s">
        <v>8589</v>
      </c>
      <c r="B910" s="66" t="s">
        <v>8589</v>
      </c>
      <c r="C910" s="67"/>
      <c r="D910" s="68"/>
      <c r="E910" s="69"/>
      <c r="F910" s="70"/>
      <c r="G910" s="67"/>
      <c r="H910" s="71"/>
      <c r="I910" s="72"/>
      <c r="J910" s="72"/>
      <c r="K910" s="36"/>
      <c r="L910" s="79"/>
      <c r="M910" s="79"/>
      <c r="N910" s="74"/>
      <c r="O910" s="81" t="s">
        <v>179</v>
      </c>
      <c r="P910" s="83">
        <v>42397.155706018515</v>
      </c>
      <c r="Q910" s="81" t="s">
        <v>10675</v>
      </c>
      <c r="R910" s="85" t="s">
        <v>11947</v>
      </c>
      <c r="S910" s="81" t="s">
        <v>1896</v>
      </c>
      <c r="T910" s="81"/>
      <c r="U910" s="83">
        <v>42397.155706018515</v>
      </c>
      <c r="V910" s="85" t="s">
        <v>12810</v>
      </c>
      <c r="W910" s="81"/>
      <c r="X910" s="81"/>
      <c r="Y910" s="87" t="s">
        <v>15223</v>
      </c>
      <c r="Z910" s="81"/>
    </row>
    <row r="911" spans="1:26" x14ac:dyDescent="0.25">
      <c r="A911" s="66" t="s">
        <v>8590</v>
      </c>
      <c r="B911" s="66" t="s">
        <v>8590</v>
      </c>
      <c r="C911" s="67"/>
      <c r="D911" s="68"/>
      <c r="E911" s="69"/>
      <c r="F911" s="70"/>
      <c r="G911" s="67"/>
      <c r="H911" s="71"/>
      <c r="I911" s="72"/>
      <c r="J911" s="72"/>
      <c r="K911" s="36"/>
      <c r="L911" s="79"/>
      <c r="M911" s="79"/>
      <c r="N911" s="74"/>
      <c r="O911" s="81" t="s">
        <v>179</v>
      </c>
      <c r="P911" s="83">
        <v>42397.155844907407</v>
      </c>
      <c r="Q911" s="81" t="s">
        <v>10676</v>
      </c>
      <c r="R911" s="81"/>
      <c r="S911" s="81"/>
      <c r="T911" s="81"/>
      <c r="U911" s="83">
        <v>42397.155844907407</v>
      </c>
      <c r="V911" s="85" t="s">
        <v>12811</v>
      </c>
      <c r="W911" s="81"/>
      <c r="X911" s="81"/>
      <c r="Y911" s="87" t="s">
        <v>15224</v>
      </c>
      <c r="Z911" s="81"/>
    </row>
    <row r="912" spans="1:26" x14ac:dyDescent="0.25">
      <c r="A912" s="66" t="s">
        <v>8591</v>
      </c>
      <c r="B912" s="66" t="s">
        <v>8591</v>
      </c>
      <c r="C912" s="67"/>
      <c r="D912" s="68"/>
      <c r="E912" s="69"/>
      <c r="F912" s="70"/>
      <c r="G912" s="67"/>
      <c r="H912" s="71"/>
      <c r="I912" s="72"/>
      <c r="J912" s="72"/>
      <c r="K912" s="36"/>
      <c r="L912" s="79"/>
      <c r="M912" s="79"/>
      <c r="N912" s="74"/>
      <c r="O912" s="81" t="s">
        <v>179</v>
      </c>
      <c r="P912" s="83">
        <v>42397.156145833331</v>
      </c>
      <c r="Q912" s="81" t="s">
        <v>10677</v>
      </c>
      <c r="R912" s="81"/>
      <c r="S912" s="81"/>
      <c r="T912" s="81"/>
      <c r="U912" s="83">
        <v>42397.156145833331</v>
      </c>
      <c r="V912" s="85" t="s">
        <v>12812</v>
      </c>
      <c r="W912" s="81"/>
      <c r="X912" s="81"/>
      <c r="Y912" s="87" t="s">
        <v>15225</v>
      </c>
      <c r="Z912" s="81"/>
    </row>
    <row r="913" spans="1:26" x14ac:dyDescent="0.25">
      <c r="A913" s="66" t="s">
        <v>8592</v>
      </c>
      <c r="B913" s="66" t="s">
        <v>8592</v>
      </c>
      <c r="C913" s="67"/>
      <c r="D913" s="68"/>
      <c r="E913" s="69"/>
      <c r="F913" s="70"/>
      <c r="G913" s="67"/>
      <c r="H913" s="71"/>
      <c r="I913" s="72"/>
      <c r="J913" s="72"/>
      <c r="K913" s="36"/>
      <c r="L913" s="79"/>
      <c r="M913" s="79"/>
      <c r="N913" s="74"/>
      <c r="O913" s="81" t="s">
        <v>179</v>
      </c>
      <c r="P913" s="83">
        <v>42397.156157407408</v>
      </c>
      <c r="Q913" s="81" t="s">
        <v>10678</v>
      </c>
      <c r="R913" s="81"/>
      <c r="S913" s="81"/>
      <c r="T913" s="81"/>
      <c r="U913" s="83">
        <v>42397.156157407408</v>
      </c>
      <c r="V913" s="85" t="s">
        <v>12813</v>
      </c>
      <c r="W913" s="81"/>
      <c r="X913" s="81"/>
      <c r="Y913" s="87" t="s">
        <v>15226</v>
      </c>
      <c r="Z913" s="81"/>
    </row>
    <row r="914" spans="1:26" x14ac:dyDescent="0.25">
      <c r="A914" s="66" t="s">
        <v>8593</v>
      </c>
      <c r="B914" s="66" t="s">
        <v>8593</v>
      </c>
      <c r="C914" s="67"/>
      <c r="D914" s="68"/>
      <c r="E914" s="69"/>
      <c r="F914" s="70"/>
      <c r="G914" s="67"/>
      <c r="H914" s="71"/>
      <c r="I914" s="72"/>
      <c r="J914" s="72"/>
      <c r="K914" s="36"/>
      <c r="L914" s="79"/>
      <c r="M914" s="79"/>
      <c r="N914" s="74"/>
      <c r="O914" s="81" t="s">
        <v>179</v>
      </c>
      <c r="P914" s="83">
        <v>42397.156238425923</v>
      </c>
      <c r="Q914" s="81" t="s">
        <v>10679</v>
      </c>
      <c r="R914" s="81"/>
      <c r="S914" s="81"/>
      <c r="T914" s="81"/>
      <c r="U914" s="83">
        <v>42397.156238425923</v>
      </c>
      <c r="V914" s="85" t="s">
        <v>12814</v>
      </c>
      <c r="W914" s="81"/>
      <c r="X914" s="81"/>
      <c r="Y914" s="87" t="s">
        <v>15227</v>
      </c>
      <c r="Z914" s="81"/>
    </row>
    <row r="915" spans="1:26" x14ac:dyDescent="0.25">
      <c r="A915" s="66" t="s">
        <v>8594</v>
      </c>
      <c r="B915" s="66" t="s">
        <v>836</v>
      </c>
      <c r="C915" s="67"/>
      <c r="D915" s="68"/>
      <c r="E915" s="69"/>
      <c r="F915" s="70"/>
      <c r="G915" s="67"/>
      <c r="H915" s="71"/>
      <c r="I915" s="72"/>
      <c r="J915" s="72"/>
      <c r="K915" s="36"/>
      <c r="L915" s="79"/>
      <c r="M915" s="79"/>
      <c r="N915" s="74"/>
      <c r="O915" s="81" t="s">
        <v>881</v>
      </c>
      <c r="P915" s="83">
        <v>42397.156261574077</v>
      </c>
      <c r="Q915" s="81" t="s">
        <v>892</v>
      </c>
      <c r="R915" s="81" t="s">
        <v>1616</v>
      </c>
      <c r="S915" s="81" t="s">
        <v>1861</v>
      </c>
      <c r="T915" s="81" t="s">
        <v>1953</v>
      </c>
      <c r="U915" s="83">
        <v>42397.156261574077</v>
      </c>
      <c r="V915" s="85" t="s">
        <v>12815</v>
      </c>
      <c r="W915" s="81"/>
      <c r="X915" s="81"/>
      <c r="Y915" s="87" t="s">
        <v>15228</v>
      </c>
      <c r="Z915" s="81"/>
    </row>
    <row r="916" spans="1:26" x14ac:dyDescent="0.25">
      <c r="A916" s="66" t="s">
        <v>8595</v>
      </c>
      <c r="B916" s="66" t="s">
        <v>8595</v>
      </c>
      <c r="C916" s="67"/>
      <c r="D916" s="68"/>
      <c r="E916" s="69"/>
      <c r="F916" s="70"/>
      <c r="G916" s="67"/>
      <c r="H916" s="71"/>
      <c r="I916" s="72"/>
      <c r="J916" s="72"/>
      <c r="K916" s="36"/>
      <c r="L916" s="79"/>
      <c r="M916" s="79"/>
      <c r="N916" s="74"/>
      <c r="O916" s="81" t="s">
        <v>179</v>
      </c>
      <c r="P916" s="83">
        <v>42397.1565162037</v>
      </c>
      <c r="Q916" s="81" t="s">
        <v>10680</v>
      </c>
      <c r="R916" s="85" t="s">
        <v>11948</v>
      </c>
      <c r="S916" s="81" t="s">
        <v>1867</v>
      </c>
      <c r="T916" s="81"/>
      <c r="U916" s="83">
        <v>42397.1565162037</v>
      </c>
      <c r="V916" s="85" t="s">
        <v>12816</v>
      </c>
      <c r="W916" s="81"/>
      <c r="X916" s="81"/>
      <c r="Y916" s="87" t="s">
        <v>15229</v>
      </c>
      <c r="Z916" s="81"/>
    </row>
    <row r="917" spans="1:26" x14ac:dyDescent="0.25">
      <c r="A917" s="66" t="s">
        <v>8596</v>
      </c>
      <c r="B917" s="66" t="s">
        <v>8596</v>
      </c>
      <c r="C917" s="67"/>
      <c r="D917" s="68"/>
      <c r="E917" s="69"/>
      <c r="F917" s="70"/>
      <c r="G917" s="67"/>
      <c r="H917" s="71"/>
      <c r="I917" s="72"/>
      <c r="J917" s="72"/>
      <c r="K917" s="36"/>
      <c r="L917" s="79"/>
      <c r="M917" s="79"/>
      <c r="N917" s="74"/>
      <c r="O917" s="81" t="s">
        <v>179</v>
      </c>
      <c r="P917" s="83">
        <v>42397.156539351854</v>
      </c>
      <c r="Q917" s="81" t="s">
        <v>10681</v>
      </c>
      <c r="R917" s="81"/>
      <c r="S917" s="81"/>
      <c r="T917" s="81" t="s">
        <v>12561</v>
      </c>
      <c r="U917" s="83">
        <v>42397.156539351854</v>
      </c>
      <c r="V917" s="85" t="s">
        <v>12817</v>
      </c>
      <c r="W917" s="81"/>
      <c r="X917" s="81"/>
      <c r="Y917" s="87" t="s">
        <v>15230</v>
      </c>
      <c r="Z917" s="81"/>
    </row>
    <row r="918" spans="1:26" x14ac:dyDescent="0.25">
      <c r="A918" s="66" t="s">
        <v>8597</v>
      </c>
      <c r="B918" s="66" t="s">
        <v>8597</v>
      </c>
      <c r="C918" s="67"/>
      <c r="D918" s="68"/>
      <c r="E918" s="69"/>
      <c r="F918" s="70"/>
      <c r="G918" s="67"/>
      <c r="H918" s="71"/>
      <c r="I918" s="72"/>
      <c r="J918" s="72"/>
      <c r="K918" s="36"/>
      <c r="L918" s="79"/>
      <c r="M918" s="79"/>
      <c r="N918" s="74"/>
      <c r="O918" s="81" t="s">
        <v>179</v>
      </c>
      <c r="P918" s="83">
        <v>42397.156608796293</v>
      </c>
      <c r="Q918" s="81" t="s">
        <v>10682</v>
      </c>
      <c r="R918" s="81"/>
      <c r="S918" s="81"/>
      <c r="T918" s="81"/>
      <c r="U918" s="83">
        <v>42397.156608796293</v>
      </c>
      <c r="V918" s="85" t="s">
        <v>12818</v>
      </c>
      <c r="W918" s="81"/>
      <c r="X918" s="81"/>
      <c r="Y918" s="87" t="s">
        <v>15231</v>
      </c>
      <c r="Z918" s="81"/>
    </row>
    <row r="919" spans="1:26" x14ac:dyDescent="0.25">
      <c r="A919" s="66" t="s">
        <v>8598</v>
      </c>
      <c r="B919" s="66" t="s">
        <v>8598</v>
      </c>
      <c r="C919" s="67"/>
      <c r="D919" s="68"/>
      <c r="E919" s="69"/>
      <c r="F919" s="70"/>
      <c r="G919" s="67"/>
      <c r="H919" s="71"/>
      <c r="I919" s="72"/>
      <c r="J919" s="72"/>
      <c r="K919" s="36"/>
      <c r="L919" s="79"/>
      <c r="M919" s="79"/>
      <c r="N919" s="74"/>
      <c r="O919" s="81" t="s">
        <v>179</v>
      </c>
      <c r="P919" s="83">
        <v>42397.156851851854</v>
      </c>
      <c r="Q919" s="81" t="s">
        <v>10683</v>
      </c>
      <c r="R919" s="81"/>
      <c r="S919" s="81"/>
      <c r="T919" s="81"/>
      <c r="U919" s="83">
        <v>42397.156851851854</v>
      </c>
      <c r="V919" s="85" t="s">
        <v>12819</v>
      </c>
      <c r="W919" s="81"/>
      <c r="X919" s="81"/>
      <c r="Y919" s="87" t="s">
        <v>15232</v>
      </c>
      <c r="Z919" s="81"/>
    </row>
    <row r="920" spans="1:26" x14ac:dyDescent="0.25">
      <c r="A920" s="66" t="s">
        <v>8599</v>
      </c>
      <c r="B920" s="66" t="s">
        <v>836</v>
      </c>
      <c r="C920" s="67"/>
      <c r="D920" s="68"/>
      <c r="E920" s="69"/>
      <c r="F920" s="70"/>
      <c r="G920" s="67"/>
      <c r="H920" s="71"/>
      <c r="I920" s="72"/>
      <c r="J920" s="72"/>
      <c r="K920" s="36"/>
      <c r="L920" s="79"/>
      <c r="M920" s="79"/>
      <c r="N920" s="74"/>
      <c r="O920" s="81" t="s">
        <v>881</v>
      </c>
      <c r="P920" s="83">
        <v>42397.157164351855</v>
      </c>
      <c r="Q920" s="81" t="s">
        <v>892</v>
      </c>
      <c r="R920" s="81" t="s">
        <v>1616</v>
      </c>
      <c r="S920" s="81" t="s">
        <v>1861</v>
      </c>
      <c r="T920" s="81" t="s">
        <v>1953</v>
      </c>
      <c r="U920" s="83">
        <v>42397.157164351855</v>
      </c>
      <c r="V920" s="85" t="s">
        <v>12820</v>
      </c>
      <c r="W920" s="81"/>
      <c r="X920" s="81"/>
      <c r="Y920" s="87" t="s">
        <v>15233</v>
      </c>
      <c r="Z920" s="81"/>
    </row>
    <row r="921" spans="1:26" x14ac:dyDescent="0.25">
      <c r="A921" s="66" t="s">
        <v>8600</v>
      </c>
      <c r="B921" s="66" t="s">
        <v>8600</v>
      </c>
      <c r="C921" s="67"/>
      <c r="D921" s="68"/>
      <c r="E921" s="69"/>
      <c r="F921" s="70"/>
      <c r="G921" s="67"/>
      <c r="H921" s="71"/>
      <c r="I921" s="72"/>
      <c r="J921" s="72"/>
      <c r="K921" s="36"/>
      <c r="L921" s="79"/>
      <c r="M921" s="79"/>
      <c r="N921" s="74"/>
      <c r="O921" s="81" t="s">
        <v>179</v>
      </c>
      <c r="P921" s="83">
        <v>42397.157222222224</v>
      </c>
      <c r="Q921" s="81" t="s">
        <v>10618</v>
      </c>
      <c r="R921" s="81"/>
      <c r="S921" s="81"/>
      <c r="T921" s="81"/>
      <c r="U921" s="83">
        <v>42397.157222222224</v>
      </c>
      <c r="V921" s="85" t="s">
        <v>12821</v>
      </c>
      <c r="W921" s="81"/>
      <c r="X921" s="81"/>
      <c r="Y921" s="87" t="s">
        <v>15234</v>
      </c>
      <c r="Z921" s="81"/>
    </row>
    <row r="922" spans="1:26" x14ac:dyDescent="0.25">
      <c r="A922" s="66" t="s">
        <v>8601</v>
      </c>
      <c r="B922" s="66" t="s">
        <v>8739</v>
      </c>
      <c r="C922" s="67"/>
      <c r="D922" s="68"/>
      <c r="E922" s="69"/>
      <c r="F922" s="70"/>
      <c r="G922" s="67"/>
      <c r="H922" s="71"/>
      <c r="I922" s="72"/>
      <c r="J922" s="72"/>
      <c r="K922" s="36"/>
      <c r="L922" s="79"/>
      <c r="M922" s="79"/>
      <c r="N922" s="74"/>
      <c r="O922" s="81" t="s">
        <v>881</v>
      </c>
      <c r="P922" s="83">
        <v>42397.15729166667</v>
      </c>
      <c r="Q922" s="81" t="s">
        <v>10684</v>
      </c>
      <c r="R922" s="81"/>
      <c r="S922" s="81"/>
      <c r="T922" s="81" t="s">
        <v>12562</v>
      </c>
      <c r="U922" s="83">
        <v>42397.15729166667</v>
      </c>
      <c r="V922" s="85" t="s">
        <v>12822</v>
      </c>
      <c r="W922" s="81"/>
      <c r="X922" s="81"/>
      <c r="Y922" s="87" t="s">
        <v>15235</v>
      </c>
      <c r="Z922" s="81"/>
    </row>
    <row r="923" spans="1:26" x14ac:dyDescent="0.25">
      <c r="A923" s="66" t="s">
        <v>8602</v>
      </c>
      <c r="B923" s="66" t="s">
        <v>8739</v>
      </c>
      <c r="C923" s="67"/>
      <c r="D923" s="68"/>
      <c r="E923" s="69"/>
      <c r="F923" s="70"/>
      <c r="G923" s="67"/>
      <c r="H923" s="71"/>
      <c r="I923" s="72"/>
      <c r="J923" s="72"/>
      <c r="K923" s="36"/>
      <c r="L923" s="79"/>
      <c r="M923" s="79"/>
      <c r="N923" s="74"/>
      <c r="O923" s="81" t="s">
        <v>881</v>
      </c>
      <c r="P923" s="83">
        <v>42397.157314814816</v>
      </c>
      <c r="Q923" s="81" t="s">
        <v>10684</v>
      </c>
      <c r="R923" s="81"/>
      <c r="S923" s="81"/>
      <c r="T923" s="81" t="s">
        <v>12562</v>
      </c>
      <c r="U923" s="83">
        <v>42397.157314814816</v>
      </c>
      <c r="V923" s="85" t="s">
        <v>12823</v>
      </c>
      <c r="W923" s="81"/>
      <c r="X923" s="81"/>
      <c r="Y923" s="87" t="s">
        <v>15236</v>
      </c>
      <c r="Z923" s="81"/>
    </row>
    <row r="924" spans="1:26" x14ac:dyDescent="0.25">
      <c r="A924" s="66" t="s">
        <v>8603</v>
      </c>
      <c r="B924" s="66" t="s">
        <v>8603</v>
      </c>
      <c r="C924" s="67"/>
      <c r="D924" s="68"/>
      <c r="E924" s="69"/>
      <c r="F924" s="70"/>
      <c r="G924" s="67"/>
      <c r="H924" s="71"/>
      <c r="I924" s="72"/>
      <c r="J924" s="72"/>
      <c r="K924" s="36"/>
      <c r="L924" s="79"/>
      <c r="M924" s="79"/>
      <c r="N924" s="74"/>
      <c r="O924" s="81" t="s">
        <v>179</v>
      </c>
      <c r="P924" s="83">
        <v>42397.157349537039</v>
      </c>
      <c r="Q924" s="81" t="s">
        <v>10685</v>
      </c>
      <c r="R924" s="81"/>
      <c r="S924" s="81"/>
      <c r="T924" s="81"/>
      <c r="U924" s="83">
        <v>42397.157349537039</v>
      </c>
      <c r="V924" s="85" t="s">
        <v>12824</v>
      </c>
      <c r="W924" s="81"/>
      <c r="X924" s="81"/>
      <c r="Y924" s="87" t="s">
        <v>15237</v>
      </c>
      <c r="Z924" s="81"/>
    </row>
    <row r="925" spans="1:26" x14ac:dyDescent="0.25">
      <c r="A925" s="66" t="s">
        <v>8604</v>
      </c>
      <c r="B925" s="66" t="s">
        <v>8739</v>
      </c>
      <c r="C925" s="67"/>
      <c r="D925" s="68"/>
      <c r="E925" s="69"/>
      <c r="F925" s="70"/>
      <c r="G925" s="67"/>
      <c r="H925" s="71"/>
      <c r="I925" s="72"/>
      <c r="J925" s="72"/>
      <c r="K925" s="36"/>
      <c r="L925" s="79"/>
      <c r="M925" s="79"/>
      <c r="N925" s="74"/>
      <c r="O925" s="81" t="s">
        <v>881</v>
      </c>
      <c r="P925" s="83">
        <v>42397.157465277778</v>
      </c>
      <c r="Q925" s="81" t="s">
        <v>10684</v>
      </c>
      <c r="R925" s="81"/>
      <c r="S925" s="81"/>
      <c r="T925" s="81" t="s">
        <v>12562</v>
      </c>
      <c r="U925" s="83">
        <v>42397.157465277778</v>
      </c>
      <c r="V925" s="85" t="s">
        <v>12825</v>
      </c>
      <c r="W925" s="81"/>
      <c r="X925" s="81"/>
      <c r="Y925" s="87" t="s">
        <v>15238</v>
      </c>
      <c r="Z925" s="81"/>
    </row>
    <row r="926" spans="1:26" x14ac:dyDescent="0.25">
      <c r="A926" s="66" t="s">
        <v>8605</v>
      </c>
      <c r="B926" s="66" t="s">
        <v>8605</v>
      </c>
      <c r="C926" s="67"/>
      <c r="D926" s="68"/>
      <c r="E926" s="69"/>
      <c r="F926" s="70"/>
      <c r="G926" s="67"/>
      <c r="H926" s="71"/>
      <c r="I926" s="72"/>
      <c r="J926" s="72"/>
      <c r="K926" s="36"/>
      <c r="L926" s="79"/>
      <c r="M926" s="79"/>
      <c r="N926" s="74"/>
      <c r="O926" s="81" t="s">
        <v>179</v>
      </c>
      <c r="P926" s="83">
        <v>42397.157488425924</v>
      </c>
      <c r="Q926" s="81" t="s">
        <v>10618</v>
      </c>
      <c r="R926" s="81"/>
      <c r="S926" s="81"/>
      <c r="T926" s="81"/>
      <c r="U926" s="83">
        <v>42397.157488425924</v>
      </c>
      <c r="V926" s="85" t="s">
        <v>12826</v>
      </c>
      <c r="W926" s="81"/>
      <c r="X926" s="81"/>
      <c r="Y926" s="87" t="s">
        <v>15239</v>
      </c>
      <c r="Z926" s="81"/>
    </row>
    <row r="927" spans="1:26" x14ac:dyDescent="0.25">
      <c r="A927" s="66" t="s">
        <v>8606</v>
      </c>
      <c r="B927" s="66" t="s">
        <v>836</v>
      </c>
      <c r="C927" s="67"/>
      <c r="D927" s="68"/>
      <c r="E927" s="69"/>
      <c r="F927" s="70"/>
      <c r="G927" s="67"/>
      <c r="H927" s="71"/>
      <c r="I927" s="72"/>
      <c r="J927" s="72"/>
      <c r="K927" s="36"/>
      <c r="L927" s="79"/>
      <c r="M927" s="79"/>
      <c r="N927" s="74"/>
      <c r="O927" s="81" t="s">
        <v>881</v>
      </c>
      <c r="P927" s="83">
        <v>42397.157731481479</v>
      </c>
      <c r="Q927" s="81" t="s">
        <v>10686</v>
      </c>
      <c r="R927" s="81"/>
      <c r="S927" s="81"/>
      <c r="T927" s="81" t="s">
        <v>12563</v>
      </c>
      <c r="U927" s="83">
        <v>42397.157731481479</v>
      </c>
      <c r="V927" s="85" t="s">
        <v>12827</v>
      </c>
      <c r="W927" s="81"/>
      <c r="X927" s="81"/>
      <c r="Y927" s="87" t="s">
        <v>15240</v>
      </c>
      <c r="Z927" s="81"/>
    </row>
    <row r="928" spans="1:26" x14ac:dyDescent="0.25">
      <c r="A928" s="66" t="s">
        <v>8606</v>
      </c>
      <c r="B928" s="66" t="s">
        <v>873</v>
      </c>
      <c r="C928" s="67"/>
      <c r="D928" s="68"/>
      <c r="E928" s="69"/>
      <c r="F928" s="70"/>
      <c r="G928" s="67"/>
      <c r="H928" s="71"/>
      <c r="I928" s="72"/>
      <c r="J928" s="72"/>
      <c r="K928" s="36"/>
      <c r="L928" s="79"/>
      <c r="M928" s="79"/>
      <c r="N928" s="74"/>
      <c r="O928" s="81" t="s">
        <v>881</v>
      </c>
      <c r="P928" s="83">
        <v>42397.157731481479</v>
      </c>
      <c r="Q928" s="81" t="s">
        <v>10686</v>
      </c>
      <c r="R928" s="81"/>
      <c r="S928" s="81"/>
      <c r="T928" s="81" t="s">
        <v>12563</v>
      </c>
      <c r="U928" s="83">
        <v>42397.157731481479</v>
      </c>
      <c r="V928" s="85" t="s">
        <v>12827</v>
      </c>
      <c r="W928" s="81"/>
      <c r="X928" s="81"/>
      <c r="Y928" s="87" t="s">
        <v>15240</v>
      </c>
      <c r="Z928" s="81"/>
    </row>
    <row r="929" spans="1:26" x14ac:dyDescent="0.25">
      <c r="A929" s="66" t="s">
        <v>8607</v>
      </c>
      <c r="B929" s="66" t="s">
        <v>8607</v>
      </c>
      <c r="C929" s="67"/>
      <c r="D929" s="68"/>
      <c r="E929" s="69"/>
      <c r="F929" s="70"/>
      <c r="G929" s="67"/>
      <c r="H929" s="71"/>
      <c r="I929" s="72"/>
      <c r="J929" s="72"/>
      <c r="K929" s="36"/>
      <c r="L929" s="79"/>
      <c r="M929" s="79"/>
      <c r="N929" s="74"/>
      <c r="O929" s="81" t="s">
        <v>179</v>
      </c>
      <c r="P929" s="83">
        <v>42397.158171296294</v>
      </c>
      <c r="Q929" s="81" t="s">
        <v>10687</v>
      </c>
      <c r="R929" s="81"/>
      <c r="S929" s="81"/>
      <c r="T929" s="81" t="s">
        <v>12564</v>
      </c>
      <c r="U929" s="83">
        <v>42397.158171296294</v>
      </c>
      <c r="V929" s="85" t="s">
        <v>12828</v>
      </c>
      <c r="W929" s="81"/>
      <c r="X929" s="81"/>
      <c r="Y929" s="87" t="s">
        <v>15241</v>
      </c>
      <c r="Z929" s="81"/>
    </row>
    <row r="930" spans="1:26" x14ac:dyDescent="0.25">
      <c r="A930" s="66" t="s">
        <v>8608</v>
      </c>
      <c r="B930" s="66" t="s">
        <v>8739</v>
      </c>
      <c r="C930" s="67"/>
      <c r="D930" s="68"/>
      <c r="E930" s="69"/>
      <c r="F930" s="70"/>
      <c r="G930" s="67"/>
      <c r="H930" s="71"/>
      <c r="I930" s="72"/>
      <c r="J930" s="72"/>
      <c r="K930" s="36"/>
      <c r="L930" s="79"/>
      <c r="M930" s="79"/>
      <c r="N930" s="74"/>
      <c r="O930" s="81" t="s">
        <v>881</v>
      </c>
      <c r="P930" s="83">
        <v>42397.158437500002</v>
      </c>
      <c r="Q930" s="81" t="s">
        <v>10684</v>
      </c>
      <c r="R930" s="81"/>
      <c r="S930" s="81"/>
      <c r="T930" s="81" t="s">
        <v>12562</v>
      </c>
      <c r="U930" s="83">
        <v>42397.158437500002</v>
      </c>
      <c r="V930" s="85" t="s">
        <v>12829</v>
      </c>
      <c r="W930" s="81"/>
      <c r="X930" s="81"/>
      <c r="Y930" s="87" t="s">
        <v>15242</v>
      </c>
      <c r="Z930" s="81"/>
    </row>
    <row r="931" spans="1:26" x14ac:dyDescent="0.25">
      <c r="A931" s="66" t="s">
        <v>8609</v>
      </c>
      <c r="B931" s="66" t="s">
        <v>8739</v>
      </c>
      <c r="C931" s="67"/>
      <c r="D931" s="68"/>
      <c r="E931" s="69"/>
      <c r="F931" s="70"/>
      <c r="G931" s="67"/>
      <c r="H931" s="71"/>
      <c r="I931" s="72"/>
      <c r="J931" s="72"/>
      <c r="K931" s="36"/>
      <c r="L931" s="79"/>
      <c r="M931" s="79"/>
      <c r="N931" s="74"/>
      <c r="O931" s="81" t="s">
        <v>881</v>
      </c>
      <c r="P931" s="83">
        <v>42397.158819444441</v>
      </c>
      <c r="Q931" s="81" t="s">
        <v>10684</v>
      </c>
      <c r="R931" s="81"/>
      <c r="S931" s="81"/>
      <c r="T931" s="81" t="s">
        <v>12562</v>
      </c>
      <c r="U931" s="83">
        <v>42397.158819444441</v>
      </c>
      <c r="V931" s="85" t="s">
        <v>12830</v>
      </c>
      <c r="W931" s="81"/>
      <c r="X931" s="81"/>
      <c r="Y931" s="87" t="s">
        <v>15243</v>
      </c>
      <c r="Z931" s="81"/>
    </row>
    <row r="932" spans="1:26" x14ac:dyDescent="0.25">
      <c r="A932" s="66" t="s">
        <v>8610</v>
      </c>
      <c r="B932" s="66" t="s">
        <v>8610</v>
      </c>
      <c r="C932" s="67"/>
      <c r="D932" s="68"/>
      <c r="E932" s="69"/>
      <c r="F932" s="70"/>
      <c r="G932" s="67"/>
      <c r="H932" s="71"/>
      <c r="I932" s="72"/>
      <c r="J932" s="72"/>
      <c r="K932" s="36"/>
      <c r="L932" s="79"/>
      <c r="M932" s="79"/>
      <c r="N932" s="74"/>
      <c r="O932" s="81" t="s">
        <v>179</v>
      </c>
      <c r="P932" s="83">
        <v>42397.158958333333</v>
      </c>
      <c r="Q932" s="81" t="s">
        <v>10688</v>
      </c>
      <c r="R932" s="81"/>
      <c r="S932" s="81"/>
      <c r="T932" s="81"/>
      <c r="U932" s="83">
        <v>42397.158958333333</v>
      </c>
      <c r="V932" s="85" t="s">
        <v>12831</v>
      </c>
      <c r="W932" s="81"/>
      <c r="X932" s="81"/>
      <c r="Y932" s="87" t="s">
        <v>15244</v>
      </c>
      <c r="Z932" s="81"/>
    </row>
    <row r="933" spans="1:26" x14ac:dyDescent="0.25">
      <c r="A933" s="66" t="s">
        <v>8610</v>
      </c>
      <c r="B933" s="66" t="s">
        <v>8610</v>
      </c>
      <c r="C933" s="67"/>
      <c r="D933" s="68"/>
      <c r="E933" s="69"/>
      <c r="F933" s="70"/>
      <c r="G933" s="67"/>
      <c r="H933" s="71"/>
      <c r="I933" s="72"/>
      <c r="J933" s="72"/>
      <c r="K933" s="36"/>
      <c r="L933" s="79"/>
      <c r="M933" s="79"/>
      <c r="N933" s="74"/>
      <c r="O933" s="81" t="s">
        <v>179</v>
      </c>
      <c r="P933" s="83">
        <v>42397.15896990741</v>
      </c>
      <c r="Q933" s="81" t="s">
        <v>10689</v>
      </c>
      <c r="R933" s="81"/>
      <c r="S933" s="81"/>
      <c r="T933" s="81"/>
      <c r="U933" s="83">
        <v>42397.15896990741</v>
      </c>
      <c r="V933" s="85" t="s">
        <v>12832</v>
      </c>
      <c r="W933" s="81"/>
      <c r="X933" s="81"/>
      <c r="Y933" s="87" t="s">
        <v>15245</v>
      </c>
      <c r="Z933" s="81"/>
    </row>
    <row r="934" spans="1:26" x14ac:dyDescent="0.25">
      <c r="A934" s="66" t="s">
        <v>8611</v>
      </c>
      <c r="B934" s="66" t="s">
        <v>836</v>
      </c>
      <c r="C934" s="67"/>
      <c r="D934" s="68"/>
      <c r="E934" s="69"/>
      <c r="F934" s="70"/>
      <c r="G934" s="67"/>
      <c r="H934" s="71"/>
      <c r="I934" s="72"/>
      <c r="J934" s="72"/>
      <c r="K934" s="36"/>
      <c r="L934" s="79"/>
      <c r="M934" s="79"/>
      <c r="N934" s="74"/>
      <c r="O934" s="81" t="s">
        <v>881</v>
      </c>
      <c r="P934" s="83">
        <v>42397.159108796295</v>
      </c>
      <c r="Q934" s="81" t="s">
        <v>10690</v>
      </c>
      <c r="R934" s="81"/>
      <c r="S934" s="81"/>
      <c r="T934" s="81"/>
      <c r="U934" s="83">
        <v>42397.159108796295</v>
      </c>
      <c r="V934" s="85" t="s">
        <v>12833</v>
      </c>
      <c r="W934" s="81"/>
      <c r="X934" s="81"/>
      <c r="Y934" s="87" t="s">
        <v>15246</v>
      </c>
      <c r="Z934" s="81"/>
    </row>
    <row r="935" spans="1:26" x14ac:dyDescent="0.25">
      <c r="A935" s="66" t="s">
        <v>8612</v>
      </c>
      <c r="B935" s="66" t="s">
        <v>8612</v>
      </c>
      <c r="C935" s="67"/>
      <c r="D935" s="68"/>
      <c r="E935" s="69"/>
      <c r="F935" s="70"/>
      <c r="G935" s="67"/>
      <c r="H935" s="71"/>
      <c r="I935" s="72"/>
      <c r="J935" s="72"/>
      <c r="K935" s="36"/>
      <c r="L935" s="79"/>
      <c r="M935" s="79"/>
      <c r="N935" s="74"/>
      <c r="O935" s="81" t="s">
        <v>179</v>
      </c>
      <c r="P935" s="83">
        <v>42397.159108796295</v>
      </c>
      <c r="Q935" s="81" t="s">
        <v>10691</v>
      </c>
      <c r="R935" s="85" t="s">
        <v>11949</v>
      </c>
      <c r="S935" s="81" t="s">
        <v>1896</v>
      </c>
      <c r="T935" s="81" t="s">
        <v>12565</v>
      </c>
      <c r="U935" s="83">
        <v>42397.159108796295</v>
      </c>
      <c r="V935" s="85" t="s">
        <v>12834</v>
      </c>
      <c r="W935" s="81"/>
      <c r="X935" s="81"/>
      <c r="Y935" s="87" t="s">
        <v>15247</v>
      </c>
      <c r="Z935" s="81"/>
    </row>
    <row r="936" spans="1:26" x14ac:dyDescent="0.25">
      <c r="A936" s="66" t="s">
        <v>8612</v>
      </c>
      <c r="B936" s="66" t="s">
        <v>8612</v>
      </c>
      <c r="C936" s="67"/>
      <c r="D936" s="68"/>
      <c r="E936" s="69"/>
      <c r="F936" s="70"/>
      <c r="G936" s="67"/>
      <c r="H936" s="71"/>
      <c r="I936" s="72"/>
      <c r="J936" s="72"/>
      <c r="K936" s="36"/>
      <c r="L936" s="79"/>
      <c r="M936" s="79"/>
      <c r="N936" s="74"/>
      <c r="O936" s="81" t="s">
        <v>179</v>
      </c>
      <c r="P936" s="83">
        <v>42397.159108796295</v>
      </c>
      <c r="Q936" s="81" t="s">
        <v>10688</v>
      </c>
      <c r="R936" s="81"/>
      <c r="S936" s="81"/>
      <c r="T936" s="81"/>
      <c r="U936" s="83">
        <v>42397.159108796295</v>
      </c>
      <c r="V936" s="85" t="s">
        <v>12835</v>
      </c>
      <c r="W936" s="81"/>
      <c r="X936" s="81"/>
      <c r="Y936" s="87" t="s">
        <v>15248</v>
      </c>
      <c r="Z936" s="81"/>
    </row>
    <row r="937" spans="1:26" x14ac:dyDescent="0.25">
      <c r="A937" s="66" t="s">
        <v>8612</v>
      </c>
      <c r="B937" s="66" t="s">
        <v>8612</v>
      </c>
      <c r="C937" s="67"/>
      <c r="D937" s="68"/>
      <c r="E937" s="69"/>
      <c r="F937" s="70"/>
      <c r="G937" s="67"/>
      <c r="H937" s="71"/>
      <c r="I937" s="72"/>
      <c r="J937" s="72"/>
      <c r="K937" s="36"/>
      <c r="L937" s="79"/>
      <c r="M937" s="79"/>
      <c r="N937" s="74"/>
      <c r="O937" s="81" t="s">
        <v>179</v>
      </c>
      <c r="P937" s="83">
        <v>42397.159120370372</v>
      </c>
      <c r="Q937" s="81" t="s">
        <v>10689</v>
      </c>
      <c r="R937" s="81"/>
      <c r="S937" s="81"/>
      <c r="T937" s="81"/>
      <c r="U937" s="83">
        <v>42397.159120370372</v>
      </c>
      <c r="V937" s="85" t="s">
        <v>12836</v>
      </c>
      <c r="W937" s="81"/>
      <c r="X937" s="81"/>
      <c r="Y937" s="87" t="s">
        <v>15249</v>
      </c>
      <c r="Z937" s="81"/>
    </row>
    <row r="938" spans="1:26" x14ac:dyDescent="0.25">
      <c r="A938" s="66" t="s">
        <v>8613</v>
      </c>
      <c r="B938" s="66" t="s">
        <v>8613</v>
      </c>
      <c r="C938" s="67"/>
      <c r="D938" s="68"/>
      <c r="E938" s="69"/>
      <c r="F938" s="70"/>
      <c r="G938" s="67"/>
      <c r="H938" s="71"/>
      <c r="I938" s="72"/>
      <c r="J938" s="72"/>
      <c r="K938" s="36"/>
      <c r="L938" s="79"/>
      <c r="M938" s="79"/>
      <c r="N938" s="74"/>
      <c r="O938" s="81" t="s">
        <v>179</v>
      </c>
      <c r="P938" s="83">
        <v>42397.159282407411</v>
      </c>
      <c r="Q938" s="81" t="s">
        <v>10692</v>
      </c>
      <c r="R938" s="81"/>
      <c r="S938" s="81"/>
      <c r="T938" s="81"/>
      <c r="U938" s="83">
        <v>42397.159282407411</v>
      </c>
      <c r="V938" s="85" t="s">
        <v>12837</v>
      </c>
      <c r="W938" s="81"/>
      <c r="X938" s="81"/>
      <c r="Y938" s="87" t="s">
        <v>15250</v>
      </c>
      <c r="Z938" s="81"/>
    </row>
    <row r="939" spans="1:26" x14ac:dyDescent="0.25">
      <c r="A939" s="66" t="s">
        <v>8614</v>
      </c>
      <c r="B939" s="66" t="s">
        <v>8614</v>
      </c>
      <c r="C939" s="67"/>
      <c r="D939" s="68"/>
      <c r="E939" s="69"/>
      <c r="F939" s="70"/>
      <c r="G939" s="67"/>
      <c r="H939" s="71"/>
      <c r="I939" s="72"/>
      <c r="J939" s="72"/>
      <c r="K939" s="36"/>
      <c r="L939" s="79"/>
      <c r="M939" s="79"/>
      <c r="N939" s="74"/>
      <c r="O939" s="81" t="s">
        <v>179</v>
      </c>
      <c r="P939" s="83">
        <v>42397.159305555557</v>
      </c>
      <c r="Q939" s="81" t="s">
        <v>10693</v>
      </c>
      <c r="R939" s="81"/>
      <c r="S939" s="81"/>
      <c r="T939" s="81" t="s">
        <v>12566</v>
      </c>
      <c r="U939" s="83">
        <v>42397.159305555557</v>
      </c>
      <c r="V939" s="85" t="s">
        <v>12838</v>
      </c>
      <c r="W939" s="81"/>
      <c r="X939" s="81"/>
      <c r="Y939" s="87" t="s">
        <v>15251</v>
      </c>
      <c r="Z939" s="81"/>
    </row>
    <row r="940" spans="1:26" x14ac:dyDescent="0.25">
      <c r="A940" s="66" t="s">
        <v>8615</v>
      </c>
      <c r="B940" s="66" t="s">
        <v>8615</v>
      </c>
      <c r="C940" s="67"/>
      <c r="D940" s="68"/>
      <c r="E940" s="69"/>
      <c r="F940" s="70"/>
      <c r="G940" s="67"/>
      <c r="H940" s="71"/>
      <c r="I940" s="72"/>
      <c r="J940" s="72"/>
      <c r="K940" s="36"/>
      <c r="L940" s="79"/>
      <c r="M940" s="79"/>
      <c r="N940" s="74"/>
      <c r="O940" s="81" t="s">
        <v>179</v>
      </c>
      <c r="P940" s="83">
        <v>42397.15960648148</v>
      </c>
      <c r="Q940" s="81" t="s">
        <v>10694</v>
      </c>
      <c r="R940" s="85" t="s">
        <v>11950</v>
      </c>
      <c r="S940" s="81" t="s">
        <v>1896</v>
      </c>
      <c r="T940" s="81"/>
      <c r="U940" s="83">
        <v>42397.15960648148</v>
      </c>
      <c r="V940" s="85" t="s">
        <v>12839</v>
      </c>
      <c r="W940" s="81"/>
      <c r="X940" s="81"/>
      <c r="Y940" s="87" t="s">
        <v>15252</v>
      </c>
      <c r="Z940" s="81"/>
    </row>
    <row r="941" spans="1:26" x14ac:dyDescent="0.25">
      <c r="A941" s="66" t="s">
        <v>8615</v>
      </c>
      <c r="B941" s="66" t="s">
        <v>8615</v>
      </c>
      <c r="C941" s="67"/>
      <c r="D941" s="68"/>
      <c r="E941" s="69"/>
      <c r="F941" s="70"/>
      <c r="G941" s="67"/>
      <c r="H941" s="71"/>
      <c r="I941" s="72"/>
      <c r="J941" s="72"/>
      <c r="K941" s="36"/>
      <c r="L941" s="79"/>
      <c r="M941" s="79"/>
      <c r="N941" s="74"/>
      <c r="O941" s="81" t="s">
        <v>179</v>
      </c>
      <c r="P941" s="83">
        <v>42397.159618055557</v>
      </c>
      <c r="Q941" s="81" t="s">
        <v>10695</v>
      </c>
      <c r="R941" s="85" t="s">
        <v>11950</v>
      </c>
      <c r="S941" s="81" t="s">
        <v>1896</v>
      </c>
      <c r="T941" s="81"/>
      <c r="U941" s="83">
        <v>42397.159618055557</v>
      </c>
      <c r="V941" s="85" t="s">
        <v>12840</v>
      </c>
      <c r="W941" s="81"/>
      <c r="X941" s="81"/>
      <c r="Y941" s="87" t="s">
        <v>15253</v>
      </c>
      <c r="Z941" s="81"/>
    </row>
    <row r="942" spans="1:26" x14ac:dyDescent="0.25">
      <c r="A942" s="66" t="s">
        <v>8616</v>
      </c>
      <c r="B942" s="66" t="s">
        <v>836</v>
      </c>
      <c r="C942" s="67"/>
      <c r="D942" s="68"/>
      <c r="E942" s="69"/>
      <c r="F942" s="70"/>
      <c r="G942" s="67"/>
      <c r="H942" s="71"/>
      <c r="I942" s="72"/>
      <c r="J942" s="72"/>
      <c r="K942" s="36"/>
      <c r="L942" s="79"/>
      <c r="M942" s="79"/>
      <c r="N942" s="74"/>
      <c r="O942" s="81" t="s">
        <v>881</v>
      </c>
      <c r="P942" s="83">
        <v>42397.159618055557</v>
      </c>
      <c r="Q942" s="81" t="s">
        <v>892</v>
      </c>
      <c r="R942" s="81" t="s">
        <v>1616</v>
      </c>
      <c r="S942" s="81" t="s">
        <v>1861</v>
      </c>
      <c r="T942" s="81" t="s">
        <v>1953</v>
      </c>
      <c r="U942" s="83">
        <v>42397.159618055557</v>
      </c>
      <c r="V942" s="85" t="s">
        <v>12841</v>
      </c>
      <c r="W942" s="81"/>
      <c r="X942" s="81"/>
      <c r="Y942" s="87" t="s">
        <v>15254</v>
      </c>
      <c r="Z942" s="81"/>
    </row>
    <row r="943" spans="1:26" x14ac:dyDescent="0.25">
      <c r="A943" s="66" t="s">
        <v>8617</v>
      </c>
      <c r="B943" s="66" t="s">
        <v>8617</v>
      </c>
      <c r="C943" s="67"/>
      <c r="D943" s="68"/>
      <c r="E943" s="69"/>
      <c r="F943" s="70"/>
      <c r="G943" s="67"/>
      <c r="H943" s="71"/>
      <c r="I943" s="72"/>
      <c r="J943" s="72"/>
      <c r="K943" s="36"/>
      <c r="L943" s="79"/>
      <c r="M943" s="79"/>
      <c r="N943" s="74"/>
      <c r="O943" s="81" t="s">
        <v>179</v>
      </c>
      <c r="P943" s="83">
        <v>42397.159710648149</v>
      </c>
      <c r="Q943" s="81" t="s">
        <v>10618</v>
      </c>
      <c r="R943" s="81"/>
      <c r="S943" s="81"/>
      <c r="T943" s="81"/>
      <c r="U943" s="83">
        <v>42397.159710648149</v>
      </c>
      <c r="V943" s="85" t="s">
        <v>12842</v>
      </c>
      <c r="W943" s="81"/>
      <c r="X943" s="81"/>
      <c r="Y943" s="87" t="s">
        <v>15255</v>
      </c>
      <c r="Z943" s="81"/>
    </row>
    <row r="944" spans="1:26" x14ac:dyDescent="0.25">
      <c r="A944" s="66" t="s">
        <v>8618</v>
      </c>
      <c r="B944" s="66" t="s">
        <v>8618</v>
      </c>
      <c r="C944" s="67"/>
      <c r="D944" s="68"/>
      <c r="E944" s="69"/>
      <c r="F944" s="70"/>
      <c r="G944" s="67"/>
      <c r="H944" s="71"/>
      <c r="I944" s="72"/>
      <c r="J944" s="72"/>
      <c r="K944" s="36"/>
      <c r="L944" s="79"/>
      <c r="M944" s="79"/>
      <c r="N944" s="74"/>
      <c r="O944" s="81" t="s">
        <v>179</v>
      </c>
      <c r="P944" s="83">
        <v>42397.160104166665</v>
      </c>
      <c r="Q944" s="81" t="s">
        <v>10696</v>
      </c>
      <c r="R944" s="81"/>
      <c r="S944" s="81"/>
      <c r="T944" s="81"/>
      <c r="U944" s="83">
        <v>42397.160104166665</v>
      </c>
      <c r="V944" s="85" t="s">
        <v>12843</v>
      </c>
      <c r="W944" s="81"/>
      <c r="X944" s="81"/>
      <c r="Y944" s="87" t="s">
        <v>15256</v>
      </c>
      <c r="Z944" s="81"/>
    </row>
    <row r="945" spans="1:26" x14ac:dyDescent="0.25">
      <c r="A945" s="66" t="s">
        <v>8619</v>
      </c>
      <c r="B945" s="66" t="s">
        <v>8619</v>
      </c>
      <c r="C945" s="67"/>
      <c r="D945" s="68"/>
      <c r="E945" s="69"/>
      <c r="F945" s="70"/>
      <c r="G945" s="67"/>
      <c r="H945" s="71"/>
      <c r="I945" s="72"/>
      <c r="J945" s="72"/>
      <c r="K945" s="36"/>
      <c r="L945" s="79"/>
      <c r="M945" s="79"/>
      <c r="N945" s="74"/>
      <c r="O945" s="81" t="s">
        <v>179</v>
      </c>
      <c r="P945" s="83">
        <v>42397.160254629627</v>
      </c>
      <c r="Q945" s="81" t="s">
        <v>10697</v>
      </c>
      <c r="R945" s="85" t="s">
        <v>11951</v>
      </c>
      <c r="S945" s="81" t="s">
        <v>12448</v>
      </c>
      <c r="T945" s="81" t="s">
        <v>840</v>
      </c>
      <c r="U945" s="83">
        <v>42397.160254629627</v>
      </c>
      <c r="V945" s="85" t="s">
        <v>12844</v>
      </c>
      <c r="W945" s="81"/>
      <c r="X945" s="81"/>
      <c r="Y945" s="87" t="s">
        <v>15257</v>
      </c>
      <c r="Z945" s="81"/>
    </row>
    <row r="946" spans="1:26" x14ac:dyDescent="0.25">
      <c r="A946" s="66" t="s">
        <v>8619</v>
      </c>
      <c r="B946" s="66" t="s">
        <v>8619</v>
      </c>
      <c r="C946" s="67"/>
      <c r="D946" s="68"/>
      <c r="E946" s="69"/>
      <c r="F946" s="70"/>
      <c r="G946" s="67"/>
      <c r="H946" s="71"/>
      <c r="I946" s="72"/>
      <c r="J946" s="72"/>
      <c r="K946" s="36"/>
      <c r="L946" s="79"/>
      <c r="M946" s="79"/>
      <c r="N946" s="74"/>
      <c r="O946" s="81" t="s">
        <v>179</v>
      </c>
      <c r="P946" s="83">
        <v>42397.160254629627</v>
      </c>
      <c r="Q946" s="81" t="s">
        <v>10698</v>
      </c>
      <c r="R946" s="85" t="s">
        <v>11951</v>
      </c>
      <c r="S946" s="81" t="s">
        <v>12448</v>
      </c>
      <c r="T946" s="81"/>
      <c r="U946" s="83">
        <v>42397.160254629627</v>
      </c>
      <c r="V946" s="85" t="s">
        <v>12845</v>
      </c>
      <c r="W946" s="81"/>
      <c r="X946" s="81"/>
      <c r="Y946" s="87" t="s">
        <v>15258</v>
      </c>
      <c r="Z946" s="81"/>
    </row>
    <row r="947" spans="1:26" x14ac:dyDescent="0.25">
      <c r="A947" s="66" t="s">
        <v>8620</v>
      </c>
      <c r="B947" s="66" t="s">
        <v>8620</v>
      </c>
      <c r="C947" s="67"/>
      <c r="D947" s="68"/>
      <c r="E947" s="69"/>
      <c r="F947" s="70"/>
      <c r="G947" s="67"/>
      <c r="H947" s="71"/>
      <c r="I947" s="72"/>
      <c r="J947" s="72"/>
      <c r="K947" s="36"/>
      <c r="L947" s="79"/>
      <c r="M947" s="79"/>
      <c r="N947" s="74"/>
      <c r="O947" s="81" t="s">
        <v>179</v>
      </c>
      <c r="P947" s="83">
        <v>42397.160324074073</v>
      </c>
      <c r="Q947" s="81" t="s">
        <v>10699</v>
      </c>
      <c r="R947" s="81"/>
      <c r="S947" s="81"/>
      <c r="T947" s="81" t="s">
        <v>840</v>
      </c>
      <c r="U947" s="83">
        <v>42397.160324074073</v>
      </c>
      <c r="V947" s="85" t="s">
        <v>12846</v>
      </c>
      <c r="W947" s="81"/>
      <c r="X947" s="81"/>
      <c r="Y947" s="87" t="s">
        <v>15259</v>
      </c>
      <c r="Z947" s="81"/>
    </row>
    <row r="948" spans="1:26" x14ac:dyDescent="0.25">
      <c r="A948" s="66" t="s">
        <v>8620</v>
      </c>
      <c r="B948" s="66" t="s">
        <v>8620</v>
      </c>
      <c r="C948" s="67"/>
      <c r="D948" s="68"/>
      <c r="E948" s="69"/>
      <c r="F948" s="70"/>
      <c r="G948" s="67"/>
      <c r="H948" s="71"/>
      <c r="I948" s="72"/>
      <c r="J948" s="72"/>
      <c r="K948" s="36"/>
      <c r="L948" s="79"/>
      <c r="M948" s="79"/>
      <c r="N948" s="74"/>
      <c r="O948" s="81" t="s">
        <v>179</v>
      </c>
      <c r="P948" s="83">
        <v>42397.160324074073</v>
      </c>
      <c r="Q948" s="81" t="s">
        <v>10700</v>
      </c>
      <c r="R948" s="81"/>
      <c r="S948" s="81"/>
      <c r="T948" s="81" t="s">
        <v>840</v>
      </c>
      <c r="U948" s="83">
        <v>42397.160324074073</v>
      </c>
      <c r="V948" s="85" t="s">
        <v>12847</v>
      </c>
      <c r="W948" s="81"/>
      <c r="X948" s="81"/>
      <c r="Y948" s="87" t="s">
        <v>15260</v>
      </c>
      <c r="Z948" s="81"/>
    </row>
    <row r="949" spans="1:26" x14ac:dyDescent="0.25">
      <c r="A949" s="66" t="s">
        <v>8620</v>
      </c>
      <c r="B949" s="66" t="s">
        <v>8620</v>
      </c>
      <c r="C949" s="67"/>
      <c r="D949" s="68"/>
      <c r="E949" s="69"/>
      <c r="F949" s="70"/>
      <c r="G949" s="67"/>
      <c r="H949" s="71"/>
      <c r="I949" s="72"/>
      <c r="J949" s="72"/>
      <c r="K949" s="36"/>
      <c r="L949" s="79"/>
      <c r="M949" s="79"/>
      <c r="N949" s="74"/>
      <c r="O949" s="81" t="s">
        <v>179</v>
      </c>
      <c r="P949" s="83">
        <v>42397.16033564815</v>
      </c>
      <c r="Q949" s="81" t="s">
        <v>10701</v>
      </c>
      <c r="R949" s="81"/>
      <c r="S949" s="81"/>
      <c r="T949" s="81" t="s">
        <v>840</v>
      </c>
      <c r="U949" s="83">
        <v>42397.16033564815</v>
      </c>
      <c r="V949" s="85" t="s">
        <v>12848</v>
      </c>
      <c r="W949" s="81"/>
      <c r="X949" s="81"/>
      <c r="Y949" s="87" t="s">
        <v>15261</v>
      </c>
      <c r="Z949" s="81"/>
    </row>
    <row r="950" spans="1:26" x14ac:dyDescent="0.25">
      <c r="A950" s="66" t="s">
        <v>8621</v>
      </c>
      <c r="B950" s="66" t="s">
        <v>8621</v>
      </c>
      <c r="C950" s="67"/>
      <c r="D950" s="68"/>
      <c r="E950" s="69"/>
      <c r="F950" s="70"/>
      <c r="G950" s="67"/>
      <c r="H950" s="71"/>
      <c r="I950" s="72"/>
      <c r="J950" s="72"/>
      <c r="K950" s="36"/>
      <c r="L950" s="79"/>
      <c r="M950" s="79"/>
      <c r="N950" s="74"/>
      <c r="O950" s="81" t="s">
        <v>179</v>
      </c>
      <c r="P950" s="83">
        <v>42397.16033564815</v>
      </c>
      <c r="Q950" s="81" t="s">
        <v>10702</v>
      </c>
      <c r="R950" s="81"/>
      <c r="S950" s="81"/>
      <c r="T950" s="81"/>
      <c r="U950" s="83">
        <v>42397.16033564815</v>
      </c>
      <c r="V950" s="85" t="s">
        <v>12849</v>
      </c>
      <c r="W950" s="81"/>
      <c r="X950" s="81"/>
      <c r="Y950" s="87" t="s">
        <v>15262</v>
      </c>
      <c r="Z950" s="81"/>
    </row>
    <row r="951" spans="1:26" x14ac:dyDescent="0.25">
      <c r="A951" s="66" t="s">
        <v>8622</v>
      </c>
      <c r="B951" s="66" t="s">
        <v>842</v>
      </c>
      <c r="C951" s="67"/>
      <c r="D951" s="68"/>
      <c r="E951" s="69"/>
      <c r="F951" s="70"/>
      <c r="G951" s="67"/>
      <c r="H951" s="71"/>
      <c r="I951" s="72"/>
      <c r="J951" s="72"/>
      <c r="K951" s="36"/>
      <c r="L951" s="79"/>
      <c r="M951" s="79"/>
      <c r="N951" s="74"/>
      <c r="O951" s="81" t="s">
        <v>881</v>
      </c>
      <c r="P951" s="83">
        <v>42397.16033564815</v>
      </c>
      <c r="Q951" s="81" t="s">
        <v>913</v>
      </c>
      <c r="R951" s="81"/>
      <c r="S951" s="81"/>
      <c r="T951" s="81"/>
      <c r="U951" s="83">
        <v>42397.16033564815</v>
      </c>
      <c r="V951" s="85" t="s">
        <v>12850</v>
      </c>
      <c r="W951" s="81"/>
      <c r="X951" s="81"/>
      <c r="Y951" s="87" t="s">
        <v>15263</v>
      </c>
      <c r="Z951" s="81"/>
    </row>
    <row r="952" spans="1:26" x14ac:dyDescent="0.25">
      <c r="A952" s="66" t="s">
        <v>8623</v>
      </c>
      <c r="B952" s="66" t="s">
        <v>10529</v>
      </c>
      <c r="C952" s="67"/>
      <c r="D952" s="68"/>
      <c r="E952" s="69"/>
      <c r="F952" s="70"/>
      <c r="G952" s="67"/>
      <c r="H952" s="71"/>
      <c r="I952" s="72"/>
      <c r="J952" s="72"/>
      <c r="K952" s="36"/>
      <c r="L952" s="79"/>
      <c r="M952" s="79"/>
      <c r="N952" s="74"/>
      <c r="O952" s="81" t="s">
        <v>881</v>
      </c>
      <c r="P952" s="83">
        <v>42397.160567129627</v>
      </c>
      <c r="Q952" s="81" t="s">
        <v>10703</v>
      </c>
      <c r="R952" s="81"/>
      <c r="S952" s="81"/>
      <c r="T952" s="81"/>
      <c r="U952" s="83">
        <v>42397.160567129627</v>
      </c>
      <c r="V952" s="85" t="s">
        <v>12851</v>
      </c>
      <c r="W952" s="81"/>
      <c r="X952" s="81"/>
      <c r="Y952" s="87" t="s">
        <v>15264</v>
      </c>
      <c r="Z952" s="81"/>
    </row>
    <row r="953" spans="1:26" x14ac:dyDescent="0.25">
      <c r="A953" s="66" t="s">
        <v>8624</v>
      </c>
      <c r="B953" s="66" t="s">
        <v>8624</v>
      </c>
      <c r="C953" s="67"/>
      <c r="D953" s="68"/>
      <c r="E953" s="69"/>
      <c r="F953" s="70"/>
      <c r="G953" s="67"/>
      <c r="H953" s="71"/>
      <c r="I953" s="72"/>
      <c r="J953" s="72"/>
      <c r="K953" s="36"/>
      <c r="L953" s="79"/>
      <c r="M953" s="79"/>
      <c r="N953" s="74"/>
      <c r="O953" s="81" t="s">
        <v>179</v>
      </c>
      <c r="P953" s="83">
        <v>42397.160682870373</v>
      </c>
      <c r="Q953" s="81" t="s">
        <v>10704</v>
      </c>
      <c r="R953" s="85" t="s">
        <v>11952</v>
      </c>
      <c r="S953" s="81" t="s">
        <v>1888</v>
      </c>
      <c r="T953" s="81"/>
      <c r="U953" s="83">
        <v>42397.160682870373</v>
      </c>
      <c r="V953" s="85" t="s">
        <v>12852</v>
      </c>
      <c r="W953" s="81">
        <v>37.750544009999999</v>
      </c>
      <c r="X953" s="81">
        <v>-122.20278620000001</v>
      </c>
      <c r="Y953" s="87" t="s">
        <v>15265</v>
      </c>
      <c r="Z953" s="81"/>
    </row>
    <row r="954" spans="1:26" x14ac:dyDescent="0.25">
      <c r="A954" s="66" t="s">
        <v>8625</v>
      </c>
      <c r="B954" s="66" t="s">
        <v>8625</v>
      </c>
      <c r="C954" s="67"/>
      <c r="D954" s="68"/>
      <c r="E954" s="69"/>
      <c r="F954" s="70"/>
      <c r="G954" s="67"/>
      <c r="H954" s="71"/>
      <c r="I954" s="72"/>
      <c r="J954" s="72"/>
      <c r="K954" s="36"/>
      <c r="L954" s="79"/>
      <c r="M954" s="79"/>
      <c r="N954" s="74"/>
      <c r="O954" s="81" t="s">
        <v>179</v>
      </c>
      <c r="P954" s="83">
        <v>42397.161087962966</v>
      </c>
      <c r="Q954" s="81" t="s">
        <v>10705</v>
      </c>
      <c r="R954" s="85" t="s">
        <v>11953</v>
      </c>
      <c r="S954" s="81" t="s">
        <v>12449</v>
      </c>
      <c r="T954" s="81"/>
      <c r="U954" s="83">
        <v>42397.161087962966</v>
      </c>
      <c r="V954" s="85" t="s">
        <v>12853</v>
      </c>
      <c r="W954" s="81"/>
      <c r="X954" s="81"/>
      <c r="Y954" s="87" t="s">
        <v>15266</v>
      </c>
      <c r="Z954" s="81"/>
    </row>
    <row r="955" spans="1:26" x14ac:dyDescent="0.25">
      <c r="A955" s="66" t="s">
        <v>8626</v>
      </c>
      <c r="B955" s="66" t="s">
        <v>8626</v>
      </c>
      <c r="C955" s="67"/>
      <c r="D955" s="68"/>
      <c r="E955" s="69"/>
      <c r="F955" s="70"/>
      <c r="G955" s="67"/>
      <c r="H955" s="71"/>
      <c r="I955" s="72"/>
      <c r="J955" s="72"/>
      <c r="K955" s="36"/>
      <c r="L955" s="79"/>
      <c r="M955" s="79"/>
      <c r="N955" s="74"/>
      <c r="O955" s="81" t="s">
        <v>179</v>
      </c>
      <c r="P955" s="83">
        <v>42397.161111111112</v>
      </c>
      <c r="Q955" s="81" t="s">
        <v>10706</v>
      </c>
      <c r="R955" s="85" t="s">
        <v>11954</v>
      </c>
      <c r="S955" s="81" t="s">
        <v>12450</v>
      </c>
      <c r="T955" s="81"/>
      <c r="U955" s="83">
        <v>42397.161111111112</v>
      </c>
      <c r="V955" s="85" t="s">
        <v>12854</v>
      </c>
      <c r="W955" s="81"/>
      <c r="X955" s="81"/>
      <c r="Y955" s="87" t="s">
        <v>15267</v>
      </c>
      <c r="Z955" s="81"/>
    </row>
    <row r="956" spans="1:26" x14ac:dyDescent="0.25">
      <c r="A956" s="66" t="s">
        <v>8626</v>
      </c>
      <c r="B956" s="66" t="s">
        <v>8626</v>
      </c>
      <c r="C956" s="67"/>
      <c r="D956" s="68"/>
      <c r="E956" s="69"/>
      <c r="F956" s="70"/>
      <c r="G956" s="67"/>
      <c r="H956" s="71"/>
      <c r="I956" s="72"/>
      <c r="J956" s="72"/>
      <c r="K956" s="36"/>
      <c r="L956" s="79"/>
      <c r="M956" s="79"/>
      <c r="N956" s="74"/>
      <c r="O956" s="81" t="s">
        <v>179</v>
      </c>
      <c r="P956" s="83">
        <v>42397.161111111112</v>
      </c>
      <c r="Q956" s="81" t="s">
        <v>10707</v>
      </c>
      <c r="R956" s="85" t="s">
        <v>11954</v>
      </c>
      <c r="S956" s="81" t="s">
        <v>12450</v>
      </c>
      <c r="T956" s="81"/>
      <c r="U956" s="83">
        <v>42397.161111111112</v>
      </c>
      <c r="V956" s="85" t="s">
        <v>12855</v>
      </c>
      <c r="W956" s="81"/>
      <c r="X956" s="81"/>
      <c r="Y956" s="87" t="s">
        <v>15268</v>
      </c>
      <c r="Z956" s="81"/>
    </row>
    <row r="957" spans="1:26" x14ac:dyDescent="0.25">
      <c r="A957" s="66" t="s">
        <v>8627</v>
      </c>
      <c r="B957" s="66" t="s">
        <v>8627</v>
      </c>
      <c r="C957" s="67"/>
      <c r="D957" s="68"/>
      <c r="E957" s="69"/>
      <c r="F957" s="70"/>
      <c r="G957" s="67"/>
      <c r="H957" s="71"/>
      <c r="I957" s="72"/>
      <c r="J957" s="72"/>
      <c r="K957" s="36"/>
      <c r="L957" s="79"/>
      <c r="M957" s="79"/>
      <c r="N957" s="74"/>
      <c r="O957" s="81" t="s">
        <v>179</v>
      </c>
      <c r="P957" s="83">
        <v>42397.16128472222</v>
      </c>
      <c r="Q957" s="81" t="s">
        <v>10708</v>
      </c>
      <c r="R957" s="81"/>
      <c r="S957" s="81"/>
      <c r="T957" s="81"/>
      <c r="U957" s="83">
        <v>42397.16128472222</v>
      </c>
      <c r="V957" s="85" t="s">
        <v>12856</v>
      </c>
      <c r="W957" s="81"/>
      <c r="X957" s="81"/>
      <c r="Y957" s="87" t="s">
        <v>15269</v>
      </c>
      <c r="Z957" s="81"/>
    </row>
    <row r="958" spans="1:26" x14ac:dyDescent="0.25">
      <c r="A958" s="66" t="s">
        <v>8628</v>
      </c>
      <c r="B958" s="66" t="s">
        <v>8628</v>
      </c>
      <c r="C958" s="67"/>
      <c r="D958" s="68"/>
      <c r="E958" s="69"/>
      <c r="F958" s="70"/>
      <c r="G958" s="67"/>
      <c r="H958" s="71"/>
      <c r="I958" s="72"/>
      <c r="J958" s="72"/>
      <c r="K958" s="36"/>
      <c r="L958" s="79"/>
      <c r="M958" s="79"/>
      <c r="N958" s="74"/>
      <c r="O958" s="81" t="s">
        <v>179</v>
      </c>
      <c r="P958" s="83">
        <v>42397.161354166667</v>
      </c>
      <c r="Q958" s="81" t="s">
        <v>10709</v>
      </c>
      <c r="R958" s="81"/>
      <c r="S958" s="81"/>
      <c r="T958" s="81"/>
      <c r="U958" s="83">
        <v>42397.161354166667</v>
      </c>
      <c r="V958" s="85" t="s">
        <v>12857</v>
      </c>
      <c r="W958" s="81"/>
      <c r="X958" s="81"/>
      <c r="Y958" s="87" t="s">
        <v>15270</v>
      </c>
      <c r="Z958" s="81"/>
    </row>
    <row r="959" spans="1:26" x14ac:dyDescent="0.25">
      <c r="A959" s="66" t="s">
        <v>8629</v>
      </c>
      <c r="B959" s="66" t="s">
        <v>8629</v>
      </c>
      <c r="C959" s="67"/>
      <c r="D959" s="68"/>
      <c r="E959" s="69"/>
      <c r="F959" s="70"/>
      <c r="G959" s="67"/>
      <c r="H959" s="71"/>
      <c r="I959" s="72"/>
      <c r="J959" s="72"/>
      <c r="K959" s="36"/>
      <c r="L959" s="79"/>
      <c r="M959" s="79"/>
      <c r="N959" s="74"/>
      <c r="O959" s="81" t="s">
        <v>179</v>
      </c>
      <c r="P959" s="83">
        <v>42397.161504629628</v>
      </c>
      <c r="Q959" s="81" t="s">
        <v>10710</v>
      </c>
      <c r="R959" s="81"/>
      <c r="S959" s="81"/>
      <c r="T959" s="81"/>
      <c r="U959" s="83">
        <v>42397.161504629628</v>
      </c>
      <c r="V959" s="85" t="s">
        <v>12858</v>
      </c>
      <c r="W959" s="81"/>
      <c r="X959" s="81"/>
      <c r="Y959" s="87" t="s">
        <v>15271</v>
      </c>
      <c r="Z959" s="81"/>
    </row>
    <row r="960" spans="1:26" x14ac:dyDescent="0.25">
      <c r="A960" s="66" t="s">
        <v>8630</v>
      </c>
      <c r="B960" s="66" t="s">
        <v>8630</v>
      </c>
      <c r="C960" s="67"/>
      <c r="D960" s="68"/>
      <c r="E960" s="69"/>
      <c r="F960" s="70"/>
      <c r="G960" s="67"/>
      <c r="H960" s="71"/>
      <c r="I960" s="72"/>
      <c r="J960" s="72"/>
      <c r="K960" s="36"/>
      <c r="L960" s="79"/>
      <c r="M960" s="79"/>
      <c r="N960" s="74"/>
      <c r="O960" s="81" t="s">
        <v>179</v>
      </c>
      <c r="P960" s="83">
        <v>42397.161666666667</v>
      </c>
      <c r="Q960" s="81" t="s">
        <v>10711</v>
      </c>
      <c r="R960" s="81"/>
      <c r="S960" s="81"/>
      <c r="T960" s="81" t="s">
        <v>840</v>
      </c>
      <c r="U960" s="83">
        <v>42397.161666666667</v>
      </c>
      <c r="V960" s="85" t="s">
        <v>12859</v>
      </c>
      <c r="W960" s="81"/>
      <c r="X960" s="81"/>
      <c r="Y960" s="87" t="s">
        <v>15272</v>
      </c>
      <c r="Z960" s="81"/>
    </row>
    <row r="961" spans="1:26" x14ac:dyDescent="0.25">
      <c r="A961" s="66" t="s">
        <v>8630</v>
      </c>
      <c r="B961" s="66" t="s">
        <v>8630</v>
      </c>
      <c r="C961" s="67"/>
      <c r="D961" s="68"/>
      <c r="E961" s="69"/>
      <c r="F961" s="70"/>
      <c r="G961" s="67"/>
      <c r="H961" s="71"/>
      <c r="I961" s="72"/>
      <c r="J961" s="72"/>
      <c r="K961" s="36"/>
      <c r="L961" s="79"/>
      <c r="M961" s="79"/>
      <c r="N961" s="74"/>
      <c r="O961" s="81" t="s">
        <v>179</v>
      </c>
      <c r="P961" s="83">
        <v>42397.161678240744</v>
      </c>
      <c r="Q961" s="81" t="s">
        <v>10712</v>
      </c>
      <c r="R961" s="81"/>
      <c r="S961" s="81"/>
      <c r="T961" s="81" t="s">
        <v>840</v>
      </c>
      <c r="U961" s="83">
        <v>42397.161678240744</v>
      </c>
      <c r="V961" s="85" t="s">
        <v>12860</v>
      </c>
      <c r="W961" s="81"/>
      <c r="X961" s="81"/>
      <c r="Y961" s="87" t="s">
        <v>15273</v>
      </c>
      <c r="Z961" s="81"/>
    </row>
    <row r="962" spans="1:26" x14ac:dyDescent="0.25">
      <c r="A962" s="66" t="s">
        <v>8630</v>
      </c>
      <c r="B962" s="66" t="s">
        <v>8630</v>
      </c>
      <c r="C962" s="67"/>
      <c r="D962" s="68"/>
      <c r="E962" s="69"/>
      <c r="F962" s="70"/>
      <c r="G962" s="67"/>
      <c r="H962" s="71"/>
      <c r="I962" s="72"/>
      <c r="J962" s="72"/>
      <c r="K962" s="36"/>
      <c r="L962" s="79"/>
      <c r="M962" s="79"/>
      <c r="N962" s="74"/>
      <c r="O962" s="81" t="s">
        <v>179</v>
      </c>
      <c r="P962" s="83">
        <v>42397.161678240744</v>
      </c>
      <c r="Q962" s="81" t="s">
        <v>10713</v>
      </c>
      <c r="R962" s="81"/>
      <c r="S962" s="81"/>
      <c r="T962" s="81" t="s">
        <v>840</v>
      </c>
      <c r="U962" s="83">
        <v>42397.161678240744</v>
      </c>
      <c r="V962" s="85" t="s">
        <v>12861</v>
      </c>
      <c r="W962" s="81"/>
      <c r="X962" s="81"/>
      <c r="Y962" s="87" t="s">
        <v>15274</v>
      </c>
      <c r="Z962" s="81"/>
    </row>
    <row r="963" spans="1:26" x14ac:dyDescent="0.25">
      <c r="A963" s="66" t="s">
        <v>8631</v>
      </c>
      <c r="B963" s="66" t="s">
        <v>8631</v>
      </c>
      <c r="C963" s="67"/>
      <c r="D963" s="68"/>
      <c r="E963" s="69"/>
      <c r="F963" s="70"/>
      <c r="G963" s="67"/>
      <c r="H963" s="71"/>
      <c r="I963" s="72"/>
      <c r="J963" s="72"/>
      <c r="K963" s="36"/>
      <c r="L963" s="79"/>
      <c r="M963" s="79"/>
      <c r="N963" s="74"/>
      <c r="O963" s="81" t="s">
        <v>179</v>
      </c>
      <c r="P963" s="83">
        <v>42397.161770833336</v>
      </c>
      <c r="Q963" s="81" t="s">
        <v>10714</v>
      </c>
      <c r="R963" s="85" t="s">
        <v>11955</v>
      </c>
      <c r="S963" s="81" t="s">
        <v>1888</v>
      </c>
      <c r="T963" s="81" t="s">
        <v>12567</v>
      </c>
      <c r="U963" s="83">
        <v>42397.161770833336</v>
      </c>
      <c r="V963" s="85" t="s">
        <v>12862</v>
      </c>
      <c r="W963" s="81"/>
      <c r="X963" s="81"/>
      <c r="Y963" s="87" t="s">
        <v>15275</v>
      </c>
      <c r="Z963" s="81"/>
    </row>
    <row r="964" spans="1:26" x14ac:dyDescent="0.25">
      <c r="A964" s="66" t="s">
        <v>8632</v>
      </c>
      <c r="B964" s="66" t="s">
        <v>8632</v>
      </c>
      <c r="C964" s="67"/>
      <c r="D964" s="68"/>
      <c r="E964" s="69"/>
      <c r="F964" s="70"/>
      <c r="G964" s="67"/>
      <c r="H964" s="71"/>
      <c r="I964" s="72"/>
      <c r="J964" s="72"/>
      <c r="K964" s="36"/>
      <c r="L964" s="79"/>
      <c r="M964" s="79"/>
      <c r="N964" s="74"/>
      <c r="O964" s="81" t="s">
        <v>179</v>
      </c>
      <c r="P964" s="83">
        <v>42397.161874999998</v>
      </c>
      <c r="Q964" s="81" t="s">
        <v>10715</v>
      </c>
      <c r="R964" s="85" t="s">
        <v>11950</v>
      </c>
      <c r="S964" s="81" t="s">
        <v>1896</v>
      </c>
      <c r="T964" s="81" t="s">
        <v>12568</v>
      </c>
      <c r="U964" s="83">
        <v>42397.161874999998</v>
      </c>
      <c r="V964" s="85" t="s">
        <v>12863</v>
      </c>
      <c r="W964" s="81"/>
      <c r="X964" s="81"/>
      <c r="Y964" s="87" t="s">
        <v>15276</v>
      </c>
      <c r="Z964" s="81"/>
    </row>
    <row r="965" spans="1:26" x14ac:dyDescent="0.25">
      <c r="A965" s="66" t="s">
        <v>8632</v>
      </c>
      <c r="B965" s="66" t="s">
        <v>8632</v>
      </c>
      <c r="C965" s="67"/>
      <c r="D965" s="68"/>
      <c r="E965" s="69"/>
      <c r="F965" s="70"/>
      <c r="G965" s="67"/>
      <c r="H965" s="71"/>
      <c r="I965" s="72"/>
      <c r="J965" s="72"/>
      <c r="K965" s="36"/>
      <c r="L965" s="79"/>
      <c r="M965" s="79"/>
      <c r="N965" s="74"/>
      <c r="O965" s="81" t="s">
        <v>179</v>
      </c>
      <c r="P965" s="83">
        <v>42397.161874999998</v>
      </c>
      <c r="Q965" s="81" t="s">
        <v>10688</v>
      </c>
      <c r="R965" s="81"/>
      <c r="S965" s="81"/>
      <c r="T965" s="81"/>
      <c r="U965" s="83">
        <v>42397.161874999998</v>
      </c>
      <c r="V965" s="85" t="s">
        <v>12864</v>
      </c>
      <c r="W965" s="81"/>
      <c r="X965" s="81"/>
      <c r="Y965" s="87" t="s">
        <v>15277</v>
      </c>
      <c r="Z965" s="81"/>
    </row>
    <row r="966" spans="1:26" x14ac:dyDescent="0.25">
      <c r="A966" s="66" t="s">
        <v>8632</v>
      </c>
      <c r="B966" s="66" t="s">
        <v>8632</v>
      </c>
      <c r="C966" s="67"/>
      <c r="D966" s="68"/>
      <c r="E966" s="69"/>
      <c r="F966" s="70"/>
      <c r="G966" s="67"/>
      <c r="H966" s="71"/>
      <c r="I966" s="72"/>
      <c r="J966" s="72"/>
      <c r="K966" s="36"/>
      <c r="L966" s="79"/>
      <c r="M966" s="79"/>
      <c r="N966" s="74"/>
      <c r="O966" s="81" t="s">
        <v>179</v>
      </c>
      <c r="P966" s="83">
        <v>42397.161874999998</v>
      </c>
      <c r="Q966" s="81" t="s">
        <v>10689</v>
      </c>
      <c r="R966" s="81"/>
      <c r="S966" s="81"/>
      <c r="T966" s="81"/>
      <c r="U966" s="83">
        <v>42397.161874999998</v>
      </c>
      <c r="V966" s="85" t="s">
        <v>12865</v>
      </c>
      <c r="W966" s="81"/>
      <c r="X966" s="81"/>
      <c r="Y966" s="87" t="s">
        <v>15278</v>
      </c>
      <c r="Z966" s="81"/>
    </row>
    <row r="967" spans="1:26" x14ac:dyDescent="0.25">
      <c r="A967" s="66" t="s">
        <v>8633</v>
      </c>
      <c r="B967" s="66" t="s">
        <v>8633</v>
      </c>
      <c r="C967" s="67"/>
      <c r="D967" s="68"/>
      <c r="E967" s="69"/>
      <c r="F967" s="70"/>
      <c r="G967" s="67"/>
      <c r="H967" s="71"/>
      <c r="I967" s="72"/>
      <c r="J967" s="72"/>
      <c r="K967" s="36"/>
      <c r="L967" s="79"/>
      <c r="M967" s="79"/>
      <c r="N967" s="74"/>
      <c r="O967" s="81" t="s">
        <v>179</v>
      </c>
      <c r="P967" s="83">
        <v>42397.162060185183</v>
      </c>
      <c r="Q967" s="81" t="s">
        <v>10716</v>
      </c>
      <c r="R967" s="81"/>
      <c r="S967" s="81"/>
      <c r="T967" s="81"/>
      <c r="U967" s="83">
        <v>42397.162060185183</v>
      </c>
      <c r="V967" s="85" t="s">
        <v>12866</v>
      </c>
      <c r="W967" s="81"/>
      <c r="X967" s="81"/>
      <c r="Y967" s="87" t="s">
        <v>15279</v>
      </c>
      <c r="Z967" s="81"/>
    </row>
    <row r="968" spans="1:26" x14ac:dyDescent="0.25">
      <c r="A968" s="66" t="s">
        <v>8634</v>
      </c>
      <c r="B968" s="66" t="s">
        <v>10530</v>
      </c>
      <c r="C968" s="67"/>
      <c r="D968" s="68"/>
      <c r="E968" s="69"/>
      <c r="F968" s="70"/>
      <c r="G968" s="67"/>
      <c r="H968" s="71"/>
      <c r="I968" s="72"/>
      <c r="J968" s="72"/>
      <c r="K968" s="36"/>
      <c r="L968" s="79"/>
      <c r="M968" s="79"/>
      <c r="N968" s="74"/>
      <c r="O968" s="81" t="s">
        <v>881</v>
      </c>
      <c r="P968" s="83">
        <v>42397.162106481483</v>
      </c>
      <c r="Q968" s="81" t="s">
        <v>10717</v>
      </c>
      <c r="R968" s="81"/>
      <c r="S968" s="81"/>
      <c r="T968" s="81"/>
      <c r="U968" s="83">
        <v>42397.162106481483</v>
      </c>
      <c r="V968" s="85" t="s">
        <v>12867</v>
      </c>
      <c r="W968" s="81"/>
      <c r="X968" s="81"/>
      <c r="Y968" s="87" t="s">
        <v>15280</v>
      </c>
      <c r="Z968" s="81"/>
    </row>
    <row r="969" spans="1:26" x14ac:dyDescent="0.25">
      <c r="A969" s="66" t="s">
        <v>8634</v>
      </c>
      <c r="B969" s="66" t="s">
        <v>873</v>
      </c>
      <c r="C969" s="67"/>
      <c r="D969" s="68"/>
      <c r="E969" s="69"/>
      <c r="F969" s="70"/>
      <c r="G969" s="67"/>
      <c r="H969" s="71"/>
      <c r="I969" s="72"/>
      <c r="J969" s="72"/>
      <c r="K969" s="36"/>
      <c r="L969" s="79"/>
      <c r="M969" s="79"/>
      <c r="N969" s="74"/>
      <c r="O969" s="81" t="s">
        <v>881</v>
      </c>
      <c r="P969" s="83">
        <v>42397.162106481483</v>
      </c>
      <c r="Q969" s="81" t="s">
        <v>10717</v>
      </c>
      <c r="R969" s="81"/>
      <c r="S969" s="81"/>
      <c r="T969" s="81"/>
      <c r="U969" s="83">
        <v>42397.162106481483</v>
      </c>
      <c r="V969" s="85" t="s">
        <v>12867</v>
      </c>
      <c r="W969" s="81"/>
      <c r="X969" s="81"/>
      <c r="Y969" s="87" t="s">
        <v>15280</v>
      </c>
      <c r="Z969" s="81"/>
    </row>
    <row r="970" spans="1:26" x14ac:dyDescent="0.25">
      <c r="A970" s="66" t="s">
        <v>8634</v>
      </c>
      <c r="B970" s="66" t="s">
        <v>836</v>
      </c>
      <c r="C970" s="67"/>
      <c r="D970" s="68"/>
      <c r="E970" s="69"/>
      <c r="F970" s="70"/>
      <c r="G970" s="67"/>
      <c r="H970" s="71"/>
      <c r="I970" s="72"/>
      <c r="J970" s="72"/>
      <c r="K970" s="36"/>
      <c r="L970" s="79"/>
      <c r="M970" s="79"/>
      <c r="N970" s="74"/>
      <c r="O970" s="81" t="s">
        <v>882</v>
      </c>
      <c r="P970" s="83">
        <v>42397.162106481483</v>
      </c>
      <c r="Q970" s="81" t="s">
        <v>10717</v>
      </c>
      <c r="R970" s="81"/>
      <c r="S970" s="81"/>
      <c r="T970" s="81"/>
      <c r="U970" s="83">
        <v>42397.162106481483</v>
      </c>
      <c r="V970" s="85" t="s">
        <v>12867</v>
      </c>
      <c r="W970" s="81"/>
      <c r="X970" s="81"/>
      <c r="Y970" s="87" t="s">
        <v>15280</v>
      </c>
      <c r="Z970" s="81"/>
    </row>
    <row r="971" spans="1:26" x14ac:dyDescent="0.25">
      <c r="A971" s="66" t="s">
        <v>8635</v>
      </c>
      <c r="B971" s="66" t="s">
        <v>842</v>
      </c>
      <c r="C971" s="67"/>
      <c r="D971" s="68"/>
      <c r="E971" s="69"/>
      <c r="F971" s="70"/>
      <c r="G971" s="67"/>
      <c r="H971" s="71"/>
      <c r="I971" s="72"/>
      <c r="J971" s="72"/>
      <c r="K971" s="36"/>
      <c r="L971" s="79"/>
      <c r="M971" s="79"/>
      <c r="N971" s="74"/>
      <c r="O971" s="81" t="s">
        <v>881</v>
      </c>
      <c r="P971" s="83">
        <v>42397.162210648145</v>
      </c>
      <c r="Q971" s="81" t="s">
        <v>913</v>
      </c>
      <c r="R971" s="81"/>
      <c r="S971" s="81"/>
      <c r="T971" s="81"/>
      <c r="U971" s="83">
        <v>42397.162210648145</v>
      </c>
      <c r="V971" s="85" t="s">
        <v>12868</v>
      </c>
      <c r="W971" s="81"/>
      <c r="X971" s="81"/>
      <c r="Y971" s="87" t="s">
        <v>15281</v>
      </c>
      <c r="Z971" s="81"/>
    </row>
    <row r="972" spans="1:26" x14ac:dyDescent="0.25">
      <c r="A972" s="66" t="s">
        <v>8636</v>
      </c>
      <c r="B972" s="66" t="s">
        <v>8636</v>
      </c>
      <c r="C972" s="67"/>
      <c r="D972" s="68"/>
      <c r="E972" s="69"/>
      <c r="F972" s="70"/>
      <c r="G972" s="67"/>
      <c r="H972" s="71"/>
      <c r="I972" s="72"/>
      <c r="J972" s="72"/>
      <c r="K972" s="36"/>
      <c r="L972" s="79"/>
      <c r="M972" s="79"/>
      <c r="N972" s="74"/>
      <c r="O972" s="81" t="s">
        <v>179</v>
      </c>
      <c r="P972" s="83">
        <v>42397.162280092591</v>
      </c>
      <c r="Q972" s="81" t="s">
        <v>10718</v>
      </c>
      <c r="R972" s="81"/>
      <c r="S972" s="81"/>
      <c r="T972" s="81"/>
      <c r="U972" s="83">
        <v>42397.162280092591</v>
      </c>
      <c r="V972" s="85" t="s">
        <v>12869</v>
      </c>
      <c r="W972" s="81"/>
      <c r="X972" s="81"/>
      <c r="Y972" s="87" t="s">
        <v>15282</v>
      </c>
      <c r="Z972" s="81"/>
    </row>
    <row r="973" spans="1:26" x14ac:dyDescent="0.25">
      <c r="A973" s="66" t="s">
        <v>8637</v>
      </c>
      <c r="B973" s="66" t="s">
        <v>8637</v>
      </c>
      <c r="C973" s="67"/>
      <c r="D973" s="68"/>
      <c r="E973" s="69"/>
      <c r="F973" s="70"/>
      <c r="G973" s="67"/>
      <c r="H973" s="71"/>
      <c r="I973" s="72"/>
      <c r="J973" s="72"/>
      <c r="K973" s="36"/>
      <c r="L973" s="79"/>
      <c r="M973" s="79"/>
      <c r="N973" s="74"/>
      <c r="O973" s="81" t="s">
        <v>179</v>
      </c>
      <c r="P973" s="83">
        <v>42397.162303240744</v>
      </c>
      <c r="Q973" s="81" t="s">
        <v>10719</v>
      </c>
      <c r="R973" s="81"/>
      <c r="S973" s="81"/>
      <c r="T973" s="81"/>
      <c r="U973" s="83">
        <v>42397.162303240744</v>
      </c>
      <c r="V973" s="85" t="s">
        <v>12870</v>
      </c>
      <c r="W973" s="81"/>
      <c r="X973" s="81"/>
      <c r="Y973" s="87" t="s">
        <v>15283</v>
      </c>
      <c r="Z973" s="81"/>
    </row>
    <row r="974" spans="1:26" x14ac:dyDescent="0.25">
      <c r="A974" s="66" t="s">
        <v>8638</v>
      </c>
      <c r="B974" s="66" t="s">
        <v>8638</v>
      </c>
      <c r="C974" s="67"/>
      <c r="D974" s="68"/>
      <c r="E974" s="69"/>
      <c r="F974" s="70"/>
      <c r="G974" s="67"/>
      <c r="H974" s="71"/>
      <c r="I974" s="72"/>
      <c r="J974" s="72"/>
      <c r="K974" s="36"/>
      <c r="L974" s="79"/>
      <c r="M974" s="79"/>
      <c r="N974" s="74"/>
      <c r="O974" s="81" t="s">
        <v>179</v>
      </c>
      <c r="P974" s="83">
        <v>42397.162361111114</v>
      </c>
      <c r="Q974" s="81" t="s">
        <v>10711</v>
      </c>
      <c r="R974" s="81"/>
      <c r="S974" s="81"/>
      <c r="T974" s="81" t="s">
        <v>840</v>
      </c>
      <c r="U974" s="83">
        <v>42397.162361111114</v>
      </c>
      <c r="V974" s="85" t="s">
        <v>12871</v>
      </c>
      <c r="W974" s="81"/>
      <c r="X974" s="81"/>
      <c r="Y974" s="87" t="s">
        <v>15284</v>
      </c>
      <c r="Z974" s="81"/>
    </row>
    <row r="975" spans="1:26" x14ac:dyDescent="0.25">
      <c r="A975" s="66" t="s">
        <v>8638</v>
      </c>
      <c r="B975" s="66" t="s">
        <v>8638</v>
      </c>
      <c r="C975" s="67"/>
      <c r="D975" s="68"/>
      <c r="E975" s="69"/>
      <c r="F975" s="70"/>
      <c r="G975" s="67"/>
      <c r="H975" s="71"/>
      <c r="I975" s="72"/>
      <c r="J975" s="72"/>
      <c r="K975" s="36"/>
      <c r="L975" s="79"/>
      <c r="M975" s="79"/>
      <c r="N975" s="74"/>
      <c r="O975" s="81" t="s">
        <v>179</v>
      </c>
      <c r="P975" s="83">
        <v>42397.162372685183</v>
      </c>
      <c r="Q975" s="81" t="s">
        <v>10712</v>
      </c>
      <c r="R975" s="81"/>
      <c r="S975" s="81"/>
      <c r="T975" s="81" t="s">
        <v>840</v>
      </c>
      <c r="U975" s="83">
        <v>42397.162372685183</v>
      </c>
      <c r="V975" s="85" t="s">
        <v>12872</v>
      </c>
      <c r="W975" s="81"/>
      <c r="X975" s="81"/>
      <c r="Y975" s="87" t="s">
        <v>15285</v>
      </c>
      <c r="Z975" s="81"/>
    </row>
    <row r="976" spans="1:26" x14ac:dyDescent="0.25">
      <c r="A976" s="66" t="s">
        <v>8638</v>
      </c>
      <c r="B976" s="66" t="s">
        <v>8638</v>
      </c>
      <c r="C976" s="67"/>
      <c r="D976" s="68"/>
      <c r="E976" s="69"/>
      <c r="F976" s="70"/>
      <c r="G976" s="67"/>
      <c r="H976" s="71"/>
      <c r="I976" s="72"/>
      <c r="J976" s="72"/>
      <c r="K976" s="36"/>
      <c r="L976" s="79"/>
      <c r="M976" s="79"/>
      <c r="N976" s="74"/>
      <c r="O976" s="81" t="s">
        <v>179</v>
      </c>
      <c r="P976" s="83">
        <v>42397.162372685183</v>
      </c>
      <c r="Q976" s="81" t="s">
        <v>10713</v>
      </c>
      <c r="R976" s="81"/>
      <c r="S976" s="81"/>
      <c r="T976" s="81" t="s">
        <v>840</v>
      </c>
      <c r="U976" s="83">
        <v>42397.162372685183</v>
      </c>
      <c r="V976" s="85" t="s">
        <v>12873</v>
      </c>
      <c r="W976" s="81"/>
      <c r="X976" s="81"/>
      <c r="Y976" s="87" t="s">
        <v>15286</v>
      </c>
      <c r="Z976" s="81"/>
    </row>
    <row r="977" spans="1:26" x14ac:dyDescent="0.25">
      <c r="A977" s="66" t="s">
        <v>8639</v>
      </c>
      <c r="B977" s="66" t="s">
        <v>10531</v>
      </c>
      <c r="C977" s="67"/>
      <c r="D977" s="68"/>
      <c r="E977" s="69"/>
      <c r="F977" s="70"/>
      <c r="G977" s="67"/>
      <c r="H977" s="71"/>
      <c r="I977" s="72"/>
      <c r="J977" s="72"/>
      <c r="K977" s="36"/>
      <c r="L977" s="79"/>
      <c r="M977" s="79"/>
      <c r="N977" s="74"/>
      <c r="O977" s="81" t="s">
        <v>881</v>
      </c>
      <c r="P977" s="83">
        <v>42397.162581018521</v>
      </c>
      <c r="Q977" s="81" t="s">
        <v>10720</v>
      </c>
      <c r="R977" s="85" t="s">
        <v>11950</v>
      </c>
      <c r="S977" s="81" t="s">
        <v>1896</v>
      </c>
      <c r="T977" s="81"/>
      <c r="U977" s="83">
        <v>42397.162581018521</v>
      </c>
      <c r="V977" s="85" t="s">
        <v>12874</v>
      </c>
      <c r="W977" s="81"/>
      <c r="X977" s="81"/>
      <c r="Y977" s="87" t="s">
        <v>15287</v>
      </c>
      <c r="Z977" s="81"/>
    </row>
    <row r="978" spans="1:26" x14ac:dyDescent="0.25">
      <c r="A978" s="66" t="s">
        <v>8639</v>
      </c>
      <c r="B978" s="66" t="s">
        <v>8639</v>
      </c>
      <c r="C978" s="67"/>
      <c r="D978" s="68"/>
      <c r="E978" s="69"/>
      <c r="F978" s="70"/>
      <c r="G978" s="67"/>
      <c r="H978" s="71"/>
      <c r="I978" s="72"/>
      <c r="J978" s="72"/>
      <c r="K978" s="36"/>
      <c r="L978" s="79"/>
      <c r="M978" s="79"/>
      <c r="N978" s="74"/>
      <c r="O978" s="81" t="s">
        <v>179</v>
      </c>
      <c r="P978" s="83">
        <v>42397.162581018521</v>
      </c>
      <c r="Q978" s="81" t="s">
        <v>10688</v>
      </c>
      <c r="R978" s="81"/>
      <c r="S978" s="81"/>
      <c r="T978" s="81"/>
      <c r="U978" s="83">
        <v>42397.162581018521</v>
      </c>
      <c r="V978" s="85" t="s">
        <v>12875</v>
      </c>
      <c r="W978" s="81"/>
      <c r="X978" s="81"/>
      <c r="Y978" s="87" t="s">
        <v>15288</v>
      </c>
      <c r="Z978" s="81"/>
    </row>
    <row r="979" spans="1:26" x14ac:dyDescent="0.25">
      <c r="A979" s="66" t="s">
        <v>8639</v>
      </c>
      <c r="B979" s="66" t="s">
        <v>8639</v>
      </c>
      <c r="C979" s="67"/>
      <c r="D979" s="68"/>
      <c r="E979" s="69"/>
      <c r="F979" s="70"/>
      <c r="G979" s="67"/>
      <c r="H979" s="71"/>
      <c r="I979" s="72"/>
      <c r="J979" s="72"/>
      <c r="K979" s="36"/>
      <c r="L979" s="79"/>
      <c r="M979" s="79"/>
      <c r="N979" s="74"/>
      <c r="O979" s="81" t="s">
        <v>179</v>
      </c>
      <c r="P979" s="83">
        <v>42397.162592592591</v>
      </c>
      <c r="Q979" s="81" t="s">
        <v>10689</v>
      </c>
      <c r="R979" s="81"/>
      <c r="S979" s="81"/>
      <c r="T979" s="81"/>
      <c r="U979" s="83">
        <v>42397.162592592591</v>
      </c>
      <c r="V979" s="85" t="s">
        <v>12876</v>
      </c>
      <c r="W979" s="81"/>
      <c r="X979" s="81"/>
      <c r="Y979" s="87" t="s">
        <v>15289</v>
      </c>
      <c r="Z979" s="81"/>
    </row>
    <row r="980" spans="1:26" x14ac:dyDescent="0.25">
      <c r="A980" s="66" t="s">
        <v>8640</v>
      </c>
      <c r="B980" s="66" t="s">
        <v>8640</v>
      </c>
      <c r="C980" s="67"/>
      <c r="D980" s="68"/>
      <c r="E980" s="69"/>
      <c r="F980" s="70"/>
      <c r="G980" s="67"/>
      <c r="H980" s="71"/>
      <c r="I980" s="72"/>
      <c r="J980" s="72"/>
      <c r="K980" s="36"/>
      <c r="L980" s="79"/>
      <c r="M980" s="79"/>
      <c r="N980" s="74"/>
      <c r="O980" s="81" t="s">
        <v>179</v>
      </c>
      <c r="P980" s="83">
        <v>42397.162731481483</v>
      </c>
      <c r="Q980" s="81" t="s">
        <v>10721</v>
      </c>
      <c r="R980" s="85" t="s">
        <v>11956</v>
      </c>
      <c r="S980" s="81" t="s">
        <v>1912</v>
      </c>
      <c r="T980" s="81"/>
      <c r="U980" s="83">
        <v>42397.162731481483</v>
      </c>
      <c r="V980" s="85" t="s">
        <v>12877</v>
      </c>
      <c r="W980" s="81"/>
      <c r="X980" s="81"/>
      <c r="Y980" s="87" t="s">
        <v>15290</v>
      </c>
      <c r="Z980" s="81"/>
    </row>
    <row r="981" spans="1:26" x14ac:dyDescent="0.25">
      <c r="A981" s="66" t="s">
        <v>8641</v>
      </c>
      <c r="B981" s="66" t="s">
        <v>10532</v>
      </c>
      <c r="C981" s="67"/>
      <c r="D981" s="68"/>
      <c r="E981" s="69"/>
      <c r="F981" s="70"/>
      <c r="G981" s="67"/>
      <c r="H981" s="71"/>
      <c r="I981" s="72"/>
      <c r="J981" s="72"/>
      <c r="K981" s="36"/>
      <c r="L981" s="79"/>
      <c r="M981" s="79"/>
      <c r="N981" s="74"/>
      <c r="O981" s="81" t="s">
        <v>881</v>
      </c>
      <c r="P981" s="83">
        <v>42397.162766203706</v>
      </c>
      <c r="Q981" s="81" t="s">
        <v>10722</v>
      </c>
      <c r="R981" s="85" t="s">
        <v>11957</v>
      </c>
      <c r="S981" s="81" t="s">
        <v>12451</v>
      </c>
      <c r="T981" s="81"/>
      <c r="U981" s="83">
        <v>42397.162766203706</v>
      </c>
      <c r="V981" s="85" t="s">
        <v>12878</v>
      </c>
      <c r="W981" s="81"/>
      <c r="X981" s="81"/>
      <c r="Y981" s="87" t="s">
        <v>15291</v>
      </c>
      <c r="Z981" s="81"/>
    </row>
    <row r="982" spans="1:26" x14ac:dyDescent="0.25">
      <c r="A982" s="66" t="s">
        <v>8642</v>
      </c>
      <c r="B982" s="66" t="s">
        <v>8642</v>
      </c>
      <c r="C982" s="67"/>
      <c r="D982" s="68"/>
      <c r="E982" s="69"/>
      <c r="F982" s="70"/>
      <c r="G982" s="67"/>
      <c r="H982" s="71"/>
      <c r="I982" s="72"/>
      <c r="J982" s="72"/>
      <c r="K982" s="36"/>
      <c r="L982" s="79"/>
      <c r="M982" s="79"/>
      <c r="N982" s="74"/>
      <c r="O982" s="81" t="s">
        <v>179</v>
      </c>
      <c r="P982" s="83">
        <v>42397.162928240738</v>
      </c>
      <c r="Q982" s="81" t="s">
        <v>10688</v>
      </c>
      <c r="R982" s="81"/>
      <c r="S982" s="81"/>
      <c r="T982" s="81"/>
      <c r="U982" s="83">
        <v>42397.162928240738</v>
      </c>
      <c r="V982" s="85" t="s">
        <v>12879</v>
      </c>
      <c r="W982" s="81"/>
      <c r="X982" s="81"/>
      <c r="Y982" s="87" t="s">
        <v>15292</v>
      </c>
      <c r="Z982" s="81"/>
    </row>
    <row r="983" spans="1:26" x14ac:dyDescent="0.25">
      <c r="A983" s="66" t="s">
        <v>8642</v>
      </c>
      <c r="B983" s="66" t="s">
        <v>8642</v>
      </c>
      <c r="C983" s="67"/>
      <c r="D983" s="68"/>
      <c r="E983" s="69"/>
      <c r="F983" s="70"/>
      <c r="G983" s="67"/>
      <c r="H983" s="71"/>
      <c r="I983" s="72"/>
      <c r="J983" s="72"/>
      <c r="K983" s="36"/>
      <c r="L983" s="79"/>
      <c r="M983" s="79"/>
      <c r="N983" s="74"/>
      <c r="O983" s="81" t="s">
        <v>179</v>
      </c>
      <c r="P983" s="83">
        <v>42397.162939814814</v>
      </c>
      <c r="Q983" s="81" t="s">
        <v>10689</v>
      </c>
      <c r="R983" s="81"/>
      <c r="S983" s="81"/>
      <c r="T983" s="81"/>
      <c r="U983" s="83">
        <v>42397.162939814814</v>
      </c>
      <c r="V983" s="85" t="s">
        <v>12880</v>
      </c>
      <c r="W983" s="81"/>
      <c r="X983" s="81"/>
      <c r="Y983" s="87" t="s">
        <v>15293</v>
      </c>
      <c r="Z983" s="81"/>
    </row>
    <row r="984" spans="1:26" x14ac:dyDescent="0.25">
      <c r="A984" s="66" t="s">
        <v>8643</v>
      </c>
      <c r="B984" s="66" t="s">
        <v>8643</v>
      </c>
      <c r="C984" s="67"/>
      <c r="D984" s="68"/>
      <c r="E984" s="69"/>
      <c r="F984" s="70"/>
      <c r="G984" s="67"/>
      <c r="H984" s="71"/>
      <c r="I984" s="72"/>
      <c r="J984" s="72"/>
      <c r="K984" s="36"/>
      <c r="L984" s="79"/>
      <c r="M984" s="79"/>
      <c r="N984" s="74"/>
      <c r="O984" s="81" t="s">
        <v>179</v>
      </c>
      <c r="P984" s="83">
        <v>42397.163078703707</v>
      </c>
      <c r="Q984" s="81" t="s">
        <v>10723</v>
      </c>
      <c r="R984" s="81"/>
      <c r="S984" s="81"/>
      <c r="T984" s="81"/>
      <c r="U984" s="83">
        <v>42397.163078703707</v>
      </c>
      <c r="V984" s="85" t="s">
        <v>12881</v>
      </c>
      <c r="W984" s="81"/>
      <c r="X984" s="81"/>
      <c r="Y984" s="87" t="s">
        <v>15294</v>
      </c>
      <c r="Z984" s="81"/>
    </row>
    <row r="985" spans="1:26" x14ac:dyDescent="0.25">
      <c r="A985" s="66" t="s">
        <v>8644</v>
      </c>
      <c r="B985" s="66" t="s">
        <v>8644</v>
      </c>
      <c r="C985" s="67"/>
      <c r="D985" s="68"/>
      <c r="E985" s="69"/>
      <c r="F985" s="70"/>
      <c r="G985" s="67"/>
      <c r="H985" s="71"/>
      <c r="I985" s="72"/>
      <c r="J985" s="72"/>
      <c r="K985" s="36"/>
      <c r="L985" s="79"/>
      <c r="M985" s="79"/>
      <c r="N985" s="74"/>
      <c r="O985" s="81" t="s">
        <v>179</v>
      </c>
      <c r="P985" s="83">
        <v>42397.158854166664</v>
      </c>
      <c r="Q985" s="81" t="s">
        <v>10724</v>
      </c>
      <c r="R985" s="81"/>
      <c r="S985" s="81"/>
      <c r="T985" s="81"/>
      <c r="U985" s="83">
        <v>42397.158854166664</v>
      </c>
      <c r="V985" s="85" t="s">
        <v>12882</v>
      </c>
      <c r="W985" s="81"/>
      <c r="X985" s="81"/>
      <c r="Y985" s="87" t="s">
        <v>15295</v>
      </c>
      <c r="Z985" s="81"/>
    </row>
    <row r="986" spans="1:26" x14ac:dyDescent="0.25">
      <c r="A986" s="66" t="s">
        <v>8645</v>
      </c>
      <c r="B986" s="66" t="s">
        <v>8644</v>
      </c>
      <c r="C986" s="67"/>
      <c r="D986" s="68"/>
      <c r="E986" s="69"/>
      <c r="F986" s="70"/>
      <c r="G986" s="67"/>
      <c r="H986" s="71"/>
      <c r="I986" s="72"/>
      <c r="J986" s="72"/>
      <c r="K986" s="36"/>
      <c r="L986" s="79"/>
      <c r="M986" s="79"/>
      <c r="N986" s="74"/>
      <c r="O986" s="81" t="s">
        <v>881</v>
      </c>
      <c r="P986" s="83">
        <v>42397.163263888891</v>
      </c>
      <c r="Q986" s="81" t="s">
        <v>10725</v>
      </c>
      <c r="R986" s="81"/>
      <c r="S986" s="81"/>
      <c r="T986" s="81"/>
      <c r="U986" s="83">
        <v>42397.163263888891</v>
      </c>
      <c r="V986" s="85" t="s">
        <v>12883</v>
      </c>
      <c r="W986" s="81"/>
      <c r="X986" s="81"/>
      <c r="Y986" s="87" t="s">
        <v>15296</v>
      </c>
      <c r="Z986" s="81"/>
    </row>
    <row r="987" spans="1:26" x14ac:dyDescent="0.25">
      <c r="A987" s="66" t="s">
        <v>8646</v>
      </c>
      <c r="B987" s="66" t="s">
        <v>8646</v>
      </c>
      <c r="C987" s="67"/>
      <c r="D987" s="68"/>
      <c r="E987" s="69"/>
      <c r="F987" s="70"/>
      <c r="G987" s="67"/>
      <c r="H987" s="71"/>
      <c r="I987" s="72"/>
      <c r="J987" s="72"/>
      <c r="K987" s="36"/>
      <c r="L987" s="79"/>
      <c r="M987" s="79"/>
      <c r="N987" s="74"/>
      <c r="O987" s="81" t="s">
        <v>179</v>
      </c>
      <c r="P987" s="83">
        <v>42397.163298611114</v>
      </c>
      <c r="Q987" s="81" t="s">
        <v>10726</v>
      </c>
      <c r="R987" s="85" t="s">
        <v>11958</v>
      </c>
      <c r="S987" s="81" t="s">
        <v>1888</v>
      </c>
      <c r="T987" s="81" t="s">
        <v>12569</v>
      </c>
      <c r="U987" s="83">
        <v>42397.163298611114</v>
      </c>
      <c r="V987" s="85" t="s">
        <v>12884</v>
      </c>
      <c r="W987" s="81">
        <v>37.750544009999999</v>
      </c>
      <c r="X987" s="81">
        <v>-122.20278620000001</v>
      </c>
      <c r="Y987" s="87" t="s">
        <v>15297</v>
      </c>
      <c r="Z987" s="81"/>
    </row>
    <row r="988" spans="1:26" x14ac:dyDescent="0.25">
      <c r="A988" s="66" t="s">
        <v>8647</v>
      </c>
      <c r="B988" s="66" t="s">
        <v>8647</v>
      </c>
      <c r="C988" s="67"/>
      <c r="D988" s="68"/>
      <c r="E988" s="69"/>
      <c r="F988" s="70"/>
      <c r="G988" s="67"/>
      <c r="H988" s="71"/>
      <c r="I988" s="72"/>
      <c r="J988" s="72"/>
      <c r="K988" s="36"/>
      <c r="L988" s="79"/>
      <c r="M988" s="79"/>
      <c r="N988" s="74"/>
      <c r="O988" s="81" t="s">
        <v>179</v>
      </c>
      <c r="P988" s="83">
        <v>42397.163599537038</v>
      </c>
      <c r="Q988" s="81" t="s">
        <v>10727</v>
      </c>
      <c r="R988" s="85" t="s">
        <v>11950</v>
      </c>
      <c r="S988" s="81" t="s">
        <v>1896</v>
      </c>
      <c r="T988" s="81"/>
      <c r="U988" s="83">
        <v>42397.163599537038</v>
      </c>
      <c r="V988" s="85" t="s">
        <v>12885</v>
      </c>
      <c r="W988" s="81"/>
      <c r="X988" s="81"/>
      <c r="Y988" s="87" t="s">
        <v>15298</v>
      </c>
      <c r="Z988" s="81"/>
    </row>
    <row r="989" spans="1:26" x14ac:dyDescent="0.25">
      <c r="A989" s="66" t="s">
        <v>8647</v>
      </c>
      <c r="B989" s="66" t="s">
        <v>8647</v>
      </c>
      <c r="C989" s="67"/>
      <c r="D989" s="68"/>
      <c r="E989" s="69"/>
      <c r="F989" s="70"/>
      <c r="G989" s="67"/>
      <c r="H989" s="71"/>
      <c r="I989" s="72"/>
      <c r="J989" s="72"/>
      <c r="K989" s="36"/>
      <c r="L989" s="79"/>
      <c r="M989" s="79"/>
      <c r="N989" s="74"/>
      <c r="O989" s="81" t="s">
        <v>179</v>
      </c>
      <c r="P989" s="83">
        <v>42397.163599537038</v>
      </c>
      <c r="Q989" s="81" t="s">
        <v>10728</v>
      </c>
      <c r="R989" s="85" t="s">
        <v>11950</v>
      </c>
      <c r="S989" s="81" t="s">
        <v>1896</v>
      </c>
      <c r="T989" s="81"/>
      <c r="U989" s="83">
        <v>42397.163599537038</v>
      </c>
      <c r="V989" s="85" t="s">
        <v>12886</v>
      </c>
      <c r="W989" s="81"/>
      <c r="X989" s="81"/>
      <c r="Y989" s="87" t="s">
        <v>15299</v>
      </c>
      <c r="Z989" s="81"/>
    </row>
    <row r="990" spans="1:26" x14ac:dyDescent="0.25">
      <c r="A990" s="66" t="s">
        <v>8648</v>
      </c>
      <c r="B990" s="66" t="s">
        <v>8648</v>
      </c>
      <c r="C990" s="67"/>
      <c r="D990" s="68"/>
      <c r="E990" s="69"/>
      <c r="F990" s="70"/>
      <c r="G990" s="67"/>
      <c r="H990" s="71"/>
      <c r="I990" s="72"/>
      <c r="J990" s="72"/>
      <c r="K990" s="36"/>
      <c r="L990" s="79"/>
      <c r="M990" s="79"/>
      <c r="N990" s="74"/>
      <c r="O990" s="81" t="s">
        <v>179</v>
      </c>
      <c r="P990" s="83">
        <v>42397.163599537038</v>
      </c>
      <c r="Q990" s="81" t="s">
        <v>10729</v>
      </c>
      <c r="R990" s="81"/>
      <c r="S990" s="81"/>
      <c r="T990" s="81"/>
      <c r="U990" s="83">
        <v>42397.163599537038</v>
      </c>
      <c r="V990" s="85" t="s">
        <v>12887</v>
      </c>
      <c r="W990" s="81"/>
      <c r="X990" s="81"/>
      <c r="Y990" s="87" t="s">
        <v>15300</v>
      </c>
      <c r="Z990" s="81"/>
    </row>
    <row r="991" spans="1:26" x14ac:dyDescent="0.25">
      <c r="A991" s="66" t="s">
        <v>8649</v>
      </c>
      <c r="B991" s="66" t="s">
        <v>8648</v>
      </c>
      <c r="C991" s="67"/>
      <c r="D991" s="68"/>
      <c r="E991" s="69"/>
      <c r="F991" s="70"/>
      <c r="G991" s="67"/>
      <c r="H991" s="71"/>
      <c r="I991" s="72"/>
      <c r="J991" s="72"/>
      <c r="K991" s="36"/>
      <c r="L991" s="79"/>
      <c r="M991" s="79"/>
      <c r="N991" s="74"/>
      <c r="O991" s="81" t="s">
        <v>881</v>
      </c>
      <c r="P991" s="83">
        <v>42397.163807870369</v>
      </c>
      <c r="Q991" s="81" t="s">
        <v>10730</v>
      </c>
      <c r="R991" s="81"/>
      <c r="S991" s="81"/>
      <c r="T991" s="81"/>
      <c r="U991" s="83">
        <v>42397.163807870369</v>
      </c>
      <c r="V991" s="85" t="s">
        <v>12888</v>
      </c>
      <c r="W991" s="81"/>
      <c r="X991" s="81"/>
      <c r="Y991" s="87" t="s">
        <v>15301</v>
      </c>
      <c r="Z991" s="81"/>
    </row>
    <row r="992" spans="1:26" x14ac:dyDescent="0.25">
      <c r="A992" s="66" t="s">
        <v>8650</v>
      </c>
      <c r="B992" s="66" t="s">
        <v>8650</v>
      </c>
      <c r="C992" s="67"/>
      <c r="D992" s="68"/>
      <c r="E992" s="69"/>
      <c r="F992" s="70"/>
      <c r="G992" s="67"/>
      <c r="H992" s="71"/>
      <c r="I992" s="72"/>
      <c r="J992" s="72"/>
      <c r="K992" s="36"/>
      <c r="L992" s="79"/>
      <c r="M992" s="79"/>
      <c r="N992" s="74"/>
      <c r="O992" s="81" t="s">
        <v>179</v>
      </c>
      <c r="P992" s="83">
        <v>42397.163877314815</v>
      </c>
      <c r="Q992" s="81" t="s">
        <v>10731</v>
      </c>
      <c r="R992" s="81"/>
      <c r="S992" s="81"/>
      <c r="T992" s="81"/>
      <c r="U992" s="83">
        <v>42397.163877314815</v>
      </c>
      <c r="V992" s="85" t="s">
        <v>12889</v>
      </c>
      <c r="W992" s="81"/>
      <c r="X992" s="81"/>
      <c r="Y992" s="87" t="s">
        <v>15302</v>
      </c>
      <c r="Z992" s="81"/>
    </row>
    <row r="993" spans="1:26" x14ac:dyDescent="0.25">
      <c r="A993" s="66" t="s">
        <v>8651</v>
      </c>
      <c r="B993" s="66" t="s">
        <v>10533</v>
      </c>
      <c r="C993" s="67"/>
      <c r="D993" s="68"/>
      <c r="E993" s="69"/>
      <c r="F993" s="70"/>
      <c r="G993" s="67"/>
      <c r="H993" s="71"/>
      <c r="I993" s="72"/>
      <c r="J993" s="72"/>
      <c r="K993" s="36"/>
      <c r="L993" s="79"/>
      <c r="M993" s="79"/>
      <c r="N993" s="74"/>
      <c r="O993" s="81" t="s">
        <v>881</v>
      </c>
      <c r="P993" s="83">
        <v>42397.163981481484</v>
      </c>
      <c r="Q993" s="81" t="s">
        <v>10732</v>
      </c>
      <c r="R993" s="81"/>
      <c r="S993" s="81"/>
      <c r="T993" s="81"/>
      <c r="U993" s="83">
        <v>42397.163981481484</v>
      </c>
      <c r="V993" s="85" t="s">
        <v>12890</v>
      </c>
      <c r="W993" s="81"/>
      <c r="X993" s="81"/>
      <c r="Y993" s="87" t="s">
        <v>15303</v>
      </c>
      <c r="Z993" s="87" t="s">
        <v>17572</v>
      </c>
    </row>
    <row r="994" spans="1:26" x14ac:dyDescent="0.25">
      <c r="A994" s="66" t="s">
        <v>8651</v>
      </c>
      <c r="B994" s="66" t="s">
        <v>836</v>
      </c>
      <c r="C994" s="67"/>
      <c r="D994" s="68"/>
      <c r="E994" s="69"/>
      <c r="F994" s="70"/>
      <c r="G994" s="67"/>
      <c r="H994" s="71"/>
      <c r="I994" s="72"/>
      <c r="J994" s="72"/>
      <c r="K994" s="36"/>
      <c r="L994" s="79"/>
      <c r="M994" s="79"/>
      <c r="N994" s="74"/>
      <c r="O994" s="81" t="s">
        <v>881</v>
      </c>
      <c r="P994" s="83">
        <v>42397.163981481484</v>
      </c>
      <c r="Q994" s="81" t="s">
        <v>10732</v>
      </c>
      <c r="R994" s="81"/>
      <c r="S994" s="81"/>
      <c r="T994" s="81"/>
      <c r="U994" s="83">
        <v>42397.163981481484</v>
      </c>
      <c r="V994" s="85" t="s">
        <v>12890</v>
      </c>
      <c r="W994" s="81"/>
      <c r="X994" s="81"/>
      <c r="Y994" s="87" t="s">
        <v>15303</v>
      </c>
      <c r="Z994" s="87" t="s">
        <v>17572</v>
      </c>
    </row>
    <row r="995" spans="1:26" x14ac:dyDescent="0.25">
      <c r="A995" s="66" t="s">
        <v>8651</v>
      </c>
      <c r="B995" s="66" t="s">
        <v>10534</v>
      </c>
      <c r="C995" s="67"/>
      <c r="D995" s="68"/>
      <c r="E995" s="69"/>
      <c r="F995" s="70"/>
      <c r="G995" s="67"/>
      <c r="H995" s="71"/>
      <c r="I995" s="72"/>
      <c r="J995" s="72"/>
      <c r="K995" s="36"/>
      <c r="L995" s="79"/>
      <c r="M995" s="79"/>
      <c r="N995" s="74"/>
      <c r="O995" s="81" t="s">
        <v>881</v>
      </c>
      <c r="P995" s="83">
        <v>42397.163981481484</v>
      </c>
      <c r="Q995" s="81" t="s">
        <v>10732</v>
      </c>
      <c r="R995" s="81"/>
      <c r="S995" s="81"/>
      <c r="T995" s="81"/>
      <c r="U995" s="83">
        <v>42397.163981481484</v>
      </c>
      <c r="V995" s="85" t="s">
        <v>12890</v>
      </c>
      <c r="W995" s="81"/>
      <c r="X995" s="81"/>
      <c r="Y995" s="87" t="s">
        <v>15303</v>
      </c>
      <c r="Z995" s="87" t="s">
        <v>17572</v>
      </c>
    </row>
    <row r="996" spans="1:26" x14ac:dyDescent="0.25">
      <c r="A996" s="66" t="s">
        <v>8651</v>
      </c>
      <c r="B996" s="66" t="s">
        <v>840</v>
      </c>
      <c r="C996" s="67"/>
      <c r="D996" s="68"/>
      <c r="E996" s="69"/>
      <c r="F996" s="70"/>
      <c r="G996" s="67"/>
      <c r="H996" s="71"/>
      <c r="I996" s="72"/>
      <c r="J996" s="72"/>
      <c r="K996" s="36"/>
      <c r="L996" s="79"/>
      <c r="M996" s="79"/>
      <c r="N996" s="74"/>
      <c r="O996" s="81" t="s">
        <v>882</v>
      </c>
      <c r="P996" s="83">
        <v>42397.163981481484</v>
      </c>
      <c r="Q996" s="81" t="s">
        <v>10732</v>
      </c>
      <c r="R996" s="81"/>
      <c r="S996" s="81"/>
      <c r="T996" s="81"/>
      <c r="U996" s="83">
        <v>42397.163981481484</v>
      </c>
      <c r="V996" s="85" t="s">
        <v>12890</v>
      </c>
      <c r="W996" s="81"/>
      <c r="X996" s="81"/>
      <c r="Y996" s="87" t="s">
        <v>15303</v>
      </c>
      <c r="Z996" s="87" t="s">
        <v>17572</v>
      </c>
    </row>
    <row r="997" spans="1:26" x14ac:dyDescent="0.25">
      <c r="A997" s="66" t="s">
        <v>8652</v>
      </c>
      <c r="B997" s="66" t="s">
        <v>8739</v>
      </c>
      <c r="C997" s="67"/>
      <c r="D997" s="68"/>
      <c r="E997" s="69"/>
      <c r="F997" s="70"/>
      <c r="G997" s="67"/>
      <c r="H997" s="71"/>
      <c r="I997" s="72"/>
      <c r="J997" s="72"/>
      <c r="K997" s="36"/>
      <c r="L997" s="79"/>
      <c r="M997" s="79"/>
      <c r="N997" s="74"/>
      <c r="O997" s="81" t="s">
        <v>881</v>
      </c>
      <c r="P997" s="83">
        <v>42397.164004629631</v>
      </c>
      <c r="Q997" s="81" t="s">
        <v>10684</v>
      </c>
      <c r="R997" s="81"/>
      <c r="S997" s="81"/>
      <c r="T997" s="81" t="s">
        <v>12562</v>
      </c>
      <c r="U997" s="83">
        <v>42397.164004629631</v>
      </c>
      <c r="V997" s="85" t="s">
        <v>12891</v>
      </c>
      <c r="W997" s="81"/>
      <c r="X997" s="81"/>
      <c r="Y997" s="87" t="s">
        <v>15304</v>
      </c>
      <c r="Z997" s="81"/>
    </row>
    <row r="998" spans="1:26" x14ac:dyDescent="0.25">
      <c r="A998" s="66" t="s">
        <v>8653</v>
      </c>
      <c r="B998" s="66" t="s">
        <v>8653</v>
      </c>
      <c r="C998" s="67"/>
      <c r="D998" s="68"/>
      <c r="E998" s="69"/>
      <c r="F998" s="70"/>
      <c r="G998" s="67"/>
      <c r="H998" s="71"/>
      <c r="I998" s="72"/>
      <c r="J998" s="72"/>
      <c r="K998" s="36"/>
      <c r="L998" s="79"/>
      <c r="M998" s="79"/>
      <c r="N998" s="74"/>
      <c r="O998" s="81" t="s">
        <v>179</v>
      </c>
      <c r="P998" s="83">
        <v>42397.164247685185</v>
      </c>
      <c r="Q998" s="81" t="s">
        <v>10733</v>
      </c>
      <c r="R998" s="85" t="s">
        <v>11950</v>
      </c>
      <c r="S998" s="81" t="s">
        <v>1896</v>
      </c>
      <c r="T998" s="81"/>
      <c r="U998" s="83">
        <v>42397.164247685185</v>
      </c>
      <c r="V998" s="85" t="s">
        <v>12892</v>
      </c>
      <c r="W998" s="81"/>
      <c r="X998" s="81"/>
      <c r="Y998" s="87" t="s">
        <v>15305</v>
      </c>
      <c r="Z998" s="81"/>
    </row>
    <row r="999" spans="1:26" x14ac:dyDescent="0.25">
      <c r="A999" s="66" t="s">
        <v>8653</v>
      </c>
      <c r="B999" s="66" t="s">
        <v>8653</v>
      </c>
      <c r="C999" s="67"/>
      <c r="D999" s="68"/>
      <c r="E999" s="69"/>
      <c r="F999" s="70"/>
      <c r="G999" s="67"/>
      <c r="H999" s="71"/>
      <c r="I999" s="72"/>
      <c r="J999" s="72"/>
      <c r="K999" s="36"/>
      <c r="L999" s="79"/>
      <c r="M999" s="79"/>
      <c r="N999" s="74"/>
      <c r="O999" s="81" t="s">
        <v>179</v>
      </c>
      <c r="P999" s="83">
        <v>42397.164259259262</v>
      </c>
      <c r="Q999" s="81" t="s">
        <v>10734</v>
      </c>
      <c r="R999" s="85" t="s">
        <v>11950</v>
      </c>
      <c r="S999" s="81" t="s">
        <v>1896</v>
      </c>
      <c r="T999" s="81"/>
      <c r="U999" s="83">
        <v>42397.164259259262</v>
      </c>
      <c r="V999" s="85" t="s">
        <v>12893</v>
      </c>
      <c r="W999" s="81"/>
      <c r="X999" s="81"/>
      <c r="Y999" s="87" t="s">
        <v>15306</v>
      </c>
      <c r="Z999" s="81"/>
    </row>
    <row r="1000" spans="1:26" x14ac:dyDescent="0.25">
      <c r="A1000" s="66" t="s">
        <v>8654</v>
      </c>
      <c r="B1000" s="66" t="s">
        <v>856</v>
      </c>
      <c r="C1000" s="67"/>
      <c r="D1000" s="68"/>
      <c r="E1000" s="69"/>
      <c r="F1000" s="70"/>
      <c r="G1000" s="67"/>
      <c r="H1000" s="71"/>
      <c r="I1000" s="72"/>
      <c r="J1000" s="72"/>
      <c r="K1000" s="36"/>
      <c r="L1000" s="79"/>
      <c r="M1000" s="79"/>
      <c r="N1000" s="74"/>
      <c r="O1000" s="81" t="s">
        <v>881</v>
      </c>
      <c r="P1000" s="83">
        <v>42397.164305555554</v>
      </c>
      <c r="Q1000" s="81" t="s">
        <v>10735</v>
      </c>
      <c r="R1000" s="81"/>
      <c r="S1000" s="81"/>
      <c r="T1000" s="81" t="s">
        <v>12570</v>
      </c>
      <c r="U1000" s="83">
        <v>42397.164305555554</v>
      </c>
      <c r="V1000" s="85" t="s">
        <v>12894</v>
      </c>
      <c r="W1000" s="81"/>
      <c r="X1000" s="81"/>
      <c r="Y1000" s="87" t="s">
        <v>15307</v>
      </c>
      <c r="Z1000" s="81"/>
    </row>
    <row r="1001" spans="1:26" x14ac:dyDescent="0.25">
      <c r="A1001" s="66" t="s">
        <v>8655</v>
      </c>
      <c r="B1001" s="66" t="s">
        <v>8655</v>
      </c>
      <c r="C1001" s="67"/>
      <c r="D1001" s="68"/>
      <c r="E1001" s="69"/>
      <c r="F1001" s="70"/>
      <c r="G1001" s="67"/>
      <c r="H1001" s="71"/>
      <c r="I1001" s="72"/>
      <c r="J1001" s="72"/>
      <c r="K1001" s="36"/>
      <c r="L1001" s="79"/>
      <c r="M1001" s="79"/>
      <c r="N1001" s="74"/>
      <c r="O1001" s="81" t="s">
        <v>179</v>
      </c>
      <c r="P1001" s="83">
        <v>42397.164340277777</v>
      </c>
      <c r="Q1001" s="81" t="s">
        <v>10736</v>
      </c>
      <c r="R1001" s="81"/>
      <c r="S1001" s="81"/>
      <c r="T1001" s="81"/>
      <c r="U1001" s="83">
        <v>42397.164340277777</v>
      </c>
      <c r="V1001" s="85" t="s">
        <v>12895</v>
      </c>
      <c r="W1001" s="81"/>
      <c r="X1001" s="81"/>
      <c r="Y1001" s="87" t="s">
        <v>15308</v>
      </c>
      <c r="Z1001" s="81"/>
    </row>
    <row r="1002" spans="1:26" x14ac:dyDescent="0.25">
      <c r="A1002" s="66" t="s">
        <v>8656</v>
      </c>
      <c r="B1002" s="66" t="s">
        <v>8656</v>
      </c>
      <c r="C1002" s="67"/>
      <c r="D1002" s="68"/>
      <c r="E1002" s="69"/>
      <c r="F1002" s="70"/>
      <c r="G1002" s="67"/>
      <c r="H1002" s="71"/>
      <c r="I1002" s="72"/>
      <c r="J1002" s="72"/>
      <c r="K1002" s="36"/>
      <c r="L1002" s="79"/>
      <c r="M1002" s="79"/>
      <c r="N1002" s="74"/>
      <c r="O1002" s="81" t="s">
        <v>179</v>
      </c>
      <c r="P1002" s="83">
        <v>42397.164537037039</v>
      </c>
      <c r="Q1002" s="81" t="s">
        <v>10737</v>
      </c>
      <c r="R1002" s="85" t="s">
        <v>11950</v>
      </c>
      <c r="S1002" s="81" t="s">
        <v>1896</v>
      </c>
      <c r="T1002" s="81"/>
      <c r="U1002" s="83">
        <v>42397.164537037039</v>
      </c>
      <c r="V1002" s="85" t="s">
        <v>12896</v>
      </c>
      <c r="W1002" s="81"/>
      <c r="X1002" s="81"/>
      <c r="Y1002" s="87" t="s">
        <v>15309</v>
      </c>
      <c r="Z1002" s="81"/>
    </row>
    <row r="1003" spans="1:26" x14ac:dyDescent="0.25">
      <c r="A1003" s="66" t="s">
        <v>8656</v>
      </c>
      <c r="B1003" s="66" t="s">
        <v>8656</v>
      </c>
      <c r="C1003" s="67"/>
      <c r="D1003" s="68"/>
      <c r="E1003" s="69"/>
      <c r="F1003" s="70"/>
      <c r="G1003" s="67"/>
      <c r="H1003" s="71"/>
      <c r="I1003" s="72"/>
      <c r="J1003" s="72"/>
      <c r="K1003" s="36"/>
      <c r="L1003" s="79"/>
      <c r="M1003" s="79"/>
      <c r="N1003" s="74"/>
      <c r="O1003" s="81" t="s">
        <v>179</v>
      </c>
      <c r="P1003" s="83">
        <v>42397.164548611108</v>
      </c>
      <c r="Q1003" s="81" t="s">
        <v>10738</v>
      </c>
      <c r="R1003" s="85" t="s">
        <v>11950</v>
      </c>
      <c r="S1003" s="81" t="s">
        <v>1896</v>
      </c>
      <c r="T1003" s="81"/>
      <c r="U1003" s="83">
        <v>42397.164548611108</v>
      </c>
      <c r="V1003" s="85" t="s">
        <v>12897</v>
      </c>
      <c r="W1003" s="81"/>
      <c r="X1003" s="81"/>
      <c r="Y1003" s="87" t="s">
        <v>15310</v>
      </c>
      <c r="Z1003" s="81"/>
    </row>
    <row r="1004" spans="1:26" x14ac:dyDescent="0.25">
      <c r="A1004" s="66" t="s">
        <v>8657</v>
      </c>
      <c r="B1004" s="66" t="s">
        <v>8657</v>
      </c>
      <c r="C1004" s="67"/>
      <c r="D1004" s="68"/>
      <c r="E1004" s="69"/>
      <c r="F1004" s="70"/>
      <c r="G1004" s="67"/>
      <c r="H1004" s="71"/>
      <c r="I1004" s="72"/>
      <c r="J1004" s="72"/>
      <c r="K1004" s="36"/>
      <c r="L1004" s="79"/>
      <c r="M1004" s="79"/>
      <c r="N1004" s="74"/>
      <c r="O1004" s="81" t="s">
        <v>179</v>
      </c>
      <c r="P1004" s="83">
        <v>42397.164606481485</v>
      </c>
      <c r="Q1004" s="81" t="s">
        <v>10739</v>
      </c>
      <c r="R1004" s="85" t="s">
        <v>11950</v>
      </c>
      <c r="S1004" s="81" t="s">
        <v>1896</v>
      </c>
      <c r="T1004" s="81"/>
      <c r="U1004" s="83">
        <v>42397.164606481485</v>
      </c>
      <c r="V1004" s="85" t="s">
        <v>12898</v>
      </c>
      <c r="W1004" s="81"/>
      <c r="X1004" s="81"/>
      <c r="Y1004" s="87" t="s">
        <v>15311</v>
      </c>
      <c r="Z1004" s="81"/>
    </row>
    <row r="1005" spans="1:26" x14ac:dyDescent="0.25">
      <c r="A1005" s="66" t="s">
        <v>8657</v>
      </c>
      <c r="B1005" s="66" t="s">
        <v>8657</v>
      </c>
      <c r="C1005" s="67"/>
      <c r="D1005" s="68"/>
      <c r="E1005" s="69"/>
      <c r="F1005" s="70"/>
      <c r="G1005" s="67"/>
      <c r="H1005" s="71"/>
      <c r="I1005" s="72"/>
      <c r="J1005" s="72"/>
      <c r="K1005" s="36"/>
      <c r="L1005" s="79"/>
      <c r="M1005" s="79"/>
      <c r="N1005" s="74"/>
      <c r="O1005" s="81" t="s">
        <v>179</v>
      </c>
      <c r="P1005" s="83">
        <v>42397.164618055554</v>
      </c>
      <c r="Q1005" s="81" t="s">
        <v>10740</v>
      </c>
      <c r="R1005" s="85" t="s">
        <v>11950</v>
      </c>
      <c r="S1005" s="81" t="s">
        <v>1896</v>
      </c>
      <c r="T1005" s="81"/>
      <c r="U1005" s="83">
        <v>42397.164618055554</v>
      </c>
      <c r="V1005" s="85" t="s">
        <v>12899</v>
      </c>
      <c r="W1005" s="81"/>
      <c r="X1005" s="81"/>
      <c r="Y1005" s="87" t="s">
        <v>15312</v>
      </c>
      <c r="Z1005" s="81"/>
    </row>
    <row r="1006" spans="1:26" x14ac:dyDescent="0.25">
      <c r="A1006" s="66" t="s">
        <v>8658</v>
      </c>
      <c r="B1006" s="66" t="s">
        <v>8658</v>
      </c>
      <c r="C1006" s="67"/>
      <c r="D1006" s="68"/>
      <c r="E1006" s="69"/>
      <c r="F1006" s="70"/>
      <c r="G1006" s="67"/>
      <c r="H1006" s="71"/>
      <c r="I1006" s="72"/>
      <c r="J1006" s="72"/>
      <c r="K1006" s="36"/>
      <c r="L1006" s="79"/>
      <c r="M1006" s="79"/>
      <c r="N1006" s="74"/>
      <c r="O1006" s="81" t="s">
        <v>179</v>
      </c>
      <c r="P1006" s="83">
        <v>42397.164803240739</v>
      </c>
      <c r="Q1006" s="81" t="s">
        <v>10741</v>
      </c>
      <c r="R1006" s="85" t="s">
        <v>11959</v>
      </c>
      <c r="S1006" s="81" t="s">
        <v>1896</v>
      </c>
      <c r="T1006" s="81"/>
      <c r="U1006" s="83">
        <v>42397.164803240739</v>
      </c>
      <c r="V1006" s="85" t="s">
        <v>12900</v>
      </c>
      <c r="W1006" s="81"/>
      <c r="X1006" s="81"/>
      <c r="Y1006" s="87" t="s">
        <v>15313</v>
      </c>
      <c r="Z1006" s="81"/>
    </row>
    <row r="1007" spans="1:26" x14ac:dyDescent="0.25">
      <c r="A1007" s="66" t="s">
        <v>8658</v>
      </c>
      <c r="B1007" s="66" t="s">
        <v>8658</v>
      </c>
      <c r="C1007" s="67"/>
      <c r="D1007" s="68"/>
      <c r="E1007" s="69"/>
      <c r="F1007" s="70"/>
      <c r="G1007" s="67"/>
      <c r="H1007" s="71"/>
      <c r="I1007" s="72"/>
      <c r="J1007" s="72"/>
      <c r="K1007" s="36"/>
      <c r="L1007" s="79"/>
      <c r="M1007" s="79"/>
      <c r="N1007" s="74"/>
      <c r="O1007" s="81" t="s">
        <v>179</v>
      </c>
      <c r="P1007" s="83">
        <v>42397.164803240739</v>
      </c>
      <c r="Q1007" s="81" t="s">
        <v>10742</v>
      </c>
      <c r="R1007" s="85" t="s">
        <v>11959</v>
      </c>
      <c r="S1007" s="81" t="s">
        <v>1896</v>
      </c>
      <c r="T1007" s="81"/>
      <c r="U1007" s="83">
        <v>42397.164803240739</v>
      </c>
      <c r="V1007" s="85" t="s">
        <v>12901</v>
      </c>
      <c r="W1007" s="81"/>
      <c r="X1007" s="81"/>
      <c r="Y1007" s="87" t="s">
        <v>15314</v>
      </c>
      <c r="Z1007" s="81"/>
    </row>
    <row r="1008" spans="1:26" x14ac:dyDescent="0.25">
      <c r="A1008" s="66" t="s">
        <v>8659</v>
      </c>
      <c r="B1008" s="66" t="s">
        <v>8659</v>
      </c>
      <c r="C1008" s="67"/>
      <c r="D1008" s="68"/>
      <c r="E1008" s="69"/>
      <c r="F1008" s="70"/>
      <c r="G1008" s="67"/>
      <c r="H1008" s="71"/>
      <c r="I1008" s="72"/>
      <c r="J1008" s="72"/>
      <c r="K1008" s="36"/>
      <c r="L1008" s="79"/>
      <c r="M1008" s="79"/>
      <c r="N1008" s="74"/>
      <c r="O1008" s="81" t="s">
        <v>179</v>
      </c>
      <c r="P1008" s="83">
        <v>42397.165011574078</v>
      </c>
      <c r="Q1008" s="81" t="s">
        <v>10743</v>
      </c>
      <c r="R1008" s="81"/>
      <c r="S1008" s="81"/>
      <c r="T1008" s="81"/>
      <c r="U1008" s="83">
        <v>42397.165011574078</v>
      </c>
      <c r="V1008" s="85" t="s">
        <v>12902</v>
      </c>
      <c r="W1008" s="81"/>
      <c r="X1008" s="81"/>
      <c r="Y1008" s="87" t="s">
        <v>15315</v>
      </c>
      <c r="Z1008" s="81"/>
    </row>
    <row r="1009" spans="1:26" x14ac:dyDescent="0.25">
      <c r="A1009" s="66" t="s">
        <v>8660</v>
      </c>
      <c r="B1009" s="66" t="s">
        <v>8660</v>
      </c>
      <c r="C1009" s="67"/>
      <c r="D1009" s="68"/>
      <c r="E1009" s="69"/>
      <c r="F1009" s="70"/>
      <c r="G1009" s="67"/>
      <c r="H1009" s="71"/>
      <c r="I1009" s="72"/>
      <c r="J1009" s="72"/>
      <c r="K1009" s="36"/>
      <c r="L1009" s="79"/>
      <c r="M1009" s="79"/>
      <c r="N1009" s="74"/>
      <c r="O1009" s="81" t="s">
        <v>179</v>
      </c>
      <c r="P1009" s="83">
        <v>42397.165092592593</v>
      </c>
      <c r="Q1009" s="81" t="s">
        <v>10744</v>
      </c>
      <c r="R1009" s="85" t="s">
        <v>11950</v>
      </c>
      <c r="S1009" s="81" t="s">
        <v>1896</v>
      </c>
      <c r="T1009" s="81"/>
      <c r="U1009" s="83">
        <v>42397.165092592593</v>
      </c>
      <c r="V1009" s="85" t="s">
        <v>12903</v>
      </c>
      <c r="W1009" s="81"/>
      <c r="X1009" s="81"/>
      <c r="Y1009" s="87" t="s">
        <v>15316</v>
      </c>
      <c r="Z1009" s="81"/>
    </row>
    <row r="1010" spans="1:26" x14ac:dyDescent="0.25">
      <c r="A1010" s="66" t="s">
        <v>8660</v>
      </c>
      <c r="B1010" s="66" t="s">
        <v>8660</v>
      </c>
      <c r="C1010" s="67"/>
      <c r="D1010" s="68"/>
      <c r="E1010" s="69"/>
      <c r="F1010" s="70"/>
      <c r="G1010" s="67"/>
      <c r="H1010" s="71"/>
      <c r="I1010" s="72"/>
      <c r="J1010" s="72"/>
      <c r="K1010" s="36"/>
      <c r="L1010" s="79"/>
      <c r="M1010" s="79"/>
      <c r="N1010" s="74"/>
      <c r="O1010" s="81" t="s">
        <v>179</v>
      </c>
      <c r="P1010" s="83">
        <v>42397.16510416667</v>
      </c>
      <c r="Q1010" s="81" t="s">
        <v>10745</v>
      </c>
      <c r="R1010" s="85" t="s">
        <v>11950</v>
      </c>
      <c r="S1010" s="81" t="s">
        <v>1896</v>
      </c>
      <c r="T1010" s="81"/>
      <c r="U1010" s="83">
        <v>42397.16510416667</v>
      </c>
      <c r="V1010" s="85" t="s">
        <v>12904</v>
      </c>
      <c r="W1010" s="81"/>
      <c r="X1010" s="81"/>
      <c r="Y1010" s="87" t="s">
        <v>15317</v>
      </c>
      <c r="Z1010" s="81"/>
    </row>
    <row r="1011" spans="1:26" x14ac:dyDescent="0.25">
      <c r="A1011" s="66" t="s">
        <v>8661</v>
      </c>
      <c r="B1011" s="66" t="s">
        <v>8661</v>
      </c>
      <c r="C1011" s="67"/>
      <c r="D1011" s="68"/>
      <c r="E1011" s="69"/>
      <c r="F1011" s="70"/>
      <c r="G1011" s="67"/>
      <c r="H1011" s="71"/>
      <c r="I1011" s="72"/>
      <c r="J1011" s="72"/>
      <c r="K1011" s="36"/>
      <c r="L1011" s="79"/>
      <c r="M1011" s="79"/>
      <c r="N1011" s="74"/>
      <c r="O1011" s="81" t="s">
        <v>179</v>
      </c>
      <c r="P1011" s="83">
        <v>42397.165277777778</v>
      </c>
      <c r="Q1011" s="81" t="s">
        <v>10746</v>
      </c>
      <c r="R1011" s="85" t="s">
        <v>11959</v>
      </c>
      <c r="S1011" s="81" t="s">
        <v>1896</v>
      </c>
      <c r="T1011" s="81" t="s">
        <v>12571</v>
      </c>
      <c r="U1011" s="83">
        <v>42397.165277777778</v>
      </c>
      <c r="V1011" s="85" t="s">
        <v>12905</v>
      </c>
      <c r="W1011" s="81"/>
      <c r="X1011" s="81"/>
      <c r="Y1011" s="87" t="s">
        <v>15318</v>
      </c>
      <c r="Z1011" s="81"/>
    </row>
    <row r="1012" spans="1:26" x14ac:dyDescent="0.25">
      <c r="A1012" s="66" t="s">
        <v>8661</v>
      </c>
      <c r="B1012" s="66" t="s">
        <v>8661</v>
      </c>
      <c r="C1012" s="67"/>
      <c r="D1012" s="68"/>
      <c r="E1012" s="69"/>
      <c r="F1012" s="70"/>
      <c r="G1012" s="67"/>
      <c r="H1012" s="71"/>
      <c r="I1012" s="72"/>
      <c r="J1012" s="72"/>
      <c r="K1012" s="36"/>
      <c r="L1012" s="79"/>
      <c r="M1012" s="79"/>
      <c r="N1012" s="74"/>
      <c r="O1012" s="81" t="s">
        <v>179</v>
      </c>
      <c r="P1012" s="83">
        <v>42397.165277777778</v>
      </c>
      <c r="Q1012" s="81" t="s">
        <v>10688</v>
      </c>
      <c r="R1012" s="81"/>
      <c r="S1012" s="81"/>
      <c r="T1012" s="81"/>
      <c r="U1012" s="83">
        <v>42397.165277777778</v>
      </c>
      <c r="V1012" s="85" t="s">
        <v>12906</v>
      </c>
      <c r="W1012" s="81"/>
      <c r="X1012" s="81"/>
      <c r="Y1012" s="87" t="s">
        <v>15319</v>
      </c>
      <c r="Z1012" s="81"/>
    </row>
    <row r="1013" spans="1:26" x14ac:dyDescent="0.25">
      <c r="A1013" s="66" t="s">
        <v>8661</v>
      </c>
      <c r="B1013" s="66" t="s">
        <v>8661</v>
      </c>
      <c r="C1013" s="67"/>
      <c r="D1013" s="68"/>
      <c r="E1013" s="69"/>
      <c r="F1013" s="70"/>
      <c r="G1013" s="67"/>
      <c r="H1013" s="71"/>
      <c r="I1013" s="72"/>
      <c r="J1013" s="72"/>
      <c r="K1013" s="36"/>
      <c r="L1013" s="79"/>
      <c r="M1013" s="79"/>
      <c r="N1013" s="74"/>
      <c r="O1013" s="81" t="s">
        <v>179</v>
      </c>
      <c r="P1013" s="83">
        <v>42397.165289351855</v>
      </c>
      <c r="Q1013" s="81" t="s">
        <v>10689</v>
      </c>
      <c r="R1013" s="81"/>
      <c r="S1013" s="81"/>
      <c r="T1013" s="81"/>
      <c r="U1013" s="83">
        <v>42397.165289351855</v>
      </c>
      <c r="V1013" s="85" t="s">
        <v>12907</v>
      </c>
      <c r="W1013" s="81"/>
      <c r="X1013" s="81"/>
      <c r="Y1013" s="87" t="s">
        <v>15320</v>
      </c>
      <c r="Z1013" s="81"/>
    </row>
    <row r="1014" spans="1:26" x14ac:dyDescent="0.25">
      <c r="A1014" s="66" t="s">
        <v>8662</v>
      </c>
      <c r="B1014" s="66" t="s">
        <v>10535</v>
      </c>
      <c r="C1014" s="67"/>
      <c r="D1014" s="68"/>
      <c r="E1014" s="69"/>
      <c r="F1014" s="70"/>
      <c r="G1014" s="67"/>
      <c r="H1014" s="71"/>
      <c r="I1014" s="72"/>
      <c r="J1014" s="72"/>
      <c r="K1014" s="36"/>
      <c r="L1014" s="79"/>
      <c r="M1014" s="79"/>
      <c r="N1014" s="74"/>
      <c r="O1014" s="81" t="s">
        <v>881</v>
      </c>
      <c r="P1014" s="83">
        <v>42397.165752314817</v>
      </c>
      <c r="Q1014" s="81" t="s">
        <v>10747</v>
      </c>
      <c r="R1014" s="81"/>
      <c r="S1014" s="81"/>
      <c r="T1014" s="81"/>
      <c r="U1014" s="83">
        <v>42397.165752314817</v>
      </c>
      <c r="V1014" s="85" t="s">
        <v>12908</v>
      </c>
      <c r="W1014" s="81"/>
      <c r="X1014" s="81"/>
      <c r="Y1014" s="87" t="s">
        <v>15321</v>
      </c>
      <c r="Z1014" s="81"/>
    </row>
    <row r="1015" spans="1:26" x14ac:dyDescent="0.25">
      <c r="A1015" s="66" t="s">
        <v>8663</v>
      </c>
      <c r="B1015" s="66" t="s">
        <v>8663</v>
      </c>
      <c r="C1015" s="67"/>
      <c r="D1015" s="68"/>
      <c r="E1015" s="69"/>
      <c r="F1015" s="70"/>
      <c r="G1015" s="67"/>
      <c r="H1015" s="71"/>
      <c r="I1015" s="72"/>
      <c r="J1015" s="72"/>
      <c r="K1015" s="36"/>
      <c r="L1015" s="79"/>
      <c r="M1015" s="79"/>
      <c r="N1015" s="74"/>
      <c r="O1015" s="81" t="s">
        <v>179</v>
      </c>
      <c r="P1015" s="83">
        <v>42397.165983796294</v>
      </c>
      <c r="Q1015" s="81" t="s">
        <v>10748</v>
      </c>
      <c r="R1015" s="81"/>
      <c r="S1015" s="81"/>
      <c r="T1015" s="81"/>
      <c r="U1015" s="83">
        <v>42397.165983796294</v>
      </c>
      <c r="V1015" s="85" t="s">
        <v>12909</v>
      </c>
      <c r="W1015" s="81"/>
      <c r="X1015" s="81"/>
      <c r="Y1015" s="87" t="s">
        <v>15322</v>
      </c>
      <c r="Z1015" s="81"/>
    </row>
    <row r="1016" spans="1:26" x14ac:dyDescent="0.25">
      <c r="A1016" s="66" t="s">
        <v>8664</v>
      </c>
      <c r="B1016" s="66" t="s">
        <v>8664</v>
      </c>
      <c r="C1016" s="67"/>
      <c r="D1016" s="68"/>
      <c r="E1016" s="69"/>
      <c r="F1016" s="70"/>
      <c r="G1016" s="67"/>
      <c r="H1016" s="71"/>
      <c r="I1016" s="72"/>
      <c r="J1016" s="72"/>
      <c r="K1016" s="36"/>
      <c r="L1016" s="79"/>
      <c r="M1016" s="79"/>
      <c r="N1016" s="74"/>
      <c r="O1016" s="81" t="s">
        <v>179</v>
      </c>
      <c r="P1016" s="83">
        <v>42397.166041666664</v>
      </c>
      <c r="Q1016" s="81" t="s">
        <v>10749</v>
      </c>
      <c r="R1016" s="81"/>
      <c r="S1016" s="81"/>
      <c r="T1016" s="81"/>
      <c r="U1016" s="83">
        <v>42397.166041666664</v>
      </c>
      <c r="V1016" s="85" t="s">
        <v>12910</v>
      </c>
      <c r="W1016" s="81"/>
      <c r="X1016" s="81"/>
      <c r="Y1016" s="87" t="s">
        <v>15323</v>
      </c>
      <c r="Z1016" s="81"/>
    </row>
    <row r="1017" spans="1:26" x14ac:dyDescent="0.25">
      <c r="A1017" s="66" t="s">
        <v>8665</v>
      </c>
      <c r="B1017" s="66" t="s">
        <v>873</v>
      </c>
      <c r="C1017" s="67"/>
      <c r="D1017" s="68"/>
      <c r="E1017" s="69"/>
      <c r="F1017" s="70"/>
      <c r="G1017" s="67"/>
      <c r="H1017" s="71"/>
      <c r="I1017" s="72"/>
      <c r="J1017" s="72"/>
      <c r="K1017" s="36"/>
      <c r="L1017" s="79"/>
      <c r="M1017" s="79"/>
      <c r="N1017" s="74"/>
      <c r="O1017" s="81" t="s">
        <v>881</v>
      </c>
      <c r="P1017" s="83">
        <v>42397.166203703702</v>
      </c>
      <c r="Q1017" s="81" t="s">
        <v>10750</v>
      </c>
      <c r="R1017" s="81"/>
      <c r="S1017" s="81"/>
      <c r="T1017" s="81" t="s">
        <v>1996</v>
      </c>
      <c r="U1017" s="83">
        <v>42397.166203703702</v>
      </c>
      <c r="V1017" s="85" t="s">
        <v>12911</v>
      </c>
      <c r="W1017" s="81"/>
      <c r="X1017" s="81"/>
      <c r="Y1017" s="87" t="s">
        <v>15324</v>
      </c>
      <c r="Z1017" s="81"/>
    </row>
    <row r="1018" spans="1:26" x14ac:dyDescent="0.25">
      <c r="A1018" s="66" t="s">
        <v>8665</v>
      </c>
      <c r="B1018" s="66" t="s">
        <v>836</v>
      </c>
      <c r="C1018" s="67"/>
      <c r="D1018" s="68"/>
      <c r="E1018" s="69"/>
      <c r="F1018" s="70"/>
      <c r="G1018" s="67"/>
      <c r="H1018" s="71"/>
      <c r="I1018" s="72"/>
      <c r="J1018" s="72"/>
      <c r="K1018" s="36"/>
      <c r="L1018" s="79"/>
      <c r="M1018" s="79"/>
      <c r="N1018" s="74"/>
      <c r="O1018" s="81" t="s">
        <v>881</v>
      </c>
      <c r="P1018" s="83">
        <v>42397.166203703702</v>
      </c>
      <c r="Q1018" s="81" t="s">
        <v>10750</v>
      </c>
      <c r="R1018" s="81"/>
      <c r="S1018" s="81"/>
      <c r="T1018" s="81" t="s">
        <v>1996</v>
      </c>
      <c r="U1018" s="83">
        <v>42397.166203703702</v>
      </c>
      <c r="V1018" s="85" t="s">
        <v>12911</v>
      </c>
      <c r="W1018" s="81"/>
      <c r="X1018" s="81"/>
      <c r="Y1018" s="87" t="s">
        <v>15324</v>
      </c>
      <c r="Z1018" s="81"/>
    </row>
    <row r="1019" spans="1:26" x14ac:dyDescent="0.25">
      <c r="A1019" s="66" t="s">
        <v>8666</v>
      </c>
      <c r="B1019" s="66" t="s">
        <v>8666</v>
      </c>
      <c r="C1019" s="67"/>
      <c r="D1019" s="68"/>
      <c r="E1019" s="69"/>
      <c r="F1019" s="70"/>
      <c r="G1019" s="67"/>
      <c r="H1019" s="71"/>
      <c r="I1019" s="72"/>
      <c r="J1019" s="72"/>
      <c r="K1019" s="36"/>
      <c r="L1019" s="79"/>
      <c r="M1019" s="79"/>
      <c r="N1019" s="74"/>
      <c r="O1019" s="81" t="s">
        <v>179</v>
      </c>
      <c r="P1019" s="83">
        <v>42397.166354166664</v>
      </c>
      <c r="Q1019" s="81" t="s">
        <v>10751</v>
      </c>
      <c r="R1019" s="81"/>
      <c r="S1019" s="81"/>
      <c r="T1019" s="81"/>
      <c r="U1019" s="83">
        <v>42397.166354166664</v>
      </c>
      <c r="V1019" s="85" t="s">
        <v>12912</v>
      </c>
      <c r="W1019" s="81"/>
      <c r="X1019" s="81"/>
      <c r="Y1019" s="87" t="s">
        <v>15325</v>
      </c>
      <c r="Z1019" s="81"/>
    </row>
    <row r="1020" spans="1:26" x14ac:dyDescent="0.25">
      <c r="A1020" s="66" t="s">
        <v>8667</v>
      </c>
      <c r="B1020" s="66" t="s">
        <v>8667</v>
      </c>
      <c r="C1020" s="67"/>
      <c r="D1020" s="68"/>
      <c r="E1020" s="69"/>
      <c r="F1020" s="70"/>
      <c r="G1020" s="67"/>
      <c r="H1020" s="71"/>
      <c r="I1020" s="72"/>
      <c r="J1020" s="72"/>
      <c r="K1020" s="36"/>
      <c r="L1020" s="79"/>
      <c r="M1020" s="79"/>
      <c r="N1020" s="74"/>
      <c r="O1020" s="81" t="s">
        <v>179</v>
      </c>
      <c r="P1020" s="83">
        <v>42397.16642361111</v>
      </c>
      <c r="Q1020" s="81" t="s">
        <v>10752</v>
      </c>
      <c r="R1020" s="81"/>
      <c r="S1020" s="81"/>
      <c r="T1020" s="81"/>
      <c r="U1020" s="83">
        <v>42397.16642361111</v>
      </c>
      <c r="V1020" s="85" t="s">
        <v>12913</v>
      </c>
      <c r="W1020" s="81"/>
      <c r="X1020" s="81"/>
      <c r="Y1020" s="87" t="s">
        <v>15326</v>
      </c>
      <c r="Z1020" s="81"/>
    </row>
    <row r="1021" spans="1:26" x14ac:dyDescent="0.25">
      <c r="A1021" s="66" t="s">
        <v>8668</v>
      </c>
      <c r="B1021" s="66" t="s">
        <v>8668</v>
      </c>
      <c r="C1021" s="67"/>
      <c r="D1021" s="68"/>
      <c r="E1021" s="69"/>
      <c r="F1021" s="70"/>
      <c r="G1021" s="67"/>
      <c r="H1021" s="71"/>
      <c r="I1021" s="72"/>
      <c r="J1021" s="72"/>
      <c r="K1021" s="36"/>
      <c r="L1021" s="79"/>
      <c r="M1021" s="79"/>
      <c r="N1021" s="74"/>
      <c r="O1021" s="81" t="s">
        <v>179</v>
      </c>
      <c r="P1021" s="83">
        <v>42397.166828703703</v>
      </c>
      <c r="Q1021" s="81" t="s">
        <v>10753</v>
      </c>
      <c r="R1021" s="85" t="s">
        <v>11950</v>
      </c>
      <c r="S1021" s="81" t="s">
        <v>1896</v>
      </c>
      <c r="T1021" s="81"/>
      <c r="U1021" s="83">
        <v>42397.166828703703</v>
      </c>
      <c r="V1021" s="85" t="s">
        <v>12914</v>
      </c>
      <c r="W1021" s="81"/>
      <c r="X1021" s="81"/>
      <c r="Y1021" s="87" t="s">
        <v>15327</v>
      </c>
      <c r="Z1021" s="81"/>
    </row>
    <row r="1022" spans="1:26" x14ac:dyDescent="0.25">
      <c r="A1022" s="66" t="s">
        <v>8668</v>
      </c>
      <c r="B1022" s="66" t="s">
        <v>8668</v>
      </c>
      <c r="C1022" s="67"/>
      <c r="D1022" s="68"/>
      <c r="E1022" s="69"/>
      <c r="F1022" s="70"/>
      <c r="G1022" s="67"/>
      <c r="H1022" s="71"/>
      <c r="I1022" s="72"/>
      <c r="J1022" s="72"/>
      <c r="K1022" s="36"/>
      <c r="L1022" s="79"/>
      <c r="M1022" s="79"/>
      <c r="N1022" s="74"/>
      <c r="O1022" s="81" t="s">
        <v>179</v>
      </c>
      <c r="P1022" s="83">
        <v>42397.16684027778</v>
      </c>
      <c r="Q1022" s="81" t="s">
        <v>10754</v>
      </c>
      <c r="R1022" s="85" t="s">
        <v>11950</v>
      </c>
      <c r="S1022" s="81" t="s">
        <v>1896</v>
      </c>
      <c r="T1022" s="81"/>
      <c r="U1022" s="83">
        <v>42397.16684027778</v>
      </c>
      <c r="V1022" s="85" t="s">
        <v>12915</v>
      </c>
      <c r="W1022" s="81"/>
      <c r="X1022" s="81"/>
      <c r="Y1022" s="87" t="s">
        <v>15328</v>
      </c>
      <c r="Z1022" s="81"/>
    </row>
    <row r="1023" spans="1:26" x14ac:dyDescent="0.25">
      <c r="A1023" s="66" t="s">
        <v>8669</v>
      </c>
      <c r="B1023" s="66" t="s">
        <v>8669</v>
      </c>
      <c r="C1023" s="67"/>
      <c r="D1023" s="68"/>
      <c r="E1023" s="69"/>
      <c r="F1023" s="70"/>
      <c r="G1023" s="67"/>
      <c r="H1023" s="71"/>
      <c r="I1023" s="72"/>
      <c r="J1023" s="72"/>
      <c r="K1023" s="36"/>
      <c r="L1023" s="79"/>
      <c r="M1023" s="79"/>
      <c r="N1023" s="74"/>
      <c r="O1023" s="81" t="s">
        <v>179</v>
      </c>
      <c r="P1023" s="83">
        <v>42397.167060185187</v>
      </c>
      <c r="Q1023" s="81" t="s">
        <v>10755</v>
      </c>
      <c r="R1023" s="85" t="s">
        <v>11950</v>
      </c>
      <c r="S1023" s="81" t="s">
        <v>1896</v>
      </c>
      <c r="T1023" s="81"/>
      <c r="U1023" s="83">
        <v>42397.167060185187</v>
      </c>
      <c r="V1023" s="85" t="s">
        <v>12916</v>
      </c>
      <c r="W1023" s="81"/>
      <c r="X1023" s="81"/>
      <c r="Y1023" s="87" t="s">
        <v>15329</v>
      </c>
      <c r="Z1023" s="81"/>
    </row>
    <row r="1024" spans="1:26" x14ac:dyDescent="0.25">
      <c r="A1024" s="66" t="s">
        <v>8669</v>
      </c>
      <c r="B1024" s="66" t="s">
        <v>8669</v>
      </c>
      <c r="C1024" s="67"/>
      <c r="D1024" s="68"/>
      <c r="E1024" s="69"/>
      <c r="F1024" s="70"/>
      <c r="G1024" s="67"/>
      <c r="H1024" s="71"/>
      <c r="I1024" s="72"/>
      <c r="J1024" s="72"/>
      <c r="K1024" s="36"/>
      <c r="L1024" s="79"/>
      <c r="M1024" s="79"/>
      <c r="N1024" s="74"/>
      <c r="O1024" s="81" t="s">
        <v>179</v>
      </c>
      <c r="P1024" s="83">
        <v>42397.167071759257</v>
      </c>
      <c r="Q1024" s="81" t="s">
        <v>10756</v>
      </c>
      <c r="R1024" s="85" t="s">
        <v>11950</v>
      </c>
      <c r="S1024" s="81" t="s">
        <v>1896</v>
      </c>
      <c r="T1024" s="81"/>
      <c r="U1024" s="83">
        <v>42397.167071759257</v>
      </c>
      <c r="V1024" s="85" t="s">
        <v>12917</v>
      </c>
      <c r="W1024" s="81"/>
      <c r="X1024" s="81"/>
      <c r="Y1024" s="87" t="s">
        <v>15330</v>
      </c>
      <c r="Z1024" s="81"/>
    </row>
    <row r="1025" spans="1:26" x14ac:dyDescent="0.25">
      <c r="A1025" s="66" t="s">
        <v>8670</v>
      </c>
      <c r="B1025" s="66" t="s">
        <v>8670</v>
      </c>
      <c r="C1025" s="67"/>
      <c r="D1025" s="68"/>
      <c r="E1025" s="69"/>
      <c r="F1025" s="70"/>
      <c r="G1025" s="67"/>
      <c r="H1025" s="71"/>
      <c r="I1025" s="72"/>
      <c r="J1025" s="72"/>
      <c r="K1025" s="36"/>
      <c r="L1025" s="79"/>
      <c r="M1025" s="79"/>
      <c r="N1025" s="74"/>
      <c r="O1025" s="81" t="s">
        <v>179</v>
      </c>
      <c r="P1025" s="83">
        <v>42397.167164351849</v>
      </c>
      <c r="Q1025" s="81" t="s">
        <v>10757</v>
      </c>
      <c r="R1025" s="85" t="s">
        <v>11950</v>
      </c>
      <c r="S1025" s="81" t="s">
        <v>1896</v>
      </c>
      <c r="T1025" s="81"/>
      <c r="U1025" s="83">
        <v>42397.167164351849</v>
      </c>
      <c r="V1025" s="85" t="s">
        <v>12918</v>
      </c>
      <c r="W1025" s="81"/>
      <c r="X1025" s="81"/>
      <c r="Y1025" s="87" t="s">
        <v>15331</v>
      </c>
      <c r="Z1025" s="81"/>
    </row>
    <row r="1026" spans="1:26" x14ac:dyDescent="0.25">
      <c r="A1026" s="66" t="s">
        <v>8670</v>
      </c>
      <c r="B1026" s="66" t="s">
        <v>8670</v>
      </c>
      <c r="C1026" s="67"/>
      <c r="D1026" s="68"/>
      <c r="E1026" s="69"/>
      <c r="F1026" s="70"/>
      <c r="G1026" s="67"/>
      <c r="H1026" s="71"/>
      <c r="I1026" s="72"/>
      <c r="J1026" s="72"/>
      <c r="K1026" s="36"/>
      <c r="L1026" s="79"/>
      <c r="M1026" s="79"/>
      <c r="N1026" s="74"/>
      <c r="O1026" s="81" t="s">
        <v>179</v>
      </c>
      <c r="P1026" s="83">
        <v>42397.167164351849</v>
      </c>
      <c r="Q1026" s="81" t="s">
        <v>10758</v>
      </c>
      <c r="R1026" s="85" t="s">
        <v>11950</v>
      </c>
      <c r="S1026" s="81" t="s">
        <v>1896</v>
      </c>
      <c r="T1026" s="81"/>
      <c r="U1026" s="83">
        <v>42397.167164351849</v>
      </c>
      <c r="V1026" s="85" t="s">
        <v>12919</v>
      </c>
      <c r="W1026" s="81"/>
      <c r="X1026" s="81"/>
      <c r="Y1026" s="87" t="s">
        <v>15332</v>
      </c>
      <c r="Z1026" s="81"/>
    </row>
    <row r="1027" spans="1:26" x14ac:dyDescent="0.25">
      <c r="A1027" s="66" t="s">
        <v>8671</v>
      </c>
      <c r="B1027" s="66" t="s">
        <v>8671</v>
      </c>
      <c r="C1027" s="67"/>
      <c r="D1027" s="68"/>
      <c r="E1027" s="69"/>
      <c r="F1027" s="70"/>
      <c r="G1027" s="67"/>
      <c r="H1027" s="71"/>
      <c r="I1027" s="72"/>
      <c r="J1027" s="72"/>
      <c r="K1027" s="36"/>
      <c r="L1027" s="79"/>
      <c r="M1027" s="79"/>
      <c r="N1027" s="74"/>
      <c r="O1027" s="81" t="s">
        <v>179</v>
      </c>
      <c r="P1027" s="83">
        <v>42397.167187500003</v>
      </c>
      <c r="Q1027" s="81" t="s">
        <v>10618</v>
      </c>
      <c r="R1027" s="81"/>
      <c r="S1027" s="81"/>
      <c r="T1027" s="81"/>
      <c r="U1027" s="83">
        <v>42397.167187500003</v>
      </c>
      <c r="V1027" s="85" t="s">
        <v>12920</v>
      </c>
      <c r="W1027" s="81"/>
      <c r="X1027" s="81"/>
      <c r="Y1027" s="87" t="s">
        <v>15333</v>
      </c>
      <c r="Z1027" s="81"/>
    </row>
    <row r="1028" spans="1:26" x14ac:dyDescent="0.25">
      <c r="A1028" s="66" t="s">
        <v>8672</v>
      </c>
      <c r="B1028" s="66" t="s">
        <v>8672</v>
      </c>
      <c r="C1028" s="67"/>
      <c r="D1028" s="68"/>
      <c r="E1028" s="69"/>
      <c r="F1028" s="70"/>
      <c r="G1028" s="67"/>
      <c r="H1028" s="71"/>
      <c r="I1028" s="72"/>
      <c r="J1028" s="72"/>
      <c r="K1028" s="36"/>
      <c r="L1028" s="79"/>
      <c r="M1028" s="79"/>
      <c r="N1028" s="74"/>
      <c r="O1028" s="81" t="s">
        <v>179</v>
      </c>
      <c r="P1028" s="83">
        <v>42397.167291666665</v>
      </c>
      <c r="Q1028" s="81" t="s">
        <v>10759</v>
      </c>
      <c r="R1028" s="81"/>
      <c r="S1028" s="81"/>
      <c r="T1028" s="81"/>
      <c r="U1028" s="83">
        <v>42397.167291666665</v>
      </c>
      <c r="V1028" s="85" t="s">
        <v>12921</v>
      </c>
      <c r="W1028" s="81"/>
      <c r="X1028" s="81"/>
      <c r="Y1028" s="87" t="s">
        <v>15334</v>
      </c>
      <c r="Z1028" s="81"/>
    </row>
    <row r="1029" spans="1:26" x14ac:dyDescent="0.25">
      <c r="A1029" s="66" t="s">
        <v>8673</v>
      </c>
      <c r="B1029" s="66" t="s">
        <v>8673</v>
      </c>
      <c r="C1029" s="67"/>
      <c r="D1029" s="68"/>
      <c r="E1029" s="69"/>
      <c r="F1029" s="70"/>
      <c r="G1029" s="67"/>
      <c r="H1029" s="71"/>
      <c r="I1029" s="72"/>
      <c r="J1029" s="72"/>
      <c r="K1029" s="36"/>
      <c r="L1029" s="79"/>
      <c r="M1029" s="79"/>
      <c r="N1029" s="74"/>
      <c r="O1029" s="81" t="s">
        <v>179</v>
      </c>
      <c r="P1029" s="83">
        <v>42397.167754629627</v>
      </c>
      <c r="Q1029" s="81" t="s">
        <v>10760</v>
      </c>
      <c r="R1029" s="85" t="s">
        <v>11959</v>
      </c>
      <c r="S1029" s="81" t="s">
        <v>1896</v>
      </c>
      <c r="T1029" s="81"/>
      <c r="U1029" s="83">
        <v>42397.167754629627</v>
      </c>
      <c r="V1029" s="85" t="s">
        <v>12922</v>
      </c>
      <c r="W1029" s="81"/>
      <c r="X1029" s="81"/>
      <c r="Y1029" s="87" t="s">
        <v>15335</v>
      </c>
      <c r="Z1029" s="81"/>
    </row>
    <row r="1030" spans="1:26" x14ac:dyDescent="0.25">
      <c r="A1030" s="66" t="s">
        <v>8673</v>
      </c>
      <c r="B1030" s="66" t="s">
        <v>8673</v>
      </c>
      <c r="C1030" s="67"/>
      <c r="D1030" s="68"/>
      <c r="E1030" s="69"/>
      <c r="F1030" s="70"/>
      <c r="G1030" s="67"/>
      <c r="H1030" s="71"/>
      <c r="I1030" s="72"/>
      <c r="J1030" s="72"/>
      <c r="K1030" s="36"/>
      <c r="L1030" s="79"/>
      <c r="M1030" s="79"/>
      <c r="N1030" s="74"/>
      <c r="O1030" s="81" t="s">
        <v>179</v>
      </c>
      <c r="P1030" s="83">
        <v>42397.167754629627</v>
      </c>
      <c r="Q1030" s="81" t="s">
        <v>10761</v>
      </c>
      <c r="R1030" s="85" t="s">
        <v>11959</v>
      </c>
      <c r="S1030" s="81" t="s">
        <v>1896</v>
      </c>
      <c r="T1030" s="81"/>
      <c r="U1030" s="83">
        <v>42397.167754629627</v>
      </c>
      <c r="V1030" s="85" t="s">
        <v>12923</v>
      </c>
      <c r="W1030" s="81"/>
      <c r="X1030" s="81"/>
      <c r="Y1030" s="87" t="s">
        <v>15336</v>
      </c>
      <c r="Z1030" s="81"/>
    </row>
    <row r="1031" spans="1:26" x14ac:dyDescent="0.25">
      <c r="A1031" s="66" t="s">
        <v>8674</v>
      </c>
      <c r="B1031" s="66" t="s">
        <v>8674</v>
      </c>
      <c r="C1031" s="67"/>
      <c r="D1031" s="68"/>
      <c r="E1031" s="69"/>
      <c r="F1031" s="70"/>
      <c r="G1031" s="67"/>
      <c r="H1031" s="71"/>
      <c r="I1031" s="72"/>
      <c r="J1031" s="72"/>
      <c r="K1031" s="36"/>
      <c r="L1031" s="79"/>
      <c r="M1031" s="79"/>
      <c r="N1031" s="74"/>
      <c r="O1031" s="81" t="s">
        <v>179</v>
      </c>
      <c r="P1031" s="83">
        <v>42397.167847222219</v>
      </c>
      <c r="Q1031" s="81" t="s">
        <v>10762</v>
      </c>
      <c r="R1031" s="85" t="s">
        <v>11960</v>
      </c>
      <c r="S1031" s="81" t="s">
        <v>12452</v>
      </c>
      <c r="T1031" s="81" t="s">
        <v>840</v>
      </c>
      <c r="U1031" s="83">
        <v>42397.167847222219</v>
      </c>
      <c r="V1031" s="85" t="s">
        <v>12924</v>
      </c>
      <c r="W1031" s="81"/>
      <c r="X1031" s="81"/>
      <c r="Y1031" s="87" t="s">
        <v>15337</v>
      </c>
      <c r="Z1031" s="81"/>
    </row>
    <row r="1032" spans="1:26" x14ac:dyDescent="0.25">
      <c r="A1032" s="66" t="s">
        <v>8675</v>
      </c>
      <c r="B1032" s="66" t="s">
        <v>8675</v>
      </c>
      <c r="C1032" s="67"/>
      <c r="D1032" s="68"/>
      <c r="E1032" s="69"/>
      <c r="F1032" s="70"/>
      <c r="G1032" s="67"/>
      <c r="H1032" s="71"/>
      <c r="I1032" s="72"/>
      <c r="J1032" s="72"/>
      <c r="K1032" s="36"/>
      <c r="L1032" s="79"/>
      <c r="M1032" s="79"/>
      <c r="N1032" s="74"/>
      <c r="O1032" s="81" t="s">
        <v>179</v>
      </c>
      <c r="P1032" s="83">
        <v>42397.168437499997</v>
      </c>
      <c r="Q1032" s="81" t="s">
        <v>10763</v>
      </c>
      <c r="R1032" s="85" t="s">
        <v>11950</v>
      </c>
      <c r="S1032" s="81" t="s">
        <v>1896</v>
      </c>
      <c r="T1032" s="81"/>
      <c r="U1032" s="83">
        <v>42397.168437499997</v>
      </c>
      <c r="V1032" s="85" t="s">
        <v>12925</v>
      </c>
      <c r="W1032" s="81"/>
      <c r="X1032" s="81"/>
      <c r="Y1032" s="87" t="s">
        <v>15338</v>
      </c>
      <c r="Z1032" s="81"/>
    </row>
    <row r="1033" spans="1:26" x14ac:dyDescent="0.25">
      <c r="A1033" s="66" t="s">
        <v>8675</v>
      </c>
      <c r="B1033" s="66" t="s">
        <v>8675</v>
      </c>
      <c r="C1033" s="67"/>
      <c r="D1033" s="68"/>
      <c r="E1033" s="69"/>
      <c r="F1033" s="70"/>
      <c r="G1033" s="67"/>
      <c r="H1033" s="71"/>
      <c r="I1033" s="72"/>
      <c r="J1033" s="72"/>
      <c r="K1033" s="36"/>
      <c r="L1033" s="79"/>
      <c r="M1033" s="79"/>
      <c r="N1033" s="74"/>
      <c r="O1033" s="81" t="s">
        <v>179</v>
      </c>
      <c r="P1033" s="83">
        <v>42397.168449074074</v>
      </c>
      <c r="Q1033" s="81" t="s">
        <v>10764</v>
      </c>
      <c r="R1033" s="85" t="s">
        <v>11950</v>
      </c>
      <c r="S1033" s="81" t="s">
        <v>1896</v>
      </c>
      <c r="T1033" s="81"/>
      <c r="U1033" s="83">
        <v>42397.168449074074</v>
      </c>
      <c r="V1033" s="85" t="s">
        <v>12926</v>
      </c>
      <c r="W1033" s="81"/>
      <c r="X1033" s="81"/>
      <c r="Y1033" s="87" t="s">
        <v>15339</v>
      </c>
      <c r="Z1033" s="81"/>
    </row>
    <row r="1034" spans="1:26" x14ac:dyDescent="0.25">
      <c r="A1034" s="66" t="s">
        <v>8676</v>
      </c>
      <c r="B1034" s="66" t="s">
        <v>8676</v>
      </c>
      <c r="C1034" s="67"/>
      <c r="D1034" s="68"/>
      <c r="E1034" s="69"/>
      <c r="F1034" s="70"/>
      <c r="G1034" s="67"/>
      <c r="H1034" s="71"/>
      <c r="I1034" s="72"/>
      <c r="J1034" s="72"/>
      <c r="K1034" s="36"/>
      <c r="L1034" s="79"/>
      <c r="M1034" s="79"/>
      <c r="N1034" s="74"/>
      <c r="O1034" s="81" t="s">
        <v>179</v>
      </c>
      <c r="P1034" s="83">
        <v>42397.143148148149</v>
      </c>
      <c r="Q1034" s="81" t="s">
        <v>10765</v>
      </c>
      <c r="R1034" s="85" t="s">
        <v>11932</v>
      </c>
      <c r="S1034" s="81" t="s">
        <v>12442</v>
      </c>
      <c r="T1034" s="81"/>
      <c r="U1034" s="83">
        <v>42397.143148148149</v>
      </c>
      <c r="V1034" s="85" t="s">
        <v>12927</v>
      </c>
      <c r="W1034" s="81"/>
      <c r="X1034" s="81"/>
      <c r="Y1034" s="87" t="s">
        <v>15340</v>
      </c>
      <c r="Z1034" s="81"/>
    </row>
    <row r="1035" spans="1:26" x14ac:dyDescent="0.25">
      <c r="A1035" s="66" t="s">
        <v>8677</v>
      </c>
      <c r="B1035" s="66" t="s">
        <v>8676</v>
      </c>
      <c r="C1035" s="67"/>
      <c r="D1035" s="68"/>
      <c r="E1035" s="69"/>
      <c r="F1035" s="70"/>
      <c r="G1035" s="67"/>
      <c r="H1035" s="71"/>
      <c r="I1035" s="72"/>
      <c r="J1035" s="72"/>
      <c r="K1035" s="36"/>
      <c r="L1035" s="79"/>
      <c r="M1035" s="79"/>
      <c r="N1035" s="74"/>
      <c r="O1035" s="81" t="s">
        <v>881</v>
      </c>
      <c r="P1035" s="83">
        <v>42397.168634259258</v>
      </c>
      <c r="Q1035" s="81" t="s">
        <v>10766</v>
      </c>
      <c r="R1035" s="85" t="s">
        <v>11932</v>
      </c>
      <c r="S1035" s="81" t="s">
        <v>12442</v>
      </c>
      <c r="T1035" s="81"/>
      <c r="U1035" s="83">
        <v>42397.168634259258</v>
      </c>
      <c r="V1035" s="85" t="s">
        <v>12928</v>
      </c>
      <c r="W1035" s="81"/>
      <c r="X1035" s="81"/>
      <c r="Y1035" s="87" t="s">
        <v>15341</v>
      </c>
      <c r="Z1035" s="81"/>
    </row>
    <row r="1036" spans="1:26" x14ac:dyDescent="0.25">
      <c r="A1036" s="66" t="s">
        <v>8678</v>
      </c>
      <c r="B1036" s="66" t="s">
        <v>8678</v>
      </c>
      <c r="C1036" s="67"/>
      <c r="D1036" s="68"/>
      <c r="E1036" s="69"/>
      <c r="F1036" s="70"/>
      <c r="G1036" s="67"/>
      <c r="H1036" s="71"/>
      <c r="I1036" s="72"/>
      <c r="J1036" s="72"/>
      <c r="K1036" s="36"/>
      <c r="L1036" s="79"/>
      <c r="M1036" s="79"/>
      <c r="N1036" s="74"/>
      <c r="O1036" s="81" t="s">
        <v>179</v>
      </c>
      <c r="P1036" s="83">
        <v>42397.169074074074</v>
      </c>
      <c r="Q1036" s="81" t="s">
        <v>10767</v>
      </c>
      <c r="R1036" s="85" t="s">
        <v>11961</v>
      </c>
      <c r="S1036" s="81" t="s">
        <v>1888</v>
      </c>
      <c r="T1036" s="81"/>
      <c r="U1036" s="83">
        <v>42397.169074074074</v>
      </c>
      <c r="V1036" s="85" t="s">
        <v>12929</v>
      </c>
      <c r="W1036" s="81">
        <v>37.750544009999999</v>
      </c>
      <c r="X1036" s="81">
        <v>-122.20278620000001</v>
      </c>
      <c r="Y1036" s="87" t="s">
        <v>15342</v>
      </c>
      <c r="Z1036" s="81"/>
    </row>
    <row r="1037" spans="1:26" x14ac:dyDescent="0.25">
      <c r="A1037" s="66" t="s">
        <v>8679</v>
      </c>
      <c r="B1037" s="66" t="s">
        <v>836</v>
      </c>
      <c r="C1037" s="67"/>
      <c r="D1037" s="68"/>
      <c r="E1037" s="69"/>
      <c r="F1037" s="70"/>
      <c r="G1037" s="67"/>
      <c r="H1037" s="71"/>
      <c r="I1037" s="72"/>
      <c r="J1037" s="72"/>
      <c r="K1037" s="36"/>
      <c r="L1037" s="79"/>
      <c r="M1037" s="79"/>
      <c r="N1037" s="74"/>
      <c r="O1037" s="81" t="s">
        <v>882</v>
      </c>
      <c r="P1037" s="83">
        <v>42397.167395833334</v>
      </c>
      <c r="Q1037" s="81" t="s">
        <v>10768</v>
      </c>
      <c r="R1037" s="81"/>
      <c r="S1037" s="81"/>
      <c r="T1037" s="81"/>
      <c r="U1037" s="83">
        <v>42397.167395833334</v>
      </c>
      <c r="V1037" s="85" t="s">
        <v>12930</v>
      </c>
      <c r="W1037" s="81"/>
      <c r="X1037" s="81"/>
      <c r="Y1037" s="87" t="s">
        <v>15343</v>
      </c>
      <c r="Z1037" s="81"/>
    </row>
    <row r="1038" spans="1:26" x14ac:dyDescent="0.25">
      <c r="A1038" s="66" t="s">
        <v>8680</v>
      </c>
      <c r="B1038" s="66" t="s">
        <v>8679</v>
      </c>
      <c r="C1038" s="67"/>
      <c r="D1038" s="68"/>
      <c r="E1038" s="69"/>
      <c r="F1038" s="70"/>
      <c r="G1038" s="67"/>
      <c r="H1038" s="71"/>
      <c r="I1038" s="72"/>
      <c r="J1038" s="72"/>
      <c r="K1038" s="36"/>
      <c r="L1038" s="79"/>
      <c r="M1038" s="79"/>
      <c r="N1038" s="74"/>
      <c r="O1038" s="81" t="s">
        <v>881</v>
      </c>
      <c r="P1038" s="83">
        <v>42397.169687499998</v>
      </c>
      <c r="Q1038" s="81" t="s">
        <v>10769</v>
      </c>
      <c r="R1038" s="81"/>
      <c r="S1038" s="81"/>
      <c r="T1038" s="81"/>
      <c r="U1038" s="83">
        <v>42397.169687499998</v>
      </c>
      <c r="V1038" s="85" t="s">
        <v>12931</v>
      </c>
      <c r="W1038" s="81"/>
      <c r="X1038" s="81"/>
      <c r="Y1038" s="87" t="s">
        <v>15344</v>
      </c>
      <c r="Z1038" s="81"/>
    </row>
    <row r="1039" spans="1:26" x14ac:dyDescent="0.25">
      <c r="A1039" s="66" t="s">
        <v>8680</v>
      </c>
      <c r="B1039" s="66" t="s">
        <v>836</v>
      </c>
      <c r="C1039" s="67"/>
      <c r="D1039" s="68"/>
      <c r="E1039" s="69"/>
      <c r="F1039" s="70"/>
      <c r="G1039" s="67"/>
      <c r="H1039" s="71"/>
      <c r="I1039" s="72"/>
      <c r="J1039" s="72"/>
      <c r="K1039" s="36"/>
      <c r="L1039" s="79"/>
      <c r="M1039" s="79"/>
      <c r="N1039" s="74"/>
      <c r="O1039" s="81" t="s">
        <v>881</v>
      </c>
      <c r="P1039" s="83">
        <v>42397.169687499998</v>
      </c>
      <c r="Q1039" s="81" t="s">
        <v>10769</v>
      </c>
      <c r="R1039" s="81"/>
      <c r="S1039" s="81"/>
      <c r="T1039" s="81"/>
      <c r="U1039" s="83">
        <v>42397.169687499998</v>
      </c>
      <c r="V1039" s="85" t="s">
        <v>12931</v>
      </c>
      <c r="W1039" s="81"/>
      <c r="X1039" s="81"/>
      <c r="Y1039" s="87" t="s">
        <v>15344</v>
      </c>
      <c r="Z1039" s="81"/>
    </row>
    <row r="1040" spans="1:26" x14ac:dyDescent="0.25">
      <c r="A1040" s="66" t="s">
        <v>8681</v>
      </c>
      <c r="B1040" s="66" t="s">
        <v>10536</v>
      </c>
      <c r="C1040" s="67"/>
      <c r="D1040" s="68"/>
      <c r="E1040" s="69"/>
      <c r="F1040" s="70"/>
      <c r="G1040" s="67"/>
      <c r="H1040" s="71"/>
      <c r="I1040" s="72"/>
      <c r="J1040" s="72"/>
      <c r="K1040" s="36"/>
      <c r="L1040" s="79"/>
      <c r="M1040" s="79"/>
      <c r="N1040" s="74"/>
      <c r="O1040" s="81" t="s">
        <v>881</v>
      </c>
      <c r="P1040" s="83">
        <v>42397.170231481483</v>
      </c>
      <c r="Q1040" s="81" t="s">
        <v>10770</v>
      </c>
      <c r="R1040" s="85" t="s">
        <v>11962</v>
      </c>
      <c r="S1040" s="81" t="s">
        <v>12453</v>
      </c>
      <c r="T1040" s="81"/>
      <c r="U1040" s="83">
        <v>42397.170231481483</v>
      </c>
      <c r="V1040" s="85" t="s">
        <v>12932</v>
      </c>
      <c r="W1040" s="81"/>
      <c r="X1040" s="81"/>
      <c r="Y1040" s="87" t="s">
        <v>15345</v>
      </c>
      <c r="Z1040" s="87" t="s">
        <v>17573</v>
      </c>
    </row>
    <row r="1041" spans="1:26" x14ac:dyDescent="0.25">
      <c r="A1041" s="66" t="s">
        <v>8681</v>
      </c>
      <c r="B1041" s="66" t="s">
        <v>10537</v>
      </c>
      <c r="C1041" s="67"/>
      <c r="D1041" s="68"/>
      <c r="E1041" s="69"/>
      <c r="F1041" s="70"/>
      <c r="G1041" s="67"/>
      <c r="H1041" s="71"/>
      <c r="I1041" s="72"/>
      <c r="J1041" s="72"/>
      <c r="K1041" s="36"/>
      <c r="L1041" s="79"/>
      <c r="M1041" s="79"/>
      <c r="N1041" s="74"/>
      <c r="O1041" s="81" t="s">
        <v>882</v>
      </c>
      <c r="P1041" s="83">
        <v>42397.170231481483</v>
      </c>
      <c r="Q1041" s="81" t="s">
        <v>10770</v>
      </c>
      <c r="R1041" s="85" t="s">
        <v>11962</v>
      </c>
      <c r="S1041" s="81" t="s">
        <v>12453</v>
      </c>
      <c r="T1041" s="81"/>
      <c r="U1041" s="83">
        <v>42397.170231481483</v>
      </c>
      <c r="V1041" s="85" t="s">
        <v>12932</v>
      </c>
      <c r="W1041" s="81"/>
      <c r="X1041" s="81"/>
      <c r="Y1041" s="87" t="s">
        <v>15345</v>
      </c>
      <c r="Z1041" s="87" t="s">
        <v>17573</v>
      </c>
    </row>
    <row r="1042" spans="1:26" x14ac:dyDescent="0.25">
      <c r="A1042" s="66" t="s">
        <v>8682</v>
      </c>
      <c r="B1042" s="66" t="s">
        <v>8682</v>
      </c>
      <c r="C1042" s="67"/>
      <c r="D1042" s="68"/>
      <c r="E1042" s="69"/>
      <c r="F1042" s="70"/>
      <c r="G1042" s="67"/>
      <c r="H1042" s="71"/>
      <c r="I1042" s="72"/>
      <c r="J1042" s="72"/>
      <c r="K1042" s="36"/>
      <c r="L1042" s="79"/>
      <c r="M1042" s="79"/>
      <c r="N1042" s="74"/>
      <c r="O1042" s="81" t="s">
        <v>179</v>
      </c>
      <c r="P1042" s="83">
        <v>42397.171006944445</v>
      </c>
      <c r="Q1042" s="81" t="s">
        <v>10771</v>
      </c>
      <c r="R1042" s="85" t="s">
        <v>11963</v>
      </c>
      <c r="S1042" s="81" t="s">
        <v>12454</v>
      </c>
      <c r="T1042" s="81" t="s">
        <v>12572</v>
      </c>
      <c r="U1042" s="83">
        <v>42397.171006944445</v>
      </c>
      <c r="V1042" s="85" t="s">
        <v>12933</v>
      </c>
      <c r="W1042" s="81"/>
      <c r="X1042" s="81"/>
      <c r="Y1042" s="87" t="s">
        <v>15346</v>
      </c>
      <c r="Z1042" s="81"/>
    </row>
    <row r="1043" spans="1:26" x14ac:dyDescent="0.25">
      <c r="A1043" s="66" t="s">
        <v>8683</v>
      </c>
      <c r="B1043" s="66" t="s">
        <v>8683</v>
      </c>
      <c r="C1043" s="67"/>
      <c r="D1043" s="68"/>
      <c r="E1043" s="69"/>
      <c r="F1043" s="70"/>
      <c r="G1043" s="67"/>
      <c r="H1043" s="71"/>
      <c r="I1043" s="72"/>
      <c r="J1043" s="72"/>
      <c r="K1043" s="36"/>
      <c r="L1043" s="79"/>
      <c r="M1043" s="79"/>
      <c r="N1043" s="74"/>
      <c r="O1043" s="81" t="s">
        <v>179</v>
      </c>
      <c r="P1043" s="83">
        <v>42397.171030092592</v>
      </c>
      <c r="Q1043" s="81" t="s">
        <v>10772</v>
      </c>
      <c r="R1043" s="85" t="s">
        <v>11964</v>
      </c>
      <c r="S1043" s="81" t="s">
        <v>1903</v>
      </c>
      <c r="T1043" s="81" t="s">
        <v>12573</v>
      </c>
      <c r="U1043" s="83">
        <v>42397.171030092592</v>
      </c>
      <c r="V1043" s="85" t="s">
        <v>12934</v>
      </c>
      <c r="W1043" s="81"/>
      <c r="X1043" s="81"/>
      <c r="Y1043" s="87" t="s">
        <v>15347</v>
      </c>
      <c r="Z1043" s="81"/>
    </row>
    <row r="1044" spans="1:26" x14ac:dyDescent="0.25">
      <c r="A1044" s="66" t="s">
        <v>8684</v>
      </c>
      <c r="B1044" s="66" t="s">
        <v>8684</v>
      </c>
      <c r="C1044" s="67"/>
      <c r="D1044" s="68"/>
      <c r="E1044" s="69"/>
      <c r="F1044" s="70"/>
      <c r="G1044" s="67"/>
      <c r="H1044" s="71"/>
      <c r="I1044" s="72"/>
      <c r="J1044" s="72"/>
      <c r="K1044" s="36"/>
      <c r="L1044" s="79"/>
      <c r="M1044" s="79"/>
      <c r="N1044" s="74"/>
      <c r="O1044" s="81" t="s">
        <v>179</v>
      </c>
      <c r="P1044" s="83">
        <v>42397.171030092592</v>
      </c>
      <c r="Q1044" s="81" t="s">
        <v>10773</v>
      </c>
      <c r="R1044" s="85" t="s">
        <v>11965</v>
      </c>
      <c r="S1044" s="81" t="s">
        <v>1903</v>
      </c>
      <c r="T1044" s="81" t="s">
        <v>12574</v>
      </c>
      <c r="U1044" s="83">
        <v>42397.171030092592</v>
      </c>
      <c r="V1044" s="85" t="s">
        <v>12935</v>
      </c>
      <c r="W1044" s="81"/>
      <c r="X1044" s="81"/>
      <c r="Y1044" s="87" t="s">
        <v>15348</v>
      </c>
      <c r="Z1044" s="81"/>
    </row>
    <row r="1045" spans="1:26" x14ac:dyDescent="0.25">
      <c r="A1045" s="66" t="s">
        <v>8685</v>
      </c>
      <c r="B1045" s="66" t="s">
        <v>8685</v>
      </c>
      <c r="C1045" s="67"/>
      <c r="D1045" s="68"/>
      <c r="E1045" s="69"/>
      <c r="F1045" s="70"/>
      <c r="G1045" s="67"/>
      <c r="H1045" s="71"/>
      <c r="I1045" s="72"/>
      <c r="J1045" s="72"/>
      <c r="K1045" s="36"/>
      <c r="L1045" s="79"/>
      <c r="M1045" s="79"/>
      <c r="N1045" s="74"/>
      <c r="O1045" s="81" t="s">
        <v>179</v>
      </c>
      <c r="P1045" s="83">
        <v>42397.171030092592</v>
      </c>
      <c r="Q1045" s="81" t="s">
        <v>10774</v>
      </c>
      <c r="R1045" s="85" t="s">
        <v>11966</v>
      </c>
      <c r="S1045" s="81" t="s">
        <v>1903</v>
      </c>
      <c r="T1045" s="81" t="s">
        <v>12575</v>
      </c>
      <c r="U1045" s="83">
        <v>42397.171030092592</v>
      </c>
      <c r="V1045" s="85" t="s">
        <v>12936</v>
      </c>
      <c r="W1045" s="81"/>
      <c r="X1045" s="81"/>
      <c r="Y1045" s="87" t="s">
        <v>15349</v>
      </c>
      <c r="Z1045" s="81"/>
    </row>
    <row r="1046" spans="1:26" x14ac:dyDescent="0.25">
      <c r="A1046" s="66" t="s">
        <v>8686</v>
      </c>
      <c r="B1046" s="66" t="s">
        <v>8686</v>
      </c>
      <c r="C1046" s="67"/>
      <c r="D1046" s="68"/>
      <c r="E1046" s="69"/>
      <c r="F1046" s="70"/>
      <c r="G1046" s="67"/>
      <c r="H1046" s="71"/>
      <c r="I1046" s="72"/>
      <c r="J1046" s="72"/>
      <c r="K1046" s="36"/>
      <c r="L1046" s="79"/>
      <c r="M1046" s="79"/>
      <c r="N1046" s="74"/>
      <c r="O1046" s="81" t="s">
        <v>179</v>
      </c>
      <c r="P1046" s="83">
        <v>42397.171053240738</v>
      </c>
      <c r="Q1046" s="81" t="s">
        <v>10775</v>
      </c>
      <c r="R1046" s="85" t="s">
        <v>11967</v>
      </c>
      <c r="S1046" s="81" t="s">
        <v>1903</v>
      </c>
      <c r="T1046" s="81" t="s">
        <v>12576</v>
      </c>
      <c r="U1046" s="83">
        <v>42397.171053240738</v>
      </c>
      <c r="V1046" s="85" t="s">
        <v>12937</v>
      </c>
      <c r="W1046" s="81"/>
      <c r="X1046" s="81"/>
      <c r="Y1046" s="87" t="s">
        <v>15350</v>
      </c>
      <c r="Z1046" s="81"/>
    </row>
    <row r="1047" spans="1:26" x14ac:dyDescent="0.25">
      <c r="A1047" s="66" t="s">
        <v>8687</v>
      </c>
      <c r="B1047" s="66" t="s">
        <v>8687</v>
      </c>
      <c r="C1047" s="67"/>
      <c r="D1047" s="68"/>
      <c r="E1047" s="69"/>
      <c r="F1047" s="70"/>
      <c r="G1047" s="67"/>
      <c r="H1047" s="71"/>
      <c r="I1047" s="72"/>
      <c r="J1047" s="72"/>
      <c r="K1047" s="36"/>
      <c r="L1047" s="79"/>
      <c r="M1047" s="79"/>
      <c r="N1047" s="74"/>
      <c r="O1047" s="81" t="s">
        <v>179</v>
      </c>
      <c r="P1047" s="83">
        <v>42397.171064814815</v>
      </c>
      <c r="Q1047" s="81" t="s">
        <v>10776</v>
      </c>
      <c r="R1047" s="85" t="s">
        <v>11963</v>
      </c>
      <c r="S1047" s="81" t="s">
        <v>12454</v>
      </c>
      <c r="T1047" s="81" t="s">
        <v>12577</v>
      </c>
      <c r="U1047" s="83">
        <v>42397.171064814815</v>
      </c>
      <c r="V1047" s="85" t="s">
        <v>12938</v>
      </c>
      <c r="W1047" s="81"/>
      <c r="X1047" s="81"/>
      <c r="Y1047" s="87" t="s">
        <v>15351</v>
      </c>
      <c r="Z1047" s="81"/>
    </row>
    <row r="1048" spans="1:26" x14ac:dyDescent="0.25">
      <c r="A1048" s="66" t="s">
        <v>8688</v>
      </c>
      <c r="B1048" s="66" t="s">
        <v>10538</v>
      </c>
      <c r="C1048" s="67"/>
      <c r="D1048" s="68"/>
      <c r="E1048" s="69"/>
      <c r="F1048" s="70"/>
      <c r="G1048" s="67"/>
      <c r="H1048" s="71"/>
      <c r="I1048" s="72"/>
      <c r="J1048" s="72"/>
      <c r="K1048" s="36"/>
      <c r="L1048" s="79"/>
      <c r="M1048" s="79"/>
      <c r="N1048" s="74"/>
      <c r="O1048" s="81" t="s">
        <v>882</v>
      </c>
      <c r="P1048" s="83">
        <v>42397.171249999999</v>
      </c>
      <c r="Q1048" s="81" t="s">
        <v>10777</v>
      </c>
      <c r="R1048" s="85" t="s">
        <v>11968</v>
      </c>
      <c r="S1048" s="81" t="s">
        <v>1896</v>
      </c>
      <c r="T1048" s="81"/>
      <c r="U1048" s="83">
        <v>42397.171249999999</v>
      </c>
      <c r="V1048" s="85" t="s">
        <v>12939</v>
      </c>
      <c r="W1048" s="81"/>
      <c r="X1048" s="81"/>
      <c r="Y1048" s="87" t="s">
        <v>15352</v>
      </c>
      <c r="Z1048" s="87" t="s">
        <v>17574</v>
      </c>
    </row>
    <row r="1049" spans="1:26" x14ac:dyDescent="0.25">
      <c r="A1049" s="66" t="s">
        <v>8689</v>
      </c>
      <c r="B1049" s="66" t="s">
        <v>8689</v>
      </c>
      <c r="C1049" s="67"/>
      <c r="D1049" s="68"/>
      <c r="E1049" s="69"/>
      <c r="F1049" s="70"/>
      <c r="G1049" s="67"/>
      <c r="H1049" s="71"/>
      <c r="I1049" s="72"/>
      <c r="J1049" s="72"/>
      <c r="K1049" s="36"/>
      <c r="L1049" s="79"/>
      <c r="M1049" s="79"/>
      <c r="N1049" s="74"/>
      <c r="O1049" s="81" t="s">
        <v>179</v>
      </c>
      <c r="P1049" s="83">
        <v>42397.171736111108</v>
      </c>
      <c r="Q1049" s="81" t="s">
        <v>10618</v>
      </c>
      <c r="R1049" s="81"/>
      <c r="S1049" s="81"/>
      <c r="T1049" s="81"/>
      <c r="U1049" s="83">
        <v>42397.171736111108</v>
      </c>
      <c r="V1049" s="85" t="s">
        <v>12940</v>
      </c>
      <c r="W1049" s="81"/>
      <c r="X1049" s="81"/>
      <c r="Y1049" s="87" t="s">
        <v>15353</v>
      </c>
      <c r="Z1049" s="81"/>
    </row>
    <row r="1050" spans="1:26" x14ac:dyDescent="0.25">
      <c r="A1050" s="66" t="s">
        <v>8690</v>
      </c>
      <c r="B1050" s="66" t="s">
        <v>8690</v>
      </c>
      <c r="C1050" s="67"/>
      <c r="D1050" s="68"/>
      <c r="E1050" s="69"/>
      <c r="F1050" s="70"/>
      <c r="G1050" s="67"/>
      <c r="H1050" s="71"/>
      <c r="I1050" s="72"/>
      <c r="J1050" s="72"/>
      <c r="K1050" s="36"/>
      <c r="L1050" s="79"/>
      <c r="M1050" s="79"/>
      <c r="N1050" s="74"/>
      <c r="O1050" s="81" t="s">
        <v>179</v>
      </c>
      <c r="P1050" s="83">
        <v>42397.172048611108</v>
      </c>
      <c r="Q1050" s="81" t="s">
        <v>10778</v>
      </c>
      <c r="R1050" s="81"/>
      <c r="S1050" s="81"/>
      <c r="T1050" s="81"/>
      <c r="U1050" s="83">
        <v>42397.172048611108</v>
      </c>
      <c r="V1050" s="85" t="s">
        <v>12941</v>
      </c>
      <c r="W1050" s="81"/>
      <c r="X1050" s="81"/>
      <c r="Y1050" s="87" t="s">
        <v>15354</v>
      </c>
      <c r="Z1050" s="81"/>
    </row>
    <row r="1051" spans="1:26" x14ac:dyDescent="0.25">
      <c r="A1051" s="66" t="s">
        <v>8691</v>
      </c>
      <c r="B1051" s="66" t="s">
        <v>10539</v>
      </c>
      <c r="C1051" s="67"/>
      <c r="D1051" s="68"/>
      <c r="E1051" s="69"/>
      <c r="F1051" s="70"/>
      <c r="G1051" s="67"/>
      <c r="H1051" s="71"/>
      <c r="I1051" s="72"/>
      <c r="J1051" s="72"/>
      <c r="K1051" s="36"/>
      <c r="L1051" s="79"/>
      <c r="M1051" s="79"/>
      <c r="N1051" s="74"/>
      <c r="O1051" s="81" t="s">
        <v>881</v>
      </c>
      <c r="P1051" s="83">
        <v>42397.172326388885</v>
      </c>
      <c r="Q1051" s="81" t="s">
        <v>10779</v>
      </c>
      <c r="R1051" s="81"/>
      <c r="S1051" s="81"/>
      <c r="T1051" s="81"/>
      <c r="U1051" s="83">
        <v>42397.172326388885</v>
      </c>
      <c r="V1051" s="85" t="s">
        <v>12942</v>
      </c>
      <c r="W1051" s="81"/>
      <c r="X1051" s="81"/>
      <c r="Y1051" s="87" t="s">
        <v>15355</v>
      </c>
      <c r="Z1051" s="81"/>
    </row>
    <row r="1052" spans="1:26" x14ac:dyDescent="0.25">
      <c r="A1052" s="66" t="s">
        <v>8692</v>
      </c>
      <c r="B1052" s="66" t="s">
        <v>8692</v>
      </c>
      <c r="C1052" s="67"/>
      <c r="D1052" s="68"/>
      <c r="E1052" s="69"/>
      <c r="F1052" s="70"/>
      <c r="G1052" s="67"/>
      <c r="H1052" s="71"/>
      <c r="I1052" s="72"/>
      <c r="J1052" s="72"/>
      <c r="K1052" s="36"/>
      <c r="L1052" s="79"/>
      <c r="M1052" s="79"/>
      <c r="N1052" s="74"/>
      <c r="O1052" s="81" t="s">
        <v>179</v>
      </c>
      <c r="P1052" s="83">
        <v>42397.172743055555</v>
      </c>
      <c r="Q1052" s="81" t="s">
        <v>10780</v>
      </c>
      <c r="R1052" s="81"/>
      <c r="S1052" s="81"/>
      <c r="T1052" s="81" t="s">
        <v>12578</v>
      </c>
      <c r="U1052" s="83">
        <v>42397.172743055555</v>
      </c>
      <c r="V1052" s="85" t="s">
        <v>12943</v>
      </c>
      <c r="W1052" s="81"/>
      <c r="X1052" s="81"/>
      <c r="Y1052" s="87" t="s">
        <v>15356</v>
      </c>
      <c r="Z1052" s="81"/>
    </row>
    <row r="1053" spans="1:26" x14ac:dyDescent="0.25">
      <c r="A1053" s="66" t="s">
        <v>8693</v>
      </c>
      <c r="B1053" s="66" t="s">
        <v>8693</v>
      </c>
      <c r="C1053" s="67"/>
      <c r="D1053" s="68"/>
      <c r="E1053" s="69"/>
      <c r="F1053" s="70"/>
      <c r="G1053" s="67"/>
      <c r="H1053" s="71"/>
      <c r="I1053" s="72"/>
      <c r="J1053" s="72"/>
      <c r="K1053" s="36"/>
      <c r="L1053" s="79"/>
      <c r="M1053" s="79"/>
      <c r="N1053" s="74"/>
      <c r="O1053" s="81" t="s">
        <v>179</v>
      </c>
      <c r="P1053" s="83">
        <v>42397.172754629632</v>
      </c>
      <c r="Q1053" s="81" t="s">
        <v>10781</v>
      </c>
      <c r="R1053" s="85" t="s">
        <v>11969</v>
      </c>
      <c r="S1053" s="81" t="s">
        <v>12455</v>
      </c>
      <c r="T1053" s="81"/>
      <c r="U1053" s="83">
        <v>42397.172754629632</v>
      </c>
      <c r="V1053" s="85" t="s">
        <v>12944</v>
      </c>
      <c r="W1053" s="81"/>
      <c r="X1053" s="81"/>
      <c r="Y1053" s="87" t="s">
        <v>15357</v>
      </c>
      <c r="Z1053" s="81"/>
    </row>
    <row r="1054" spans="1:26" x14ac:dyDescent="0.25">
      <c r="A1054" s="66" t="s">
        <v>8694</v>
      </c>
      <c r="B1054" s="66" t="s">
        <v>836</v>
      </c>
      <c r="C1054" s="67"/>
      <c r="D1054" s="68"/>
      <c r="E1054" s="69"/>
      <c r="F1054" s="70"/>
      <c r="G1054" s="67"/>
      <c r="H1054" s="71"/>
      <c r="I1054" s="72"/>
      <c r="J1054" s="72"/>
      <c r="K1054" s="36"/>
      <c r="L1054" s="79"/>
      <c r="M1054" s="79"/>
      <c r="N1054" s="74"/>
      <c r="O1054" s="81" t="s">
        <v>881</v>
      </c>
      <c r="P1054" s="83">
        <v>42397.172800925924</v>
      </c>
      <c r="Q1054" s="81" t="s">
        <v>10782</v>
      </c>
      <c r="R1054" s="81"/>
      <c r="S1054" s="81"/>
      <c r="T1054" s="81"/>
      <c r="U1054" s="83">
        <v>42397.172800925924</v>
      </c>
      <c r="V1054" s="85" t="s">
        <v>12945</v>
      </c>
      <c r="W1054" s="81"/>
      <c r="X1054" s="81"/>
      <c r="Y1054" s="87" t="s">
        <v>15358</v>
      </c>
      <c r="Z1054" s="81"/>
    </row>
    <row r="1055" spans="1:26" x14ac:dyDescent="0.25">
      <c r="A1055" s="66" t="s">
        <v>8694</v>
      </c>
      <c r="B1055" s="66" t="s">
        <v>873</v>
      </c>
      <c r="C1055" s="67"/>
      <c r="D1055" s="68"/>
      <c r="E1055" s="69"/>
      <c r="F1055" s="70"/>
      <c r="G1055" s="67"/>
      <c r="H1055" s="71"/>
      <c r="I1055" s="72"/>
      <c r="J1055" s="72"/>
      <c r="K1055" s="36"/>
      <c r="L1055" s="79"/>
      <c r="M1055" s="79"/>
      <c r="N1055" s="74"/>
      <c r="O1055" s="81" t="s">
        <v>881</v>
      </c>
      <c r="P1055" s="83">
        <v>42397.172800925924</v>
      </c>
      <c r="Q1055" s="81" t="s">
        <v>10782</v>
      </c>
      <c r="R1055" s="81"/>
      <c r="S1055" s="81"/>
      <c r="T1055" s="81"/>
      <c r="U1055" s="83">
        <v>42397.172800925924</v>
      </c>
      <c r="V1055" s="85" t="s">
        <v>12945</v>
      </c>
      <c r="W1055" s="81"/>
      <c r="X1055" s="81"/>
      <c r="Y1055" s="87" t="s">
        <v>15358</v>
      </c>
      <c r="Z1055" s="81"/>
    </row>
    <row r="1056" spans="1:26" x14ac:dyDescent="0.25">
      <c r="A1056" s="66" t="s">
        <v>8694</v>
      </c>
      <c r="B1056" s="66" t="s">
        <v>8986</v>
      </c>
      <c r="C1056" s="67"/>
      <c r="D1056" s="68"/>
      <c r="E1056" s="69"/>
      <c r="F1056" s="70"/>
      <c r="G1056" s="67"/>
      <c r="H1056" s="71"/>
      <c r="I1056" s="72"/>
      <c r="J1056" s="72"/>
      <c r="K1056" s="36"/>
      <c r="L1056" s="79"/>
      <c r="M1056" s="79"/>
      <c r="N1056" s="74"/>
      <c r="O1056" s="81" t="s">
        <v>881</v>
      </c>
      <c r="P1056" s="83">
        <v>42397.172800925924</v>
      </c>
      <c r="Q1056" s="81" t="s">
        <v>10782</v>
      </c>
      <c r="R1056" s="81"/>
      <c r="S1056" s="81"/>
      <c r="T1056" s="81"/>
      <c r="U1056" s="83">
        <v>42397.172800925924</v>
      </c>
      <c r="V1056" s="85" t="s">
        <v>12945</v>
      </c>
      <c r="W1056" s="81"/>
      <c r="X1056" s="81"/>
      <c r="Y1056" s="87" t="s">
        <v>15358</v>
      </c>
      <c r="Z1056" s="81"/>
    </row>
    <row r="1057" spans="1:26" x14ac:dyDescent="0.25">
      <c r="A1057" s="66" t="s">
        <v>8695</v>
      </c>
      <c r="B1057" s="66" t="s">
        <v>8695</v>
      </c>
      <c r="C1057" s="67"/>
      <c r="D1057" s="68"/>
      <c r="E1057" s="69"/>
      <c r="F1057" s="70"/>
      <c r="G1057" s="67"/>
      <c r="H1057" s="71"/>
      <c r="I1057" s="72"/>
      <c r="J1057" s="72"/>
      <c r="K1057" s="36"/>
      <c r="L1057" s="79"/>
      <c r="M1057" s="79"/>
      <c r="N1057" s="74"/>
      <c r="O1057" s="81" t="s">
        <v>179</v>
      </c>
      <c r="P1057" s="83">
        <v>42397.173148148147</v>
      </c>
      <c r="Q1057" s="81" t="s">
        <v>10618</v>
      </c>
      <c r="R1057" s="81"/>
      <c r="S1057" s="81"/>
      <c r="T1057" s="81"/>
      <c r="U1057" s="83">
        <v>42397.173148148147</v>
      </c>
      <c r="V1057" s="85" t="s">
        <v>12946</v>
      </c>
      <c r="W1057" s="81"/>
      <c r="X1057" s="81"/>
      <c r="Y1057" s="87" t="s">
        <v>15359</v>
      </c>
      <c r="Z1057" s="81"/>
    </row>
    <row r="1058" spans="1:26" x14ac:dyDescent="0.25">
      <c r="A1058" s="66" t="s">
        <v>8696</v>
      </c>
      <c r="B1058" s="66" t="s">
        <v>8696</v>
      </c>
      <c r="C1058" s="67"/>
      <c r="D1058" s="68"/>
      <c r="E1058" s="69"/>
      <c r="F1058" s="70"/>
      <c r="G1058" s="67"/>
      <c r="H1058" s="71"/>
      <c r="I1058" s="72"/>
      <c r="J1058" s="72"/>
      <c r="K1058" s="36"/>
      <c r="L1058" s="79"/>
      <c r="M1058" s="79"/>
      <c r="N1058" s="74"/>
      <c r="O1058" s="81" t="s">
        <v>179</v>
      </c>
      <c r="P1058" s="83">
        <v>42397.173483796294</v>
      </c>
      <c r="Q1058" s="81" t="s">
        <v>10618</v>
      </c>
      <c r="R1058" s="81"/>
      <c r="S1058" s="81"/>
      <c r="T1058" s="81"/>
      <c r="U1058" s="83">
        <v>42397.173483796294</v>
      </c>
      <c r="V1058" s="85" t="s">
        <v>12947</v>
      </c>
      <c r="W1058" s="81"/>
      <c r="X1058" s="81"/>
      <c r="Y1058" s="87" t="s">
        <v>15360</v>
      </c>
      <c r="Z1058" s="81"/>
    </row>
    <row r="1059" spans="1:26" x14ac:dyDescent="0.25">
      <c r="A1059" s="66" t="s">
        <v>8697</v>
      </c>
      <c r="B1059" s="66" t="s">
        <v>836</v>
      </c>
      <c r="C1059" s="67"/>
      <c r="D1059" s="68"/>
      <c r="E1059" s="69"/>
      <c r="F1059" s="70"/>
      <c r="G1059" s="67"/>
      <c r="H1059" s="71"/>
      <c r="I1059" s="72"/>
      <c r="J1059" s="72"/>
      <c r="K1059" s="36"/>
      <c r="L1059" s="79"/>
      <c r="M1059" s="79"/>
      <c r="N1059" s="74"/>
      <c r="O1059" s="81" t="s">
        <v>881</v>
      </c>
      <c r="P1059" s="83">
        <v>42397.173518518517</v>
      </c>
      <c r="Q1059" s="81" t="s">
        <v>10783</v>
      </c>
      <c r="R1059" s="81"/>
      <c r="S1059" s="81"/>
      <c r="T1059" s="81" t="s">
        <v>12579</v>
      </c>
      <c r="U1059" s="83">
        <v>42397.173518518517</v>
      </c>
      <c r="V1059" s="85" t="s">
        <v>12948</v>
      </c>
      <c r="W1059" s="81"/>
      <c r="X1059" s="81"/>
      <c r="Y1059" s="87" t="s">
        <v>15361</v>
      </c>
      <c r="Z1059" s="81"/>
    </row>
    <row r="1060" spans="1:26" x14ac:dyDescent="0.25">
      <c r="A1060" s="66" t="s">
        <v>8698</v>
      </c>
      <c r="B1060" s="66" t="s">
        <v>8698</v>
      </c>
      <c r="C1060" s="67"/>
      <c r="D1060" s="68"/>
      <c r="E1060" s="69"/>
      <c r="F1060" s="70"/>
      <c r="G1060" s="67"/>
      <c r="H1060" s="71"/>
      <c r="I1060" s="72"/>
      <c r="J1060" s="72"/>
      <c r="K1060" s="36"/>
      <c r="L1060" s="79"/>
      <c r="M1060" s="79"/>
      <c r="N1060" s="74"/>
      <c r="O1060" s="81" t="s">
        <v>179</v>
      </c>
      <c r="P1060" s="83">
        <v>42397.173564814817</v>
      </c>
      <c r="Q1060" s="81" t="s">
        <v>10784</v>
      </c>
      <c r="R1060" s="81"/>
      <c r="S1060" s="81"/>
      <c r="T1060" s="81"/>
      <c r="U1060" s="83">
        <v>42397.173564814817</v>
      </c>
      <c r="V1060" s="85" t="s">
        <v>12949</v>
      </c>
      <c r="W1060" s="81"/>
      <c r="X1060" s="81"/>
      <c r="Y1060" s="87" t="s">
        <v>15362</v>
      </c>
      <c r="Z1060" s="81"/>
    </row>
    <row r="1061" spans="1:26" x14ac:dyDescent="0.25">
      <c r="A1061" s="66" t="s">
        <v>8699</v>
      </c>
      <c r="B1061" s="66" t="s">
        <v>836</v>
      </c>
      <c r="C1061" s="67"/>
      <c r="D1061" s="68"/>
      <c r="E1061" s="69"/>
      <c r="F1061" s="70"/>
      <c r="G1061" s="67"/>
      <c r="H1061" s="71"/>
      <c r="I1061" s="72"/>
      <c r="J1061" s="72"/>
      <c r="K1061" s="36"/>
      <c r="L1061" s="79"/>
      <c r="M1061" s="79"/>
      <c r="N1061" s="74"/>
      <c r="O1061" s="81" t="s">
        <v>881</v>
      </c>
      <c r="P1061" s="83">
        <v>42397.174155092594</v>
      </c>
      <c r="Q1061" s="81" t="s">
        <v>10785</v>
      </c>
      <c r="R1061" s="81"/>
      <c r="S1061" s="81"/>
      <c r="T1061" s="81"/>
      <c r="U1061" s="83">
        <v>42397.174155092594</v>
      </c>
      <c r="V1061" s="85" t="s">
        <v>12950</v>
      </c>
      <c r="W1061" s="81"/>
      <c r="X1061" s="81"/>
      <c r="Y1061" s="87" t="s">
        <v>15363</v>
      </c>
      <c r="Z1061" s="81"/>
    </row>
    <row r="1062" spans="1:26" x14ac:dyDescent="0.25">
      <c r="A1062" s="66" t="s">
        <v>8700</v>
      </c>
      <c r="B1062" s="66" t="s">
        <v>8700</v>
      </c>
      <c r="C1062" s="67"/>
      <c r="D1062" s="68"/>
      <c r="E1062" s="69"/>
      <c r="F1062" s="70"/>
      <c r="G1062" s="67"/>
      <c r="H1062" s="71"/>
      <c r="I1062" s="72"/>
      <c r="J1062" s="72"/>
      <c r="K1062" s="36"/>
      <c r="L1062" s="79"/>
      <c r="M1062" s="79"/>
      <c r="N1062" s="74"/>
      <c r="O1062" s="81" t="s">
        <v>179</v>
      </c>
      <c r="P1062" s="83">
        <v>42397.165520833332</v>
      </c>
      <c r="Q1062" s="81" t="s">
        <v>10786</v>
      </c>
      <c r="R1062" s="81"/>
      <c r="S1062" s="81"/>
      <c r="T1062" s="81"/>
      <c r="U1062" s="83">
        <v>42397.165520833332</v>
      </c>
      <c r="V1062" s="85" t="s">
        <v>12951</v>
      </c>
      <c r="W1062" s="81"/>
      <c r="X1062" s="81"/>
      <c r="Y1062" s="87" t="s">
        <v>15364</v>
      </c>
      <c r="Z1062" s="81"/>
    </row>
    <row r="1063" spans="1:26" x14ac:dyDescent="0.25">
      <c r="A1063" s="66" t="s">
        <v>8701</v>
      </c>
      <c r="B1063" s="66" t="s">
        <v>8700</v>
      </c>
      <c r="C1063" s="67"/>
      <c r="D1063" s="68"/>
      <c r="E1063" s="69"/>
      <c r="F1063" s="70"/>
      <c r="G1063" s="67"/>
      <c r="H1063" s="71"/>
      <c r="I1063" s="72"/>
      <c r="J1063" s="72"/>
      <c r="K1063" s="36"/>
      <c r="L1063" s="79"/>
      <c r="M1063" s="79"/>
      <c r="N1063" s="74"/>
      <c r="O1063" s="81" t="s">
        <v>881</v>
      </c>
      <c r="P1063" s="83">
        <v>42397.17491898148</v>
      </c>
      <c r="Q1063" s="81" t="s">
        <v>10787</v>
      </c>
      <c r="R1063" s="81"/>
      <c r="S1063" s="81"/>
      <c r="T1063" s="81"/>
      <c r="U1063" s="83">
        <v>42397.17491898148</v>
      </c>
      <c r="V1063" s="85" t="s">
        <v>12952</v>
      </c>
      <c r="W1063" s="81"/>
      <c r="X1063" s="81"/>
      <c r="Y1063" s="87" t="s">
        <v>15365</v>
      </c>
      <c r="Z1063" s="81"/>
    </row>
    <row r="1064" spans="1:26" x14ac:dyDescent="0.25">
      <c r="A1064" s="66" t="s">
        <v>8702</v>
      </c>
      <c r="B1064" s="66" t="s">
        <v>8702</v>
      </c>
      <c r="C1064" s="67"/>
      <c r="D1064" s="68"/>
      <c r="E1064" s="69"/>
      <c r="F1064" s="70"/>
      <c r="G1064" s="67"/>
      <c r="H1064" s="71"/>
      <c r="I1064" s="72"/>
      <c r="J1064" s="72"/>
      <c r="K1064" s="36"/>
      <c r="L1064" s="79"/>
      <c r="M1064" s="79"/>
      <c r="N1064" s="74"/>
      <c r="O1064" s="81" t="s">
        <v>179</v>
      </c>
      <c r="P1064" s="83">
        <v>42397.174976851849</v>
      </c>
      <c r="Q1064" s="81" t="s">
        <v>10788</v>
      </c>
      <c r="R1064" s="81"/>
      <c r="S1064" s="81"/>
      <c r="T1064" s="81" t="s">
        <v>12553</v>
      </c>
      <c r="U1064" s="83">
        <v>42397.174976851849</v>
      </c>
      <c r="V1064" s="85" t="s">
        <v>12953</v>
      </c>
      <c r="W1064" s="81"/>
      <c r="X1064" s="81"/>
      <c r="Y1064" s="87" t="s">
        <v>15366</v>
      </c>
      <c r="Z1064" s="81"/>
    </row>
    <row r="1065" spans="1:26" x14ac:dyDescent="0.25">
      <c r="A1065" s="66" t="s">
        <v>8703</v>
      </c>
      <c r="B1065" s="66" t="s">
        <v>8703</v>
      </c>
      <c r="C1065" s="67"/>
      <c r="D1065" s="68"/>
      <c r="E1065" s="69"/>
      <c r="F1065" s="70"/>
      <c r="G1065" s="67"/>
      <c r="H1065" s="71"/>
      <c r="I1065" s="72"/>
      <c r="J1065" s="72"/>
      <c r="K1065" s="36"/>
      <c r="L1065" s="79"/>
      <c r="M1065" s="79"/>
      <c r="N1065" s="74"/>
      <c r="O1065" s="81" t="s">
        <v>179</v>
      </c>
      <c r="P1065" s="83">
        <v>42397.175057870372</v>
      </c>
      <c r="Q1065" s="81" t="s">
        <v>10789</v>
      </c>
      <c r="R1065" s="81"/>
      <c r="S1065" s="81"/>
      <c r="T1065" s="81" t="s">
        <v>12580</v>
      </c>
      <c r="U1065" s="83">
        <v>42397.175057870372</v>
      </c>
      <c r="V1065" s="85" t="s">
        <v>12954</v>
      </c>
      <c r="W1065" s="81"/>
      <c r="X1065" s="81"/>
      <c r="Y1065" s="87" t="s">
        <v>15367</v>
      </c>
      <c r="Z1065" s="81"/>
    </row>
    <row r="1066" spans="1:26" x14ac:dyDescent="0.25">
      <c r="A1066" s="66" t="s">
        <v>8704</v>
      </c>
      <c r="B1066" s="66" t="s">
        <v>842</v>
      </c>
      <c r="C1066" s="67"/>
      <c r="D1066" s="68"/>
      <c r="E1066" s="69"/>
      <c r="F1066" s="70"/>
      <c r="G1066" s="67"/>
      <c r="H1066" s="71"/>
      <c r="I1066" s="72"/>
      <c r="J1066" s="72"/>
      <c r="K1066" s="36"/>
      <c r="L1066" s="79"/>
      <c r="M1066" s="79"/>
      <c r="N1066" s="74"/>
      <c r="O1066" s="81" t="s">
        <v>881</v>
      </c>
      <c r="P1066" s="83">
        <v>42397.175173611111</v>
      </c>
      <c r="Q1066" s="81" t="s">
        <v>913</v>
      </c>
      <c r="R1066" s="81"/>
      <c r="S1066" s="81"/>
      <c r="T1066" s="81"/>
      <c r="U1066" s="83">
        <v>42397.175173611111</v>
      </c>
      <c r="V1066" s="85" t="s">
        <v>12955</v>
      </c>
      <c r="W1066" s="81"/>
      <c r="X1066" s="81"/>
      <c r="Y1066" s="87" t="s">
        <v>15368</v>
      </c>
      <c r="Z1066" s="81"/>
    </row>
    <row r="1067" spans="1:26" x14ac:dyDescent="0.25">
      <c r="A1067" s="66" t="s">
        <v>8705</v>
      </c>
      <c r="B1067" s="66" t="s">
        <v>8705</v>
      </c>
      <c r="C1067" s="67"/>
      <c r="D1067" s="68"/>
      <c r="E1067" s="69"/>
      <c r="F1067" s="70"/>
      <c r="G1067" s="67"/>
      <c r="H1067" s="71"/>
      <c r="I1067" s="72"/>
      <c r="J1067" s="72"/>
      <c r="K1067" s="36"/>
      <c r="L1067" s="79"/>
      <c r="M1067" s="79"/>
      <c r="N1067" s="74"/>
      <c r="O1067" s="81" t="s">
        <v>179</v>
      </c>
      <c r="P1067" s="83">
        <v>42397.17523148148</v>
      </c>
      <c r="Q1067" s="81" t="s">
        <v>10790</v>
      </c>
      <c r="R1067" s="81"/>
      <c r="S1067" s="81"/>
      <c r="T1067" s="81" t="s">
        <v>12581</v>
      </c>
      <c r="U1067" s="83">
        <v>42397.17523148148</v>
      </c>
      <c r="V1067" s="85" t="s">
        <v>12956</v>
      </c>
      <c r="W1067" s="81"/>
      <c r="X1067" s="81"/>
      <c r="Y1067" s="87" t="s">
        <v>15369</v>
      </c>
      <c r="Z1067" s="81"/>
    </row>
    <row r="1068" spans="1:26" x14ac:dyDescent="0.25">
      <c r="A1068" s="66" t="s">
        <v>8706</v>
      </c>
      <c r="B1068" s="66" t="s">
        <v>842</v>
      </c>
      <c r="C1068" s="67"/>
      <c r="D1068" s="68"/>
      <c r="E1068" s="69"/>
      <c r="F1068" s="70"/>
      <c r="G1068" s="67"/>
      <c r="H1068" s="71"/>
      <c r="I1068" s="72"/>
      <c r="J1068" s="72"/>
      <c r="K1068" s="36"/>
      <c r="L1068" s="79"/>
      <c r="M1068" s="79"/>
      <c r="N1068" s="74"/>
      <c r="O1068" s="81" t="s">
        <v>881</v>
      </c>
      <c r="P1068" s="83">
        <v>42397.175393518519</v>
      </c>
      <c r="Q1068" s="81" t="s">
        <v>913</v>
      </c>
      <c r="R1068" s="81"/>
      <c r="S1068" s="81"/>
      <c r="T1068" s="81"/>
      <c r="U1068" s="83">
        <v>42397.175393518519</v>
      </c>
      <c r="V1068" s="85" t="s">
        <v>12957</v>
      </c>
      <c r="W1068" s="81"/>
      <c r="X1068" s="81"/>
      <c r="Y1068" s="87" t="s">
        <v>15370</v>
      </c>
      <c r="Z1068" s="81"/>
    </row>
    <row r="1069" spans="1:26" x14ac:dyDescent="0.25">
      <c r="A1069" s="66" t="s">
        <v>8707</v>
      </c>
      <c r="B1069" s="66" t="s">
        <v>8707</v>
      </c>
      <c r="C1069" s="67"/>
      <c r="D1069" s="68"/>
      <c r="E1069" s="69"/>
      <c r="F1069" s="70"/>
      <c r="G1069" s="67"/>
      <c r="H1069" s="71"/>
      <c r="I1069" s="72"/>
      <c r="J1069" s="72"/>
      <c r="K1069" s="36"/>
      <c r="L1069" s="79"/>
      <c r="M1069" s="79"/>
      <c r="N1069" s="74"/>
      <c r="O1069" s="81" t="s">
        <v>179</v>
      </c>
      <c r="P1069" s="83">
        <v>42397.17359953704</v>
      </c>
      <c r="Q1069" s="81" t="s">
        <v>10791</v>
      </c>
      <c r="R1069" s="85" t="s">
        <v>11970</v>
      </c>
      <c r="S1069" s="81" t="s">
        <v>1948</v>
      </c>
      <c r="T1069" s="81"/>
      <c r="U1069" s="83">
        <v>42397.17359953704</v>
      </c>
      <c r="V1069" s="85" t="s">
        <v>12958</v>
      </c>
      <c r="W1069" s="81"/>
      <c r="X1069" s="81"/>
      <c r="Y1069" s="87" t="s">
        <v>15371</v>
      </c>
      <c r="Z1069" s="81"/>
    </row>
    <row r="1070" spans="1:26" x14ac:dyDescent="0.25">
      <c r="A1070" s="66" t="s">
        <v>8708</v>
      </c>
      <c r="B1070" s="66" t="s">
        <v>8707</v>
      </c>
      <c r="C1070" s="67"/>
      <c r="D1070" s="68"/>
      <c r="E1070" s="69"/>
      <c r="F1070" s="70"/>
      <c r="G1070" s="67"/>
      <c r="H1070" s="71"/>
      <c r="I1070" s="72"/>
      <c r="J1070" s="72"/>
      <c r="K1070" s="36"/>
      <c r="L1070" s="79"/>
      <c r="M1070" s="79"/>
      <c r="N1070" s="74"/>
      <c r="O1070" s="81" t="s">
        <v>881</v>
      </c>
      <c r="P1070" s="83">
        <v>42397.175578703704</v>
      </c>
      <c r="Q1070" s="81" t="s">
        <v>10792</v>
      </c>
      <c r="R1070" s="85" t="s">
        <v>11970</v>
      </c>
      <c r="S1070" s="81" t="s">
        <v>1948</v>
      </c>
      <c r="T1070" s="81"/>
      <c r="U1070" s="83">
        <v>42397.175578703704</v>
      </c>
      <c r="V1070" s="85" t="s">
        <v>12959</v>
      </c>
      <c r="W1070" s="81"/>
      <c r="X1070" s="81"/>
      <c r="Y1070" s="87" t="s">
        <v>15372</v>
      </c>
      <c r="Z1070" s="81"/>
    </row>
    <row r="1071" spans="1:26" x14ac:dyDescent="0.25">
      <c r="A1071" s="66" t="s">
        <v>8709</v>
      </c>
      <c r="B1071" s="66" t="s">
        <v>10540</v>
      </c>
      <c r="C1071" s="67"/>
      <c r="D1071" s="68"/>
      <c r="E1071" s="69"/>
      <c r="F1071" s="70"/>
      <c r="G1071" s="67"/>
      <c r="H1071" s="71"/>
      <c r="I1071" s="72"/>
      <c r="J1071" s="72"/>
      <c r="K1071" s="36"/>
      <c r="L1071" s="79"/>
      <c r="M1071" s="79"/>
      <c r="N1071" s="74"/>
      <c r="O1071" s="81" t="s">
        <v>881</v>
      </c>
      <c r="P1071" s="83">
        <v>42397.175636574073</v>
      </c>
      <c r="Q1071" s="81" t="s">
        <v>10793</v>
      </c>
      <c r="R1071" s="81"/>
      <c r="S1071" s="81"/>
      <c r="T1071" s="81"/>
      <c r="U1071" s="83">
        <v>42397.175636574073</v>
      </c>
      <c r="V1071" s="85" t="s">
        <v>12960</v>
      </c>
      <c r="W1071" s="81"/>
      <c r="X1071" s="81"/>
      <c r="Y1071" s="87" t="s">
        <v>15373</v>
      </c>
      <c r="Z1071" s="81"/>
    </row>
    <row r="1072" spans="1:26" x14ac:dyDescent="0.25">
      <c r="A1072" s="66" t="s">
        <v>8710</v>
      </c>
      <c r="B1072" s="66" t="s">
        <v>842</v>
      </c>
      <c r="C1072" s="67"/>
      <c r="D1072" s="68"/>
      <c r="E1072" s="69"/>
      <c r="F1072" s="70"/>
      <c r="G1072" s="67"/>
      <c r="H1072" s="71"/>
      <c r="I1072" s="72"/>
      <c r="J1072" s="72"/>
      <c r="K1072" s="36"/>
      <c r="L1072" s="79"/>
      <c r="M1072" s="79"/>
      <c r="N1072" s="74"/>
      <c r="O1072" s="81" t="s">
        <v>881</v>
      </c>
      <c r="P1072" s="83">
        <v>42397.176342592589</v>
      </c>
      <c r="Q1072" s="81" t="s">
        <v>913</v>
      </c>
      <c r="R1072" s="81"/>
      <c r="S1072" s="81"/>
      <c r="T1072" s="81"/>
      <c r="U1072" s="83">
        <v>42397.176342592589</v>
      </c>
      <c r="V1072" s="85" t="s">
        <v>12961</v>
      </c>
      <c r="W1072" s="81"/>
      <c r="X1072" s="81"/>
      <c r="Y1072" s="87" t="s">
        <v>15374</v>
      </c>
      <c r="Z1072" s="81"/>
    </row>
    <row r="1073" spans="1:26" x14ac:dyDescent="0.25">
      <c r="A1073" s="66" t="s">
        <v>8711</v>
      </c>
      <c r="B1073" s="66" t="s">
        <v>8711</v>
      </c>
      <c r="C1073" s="67"/>
      <c r="D1073" s="68"/>
      <c r="E1073" s="69"/>
      <c r="F1073" s="70"/>
      <c r="G1073" s="67"/>
      <c r="H1073" s="71"/>
      <c r="I1073" s="72"/>
      <c r="J1073" s="72"/>
      <c r="K1073" s="36"/>
      <c r="L1073" s="79"/>
      <c r="M1073" s="79"/>
      <c r="N1073" s="74"/>
      <c r="O1073" s="81" t="s">
        <v>179</v>
      </c>
      <c r="P1073" s="83">
        <v>42397.143171296295</v>
      </c>
      <c r="Q1073" s="81" t="s">
        <v>10794</v>
      </c>
      <c r="R1073" s="81" t="s">
        <v>11971</v>
      </c>
      <c r="S1073" s="81" t="s">
        <v>1951</v>
      </c>
      <c r="T1073" s="81" t="s">
        <v>12582</v>
      </c>
      <c r="U1073" s="83">
        <v>42397.143171296295</v>
      </c>
      <c r="V1073" s="85" t="s">
        <v>12962</v>
      </c>
      <c r="W1073" s="81"/>
      <c r="X1073" s="81"/>
      <c r="Y1073" s="87" t="s">
        <v>15375</v>
      </c>
      <c r="Z1073" s="81"/>
    </row>
    <row r="1074" spans="1:26" x14ac:dyDescent="0.25">
      <c r="A1074" s="66" t="s">
        <v>8711</v>
      </c>
      <c r="B1074" s="66" t="s">
        <v>8711</v>
      </c>
      <c r="C1074" s="67"/>
      <c r="D1074" s="68"/>
      <c r="E1074" s="69"/>
      <c r="F1074" s="70"/>
      <c r="G1074" s="67"/>
      <c r="H1074" s="71"/>
      <c r="I1074" s="72"/>
      <c r="J1074" s="72"/>
      <c r="K1074" s="36"/>
      <c r="L1074" s="79"/>
      <c r="M1074" s="79"/>
      <c r="N1074" s="74"/>
      <c r="O1074" s="81" t="s">
        <v>179</v>
      </c>
      <c r="P1074" s="83">
        <v>42397.154224537036</v>
      </c>
      <c r="Q1074" s="81" t="s">
        <v>10795</v>
      </c>
      <c r="R1074" s="81" t="s">
        <v>11971</v>
      </c>
      <c r="S1074" s="81" t="s">
        <v>1951</v>
      </c>
      <c r="T1074" s="81" t="s">
        <v>12582</v>
      </c>
      <c r="U1074" s="83">
        <v>42397.154224537036</v>
      </c>
      <c r="V1074" s="85" t="s">
        <v>12963</v>
      </c>
      <c r="W1074" s="81"/>
      <c r="X1074" s="81"/>
      <c r="Y1074" s="87" t="s">
        <v>15376</v>
      </c>
      <c r="Z1074" s="81"/>
    </row>
    <row r="1075" spans="1:26" x14ac:dyDescent="0.25">
      <c r="A1075" s="66" t="s">
        <v>8711</v>
      </c>
      <c r="B1075" s="66" t="s">
        <v>8711</v>
      </c>
      <c r="C1075" s="67"/>
      <c r="D1075" s="68"/>
      <c r="E1075" s="69"/>
      <c r="F1075" s="70"/>
      <c r="G1075" s="67"/>
      <c r="H1075" s="71"/>
      <c r="I1075" s="72"/>
      <c r="J1075" s="72"/>
      <c r="K1075" s="36"/>
      <c r="L1075" s="79"/>
      <c r="M1075" s="79"/>
      <c r="N1075" s="74"/>
      <c r="O1075" s="81" t="s">
        <v>179</v>
      </c>
      <c r="P1075" s="83">
        <v>42397.165358796294</v>
      </c>
      <c r="Q1075" s="81" t="s">
        <v>10796</v>
      </c>
      <c r="R1075" s="81" t="s">
        <v>11971</v>
      </c>
      <c r="S1075" s="81" t="s">
        <v>1951</v>
      </c>
      <c r="T1075" s="81" t="s">
        <v>12582</v>
      </c>
      <c r="U1075" s="83">
        <v>42397.165358796294</v>
      </c>
      <c r="V1075" s="85" t="s">
        <v>12964</v>
      </c>
      <c r="W1075" s="81"/>
      <c r="X1075" s="81"/>
      <c r="Y1075" s="87" t="s">
        <v>15377</v>
      </c>
      <c r="Z1075" s="81"/>
    </row>
    <row r="1076" spans="1:26" x14ac:dyDescent="0.25">
      <c r="A1076" s="66" t="s">
        <v>8711</v>
      </c>
      <c r="B1076" s="66" t="s">
        <v>8711</v>
      </c>
      <c r="C1076" s="67"/>
      <c r="D1076" s="68"/>
      <c r="E1076" s="69"/>
      <c r="F1076" s="70"/>
      <c r="G1076" s="67"/>
      <c r="H1076" s="71"/>
      <c r="I1076" s="72"/>
      <c r="J1076" s="72"/>
      <c r="K1076" s="36"/>
      <c r="L1076" s="79"/>
      <c r="M1076" s="79"/>
      <c r="N1076" s="74"/>
      <c r="O1076" s="81" t="s">
        <v>179</v>
      </c>
      <c r="P1076" s="83">
        <v>42397.176504629628</v>
      </c>
      <c r="Q1076" s="81" t="s">
        <v>10797</v>
      </c>
      <c r="R1076" s="81" t="s">
        <v>11971</v>
      </c>
      <c r="S1076" s="81" t="s">
        <v>1951</v>
      </c>
      <c r="T1076" s="81" t="s">
        <v>12582</v>
      </c>
      <c r="U1076" s="83">
        <v>42397.176504629628</v>
      </c>
      <c r="V1076" s="85" t="s">
        <v>12965</v>
      </c>
      <c r="W1076" s="81"/>
      <c r="X1076" s="81"/>
      <c r="Y1076" s="87" t="s">
        <v>15378</v>
      </c>
      <c r="Z1076" s="81"/>
    </row>
    <row r="1077" spans="1:26" x14ac:dyDescent="0.25">
      <c r="A1077" s="66" t="s">
        <v>8712</v>
      </c>
      <c r="B1077" s="66" t="s">
        <v>10541</v>
      </c>
      <c r="C1077" s="67"/>
      <c r="D1077" s="68"/>
      <c r="E1077" s="69"/>
      <c r="F1077" s="70"/>
      <c r="G1077" s="67"/>
      <c r="H1077" s="71"/>
      <c r="I1077" s="72"/>
      <c r="J1077" s="72"/>
      <c r="K1077" s="36"/>
      <c r="L1077" s="79"/>
      <c r="M1077" s="79"/>
      <c r="N1077" s="74"/>
      <c r="O1077" s="81" t="s">
        <v>881</v>
      </c>
      <c r="P1077" s="83">
        <v>42397.177418981482</v>
      </c>
      <c r="Q1077" s="81" t="s">
        <v>10798</v>
      </c>
      <c r="R1077" s="85" t="s">
        <v>11972</v>
      </c>
      <c r="S1077" s="81" t="s">
        <v>1888</v>
      </c>
      <c r="T1077" s="81"/>
      <c r="U1077" s="83">
        <v>42397.177418981482</v>
      </c>
      <c r="V1077" s="85" t="s">
        <v>12966</v>
      </c>
      <c r="W1077" s="81"/>
      <c r="X1077" s="81"/>
      <c r="Y1077" s="87" t="s">
        <v>15379</v>
      </c>
      <c r="Z1077" s="81"/>
    </row>
    <row r="1078" spans="1:26" x14ac:dyDescent="0.25">
      <c r="A1078" s="66" t="s">
        <v>8712</v>
      </c>
      <c r="B1078" s="66" t="s">
        <v>8712</v>
      </c>
      <c r="C1078" s="67"/>
      <c r="D1078" s="68"/>
      <c r="E1078" s="69"/>
      <c r="F1078" s="70"/>
      <c r="G1078" s="67"/>
      <c r="H1078" s="71"/>
      <c r="I1078" s="72"/>
      <c r="J1078" s="72"/>
      <c r="K1078" s="36"/>
      <c r="L1078" s="79"/>
      <c r="M1078" s="79"/>
      <c r="N1078" s="74"/>
      <c r="O1078" s="81" t="s">
        <v>179</v>
      </c>
      <c r="P1078" s="83">
        <v>42397.134756944448</v>
      </c>
      <c r="Q1078" s="81" t="s">
        <v>10799</v>
      </c>
      <c r="R1078" s="85" t="s">
        <v>11973</v>
      </c>
      <c r="S1078" s="81" t="s">
        <v>1912</v>
      </c>
      <c r="T1078" s="81"/>
      <c r="U1078" s="83">
        <v>42397.134756944448</v>
      </c>
      <c r="V1078" s="85" t="s">
        <v>12967</v>
      </c>
      <c r="W1078" s="81"/>
      <c r="X1078" s="81"/>
      <c r="Y1078" s="87" t="s">
        <v>15380</v>
      </c>
      <c r="Z1078" s="81"/>
    </row>
    <row r="1079" spans="1:26" x14ac:dyDescent="0.25">
      <c r="A1079" s="66" t="s">
        <v>8713</v>
      </c>
      <c r="B1079" s="66" t="s">
        <v>10542</v>
      </c>
      <c r="C1079" s="67"/>
      <c r="D1079" s="68"/>
      <c r="E1079" s="69"/>
      <c r="F1079" s="70"/>
      <c r="G1079" s="67"/>
      <c r="H1079" s="71"/>
      <c r="I1079" s="72"/>
      <c r="J1079" s="72"/>
      <c r="K1079" s="36"/>
      <c r="L1079" s="79"/>
      <c r="M1079" s="79"/>
      <c r="N1079" s="74"/>
      <c r="O1079" s="81" t="s">
        <v>881</v>
      </c>
      <c r="P1079" s="83">
        <v>42397.177523148152</v>
      </c>
      <c r="Q1079" s="81" t="s">
        <v>10800</v>
      </c>
      <c r="R1079" s="81" t="s">
        <v>11974</v>
      </c>
      <c r="S1079" s="81" t="s">
        <v>1919</v>
      </c>
      <c r="T1079" s="81"/>
      <c r="U1079" s="83">
        <v>42397.177523148152</v>
      </c>
      <c r="V1079" s="85" t="s">
        <v>12968</v>
      </c>
      <c r="W1079" s="81"/>
      <c r="X1079" s="81"/>
      <c r="Y1079" s="87" t="s">
        <v>15381</v>
      </c>
      <c r="Z1079" s="81"/>
    </row>
    <row r="1080" spans="1:26" x14ac:dyDescent="0.25">
      <c r="A1080" s="66" t="s">
        <v>8714</v>
      </c>
      <c r="B1080" s="66" t="s">
        <v>8714</v>
      </c>
      <c r="C1080" s="67"/>
      <c r="D1080" s="68"/>
      <c r="E1080" s="69"/>
      <c r="F1080" s="70"/>
      <c r="G1080" s="67"/>
      <c r="H1080" s="71"/>
      <c r="I1080" s="72"/>
      <c r="J1080" s="72"/>
      <c r="K1080" s="36"/>
      <c r="L1080" s="79"/>
      <c r="M1080" s="79"/>
      <c r="N1080" s="74"/>
      <c r="O1080" s="81" t="s">
        <v>179</v>
      </c>
      <c r="P1080" s="83">
        <v>42397.178229166668</v>
      </c>
      <c r="Q1080" s="81" t="s">
        <v>10801</v>
      </c>
      <c r="R1080" s="81"/>
      <c r="S1080" s="81"/>
      <c r="T1080" s="81"/>
      <c r="U1080" s="83">
        <v>42397.178229166668</v>
      </c>
      <c r="V1080" s="85" t="s">
        <v>12969</v>
      </c>
      <c r="W1080" s="81"/>
      <c r="X1080" s="81"/>
      <c r="Y1080" s="87" t="s">
        <v>15382</v>
      </c>
      <c r="Z1080" s="81"/>
    </row>
    <row r="1081" spans="1:26" x14ac:dyDescent="0.25">
      <c r="A1081" s="66" t="s">
        <v>8715</v>
      </c>
      <c r="B1081" s="66" t="s">
        <v>842</v>
      </c>
      <c r="C1081" s="67"/>
      <c r="D1081" s="68"/>
      <c r="E1081" s="69"/>
      <c r="F1081" s="70"/>
      <c r="G1081" s="67"/>
      <c r="H1081" s="71"/>
      <c r="I1081" s="72"/>
      <c r="J1081" s="72"/>
      <c r="K1081" s="36"/>
      <c r="L1081" s="79"/>
      <c r="M1081" s="79"/>
      <c r="N1081" s="74"/>
      <c r="O1081" s="81" t="s">
        <v>881</v>
      </c>
      <c r="P1081" s="83">
        <v>42397.178576388891</v>
      </c>
      <c r="Q1081" s="81" t="s">
        <v>913</v>
      </c>
      <c r="R1081" s="81"/>
      <c r="S1081" s="81"/>
      <c r="T1081" s="81"/>
      <c r="U1081" s="83">
        <v>42397.178576388891</v>
      </c>
      <c r="V1081" s="85" t="s">
        <v>12970</v>
      </c>
      <c r="W1081" s="81"/>
      <c r="X1081" s="81"/>
      <c r="Y1081" s="87" t="s">
        <v>15383</v>
      </c>
      <c r="Z1081" s="81"/>
    </row>
    <row r="1082" spans="1:26" x14ac:dyDescent="0.25">
      <c r="A1082" s="66" t="s">
        <v>8716</v>
      </c>
      <c r="B1082" s="66" t="s">
        <v>8716</v>
      </c>
      <c r="C1082" s="67"/>
      <c r="D1082" s="68"/>
      <c r="E1082" s="69"/>
      <c r="F1082" s="70"/>
      <c r="G1082" s="67"/>
      <c r="H1082" s="71"/>
      <c r="I1082" s="72"/>
      <c r="J1082" s="72"/>
      <c r="K1082" s="36"/>
      <c r="L1082" s="79"/>
      <c r="M1082" s="79"/>
      <c r="N1082" s="74"/>
      <c r="O1082" s="81" t="s">
        <v>179</v>
      </c>
      <c r="P1082" s="83">
        <v>42397.178842592592</v>
      </c>
      <c r="Q1082" s="81" t="s">
        <v>10802</v>
      </c>
      <c r="R1082" s="81"/>
      <c r="S1082" s="81"/>
      <c r="T1082" s="81" t="s">
        <v>12583</v>
      </c>
      <c r="U1082" s="83">
        <v>42397.178842592592</v>
      </c>
      <c r="V1082" s="85" t="s">
        <v>12971</v>
      </c>
      <c r="W1082" s="81"/>
      <c r="X1082" s="81"/>
      <c r="Y1082" s="87" t="s">
        <v>15384</v>
      </c>
      <c r="Z1082" s="81"/>
    </row>
    <row r="1083" spans="1:26" x14ac:dyDescent="0.25">
      <c r="A1083" s="66" t="s">
        <v>8717</v>
      </c>
      <c r="B1083" s="66" t="s">
        <v>8717</v>
      </c>
      <c r="C1083" s="67"/>
      <c r="D1083" s="68"/>
      <c r="E1083" s="69"/>
      <c r="F1083" s="70"/>
      <c r="G1083" s="67"/>
      <c r="H1083" s="71"/>
      <c r="I1083" s="72"/>
      <c r="J1083" s="72"/>
      <c r="K1083" s="36"/>
      <c r="L1083" s="79"/>
      <c r="M1083" s="79"/>
      <c r="N1083" s="74"/>
      <c r="O1083" s="81" t="s">
        <v>179</v>
      </c>
      <c r="P1083" s="83">
        <v>42397.178946759261</v>
      </c>
      <c r="Q1083" s="81" t="s">
        <v>10803</v>
      </c>
      <c r="R1083" s="81"/>
      <c r="S1083" s="81"/>
      <c r="T1083" s="81"/>
      <c r="U1083" s="83">
        <v>42397.178946759261</v>
      </c>
      <c r="V1083" s="85" t="s">
        <v>12972</v>
      </c>
      <c r="W1083" s="81"/>
      <c r="X1083" s="81"/>
      <c r="Y1083" s="87" t="s">
        <v>15385</v>
      </c>
      <c r="Z1083" s="81"/>
    </row>
    <row r="1084" spans="1:26" x14ac:dyDescent="0.25">
      <c r="A1084" s="66" t="s">
        <v>8718</v>
      </c>
      <c r="B1084" s="66" t="s">
        <v>8718</v>
      </c>
      <c r="C1084" s="67"/>
      <c r="D1084" s="68"/>
      <c r="E1084" s="69"/>
      <c r="F1084" s="70"/>
      <c r="G1084" s="67"/>
      <c r="H1084" s="71"/>
      <c r="I1084" s="72"/>
      <c r="J1084" s="72"/>
      <c r="K1084" s="36"/>
      <c r="L1084" s="79"/>
      <c r="M1084" s="79"/>
      <c r="N1084" s="74"/>
      <c r="O1084" s="81" t="s">
        <v>179</v>
      </c>
      <c r="P1084" s="83">
        <v>42397.17895833333</v>
      </c>
      <c r="Q1084" s="81" t="s">
        <v>10618</v>
      </c>
      <c r="R1084" s="81"/>
      <c r="S1084" s="81"/>
      <c r="T1084" s="81"/>
      <c r="U1084" s="83">
        <v>42397.17895833333</v>
      </c>
      <c r="V1084" s="85" t="s">
        <v>12973</v>
      </c>
      <c r="W1084" s="81"/>
      <c r="X1084" s="81"/>
      <c r="Y1084" s="87" t="s">
        <v>15386</v>
      </c>
      <c r="Z1084" s="81"/>
    </row>
    <row r="1085" spans="1:26" x14ac:dyDescent="0.25">
      <c r="A1085" s="66" t="s">
        <v>8719</v>
      </c>
      <c r="B1085" s="66" t="s">
        <v>8719</v>
      </c>
      <c r="C1085" s="67"/>
      <c r="D1085" s="68"/>
      <c r="E1085" s="69"/>
      <c r="F1085" s="70"/>
      <c r="G1085" s="67"/>
      <c r="H1085" s="71"/>
      <c r="I1085" s="72"/>
      <c r="J1085" s="72"/>
      <c r="K1085" s="36"/>
      <c r="L1085" s="79"/>
      <c r="M1085" s="79"/>
      <c r="N1085" s="74"/>
      <c r="O1085" s="81" t="s">
        <v>179</v>
      </c>
      <c r="P1085" s="83">
        <v>42397.179039351853</v>
      </c>
      <c r="Q1085" s="81" t="s">
        <v>10804</v>
      </c>
      <c r="R1085" s="81"/>
      <c r="S1085" s="81"/>
      <c r="T1085" s="81"/>
      <c r="U1085" s="83">
        <v>42397.179039351853</v>
      </c>
      <c r="V1085" s="85" t="s">
        <v>12974</v>
      </c>
      <c r="W1085" s="81"/>
      <c r="X1085" s="81"/>
      <c r="Y1085" s="87" t="s">
        <v>15387</v>
      </c>
      <c r="Z1085" s="81"/>
    </row>
    <row r="1086" spans="1:26" x14ac:dyDescent="0.25">
      <c r="A1086" s="66" t="s">
        <v>8720</v>
      </c>
      <c r="B1086" s="66" t="s">
        <v>8720</v>
      </c>
      <c r="C1086" s="67"/>
      <c r="D1086" s="68"/>
      <c r="E1086" s="69"/>
      <c r="F1086" s="70"/>
      <c r="G1086" s="67"/>
      <c r="H1086" s="71"/>
      <c r="I1086" s="72"/>
      <c r="J1086" s="72"/>
      <c r="K1086" s="36"/>
      <c r="L1086" s="79"/>
      <c r="M1086" s="79"/>
      <c r="N1086" s="74"/>
      <c r="O1086" s="81" t="s">
        <v>179</v>
      </c>
      <c r="P1086" s="83">
        <v>42397.1796875</v>
      </c>
      <c r="Q1086" s="81" t="s">
        <v>10805</v>
      </c>
      <c r="R1086" s="85" t="s">
        <v>11975</v>
      </c>
      <c r="S1086" s="81" t="s">
        <v>12456</v>
      </c>
      <c r="T1086" s="81"/>
      <c r="U1086" s="83">
        <v>42397.1796875</v>
      </c>
      <c r="V1086" s="85" t="s">
        <v>12975</v>
      </c>
      <c r="W1086" s="81"/>
      <c r="X1086" s="81"/>
      <c r="Y1086" s="87" t="s">
        <v>15388</v>
      </c>
      <c r="Z1086" s="81"/>
    </row>
    <row r="1087" spans="1:26" x14ac:dyDescent="0.25">
      <c r="A1087" s="66" t="s">
        <v>8721</v>
      </c>
      <c r="B1087" s="66" t="s">
        <v>842</v>
      </c>
      <c r="C1087" s="67"/>
      <c r="D1087" s="68"/>
      <c r="E1087" s="69"/>
      <c r="F1087" s="70"/>
      <c r="G1087" s="67"/>
      <c r="H1087" s="71"/>
      <c r="I1087" s="72"/>
      <c r="J1087" s="72"/>
      <c r="K1087" s="36"/>
      <c r="L1087" s="79"/>
      <c r="M1087" s="79"/>
      <c r="N1087" s="74"/>
      <c r="O1087" s="81" t="s">
        <v>881</v>
      </c>
      <c r="P1087" s="83">
        <v>42397.18037037037</v>
      </c>
      <c r="Q1087" s="81" t="s">
        <v>913</v>
      </c>
      <c r="R1087" s="81"/>
      <c r="S1087" s="81"/>
      <c r="T1087" s="81"/>
      <c r="U1087" s="83">
        <v>42397.18037037037</v>
      </c>
      <c r="V1087" s="85" t="s">
        <v>12976</v>
      </c>
      <c r="W1087" s="81"/>
      <c r="X1087" s="81"/>
      <c r="Y1087" s="87" t="s">
        <v>15389</v>
      </c>
      <c r="Z1087" s="81"/>
    </row>
    <row r="1088" spans="1:26" x14ac:dyDescent="0.25">
      <c r="A1088" s="66" t="s">
        <v>8722</v>
      </c>
      <c r="B1088" s="66" t="s">
        <v>842</v>
      </c>
      <c r="C1088" s="67"/>
      <c r="D1088" s="68"/>
      <c r="E1088" s="69"/>
      <c r="F1088" s="70"/>
      <c r="G1088" s="67"/>
      <c r="H1088" s="71"/>
      <c r="I1088" s="72"/>
      <c r="J1088" s="72"/>
      <c r="K1088" s="36"/>
      <c r="L1088" s="79"/>
      <c r="M1088" s="79"/>
      <c r="N1088" s="74"/>
      <c r="O1088" s="81" t="s">
        <v>881</v>
      </c>
      <c r="P1088" s="83">
        <v>42397.180509259262</v>
      </c>
      <c r="Q1088" s="81" t="s">
        <v>913</v>
      </c>
      <c r="R1088" s="81"/>
      <c r="S1088" s="81"/>
      <c r="T1088" s="81"/>
      <c r="U1088" s="83">
        <v>42397.180509259262</v>
      </c>
      <c r="V1088" s="85" t="s">
        <v>12977</v>
      </c>
      <c r="W1088" s="81"/>
      <c r="X1088" s="81"/>
      <c r="Y1088" s="87" t="s">
        <v>15390</v>
      </c>
      <c r="Z1088" s="81"/>
    </row>
    <row r="1089" spans="1:26" x14ac:dyDescent="0.25">
      <c r="A1089" s="66" t="s">
        <v>8723</v>
      </c>
      <c r="B1089" s="66" t="s">
        <v>8723</v>
      </c>
      <c r="C1089" s="67"/>
      <c r="D1089" s="68"/>
      <c r="E1089" s="69"/>
      <c r="F1089" s="70"/>
      <c r="G1089" s="67"/>
      <c r="H1089" s="71"/>
      <c r="I1089" s="72"/>
      <c r="J1089" s="72"/>
      <c r="K1089" s="36"/>
      <c r="L1089" s="79"/>
      <c r="M1089" s="79"/>
      <c r="N1089" s="74"/>
      <c r="O1089" s="81" t="s">
        <v>179</v>
      </c>
      <c r="P1089" s="83">
        <v>42397.179652777777</v>
      </c>
      <c r="Q1089" s="81" t="s">
        <v>10806</v>
      </c>
      <c r="R1089" s="81"/>
      <c r="S1089" s="81"/>
      <c r="T1089" s="81"/>
      <c r="U1089" s="83">
        <v>42397.179652777777</v>
      </c>
      <c r="V1089" s="85" t="s">
        <v>12978</v>
      </c>
      <c r="W1089" s="81"/>
      <c r="X1089" s="81"/>
      <c r="Y1089" s="87" t="s">
        <v>15391</v>
      </c>
      <c r="Z1089" s="81"/>
    </row>
    <row r="1090" spans="1:26" x14ac:dyDescent="0.25">
      <c r="A1090" s="66" t="s">
        <v>8724</v>
      </c>
      <c r="B1090" s="66" t="s">
        <v>8723</v>
      </c>
      <c r="C1090" s="67"/>
      <c r="D1090" s="68"/>
      <c r="E1090" s="69"/>
      <c r="F1090" s="70"/>
      <c r="G1090" s="67"/>
      <c r="H1090" s="71"/>
      <c r="I1090" s="72"/>
      <c r="J1090" s="72"/>
      <c r="K1090" s="36"/>
      <c r="L1090" s="79"/>
      <c r="M1090" s="79"/>
      <c r="N1090" s="74"/>
      <c r="O1090" s="81" t="s">
        <v>881</v>
      </c>
      <c r="P1090" s="83">
        <v>42397.180775462963</v>
      </c>
      <c r="Q1090" s="81" t="s">
        <v>10807</v>
      </c>
      <c r="R1090" s="81"/>
      <c r="S1090" s="81"/>
      <c r="T1090" s="81"/>
      <c r="U1090" s="83">
        <v>42397.180775462963</v>
      </c>
      <c r="V1090" s="85" t="s">
        <v>12979</v>
      </c>
      <c r="W1090" s="81"/>
      <c r="X1090" s="81"/>
      <c r="Y1090" s="87" t="s">
        <v>15392</v>
      </c>
      <c r="Z1090" s="81"/>
    </row>
    <row r="1091" spans="1:26" x14ac:dyDescent="0.25">
      <c r="A1091" s="66" t="s">
        <v>8725</v>
      </c>
      <c r="B1091" s="66" t="s">
        <v>8725</v>
      </c>
      <c r="C1091" s="67"/>
      <c r="D1091" s="68"/>
      <c r="E1091" s="69"/>
      <c r="F1091" s="70"/>
      <c r="G1091" s="67"/>
      <c r="H1091" s="71"/>
      <c r="I1091" s="72"/>
      <c r="J1091" s="72"/>
      <c r="K1091" s="36"/>
      <c r="L1091" s="79"/>
      <c r="M1091" s="79"/>
      <c r="N1091" s="74"/>
      <c r="O1091" s="81" t="s">
        <v>179</v>
      </c>
      <c r="P1091" s="83">
        <v>42397.181041666663</v>
      </c>
      <c r="Q1091" s="81" t="s">
        <v>10808</v>
      </c>
      <c r="R1091" s="81"/>
      <c r="S1091" s="81"/>
      <c r="T1091" s="81"/>
      <c r="U1091" s="83">
        <v>42397.181041666663</v>
      </c>
      <c r="V1091" s="85" t="s">
        <v>12980</v>
      </c>
      <c r="W1091" s="81"/>
      <c r="X1091" s="81"/>
      <c r="Y1091" s="87" t="s">
        <v>15393</v>
      </c>
      <c r="Z1091" s="81"/>
    </row>
    <row r="1092" spans="1:26" x14ac:dyDescent="0.25">
      <c r="A1092" s="66" t="s">
        <v>8726</v>
      </c>
      <c r="B1092" s="66" t="s">
        <v>859</v>
      </c>
      <c r="C1092" s="67"/>
      <c r="D1092" s="68"/>
      <c r="E1092" s="69"/>
      <c r="F1092" s="70"/>
      <c r="G1092" s="67"/>
      <c r="H1092" s="71"/>
      <c r="I1092" s="72"/>
      <c r="J1092" s="72"/>
      <c r="K1092" s="36"/>
      <c r="L1092" s="79"/>
      <c r="M1092" s="79"/>
      <c r="N1092" s="74"/>
      <c r="O1092" s="81" t="s">
        <v>881</v>
      </c>
      <c r="P1092" s="83">
        <v>42397.181446759256</v>
      </c>
      <c r="Q1092" s="81" t="s">
        <v>1345</v>
      </c>
      <c r="R1092" s="85" t="s">
        <v>1723</v>
      </c>
      <c r="S1092" s="81" t="s">
        <v>1926</v>
      </c>
      <c r="T1092" s="81"/>
      <c r="U1092" s="83">
        <v>42397.181446759256</v>
      </c>
      <c r="V1092" s="85" t="s">
        <v>12981</v>
      </c>
      <c r="W1092" s="81"/>
      <c r="X1092" s="81"/>
      <c r="Y1092" s="87" t="s">
        <v>15394</v>
      </c>
      <c r="Z1092" s="81"/>
    </row>
    <row r="1093" spans="1:26" x14ac:dyDescent="0.25">
      <c r="A1093" s="66" t="s">
        <v>8726</v>
      </c>
      <c r="B1093" s="66" t="s">
        <v>860</v>
      </c>
      <c r="C1093" s="67"/>
      <c r="D1093" s="68"/>
      <c r="E1093" s="69"/>
      <c r="F1093" s="70"/>
      <c r="G1093" s="67"/>
      <c r="H1093" s="71"/>
      <c r="I1093" s="72"/>
      <c r="J1093" s="72"/>
      <c r="K1093" s="36"/>
      <c r="L1093" s="79"/>
      <c r="M1093" s="79"/>
      <c r="N1093" s="74"/>
      <c r="O1093" s="81" t="s">
        <v>881</v>
      </c>
      <c r="P1093" s="83">
        <v>42397.181446759256</v>
      </c>
      <c r="Q1093" s="81" t="s">
        <v>1345</v>
      </c>
      <c r="R1093" s="85" t="s">
        <v>1723</v>
      </c>
      <c r="S1093" s="81" t="s">
        <v>1926</v>
      </c>
      <c r="T1093" s="81"/>
      <c r="U1093" s="83">
        <v>42397.181446759256</v>
      </c>
      <c r="V1093" s="85" t="s">
        <v>12981</v>
      </c>
      <c r="W1093" s="81"/>
      <c r="X1093" s="81"/>
      <c r="Y1093" s="87" t="s">
        <v>15394</v>
      </c>
      <c r="Z1093" s="81"/>
    </row>
    <row r="1094" spans="1:26" x14ac:dyDescent="0.25">
      <c r="A1094" s="66" t="s">
        <v>8726</v>
      </c>
      <c r="B1094" s="66" t="s">
        <v>858</v>
      </c>
      <c r="C1094" s="67"/>
      <c r="D1094" s="68"/>
      <c r="E1094" s="69"/>
      <c r="F1094" s="70"/>
      <c r="G1094" s="67"/>
      <c r="H1094" s="71"/>
      <c r="I1094" s="72"/>
      <c r="J1094" s="72"/>
      <c r="K1094" s="36"/>
      <c r="L1094" s="79"/>
      <c r="M1094" s="79"/>
      <c r="N1094" s="74"/>
      <c r="O1094" s="81" t="s">
        <v>881</v>
      </c>
      <c r="P1094" s="83">
        <v>42397.181446759256</v>
      </c>
      <c r="Q1094" s="81" t="s">
        <v>1345</v>
      </c>
      <c r="R1094" s="85" t="s">
        <v>1723</v>
      </c>
      <c r="S1094" s="81" t="s">
        <v>1926</v>
      </c>
      <c r="T1094" s="81"/>
      <c r="U1094" s="83">
        <v>42397.181446759256</v>
      </c>
      <c r="V1094" s="85" t="s">
        <v>12981</v>
      </c>
      <c r="W1094" s="81"/>
      <c r="X1094" s="81"/>
      <c r="Y1094" s="87" t="s">
        <v>15394</v>
      </c>
      <c r="Z1094" s="81"/>
    </row>
    <row r="1095" spans="1:26" x14ac:dyDescent="0.25">
      <c r="A1095" s="66" t="s">
        <v>8727</v>
      </c>
      <c r="B1095" s="66" t="s">
        <v>842</v>
      </c>
      <c r="C1095" s="67"/>
      <c r="D1095" s="68"/>
      <c r="E1095" s="69"/>
      <c r="F1095" s="70"/>
      <c r="G1095" s="67"/>
      <c r="H1095" s="71"/>
      <c r="I1095" s="72"/>
      <c r="J1095" s="72"/>
      <c r="K1095" s="36"/>
      <c r="L1095" s="79"/>
      <c r="M1095" s="79"/>
      <c r="N1095" s="74"/>
      <c r="O1095" s="81" t="s">
        <v>881</v>
      </c>
      <c r="P1095" s="83">
        <v>42397.181631944448</v>
      </c>
      <c r="Q1095" s="81" t="s">
        <v>913</v>
      </c>
      <c r="R1095" s="81"/>
      <c r="S1095" s="81"/>
      <c r="T1095" s="81"/>
      <c r="U1095" s="83">
        <v>42397.181631944448</v>
      </c>
      <c r="V1095" s="85" t="s">
        <v>12982</v>
      </c>
      <c r="W1095" s="81"/>
      <c r="X1095" s="81"/>
      <c r="Y1095" s="87" t="s">
        <v>15395</v>
      </c>
      <c r="Z1095" s="81"/>
    </row>
    <row r="1096" spans="1:26" x14ac:dyDescent="0.25">
      <c r="A1096" s="66" t="s">
        <v>8728</v>
      </c>
      <c r="B1096" s="66" t="s">
        <v>10543</v>
      </c>
      <c r="C1096" s="67"/>
      <c r="D1096" s="68"/>
      <c r="E1096" s="69"/>
      <c r="F1096" s="70"/>
      <c r="G1096" s="67"/>
      <c r="H1096" s="71"/>
      <c r="I1096" s="72"/>
      <c r="J1096" s="72"/>
      <c r="K1096" s="36"/>
      <c r="L1096" s="79"/>
      <c r="M1096" s="79"/>
      <c r="N1096" s="74"/>
      <c r="O1096" s="81" t="s">
        <v>882</v>
      </c>
      <c r="P1096" s="83">
        <v>42397.16033564815</v>
      </c>
      <c r="Q1096" s="81" t="s">
        <v>10809</v>
      </c>
      <c r="R1096" s="85" t="s">
        <v>11976</v>
      </c>
      <c r="S1096" s="81" t="s">
        <v>1927</v>
      </c>
      <c r="T1096" s="81"/>
      <c r="U1096" s="83">
        <v>42397.16033564815</v>
      </c>
      <c r="V1096" s="85" t="s">
        <v>12983</v>
      </c>
      <c r="W1096" s="81"/>
      <c r="X1096" s="81"/>
      <c r="Y1096" s="87" t="s">
        <v>15396</v>
      </c>
      <c r="Z1096" s="81"/>
    </row>
    <row r="1097" spans="1:26" x14ac:dyDescent="0.25">
      <c r="A1097" s="66" t="s">
        <v>8728</v>
      </c>
      <c r="B1097" s="66" t="s">
        <v>10544</v>
      </c>
      <c r="C1097" s="67"/>
      <c r="D1097" s="68"/>
      <c r="E1097" s="69"/>
      <c r="F1097" s="70"/>
      <c r="G1097" s="67"/>
      <c r="H1097" s="71"/>
      <c r="I1097" s="72"/>
      <c r="J1097" s="72"/>
      <c r="K1097" s="36"/>
      <c r="L1097" s="79"/>
      <c r="M1097" s="79"/>
      <c r="N1097" s="74"/>
      <c r="O1097" s="81" t="s">
        <v>882</v>
      </c>
      <c r="P1097" s="83">
        <v>42397.1797337963</v>
      </c>
      <c r="Q1097" s="81" t="s">
        <v>10810</v>
      </c>
      <c r="R1097" s="85" t="s">
        <v>11976</v>
      </c>
      <c r="S1097" s="81" t="s">
        <v>1927</v>
      </c>
      <c r="T1097" s="81"/>
      <c r="U1097" s="83">
        <v>42397.1797337963</v>
      </c>
      <c r="V1097" s="85" t="s">
        <v>12984</v>
      </c>
      <c r="W1097" s="81"/>
      <c r="X1097" s="81"/>
      <c r="Y1097" s="87" t="s">
        <v>15397</v>
      </c>
      <c r="Z1097" s="81"/>
    </row>
    <row r="1098" spans="1:26" x14ac:dyDescent="0.25">
      <c r="A1098" s="66" t="s">
        <v>8728</v>
      </c>
      <c r="B1098" s="66" t="s">
        <v>10545</v>
      </c>
      <c r="C1098" s="67"/>
      <c r="D1098" s="68"/>
      <c r="E1098" s="69"/>
      <c r="F1098" s="70"/>
      <c r="G1098" s="67"/>
      <c r="H1098" s="71"/>
      <c r="I1098" s="72"/>
      <c r="J1098" s="72"/>
      <c r="K1098" s="36"/>
      <c r="L1098" s="79"/>
      <c r="M1098" s="79"/>
      <c r="N1098" s="74"/>
      <c r="O1098" s="81" t="s">
        <v>882</v>
      </c>
      <c r="P1098" s="83">
        <v>42397.179965277777</v>
      </c>
      <c r="Q1098" s="81" t="s">
        <v>10811</v>
      </c>
      <c r="R1098" s="85" t="s">
        <v>11976</v>
      </c>
      <c r="S1098" s="81" t="s">
        <v>1927</v>
      </c>
      <c r="T1098" s="81"/>
      <c r="U1098" s="83">
        <v>42397.179965277777</v>
      </c>
      <c r="V1098" s="85" t="s">
        <v>12985</v>
      </c>
      <c r="W1098" s="81"/>
      <c r="X1098" s="81"/>
      <c r="Y1098" s="87" t="s">
        <v>15398</v>
      </c>
      <c r="Z1098" s="81"/>
    </row>
    <row r="1099" spans="1:26" x14ac:dyDescent="0.25">
      <c r="A1099" s="66" t="s">
        <v>8728</v>
      </c>
      <c r="B1099" s="66" t="s">
        <v>10546</v>
      </c>
      <c r="C1099" s="67"/>
      <c r="D1099" s="68"/>
      <c r="E1099" s="69"/>
      <c r="F1099" s="70"/>
      <c r="G1099" s="67"/>
      <c r="H1099" s="71"/>
      <c r="I1099" s="72"/>
      <c r="J1099" s="72"/>
      <c r="K1099" s="36"/>
      <c r="L1099" s="79"/>
      <c r="M1099" s="79"/>
      <c r="N1099" s="74"/>
      <c r="O1099" s="81" t="s">
        <v>882</v>
      </c>
      <c r="P1099" s="83">
        <v>42397.18105324074</v>
      </c>
      <c r="Q1099" s="81" t="s">
        <v>10812</v>
      </c>
      <c r="R1099" s="85" t="s">
        <v>11976</v>
      </c>
      <c r="S1099" s="81" t="s">
        <v>1927</v>
      </c>
      <c r="T1099" s="81"/>
      <c r="U1099" s="83">
        <v>42397.18105324074</v>
      </c>
      <c r="V1099" s="85" t="s">
        <v>12986</v>
      </c>
      <c r="W1099" s="81"/>
      <c r="X1099" s="81"/>
      <c r="Y1099" s="87" t="s">
        <v>15399</v>
      </c>
      <c r="Z1099" s="81"/>
    </row>
    <row r="1100" spans="1:26" x14ac:dyDescent="0.25">
      <c r="A1100" s="66" t="s">
        <v>8728</v>
      </c>
      <c r="B1100" s="66" t="s">
        <v>10547</v>
      </c>
      <c r="C1100" s="67"/>
      <c r="D1100" s="68"/>
      <c r="E1100" s="69"/>
      <c r="F1100" s="70"/>
      <c r="G1100" s="67"/>
      <c r="H1100" s="71"/>
      <c r="I1100" s="72"/>
      <c r="J1100" s="72"/>
      <c r="K1100" s="36"/>
      <c r="L1100" s="79"/>
      <c r="M1100" s="79"/>
      <c r="N1100" s="74"/>
      <c r="O1100" s="81" t="s">
        <v>882</v>
      </c>
      <c r="P1100" s="83">
        <v>42397.181423611109</v>
      </c>
      <c r="Q1100" s="81" t="s">
        <v>10813</v>
      </c>
      <c r="R1100" s="85" t="s">
        <v>11976</v>
      </c>
      <c r="S1100" s="81" t="s">
        <v>1927</v>
      </c>
      <c r="T1100" s="81"/>
      <c r="U1100" s="83">
        <v>42397.181423611109</v>
      </c>
      <c r="V1100" s="85" t="s">
        <v>12987</v>
      </c>
      <c r="W1100" s="81"/>
      <c r="X1100" s="81"/>
      <c r="Y1100" s="87" t="s">
        <v>15400</v>
      </c>
      <c r="Z1100" s="81"/>
    </row>
    <row r="1101" spans="1:26" x14ac:dyDescent="0.25">
      <c r="A1101" s="66" t="s">
        <v>8728</v>
      </c>
      <c r="B1101" s="66" t="s">
        <v>869</v>
      </c>
      <c r="C1101" s="67"/>
      <c r="D1101" s="68"/>
      <c r="E1101" s="69"/>
      <c r="F1101" s="70"/>
      <c r="G1101" s="67"/>
      <c r="H1101" s="71"/>
      <c r="I1101" s="72"/>
      <c r="J1101" s="72"/>
      <c r="K1101" s="36"/>
      <c r="L1101" s="79"/>
      <c r="M1101" s="79"/>
      <c r="N1101" s="74"/>
      <c r="O1101" s="81" t="s">
        <v>882</v>
      </c>
      <c r="P1101" s="83">
        <v>42397.181956018518</v>
      </c>
      <c r="Q1101" s="81" t="s">
        <v>10814</v>
      </c>
      <c r="R1101" s="85" t="s">
        <v>11976</v>
      </c>
      <c r="S1101" s="81" t="s">
        <v>1927</v>
      </c>
      <c r="T1101" s="81"/>
      <c r="U1101" s="83">
        <v>42397.181956018518</v>
      </c>
      <c r="V1101" s="85" t="s">
        <v>12988</v>
      </c>
      <c r="W1101" s="81"/>
      <c r="X1101" s="81"/>
      <c r="Y1101" s="87" t="s">
        <v>15401</v>
      </c>
      <c r="Z1101" s="81"/>
    </row>
    <row r="1102" spans="1:26" x14ac:dyDescent="0.25">
      <c r="A1102" s="66" t="s">
        <v>8728</v>
      </c>
      <c r="B1102" s="66" t="s">
        <v>840</v>
      </c>
      <c r="C1102" s="67"/>
      <c r="D1102" s="68"/>
      <c r="E1102" s="69"/>
      <c r="F1102" s="70"/>
      <c r="G1102" s="67"/>
      <c r="H1102" s="71"/>
      <c r="I1102" s="72"/>
      <c r="J1102" s="72"/>
      <c r="K1102" s="36"/>
      <c r="L1102" s="79"/>
      <c r="M1102" s="79"/>
      <c r="N1102" s="74"/>
      <c r="O1102" s="81" t="s">
        <v>882</v>
      </c>
      <c r="P1102" s="83">
        <v>42397.180312500001</v>
      </c>
      <c r="Q1102" s="81" t="s">
        <v>10815</v>
      </c>
      <c r="R1102" s="85" t="s">
        <v>11976</v>
      </c>
      <c r="S1102" s="81" t="s">
        <v>1927</v>
      </c>
      <c r="T1102" s="81"/>
      <c r="U1102" s="83">
        <v>42397.180312500001</v>
      </c>
      <c r="V1102" s="85" t="s">
        <v>12989</v>
      </c>
      <c r="W1102" s="81"/>
      <c r="X1102" s="81"/>
      <c r="Y1102" s="87" t="s">
        <v>15402</v>
      </c>
      <c r="Z1102" s="81"/>
    </row>
    <row r="1103" spans="1:26" x14ac:dyDescent="0.25">
      <c r="A1103" s="66" t="s">
        <v>8729</v>
      </c>
      <c r="B1103" s="66" t="s">
        <v>8729</v>
      </c>
      <c r="C1103" s="67"/>
      <c r="D1103" s="68"/>
      <c r="E1103" s="69"/>
      <c r="F1103" s="70"/>
      <c r="G1103" s="67"/>
      <c r="H1103" s="71"/>
      <c r="I1103" s="72"/>
      <c r="J1103" s="72"/>
      <c r="K1103" s="36"/>
      <c r="L1103" s="79"/>
      <c r="M1103" s="79"/>
      <c r="N1103" s="74"/>
      <c r="O1103" s="81" t="s">
        <v>179</v>
      </c>
      <c r="P1103" s="83">
        <v>42397.182280092595</v>
      </c>
      <c r="Q1103" s="81" t="s">
        <v>10816</v>
      </c>
      <c r="R1103" s="81" t="s">
        <v>11977</v>
      </c>
      <c r="S1103" s="81" t="s">
        <v>1901</v>
      </c>
      <c r="T1103" s="81" t="s">
        <v>12584</v>
      </c>
      <c r="U1103" s="83">
        <v>42397.182280092595</v>
      </c>
      <c r="V1103" s="85" t="s">
        <v>12990</v>
      </c>
      <c r="W1103" s="81"/>
      <c r="X1103" s="81"/>
      <c r="Y1103" s="87" t="s">
        <v>15403</v>
      </c>
      <c r="Z1103" s="81"/>
    </row>
    <row r="1104" spans="1:26" x14ac:dyDescent="0.25">
      <c r="A1104" s="66" t="s">
        <v>8730</v>
      </c>
      <c r="B1104" s="66" t="s">
        <v>8730</v>
      </c>
      <c r="C1104" s="67"/>
      <c r="D1104" s="68"/>
      <c r="E1104" s="69"/>
      <c r="F1104" s="70"/>
      <c r="G1104" s="67"/>
      <c r="H1104" s="71"/>
      <c r="I1104" s="72"/>
      <c r="J1104" s="72"/>
      <c r="K1104" s="36"/>
      <c r="L1104" s="79"/>
      <c r="M1104" s="79"/>
      <c r="N1104" s="74"/>
      <c r="O1104" s="81" t="s">
        <v>179</v>
      </c>
      <c r="P1104" s="83">
        <v>42397.182291666664</v>
      </c>
      <c r="Q1104" s="81" t="s">
        <v>10817</v>
      </c>
      <c r="R1104" s="81"/>
      <c r="S1104" s="81"/>
      <c r="T1104" s="81"/>
      <c r="U1104" s="83">
        <v>42397.182291666664</v>
      </c>
      <c r="V1104" s="85" t="s">
        <v>12991</v>
      </c>
      <c r="W1104" s="81"/>
      <c r="X1104" s="81"/>
      <c r="Y1104" s="87" t="s">
        <v>15404</v>
      </c>
      <c r="Z1104" s="81"/>
    </row>
    <row r="1105" spans="1:26" x14ac:dyDescent="0.25">
      <c r="A1105" s="66" t="s">
        <v>8731</v>
      </c>
      <c r="B1105" s="66" t="s">
        <v>836</v>
      </c>
      <c r="C1105" s="67"/>
      <c r="D1105" s="68"/>
      <c r="E1105" s="69"/>
      <c r="F1105" s="70"/>
      <c r="G1105" s="67"/>
      <c r="H1105" s="71"/>
      <c r="I1105" s="72"/>
      <c r="J1105" s="72"/>
      <c r="K1105" s="36"/>
      <c r="L1105" s="79"/>
      <c r="M1105" s="79"/>
      <c r="N1105" s="74"/>
      <c r="O1105" s="81" t="s">
        <v>881</v>
      </c>
      <c r="P1105" s="83">
        <v>42397.182384259257</v>
      </c>
      <c r="Q1105" s="81" t="s">
        <v>10818</v>
      </c>
      <c r="R1105" s="81"/>
      <c r="S1105" s="81"/>
      <c r="T1105" s="81" t="s">
        <v>1996</v>
      </c>
      <c r="U1105" s="83">
        <v>42397.182384259257</v>
      </c>
      <c r="V1105" s="85" t="s">
        <v>12992</v>
      </c>
      <c r="W1105" s="81"/>
      <c r="X1105" s="81"/>
      <c r="Y1105" s="87" t="s">
        <v>15405</v>
      </c>
      <c r="Z1105" s="81"/>
    </row>
    <row r="1106" spans="1:26" x14ac:dyDescent="0.25">
      <c r="A1106" s="66" t="s">
        <v>8732</v>
      </c>
      <c r="B1106" s="66" t="s">
        <v>8732</v>
      </c>
      <c r="C1106" s="67"/>
      <c r="D1106" s="68"/>
      <c r="E1106" s="69"/>
      <c r="F1106" s="70"/>
      <c r="G1106" s="67"/>
      <c r="H1106" s="71"/>
      <c r="I1106" s="72"/>
      <c r="J1106" s="72"/>
      <c r="K1106" s="36"/>
      <c r="L1106" s="79"/>
      <c r="M1106" s="79"/>
      <c r="N1106" s="74"/>
      <c r="O1106" s="81" t="s">
        <v>179</v>
      </c>
      <c r="P1106" s="83">
        <v>42397.183333333334</v>
      </c>
      <c r="Q1106" s="81" t="s">
        <v>10618</v>
      </c>
      <c r="R1106" s="81"/>
      <c r="S1106" s="81"/>
      <c r="T1106" s="81"/>
      <c r="U1106" s="83">
        <v>42397.183333333334</v>
      </c>
      <c r="V1106" s="85" t="s">
        <v>12993</v>
      </c>
      <c r="W1106" s="81"/>
      <c r="X1106" s="81"/>
      <c r="Y1106" s="87" t="s">
        <v>15406</v>
      </c>
      <c r="Z1106" s="81"/>
    </row>
    <row r="1107" spans="1:26" x14ac:dyDescent="0.25">
      <c r="A1107" s="66" t="s">
        <v>8733</v>
      </c>
      <c r="B1107" s="66" t="s">
        <v>8733</v>
      </c>
      <c r="C1107" s="67"/>
      <c r="D1107" s="68"/>
      <c r="E1107" s="69"/>
      <c r="F1107" s="70"/>
      <c r="G1107" s="67"/>
      <c r="H1107" s="71"/>
      <c r="I1107" s="72"/>
      <c r="J1107" s="72"/>
      <c r="K1107" s="36"/>
      <c r="L1107" s="79"/>
      <c r="M1107" s="79"/>
      <c r="N1107" s="74"/>
      <c r="O1107" s="81" t="s">
        <v>179</v>
      </c>
      <c r="P1107" s="83">
        <v>42397.184016203704</v>
      </c>
      <c r="Q1107" s="81" t="s">
        <v>10819</v>
      </c>
      <c r="R1107" s="81"/>
      <c r="S1107" s="81"/>
      <c r="T1107" s="81"/>
      <c r="U1107" s="83">
        <v>42397.184016203704</v>
      </c>
      <c r="V1107" s="85" t="s">
        <v>12994</v>
      </c>
      <c r="W1107" s="81"/>
      <c r="X1107" s="81"/>
      <c r="Y1107" s="87" t="s">
        <v>15407</v>
      </c>
      <c r="Z1107" s="81"/>
    </row>
    <row r="1108" spans="1:26" x14ac:dyDescent="0.25">
      <c r="A1108" s="66" t="s">
        <v>8734</v>
      </c>
      <c r="B1108" s="66" t="s">
        <v>8734</v>
      </c>
      <c r="C1108" s="67"/>
      <c r="D1108" s="68"/>
      <c r="E1108" s="69"/>
      <c r="F1108" s="70"/>
      <c r="G1108" s="67"/>
      <c r="H1108" s="71"/>
      <c r="I1108" s="72"/>
      <c r="J1108" s="72"/>
      <c r="K1108" s="36"/>
      <c r="L1108" s="79"/>
      <c r="M1108" s="79"/>
      <c r="N1108" s="74"/>
      <c r="O1108" s="81" t="s">
        <v>179</v>
      </c>
      <c r="P1108" s="83">
        <v>42397.185497685183</v>
      </c>
      <c r="Q1108" s="81" t="s">
        <v>10820</v>
      </c>
      <c r="R1108" s="81"/>
      <c r="S1108" s="81"/>
      <c r="T1108" s="81" t="s">
        <v>12566</v>
      </c>
      <c r="U1108" s="83">
        <v>42397.185497685183</v>
      </c>
      <c r="V1108" s="85" t="s">
        <v>12995</v>
      </c>
      <c r="W1108" s="81"/>
      <c r="X1108" s="81"/>
      <c r="Y1108" s="87" t="s">
        <v>15408</v>
      </c>
      <c r="Z1108" s="81"/>
    </row>
    <row r="1109" spans="1:26" x14ac:dyDescent="0.25">
      <c r="A1109" s="66" t="s">
        <v>8735</v>
      </c>
      <c r="B1109" s="66" t="s">
        <v>842</v>
      </c>
      <c r="C1109" s="67"/>
      <c r="D1109" s="68"/>
      <c r="E1109" s="69"/>
      <c r="F1109" s="70"/>
      <c r="G1109" s="67"/>
      <c r="H1109" s="71"/>
      <c r="I1109" s="72"/>
      <c r="J1109" s="72"/>
      <c r="K1109" s="36"/>
      <c r="L1109" s="79"/>
      <c r="M1109" s="79"/>
      <c r="N1109" s="74"/>
      <c r="O1109" s="81" t="s">
        <v>881</v>
      </c>
      <c r="P1109" s="83">
        <v>42397.185624999998</v>
      </c>
      <c r="Q1109" s="81" t="s">
        <v>913</v>
      </c>
      <c r="R1109" s="81"/>
      <c r="S1109" s="81"/>
      <c r="T1109" s="81"/>
      <c r="U1109" s="83">
        <v>42397.185624999998</v>
      </c>
      <c r="V1109" s="85" t="s">
        <v>12996</v>
      </c>
      <c r="W1109" s="81"/>
      <c r="X1109" s="81"/>
      <c r="Y1109" s="87" t="s">
        <v>15409</v>
      </c>
      <c r="Z1109" s="81"/>
    </row>
    <row r="1110" spans="1:26" x14ac:dyDescent="0.25">
      <c r="A1110" s="66" t="s">
        <v>8736</v>
      </c>
      <c r="B1110" s="66" t="s">
        <v>8736</v>
      </c>
      <c r="C1110" s="67"/>
      <c r="D1110" s="68"/>
      <c r="E1110" s="69"/>
      <c r="F1110" s="70"/>
      <c r="G1110" s="67"/>
      <c r="H1110" s="71"/>
      <c r="I1110" s="72"/>
      <c r="J1110" s="72"/>
      <c r="K1110" s="36"/>
      <c r="L1110" s="79"/>
      <c r="M1110" s="79"/>
      <c r="N1110" s="74"/>
      <c r="O1110" s="81" t="s">
        <v>179</v>
      </c>
      <c r="P1110" s="83">
        <v>42397.186342592591</v>
      </c>
      <c r="Q1110" s="81" t="s">
        <v>10821</v>
      </c>
      <c r="R1110" s="81"/>
      <c r="S1110" s="81"/>
      <c r="T1110" s="81"/>
      <c r="U1110" s="83">
        <v>42397.186342592591</v>
      </c>
      <c r="V1110" s="85" t="s">
        <v>12997</v>
      </c>
      <c r="W1110" s="81"/>
      <c r="X1110" s="81"/>
      <c r="Y1110" s="87" t="s">
        <v>15410</v>
      </c>
      <c r="Z1110" s="81"/>
    </row>
    <row r="1111" spans="1:26" x14ac:dyDescent="0.25">
      <c r="A1111" s="66" t="s">
        <v>8737</v>
      </c>
      <c r="B1111" s="66" t="s">
        <v>8737</v>
      </c>
      <c r="C1111" s="67"/>
      <c r="D1111" s="68"/>
      <c r="E1111" s="69"/>
      <c r="F1111" s="70"/>
      <c r="G1111" s="67"/>
      <c r="H1111" s="71"/>
      <c r="I1111" s="72"/>
      <c r="J1111" s="72"/>
      <c r="K1111" s="36"/>
      <c r="L1111" s="79"/>
      <c r="M1111" s="79"/>
      <c r="N1111" s="74"/>
      <c r="O1111" s="81" t="s">
        <v>179</v>
      </c>
      <c r="P1111" s="83">
        <v>42397.186759259261</v>
      </c>
      <c r="Q1111" s="81" t="s">
        <v>10822</v>
      </c>
      <c r="R1111" s="81"/>
      <c r="S1111" s="81"/>
      <c r="T1111" s="81"/>
      <c r="U1111" s="83">
        <v>42397.186759259261</v>
      </c>
      <c r="V1111" s="85" t="s">
        <v>12998</v>
      </c>
      <c r="W1111" s="81"/>
      <c r="X1111" s="81"/>
      <c r="Y1111" s="87" t="s">
        <v>15411</v>
      </c>
      <c r="Z1111" s="81"/>
    </row>
    <row r="1112" spans="1:26" x14ac:dyDescent="0.25">
      <c r="A1112" s="66" t="s">
        <v>8738</v>
      </c>
      <c r="B1112" s="66" t="s">
        <v>8738</v>
      </c>
      <c r="C1112" s="67"/>
      <c r="D1112" s="68"/>
      <c r="E1112" s="69"/>
      <c r="F1112" s="70"/>
      <c r="G1112" s="67"/>
      <c r="H1112" s="71"/>
      <c r="I1112" s="72"/>
      <c r="J1112" s="72"/>
      <c r="K1112" s="36"/>
      <c r="L1112" s="79"/>
      <c r="M1112" s="79"/>
      <c r="N1112" s="74"/>
      <c r="O1112" s="81" t="s">
        <v>179</v>
      </c>
      <c r="P1112" s="83">
        <v>42397.187060185184</v>
      </c>
      <c r="Q1112" s="81" t="s">
        <v>10823</v>
      </c>
      <c r="R1112" s="81"/>
      <c r="S1112" s="81"/>
      <c r="T1112" s="81"/>
      <c r="U1112" s="83">
        <v>42397.187060185184</v>
      </c>
      <c r="V1112" s="85" t="s">
        <v>12999</v>
      </c>
      <c r="W1112" s="81"/>
      <c r="X1112" s="81"/>
      <c r="Y1112" s="87" t="s">
        <v>15412</v>
      </c>
      <c r="Z1112" s="81"/>
    </row>
    <row r="1113" spans="1:26" x14ac:dyDescent="0.25">
      <c r="A1113" s="66" t="s">
        <v>8739</v>
      </c>
      <c r="B1113" s="66" t="s">
        <v>8739</v>
      </c>
      <c r="C1113" s="67"/>
      <c r="D1113" s="68"/>
      <c r="E1113" s="69"/>
      <c r="F1113" s="70"/>
      <c r="G1113" s="67"/>
      <c r="H1113" s="71"/>
      <c r="I1113" s="72"/>
      <c r="J1113" s="72"/>
      <c r="K1113" s="36"/>
      <c r="L1113" s="79"/>
      <c r="M1113" s="79"/>
      <c r="N1113" s="74"/>
      <c r="O1113" s="81" t="s">
        <v>179</v>
      </c>
      <c r="P1113" s="83">
        <v>42397.157141203701</v>
      </c>
      <c r="Q1113" s="81" t="s">
        <v>10824</v>
      </c>
      <c r="R1113" s="81"/>
      <c r="S1113" s="81"/>
      <c r="T1113" s="81" t="s">
        <v>12562</v>
      </c>
      <c r="U1113" s="83">
        <v>42397.157141203701</v>
      </c>
      <c r="V1113" s="85" t="s">
        <v>13000</v>
      </c>
      <c r="W1113" s="81"/>
      <c r="X1113" s="81"/>
      <c r="Y1113" s="87" t="s">
        <v>15413</v>
      </c>
      <c r="Z1113" s="81"/>
    </row>
    <row r="1114" spans="1:26" x14ac:dyDescent="0.25">
      <c r="A1114" s="66" t="s">
        <v>8740</v>
      </c>
      <c r="B1114" s="66" t="s">
        <v>8739</v>
      </c>
      <c r="C1114" s="67"/>
      <c r="D1114" s="68"/>
      <c r="E1114" s="69"/>
      <c r="F1114" s="70"/>
      <c r="G1114" s="67"/>
      <c r="H1114" s="71"/>
      <c r="I1114" s="72"/>
      <c r="J1114" s="72"/>
      <c r="K1114" s="36"/>
      <c r="L1114" s="79"/>
      <c r="M1114" s="79"/>
      <c r="N1114" s="74"/>
      <c r="O1114" s="81" t="s">
        <v>881</v>
      </c>
      <c r="P1114" s="83">
        <v>42397.187060185184</v>
      </c>
      <c r="Q1114" s="81" t="s">
        <v>10684</v>
      </c>
      <c r="R1114" s="81"/>
      <c r="S1114" s="81"/>
      <c r="T1114" s="81" t="s">
        <v>12562</v>
      </c>
      <c r="U1114" s="83">
        <v>42397.187060185184</v>
      </c>
      <c r="V1114" s="85" t="s">
        <v>13001</v>
      </c>
      <c r="W1114" s="81"/>
      <c r="X1114" s="81"/>
      <c r="Y1114" s="87" t="s">
        <v>15414</v>
      </c>
      <c r="Z1114" s="81"/>
    </row>
    <row r="1115" spans="1:26" x14ac:dyDescent="0.25">
      <c r="A1115" s="66" t="s">
        <v>8741</v>
      </c>
      <c r="B1115" s="66" t="s">
        <v>8741</v>
      </c>
      <c r="C1115" s="67"/>
      <c r="D1115" s="68"/>
      <c r="E1115" s="69"/>
      <c r="F1115" s="70"/>
      <c r="G1115" s="67"/>
      <c r="H1115" s="71"/>
      <c r="I1115" s="72"/>
      <c r="J1115" s="72"/>
      <c r="K1115" s="36"/>
      <c r="L1115" s="79"/>
      <c r="M1115" s="79"/>
      <c r="N1115" s="74"/>
      <c r="O1115" s="81" t="s">
        <v>179</v>
      </c>
      <c r="P1115" s="83">
        <v>42397.143182870372</v>
      </c>
      <c r="Q1115" s="81" t="s">
        <v>10825</v>
      </c>
      <c r="R1115" s="81" t="s">
        <v>11978</v>
      </c>
      <c r="S1115" s="81" t="s">
        <v>1951</v>
      </c>
      <c r="T1115" s="81" t="s">
        <v>12585</v>
      </c>
      <c r="U1115" s="83">
        <v>42397.143182870372</v>
      </c>
      <c r="V1115" s="85" t="s">
        <v>13002</v>
      </c>
      <c r="W1115" s="81"/>
      <c r="X1115" s="81"/>
      <c r="Y1115" s="87" t="s">
        <v>15415</v>
      </c>
      <c r="Z1115" s="81"/>
    </row>
    <row r="1116" spans="1:26" x14ac:dyDescent="0.25">
      <c r="A1116" s="66" t="s">
        <v>8741</v>
      </c>
      <c r="B1116" s="66" t="s">
        <v>8741</v>
      </c>
      <c r="C1116" s="67"/>
      <c r="D1116" s="68"/>
      <c r="E1116" s="69"/>
      <c r="F1116" s="70"/>
      <c r="G1116" s="67"/>
      <c r="H1116" s="71"/>
      <c r="I1116" s="72"/>
      <c r="J1116" s="72"/>
      <c r="K1116" s="36"/>
      <c r="L1116" s="79"/>
      <c r="M1116" s="79"/>
      <c r="N1116" s="74"/>
      <c r="O1116" s="81" t="s">
        <v>179</v>
      </c>
      <c r="P1116" s="83">
        <v>42397.165347222224</v>
      </c>
      <c r="Q1116" s="81" t="s">
        <v>10826</v>
      </c>
      <c r="R1116" s="81" t="s">
        <v>11978</v>
      </c>
      <c r="S1116" s="81" t="s">
        <v>1951</v>
      </c>
      <c r="T1116" s="81" t="s">
        <v>12585</v>
      </c>
      <c r="U1116" s="83">
        <v>42397.165347222224</v>
      </c>
      <c r="V1116" s="85" t="s">
        <v>13003</v>
      </c>
      <c r="W1116" s="81"/>
      <c r="X1116" s="81"/>
      <c r="Y1116" s="87" t="s">
        <v>15416</v>
      </c>
      <c r="Z1116" s="81"/>
    </row>
    <row r="1117" spans="1:26" x14ac:dyDescent="0.25">
      <c r="A1117" s="66" t="s">
        <v>8741</v>
      </c>
      <c r="B1117" s="66" t="s">
        <v>8741</v>
      </c>
      <c r="C1117" s="67"/>
      <c r="D1117" s="68"/>
      <c r="E1117" s="69"/>
      <c r="F1117" s="70"/>
      <c r="G1117" s="67"/>
      <c r="H1117" s="71"/>
      <c r="I1117" s="72"/>
      <c r="J1117" s="72"/>
      <c r="K1117" s="36"/>
      <c r="L1117" s="79"/>
      <c r="M1117" s="79"/>
      <c r="N1117" s="74"/>
      <c r="O1117" s="81" t="s">
        <v>179</v>
      </c>
      <c r="P1117" s="83">
        <v>42397.187395833331</v>
      </c>
      <c r="Q1117" s="81" t="s">
        <v>10827</v>
      </c>
      <c r="R1117" s="81" t="s">
        <v>11978</v>
      </c>
      <c r="S1117" s="81" t="s">
        <v>1951</v>
      </c>
      <c r="T1117" s="81" t="s">
        <v>12585</v>
      </c>
      <c r="U1117" s="83">
        <v>42397.187395833331</v>
      </c>
      <c r="V1117" s="85" t="s">
        <v>13004</v>
      </c>
      <c r="W1117" s="81"/>
      <c r="X1117" s="81"/>
      <c r="Y1117" s="87" t="s">
        <v>15417</v>
      </c>
      <c r="Z1117" s="81"/>
    </row>
    <row r="1118" spans="1:26" x14ac:dyDescent="0.25">
      <c r="A1118" s="66" t="s">
        <v>8742</v>
      </c>
      <c r="B1118" s="66" t="s">
        <v>8742</v>
      </c>
      <c r="C1118" s="67"/>
      <c r="D1118" s="68"/>
      <c r="E1118" s="69"/>
      <c r="F1118" s="70"/>
      <c r="G1118" s="67"/>
      <c r="H1118" s="71"/>
      <c r="I1118" s="72"/>
      <c r="J1118" s="72"/>
      <c r="K1118" s="36"/>
      <c r="L1118" s="79"/>
      <c r="M1118" s="79"/>
      <c r="N1118" s="74"/>
      <c r="O1118" s="81" t="s">
        <v>179</v>
      </c>
      <c r="P1118" s="83">
        <v>42397.188043981485</v>
      </c>
      <c r="Q1118" s="81" t="s">
        <v>10828</v>
      </c>
      <c r="R1118" s="85" t="s">
        <v>11979</v>
      </c>
      <c r="S1118" s="81" t="s">
        <v>12457</v>
      </c>
      <c r="T1118" s="81"/>
      <c r="U1118" s="83">
        <v>42397.188043981485</v>
      </c>
      <c r="V1118" s="85" t="s">
        <v>13005</v>
      </c>
      <c r="W1118" s="81"/>
      <c r="X1118" s="81"/>
      <c r="Y1118" s="87" t="s">
        <v>15418</v>
      </c>
      <c r="Z1118" s="81"/>
    </row>
    <row r="1119" spans="1:26" x14ac:dyDescent="0.25">
      <c r="A1119" s="66" t="s">
        <v>8743</v>
      </c>
      <c r="B1119" s="66" t="s">
        <v>8743</v>
      </c>
      <c r="C1119" s="67"/>
      <c r="D1119" s="68"/>
      <c r="E1119" s="69"/>
      <c r="F1119" s="70"/>
      <c r="G1119" s="67"/>
      <c r="H1119" s="71"/>
      <c r="I1119" s="72"/>
      <c r="J1119" s="72"/>
      <c r="K1119" s="36"/>
      <c r="L1119" s="79"/>
      <c r="M1119" s="79"/>
      <c r="N1119" s="74"/>
      <c r="O1119" s="81" t="s">
        <v>179</v>
      </c>
      <c r="P1119" s="83">
        <v>42397.161377314813</v>
      </c>
      <c r="Q1119" s="81" t="s">
        <v>10829</v>
      </c>
      <c r="R1119" s="81"/>
      <c r="S1119" s="81"/>
      <c r="T1119" s="81"/>
      <c r="U1119" s="83">
        <v>42397.161377314813</v>
      </c>
      <c r="V1119" s="85" t="s">
        <v>13006</v>
      </c>
      <c r="W1119" s="81"/>
      <c r="X1119" s="81"/>
      <c r="Y1119" s="87" t="s">
        <v>15419</v>
      </c>
      <c r="Z1119" s="81"/>
    </row>
    <row r="1120" spans="1:26" x14ac:dyDescent="0.25">
      <c r="A1120" s="66" t="s">
        <v>8744</v>
      </c>
      <c r="B1120" s="66" t="s">
        <v>8743</v>
      </c>
      <c r="C1120" s="67"/>
      <c r="D1120" s="68"/>
      <c r="E1120" s="69"/>
      <c r="F1120" s="70"/>
      <c r="G1120" s="67"/>
      <c r="H1120" s="71"/>
      <c r="I1120" s="72"/>
      <c r="J1120" s="72"/>
      <c r="K1120" s="36"/>
      <c r="L1120" s="79"/>
      <c r="M1120" s="79"/>
      <c r="N1120" s="74"/>
      <c r="O1120" s="81" t="s">
        <v>881</v>
      </c>
      <c r="P1120" s="83">
        <v>42397.188055555554</v>
      </c>
      <c r="Q1120" s="81" t="s">
        <v>10830</v>
      </c>
      <c r="R1120" s="81"/>
      <c r="S1120" s="81"/>
      <c r="T1120" s="81"/>
      <c r="U1120" s="83">
        <v>42397.188055555554</v>
      </c>
      <c r="V1120" s="85" t="s">
        <v>13007</v>
      </c>
      <c r="W1120" s="81"/>
      <c r="X1120" s="81"/>
      <c r="Y1120" s="87" t="s">
        <v>15420</v>
      </c>
      <c r="Z1120" s="81"/>
    </row>
    <row r="1121" spans="1:26" x14ac:dyDescent="0.25">
      <c r="A1121" s="66" t="s">
        <v>8745</v>
      </c>
      <c r="B1121" s="66" t="s">
        <v>8745</v>
      </c>
      <c r="C1121" s="67"/>
      <c r="D1121" s="68"/>
      <c r="E1121" s="69"/>
      <c r="F1121" s="70"/>
      <c r="G1121" s="67"/>
      <c r="H1121" s="71"/>
      <c r="I1121" s="72"/>
      <c r="J1121" s="72"/>
      <c r="K1121" s="36"/>
      <c r="L1121" s="79"/>
      <c r="M1121" s="79"/>
      <c r="N1121" s="74"/>
      <c r="O1121" s="81" t="s">
        <v>179</v>
      </c>
      <c r="P1121" s="83">
        <v>42397.188414351855</v>
      </c>
      <c r="Q1121" s="81" t="s">
        <v>10831</v>
      </c>
      <c r="R1121" s="81"/>
      <c r="S1121" s="81"/>
      <c r="T1121" s="81"/>
      <c r="U1121" s="83">
        <v>42397.188414351855</v>
      </c>
      <c r="V1121" s="85" t="s">
        <v>13008</v>
      </c>
      <c r="W1121" s="81"/>
      <c r="X1121" s="81"/>
      <c r="Y1121" s="87" t="s">
        <v>15421</v>
      </c>
      <c r="Z1121" s="81"/>
    </row>
    <row r="1122" spans="1:26" x14ac:dyDescent="0.25">
      <c r="A1122" s="66" t="s">
        <v>8746</v>
      </c>
      <c r="B1122" s="66" t="s">
        <v>10399</v>
      </c>
      <c r="C1122" s="67"/>
      <c r="D1122" s="68"/>
      <c r="E1122" s="69"/>
      <c r="F1122" s="70"/>
      <c r="G1122" s="67"/>
      <c r="H1122" s="71"/>
      <c r="I1122" s="72"/>
      <c r="J1122" s="72"/>
      <c r="K1122" s="36"/>
      <c r="L1122" s="79"/>
      <c r="M1122" s="79"/>
      <c r="N1122" s="74"/>
      <c r="O1122" s="81" t="s">
        <v>881</v>
      </c>
      <c r="P1122" s="83">
        <v>42397.188773148147</v>
      </c>
      <c r="Q1122" s="81" t="s">
        <v>10832</v>
      </c>
      <c r="R1122" s="85" t="s">
        <v>1752</v>
      </c>
      <c r="S1122" s="81" t="s">
        <v>1939</v>
      </c>
      <c r="T1122" s="81"/>
      <c r="U1122" s="83">
        <v>42397.188773148147</v>
      </c>
      <c r="V1122" s="85" t="s">
        <v>13009</v>
      </c>
      <c r="W1122" s="81"/>
      <c r="X1122" s="81"/>
      <c r="Y1122" s="87" t="s">
        <v>15422</v>
      </c>
      <c r="Z1122" s="81"/>
    </row>
    <row r="1123" spans="1:26" x14ac:dyDescent="0.25">
      <c r="A1123" s="66" t="s">
        <v>8747</v>
      </c>
      <c r="B1123" s="66" t="s">
        <v>8747</v>
      </c>
      <c r="C1123" s="67"/>
      <c r="D1123" s="68"/>
      <c r="E1123" s="69"/>
      <c r="F1123" s="70"/>
      <c r="G1123" s="67"/>
      <c r="H1123" s="71"/>
      <c r="I1123" s="72"/>
      <c r="J1123" s="72"/>
      <c r="K1123" s="36"/>
      <c r="L1123" s="79"/>
      <c r="M1123" s="79"/>
      <c r="N1123" s="74"/>
      <c r="O1123" s="81" t="s">
        <v>179</v>
      </c>
      <c r="P1123" s="83">
        <v>42397.189467592594</v>
      </c>
      <c r="Q1123" s="81" t="s">
        <v>10833</v>
      </c>
      <c r="R1123" s="85" t="s">
        <v>11980</v>
      </c>
      <c r="S1123" s="81" t="s">
        <v>1888</v>
      </c>
      <c r="T1123" s="81"/>
      <c r="U1123" s="83">
        <v>42397.189467592594</v>
      </c>
      <c r="V1123" s="85" t="s">
        <v>13010</v>
      </c>
      <c r="W1123" s="81">
        <v>37.750544009999999</v>
      </c>
      <c r="X1123" s="81">
        <v>-122.20278620000001</v>
      </c>
      <c r="Y1123" s="87" t="s">
        <v>15423</v>
      </c>
      <c r="Z1123" s="81"/>
    </row>
    <row r="1124" spans="1:26" x14ac:dyDescent="0.25">
      <c r="A1124" s="66" t="s">
        <v>8748</v>
      </c>
      <c r="B1124" s="66" t="s">
        <v>8748</v>
      </c>
      <c r="C1124" s="67"/>
      <c r="D1124" s="68"/>
      <c r="E1124" s="69"/>
      <c r="F1124" s="70"/>
      <c r="G1124" s="67"/>
      <c r="H1124" s="71"/>
      <c r="I1124" s="72"/>
      <c r="J1124" s="72"/>
      <c r="K1124" s="36"/>
      <c r="L1124" s="79"/>
      <c r="M1124" s="79"/>
      <c r="N1124" s="74"/>
      <c r="O1124" s="81" t="s">
        <v>179</v>
      </c>
      <c r="P1124" s="83">
        <v>42397.189918981479</v>
      </c>
      <c r="Q1124" s="81" t="s">
        <v>10834</v>
      </c>
      <c r="R1124" s="85" t="s">
        <v>11981</v>
      </c>
      <c r="S1124" s="81" t="s">
        <v>1871</v>
      </c>
      <c r="T1124" s="81" t="s">
        <v>12586</v>
      </c>
      <c r="U1124" s="83">
        <v>42397.189918981479</v>
      </c>
      <c r="V1124" s="85" t="s">
        <v>13011</v>
      </c>
      <c r="W1124" s="81"/>
      <c r="X1124" s="81"/>
      <c r="Y1124" s="87" t="s">
        <v>15424</v>
      </c>
      <c r="Z1124" s="81"/>
    </row>
    <row r="1125" spans="1:26" x14ac:dyDescent="0.25">
      <c r="A1125" s="66" t="s">
        <v>8749</v>
      </c>
      <c r="B1125" s="66" t="s">
        <v>8749</v>
      </c>
      <c r="C1125" s="67"/>
      <c r="D1125" s="68"/>
      <c r="E1125" s="69"/>
      <c r="F1125" s="70"/>
      <c r="G1125" s="67"/>
      <c r="H1125" s="71"/>
      <c r="I1125" s="72"/>
      <c r="J1125" s="72"/>
      <c r="K1125" s="36"/>
      <c r="L1125" s="79"/>
      <c r="M1125" s="79"/>
      <c r="N1125" s="74"/>
      <c r="O1125" s="81" t="s">
        <v>179</v>
      </c>
      <c r="P1125" s="83">
        <v>42397.190243055556</v>
      </c>
      <c r="Q1125" s="81" t="s">
        <v>10835</v>
      </c>
      <c r="R1125" s="81"/>
      <c r="S1125" s="81"/>
      <c r="T1125" s="81"/>
      <c r="U1125" s="83">
        <v>42397.190243055556</v>
      </c>
      <c r="V1125" s="85" t="s">
        <v>13012</v>
      </c>
      <c r="W1125" s="81"/>
      <c r="X1125" s="81"/>
      <c r="Y1125" s="87" t="s">
        <v>15425</v>
      </c>
      <c r="Z1125" s="81"/>
    </row>
    <row r="1126" spans="1:26" x14ac:dyDescent="0.25">
      <c r="A1126" s="66" t="s">
        <v>8750</v>
      </c>
      <c r="B1126" s="66" t="s">
        <v>8750</v>
      </c>
      <c r="C1126" s="67"/>
      <c r="D1126" s="68"/>
      <c r="E1126" s="69"/>
      <c r="F1126" s="70"/>
      <c r="G1126" s="67"/>
      <c r="H1126" s="71"/>
      <c r="I1126" s="72"/>
      <c r="J1126" s="72"/>
      <c r="K1126" s="36"/>
      <c r="L1126" s="79"/>
      <c r="M1126" s="79"/>
      <c r="N1126" s="74"/>
      <c r="O1126" s="81" t="s">
        <v>179</v>
      </c>
      <c r="P1126" s="83">
        <v>42397.190254629626</v>
      </c>
      <c r="Q1126" s="81" t="s">
        <v>10836</v>
      </c>
      <c r="R1126" s="81"/>
      <c r="S1126" s="81"/>
      <c r="T1126" s="81"/>
      <c r="U1126" s="83">
        <v>42397.190254629626</v>
      </c>
      <c r="V1126" s="85" t="s">
        <v>13013</v>
      </c>
      <c r="W1126" s="81"/>
      <c r="X1126" s="81"/>
      <c r="Y1126" s="87" t="s">
        <v>15426</v>
      </c>
      <c r="Z1126" s="81"/>
    </row>
    <row r="1127" spans="1:26" x14ac:dyDescent="0.25">
      <c r="A1127" s="66" t="s">
        <v>8751</v>
      </c>
      <c r="B1127" s="66" t="s">
        <v>8751</v>
      </c>
      <c r="C1127" s="67"/>
      <c r="D1127" s="68"/>
      <c r="E1127" s="69"/>
      <c r="F1127" s="70"/>
      <c r="G1127" s="67"/>
      <c r="H1127" s="71"/>
      <c r="I1127" s="72"/>
      <c r="J1127" s="72"/>
      <c r="K1127" s="36"/>
      <c r="L1127" s="79"/>
      <c r="M1127" s="79"/>
      <c r="N1127" s="74"/>
      <c r="O1127" s="81" t="s">
        <v>179</v>
      </c>
      <c r="P1127" s="83">
        <v>42397.190358796295</v>
      </c>
      <c r="Q1127" s="81" t="s">
        <v>10837</v>
      </c>
      <c r="R1127" s="85" t="s">
        <v>11982</v>
      </c>
      <c r="S1127" s="81" t="s">
        <v>1888</v>
      </c>
      <c r="T1127" s="81"/>
      <c r="U1127" s="83">
        <v>42397.190358796295</v>
      </c>
      <c r="V1127" s="85" t="s">
        <v>13014</v>
      </c>
      <c r="W1127" s="81"/>
      <c r="X1127" s="81"/>
      <c r="Y1127" s="87" t="s">
        <v>15427</v>
      </c>
      <c r="Z1127" s="81"/>
    </row>
    <row r="1128" spans="1:26" x14ac:dyDescent="0.25">
      <c r="A1128" s="66" t="s">
        <v>8752</v>
      </c>
      <c r="B1128" s="66" t="s">
        <v>8752</v>
      </c>
      <c r="C1128" s="67"/>
      <c r="D1128" s="68"/>
      <c r="E1128" s="69"/>
      <c r="F1128" s="70"/>
      <c r="G1128" s="67"/>
      <c r="H1128" s="71"/>
      <c r="I1128" s="72"/>
      <c r="J1128" s="72"/>
      <c r="K1128" s="36"/>
      <c r="L1128" s="79"/>
      <c r="M1128" s="79"/>
      <c r="N1128" s="74"/>
      <c r="O1128" s="81" t="s">
        <v>179</v>
      </c>
      <c r="P1128" s="83">
        <v>42397.190706018519</v>
      </c>
      <c r="Q1128" s="81" t="s">
        <v>10838</v>
      </c>
      <c r="R1128" s="81"/>
      <c r="S1128" s="81"/>
      <c r="T1128" s="81"/>
      <c r="U1128" s="83">
        <v>42397.190706018519</v>
      </c>
      <c r="V1128" s="85" t="s">
        <v>13015</v>
      </c>
      <c r="W1128" s="81"/>
      <c r="X1128" s="81"/>
      <c r="Y1128" s="87" t="s">
        <v>15428</v>
      </c>
      <c r="Z1128" s="81"/>
    </row>
    <row r="1129" spans="1:26" x14ac:dyDescent="0.25">
      <c r="A1129" s="66" t="s">
        <v>8753</v>
      </c>
      <c r="B1129" s="66" t="s">
        <v>8753</v>
      </c>
      <c r="C1129" s="67"/>
      <c r="D1129" s="68"/>
      <c r="E1129" s="69"/>
      <c r="F1129" s="70"/>
      <c r="G1129" s="67"/>
      <c r="H1129" s="71"/>
      <c r="I1129" s="72"/>
      <c r="J1129" s="72"/>
      <c r="K1129" s="36"/>
      <c r="L1129" s="79"/>
      <c r="M1129" s="79"/>
      <c r="N1129" s="74"/>
      <c r="O1129" s="81" t="s">
        <v>179</v>
      </c>
      <c r="P1129" s="83">
        <v>42397.191412037035</v>
      </c>
      <c r="Q1129" s="81" t="s">
        <v>10839</v>
      </c>
      <c r="R1129" s="81"/>
      <c r="S1129" s="81"/>
      <c r="T1129" s="81" t="s">
        <v>836</v>
      </c>
      <c r="U1129" s="83">
        <v>42397.191412037035</v>
      </c>
      <c r="V1129" s="85" t="s">
        <v>13016</v>
      </c>
      <c r="W1129" s="81"/>
      <c r="X1129" s="81"/>
      <c r="Y1129" s="87" t="s">
        <v>15429</v>
      </c>
      <c r="Z1129" s="81"/>
    </row>
    <row r="1130" spans="1:26" x14ac:dyDescent="0.25">
      <c r="A1130" s="66" t="s">
        <v>8754</v>
      </c>
      <c r="B1130" s="66" t="s">
        <v>8754</v>
      </c>
      <c r="C1130" s="67"/>
      <c r="D1130" s="68"/>
      <c r="E1130" s="69"/>
      <c r="F1130" s="70"/>
      <c r="G1130" s="67"/>
      <c r="H1130" s="71"/>
      <c r="I1130" s="72"/>
      <c r="J1130" s="72"/>
      <c r="K1130" s="36"/>
      <c r="L1130" s="79"/>
      <c r="M1130" s="79"/>
      <c r="N1130" s="74"/>
      <c r="O1130" s="81" t="s">
        <v>179</v>
      </c>
      <c r="P1130" s="83">
        <v>42397.192777777775</v>
      </c>
      <c r="Q1130" s="81" t="s">
        <v>10840</v>
      </c>
      <c r="R1130" s="81"/>
      <c r="S1130" s="81"/>
      <c r="T1130" s="81" t="s">
        <v>12587</v>
      </c>
      <c r="U1130" s="83">
        <v>42397.192777777775</v>
      </c>
      <c r="V1130" s="85" t="s">
        <v>13017</v>
      </c>
      <c r="W1130" s="81"/>
      <c r="X1130" s="81"/>
      <c r="Y1130" s="87" t="s">
        <v>15430</v>
      </c>
      <c r="Z1130" s="81"/>
    </row>
    <row r="1131" spans="1:26" x14ac:dyDescent="0.25">
      <c r="A1131" s="66" t="s">
        <v>8755</v>
      </c>
      <c r="B1131" s="66" t="s">
        <v>10548</v>
      </c>
      <c r="C1131" s="67"/>
      <c r="D1131" s="68"/>
      <c r="E1131" s="69"/>
      <c r="F1131" s="70"/>
      <c r="G1131" s="67"/>
      <c r="H1131" s="71"/>
      <c r="I1131" s="72"/>
      <c r="J1131" s="72"/>
      <c r="K1131" s="36"/>
      <c r="L1131" s="79"/>
      <c r="M1131" s="79"/>
      <c r="N1131" s="74"/>
      <c r="O1131" s="81" t="s">
        <v>881</v>
      </c>
      <c r="P1131" s="83">
        <v>42397.193726851852</v>
      </c>
      <c r="Q1131" s="81" t="s">
        <v>10841</v>
      </c>
      <c r="R1131" s="85" t="s">
        <v>11983</v>
      </c>
      <c r="S1131" s="81" t="s">
        <v>12458</v>
      </c>
      <c r="T1131" s="81"/>
      <c r="U1131" s="83">
        <v>42397.193726851852</v>
      </c>
      <c r="V1131" s="85" t="s">
        <v>13018</v>
      </c>
      <c r="W1131" s="81"/>
      <c r="X1131" s="81"/>
      <c r="Y1131" s="87" t="s">
        <v>15431</v>
      </c>
      <c r="Z1131" s="81"/>
    </row>
    <row r="1132" spans="1:26" x14ac:dyDescent="0.25">
      <c r="A1132" s="66" t="s">
        <v>8755</v>
      </c>
      <c r="B1132" s="66" t="s">
        <v>10549</v>
      </c>
      <c r="C1132" s="67"/>
      <c r="D1132" s="68"/>
      <c r="E1132" s="69"/>
      <c r="F1132" s="70"/>
      <c r="G1132" s="67"/>
      <c r="H1132" s="71"/>
      <c r="I1132" s="72"/>
      <c r="J1132" s="72"/>
      <c r="K1132" s="36"/>
      <c r="L1132" s="79"/>
      <c r="M1132" s="79"/>
      <c r="N1132" s="74"/>
      <c r="O1132" s="81" t="s">
        <v>881</v>
      </c>
      <c r="P1132" s="83">
        <v>42397.193726851852</v>
      </c>
      <c r="Q1132" s="81" t="s">
        <v>10841</v>
      </c>
      <c r="R1132" s="85" t="s">
        <v>11983</v>
      </c>
      <c r="S1132" s="81" t="s">
        <v>12458</v>
      </c>
      <c r="T1132" s="81"/>
      <c r="U1132" s="83">
        <v>42397.193726851852</v>
      </c>
      <c r="V1132" s="85" t="s">
        <v>13018</v>
      </c>
      <c r="W1132" s="81"/>
      <c r="X1132" s="81"/>
      <c r="Y1132" s="87" t="s">
        <v>15431</v>
      </c>
      <c r="Z1132" s="81"/>
    </row>
    <row r="1133" spans="1:26" x14ac:dyDescent="0.25">
      <c r="A1133" s="66" t="s">
        <v>8756</v>
      </c>
      <c r="B1133" s="66" t="s">
        <v>8756</v>
      </c>
      <c r="C1133" s="67"/>
      <c r="D1133" s="68"/>
      <c r="E1133" s="69"/>
      <c r="F1133" s="70"/>
      <c r="G1133" s="67"/>
      <c r="H1133" s="71"/>
      <c r="I1133" s="72"/>
      <c r="J1133" s="72"/>
      <c r="K1133" s="36"/>
      <c r="L1133" s="79"/>
      <c r="M1133" s="79"/>
      <c r="N1133" s="74"/>
      <c r="O1133" s="81" t="s">
        <v>179</v>
      </c>
      <c r="P1133" s="83">
        <v>42397.194016203706</v>
      </c>
      <c r="Q1133" s="81" t="s">
        <v>10842</v>
      </c>
      <c r="R1133" s="81"/>
      <c r="S1133" s="81"/>
      <c r="T1133" s="81"/>
      <c r="U1133" s="83">
        <v>42397.194016203706</v>
      </c>
      <c r="V1133" s="85" t="s">
        <v>13019</v>
      </c>
      <c r="W1133" s="81"/>
      <c r="X1133" s="81"/>
      <c r="Y1133" s="87" t="s">
        <v>15432</v>
      </c>
      <c r="Z1133" s="81"/>
    </row>
    <row r="1134" spans="1:26" x14ac:dyDescent="0.25">
      <c r="A1134" s="66" t="s">
        <v>8757</v>
      </c>
      <c r="B1134" s="66" t="s">
        <v>8757</v>
      </c>
      <c r="C1134" s="67"/>
      <c r="D1134" s="68"/>
      <c r="E1134" s="69"/>
      <c r="F1134" s="70"/>
      <c r="G1134" s="67"/>
      <c r="H1134" s="71"/>
      <c r="I1134" s="72"/>
      <c r="J1134" s="72"/>
      <c r="K1134" s="36"/>
      <c r="L1134" s="79"/>
      <c r="M1134" s="79"/>
      <c r="N1134" s="74"/>
      <c r="O1134" s="81" t="s">
        <v>179</v>
      </c>
      <c r="P1134" s="83">
        <v>42397.194201388891</v>
      </c>
      <c r="Q1134" s="81" t="s">
        <v>10618</v>
      </c>
      <c r="R1134" s="81"/>
      <c r="S1134" s="81"/>
      <c r="T1134" s="81"/>
      <c r="U1134" s="83">
        <v>42397.194201388891</v>
      </c>
      <c r="V1134" s="85" t="s">
        <v>13020</v>
      </c>
      <c r="W1134" s="81"/>
      <c r="X1134" s="81"/>
      <c r="Y1134" s="87" t="s">
        <v>15433</v>
      </c>
      <c r="Z1134" s="81"/>
    </row>
    <row r="1135" spans="1:26" x14ac:dyDescent="0.25">
      <c r="A1135" s="66" t="s">
        <v>8758</v>
      </c>
      <c r="B1135" s="66" t="s">
        <v>8758</v>
      </c>
      <c r="C1135" s="67"/>
      <c r="D1135" s="68"/>
      <c r="E1135" s="69"/>
      <c r="F1135" s="70"/>
      <c r="G1135" s="67"/>
      <c r="H1135" s="71"/>
      <c r="I1135" s="72"/>
      <c r="J1135" s="72"/>
      <c r="K1135" s="36"/>
      <c r="L1135" s="79"/>
      <c r="M1135" s="79"/>
      <c r="N1135" s="74"/>
      <c r="O1135" s="81" t="s">
        <v>179</v>
      </c>
      <c r="P1135" s="83">
        <v>42397.194467592592</v>
      </c>
      <c r="Q1135" s="81" t="s">
        <v>10843</v>
      </c>
      <c r="R1135" s="85" t="s">
        <v>11984</v>
      </c>
      <c r="S1135" s="81" t="s">
        <v>1864</v>
      </c>
      <c r="T1135" s="81"/>
      <c r="U1135" s="83">
        <v>42397.194467592592</v>
      </c>
      <c r="V1135" s="85" t="s">
        <v>13021</v>
      </c>
      <c r="W1135" s="81"/>
      <c r="X1135" s="81"/>
      <c r="Y1135" s="87" t="s">
        <v>15434</v>
      </c>
      <c r="Z1135" s="81"/>
    </row>
    <row r="1136" spans="1:26" x14ac:dyDescent="0.25">
      <c r="A1136" s="66" t="s">
        <v>8759</v>
      </c>
      <c r="B1136" s="66" t="s">
        <v>10550</v>
      </c>
      <c r="C1136" s="67"/>
      <c r="D1136" s="68"/>
      <c r="E1136" s="69"/>
      <c r="F1136" s="70"/>
      <c r="G1136" s="67"/>
      <c r="H1136" s="71"/>
      <c r="I1136" s="72"/>
      <c r="J1136" s="72"/>
      <c r="K1136" s="36"/>
      <c r="L1136" s="79"/>
      <c r="M1136" s="79"/>
      <c r="N1136" s="74"/>
      <c r="O1136" s="81" t="s">
        <v>881</v>
      </c>
      <c r="P1136" s="83">
        <v>42397.194930555554</v>
      </c>
      <c r="Q1136" s="81" t="s">
        <v>10844</v>
      </c>
      <c r="R1136" s="85" t="s">
        <v>11985</v>
      </c>
      <c r="S1136" s="81" t="s">
        <v>12459</v>
      </c>
      <c r="T1136" s="81"/>
      <c r="U1136" s="83">
        <v>42397.194930555554</v>
      </c>
      <c r="V1136" s="85" t="s">
        <v>13022</v>
      </c>
      <c r="W1136" s="81"/>
      <c r="X1136" s="81"/>
      <c r="Y1136" s="87" t="s">
        <v>15435</v>
      </c>
      <c r="Z1136" s="81"/>
    </row>
    <row r="1137" spans="1:26" x14ac:dyDescent="0.25">
      <c r="A1137" s="66" t="s">
        <v>8759</v>
      </c>
      <c r="B1137" s="66" t="s">
        <v>10551</v>
      </c>
      <c r="C1137" s="67"/>
      <c r="D1137" s="68"/>
      <c r="E1137" s="69"/>
      <c r="F1137" s="70"/>
      <c r="G1137" s="67"/>
      <c r="H1137" s="71"/>
      <c r="I1137" s="72"/>
      <c r="J1137" s="72"/>
      <c r="K1137" s="36"/>
      <c r="L1137" s="79"/>
      <c r="M1137" s="79"/>
      <c r="N1137" s="74"/>
      <c r="O1137" s="81" t="s">
        <v>881</v>
      </c>
      <c r="P1137" s="83">
        <v>42397.194930555554</v>
      </c>
      <c r="Q1137" s="81" t="s">
        <v>10844</v>
      </c>
      <c r="R1137" s="85" t="s">
        <v>11985</v>
      </c>
      <c r="S1137" s="81" t="s">
        <v>12459</v>
      </c>
      <c r="T1137" s="81"/>
      <c r="U1137" s="83">
        <v>42397.194930555554</v>
      </c>
      <c r="V1137" s="85" t="s">
        <v>13022</v>
      </c>
      <c r="W1137" s="81"/>
      <c r="X1137" s="81"/>
      <c r="Y1137" s="87" t="s">
        <v>15435</v>
      </c>
      <c r="Z1137" s="81"/>
    </row>
    <row r="1138" spans="1:26" x14ac:dyDescent="0.25">
      <c r="A1138" s="66" t="s">
        <v>8760</v>
      </c>
      <c r="B1138" s="66" t="s">
        <v>8760</v>
      </c>
      <c r="C1138" s="67"/>
      <c r="D1138" s="68"/>
      <c r="E1138" s="69"/>
      <c r="F1138" s="70"/>
      <c r="G1138" s="67"/>
      <c r="H1138" s="71"/>
      <c r="I1138" s="72"/>
      <c r="J1138" s="72"/>
      <c r="K1138" s="36"/>
      <c r="L1138" s="79"/>
      <c r="M1138" s="79"/>
      <c r="N1138" s="74"/>
      <c r="O1138" s="81" t="s">
        <v>179</v>
      </c>
      <c r="P1138" s="83">
        <v>42397.195034722223</v>
      </c>
      <c r="Q1138" s="81" t="s">
        <v>10845</v>
      </c>
      <c r="R1138" s="81"/>
      <c r="S1138" s="81"/>
      <c r="T1138" s="81"/>
      <c r="U1138" s="83">
        <v>42397.195034722223</v>
      </c>
      <c r="V1138" s="85" t="s">
        <v>13023</v>
      </c>
      <c r="W1138" s="81"/>
      <c r="X1138" s="81"/>
      <c r="Y1138" s="87" t="s">
        <v>15436</v>
      </c>
      <c r="Z1138" s="81"/>
    </row>
    <row r="1139" spans="1:26" x14ac:dyDescent="0.25">
      <c r="A1139" s="66" t="s">
        <v>8761</v>
      </c>
      <c r="B1139" s="66" t="s">
        <v>8761</v>
      </c>
      <c r="C1139" s="67"/>
      <c r="D1139" s="68"/>
      <c r="E1139" s="69"/>
      <c r="F1139" s="70"/>
      <c r="G1139" s="67"/>
      <c r="H1139" s="71"/>
      <c r="I1139" s="72"/>
      <c r="J1139" s="72"/>
      <c r="K1139" s="36"/>
      <c r="L1139" s="79"/>
      <c r="M1139" s="79"/>
      <c r="N1139" s="74"/>
      <c r="O1139" s="81" t="s">
        <v>179</v>
      </c>
      <c r="P1139" s="83">
        <v>42397.195613425924</v>
      </c>
      <c r="Q1139" s="81" t="s">
        <v>10846</v>
      </c>
      <c r="R1139" s="81"/>
      <c r="S1139" s="81"/>
      <c r="T1139" s="81"/>
      <c r="U1139" s="83">
        <v>42397.195613425924</v>
      </c>
      <c r="V1139" s="85" t="s">
        <v>13024</v>
      </c>
      <c r="W1139" s="81"/>
      <c r="X1139" s="81"/>
      <c r="Y1139" s="87" t="s">
        <v>15437</v>
      </c>
      <c r="Z1139" s="81"/>
    </row>
    <row r="1140" spans="1:26" x14ac:dyDescent="0.25">
      <c r="A1140" s="66" t="s">
        <v>8762</v>
      </c>
      <c r="B1140" s="66" t="s">
        <v>8762</v>
      </c>
      <c r="C1140" s="67"/>
      <c r="D1140" s="68"/>
      <c r="E1140" s="69"/>
      <c r="F1140" s="70"/>
      <c r="G1140" s="67"/>
      <c r="H1140" s="71"/>
      <c r="I1140" s="72"/>
      <c r="J1140" s="72"/>
      <c r="K1140" s="36"/>
      <c r="L1140" s="79"/>
      <c r="M1140" s="79"/>
      <c r="N1140" s="74"/>
      <c r="O1140" s="81" t="s">
        <v>179</v>
      </c>
      <c r="P1140" s="83">
        <v>42397.196087962962</v>
      </c>
      <c r="Q1140" s="81" t="s">
        <v>10847</v>
      </c>
      <c r="R1140" s="85" t="s">
        <v>11986</v>
      </c>
      <c r="S1140" s="81" t="s">
        <v>1888</v>
      </c>
      <c r="T1140" s="81" t="s">
        <v>1996</v>
      </c>
      <c r="U1140" s="83">
        <v>42397.196087962962</v>
      </c>
      <c r="V1140" s="85" t="s">
        <v>13025</v>
      </c>
      <c r="W1140" s="81">
        <v>37.750544009999999</v>
      </c>
      <c r="X1140" s="81">
        <v>-122.20278620000001</v>
      </c>
      <c r="Y1140" s="87" t="s">
        <v>15438</v>
      </c>
      <c r="Z1140" s="81"/>
    </row>
    <row r="1141" spans="1:26" x14ac:dyDescent="0.25">
      <c r="A1141" s="66" t="s">
        <v>8763</v>
      </c>
      <c r="B1141" s="66" t="s">
        <v>8763</v>
      </c>
      <c r="C1141" s="67"/>
      <c r="D1141" s="68"/>
      <c r="E1141" s="69"/>
      <c r="F1141" s="70"/>
      <c r="G1141" s="67"/>
      <c r="H1141" s="71"/>
      <c r="I1141" s="72"/>
      <c r="J1141" s="72"/>
      <c r="K1141" s="36"/>
      <c r="L1141" s="79"/>
      <c r="M1141" s="79"/>
      <c r="N1141" s="74"/>
      <c r="O1141" s="81" t="s">
        <v>179</v>
      </c>
      <c r="P1141" s="83">
        <v>42397.196875000001</v>
      </c>
      <c r="Q1141" s="81" t="s">
        <v>10848</v>
      </c>
      <c r="R1141" s="85" t="s">
        <v>11987</v>
      </c>
      <c r="S1141" s="81" t="s">
        <v>1888</v>
      </c>
      <c r="T1141" s="81"/>
      <c r="U1141" s="83">
        <v>42397.196875000001</v>
      </c>
      <c r="V1141" s="85" t="s">
        <v>13026</v>
      </c>
      <c r="W1141" s="81">
        <v>37.750544009999999</v>
      </c>
      <c r="X1141" s="81">
        <v>-122.20278620000001</v>
      </c>
      <c r="Y1141" s="87" t="s">
        <v>15439</v>
      </c>
      <c r="Z1141" s="81"/>
    </row>
    <row r="1142" spans="1:26" x14ac:dyDescent="0.25">
      <c r="A1142" s="66" t="s">
        <v>8764</v>
      </c>
      <c r="B1142" s="66" t="s">
        <v>797</v>
      </c>
      <c r="C1142" s="67"/>
      <c r="D1142" s="68"/>
      <c r="E1142" s="69"/>
      <c r="F1142" s="70"/>
      <c r="G1142" s="67"/>
      <c r="H1142" s="71"/>
      <c r="I1142" s="72"/>
      <c r="J1142" s="72"/>
      <c r="K1142" s="36"/>
      <c r="L1142" s="79"/>
      <c r="M1142" s="79"/>
      <c r="N1142" s="74"/>
      <c r="O1142" s="81" t="s">
        <v>881</v>
      </c>
      <c r="P1142" s="83">
        <v>42397.196956018517</v>
      </c>
      <c r="Q1142" s="81" t="s">
        <v>10849</v>
      </c>
      <c r="R1142" s="85" t="s">
        <v>11988</v>
      </c>
      <c r="S1142" s="81" t="s">
        <v>1870</v>
      </c>
      <c r="T1142" s="81" t="s">
        <v>12588</v>
      </c>
      <c r="U1142" s="83">
        <v>42397.196956018517</v>
      </c>
      <c r="V1142" s="85" t="s">
        <v>13027</v>
      </c>
      <c r="W1142" s="81"/>
      <c r="X1142" s="81"/>
      <c r="Y1142" s="87" t="s">
        <v>15440</v>
      </c>
      <c r="Z1142" s="81"/>
    </row>
    <row r="1143" spans="1:26" x14ac:dyDescent="0.25">
      <c r="A1143" s="66" t="s">
        <v>8765</v>
      </c>
      <c r="B1143" s="66" t="s">
        <v>8765</v>
      </c>
      <c r="C1143" s="67"/>
      <c r="D1143" s="68"/>
      <c r="E1143" s="69"/>
      <c r="F1143" s="70"/>
      <c r="G1143" s="67"/>
      <c r="H1143" s="71"/>
      <c r="I1143" s="72"/>
      <c r="J1143" s="72"/>
      <c r="K1143" s="36"/>
      <c r="L1143" s="79"/>
      <c r="M1143" s="79"/>
      <c r="N1143" s="74"/>
      <c r="O1143" s="81" t="s">
        <v>179</v>
      </c>
      <c r="P1143" s="83">
        <v>42397.197048611109</v>
      </c>
      <c r="Q1143" s="81" t="s">
        <v>10850</v>
      </c>
      <c r="R1143" s="81"/>
      <c r="S1143" s="81"/>
      <c r="T1143" s="81" t="s">
        <v>836</v>
      </c>
      <c r="U1143" s="83">
        <v>42397.197048611109</v>
      </c>
      <c r="V1143" s="85" t="s">
        <v>13028</v>
      </c>
      <c r="W1143" s="81"/>
      <c r="X1143" s="81"/>
      <c r="Y1143" s="87" t="s">
        <v>15441</v>
      </c>
      <c r="Z1143" s="81"/>
    </row>
    <row r="1144" spans="1:26" x14ac:dyDescent="0.25">
      <c r="A1144" s="66" t="s">
        <v>8766</v>
      </c>
      <c r="B1144" s="66" t="s">
        <v>842</v>
      </c>
      <c r="C1144" s="67"/>
      <c r="D1144" s="68"/>
      <c r="E1144" s="69"/>
      <c r="F1144" s="70"/>
      <c r="G1144" s="67"/>
      <c r="H1144" s="71"/>
      <c r="I1144" s="72"/>
      <c r="J1144" s="72"/>
      <c r="K1144" s="36"/>
      <c r="L1144" s="79"/>
      <c r="M1144" s="79"/>
      <c r="N1144" s="74"/>
      <c r="O1144" s="81" t="s">
        <v>881</v>
      </c>
      <c r="P1144" s="83">
        <v>42397.197685185187</v>
      </c>
      <c r="Q1144" s="81" t="s">
        <v>913</v>
      </c>
      <c r="R1144" s="81"/>
      <c r="S1144" s="81"/>
      <c r="T1144" s="81"/>
      <c r="U1144" s="83">
        <v>42397.197685185187</v>
      </c>
      <c r="V1144" s="85" t="s">
        <v>13029</v>
      </c>
      <c r="W1144" s="81"/>
      <c r="X1144" s="81"/>
      <c r="Y1144" s="87" t="s">
        <v>15442</v>
      </c>
      <c r="Z1144" s="81"/>
    </row>
    <row r="1145" spans="1:26" x14ac:dyDescent="0.25">
      <c r="A1145" s="66" t="s">
        <v>8767</v>
      </c>
      <c r="B1145" s="66" t="s">
        <v>8767</v>
      </c>
      <c r="C1145" s="67"/>
      <c r="D1145" s="68"/>
      <c r="E1145" s="69"/>
      <c r="F1145" s="70"/>
      <c r="G1145" s="67"/>
      <c r="H1145" s="71"/>
      <c r="I1145" s="72"/>
      <c r="J1145" s="72"/>
      <c r="K1145" s="36"/>
      <c r="L1145" s="79"/>
      <c r="M1145" s="79"/>
      <c r="N1145" s="74"/>
      <c r="O1145" s="81" t="s">
        <v>179</v>
      </c>
      <c r="P1145" s="83">
        <v>42397.197939814818</v>
      </c>
      <c r="Q1145" s="81" t="s">
        <v>10618</v>
      </c>
      <c r="R1145" s="81"/>
      <c r="S1145" s="81"/>
      <c r="T1145" s="81"/>
      <c r="U1145" s="83">
        <v>42397.197939814818</v>
      </c>
      <c r="V1145" s="85" t="s">
        <v>13030</v>
      </c>
      <c r="W1145" s="81"/>
      <c r="X1145" s="81"/>
      <c r="Y1145" s="87" t="s">
        <v>15443</v>
      </c>
      <c r="Z1145" s="81"/>
    </row>
    <row r="1146" spans="1:26" x14ac:dyDescent="0.25">
      <c r="A1146" s="66" t="s">
        <v>8768</v>
      </c>
      <c r="B1146" s="66" t="s">
        <v>836</v>
      </c>
      <c r="C1146" s="67"/>
      <c r="D1146" s="68"/>
      <c r="E1146" s="69"/>
      <c r="F1146" s="70"/>
      <c r="G1146" s="67"/>
      <c r="H1146" s="71"/>
      <c r="I1146" s="72"/>
      <c r="J1146" s="72"/>
      <c r="K1146" s="36"/>
      <c r="L1146" s="79"/>
      <c r="M1146" s="79"/>
      <c r="N1146" s="74"/>
      <c r="O1146" s="81" t="s">
        <v>881</v>
      </c>
      <c r="P1146" s="83">
        <v>42397.198425925926</v>
      </c>
      <c r="Q1146" s="81" t="s">
        <v>892</v>
      </c>
      <c r="R1146" s="81" t="s">
        <v>1616</v>
      </c>
      <c r="S1146" s="81" t="s">
        <v>1861</v>
      </c>
      <c r="T1146" s="81" t="s">
        <v>1953</v>
      </c>
      <c r="U1146" s="83">
        <v>42397.198425925926</v>
      </c>
      <c r="V1146" s="85" t="s">
        <v>13031</v>
      </c>
      <c r="W1146" s="81"/>
      <c r="X1146" s="81"/>
      <c r="Y1146" s="87" t="s">
        <v>15444</v>
      </c>
      <c r="Z1146" s="81"/>
    </row>
    <row r="1147" spans="1:26" x14ac:dyDescent="0.25">
      <c r="A1147" s="66" t="s">
        <v>8769</v>
      </c>
      <c r="B1147" s="66" t="s">
        <v>8769</v>
      </c>
      <c r="C1147" s="67"/>
      <c r="D1147" s="68"/>
      <c r="E1147" s="69"/>
      <c r="F1147" s="70"/>
      <c r="G1147" s="67"/>
      <c r="H1147" s="71"/>
      <c r="I1147" s="72"/>
      <c r="J1147" s="72"/>
      <c r="K1147" s="36"/>
      <c r="L1147" s="79"/>
      <c r="M1147" s="79"/>
      <c r="N1147" s="74"/>
      <c r="O1147" s="81" t="s">
        <v>179</v>
      </c>
      <c r="P1147" s="83">
        <v>42397.198483796295</v>
      </c>
      <c r="Q1147" s="81" t="s">
        <v>10851</v>
      </c>
      <c r="R1147" s="85" t="s">
        <v>11989</v>
      </c>
      <c r="S1147" s="81" t="s">
        <v>12460</v>
      </c>
      <c r="T1147" s="81"/>
      <c r="U1147" s="83">
        <v>42397.198483796295</v>
      </c>
      <c r="V1147" s="85" t="s">
        <v>13032</v>
      </c>
      <c r="W1147" s="81"/>
      <c r="X1147" s="81"/>
      <c r="Y1147" s="87" t="s">
        <v>15445</v>
      </c>
      <c r="Z1147" s="81"/>
    </row>
    <row r="1148" spans="1:26" x14ac:dyDescent="0.25">
      <c r="A1148" s="66" t="s">
        <v>8770</v>
      </c>
      <c r="B1148" s="66" t="s">
        <v>10192</v>
      </c>
      <c r="C1148" s="67"/>
      <c r="D1148" s="68"/>
      <c r="E1148" s="69"/>
      <c r="F1148" s="70"/>
      <c r="G1148" s="67"/>
      <c r="H1148" s="71"/>
      <c r="I1148" s="72"/>
      <c r="J1148" s="72"/>
      <c r="K1148" s="36"/>
      <c r="L1148" s="79"/>
      <c r="M1148" s="79"/>
      <c r="N1148" s="74"/>
      <c r="O1148" s="81" t="s">
        <v>881</v>
      </c>
      <c r="P1148" s="83">
        <v>42397.199537037035</v>
      </c>
      <c r="Q1148" s="81" t="s">
        <v>10852</v>
      </c>
      <c r="R1148" s="81"/>
      <c r="S1148" s="81"/>
      <c r="T1148" s="81"/>
      <c r="U1148" s="83">
        <v>42397.199537037035</v>
      </c>
      <c r="V1148" s="85" t="s">
        <v>13033</v>
      </c>
      <c r="W1148" s="81"/>
      <c r="X1148" s="81"/>
      <c r="Y1148" s="87" t="s">
        <v>15446</v>
      </c>
      <c r="Z1148" s="81"/>
    </row>
    <row r="1149" spans="1:26" x14ac:dyDescent="0.25">
      <c r="A1149" s="66" t="s">
        <v>8771</v>
      </c>
      <c r="B1149" s="66" t="s">
        <v>10192</v>
      </c>
      <c r="C1149" s="67"/>
      <c r="D1149" s="68"/>
      <c r="E1149" s="69"/>
      <c r="F1149" s="70"/>
      <c r="G1149" s="67"/>
      <c r="H1149" s="71"/>
      <c r="I1149" s="72"/>
      <c r="J1149" s="72"/>
      <c r="K1149" s="36"/>
      <c r="L1149" s="79"/>
      <c r="M1149" s="79"/>
      <c r="N1149" s="74"/>
      <c r="O1149" s="81" t="s">
        <v>881</v>
      </c>
      <c r="P1149" s="83">
        <v>42397.199699074074</v>
      </c>
      <c r="Q1149" s="81" t="s">
        <v>10852</v>
      </c>
      <c r="R1149" s="81"/>
      <c r="S1149" s="81"/>
      <c r="T1149" s="81"/>
      <c r="U1149" s="83">
        <v>42397.199699074074</v>
      </c>
      <c r="V1149" s="85" t="s">
        <v>13034</v>
      </c>
      <c r="W1149" s="81"/>
      <c r="X1149" s="81"/>
      <c r="Y1149" s="87" t="s">
        <v>15447</v>
      </c>
      <c r="Z1149" s="81"/>
    </row>
    <row r="1150" spans="1:26" x14ac:dyDescent="0.25">
      <c r="A1150" s="66" t="s">
        <v>8772</v>
      </c>
      <c r="B1150" s="66" t="s">
        <v>10192</v>
      </c>
      <c r="C1150" s="67"/>
      <c r="D1150" s="68"/>
      <c r="E1150" s="69"/>
      <c r="F1150" s="70"/>
      <c r="G1150" s="67"/>
      <c r="H1150" s="71"/>
      <c r="I1150" s="72"/>
      <c r="J1150" s="72"/>
      <c r="K1150" s="36"/>
      <c r="L1150" s="79"/>
      <c r="M1150" s="79"/>
      <c r="N1150" s="74"/>
      <c r="O1150" s="81" t="s">
        <v>881</v>
      </c>
      <c r="P1150" s="83">
        <v>42397.199745370373</v>
      </c>
      <c r="Q1150" s="81" t="s">
        <v>10852</v>
      </c>
      <c r="R1150" s="81"/>
      <c r="S1150" s="81"/>
      <c r="T1150" s="81"/>
      <c r="U1150" s="83">
        <v>42397.199745370373</v>
      </c>
      <c r="V1150" s="85" t="s">
        <v>13035</v>
      </c>
      <c r="W1150" s="81"/>
      <c r="X1150" s="81"/>
      <c r="Y1150" s="87" t="s">
        <v>15448</v>
      </c>
      <c r="Z1150" s="81"/>
    </row>
    <row r="1151" spans="1:26" x14ac:dyDescent="0.25">
      <c r="A1151" s="66" t="s">
        <v>8773</v>
      </c>
      <c r="B1151" s="66" t="s">
        <v>10192</v>
      </c>
      <c r="C1151" s="67"/>
      <c r="D1151" s="68"/>
      <c r="E1151" s="69"/>
      <c r="F1151" s="70"/>
      <c r="G1151" s="67"/>
      <c r="H1151" s="71"/>
      <c r="I1151" s="72"/>
      <c r="J1151" s="72"/>
      <c r="K1151" s="36"/>
      <c r="L1151" s="79"/>
      <c r="M1151" s="79"/>
      <c r="N1151" s="74"/>
      <c r="O1151" s="81" t="s">
        <v>881</v>
      </c>
      <c r="P1151" s="83">
        <v>42397.19976851852</v>
      </c>
      <c r="Q1151" s="81" t="s">
        <v>10852</v>
      </c>
      <c r="R1151" s="81"/>
      <c r="S1151" s="81"/>
      <c r="T1151" s="81"/>
      <c r="U1151" s="83">
        <v>42397.19976851852</v>
      </c>
      <c r="V1151" s="85" t="s">
        <v>13036</v>
      </c>
      <c r="W1151" s="81"/>
      <c r="X1151" s="81"/>
      <c r="Y1151" s="87" t="s">
        <v>15449</v>
      </c>
      <c r="Z1151" s="81"/>
    </row>
    <row r="1152" spans="1:26" x14ac:dyDescent="0.25">
      <c r="A1152" s="66" t="s">
        <v>8774</v>
      </c>
      <c r="B1152" s="66" t="s">
        <v>10192</v>
      </c>
      <c r="C1152" s="67"/>
      <c r="D1152" s="68"/>
      <c r="E1152" s="69"/>
      <c r="F1152" s="70"/>
      <c r="G1152" s="67"/>
      <c r="H1152" s="71"/>
      <c r="I1152" s="72"/>
      <c r="J1152" s="72"/>
      <c r="K1152" s="36"/>
      <c r="L1152" s="79"/>
      <c r="M1152" s="79"/>
      <c r="N1152" s="74"/>
      <c r="O1152" s="81" t="s">
        <v>881</v>
      </c>
      <c r="P1152" s="83">
        <v>42397.199861111112</v>
      </c>
      <c r="Q1152" s="81" t="s">
        <v>10852</v>
      </c>
      <c r="R1152" s="81"/>
      <c r="S1152" s="81"/>
      <c r="T1152" s="81"/>
      <c r="U1152" s="83">
        <v>42397.199861111112</v>
      </c>
      <c r="V1152" s="85" t="s">
        <v>13037</v>
      </c>
      <c r="W1152" s="81"/>
      <c r="X1152" s="81"/>
      <c r="Y1152" s="87" t="s">
        <v>15450</v>
      </c>
      <c r="Z1152" s="81"/>
    </row>
    <row r="1153" spans="1:26" x14ac:dyDescent="0.25">
      <c r="A1153" s="66" t="s">
        <v>8775</v>
      </c>
      <c r="B1153" s="66" t="s">
        <v>10192</v>
      </c>
      <c r="C1153" s="67"/>
      <c r="D1153" s="68"/>
      <c r="E1153" s="69"/>
      <c r="F1153" s="70"/>
      <c r="G1153" s="67"/>
      <c r="H1153" s="71"/>
      <c r="I1153" s="72"/>
      <c r="J1153" s="72"/>
      <c r="K1153" s="36"/>
      <c r="L1153" s="79"/>
      <c r="M1153" s="79"/>
      <c r="N1153" s="74"/>
      <c r="O1153" s="81" t="s">
        <v>881</v>
      </c>
      <c r="P1153" s="83">
        <v>42397.199861111112</v>
      </c>
      <c r="Q1153" s="81" t="s">
        <v>10852</v>
      </c>
      <c r="R1153" s="81"/>
      <c r="S1153" s="81"/>
      <c r="T1153" s="81"/>
      <c r="U1153" s="83">
        <v>42397.199861111112</v>
      </c>
      <c r="V1153" s="85" t="s">
        <v>13038</v>
      </c>
      <c r="W1153" s="81"/>
      <c r="X1153" s="81"/>
      <c r="Y1153" s="87" t="s">
        <v>15451</v>
      </c>
      <c r="Z1153" s="81"/>
    </row>
    <row r="1154" spans="1:26" x14ac:dyDescent="0.25">
      <c r="A1154" s="66" t="s">
        <v>8776</v>
      </c>
      <c r="B1154" s="66" t="s">
        <v>10192</v>
      </c>
      <c r="C1154" s="67"/>
      <c r="D1154" s="68"/>
      <c r="E1154" s="69"/>
      <c r="F1154" s="70"/>
      <c r="G1154" s="67"/>
      <c r="H1154" s="71"/>
      <c r="I1154" s="72"/>
      <c r="J1154" s="72"/>
      <c r="K1154" s="36"/>
      <c r="L1154" s="79"/>
      <c r="M1154" s="79"/>
      <c r="N1154" s="74"/>
      <c r="O1154" s="81" t="s">
        <v>881</v>
      </c>
      <c r="P1154" s="83">
        <v>42397.199988425928</v>
      </c>
      <c r="Q1154" s="81" t="s">
        <v>10852</v>
      </c>
      <c r="R1154" s="81"/>
      <c r="S1154" s="81"/>
      <c r="T1154" s="81"/>
      <c r="U1154" s="83">
        <v>42397.199988425928</v>
      </c>
      <c r="V1154" s="85" t="s">
        <v>13039</v>
      </c>
      <c r="W1154" s="81"/>
      <c r="X1154" s="81"/>
      <c r="Y1154" s="87" t="s">
        <v>15452</v>
      </c>
      <c r="Z1154" s="81"/>
    </row>
    <row r="1155" spans="1:26" x14ac:dyDescent="0.25">
      <c r="A1155" s="66" t="s">
        <v>8777</v>
      </c>
      <c r="B1155" s="66" t="s">
        <v>10192</v>
      </c>
      <c r="C1155" s="67"/>
      <c r="D1155" s="68"/>
      <c r="E1155" s="69"/>
      <c r="F1155" s="70"/>
      <c r="G1155" s="67"/>
      <c r="H1155" s="71"/>
      <c r="I1155" s="72"/>
      <c r="J1155" s="72"/>
      <c r="K1155" s="36"/>
      <c r="L1155" s="79"/>
      <c r="M1155" s="79"/>
      <c r="N1155" s="74"/>
      <c r="O1155" s="81" t="s">
        <v>881</v>
      </c>
      <c r="P1155" s="83">
        <v>42397.200104166666</v>
      </c>
      <c r="Q1155" s="81" t="s">
        <v>10852</v>
      </c>
      <c r="R1155" s="81"/>
      <c r="S1155" s="81"/>
      <c r="T1155" s="81"/>
      <c r="U1155" s="83">
        <v>42397.200104166666</v>
      </c>
      <c r="V1155" s="85" t="s">
        <v>13040</v>
      </c>
      <c r="W1155" s="81"/>
      <c r="X1155" s="81"/>
      <c r="Y1155" s="87" t="s">
        <v>15453</v>
      </c>
      <c r="Z1155" s="81"/>
    </row>
    <row r="1156" spans="1:26" x14ac:dyDescent="0.25">
      <c r="A1156" s="66" t="s">
        <v>8778</v>
      </c>
      <c r="B1156" s="66" t="s">
        <v>10192</v>
      </c>
      <c r="C1156" s="67"/>
      <c r="D1156" s="68"/>
      <c r="E1156" s="69"/>
      <c r="F1156" s="70"/>
      <c r="G1156" s="67"/>
      <c r="H1156" s="71"/>
      <c r="I1156" s="72"/>
      <c r="J1156" s="72"/>
      <c r="K1156" s="36"/>
      <c r="L1156" s="79"/>
      <c r="M1156" s="79"/>
      <c r="N1156" s="74"/>
      <c r="O1156" s="81" t="s">
        <v>881</v>
      </c>
      <c r="P1156" s="83">
        <v>42397.200219907405</v>
      </c>
      <c r="Q1156" s="81" t="s">
        <v>10852</v>
      </c>
      <c r="R1156" s="81"/>
      <c r="S1156" s="81"/>
      <c r="T1156" s="81"/>
      <c r="U1156" s="83">
        <v>42397.200219907405</v>
      </c>
      <c r="V1156" s="85" t="s">
        <v>13041</v>
      </c>
      <c r="W1156" s="81"/>
      <c r="X1156" s="81"/>
      <c r="Y1156" s="87" t="s">
        <v>15454</v>
      </c>
      <c r="Z1156" s="81"/>
    </row>
    <row r="1157" spans="1:26" x14ac:dyDescent="0.25">
      <c r="A1157" s="66" t="s">
        <v>8779</v>
      </c>
      <c r="B1157" s="66" t="s">
        <v>10192</v>
      </c>
      <c r="C1157" s="67"/>
      <c r="D1157" s="68"/>
      <c r="E1157" s="69"/>
      <c r="F1157" s="70"/>
      <c r="G1157" s="67"/>
      <c r="H1157" s="71"/>
      <c r="I1157" s="72"/>
      <c r="J1157" s="72"/>
      <c r="K1157" s="36"/>
      <c r="L1157" s="79"/>
      <c r="M1157" s="79"/>
      <c r="N1157" s="74"/>
      <c r="O1157" s="81" t="s">
        <v>881</v>
      </c>
      <c r="P1157" s="83">
        <v>42397.200254629628</v>
      </c>
      <c r="Q1157" s="81" t="s">
        <v>10852</v>
      </c>
      <c r="R1157" s="81"/>
      <c r="S1157" s="81"/>
      <c r="T1157" s="81"/>
      <c r="U1157" s="83">
        <v>42397.200254629628</v>
      </c>
      <c r="V1157" s="85" t="s">
        <v>13042</v>
      </c>
      <c r="W1157" s="81"/>
      <c r="X1157" s="81"/>
      <c r="Y1157" s="87" t="s">
        <v>15455</v>
      </c>
      <c r="Z1157" s="81"/>
    </row>
    <row r="1158" spans="1:26" x14ac:dyDescent="0.25">
      <c r="A1158" s="66" t="s">
        <v>8780</v>
      </c>
      <c r="B1158" s="66" t="s">
        <v>10192</v>
      </c>
      <c r="C1158" s="67"/>
      <c r="D1158" s="68"/>
      <c r="E1158" s="69"/>
      <c r="F1158" s="70"/>
      <c r="G1158" s="67"/>
      <c r="H1158" s="71"/>
      <c r="I1158" s="72"/>
      <c r="J1158" s="72"/>
      <c r="K1158" s="36"/>
      <c r="L1158" s="79"/>
      <c r="M1158" s="79"/>
      <c r="N1158" s="74"/>
      <c r="O1158" s="81" t="s">
        <v>881</v>
      </c>
      <c r="P1158" s="83">
        <v>42397.200358796297</v>
      </c>
      <c r="Q1158" s="81" t="s">
        <v>10852</v>
      </c>
      <c r="R1158" s="81"/>
      <c r="S1158" s="81"/>
      <c r="T1158" s="81"/>
      <c r="U1158" s="83">
        <v>42397.200358796297</v>
      </c>
      <c r="V1158" s="85" t="s">
        <v>13043</v>
      </c>
      <c r="W1158" s="81"/>
      <c r="X1158" s="81"/>
      <c r="Y1158" s="87" t="s">
        <v>15456</v>
      </c>
      <c r="Z1158" s="81"/>
    </row>
    <row r="1159" spans="1:26" x14ac:dyDescent="0.25">
      <c r="A1159" s="66" t="s">
        <v>8781</v>
      </c>
      <c r="B1159" s="66" t="s">
        <v>10552</v>
      </c>
      <c r="C1159" s="67"/>
      <c r="D1159" s="68"/>
      <c r="E1159" s="69"/>
      <c r="F1159" s="70"/>
      <c r="G1159" s="67"/>
      <c r="H1159" s="71"/>
      <c r="I1159" s="72"/>
      <c r="J1159" s="72"/>
      <c r="K1159" s="36"/>
      <c r="L1159" s="79"/>
      <c r="M1159" s="79"/>
      <c r="N1159" s="74"/>
      <c r="O1159" s="81" t="s">
        <v>882</v>
      </c>
      <c r="P1159" s="83">
        <v>42397.200428240743</v>
      </c>
      <c r="Q1159" s="81" t="s">
        <v>10853</v>
      </c>
      <c r="R1159" s="81"/>
      <c r="S1159" s="81"/>
      <c r="T1159" s="81"/>
      <c r="U1159" s="83">
        <v>42397.200428240743</v>
      </c>
      <c r="V1159" s="85" t="s">
        <v>13044</v>
      </c>
      <c r="W1159" s="81"/>
      <c r="X1159" s="81"/>
      <c r="Y1159" s="87" t="s">
        <v>15457</v>
      </c>
      <c r="Z1159" s="87" t="s">
        <v>17575</v>
      </c>
    </row>
    <row r="1160" spans="1:26" x14ac:dyDescent="0.25">
      <c r="A1160" s="66" t="s">
        <v>8782</v>
      </c>
      <c r="B1160" s="66" t="s">
        <v>10192</v>
      </c>
      <c r="C1160" s="67"/>
      <c r="D1160" s="68"/>
      <c r="E1160" s="69"/>
      <c r="F1160" s="70"/>
      <c r="G1160" s="67"/>
      <c r="H1160" s="71"/>
      <c r="I1160" s="72"/>
      <c r="J1160" s="72"/>
      <c r="K1160" s="36"/>
      <c r="L1160" s="79"/>
      <c r="M1160" s="79"/>
      <c r="N1160" s="74"/>
      <c r="O1160" s="81" t="s">
        <v>881</v>
      </c>
      <c r="P1160" s="83">
        <v>42397.200474537036</v>
      </c>
      <c r="Q1160" s="81" t="s">
        <v>10852</v>
      </c>
      <c r="R1160" s="81"/>
      <c r="S1160" s="81"/>
      <c r="T1160" s="81"/>
      <c r="U1160" s="83">
        <v>42397.200474537036</v>
      </c>
      <c r="V1160" s="85" t="s">
        <v>13045</v>
      </c>
      <c r="W1160" s="81"/>
      <c r="X1160" s="81"/>
      <c r="Y1160" s="87" t="s">
        <v>15458</v>
      </c>
      <c r="Z1160" s="81"/>
    </row>
    <row r="1161" spans="1:26" x14ac:dyDescent="0.25">
      <c r="A1161" s="66" t="s">
        <v>8783</v>
      </c>
      <c r="B1161" s="66" t="s">
        <v>10192</v>
      </c>
      <c r="C1161" s="67"/>
      <c r="D1161" s="68"/>
      <c r="E1161" s="69"/>
      <c r="F1161" s="70"/>
      <c r="G1161" s="67"/>
      <c r="H1161" s="71"/>
      <c r="I1161" s="72"/>
      <c r="J1161" s="72"/>
      <c r="K1161" s="36"/>
      <c r="L1161" s="79"/>
      <c r="M1161" s="79"/>
      <c r="N1161" s="74"/>
      <c r="O1161" s="81" t="s">
        <v>881</v>
      </c>
      <c r="P1161" s="83">
        <v>42397.200474537036</v>
      </c>
      <c r="Q1161" s="81" t="s">
        <v>10852</v>
      </c>
      <c r="R1161" s="81"/>
      <c r="S1161" s="81"/>
      <c r="T1161" s="81"/>
      <c r="U1161" s="83">
        <v>42397.200474537036</v>
      </c>
      <c r="V1161" s="85" t="s">
        <v>13046</v>
      </c>
      <c r="W1161" s="81"/>
      <c r="X1161" s="81"/>
      <c r="Y1161" s="87" t="s">
        <v>15459</v>
      </c>
      <c r="Z1161" s="81"/>
    </row>
    <row r="1162" spans="1:26" x14ac:dyDescent="0.25">
      <c r="A1162" s="66" t="s">
        <v>8784</v>
      </c>
      <c r="B1162" s="66" t="s">
        <v>10192</v>
      </c>
      <c r="C1162" s="67"/>
      <c r="D1162" s="68"/>
      <c r="E1162" s="69"/>
      <c r="F1162" s="70"/>
      <c r="G1162" s="67"/>
      <c r="H1162" s="71"/>
      <c r="I1162" s="72"/>
      <c r="J1162" s="72"/>
      <c r="K1162" s="36"/>
      <c r="L1162" s="79"/>
      <c r="M1162" s="79"/>
      <c r="N1162" s="74"/>
      <c r="O1162" s="81" t="s">
        <v>881</v>
      </c>
      <c r="P1162" s="83">
        <v>42397.200601851851</v>
      </c>
      <c r="Q1162" s="81" t="s">
        <v>10852</v>
      </c>
      <c r="R1162" s="81"/>
      <c r="S1162" s="81"/>
      <c r="T1162" s="81"/>
      <c r="U1162" s="83">
        <v>42397.200601851851</v>
      </c>
      <c r="V1162" s="85" t="s">
        <v>13047</v>
      </c>
      <c r="W1162" s="81"/>
      <c r="X1162" s="81"/>
      <c r="Y1162" s="87" t="s">
        <v>15460</v>
      </c>
      <c r="Z1162" s="81"/>
    </row>
    <row r="1163" spans="1:26" x14ac:dyDescent="0.25">
      <c r="A1163" s="66" t="s">
        <v>8785</v>
      </c>
      <c r="B1163" s="66" t="s">
        <v>8785</v>
      </c>
      <c r="C1163" s="67"/>
      <c r="D1163" s="68"/>
      <c r="E1163" s="69"/>
      <c r="F1163" s="70"/>
      <c r="G1163" s="67"/>
      <c r="H1163" s="71"/>
      <c r="I1163" s="72"/>
      <c r="J1163" s="72"/>
      <c r="K1163" s="36"/>
      <c r="L1163" s="79"/>
      <c r="M1163" s="79"/>
      <c r="N1163" s="74"/>
      <c r="O1163" s="81" t="s">
        <v>179</v>
      </c>
      <c r="P1163" s="83">
        <v>42397.200624999998</v>
      </c>
      <c r="Q1163" s="81" t="s">
        <v>10854</v>
      </c>
      <c r="R1163" s="85" t="s">
        <v>11990</v>
      </c>
      <c r="S1163" s="81" t="s">
        <v>1870</v>
      </c>
      <c r="T1163" s="81"/>
      <c r="U1163" s="83">
        <v>42397.200624999998</v>
      </c>
      <c r="V1163" s="85" t="s">
        <v>13048</v>
      </c>
      <c r="W1163" s="81"/>
      <c r="X1163" s="81"/>
      <c r="Y1163" s="87" t="s">
        <v>15461</v>
      </c>
      <c r="Z1163" s="81"/>
    </row>
    <row r="1164" spans="1:26" x14ac:dyDescent="0.25">
      <c r="A1164" s="66" t="s">
        <v>8786</v>
      </c>
      <c r="B1164" s="66" t="s">
        <v>10192</v>
      </c>
      <c r="C1164" s="67"/>
      <c r="D1164" s="68"/>
      <c r="E1164" s="69"/>
      <c r="F1164" s="70"/>
      <c r="G1164" s="67"/>
      <c r="H1164" s="71"/>
      <c r="I1164" s="72"/>
      <c r="J1164" s="72"/>
      <c r="K1164" s="36"/>
      <c r="L1164" s="79"/>
      <c r="M1164" s="79"/>
      <c r="N1164" s="74"/>
      <c r="O1164" s="81" t="s">
        <v>881</v>
      </c>
      <c r="P1164" s="83">
        <v>42397.200671296298</v>
      </c>
      <c r="Q1164" s="81" t="s">
        <v>10852</v>
      </c>
      <c r="R1164" s="81"/>
      <c r="S1164" s="81"/>
      <c r="T1164" s="81"/>
      <c r="U1164" s="83">
        <v>42397.200671296298</v>
      </c>
      <c r="V1164" s="85" t="s">
        <v>13049</v>
      </c>
      <c r="W1164" s="81"/>
      <c r="X1164" s="81"/>
      <c r="Y1164" s="87" t="s">
        <v>15462</v>
      </c>
      <c r="Z1164" s="81"/>
    </row>
    <row r="1165" spans="1:26" x14ac:dyDescent="0.25">
      <c r="A1165" s="66" t="s">
        <v>8787</v>
      </c>
      <c r="B1165" s="66" t="s">
        <v>8787</v>
      </c>
      <c r="C1165" s="67"/>
      <c r="D1165" s="68"/>
      <c r="E1165" s="69"/>
      <c r="F1165" s="70"/>
      <c r="G1165" s="67"/>
      <c r="H1165" s="71"/>
      <c r="I1165" s="72"/>
      <c r="J1165" s="72"/>
      <c r="K1165" s="36"/>
      <c r="L1165" s="79"/>
      <c r="M1165" s="79"/>
      <c r="N1165" s="74"/>
      <c r="O1165" s="81" t="s">
        <v>179</v>
      </c>
      <c r="P1165" s="83">
        <v>42397.20103009259</v>
      </c>
      <c r="Q1165" s="81" t="s">
        <v>10855</v>
      </c>
      <c r="R1165" s="85" t="s">
        <v>11991</v>
      </c>
      <c r="S1165" s="81" t="s">
        <v>1867</v>
      </c>
      <c r="T1165" s="81"/>
      <c r="U1165" s="83">
        <v>42397.20103009259</v>
      </c>
      <c r="V1165" s="85" t="s">
        <v>13050</v>
      </c>
      <c r="W1165" s="81"/>
      <c r="X1165" s="81"/>
      <c r="Y1165" s="87" t="s">
        <v>15463</v>
      </c>
      <c r="Z1165" s="81"/>
    </row>
    <row r="1166" spans="1:26" x14ac:dyDescent="0.25">
      <c r="A1166" s="66" t="s">
        <v>8788</v>
      </c>
      <c r="B1166" s="66" t="s">
        <v>10192</v>
      </c>
      <c r="C1166" s="67"/>
      <c r="D1166" s="68"/>
      <c r="E1166" s="69"/>
      <c r="F1166" s="70"/>
      <c r="G1166" s="67"/>
      <c r="H1166" s="71"/>
      <c r="I1166" s="72"/>
      <c r="J1166" s="72"/>
      <c r="K1166" s="36"/>
      <c r="L1166" s="79"/>
      <c r="M1166" s="79"/>
      <c r="N1166" s="74"/>
      <c r="O1166" s="81" t="s">
        <v>881</v>
      </c>
      <c r="P1166" s="83">
        <v>42397.201180555552</v>
      </c>
      <c r="Q1166" s="81" t="s">
        <v>10852</v>
      </c>
      <c r="R1166" s="81"/>
      <c r="S1166" s="81"/>
      <c r="T1166" s="81"/>
      <c r="U1166" s="83">
        <v>42397.201180555552</v>
      </c>
      <c r="V1166" s="85" t="s">
        <v>13051</v>
      </c>
      <c r="W1166" s="81"/>
      <c r="X1166" s="81"/>
      <c r="Y1166" s="87" t="s">
        <v>15464</v>
      </c>
      <c r="Z1166" s="81"/>
    </row>
    <row r="1167" spans="1:26" x14ac:dyDescent="0.25">
      <c r="A1167" s="66" t="s">
        <v>8789</v>
      </c>
      <c r="B1167" s="66" t="s">
        <v>10192</v>
      </c>
      <c r="C1167" s="67"/>
      <c r="D1167" s="68"/>
      <c r="E1167" s="69"/>
      <c r="F1167" s="70"/>
      <c r="G1167" s="67"/>
      <c r="H1167" s="71"/>
      <c r="I1167" s="72"/>
      <c r="J1167" s="72"/>
      <c r="K1167" s="36"/>
      <c r="L1167" s="79"/>
      <c r="M1167" s="79"/>
      <c r="N1167" s="74"/>
      <c r="O1167" s="81" t="s">
        <v>881</v>
      </c>
      <c r="P1167" s="83">
        <v>42397.201215277775</v>
      </c>
      <c r="Q1167" s="81" t="s">
        <v>10852</v>
      </c>
      <c r="R1167" s="81"/>
      <c r="S1167" s="81"/>
      <c r="T1167" s="81"/>
      <c r="U1167" s="83">
        <v>42397.201215277775</v>
      </c>
      <c r="V1167" s="85" t="s">
        <v>13052</v>
      </c>
      <c r="W1167" s="81"/>
      <c r="X1167" s="81"/>
      <c r="Y1167" s="87" t="s">
        <v>15465</v>
      </c>
      <c r="Z1167" s="81"/>
    </row>
    <row r="1168" spans="1:26" x14ac:dyDescent="0.25">
      <c r="A1168" s="66" t="s">
        <v>8790</v>
      </c>
      <c r="B1168" s="66" t="s">
        <v>10192</v>
      </c>
      <c r="C1168" s="67"/>
      <c r="D1168" s="68"/>
      <c r="E1168" s="69"/>
      <c r="F1168" s="70"/>
      <c r="G1168" s="67"/>
      <c r="H1168" s="71"/>
      <c r="I1168" s="72"/>
      <c r="J1168" s="72"/>
      <c r="K1168" s="36"/>
      <c r="L1168" s="79"/>
      <c r="M1168" s="79"/>
      <c r="N1168" s="74"/>
      <c r="O1168" s="81" t="s">
        <v>881</v>
      </c>
      <c r="P1168" s="83">
        <v>42397.201319444444</v>
      </c>
      <c r="Q1168" s="81" t="s">
        <v>10852</v>
      </c>
      <c r="R1168" s="81"/>
      <c r="S1168" s="81"/>
      <c r="T1168" s="81"/>
      <c r="U1168" s="83">
        <v>42397.201319444444</v>
      </c>
      <c r="V1168" s="85" t="s">
        <v>13053</v>
      </c>
      <c r="W1168" s="81"/>
      <c r="X1168" s="81"/>
      <c r="Y1168" s="87" t="s">
        <v>15466</v>
      </c>
      <c r="Z1168" s="81"/>
    </row>
    <row r="1169" spans="1:26" x14ac:dyDescent="0.25">
      <c r="A1169" s="66" t="s">
        <v>8791</v>
      </c>
      <c r="B1169" s="66" t="s">
        <v>10192</v>
      </c>
      <c r="C1169" s="67"/>
      <c r="D1169" s="68"/>
      <c r="E1169" s="69"/>
      <c r="F1169" s="70"/>
      <c r="G1169" s="67"/>
      <c r="H1169" s="71"/>
      <c r="I1169" s="72"/>
      <c r="J1169" s="72"/>
      <c r="K1169" s="36"/>
      <c r="L1169" s="79"/>
      <c r="M1169" s="79"/>
      <c r="N1169" s="74"/>
      <c r="O1169" s="81" t="s">
        <v>881</v>
      </c>
      <c r="P1169" s="83">
        <v>42397.20175925926</v>
      </c>
      <c r="Q1169" s="81" t="s">
        <v>10852</v>
      </c>
      <c r="R1169" s="81"/>
      <c r="S1169" s="81"/>
      <c r="T1169" s="81"/>
      <c r="U1169" s="83">
        <v>42397.20175925926</v>
      </c>
      <c r="V1169" s="85" t="s">
        <v>13054</v>
      </c>
      <c r="W1169" s="81"/>
      <c r="X1169" s="81"/>
      <c r="Y1169" s="87" t="s">
        <v>15467</v>
      </c>
      <c r="Z1169" s="81"/>
    </row>
    <row r="1170" spans="1:26" x14ac:dyDescent="0.25">
      <c r="A1170" s="66" t="s">
        <v>8792</v>
      </c>
      <c r="B1170" s="66" t="s">
        <v>10192</v>
      </c>
      <c r="C1170" s="67"/>
      <c r="D1170" s="68"/>
      <c r="E1170" s="69"/>
      <c r="F1170" s="70"/>
      <c r="G1170" s="67"/>
      <c r="H1170" s="71"/>
      <c r="I1170" s="72"/>
      <c r="J1170" s="72"/>
      <c r="K1170" s="36"/>
      <c r="L1170" s="79"/>
      <c r="M1170" s="79"/>
      <c r="N1170" s="74"/>
      <c r="O1170" s="81" t="s">
        <v>881</v>
      </c>
      <c r="P1170" s="83">
        <v>42397.20212962963</v>
      </c>
      <c r="Q1170" s="81" t="s">
        <v>10852</v>
      </c>
      <c r="R1170" s="81"/>
      <c r="S1170" s="81"/>
      <c r="T1170" s="81"/>
      <c r="U1170" s="83">
        <v>42397.20212962963</v>
      </c>
      <c r="V1170" s="85" t="s">
        <v>13055</v>
      </c>
      <c r="W1170" s="81"/>
      <c r="X1170" s="81"/>
      <c r="Y1170" s="87" t="s">
        <v>15468</v>
      </c>
      <c r="Z1170" s="81"/>
    </row>
    <row r="1171" spans="1:26" x14ac:dyDescent="0.25">
      <c r="A1171" s="66" t="s">
        <v>8793</v>
      </c>
      <c r="B1171" s="66" t="s">
        <v>10192</v>
      </c>
      <c r="C1171" s="67"/>
      <c r="D1171" s="68"/>
      <c r="E1171" s="69"/>
      <c r="F1171" s="70"/>
      <c r="G1171" s="67"/>
      <c r="H1171" s="71"/>
      <c r="I1171" s="72"/>
      <c r="J1171" s="72"/>
      <c r="K1171" s="36"/>
      <c r="L1171" s="79"/>
      <c r="M1171" s="79"/>
      <c r="N1171" s="74"/>
      <c r="O1171" s="81" t="s">
        <v>881</v>
      </c>
      <c r="P1171" s="83">
        <v>42397.20239583333</v>
      </c>
      <c r="Q1171" s="81" t="s">
        <v>10852</v>
      </c>
      <c r="R1171" s="81"/>
      <c r="S1171" s="81"/>
      <c r="T1171" s="81"/>
      <c r="U1171" s="83">
        <v>42397.20239583333</v>
      </c>
      <c r="V1171" s="85" t="s">
        <v>13056</v>
      </c>
      <c r="W1171" s="81"/>
      <c r="X1171" s="81"/>
      <c r="Y1171" s="87" t="s">
        <v>15469</v>
      </c>
      <c r="Z1171" s="81"/>
    </row>
    <row r="1172" spans="1:26" x14ac:dyDescent="0.25">
      <c r="A1172" s="66" t="s">
        <v>8794</v>
      </c>
      <c r="B1172" s="66" t="s">
        <v>10192</v>
      </c>
      <c r="C1172" s="67"/>
      <c r="D1172" s="68"/>
      <c r="E1172" s="69"/>
      <c r="F1172" s="70"/>
      <c r="G1172" s="67"/>
      <c r="H1172" s="71"/>
      <c r="I1172" s="72"/>
      <c r="J1172" s="72"/>
      <c r="K1172" s="36"/>
      <c r="L1172" s="79"/>
      <c r="M1172" s="79"/>
      <c r="N1172" s="74"/>
      <c r="O1172" s="81" t="s">
        <v>881</v>
      </c>
      <c r="P1172" s="83">
        <v>42397.202511574076</v>
      </c>
      <c r="Q1172" s="81" t="s">
        <v>10852</v>
      </c>
      <c r="R1172" s="81"/>
      <c r="S1172" s="81"/>
      <c r="T1172" s="81"/>
      <c r="U1172" s="83">
        <v>42397.202511574076</v>
      </c>
      <c r="V1172" s="85" t="s">
        <v>13057</v>
      </c>
      <c r="W1172" s="81"/>
      <c r="X1172" s="81"/>
      <c r="Y1172" s="87" t="s">
        <v>15470</v>
      </c>
      <c r="Z1172" s="81"/>
    </row>
    <row r="1173" spans="1:26" x14ac:dyDescent="0.25">
      <c r="A1173" s="66" t="s">
        <v>8795</v>
      </c>
      <c r="B1173" s="66" t="s">
        <v>10532</v>
      </c>
      <c r="C1173" s="67"/>
      <c r="D1173" s="68"/>
      <c r="E1173" s="69"/>
      <c r="F1173" s="70"/>
      <c r="G1173" s="67"/>
      <c r="H1173" s="71"/>
      <c r="I1173" s="72"/>
      <c r="J1173" s="72"/>
      <c r="K1173" s="36"/>
      <c r="L1173" s="79"/>
      <c r="M1173" s="79"/>
      <c r="N1173" s="74"/>
      <c r="O1173" s="81" t="s">
        <v>881</v>
      </c>
      <c r="P1173" s="83">
        <v>42397.202534722222</v>
      </c>
      <c r="Q1173" s="81" t="s">
        <v>10856</v>
      </c>
      <c r="R1173" s="85" t="s">
        <v>11992</v>
      </c>
      <c r="S1173" s="81" t="s">
        <v>12451</v>
      </c>
      <c r="T1173" s="81"/>
      <c r="U1173" s="83">
        <v>42397.202534722222</v>
      </c>
      <c r="V1173" s="85" t="s">
        <v>13058</v>
      </c>
      <c r="W1173" s="81"/>
      <c r="X1173" s="81"/>
      <c r="Y1173" s="87" t="s">
        <v>15471</v>
      </c>
      <c r="Z1173" s="81"/>
    </row>
    <row r="1174" spans="1:26" x14ac:dyDescent="0.25">
      <c r="A1174" s="66" t="s">
        <v>8796</v>
      </c>
      <c r="B1174" s="66" t="s">
        <v>856</v>
      </c>
      <c r="C1174" s="67"/>
      <c r="D1174" s="68"/>
      <c r="E1174" s="69"/>
      <c r="F1174" s="70"/>
      <c r="G1174" s="67"/>
      <c r="H1174" s="71"/>
      <c r="I1174" s="72"/>
      <c r="J1174" s="72"/>
      <c r="K1174" s="36"/>
      <c r="L1174" s="79"/>
      <c r="M1174" s="79"/>
      <c r="N1174" s="74"/>
      <c r="O1174" s="81" t="s">
        <v>881</v>
      </c>
      <c r="P1174" s="83">
        <v>42397.202615740738</v>
      </c>
      <c r="Q1174" s="81" t="s">
        <v>10857</v>
      </c>
      <c r="R1174" s="81"/>
      <c r="S1174" s="81"/>
      <c r="T1174" s="81"/>
      <c r="U1174" s="83">
        <v>42397.202615740738</v>
      </c>
      <c r="V1174" s="85" t="s">
        <v>13059</v>
      </c>
      <c r="W1174" s="81"/>
      <c r="X1174" s="81"/>
      <c r="Y1174" s="87" t="s">
        <v>15472</v>
      </c>
      <c r="Z1174" s="81"/>
    </row>
    <row r="1175" spans="1:26" x14ac:dyDescent="0.25">
      <c r="A1175" s="66" t="s">
        <v>8797</v>
      </c>
      <c r="B1175" s="66" t="s">
        <v>10192</v>
      </c>
      <c r="C1175" s="67"/>
      <c r="D1175" s="68"/>
      <c r="E1175" s="69"/>
      <c r="F1175" s="70"/>
      <c r="G1175" s="67"/>
      <c r="H1175" s="71"/>
      <c r="I1175" s="72"/>
      <c r="J1175" s="72"/>
      <c r="K1175" s="36"/>
      <c r="L1175" s="79"/>
      <c r="M1175" s="79"/>
      <c r="N1175" s="74"/>
      <c r="O1175" s="81" t="s">
        <v>881</v>
      </c>
      <c r="P1175" s="83">
        <v>42397.202835648146</v>
      </c>
      <c r="Q1175" s="81" t="s">
        <v>10852</v>
      </c>
      <c r="R1175" s="81"/>
      <c r="S1175" s="81"/>
      <c r="T1175" s="81"/>
      <c r="U1175" s="83">
        <v>42397.202835648146</v>
      </c>
      <c r="V1175" s="85" t="s">
        <v>13060</v>
      </c>
      <c r="W1175" s="81"/>
      <c r="X1175" s="81"/>
      <c r="Y1175" s="87" t="s">
        <v>15473</v>
      </c>
      <c r="Z1175" s="81"/>
    </row>
    <row r="1176" spans="1:26" x14ac:dyDescent="0.25">
      <c r="A1176" s="66" t="s">
        <v>8798</v>
      </c>
      <c r="B1176" s="66" t="s">
        <v>10192</v>
      </c>
      <c r="C1176" s="67"/>
      <c r="D1176" s="68"/>
      <c r="E1176" s="69"/>
      <c r="F1176" s="70"/>
      <c r="G1176" s="67"/>
      <c r="H1176" s="71"/>
      <c r="I1176" s="72"/>
      <c r="J1176" s="72"/>
      <c r="K1176" s="36"/>
      <c r="L1176" s="79"/>
      <c r="M1176" s="79"/>
      <c r="N1176" s="74"/>
      <c r="O1176" s="81" t="s">
        <v>881</v>
      </c>
      <c r="P1176" s="83">
        <v>42397.203067129631</v>
      </c>
      <c r="Q1176" s="81" t="s">
        <v>10852</v>
      </c>
      <c r="R1176" s="81"/>
      <c r="S1176" s="81"/>
      <c r="T1176" s="81"/>
      <c r="U1176" s="83">
        <v>42397.203067129631</v>
      </c>
      <c r="V1176" s="85" t="s">
        <v>13061</v>
      </c>
      <c r="W1176" s="81"/>
      <c r="X1176" s="81"/>
      <c r="Y1176" s="87" t="s">
        <v>15474</v>
      </c>
      <c r="Z1176" s="81"/>
    </row>
    <row r="1177" spans="1:26" x14ac:dyDescent="0.25">
      <c r="A1177" s="66" t="s">
        <v>8799</v>
      </c>
      <c r="B1177" s="66" t="s">
        <v>8799</v>
      </c>
      <c r="C1177" s="67"/>
      <c r="D1177" s="68"/>
      <c r="E1177" s="69"/>
      <c r="F1177" s="70"/>
      <c r="G1177" s="67"/>
      <c r="H1177" s="71"/>
      <c r="I1177" s="72"/>
      <c r="J1177" s="72"/>
      <c r="K1177" s="36"/>
      <c r="L1177" s="79"/>
      <c r="M1177" s="79"/>
      <c r="N1177" s="74"/>
      <c r="O1177" s="81" t="s">
        <v>179</v>
      </c>
      <c r="P1177" s="83">
        <v>42397.203090277777</v>
      </c>
      <c r="Q1177" s="81" t="s">
        <v>10858</v>
      </c>
      <c r="R1177" s="81"/>
      <c r="S1177" s="81"/>
      <c r="T1177" s="81"/>
      <c r="U1177" s="83">
        <v>42397.203090277777</v>
      </c>
      <c r="V1177" s="85" t="s">
        <v>13062</v>
      </c>
      <c r="W1177" s="81"/>
      <c r="X1177" s="81"/>
      <c r="Y1177" s="87" t="s">
        <v>15475</v>
      </c>
      <c r="Z1177" s="81"/>
    </row>
    <row r="1178" spans="1:26" x14ac:dyDescent="0.25">
      <c r="A1178" s="66" t="s">
        <v>8800</v>
      </c>
      <c r="B1178" s="66" t="s">
        <v>10192</v>
      </c>
      <c r="C1178" s="67"/>
      <c r="D1178" s="68"/>
      <c r="E1178" s="69"/>
      <c r="F1178" s="70"/>
      <c r="G1178" s="67"/>
      <c r="H1178" s="71"/>
      <c r="I1178" s="72"/>
      <c r="J1178" s="72"/>
      <c r="K1178" s="36"/>
      <c r="L1178" s="79"/>
      <c r="M1178" s="79"/>
      <c r="N1178" s="74"/>
      <c r="O1178" s="81" t="s">
        <v>881</v>
      </c>
      <c r="P1178" s="83">
        <v>42397.203356481485</v>
      </c>
      <c r="Q1178" s="81" t="s">
        <v>10852</v>
      </c>
      <c r="R1178" s="81"/>
      <c r="S1178" s="81"/>
      <c r="T1178" s="81"/>
      <c r="U1178" s="83">
        <v>42397.203356481485</v>
      </c>
      <c r="V1178" s="85" t="s">
        <v>13063</v>
      </c>
      <c r="W1178" s="81"/>
      <c r="X1178" s="81"/>
      <c r="Y1178" s="87" t="s">
        <v>15476</v>
      </c>
      <c r="Z1178" s="81"/>
    </row>
    <row r="1179" spans="1:26" x14ac:dyDescent="0.25">
      <c r="A1179" s="66" t="s">
        <v>8801</v>
      </c>
      <c r="B1179" s="66" t="s">
        <v>10192</v>
      </c>
      <c r="C1179" s="67"/>
      <c r="D1179" s="68"/>
      <c r="E1179" s="69"/>
      <c r="F1179" s="70"/>
      <c r="G1179" s="67"/>
      <c r="H1179" s="71"/>
      <c r="I1179" s="72"/>
      <c r="J1179" s="72"/>
      <c r="K1179" s="36"/>
      <c r="L1179" s="79"/>
      <c r="M1179" s="79"/>
      <c r="N1179" s="74"/>
      <c r="O1179" s="81" t="s">
        <v>881</v>
      </c>
      <c r="P1179" s="83">
        <v>42397.203715277778</v>
      </c>
      <c r="Q1179" s="81" t="s">
        <v>10852</v>
      </c>
      <c r="R1179" s="81"/>
      <c r="S1179" s="81"/>
      <c r="T1179" s="81"/>
      <c r="U1179" s="83">
        <v>42397.203715277778</v>
      </c>
      <c r="V1179" s="85" t="s">
        <v>13064</v>
      </c>
      <c r="W1179" s="81"/>
      <c r="X1179" s="81"/>
      <c r="Y1179" s="87" t="s">
        <v>15477</v>
      </c>
      <c r="Z1179" s="81"/>
    </row>
    <row r="1180" spans="1:26" x14ac:dyDescent="0.25">
      <c r="A1180" s="66" t="s">
        <v>8802</v>
      </c>
      <c r="B1180" s="66" t="s">
        <v>10192</v>
      </c>
      <c r="C1180" s="67"/>
      <c r="D1180" s="68"/>
      <c r="E1180" s="69"/>
      <c r="F1180" s="70"/>
      <c r="G1180" s="67"/>
      <c r="H1180" s="71"/>
      <c r="I1180" s="72"/>
      <c r="J1180" s="72"/>
      <c r="K1180" s="36"/>
      <c r="L1180" s="79"/>
      <c r="M1180" s="79"/>
      <c r="N1180" s="74"/>
      <c r="O1180" s="81" t="s">
        <v>881</v>
      </c>
      <c r="P1180" s="83">
        <v>42397.203750000001</v>
      </c>
      <c r="Q1180" s="81" t="s">
        <v>10852</v>
      </c>
      <c r="R1180" s="81"/>
      <c r="S1180" s="81"/>
      <c r="T1180" s="81"/>
      <c r="U1180" s="83">
        <v>42397.203750000001</v>
      </c>
      <c r="V1180" s="85" t="s">
        <v>13065</v>
      </c>
      <c r="W1180" s="81"/>
      <c r="X1180" s="81"/>
      <c r="Y1180" s="87" t="s">
        <v>15478</v>
      </c>
      <c r="Z1180" s="81"/>
    </row>
    <row r="1181" spans="1:26" x14ac:dyDescent="0.25">
      <c r="A1181" s="66" t="s">
        <v>8803</v>
      </c>
      <c r="B1181" s="66" t="s">
        <v>10192</v>
      </c>
      <c r="C1181" s="67"/>
      <c r="D1181" s="68"/>
      <c r="E1181" s="69"/>
      <c r="F1181" s="70"/>
      <c r="G1181" s="67"/>
      <c r="H1181" s="71"/>
      <c r="I1181" s="72"/>
      <c r="J1181" s="72"/>
      <c r="K1181" s="36"/>
      <c r="L1181" s="79"/>
      <c r="M1181" s="79"/>
      <c r="N1181" s="74"/>
      <c r="O1181" s="81" t="s">
        <v>881</v>
      </c>
      <c r="P1181" s="83">
        <v>42397.20380787037</v>
      </c>
      <c r="Q1181" s="81" t="s">
        <v>10852</v>
      </c>
      <c r="R1181" s="81"/>
      <c r="S1181" s="81"/>
      <c r="T1181" s="81"/>
      <c r="U1181" s="83">
        <v>42397.20380787037</v>
      </c>
      <c r="V1181" s="85" t="s">
        <v>13066</v>
      </c>
      <c r="W1181" s="81"/>
      <c r="X1181" s="81"/>
      <c r="Y1181" s="87" t="s">
        <v>15479</v>
      </c>
      <c r="Z1181" s="81"/>
    </row>
    <row r="1182" spans="1:26" x14ac:dyDescent="0.25">
      <c r="A1182" s="66" t="s">
        <v>8804</v>
      </c>
      <c r="B1182" s="66" t="s">
        <v>10192</v>
      </c>
      <c r="C1182" s="67"/>
      <c r="D1182" s="68"/>
      <c r="E1182" s="69"/>
      <c r="F1182" s="70"/>
      <c r="G1182" s="67"/>
      <c r="H1182" s="71"/>
      <c r="I1182" s="72"/>
      <c r="J1182" s="72"/>
      <c r="K1182" s="36"/>
      <c r="L1182" s="79"/>
      <c r="M1182" s="79"/>
      <c r="N1182" s="74"/>
      <c r="O1182" s="81" t="s">
        <v>881</v>
      </c>
      <c r="P1182" s="83">
        <v>42397.203831018516</v>
      </c>
      <c r="Q1182" s="81" t="s">
        <v>10852</v>
      </c>
      <c r="R1182" s="81"/>
      <c r="S1182" s="81"/>
      <c r="T1182" s="81"/>
      <c r="U1182" s="83">
        <v>42397.203831018516</v>
      </c>
      <c r="V1182" s="85" t="s">
        <v>13067</v>
      </c>
      <c r="W1182" s="81"/>
      <c r="X1182" s="81"/>
      <c r="Y1182" s="87" t="s">
        <v>15480</v>
      </c>
      <c r="Z1182" s="81"/>
    </row>
    <row r="1183" spans="1:26" x14ac:dyDescent="0.25">
      <c r="A1183" s="66" t="s">
        <v>8805</v>
      </c>
      <c r="B1183" s="66" t="s">
        <v>10192</v>
      </c>
      <c r="C1183" s="67"/>
      <c r="D1183" s="68"/>
      <c r="E1183" s="69"/>
      <c r="F1183" s="70"/>
      <c r="G1183" s="67"/>
      <c r="H1183" s="71"/>
      <c r="I1183" s="72"/>
      <c r="J1183" s="72"/>
      <c r="K1183" s="36"/>
      <c r="L1183" s="79"/>
      <c r="M1183" s="79"/>
      <c r="N1183" s="74"/>
      <c r="O1183" s="81" t="s">
        <v>881</v>
      </c>
      <c r="P1183" s="83">
        <v>42397.20385416667</v>
      </c>
      <c r="Q1183" s="81" t="s">
        <v>10852</v>
      </c>
      <c r="R1183" s="81"/>
      <c r="S1183" s="81"/>
      <c r="T1183" s="81"/>
      <c r="U1183" s="83">
        <v>42397.20385416667</v>
      </c>
      <c r="V1183" s="85" t="s">
        <v>13068</v>
      </c>
      <c r="W1183" s="81"/>
      <c r="X1183" s="81"/>
      <c r="Y1183" s="87" t="s">
        <v>15481</v>
      </c>
      <c r="Z1183" s="81"/>
    </row>
    <row r="1184" spans="1:26" x14ac:dyDescent="0.25">
      <c r="A1184" s="66" t="s">
        <v>8806</v>
      </c>
      <c r="B1184" s="66" t="s">
        <v>10192</v>
      </c>
      <c r="C1184" s="67"/>
      <c r="D1184" s="68"/>
      <c r="E1184" s="69"/>
      <c r="F1184" s="70"/>
      <c r="G1184" s="67"/>
      <c r="H1184" s="71"/>
      <c r="I1184" s="72"/>
      <c r="J1184" s="72"/>
      <c r="K1184" s="36"/>
      <c r="L1184" s="79"/>
      <c r="M1184" s="79"/>
      <c r="N1184" s="74"/>
      <c r="O1184" s="81" t="s">
        <v>881</v>
      </c>
      <c r="P1184" s="83">
        <v>42397.204027777778</v>
      </c>
      <c r="Q1184" s="81" t="s">
        <v>10852</v>
      </c>
      <c r="R1184" s="81"/>
      <c r="S1184" s="81"/>
      <c r="T1184" s="81"/>
      <c r="U1184" s="83">
        <v>42397.204027777778</v>
      </c>
      <c r="V1184" s="85" t="s">
        <v>13069</v>
      </c>
      <c r="W1184" s="81"/>
      <c r="X1184" s="81"/>
      <c r="Y1184" s="87" t="s">
        <v>15482</v>
      </c>
      <c r="Z1184" s="81"/>
    </row>
    <row r="1185" spans="1:26" x14ac:dyDescent="0.25">
      <c r="A1185" s="66" t="s">
        <v>8807</v>
      </c>
      <c r="B1185" s="66" t="s">
        <v>836</v>
      </c>
      <c r="C1185" s="67"/>
      <c r="D1185" s="68"/>
      <c r="E1185" s="69"/>
      <c r="F1185" s="70"/>
      <c r="G1185" s="67"/>
      <c r="H1185" s="71"/>
      <c r="I1185" s="72"/>
      <c r="J1185" s="72"/>
      <c r="K1185" s="36"/>
      <c r="L1185" s="79"/>
      <c r="M1185" s="79"/>
      <c r="N1185" s="74"/>
      <c r="O1185" s="81" t="s">
        <v>881</v>
      </c>
      <c r="P1185" s="83">
        <v>42397.204074074078</v>
      </c>
      <c r="Q1185" s="81" t="s">
        <v>892</v>
      </c>
      <c r="R1185" s="81" t="s">
        <v>1616</v>
      </c>
      <c r="S1185" s="81" t="s">
        <v>1861</v>
      </c>
      <c r="T1185" s="81" t="s">
        <v>1953</v>
      </c>
      <c r="U1185" s="83">
        <v>42397.204074074078</v>
      </c>
      <c r="V1185" s="85" t="s">
        <v>13070</v>
      </c>
      <c r="W1185" s="81"/>
      <c r="X1185" s="81"/>
      <c r="Y1185" s="87" t="s">
        <v>15483</v>
      </c>
      <c r="Z1185" s="81"/>
    </row>
    <row r="1186" spans="1:26" x14ac:dyDescent="0.25">
      <c r="A1186" s="66" t="s">
        <v>8808</v>
      </c>
      <c r="B1186" s="66" t="s">
        <v>10192</v>
      </c>
      <c r="C1186" s="67"/>
      <c r="D1186" s="68"/>
      <c r="E1186" s="69"/>
      <c r="F1186" s="70"/>
      <c r="G1186" s="67"/>
      <c r="H1186" s="71"/>
      <c r="I1186" s="72"/>
      <c r="J1186" s="72"/>
      <c r="K1186" s="36"/>
      <c r="L1186" s="79"/>
      <c r="M1186" s="79"/>
      <c r="N1186" s="74"/>
      <c r="O1186" s="81" t="s">
        <v>881</v>
      </c>
      <c r="P1186" s="83">
        <v>42397.204768518517</v>
      </c>
      <c r="Q1186" s="81" t="s">
        <v>10852</v>
      </c>
      <c r="R1186" s="81"/>
      <c r="S1186" s="81"/>
      <c r="T1186" s="81"/>
      <c r="U1186" s="83">
        <v>42397.204768518517</v>
      </c>
      <c r="V1186" s="85" t="s">
        <v>13071</v>
      </c>
      <c r="W1186" s="81"/>
      <c r="X1186" s="81"/>
      <c r="Y1186" s="87" t="s">
        <v>15484</v>
      </c>
      <c r="Z1186" s="81"/>
    </row>
    <row r="1187" spans="1:26" x14ac:dyDescent="0.25">
      <c r="A1187" s="66" t="s">
        <v>8809</v>
      </c>
      <c r="B1187" s="66" t="s">
        <v>10192</v>
      </c>
      <c r="C1187" s="67"/>
      <c r="D1187" s="68"/>
      <c r="E1187" s="69"/>
      <c r="F1187" s="70"/>
      <c r="G1187" s="67"/>
      <c r="H1187" s="71"/>
      <c r="I1187" s="72"/>
      <c r="J1187" s="72"/>
      <c r="K1187" s="36"/>
      <c r="L1187" s="79"/>
      <c r="M1187" s="79"/>
      <c r="N1187" s="74"/>
      <c r="O1187" s="81" t="s">
        <v>881</v>
      </c>
      <c r="P1187" s="83">
        <v>42397.204965277779</v>
      </c>
      <c r="Q1187" s="81" t="s">
        <v>10852</v>
      </c>
      <c r="R1187" s="81"/>
      <c r="S1187" s="81"/>
      <c r="T1187" s="81"/>
      <c r="U1187" s="83">
        <v>42397.204965277779</v>
      </c>
      <c r="V1187" s="85" t="s">
        <v>13072</v>
      </c>
      <c r="W1187" s="81"/>
      <c r="X1187" s="81"/>
      <c r="Y1187" s="87" t="s">
        <v>15485</v>
      </c>
      <c r="Z1187" s="81"/>
    </row>
    <row r="1188" spans="1:26" x14ac:dyDescent="0.25">
      <c r="A1188" s="66" t="s">
        <v>8810</v>
      </c>
      <c r="B1188" s="66" t="s">
        <v>10192</v>
      </c>
      <c r="C1188" s="67"/>
      <c r="D1188" s="68"/>
      <c r="E1188" s="69"/>
      <c r="F1188" s="70"/>
      <c r="G1188" s="67"/>
      <c r="H1188" s="71"/>
      <c r="I1188" s="72"/>
      <c r="J1188" s="72"/>
      <c r="K1188" s="36"/>
      <c r="L1188" s="79"/>
      <c r="M1188" s="79"/>
      <c r="N1188" s="74"/>
      <c r="O1188" s="81" t="s">
        <v>881</v>
      </c>
      <c r="P1188" s="83">
        <v>42397.205034722225</v>
      </c>
      <c r="Q1188" s="81" t="s">
        <v>10852</v>
      </c>
      <c r="R1188" s="81"/>
      <c r="S1188" s="81"/>
      <c r="T1188" s="81"/>
      <c r="U1188" s="83">
        <v>42397.205034722225</v>
      </c>
      <c r="V1188" s="85" t="s">
        <v>13073</v>
      </c>
      <c r="W1188" s="81"/>
      <c r="X1188" s="81"/>
      <c r="Y1188" s="87" t="s">
        <v>15486</v>
      </c>
      <c r="Z1188" s="81"/>
    </row>
    <row r="1189" spans="1:26" x14ac:dyDescent="0.25">
      <c r="A1189" s="66" t="s">
        <v>8811</v>
      </c>
      <c r="B1189" s="66" t="s">
        <v>10192</v>
      </c>
      <c r="C1189" s="67"/>
      <c r="D1189" s="68"/>
      <c r="E1189" s="69"/>
      <c r="F1189" s="70"/>
      <c r="G1189" s="67"/>
      <c r="H1189" s="71"/>
      <c r="I1189" s="72"/>
      <c r="J1189" s="72"/>
      <c r="K1189" s="36"/>
      <c r="L1189" s="79"/>
      <c r="M1189" s="79"/>
      <c r="N1189" s="74"/>
      <c r="O1189" s="81" t="s">
        <v>881</v>
      </c>
      <c r="P1189" s="83">
        <v>42397.205138888887</v>
      </c>
      <c r="Q1189" s="81" t="s">
        <v>10852</v>
      </c>
      <c r="R1189" s="81"/>
      <c r="S1189" s="81"/>
      <c r="T1189" s="81"/>
      <c r="U1189" s="83">
        <v>42397.205138888887</v>
      </c>
      <c r="V1189" s="85" t="s">
        <v>13074</v>
      </c>
      <c r="W1189" s="81"/>
      <c r="X1189" s="81"/>
      <c r="Y1189" s="87" t="s">
        <v>15487</v>
      </c>
      <c r="Z1189" s="81"/>
    </row>
    <row r="1190" spans="1:26" x14ac:dyDescent="0.25">
      <c r="A1190" s="66" t="s">
        <v>8812</v>
      </c>
      <c r="B1190" s="66" t="s">
        <v>8812</v>
      </c>
      <c r="C1190" s="67"/>
      <c r="D1190" s="68"/>
      <c r="E1190" s="69"/>
      <c r="F1190" s="70"/>
      <c r="G1190" s="67"/>
      <c r="H1190" s="71"/>
      <c r="I1190" s="72"/>
      <c r="J1190" s="72"/>
      <c r="K1190" s="36"/>
      <c r="L1190" s="79"/>
      <c r="M1190" s="79"/>
      <c r="N1190" s="74"/>
      <c r="O1190" s="81" t="s">
        <v>179</v>
      </c>
      <c r="P1190" s="83">
        <v>42397.205231481479</v>
      </c>
      <c r="Q1190" s="81" t="s">
        <v>10859</v>
      </c>
      <c r="R1190" s="81"/>
      <c r="S1190" s="81"/>
      <c r="T1190" s="81"/>
      <c r="U1190" s="83">
        <v>42397.205231481479</v>
      </c>
      <c r="V1190" s="85" t="s">
        <v>13075</v>
      </c>
      <c r="W1190" s="81"/>
      <c r="X1190" s="81"/>
      <c r="Y1190" s="87" t="s">
        <v>15488</v>
      </c>
      <c r="Z1190" s="81"/>
    </row>
    <row r="1191" spans="1:26" x14ac:dyDescent="0.25">
      <c r="A1191" s="66" t="s">
        <v>8813</v>
      </c>
      <c r="B1191" s="66" t="s">
        <v>10192</v>
      </c>
      <c r="C1191" s="67"/>
      <c r="D1191" s="68"/>
      <c r="E1191" s="69"/>
      <c r="F1191" s="70"/>
      <c r="G1191" s="67"/>
      <c r="H1191" s="71"/>
      <c r="I1191" s="72"/>
      <c r="J1191" s="72"/>
      <c r="K1191" s="36"/>
      <c r="L1191" s="79"/>
      <c r="M1191" s="79"/>
      <c r="N1191" s="74"/>
      <c r="O1191" s="81" t="s">
        <v>881</v>
      </c>
      <c r="P1191" s="83">
        <v>42397.205300925925</v>
      </c>
      <c r="Q1191" s="81" t="s">
        <v>10852</v>
      </c>
      <c r="R1191" s="81"/>
      <c r="S1191" s="81"/>
      <c r="T1191" s="81"/>
      <c r="U1191" s="83">
        <v>42397.205300925925</v>
      </c>
      <c r="V1191" s="85" t="s">
        <v>13076</v>
      </c>
      <c r="W1191" s="81"/>
      <c r="X1191" s="81"/>
      <c r="Y1191" s="87" t="s">
        <v>15489</v>
      </c>
      <c r="Z1191" s="81"/>
    </row>
    <row r="1192" spans="1:26" x14ac:dyDescent="0.25">
      <c r="A1192" s="66" t="s">
        <v>8814</v>
      </c>
      <c r="B1192" s="66" t="s">
        <v>10192</v>
      </c>
      <c r="C1192" s="67"/>
      <c r="D1192" s="68"/>
      <c r="E1192" s="69"/>
      <c r="F1192" s="70"/>
      <c r="G1192" s="67"/>
      <c r="H1192" s="71"/>
      <c r="I1192" s="72"/>
      <c r="J1192" s="72"/>
      <c r="K1192" s="36"/>
      <c r="L1192" s="79"/>
      <c r="M1192" s="79"/>
      <c r="N1192" s="74"/>
      <c r="O1192" s="81" t="s">
        <v>881</v>
      </c>
      <c r="P1192" s="83">
        <v>42397.205474537041</v>
      </c>
      <c r="Q1192" s="81" t="s">
        <v>10852</v>
      </c>
      <c r="R1192" s="81"/>
      <c r="S1192" s="81"/>
      <c r="T1192" s="81"/>
      <c r="U1192" s="83">
        <v>42397.205474537041</v>
      </c>
      <c r="V1192" s="85" t="s">
        <v>13077</v>
      </c>
      <c r="W1192" s="81"/>
      <c r="X1192" s="81"/>
      <c r="Y1192" s="87" t="s">
        <v>15490</v>
      </c>
      <c r="Z1192" s="81"/>
    </row>
    <row r="1193" spans="1:26" x14ac:dyDescent="0.25">
      <c r="A1193" s="66" t="s">
        <v>8815</v>
      </c>
      <c r="B1193" s="66" t="s">
        <v>8815</v>
      </c>
      <c r="C1193" s="67"/>
      <c r="D1193" s="68"/>
      <c r="E1193" s="69"/>
      <c r="F1193" s="70"/>
      <c r="G1193" s="67"/>
      <c r="H1193" s="71"/>
      <c r="I1193" s="72"/>
      <c r="J1193" s="72"/>
      <c r="K1193" s="36"/>
      <c r="L1193" s="79"/>
      <c r="M1193" s="79"/>
      <c r="N1193" s="74"/>
      <c r="O1193" s="81" t="s">
        <v>179</v>
      </c>
      <c r="P1193" s="83">
        <v>42397.205659722225</v>
      </c>
      <c r="Q1193" s="81" t="s">
        <v>10860</v>
      </c>
      <c r="R1193" s="81"/>
      <c r="S1193" s="81"/>
      <c r="T1193" s="81"/>
      <c r="U1193" s="83">
        <v>42397.205659722225</v>
      </c>
      <c r="V1193" s="85" t="s">
        <v>13078</v>
      </c>
      <c r="W1193" s="81"/>
      <c r="X1193" s="81"/>
      <c r="Y1193" s="87" t="s">
        <v>15491</v>
      </c>
      <c r="Z1193" s="81"/>
    </row>
    <row r="1194" spans="1:26" x14ac:dyDescent="0.25">
      <c r="A1194" s="66" t="s">
        <v>8816</v>
      </c>
      <c r="B1194" s="66" t="s">
        <v>10192</v>
      </c>
      <c r="C1194" s="67"/>
      <c r="D1194" s="68"/>
      <c r="E1194" s="69"/>
      <c r="F1194" s="70"/>
      <c r="G1194" s="67"/>
      <c r="H1194" s="71"/>
      <c r="I1194" s="72"/>
      <c r="J1194" s="72"/>
      <c r="K1194" s="36"/>
      <c r="L1194" s="79"/>
      <c r="M1194" s="79"/>
      <c r="N1194" s="74"/>
      <c r="O1194" s="81" t="s">
        <v>881</v>
      </c>
      <c r="P1194" s="83">
        <v>42397.206006944441</v>
      </c>
      <c r="Q1194" s="81" t="s">
        <v>10852</v>
      </c>
      <c r="R1194" s="81"/>
      <c r="S1194" s="81"/>
      <c r="T1194" s="81"/>
      <c r="U1194" s="83">
        <v>42397.206006944441</v>
      </c>
      <c r="V1194" s="85" t="s">
        <v>13079</v>
      </c>
      <c r="W1194" s="81"/>
      <c r="X1194" s="81"/>
      <c r="Y1194" s="87" t="s">
        <v>15492</v>
      </c>
      <c r="Z1194" s="81"/>
    </row>
    <row r="1195" spans="1:26" x14ac:dyDescent="0.25">
      <c r="A1195" s="66" t="s">
        <v>8817</v>
      </c>
      <c r="B1195" s="66" t="s">
        <v>10192</v>
      </c>
      <c r="C1195" s="67"/>
      <c r="D1195" s="68"/>
      <c r="E1195" s="69"/>
      <c r="F1195" s="70"/>
      <c r="G1195" s="67"/>
      <c r="H1195" s="71"/>
      <c r="I1195" s="72"/>
      <c r="J1195" s="72"/>
      <c r="K1195" s="36"/>
      <c r="L1195" s="79"/>
      <c r="M1195" s="79"/>
      <c r="N1195" s="74"/>
      <c r="O1195" s="81" t="s">
        <v>881</v>
      </c>
      <c r="P1195" s="83">
        <v>42397.206053240741</v>
      </c>
      <c r="Q1195" s="81" t="s">
        <v>10852</v>
      </c>
      <c r="R1195" s="81"/>
      <c r="S1195" s="81"/>
      <c r="T1195" s="81"/>
      <c r="U1195" s="83">
        <v>42397.206053240741</v>
      </c>
      <c r="V1195" s="85" t="s">
        <v>13080</v>
      </c>
      <c r="W1195" s="81"/>
      <c r="X1195" s="81"/>
      <c r="Y1195" s="87" t="s">
        <v>15493</v>
      </c>
      <c r="Z1195" s="81"/>
    </row>
    <row r="1196" spans="1:26" x14ac:dyDescent="0.25">
      <c r="A1196" s="66" t="s">
        <v>8818</v>
      </c>
      <c r="B1196" s="66" t="s">
        <v>10192</v>
      </c>
      <c r="C1196" s="67"/>
      <c r="D1196" s="68"/>
      <c r="E1196" s="69"/>
      <c r="F1196" s="70"/>
      <c r="G1196" s="67"/>
      <c r="H1196" s="71"/>
      <c r="I1196" s="72"/>
      <c r="J1196" s="72"/>
      <c r="K1196" s="36"/>
      <c r="L1196" s="79"/>
      <c r="M1196" s="79"/>
      <c r="N1196" s="74"/>
      <c r="O1196" s="81" t="s">
        <v>881</v>
      </c>
      <c r="P1196" s="83">
        <v>42397.206377314818</v>
      </c>
      <c r="Q1196" s="81" t="s">
        <v>10852</v>
      </c>
      <c r="R1196" s="81"/>
      <c r="S1196" s="81"/>
      <c r="T1196" s="81"/>
      <c r="U1196" s="83">
        <v>42397.206377314818</v>
      </c>
      <c r="V1196" s="85" t="s">
        <v>13081</v>
      </c>
      <c r="W1196" s="81"/>
      <c r="X1196" s="81"/>
      <c r="Y1196" s="87" t="s">
        <v>15494</v>
      </c>
      <c r="Z1196" s="81"/>
    </row>
    <row r="1197" spans="1:26" x14ac:dyDescent="0.25">
      <c r="A1197" s="66" t="s">
        <v>8819</v>
      </c>
      <c r="B1197" s="66" t="s">
        <v>10192</v>
      </c>
      <c r="C1197" s="67"/>
      <c r="D1197" s="68"/>
      <c r="E1197" s="69"/>
      <c r="F1197" s="70"/>
      <c r="G1197" s="67"/>
      <c r="H1197" s="71"/>
      <c r="I1197" s="72"/>
      <c r="J1197" s="72"/>
      <c r="K1197" s="36"/>
      <c r="L1197" s="79"/>
      <c r="M1197" s="79"/>
      <c r="N1197" s="74"/>
      <c r="O1197" s="81" t="s">
        <v>881</v>
      </c>
      <c r="P1197" s="83">
        <v>42397.206493055557</v>
      </c>
      <c r="Q1197" s="81" t="s">
        <v>10852</v>
      </c>
      <c r="R1197" s="81"/>
      <c r="S1197" s="81"/>
      <c r="T1197" s="81"/>
      <c r="U1197" s="83">
        <v>42397.206493055557</v>
      </c>
      <c r="V1197" s="85" t="s">
        <v>13082</v>
      </c>
      <c r="W1197" s="81"/>
      <c r="X1197" s="81"/>
      <c r="Y1197" s="87" t="s">
        <v>15495</v>
      </c>
      <c r="Z1197" s="81"/>
    </row>
    <row r="1198" spans="1:26" x14ac:dyDescent="0.25">
      <c r="A1198" s="66" t="s">
        <v>8820</v>
      </c>
      <c r="B1198" s="66" t="s">
        <v>8820</v>
      </c>
      <c r="C1198" s="67"/>
      <c r="D1198" s="68"/>
      <c r="E1198" s="69"/>
      <c r="F1198" s="70"/>
      <c r="G1198" s="67"/>
      <c r="H1198" s="71"/>
      <c r="I1198" s="72"/>
      <c r="J1198" s="72"/>
      <c r="K1198" s="36"/>
      <c r="L1198" s="79"/>
      <c r="M1198" s="79"/>
      <c r="N1198" s="74"/>
      <c r="O1198" s="81" t="s">
        <v>179</v>
      </c>
      <c r="P1198" s="83">
        <v>42397.206504629627</v>
      </c>
      <c r="Q1198" s="81" t="s">
        <v>10861</v>
      </c>
      <c r="R1198" s="81"/>
      <c r="S1198" s="81"/>
      <c r="T1198" s="81"/>
      <c r="U1198" s="83">
        <v>42397.206504629627</v>
      </c>
      <c r="V1198" s="85" t="s">
        <v>13083</v>
      </c>
      <c r="W1198" s="81"/>
      <c r="X1198" s="81"/>
      <c r="Y1198" s="87" t="s">
        <v>15496</v>
      </c>
      <c r="Z1198" s="81"/>
    </row>
    <row r="1199" spans="1:26" x14ac:dyDescent="0.25">
      <c r="A1199" s="66" t="s">
        <v>8821</v>
      </c>
      <c r="B1199" s="66" t="s">
        <v>10192</v>
      </c>
      <c r="C1199" s="67"/>
      <c r="D1199" s="68"/>
      <c r="E1199" s="69"/>
      <c r="F1199" s="70"/>
      <c r="G1199" s="67"/>
      <c r="H1199" s="71"/>
      <c r="I1199" s="72"/>
      <c r="J1199" s="72"/>
      <c r="K1199" s="36"/>
      <c r="L1199" s="79"/>
      <c r="M1199" s="79"/>
      <c r="N1199" s="74"/>
      <c r="O1199" s="81" t="s">
        <v>881</v>
      </c>
      <c r="P1199" s="83">
        <v>42397.207754629628</v>
      </c>
      <c r="Q1199" s="81" t="s">
        <v>10852</v>
      </c>
      <c r="R1199" s="81"/>
      <c r="S1199" s="81"/>
      <c r="T1199" s="81"/>
      <c r="U1199" s="83">
        <v>42397.207754629628</v>
      </c>
      <c r="V1199" s="85" t="s">
        <v>13084</v>
      </c>
      <c r="W1199" s="81"/>
      <c r="X1199" s="81"/>
      <c r="Y1199" s="87" t="s">
        <v>15497</v>
      </c>
      <c r="Z1199" s="81"/>
    </row>
    <row r="1200" spans="1:26" x14ac:dyDescent="0.25">
      <c r="A1200" s="66" t="s">
        <v>8822</v>
      </c>
      <c r="B1200" s="66" t="s">
        <v>8822</v>
      </c>
      <c r="C1200" s="67"/>
      <c r="D1200" s="68"/>
      <c r="E1200" s="69"/>
      <c r="F1200" s="70"/>
      <c r="G1200" s="67"/>
      <c r="H1200" s="71"/>
      <c r="I1200" s="72"/>
      <c r="J1200" s="72"/>
      <c r="K1200" s="36"/>
      <c r="L1200" s="79"/>
      <c r="M1200" s="79"/>
      <c r="N1200" s="74"/>
      <c r="O1200" s="81" t="s">
        <v>179</v>
      </c>
      <c r="P1200" s="83">
        <v>42397.207997685182</v>
      </c>
      <c r="Q1200" s="81" t="s">
        <v>10862</v>
      </c>
      <c r="R1200" s="85" t="s">
        <v>1752</v>
      </c>
      <c r="S1200" s="81" t="s">
        <v>1939</v>
      </c>
      <c r="T1200" s="81"/>
      <c r="U1200" s="83">
        <v>42397.207997685182</v>
      </c>
      <c r="V1200" s="85" t="s">
        <v>13085</v>
      </c>
      <c r="W1200" s="81"/>
      <c r="X1200" s="81"/>
      <c r="Y1200" s="87" t="s">
        <v>15498</v>
      </c>
      <c r="Z1200" s="81"/>
    </row>
    <row r="1201" spans="1:26" x14ac:dyDescent="0.25">
      <c r="A1201" s="66" t="s">
        <v>8823</v>
      </c>
      <c r="B1201" s="66" t="s">
        <v>10192</v>
      </c>
      <c r="C1201" s="67"/>
      <c r="D1201" s="68"/>
      <c r="E1201" s="69"/>
      <c r="F1201" s="70"/>
      <c r="G1201" s="67"/>
      <c r="H1201" s="71"/>
      <c r="I1201" s="72"/>
      <c r="J1201" s="72"/>
      <c r="K1201" s="36"/>
      <c r="L1201" s="79"/>
      <c r="M1201" s="79"/>
      <c r="N1201" s="74"/>
      <c r="O1201" s="81" t="s">
        <v>881</v>
      </c>
      <c r="P1201" s="83">
        <v>42397.208078703705</v>
      </c>
      <c r="Q1201" s="81" t="s">
        <v>10852</v>
      </c>
      <c r="R1201" s="81"/>
      <c r="S1201" s="81"/>
      <c r="T1201" s="81"/>
      <c r="U1201" s="83">
        <v>42397.208078703705</v>
      </c>
      <c r="V1201" s="85" t="s">
        <v>13086</v>
      </c>
      <c r="W1201" s="81"/>
      <c r="X1201" s="81"/>
      <c r="Y1201" s="87" t="s">
        <v>15499</v>
      </c>
      <c r="Z1201" s="81"/>
    </row>
    <row r="1202" spans="1:26" x14ac:dyDescent="0.25">
      <c r="A1202" s="66" t="s">
        <v>8824</v>
      </c>
      <c r="B1202" s="66" t="s">
        <v>8824</v>
      </c>
      <c r="C1202" s="67"/>
      <c r="D1202" s="68"/>
      <c r="E1202" s="69"/>
      <c r="F1202" s="70"/>
      <c r="G1202" s="67"/>
      <c r="H1202" s="71"/>
      <c r="I1202" s="72"/>
      <c r="J1202" s="72"/>
      <c r="K1202" s="36"/>
      <c r="L1202" s="79"/>
      <c r="M1202" s="79"/>
      <c r="N1202" s="74"/>
      <c r="O1202" s="81" t="s">
        <v>179</v>
      </c>
      <c r="P1202" s="83">
        <v>42397.208287037036</v>
      </c>
      <c r="Q1202" s="81" t="s">
        <v>10863</v>
      </c>
      <c r="R1202" s="81"/>
      <c r="S1202" s="81"/>
      <c r="T1202" s="81" t="s">
        <v>12589</v>
      </c>
      <c r="U1202" s="83">
        <v>42397.208287037036</v>
      </c>
      <c r="V1202" s="85" t="s">
        <v>13087</v>
      </c>
      <c r="W1202" s="81"/>
      <c r="X1202" s="81"/>
      <c r="Y1202" s="87" t="s">
        <v>15500</v>
      </c>
      <c r="Z1202" s="81"/>
    </row>
    <row r="1203" spans="1:26" x14ac:dyDescent="0.25">
      <c r="A1203" s="66" t="s">
        <v>8825</v>
      </c>
      <c r="B1203" s="66" t="s">
        <v>8825</v>
      </c>
      <c r="C1203" s="67"/>
      <c r="D1203" s="68"/>
      <c r="E1203" s="69"/>
      <c r="F1203" s="70"/>
      <c r="G1203" s="67"/>
      <c r="H1203" s="71"/>
      <c r="I1203" s="72"/>
      <c r="J1203" s="72"/>
      <c r="K1203" s="36"/>
      <c r="L1203" s="79"/>
      <c r="M1203" s="79"/>
      <c r="N1203" s="74"/>
      <c r="O1203" s="81" t="s">
        <v>179</v>
      </c>
      <c r="P1203" s="83">
        <v>42397.209085648145</v>
      </c>
      <c r="Q1203" s="81" t="s">
        <v>10864</v>
      </c>
      <c r="R1203" s="81"/>
      <c r="S1203" s="81"/>
      <c r="T1203" s="81"/>
      <c r="U1203" s="83">
        <v>42397.209085648145</v>
      </c>
      <c r="V1203" s="85" t="s">
        <v>13088</v>
      </c>
      <c r="W1203" s="81"/>
      <c r="X1203" s="81"/>
      <c r="Y1203" s="87" t="s">
        <v>15501</v>
      </c>
      <c r="Z1203" s="81"/>
    </row>
    <row r="1204" spans="1:26" x14ac:dyDescent="0.25">
      <c r="A1204" s="66" t="s">
        <v>8826</v>
      </c>
      <c r="B1204" s="66" t="s">
        <v>797</v>
      </c>
      <c r="C1204" s="67"/>
      <c r="D1204" s="68"/>
      <c r="E1204" s="69"/>
      <c r="F1204" s="70"/>
      <c r="G1204" s="67"/>
      <c r="H1204" s="71"/>
      <c r="I1204" s="72"/>
      <c r="J1204" s="72"/>
      <c r="K1204" s="36"/>
      <c r="L1204" s="79"/>
      <c r="M1204" s="79"/>
      <c r="N1204" s="74"/>
      <c r="O1204" s="81" t="s">
        <v>881</v>
      </c>
      <c r="P1204" s="83">
        <v>42397.198344907411</v>
      </c>
      <c r="Q1204" s="81" t="s">
        <v>10849</v>
      </c>
      <c r="R1204" s="85" t="s">
        <v>11988</v>
      </c>
      <c r="S1204" s="81" t="s">
        <v>1870</v>
      </c>
      <c r="T1204" s="81" t="s">
        <v>12588</v>
      </c>
      <c r="U1204" s="83">
        <v>42397.198344907411</v>
      </c>
      <c r="V1204" s="85" t="s">
        <v>13089</v>
      </c>
      <c r="W1204" s="81"/>
      <c r="X1204" s="81"/>
      <c r="Y1204" s="87" t="s">
        <v>15502</v>
      </c>
      <c r="Z1204" s="81"/>
    </row>
    <row r="1205" spans="1:26" x14ac:dyDescent="0.25">
      <c r="A1205" s="66" t="s">
        <v>8826</v>
      </c>
      <c r="B1205" s="66" t="s">
        <v>797</v>
      </c>
      <c r="C1205" s="67"/>
      <c r="D1205" s="68"/>
      <c r="E1205" s="69"/>
      <c r="F1205" s="70"/>
      <c r="G1205" s="67"/>
      <c r="H1205" s="71"/>
      <c r="I1205" s="72"/>
      <c r="J1205" s="72"/>
      <c r="K1205" s="36"/>
      <c r="L1205" s="79"/>
      <c r="M1205" s="79"/>
      <c r="N1205" s="74"/>
      <c r="O1205" s="81" t="s">
        <v>881</v>
      </c>
      <c r="P1205" s="83">
        <v>42397.210150462961</v>
      </c>
      <c r="Q1205" s="81" t="s">
        <v>10865</v>
      </c>
      <c r="R1205" s="85" t="s">
        <v>11993</v>
      </c>
      <c r="S1205" s="81" t="s">
        <v>1870</v>
      </c>
      <c r="T1205" s="81" t="s">
        <v>2039</v>
      </c>
      <c r="U1205" s="83">
        <v>42397.210150462961</v>
      </c>
      <c r="V1205" s="85" t="s">
        <v>13090</v>
      </c>
      <c r="W1205" s="81"/>
      <c r="X1205" s="81"/>
      <c r="Y1205" s="87" t="s">
        <v>15503</v>
      </c>
      <c r="Z1205" s="81"/>
    </row>
    <row r="1206" spans="1:26" x14ac:dyDescent="0.25">
      <c r="A1206" s="66" t="s">
        <v>8827</v>
      </c>
      <c r="B1206" s="66" t="s">
        <v>842</v>
      </c>
      <c r="C1206" s="67"/>
      <c r="D1206" s="68"/>
      <c r="E1206" s="69"/>
      <c r="F1206" s="70"/>
      <c r="G1206" s="67"/>
      <c r="H1206" s="71"/>
      <c r="I1206" s="72"/>
      <c r="J1206" s="72"/>
      <c r="K1206" s="36"/>
      <c r="L1206" s="79"/>
      <c r="M1206" s="79"/>
      <c r="N1206" s="74"/>
      <c r="O1206" s="81" t="s">
        <v>881</v>
      </c>
      <c r="P1206" s="83">
        <v>42397.211585648147</v>
      </c>
      <c r="Q1206" s="81" t="s">
        <v>913</v>
      </c>
      <c r="R1206" s="81"/>
      <c r="S1206" s="81"/>
      <c r="T1206" s="81"/>
      <c r="U1206" s="83">
        <v>42397.211585648147</v>
      </c>
      <c r="V1206" s="85" t="s">
        <v>13091</v>
      </c>
      <c r="W1206" s="81"/>
      <c r="X1206" s="81"/>
      <c r="Y1206" s="87" t="s">
        <v>15504</v>
      </c>
      <c r="Z1206" s="81"/>
    </row>
    <row r="1207" spans="1:26" x14ac:dyDescent="0.25">
      <c r="A1207" s="66" t="s">
        <v>8828</v>
      </c>
      <c r="B1207" s="66" t="s">
        <v>8828</v>
      </c>
      <c r="C1207" s="67"/>
      <c r="D1207" s="68"/>
      <c r="E1207" s="69"/>
      <c r="F1207" s="70"/>
      <c r="G1207" s="67"/>
      <c r="H1207" s="71"/>
      <c r="I1207" s="72"/>
      <c r="J1207" s="72"/>
      <c r="K1207" s="36"/>
      <c r="L1207" s="79"/>
      <c r="M1207" s="79"/>
      <c r="N1207" s="74"/>
      <c r="O1207" s="81" t="s">
        <v>179</v>
      </c>
      <c r="P1207" s="83">
        <v>42397.21230324074</v>
      </c>
      <c r="Q1207" s="81" t="s">
        <v>10866</v>
      </c>
      <c r="R1207" s="81"/>
      <c r="S1207" s="81"/>
      <c r="T1207" s="81" t="s">
        <v>12590</v>
      </c>
      <c r="U1207" s="83">
        <v>42397.21230324074</v>
      </c>
      <c r="V1207" s="85" t="s">
        <v>13092</v>
      </c>
      <c r="W1207" s="81"/>
      <c r="X1207" s="81"/>
      <c r="Y1207" s="87" t="s">
        <v>15505</v>
      </c>
      <c r="Z1207" s="81"/>
    </row>
    <row r="1208" spans="1:26" x14ac:dyDescent="0.25">
      <c r="A1208" s="66" t="s">
        <v>8829</v>
      </c>
      <c r="B1208" s="66" t="s">
        <v>8829</v>
      </c>
      <c r="C1208" s="67"/>
      <c r="D1208" s="68"/>
      <c r="E1208" s="69"/>
      <c r="F1208" s="70"/>
      <c r="G1208" s="67"/>
      <c r="H1208" s="71"/>
      <c r="I1208" s="72"/>
      <c r="J1208" s="72"/>
      <c r="K1208" s="36"/>
      <c r="L1208" s="79"/>
      <c r="M1208" s="79"/>
      <c r="N1208" s="74"/>
      <c r="O1208" s="81" t="s">
        <v>179</v>
      </c>
      <c r="P1208" s="83">
        <v>42397.212465277778</v>
      </c>
      <c r="Q1208" s="81" t="s">
        <v>10867</v>
      </c>
      <c r="R1208" s="85" t="s">
        <v>11994</v>
      </c>
      <c r="S1208" s="81" t="s">
        <v>1912</v>
      </c>
      <c r="T1208" s="81"/>
      <c r="U1208" s="83">
        <v>42397.212465277778</v>
      </c>
      <c r="V1208" s="85" t="s">
        <v>13093</v>
      </c>
      <c r="W1208" s="81"/>
      <c r="X1208" s="81"/>
      <c r="Y1208" s="87" t="s">
        <v>15506</v>
      </c>
      <c r="Z1208" s="81"/>
    </row>
    <row r="1209" spans="1:26" x14ac:dyDescent="0.25">
      <c r="A1209" s="66" t="s">
        <v>8830</v>
      </c>
      <c r="B1209" s="66" t="s">
        <v>8830</v>
      </c>
      <c r="C1209" s="67"/>
      <c r="D1209" s="68"/>
      <c r="E1209" s="69"/>
      <c r="F1209" s="70"/>
      <c r="G1209" s="67"/>
      <c r="H1209" s="71"/>
      <c r="I1209" s="72"/>
      <c r="J1209" s="72"/>
      <c r="K1209" s="36"/>
      <c r="L1209" s="79"/>
      <c r="M1209" s="79"/>
      <c r="N1209" s="74"/>
      <c r="O1209" s="81" t="s">
        <v>179</v>
      </c>
      <c r="P1209" s="83">
        <v>42397.21266203704</v>
      </c>
      <c r="Q1209" s="81" t="s">
        <v>10868</v>
      </c>
      <c r="R1209" s="81"/>
      <c r="S1209" s="81"/>
      <c r="T1209" s="81" t="s">
        <v>840</v>
      </c>
      <c r="U1209" s="83">
        <v>42397.21266203704</v>
      </c>
      <c r="V1209" s="85" t="s">
        <v>13094</v>
      </c>
      <c r="W1209" s="81"/>
      <c r="X1209" s="81"/>
      <c r="Y1209" s="87" t="s">
        <v>15507</v>
      </c>
      <c r="Z1209" s="81"/>
    </row>
    <row r="1210" spans="1:26" x14ac:dyDescent="0.25">
      <c r="A1210" s="66" t="s">
        <v>8831</v>
      </c>
      <c r="B1210" s="66" t="s">
        <v>8831</v>
      </c>
      <c r="C1210" s="67"/>
      <c r="D1210" s="68"/>
      <c r="E1210" s="69"/>
      <c r="F1210" s="70"/>
      <c r="G1210" s="67"/>
      <c r="H1210" s="71"/>
      <c r="I1210" s="72"/>
      <c r="J1210" s="72"/>
      <c r="K1210" s="36"/>
      <c r="L1210" s="79"/>
      <c r="M1210" s="79"/>
      <c r="N1210" s="74"/>
      <c r="O1210" s="81" t="s">
        <v>179</v>
      </c>
      <c r="P1210" s="83">
        <v>42397.21297453704</v>
      </c>
      <c r="Q1210" s="81" t="s">
        <v>10869</v>
      </c>
      <c r="R1210" s="81"/>
      <c r="S1210" s="81"/>
      <c r="T1210" s="81"/>
      <c r="U1210" s="83">
        <v>42397.21297453704</v>
      </c>
      <c r="V1210" s="85" t="s">
        <v>13095</v>
      </c>
      <c r="W1210" s="81"/>
      <c r="X1210" s="81"/>
      <c r="Y1210" s="87" t="s">
        <v>15508</v>
      </c>
      <c r="Z1210" s="81"/>
    </row>
    <row r="1211" spans="1:26" x14ac:dyDescent="0.25">
      <c r="A1211" s="66" t="s">
        <v>8832</v>
      </c>
      <c r="B1211" s="66" t="s">
        <v>842</v>
      </c>
      <c r="C1211" s="67"/>
      <c r="D1211" s="68"/>
      <c r="E1211" s="69"/>
      <c r="F1211" s="70"/>
      <c r="G1211" s="67"/>
      <c r="H1211" s="71"/>
      <c r="I1211" s="72"/>
      <c r="J1211" s="72"/>
      <c r="K1211" s="36"/>
      <c r="L1211" s="79"/>
      <c r="M1211" s="79"/>
      <c r="N1211" s="74"/>
      <c r="O1211" s="81" t="s">
        <v>881</v>
      </c>
      <c r="P1211" s="83">
        <v>42397.213252314818</v>
      </c>
      <c r="Q1211" s="81" t="s">
        <v>913</v>
      </c>
      <c r="R1211" s="81"/>
      <c r="S1211" s="81"/>
      <c r="T1211" s="81"/>
      <c r="U1211" s="83">
        <v>42397.213252314818</v>
      </c>
      <c r="V1211" s="85" t="s">
        <v>13096</v>
      </c>
      <c r="W1211" s="81"/>
      <c r="X1211" s="81"/>
      <c r="Y1211" s="87" t="s">
        <v>15509</v>
      </c>
      <c r="Z1211" s="81"/>
    </row>
    <row r="1212" spans="1:26" x14ac:dyDescent="0.25">
      <c r="A1212" s="66" t="s">
        <v>8833</v>
      </c>
      <c r="B1212" s="66" t="s">
        <v>8833</v>
      </c>
      <c r="C1212" s="67"/>
      <c r="D1212" s="68"/>
      <c r="E1212" s="69"/>
      <c r="F1212" s="70"/>
      <c r="G1212" s="67"/>
      <c r="H1212" s="71"/>
      <c r="I1212" s="72"/>
      <c r="J1212" s="72"/>
      <c r="K1212" s="36"/>
      <c r="L1212" s="79"/>
      <c r="M1212" s="79"/>
      <c r="N1212" s="74"/>
      <c r="O1212" s="81" t="s">
        <v>179</v>
      </c>
      <c r="P1212" s="83">
        <v>42397.191099537034</v>
      </c>
      <c r="Q1212" s="81" t="s">
        <v>10870</v>
      </c>
      <c r="R1212" s="81"/>
      <c r="S1212" s="81"/>
      <c r="T1212" s="81"/>
      <c r="U1212" s="83">
        <v>42397.191099537034</v>
      </c>
      <c r="V1212" s="85" t="s">
        <v>13097</v>
      </c>
      <c r="W1212" s="81"/>
      <c r="X1212" s="81"/>
      <c r="Y1212" s="87" t="s">
        <v>15510</v>
      </c>
      <c r="Z1212" s="81"/>
    </row>
    <row r="1213" spans="1:26" x14ac:dyDescent="0.25">
      <c r="A1213" s="66" t="s">
        <v>8834</v>
      </c>
      <c r="B1213" s="66" t="s">
        <v>8833</v>
      </c>
      <c r="C1213" s="67"/>
      <c r="D1213" s="68"/>
      <c r="E1213" s="69"/>
      <c r="F1213" s="70"/>
      <c r="G1213" s="67"/>
      <c r="H1213" s="71"/>
      <c r="I1213" s="72"/>
      <c r="J1213" s="72"/>
      <c r="K1213" s="36"/>
      <c r="L1213" s="79"/>
      <c r="M1213" s="79"/>
      <c r="N1213" s="74"/>
      <c r="O1213" s="81" t="s">
        <v>881</v>
      </c>
      <c r="P1213" s="83">
        <v>42397.213483796295</v>
      </c>
      <c r="Q1213" s="81" t="s">
        <v>10871</v>
      </c>
      <c r="R1213" s="81"/>
      <c r="S1213" s="81"/>
      <c r="T1213" s="81"/>
      <c r="U1213" s="83">
        <v>42397.213483796295</v>
      </c>
      <c r="V1213" s="85" t="s">
        <v>13098</v>
      </c>
      <c r="W1213" s="81"/>
      <c r="X1213" s="81"/>
      <c r="Y1213" s="87" t="s">
        <v>15511</v>
      </c>
      <c r="Z1213" s="81"/>
    </row>
    <row r="1214" spans="1:26" x14ac:dyDescent="0.25">
      <c r="A1214" s="66" t="s">
        <v>8835</v>
      </c>
      <c r="B1214" s="66" t="s">
        <v>8835</v>
      </c>
      <c r="C1214" s="67"/>
      <c r="D1214" s="68"/>
      <c r="E1214" s="69"/>
      <c r="F1214" s="70"/>
      <c r="G1214" s="67"/>
      <c r="H1214" s="71"/>
      <c r="I1214" s="72"/>
      <c r="J1214" s="72"/>
      <c r="K1214" s="36"/>
      <c r="L1214" s="79"/>
      <c r="M1214" s="79"/>
      <c r="N1214" s="74"/>
      <c r="O1214" s="81" t="s">
        <v>179</v>
      </c>
      <c r="P1214" s="83">
        <v>42397.21366898148</v>
      </c>
      <c r="Q1214" s="81" t="s">
        <v>10872</v>
      </c>
      <c r="R1214" s="81"/>
      <c r="S1214" s="81"/>
      <c r="T1214" s="81"/>
      <c r="U1214" s="83">
        <v>42397.21366898148</v>
      </c>
      <c r="V1214" s="85" t="s">
        <v>13099</v>
      </c>
      <c r="W1214" s="81"/>
      <c r="X1214" s="81"/>
      <c r="Y1214" s="87" t="s">
        <v>15512</v>
      </c>
      <c r="Z1214" s="81"/>
    </row>
    <row r="1215" spans="1:26" x14ac:dyDescent="0.25">
      <c r="A1215" s="66" t="s">
        <v>8836</v>
      </c>
      <c r="B1215" s="66" t="s">
        <v>8836</v>
      </c>
      <c r="C1215" s="67"/>
      <c r="D1215" s="68"/>
      <c r="E1215" s="69"/>
      <c r="F1215" s="70"/>
      <c r="G1215" s="67"/>
      <c r="H1215" s="71"/>
      <c r="I1215" s="72"/>
      <c r="J1215" s="72"/>
      <c r="K1215" s="36"/>
      <c r="L1215" s="79"/>
      <c r="M1215" s="79"/>
      <c r="N1215" s="74"/>
      <c r="O1215" s="81" t="s">
        <v>179</v>
      </c>
      <c r="P1215" s="83">
        <v>42397.213680555556</v>
      </c>
      <c r="Q1215" s="81" t="s">
        <v>10873</v>
      </c>
      <c r="R1215" s="81"/>
      <c r="S1215" s="81"/>
      <c r="T1215" s="81"/>
      <c r="U1215" s="83">
        <v>42397.213680555556</v>
      </c>
      <c r="V1215" s="85" t="s">
        <v>13100</v>
      </c>
      <c r="W1215" s="81"/>
      <c r="X1215" s="81"/>
      <c r="Y1215" s="87" t="s">
        <v>15513</v>
      </c>
      <c r="Z1215" s="81"/>
    </row>
    <row r="1216" spans="1:26" x14ac:dyDescent="0.25">
      <c r="A1216" s="66" t="s">
        <v>8837</v>
      </c>
      <c r="B1216" s="66" t="s">
        <v>10192</v>
      </c>
      <c r="C1216" s="67"/>
      <c r="D1216" s="68"/>
      <c r="E1216" s="69"/>
      <c r="F1216" s="70"/>
      <c r="G1216" s="67"/>
      <c r="H1216" s="71"/>
      <c r="I1216" s="72"/>
      <c r="J1216" s="72"/>
      <c r="K1216" s="36"/>
      <c r="L1216" s="79"/>
      <c r="M1216" s="79"/>
      <c r="N1216" s="74"/>
      <c r="O1216" s="81" t="s">
        <v>881</v>
      </c>
      <c r="P1216" s="83">
        <v>42397.214444444442</v>
      </c>
      <c r="Q1216" s="81" t="s">
        <v>10852</v>
      </c>
      <c r="R1216" s="81"/>
      <c r="S1216" s="81"/>
      <c r="T1216" s="81"/>
      <c r="U1216" s="83">
        <v>42397.214444444442</v>
      </c>
      <c r="V1216" s="85" t="s">
        <v>13101</v>
      </c>
      <c r="W1216" s="81"/>
      <c r="X1216" s="81"/>
      <c r="Y1216" s="87" t="s">
        <v>15514</v>
      </c>
      <c r="Z1216" s="81"/>
    </row>
    <row r="1217" spans="1:26" x14ac:dyDescent="0.25">
      <c r="A1217" s="66" t="s">
        <v>8838</v>
      </c>
      <c r="B1217" s="66" t="s">
        <v>847</v>
      </c>
      <c r="C1217" s="67"/>
      <c r="D1217" s="68"/>
      <c r="E1217" s="69"/>
      <c r="F1217" s="70"/>
      <c r="G1217" s="67"/>
      <c r="H1217" s="71"/>
      <c r="I1217" s="72"/>
      <c r="J1217" s="72"/>
      <c r="K1217" s="36"/>
      <c r="L1217" s="79"/>
      <c r="M1217" s="79"/>
      <c r="N1217" s="74"/>
      <c r="O1217" s="81" t="s">
        <v>881</v>
      </c>
      <c r="P1217" s="83">
        <v>42397.214456018519</v>
      </c>
      <c r="Q1217" s="81" t="s">
        <v>941</v>
      </c>
      <c r="R1217" s="85" t="s">
        <v>1642</v>
      </c>
      <c r="S1217" s="81" t="s">
        <v>1878</v>
      </c>
      <c r="T1217" s="81" t="s">
        <v>1960</v>
      </c>
      <c r="U1217" s="83">
        <v>42397.214456018519</v>
      </c>
      <c r="V1217" s="85" t="s">
        <v>13102</v>
      </c>
      <c r="W1217" s="81"/>
      <c r="X1217" s="81"/>
      <c r="Y1217" s="87" t="s">
        <v>15515</v>
      </c>
      <c r="Z1217" s="81"/>
    </row>
    <row r="1218" spans="1:26" x14ac:dyDescent="0.25">
      <c r="A1218" s="66" t="s">
        <v>8839</v>
      </c>
      <c r="B1218" s="66" t="s">
        <v>8839</v>
      </c>
      <c r="C1218" s="67"/>
      <c r="D1218" s="68"/>
      <c r="E1218" s="69"/>
      <c r="F1218" s="70"/>
      <c r="G1218" s="67"/>
      <c r="H1218" s="71"/>
      <c r="I1218" s="72"/>
      <c r="J1218" s="72"/>
      <c r="K1218" s="36"/>
      <c r="L1218" s="79"/>
      <c r="M1218" s="79"/>
      <c r="N1218" s="74"/>
      <c r="O1218" s="81" t="s">
        <v>179</v>
      </c>
      <c r="P1218" s="83">
        <v>42397.214641203704</v>
      </c>
      <c r="Q1218" s="81" t="s">
        <v>10874</v>
      </c>
      <c r="R1218" s="81"/>
      <c r="S1218" s="81"/>
      <c r="T1218" s="81"/>
      <c r="U1218" s="83">
        <v>42397.214641203704</v>
      </c>
      <c r="V1218" s="85" t="s">
        <v>13103</v>
      </c>
      <c r="W1218" s="81"/>
      <c r="X1218" s="81"/>
      <c r="Y1218" s="87" t="s">
        <v>15516</v>
      </c>
      <c r="Z1218" s="81"/>
    </row>
    <row r="1219" spans="1:26" x14ac:dyDescent="0.25">
      <c r="A1219" s="66" t="s">
        <v>8840</v>
      </c>
      <c r="B1219" s="66" t="s">
        <v>8840</v>
      </c>
      <c r="C1219" s="67"/>
      <c r="D1219" s="68"/>
      <c r="E1219" s="69"/>
      <c r="F1219" s="70"/>
      <c r="G1219" s="67"/>
      <c r="H1219" s="71"/>
      <c r="I1219" s="72"/>
      <c r="J1219" s="72"/>
      <c r="K1219" s="36"/>
      <c r="L1219" s="79"/>
      <c r="M1219" s="79"/>
      <c r="N1219" s="74"/>
      <c r="O1219" s="81" t="s">
        <v>179</v>
      </c>
      <c r="P1219" s="83">
        <v>42397.214317129627</v>
      </c>
      <c r="Q1219" s="81" t="s">
        <v>10875</v>
      </c>
      <c r="R1219" s="81"/>
      <c r="S1219" s="81"/>
      <c r="T1219" s="81" t="s">
        <v>12591</v>
      </c>
      <c r="U1219" s="83">
        <v>42397.214317129627</v>
      </c>
      <c r="V1219" s="85" t="s">
        <v>13104</v>
      </c>
      <c r="W1219" s="81"/>
      <c r="X1219" s="81"/>
      <c r="Y1219" s="87" t="s">
        <v>15517</v>
      </c>
      <c r="Z1219" s="81"/>
    </row>
    <row r="1220" spans="1:26" x14ac:dyDescent="0.25">
      <c r="A1220" s="66" t="s">
        <v>8841</v>
      </c>
      <c r="B1220" s="66" t="s">
        <v>8840</v>
      </c>
      <c r="C1220" s="67"/>
      <c r="D1220" s="68"/>
      <c r="E1220" s="69"/>
      <c r="F1220" s="70"/>
      <c r="G1220" s="67"/>
      <c r="H1220" s="71"/>
      <c r="I1220" s="72"/>
      <c r="J1220" s="72"/>
      <c r="K1220" s="36"/>
      <c r="L1220" s="79"/>
      <c r="M1220" s="79"/>
      <c r="N1220" s="74"/>
      <c r="O1220" s="81" t="s">
        <v>881</v>
      </c>
      <c r="P1220" s="83">
        <v>42397.214942129627</v>
      </c>
      <c r="Q1220" s="81" t="s">
        <v>10876</v>
      </c>
      <c r="R1220" s="81"/>
      <c r="S1220" s="81"/>
      <c r="T1220" s="81" t="s">
        <v>12591</v>
      </c>
      <c r="U1220" s="83">
        <v>42397.214942129627</v>
      </c>
      <c r="V1220" s="85" t="s">
        <v>13105</v>
      </c>
      <c r="W1220" s="81"/>
      <c r="X1220" s="81"/>
      <c r="Y1220" s="87" t="s">
        <v>15518</v>
      </c>
      <c r="Z1220" s="81"/>
    </row>
    <row r="1221" spans="1:26" x14ac:dyDescent="0.25">
      <c r="A1221" s="66" t="s">
        <v>8842</v>
      </c>
      <c r="B1221" s="66" t="s">
        <v>8842</v>
      </c>
      <c r="C1221" s="67"/>
      <c r="D1221" s="68"/>
      <c r="E1221" s="69"/>
      <c r="F1221" s="70"/>
      <c r="G1221" s="67"/>
      <c r="H1221" s="71"/>
      <c r="I1221" s="72"/>
      <c r="J1221" s="72"/>
      <c r="K1221" s="36"/>
      <c r="L1221" s="79"/>
      <c r="M1221" s="79"/>
      <c r="N1221" s="74"/>
      <c r="O1221" s="81" t="s">
        <v>179</v>
      </c>
      <c r="P1221" s="83">
        <v>42397.215219907404</v>
      </c>
      <c r="Q1221" s="81" t="s">
        <v>10877</v>
      </c>
      <c r="R1221" s="85" t="s">
        <v>11995</v>
      </c>
      <c r="S1221" s="81" t="s">
        <v>1867</v>
      </c>
      <c r="T1221" s="81"/>
      <c r="U1221" s="83">
        <v>42397.215219907404</v>
      </c>
      <c r="V1221" s="85" t="s">
        <v>13106</v>
      </c>
      <c r="W1221" s="81"/>
      <c r="X1221" s="81"/>
      <c r="Y1221" s="87" t="s">
        <v>15519</v>
      </c>
      <c r="Z1221" s="81"/>
    </row>
    <row r="1222" spans="1:26" x14ac:dyDescent="0.25">
      <c r="A1222" s="66" t="s">
        <v>8843</v>
      </c>
      <c r="B1222" s="66" t="s">
        <v>8843</v>
      </c>
      <c r="C1222" s="67"/>
      <c r="D1222" s="68"/>
      <c r="E1222" s="69"/>
      <c r="F1222" s="70"/>
      <c r="G1222" s="67"/>
      <c r="H1222" s="71"/>
      <c r="I1222" s="72"/>
      <c r="J1222" s="72"/>
      <c r="K1222" s="36"/>
      <c r="L1222" s="79"/>
      <c r="M1222" s="79"/>
      <c r="N1222" s="74"/>
      <c r="O1222" s="81" t="s">
        <v>179</v>
      </c>
      <c r="P1222" s="83">
        <v>42397.215497685182</v>
      </c>
      <c r="Q1222" s="81" t="s">
        <v>10878</v>
      </c>
      <c r="R1222" s="81"/>
      <c r="S1222" s="81"/>
      <c r="T1222" s="81"/>
      <c r="U1222" s="83">
        <v>42397.215497685182</v>
      </c>
      <c r="V1222" s="85" t="s">
        <v>13107</v>
      </c>
      <c r="W1222" s="81"/>
      <c r="X1222" s="81"/>
      <c r="Y1222" s="87" t="s">
        <v>15520</v>
      </c>
      <c r="Z1222" s="81"/>
    </row>
    <row r="1223" spans="1:26" x14ac:dyDescent="0.25">
      <c r="A1223" s="66" t="s">
        <v>8844</v>
      </c>
      <c r="B1223" s="66" t="s">
        <v>8844</v>
      </c>
      <c r="C1223" s="67"/>
      <c r="D1223" s="68"/>
      <c r="E1223" s="69"/>
      <c r="F1223" s="70"/>
      <c r="G1223" s="67"/>
      <c r="H1223" s="71"/>
      <c r="I1223" s="72"/>
      <c r="J1223" s="72"/>
      <c r="K1223" s="36"/>
      <c r="L1223" s="79"/>
      <c r="M1223" s="79"/>
      <c r="N1223" s="74"/>
      <c r="O1223" s="81" t="s">
        <v>179</v>
      </c>
      <c r="P1223" s="83">
        <v>42397.205659722225</v>
      </c>
      <c r="Q1223" s="81" t="s">
        <v>10879</v>
      </c>
      <c r="R1223" s="85" t="s">
        <v>11996</v>
      </c>
      <c r="S1223" s="81" t="s">
        <v>1889</v>
      </c>
      <c r="T1223" s="81"/>
      <c r="U1223" s="83">
        <v>42397.205659722225</v>
      </c>
      <c r="V1223" s="85" t="s">
        <v>13108</v>
      </c>
      <c r="W1223" s="81"/>
      <c r="X1223" s="81"/>
      <c r="Y1223" s="87" t="s">
        <v>15521</v>
      </c>
      <c r="Z1223" s="81"/>
    </row>
    <row r="1224" spans="1:26" x14ac:dyDescent="0.25">
      <c r="A1224" s="66" t="s">
        <v>8844</v>
      </c>
      <c r="B1224" s="66" t="s">
        <v>8844</v>
      </c>
      <c r="C1224" s="67"/>
      <c r="D1224" s="68"/>
      <c r="E1224" s="69"/>
      <c r="F1224" s="70"/>
      <c r="G1224" s="67"/>
      <c r="H1224" s="71"/>
      <c r="I1224" s="72"/>
      <c r="J1224" s="72"/>
      <c r="K1224" s="36"/>
      <c r="L1224" s="79"/>
      <c r="M1224" s="79"/>
      <c r="N1224" s="74"/>
      <c r="O1224" s="81" t="s">
        <v>179</v>
      </c>
      <c r="P1224" s="83">
        <v>42397.216249999998</v>
      </c>
      <c r="Q1224" s="81" t="s">
        <v>10880</v>
      </c>
      <c r="R1224" s="85" t="s">
        <v>11997</v>
      </c>
      <c r="S1224" s="81" t="s">
        <v>1889</v>
      </c>
      <c r="T1224" s="81"/>
      <c r="U1224" s="83">
        <v>42397.216249999998</v>
      </c>
      <c r="V1224" s="85" t="s">
        <v>13109</v>
      </c>
      <c r="W1224" s="81"/>
      <c r="X1224" s="81"/>
      <c r="Y1224" s="87" t="s">
        <v>15522</v>
      </c>
      <c r="Z1224" s="81"/>
    </row>
    <row r="1225" spans="1:26" x14ac:dyDescent="0.25">
      <c r="A1225" s="66" t="s">
        <v>8845</v>
      </c>
      <c r="B1225" s="66" t="s">
        <v>10518</v>
      </c>
      <c r="C1225" s="67"/>
      <c r="D1225" s="68"/>
      <c r="E1225" s="69"/>
      <c r="F1225" s="70"/>
      <c r="G1225" s="67"/>
      <c r="H1225" s="71"/>
      <c r="I1225" s="72"/>
      <c r="J1225" s="72"/>
      <c r="K1225" s="36"/>
      <c r="L1225" s="79"/>
      <c r="M1225" s="79"/>
      <c r="N1225" s="74"/>
      <c r="O1225" s="81" t="s">
        <v>881</v>
      </c>
      <c r="P1225" s="83">
        <v>42397.216365740744</v>
      </c>
      <c r="Q1225" s="81" t="s">
        <v>10622</v>
      </c>
      <c r="R1225" s="85" t="s">
        <v>11922</v>
      </c>
      <c r="S1225" s="81" t="s">
        <v>1873</v>
      </c>
      <c r="T1225" s="81"/>
      <c r="U1225" s="83">
        <v>42397.216365740744</v>
      </c>
      <c r="V1225" s="85" t="s">
        <v>13110</v>
      </c>
      <c r="W1225" s="81"/>
      <c r="X1225" s="81"/>
      <c r="Y1225" s="87" t="s">
        <v>15523</v>
      </c>
      <c r="Z1225" s="81"/>
    </row>
    <row r="1226" spans="1:26" x14ac:dyDescent="0.25">
      <c r="A1226" s="66" t="s">
        <v>8846</v>
      </c>
      <c r="B1226" s="66" t="s">
        <v>10553</v>
      </c>
      <c r="C1226" s="67"/>
      <c r="D1226" s="68"/>
      <c r="E1226" s="69"/>
      <c r="F1226" s="70"/>
      <c r="G1226" s="67"/>
      <c r="H1226" s="71"/>
      <c r="I1226" s="72"/>
      <c r="J1226" s="72"/>
      <c r="K1226" s="36"/>
      <c r="L1226" s="79"/>
      <c r="M1226" s="79"/>
      <c r="N1226" s="74"/>
      <c r="O1226" s="81" t="s">
        <v>882</v>
      </c>
      <c r="P1226" s="83">
        <v>42397.216516203705</v>
      </c>
      <c r="Q1226" s="81" t="s">
        <v>10881</v>
      </c>
      <c r="R1226" s="81"/>
      <c r="S1226" s="81"/>
      <c r="T1226" s="81" t="s">
        <v>12592</v>
      </c>
      <c r="U1226" s="83">
        <v>42397.216516203705</v>
      </c>
      <c r="V1226" s="85" t="s">
        <v>13111</v>
      </c>
      <c r="W1226" s="81"/>
      <c r="X1226" s="81"/>
      <c r="Y1226" s="87" t="s">
        <v>15524</v>
      </c>
      <c r="Z1226" s="81"/>
    </row>
    <row r="1227" spans="1:26" x14ac:dyDescent="0.25">
      <c r="A1227" s="66" t="s">
        <v>8847</v>
      </c>
      <c r="B1227" s="66" t="s">
        <v>10192</v>
      </c>
      <c r="C1227" s="67"/>
      <c r="D1227" s="68"/>
      <c r="E1227" s="69"/>
      <c r="F1227" s="70"/>
      <c r="G1227" s="67"/>
      <c r="H1227" s="71"/>
      <c r="I1227" s="72"/>
      <c r="J1227" s="72"/>
      <c r="K1227" s="36"/>
      <c r="L1227" s="79"/>
      <c r="M1227" s="79"/>
      <c r="N1227" s="74"/>
      <c r="O1227" s="81" t="s">
        <v>881</v>
      </c>
      <c r="P1227" s="83">
        <v>42397.21675925926</v>
      </c>
      <c r="Q1227" s="81" t="s">
        <v>10852</v>
      </c>
      <c r="R1227" s="81"/>
      <c r="S1227" s="81"/>
      <c r="T1227" s="81"/>
      <c r="U1227" s="83">
        <v>42397.21675925926</v>
      </c>
      <c r="V1227" s="85" t="s">
        <v>13112</v>
      </c>
      <c r="W1227" s="81"/>
      <c r="X1227" s="81"/>
      <c r="Y1227" s="87" t="s">
        <v>15525</v>
      </c>
      <c r="Z1227" s="81"/>
    </row>
    <row r="1228" spans="1:26" x14ac:dyDescent="0.25">
      <c r="A1228" s="66" t="s">
        <v>8848</v>
      </c>
      <c r="B1228" s="66" t="s">
        <v>8848</v>
      </c>
      <c r="C1228" s="67"/>
      <c r="D1228" s="68"/>
      <c r="E1228" s="69"/>
      <c r="F1228" s="70"/>
      <c r="G1228" s="67"/>
      <c r="H1228" s="71"/>
      <c r="I1228" s="72"/>
      <c r="J1228" s="72"/>
      <c r="K1228" s="36"/>
      <c r="L1228" s="79"/>
      <c r="M1228" s="79"/>
      <c r="N1228" s="74"/>
      <c r="O1228" s="81" t="s">
        <v>179</v>
      </c>
      <c r="P1228" s="83">
        <v>42397.216805555552</v>
      </c>
      <c r="Q1228" s="81" t="s">
        <v>10882</v>
      </c>
      <c r="R1228" s="81"/>
      <c r="S1228" s="81"/>
      <c r="T1228" s="81" t="s">
        <v>12593</v>
      </c>
      <c r="U1228" s="83">
        <v>42397.216805555552</v>
      </c>
      <c r="V1228" s="85" t="s">
        <v>13113</v>
      </c>
      <c r="W1228" s="81"/>
      <c r="X1228" s="81"/>
      <c r="Y1228" s="87" t="s">
        <v>15526</v>
      </c>
      <c r="Z1228" s="81"/>
    </row>
    <row r="1229" spans="1:26" x14ac:dyDescent="0.25">
      <c r="A1229" s="66" t="s">
        <v>8849</v>
      </c>
      <c r="B1229" s="66" t="s">
        <v>8849</v>
      </c>
      <c r="C1229" s="67"/>
      <c r="D1229" s="68"/>
      <c r="E1229" s="69"/>
      <c r="F1229" s="70"/>
      <c r="G1229" s="67"/>
      <c r="H1229" s="71"/>
      <c r="I1229" s="72"/>
      <c r="J1229" s="72"/>
      <c r="K1229" s="36"/>
      <c r="L1229" s="79"/>
      <c r="M1229" s="79"/>
      <c r="N1229" s="74"/>
      <c r="O1229" s="81" t="s">
        <v>179</v>
      </c>
      <c r="P1229" s="83">
        <v>42397.216909722221</v>
      </c>
      <c r="Q1229" s="81" t="s">
        <v>10883</v>
      </c>
      <c r="R1229" s="81"/>
      <c r="S1229" s="81"/>
      <c r="T1229" s="81"/>
      <c r="U1229" s="83">
        <v>42397.216909722221</v>
      </c>
      <c r="V1229" s="85" t="s">
        <v>13114</v>
      </c>
      <c r="W1229" s="81"/>
      <c r="X1229" s="81"/>
      <c r="Y1229" s="87" t="s">
        <v>15527</v>
      </c>
      <c r="Z1229" s="81"/>
    </row>
    <row r="1230" spans="1:26" x14ac:dyDescent="0.25">
      <c r="A1230" s="66" t="s">
        <v>8850</v>
      </c>
      <c r="B1230" s="66" t="s">
        <v>8850</v>
      </c>
      <c r="C1230" s="67"/>
      <c r="D1230" s="68"/>
      <c r="E1230" s="69"/>
      <c r="F1230" s="70"/>
      <c r="G1230" s="67"/>
      <c r="H1230" s="71"/>
      <c r="I1230" s="72"/>
      <c r="J1230" s="72"/>
      <c r="K1230" s="36"/>
      <c r="L1230" s="79"/>
      <c r="M1230" s="79"/>
      <c r="N1230" s="74"/>
      <c r="O1230" s="81" t="s">
        <v>179</v>
      </c>
      <c r="P1230" s="83">
        <v>42397.217164351852</v>
      </c>
      <c r="Q1230" s="81" t="s">
        <v>10884</v>
      </c>
      <c r="R1230" s="85" t="s">
        <v>11997</v>
      </c>
      <c r="S1230" s="81" t="s">
        <v>1889</v>
      </c>
      <c r="T1230" s="81"/>
      <c r="U1230" s="83">
        <v>42397.217164351852</v>
      </c>
      <c r="V1230" s="85" t="s">
        <v>13115</v>
      </c>
      <c r="W1230" s="81"/>
      <c r="X1230" s="81"/>
      <c r="Y1230" s="87" t="s">
        <v>15528</v>
      </c>
      <c r="Z1230" s="81"/>
    </row>
    <row r="1231" spans="1:26" x14ac:dyDescent="0.25">
      <c r="A1231" s="66" t="s">
        <v>8851</v>
      </c>
      <c r="B1231" s="66" t="s">
        <v>8851</v>
      </c>
      <c r="C1231" s="67"/>
      <c r="D1231" s="68"/>
      <c r="E1231" s="69"/>
      <c r="F1231" s="70"/>
      <c r="G1231" s="67"/>
      <c r="H1231" s="71"/>
      <c r="I1231" s="72"/>
      <c r="J1231" s="72"/>
      <c r="K1231" s="36"/>
      <c r="L1231" s="79"/>
      <c r="M1231" s="79"/>
      <c r="N1231" s="74"/>
      <c r="O1231" s="81" t="s">
        <v>179</v>
      </c>
      <c r="P1231" s="83">
        <v>42397.217303240737</v>
      </c>
      <c r="Q1231" s="81" t="s">
        <v>10885</v>
      </c>
      <c r="R1231" s="81"/>
      <c r="S1231" s="81"/>
      <c r="T1231" s="81" t="s">
        <v>12594</v>
      </c>
      <c r="U1231" s="83">
        <v>42397.217303240737</v>
      </c>
      <c r="V1231" s="85" t="s">
        <v>13116</v>
      </c>
      <c r="W1231" s="81"/>
      <c r="X1231" s="81"/>
      <c r="Y1231" s="87" t="s">
        <v>15529</v>
      </c>
      <c r="Z1231" s="81"/>
    </row>
    <row r="1232" spans="1:26" x14ac:dyDescent="0.25">
      <c r="A1232" s="66" t="s">
        <v>8852</v>
      </c>
      <c r="B1232" s="66" t="s">
        <v>836</v>
      </c>
      <c r="C1232" s="67"/>
      <c r="D1232" s="68"/>
      <c r="E1232" s="69"/>
      <c r="F1232" s="70"/>
      <c r="G1232" s="67"/>
      <c r="H1232" s="71"/>
      <c r="I1232" s="72"/>
      <c r="J1232" s="72"/>
      <c r="K1232" s="36"/>
      <c r="L1232" s="79"/>
      <c r="M1232" s="79"/>
      <c r="N1232" s="74"/>
      <c r="O1232" s="81" t="s">
        <v>881</v>
      </c>
      <c r="P1232" s="83">
        <v>42397.217407407406</v>
      </c>
      <c r="Q1232" s="81" t="s">
        <v>10886</v>
      </c>
      <c r="R1232" s="81"/>
      <c r="S1232" s="81"/>
      <c r="T1232" s="81"/>
      <c r="U1232" s="83">
        <v>42397.217407407406</v>
      </c>
      <c r="V1232" s="85" t="s">
        <v>13117</v>
      </c>
      <c r="W1232" s="81"/>
      <c r="X1232" s="81"/>
      <c r="Y1232" s="87" t="s">
        <v>15530</v>
      </c>
      <c r="Z1232" s="81"/>
    </row>
    <row r="1233" spans="1:26" x14ac:dyDescent="0.25">
      <c r="A1233" s="66" t="s">
        <v>8852</v>
      </c>
      <c r="B1233" s="66" t="s">
        <v>873</v>
      </c>
      <c r="C1233" s="67"/>
      <c r="D1233" s="68"/>
      <c r="E1233" s="69"/>
      <c r="F1233" s="70"/>
      <c r="G1233" s="67"/>
      <c r="H1233" s="71"/>
      <c r="I1233" s="72"/>
      <c r="J1233" s="72"/>
      <c r="K1233" s="36"/>
      <c r="L1233" s="79"/>
      <c r="M1233" s="79"/>
      <c r="N1233" s="74"/>
      <c r="O1233" s="81" t="s">
        <v>881</v>
      </c>
      <c r="P1233" s="83">
        <v>42397.217407407406</v>
      </c>
      <c r="Q1233" s="81" t="s">
        <v>10886</v>
      </c>
      <c r="R1233" s="81"/>
      <c r="S1233" s="81"/>
      <c r="T1233" s="81"/>
      <c r="U1233" s="83">
        <v>42397.217407407406</v>
      </c>
      <c r="V1233" s="85" t="s">
        <v>13117</v>
      </c>
      <c r="W1233" s="81"/>
      <c r="X1233" s="81"/>
      <c r="Y1233" s="87" t="s">
        <v>15530</v>
      </c>
      <c r="Z1233" s="81"/>
    </row>
    <row r="1234" spans="1:26" x14ac:dyDescent="0.25">
      <c r="A1234" s="66" t="s">
        <v>8853</v>
      </c>
      <c r="B1234" s="66" t="s">
        <v>8853</v>
      </c>
      <c r="C1234" s="67"/>
      <c r="D1234" s="68"/>
      <c r="E1234" s="69"/>
      <c r="F1234" s="70"/>
      <c r="G1234" s="67"/>
      <c r="H1234" s="71"/>
      <c r="I1234" s="72"/>
      <c r="J1234" s="72"/>
      <c r="K1234" s="36"/>
      <c r="L1234" s="79"/>
      <c r="M1234" s="79"/>
      <c r="N1234" s="74"/>
      <c r="O1234" s="81" t="s">
        <v>179</v>
      </c>
      <c r="P1234" s="83">
        <v>42397.217407407406</v>
      </c>
      <c r="Q1234" s="81" t="s">
        <v>10887</v>
      </c>
      <c r="R1234" s="81"/>
      <c r="S1234" s="81"/>
      <c r="T1234" s="81"/>
      <c r="U1234" s="83">
        <v>42397.217407407406</v>
      </c>
      <c r="V1234" s="85" t="s">
        <v>13118</v>
      </c>
      <c r="W1234" s="81"/>
      <c r="X1234" s="81"/>
      <c r="Y1234" s="87" t="s">
        <v>15531</v>
      </c>
      <c r="Z1234" s="81"/>
    </row>
    <row r="1235" spans="1:26" x14ac:dyDescent="0.25">
      <c r="A1235" s="66" t="s">
        <v>8854</v>
      </c>
      <c r="B1235" s="66" t="s">
        <v>8854</v>
      </c>
      <c r="C1235" s="67"/>
      <c r="D1235" s="68"/>
      <c r="E1235" s="69"/>
      <c r="F1235" s="70"/>
      <c r="G1235" s="67"/>
      <c r="H1235" s="71"/>
      <c r="I1235" s="72"/>
      <c r="J1235" s="72"/>
      <c r="K1235" s="36"/>
      <c r="L1235" s="79"/>
      <c r="M1235" s="79"/>
      <c r="N1235" s="74"/>
      <c r="O1235" s="81" t="s">
        <v>179</v>
      </c>
      <c r="P1235" s="83">
        <v>42397.217418981483</v>
      </c>
      <c r="Q1235" s="81" t="s">
        <v>10888</v>
      </c>
      <c r="R1235" s="81"/>
      <c r="S1235" s="81"/>
      <c r="T1235" s="81"/>
      <c r="U1235" s="83">
        <v>42397.217418981483</v>
      </c>
      <c r="V1235" s="85" t="s">
        <v>13119</v>
      </c>
      <c r="W1235" s="81"/>
      <c r="X1235" s="81"/>
      <c r="Y1235" s="87" t="s">
        <v>15532</v>
      </c>
      <c r="Z1235" s="81"/>
    </row>
    <row r="1236" spans="1:26" x14ac:dyDescent="0.25">
      <c r="A1236" s="66" t="s">
        <v>8855</v>
      </c>
      <c r="B1236" s="66" t="s">
        <v>8855</v>
      </c>
      <c r="C1236" s="67"/>
      <c r="D1236" s="68"/>
      <c r="E1236" s="69"/>
      <c r="F1236" s="70"/>
      <c r="G1236" s="67"/>
      <c r="H1236" s="71"/>
      <c r="I1236" s="72"/>
      <c r="J1236" s="72"/>
      <c r="K1236" s="36"/>
      <c r="L1236" s="79"/>
      <c r="M1236" s="79"/>
      <c r="N1236" s="74"/>
      <c r="O1236" s="81" t="s">
        <v>179</v>
      </c>
      <c r="P1236" s="83">
        <v>42397.217442129629</v>
      </c>
      <c r="Q1236" s="81" t="s">
        <v>10889</v>
      </c>
      <c r="R1236" s="81"/>
      <c r="S1236" s="81"/>
      <c r="T1236" s="81"/>
      <c r="U1236" s="83">
        <v>42397.217442129629</v>
      </c>
      <c r="V1236" s="85" t="s">
        <v>13120</v>
      </c>
      <c r="W1236" s="81"/>
      <c r="X1236" s="81"/>
      <c r="Y1236" s="87" t="s">
        <v>15533</v>
      </c>
      <c r="Z1236" s="81"/>
    </row>
    <row r="1237" spans="1:26" x14ac:dyDescent="0.25">
      <c r="A1237" s="66" t="s">
        <v>8856</v>
      </c>
      <c r="B1237" s="66" t="s">
        <v>8856</v>
      </c>
      <c r="C1237" s="67"/>
      <c r="D1237" s="68"/>
      <c r="E1237" s="69"/>
      <c r="F1237" s="70"/>
      <c r="G1237" s="67"/>
      <c r="H1237" s="71"/>
      <c r="I1237" s="72"/>
      <c r="J1237" s="72"/>
      <c r="K1237" s="36"/>
      <c r="L1237" s="79"/>
      <c r="M1237" s="79"/>
      <c r="N1237" s="74"/>
      <c r="O1237" s="81" t="s">
        <v>179</v>
      </c>
      <c r="P1237" s="83">
        <v>42397.217604166668</v>
      </c>
      <c r="Q1237" s="81" t="s">
        <v>10890</v>
      </c>
      <c r="R1237" s="81"/>
      <c r="S1237" s="81"/>
      <c r="T1237" s="81"/>
      <c r="U1237" s="83">
        <v>42397.217604166668</v>
      </c>
      <c r="V1237" s="85" t="s">
        <v>13121</v>
      </c>
      <c r="W1237" s="81"/>
      <c r="X1237" s="81"/>
      <c r="Y1237" s="87" t="s">
        <v>15534</v>
      </c>
      <c r="Z1237" s="81"/>
    </row>
    <row r="1238" spans="1:26" x14ac:dyDescent="0.25">
      <c r="A1238" s="66" t="s">
        <v>8857</v>
      </c>
      <c r="B1238" s="66" t="s">
        <v>8857</v>
      </c>
      <c r="C1238" s="67"/>
      <c r="D1238" s="68"/>
      <c r="E1238" s="69"/>
      <c r="F1238" s="70"/>
      <c r="G1238" s="67"/>
      <c r="H1238" s="71"/>
      <c r="I1238" s="72"/>
      <c r="J1238" s="72"/>
      <c r="K1238" s="36"/>
      <c r="L1238" s="79"/>
      <c r="M1238" s="79"/>
      <c r="N1238" s="74"/>
      <c r="O1238" s="81" t="s">
        <v>179</v>
      </c>
      <c r="P1238" s="83">
        <v>42397.217777777776</v>
      </c>
      <c r="Q1238" s="81" t="s">
        <v>10891</v>
      </c>
      <c r="R1238" s="81"/>
      <c r="S1238" s="81"/>
      <c r="T1238" s="81"/>
      <c r="U1238" s="83">
        <v>42397.217777777776</v>
      </c>
      <c r="V1238" s="85" t="s">
        <v>13122</v>
      </c>
      <c r="W1238" s="81"/>
      <c r="X1238" s="81"/>
      <c r="Y1238" s="87" t="s">
        <v>15535</v>
      </c>
      <c r="Z1238" s="81"/>
    </row>
    <row r="1239" spans="1:26" x14ac:dyDescent="0.25">
      <c r="A1239" s="66" t="s">
        <v>8858</v>
      </c>
      <c r="B1239" s="66" t="s">
        <v>8858</v>
      </c>
      <c r="C1239" s="67"/>
      <c r="D1239" s="68"/>
      <c r="E1239" s="69"/>
      <c r="F1239" s="70"/>
      <c r="G1239" s="67"/>
      <c r="H1239" s="71"/>
      <c r="I1239" s="72"/>
      <c r="J1239" s="72"/>
      <c r="K1239" s="36"/>
      <c r="L1239" s="79"/>
      <c r="M1239" s="79"/>
      <c r="N1239" s="74"/>
      <c r="O1239" s="81" t="s">
        <v>179</v>
      </c>
      <c r="P1239" s="83">
        <v>42397.218229166669</v>
      </c>
      <c r="Q1239" s="81" t="s">
        <v>10892</v>
      </c>
      <c r="R1239" s="81"/>
      <c r="S1239" s="81"/>
      <c r="T1239" s="81"/>
      <c r="U1239" s="83">
        <v>42397.218229166669</v>
      </c>
      <c r="V1239" s="85" t="s">
        <v>13123</v>
      </c>
      <c r="W1239" s="81"/>
      <c r="X1239" s="81"/>
      <c r="Y1239" s="87" t="s">
        <v>15536</v>
      </c>
      <c r="Z1239" s="81"/>
    </row>
    <row r="1240" spans="1:26" x14ac:dyDescent="0.25">
      <c r="A1240" s="66" t="s">
        <v>8859</v>
      </c>
      <c r="B1240" s="66" t="s">
        <v>8859</v>
      </c>
      <c r="C1240" s="67"/>
      <c r="D1240" s="68"/>
      <c r="E1240" s="69"/>
      <c r="F1240" s="70"/>
      <c r="G1240" s="67"/>
      <c r="H1240" s="71"/>
      <c r="I1240" s="72"/>
      <c r="J1240" s="72"/>
      <c r="K1240" s="36"/>
      <c r="L1240" s="79"/>
      <c r="M1240" s="79"/>
      <c r="N1240" s="74"/>
      <c r="O1240" s="81" t="s">
        <v>179</v>
      </c>
      <c r="P1240" s="83">
        <v>42397.218310185184</v>
      </c>
      <c r="Q1240" s="81" t="s">
        <v>10893</v>
      </c>
      <c r="R1240" s="81"/>
      <c r="S1240" s="81"/>
      <c r="T1240" s="81"/>
      <c r="U1240" s="83">
        <v>42397.218310185184</v>
      </c>
      <c r="V1240" s="85" t="s">
        <v>13124</v>
      </c>
      <c r="W1240" s="81"/>
      <c r="X1240" s="81"/>
      <c r="Y1240" s="87" t="s">
        <v>15537</v>
      </c>
      <c r="Z1240" s="81"/>
    </row>
    <row r="1241" spans="1:26" x14ac:dyDescent="0.25">
      <c r="A1241" s="66" t="s">
        <v>8860</v>
      </c>
      <c r="B1241" s="66" t="s">
        <v>10554</v>
      </c>
      <c r="C1241" s="67"/>
      <c r="D1241" s="68"/>
      <c r="E1241" s="69"/>
      <c r="F1241" s="70"/>
      <c r="G1241" s="67"/>
      <c r="H1241" s="71"/>
      <c r="I1241" s="72"/>
      <c r="J1241" s="72"/>
      <c r="K1241" s="36"/>
      <c r="L1241" s="79"/>
      <c r="M1241" s="79"/>
      <c r="N1241" s="74"/>
      <c r="O1241" s="81" t="s">
        <v>881</v>
      </c>
      <c r="P1241" s="83">
        <v>42397.217037037037</v>
      </c>
      <c r="Q1241" s="81" t="s">
        <v>10894</v>
      </c>
      <c r="R1241" s="85" t="s">
        <v>11998</v>
      </c>
      <c r="S1241" s="81" t="s">
        <v>1934</v>
      </c>
      <c r="T1241" s="81"/>
      <c r="U1241" s="83">
        <v>42397.217037037037</v>
      </c>
      <c r="V1241" s="85" t="s">
        <v>13125</v>
      </c>
      <c r="W1241" s="81"/>
      <c r="X1241" s="81"/>
      <c r="Y1241" s="87" t="s">
        <v>15538</v>
      </c>
      <c r="Z1241" s="81"/>
    </row>
    <row r="1242" spans="1:26" x14ac:dyDescent="0.25">
      <c r="A1242" s="66" t="s">
        <v>8860</v>
      </c>
      <c r="B1242" s="66" t="s">
        <v>10555</v>
      </c>
      <c r="C1242" s="67"/>
      <c r="D1242" s="68"/>
      <c r="E1242" s="69"/>
      <c r="F1242" s="70"/>
      <c r="G1242" s="67"/>
      <c r="H1242" s="71"/>
      <c r="I1242" s="72"/>
      <c r="J1242" s="72"/>
      <c r="K1242" s="36"/>
      <c r="L1242" s="79"/>
      <c r="M1242" s="79"/>
      <c r="N1242" s="74"/>
      <c r="O1242" s="81" t="s">
        <v>881</v>
      </c>
      <c r="P1242" s="83">
        <v>42397.217037037037</v>
      </c>
      <c r="Q1242" s="81" t="s">
        <v>10894</v>
      </c>
      <c r="R1242" s="85" t="s">
        <v>11998</v>
      </c>
      <c r="S1242" s="81" t="s">
        <v>1934</v>
      </c>
      <c r="T1242" s="81"/>
      <c r="U1242" s="83">
        <v>42397.217037037037</v>
      </c>
      <c r="V1242" s="85" t="s">
        <v>13125</v>
      </c>
      <c r="W1242" s="81"/>
      <c r="X1242" s="81"/>
      <c r="Y1242" s="87" t="s">
        <v>15538</v>
      </c>
      <c r="Z1242" s="81"/>
    </row>
    <row r="1243" spans="1:26" x14ac:dyDescent="0.25">
      <c r="A1243" s="66" t="s">
        <v>8860</v>
      </c>
      <c r="B1243" s="66" t="s">
        <v>10555</v>
      </c>
      <c r="C1243" s="67"/>
      <c r="D1243" s="68"/>
      <c r="E1243" s="69"/>
      <c r="F1243" s="70"/>
      <c r="G1243" s="67"/>
      <c r="H1243" s="71"/>
      <c r="I1243" s="72"/>
      <c r="J1243" s="72"/>
      <c r="K1243" s="36"/>
      <c r="L1243" s="79"/>
      <c r="M1243" s="79"/>
      <c r="N1243" s="74"/>
      <c r="O1243" s="81" t="s">
        <v>881</v>
      </c>
      <c r="P1243" s="83">
        <v>42397.2190162037</v>
      </c>
      <c r="Q1243" s="81" t="s">
        <v>10895</v>
      </c>
      <c r="R1243" s="81"/>
      <c r="S1243" s="81"/>
      <c r="T1243" s="81"/>
      <c r="U1243" s="83">
        <v>42397.2190162037</v>
      </c>
      <c r="V1243" s="85" t="s">
        <v>13126</v>
      </c>
      <c r="W1243" s="81"/>
      <c r="X1243" s="81"/>
      <c r="Y1243" s="87" t="s">
        <v>15539</v>
      </c>
      <c r="Z1243" s="81"/>
    </row>
    <row r="1244" spans="1:26" x14ac:dyDescent="0.25">
      <c r="A1244" s="66" t="s">
        <v>8861</v>
      </c>
      <c r="B1244" s="66" t="s">
        <v>8861</v>
      </c>
      <c r="C1244" s="67"/>
      <c r="D1244" s="68"/>
      <c r="E1244" s="69"/>
      <c r="F1244" s="70"/>
      <c r="G1244" s="67"/>
      <c r="H1244" s="71"/>
      <c r="I1244" s="72"/>
      <c r="J1244" s="72"/>
      <c r="K1244" s="36"/>
      <c r="L1244" s="79"/>
      <c r="M1244" s="79"/>
      <c r="N1244" s="74"/>
      <c r="O1244" s="81" t="s">
        <v>179</v>
      </c>
      <c r="P1244" s="83">
        <v>42397.219108796293</v>
      </c>
      <c r="Q1244" s="81" t="s">
        <v>10896</v>
      </c>
      <c r="R1244" s="85" t="s">
        <v>11999</v>
      </c>
      <c r="S1244" s="81" t="s">
        <v>1912</v>
      </c>
      <c r="T1244" s="81"/>
      <c r="U1244" s="83">
        <v>42397.219108796293</v>
      </c>
      <c r="V1244" s="85" t="s">
        <v>13127</v>
      </c>
      <c r="W1244" s="81"/>
      <c r="X1244" s="81"/>
      <c r="Y1244" s="87" t="s">
        <v>15540</v>
      </c>
      <c r="Z1244" s="81"/>
    </row>
    <row r="1245" spans="1:26" x14ac:dyDescent="0.25">
      <c r="A1245" s="66" t="s">
        <v>8862</v>
      </c>
      <c r="B1245" s="66" t="s">
        <v>10556</v>
      </c>
      <c r="C1245" s="67"/>
      <c r="D1245" s="68"/>
      <c r="E1245" s="69"/>
      <c r="F1245" s="70"/>
      <c r="G1245" s="67"/>
      <c r="H1245" s="71"/>
      <c r="I1245" s="72"/>
      <c r="J1245" s="72"/>
      <c r="K1245" s="36"/>
      <c r="L1245" s="79"/>
      <c r="M1245" s="79"/>
      <c r="N1245" s="74"/>
      <c r="O1245" s="81" t="s">
        <v>881</v>
      </c>
      <c r="P1245" s="83">
        <v>42397.219583333332</v>
      </c>
      <c r="Q1245" s="81" t="s">
        <v>10897</v>
      </c>
      <c r="R1245" s="85" t="s">
        <v>12000</v>
      </c>
      <c r="S1245" s="81" t="s">
        <v>12461</v>
      </c>
      <c r="T1245" s="81" t="s">
        <v>12595</v>
      </c>
      <c r="U1245" s="83">
        <v>42397.219583333332</v>
      </c>
      <c r="V1245" s="85" t="s">
        <v>13128</v>
      </c>
      <c r="W1245" s="81"/>
      <c r="X1245" s="81"/>
      <c r="Y1245" s="87" t="s">
        <v>15541</v>
      </c>
      <c r="Z1245" s="81"/>
    </row>
    <row r="1246" spans="1:26" x14ac:dyDescent="0.25">
      <c r="A1246" s="66" t="s">
        <v>8862</v>
      </c>
      <c r="B1246" s="66" t="s">
        <v>9804</v>
      </c>
      <c r="C1246" s="67"/>
      <c r="D1246" s="68"/>
      <c r="E1246" s="69"/>
      <c r="F1246" s="70"/>
      <c r="G1246" s="67"/>
      <c r="H1246" s="71"/>
      <c r="I1246" s="72"/>
      <c r="J1246" s="72"/>
      <c r="K1246" s="36"/>
      <c r="L1246" s="79"/>
      <c r="M1246" s="79"/>
      <c r="N1246" s="74"/>
      <c r="O1246" s="81" t="s">
        <v>881</v>
      </c>
      <c r="P1246" s="83">
        <v>42397.219583333332</v>
      </c>
      <c r="Q1246" s="81" t="s">
        <v>10897</v>
      </c>
      <c r="R1246" s="85" t="s">
        <v>12000</v>
      </c>
      <c r="S1246" s="81" t="s">
        <v>12461</v>
      </c>
      <c r="T1246" s="81" t="s">
        <v>12595</v>
      </c>
      <c r="U1246" s="83">
        <v>42397.219583333332</v>
      </c>
      <c r="V1246" s="85" t="s">
        <v>13128</v>
      </c>
      <c r="W1246" s="81"/>
      <c r="X1246" s="81"/>
      <c r="Y1246" s="87" t="s">
        <v>15541</v>
      </c>
      <c r="Z1246" s="81"/>
    </row>
    <row r="1247" spans="1:26" x14ac:dyDescent="0.25">
      <c r="A1247" s="66" t="s">
        <v>8862</v>
      </c>
      <c r="B1247" s="66" t="s">
        <v>10556</v>
      </c>
      <c r="C1247" s="67"/>
      <c r="D1247" s="68"/>
      <c r="E1247" s="69"/>
      <c r="F1247" s="70"/>
      <c r="G1247" s="67"/>
      <c r="H1247" s="71"/>
      <c r="I1247" s="72"/>
      <c r="J1247" s="72"/>
      <c r="K1247" s="36"/>
      <c r="L1247" s="79"/>
      <c r="M1247" s="79"/>
      <c r="N1247" s="74"/>
      <c r="O1247" s="81" t="s">
        <v>881</v>
      </c>
      <c r="P1247" s="83">
        <v>42397.219652777778</v>
      </c>
      <c r="Q1247" s="81" t="s">
        <v>10898</v>
      </c>
      <c r="R1247" s="85" t="s">
        <v>12000</v>
      </c>
      <c r="S1247" s="81" t="s">
        <v>12461</v>
      </c>
      <c r="T1247" s="81" t="s">
        <v>12595</v>
      </c>
      <c r="U1247" s="83">
        <v>42397.219652777778</v>
      </c>
      <c r="V1247" s="85" t="s">
        <v>13129</v>
      </c>
      <c r="W1247" s="81"/>
      <c r="X1247" s="81"/>
      <c r="Y1247" s="87" t="s">
        <v>15542</v>
      </c>
      <c r="Z1247" s="81"/>
    </row>
    <row r="1248" spans="1:26" x14ac:dyDescent="0.25">
      <c r="A1248" s="66" t="s">
        <v>8862</v>
      </c>
      <c r="B1248" s="66" t="s">
        <v>8947</v>
      </c>
      <c r="C1248" s="67"/>
      <c r="D1248" s="68"/>
      <c r="E1248" s="69"/>
      <c r="F1248" s="70"/>
      <c r="G1248" s="67"/>
      <c r="H1248" s="71"/>
      <c r="I1248" s="72"/>
      <c r="J1248" s="72"/>
      <c r="K1248" s="36"/>
      <c r="L1248" s="79"/>
      <c r="M1248" s="79"/>
      <c r="N1248" s="74"/>
      <c r="O1248" s="81" t="s">
        <v>881</v>
      </c>
      <c r="P1248" s="83">
        <v>42397.219652777778</v>
      </c>
      <c r="Q1248" s="81" t="s">
        <v>10898</v>
      </c>
      <c r="R1248" s="85" t="s">
        <v>12000</v>
      </c>
      <c r="S1248" s="81" t="s">
        <v>12461</v>
      </c>
      <c r="T1248" s="81" t="s">
        <v>12595</v>
      </c>
      <c r="U1248" s="83">
        <v>42397.219652777778</v>
      </c>
      <c r="V1248" s="85" t="s">
        <v>13129</v>
      </c>
      <c r="W1248" s="81"/>
      <c r="X1248" s="81"/>
      <c r="Y1248" s="87" t="s">
        <v>15542</v>
      </c>
      <c r="Z1248" s="81"/>
    </row>
    <row r="1249" spans="1:26" x14ac:dyDescent="0.25">
      <c r="A1249" s="66" t="s">
        <v>8863</v>
      </c>
      <c r="B1249" s="66" t="s">
        <v>8863</v>
      </c>
      <c r="C1249" s="67"/>
      <c r="D1249" s="68"/>
      <c r="E1249" s="69"/>
      <c r="F1249" s="70"/>
      <c r="G1249" s="67"/>
      <c r="H1249" s="71"/>
      <c r="I1249" s="72"/>
      <c r="J1249" s="72"/>
      <c r="K1249" s="36"/>
      <c r="L1249" s="79"/>
      <c r="M1249" s="79"/>
      <c r="N1249" s="74"/>
      <c r="O1249" s="81" t="s">
        <v>179</v>
      </c>
      <c r="P1249" s="83">
        <v>42397.220173611109</v>
      </c>
      <c r="Q1249" s="81" t="s">
        <v>10899</v>
      </c>
      <c r="R1249" s="81"/>
      <c r="S1249" s="81"/>
      <c r="T1249" s="81"/>
      <c r="U1249" s="83">
        <v>42397.220173611109</v>
      </c>
      <c r="V1249" s="85" t="s">
        <v>13130</v>
      </c>
      <c r="W1249" s="81"/>
      <c r="X1249" s="81"/>
      <c r="Y1249" s="87" t="s">
        <v>15543</v>
      </c>
      <c r="Z1249" s="81"/>
    </row>
    <row r="1250" spans="1:26" x14ac:dyDescent="0.25">
      <c r="A1250" s="66" t="s">
        <v>8864</v>
      </c>
      <c r="B1250" s="66" t="s">
        <v>8864</v>
      </c>
      <c r="C1250" s="67"/>
      <c r="D1250" s="68"/>
      <c r="E1250" s="69"/>
      <c r="F1250" s="70"/>
      <c r="G1250" s="67"/>
      <c r="H1250" s="71"/>
      <c r="I1250" s="72"/>
      <c r="J1250" s="72"/>
      <c r="K1250" s="36"/>
      <c r="L1250" s="79"/>
      <c r="M1250" s="79"/>
      <c r="N1250" s="74"/>
      <c r="O1250" s="81" t="s">
        <v>179</v>
      </c>
      <c r="P1250" s="83">
        <v>42397.220243055555</v>
      </c>
      <c r="Q1250" s="81" t="s">
        <v>10900</v>
      </c>
      <c r="R1250" s="85" t="s">
        <v>12001</v>
      </c>
      <c r="S1250" s="81" t="s">
        <v>1888</v>
      </c>
      <c r="T1250" s="81" t="s">
        <v>12596</v>
      </c>
      <c r="U1250" s="83">
        <v>42397.220243055555</v>
      </c>
      <c r="V1250" s="85" t="s">
        <v>13131</v>
      </c>
      <c r="W1250" s="81">
        <v>37.750544009999999</v>
      </c>
      <c r="X1250" s="81">
        <v>-122.20278620000001</v>
      </c>
      <c r="Y1250" s="87" t="s">
        <v>15544</v>
      </c>
      <c r="Z1250" s="81"/>
    </row>
    <row r="1251" spans="1:26" x14ac:dyDescent="0.25">
      <c r="A1251" s="66" t="s">
        <v>8865</v>
      </c>
      <c r="B1251" s="66" t="s">
        <v>10556</v>
      </c>
      <c r="C1251" s="67"/>
      <c r="D1251" s="68"/>
      <c r="E1251" s="69"/>
      <c r="F1251" s="70"/>
      <c r="G1251" s="67"/>
      <c r="H1251" s="71"/>
      <c r="I1251" s="72"/>
      <c r="J1251" s="72"/>
      <c r="K1251" s="36"/>
      <c r="L1251" s="79"/>
      <c r="M1251" s="79"/>
      <c r="N1251" s="74"/>
      <c r="O1251" s="81" t="s">
        <v>881</v>
      </c>
      <c r="P1251" s="83">
        <v>42397.22047453704</v>
      </c>
      <c r="Q1251" s="81" t="s">
        <v>10897</v>
      </c>
      <c r="R1251" s="85" t="s">
        <v>12000</v>
      </c>
      <c r="S1251" s="81" t="s">
        <v>12461</v>
      </c>
      <c r="T1251" s="81" t="s">
        <v>12595</v>
      </c>
      <c r="U1251" s="83">
        <v>42397.22047453704</v>
      </c>
      <c r="V1251" s="85" t="s">
        <v>13132</v>
      </c>
      <c r="W1251" s="81"/>
      <c r="X1251" s="81"/>
      <c r="Y1251" s="87" t="s">
        <v>15545</v>
      </c>
      <c r="Z1251" s="81"/>
    </row>
    <row r="1252" spans="1:26" x14ac:dyDescent="0.25">
      <c r="A1252" s="66" t="s">
        <v>8865</v>
      </c>
      <c r="B1252" s="66" t="s">
        <v>9804</v>
      </c>
      <c r="C1252" s="67"/>
      <c r="D1252" s="68"/>
      <c r="E1252" s="69"/>
      <c r="F1252" s="70"/>
      <c r="G1252" s="67"/>
      <c r="H1252" s="71"/>
      <c r="I1252" s="72"/>
      <c r="J1252" s="72"/>
      <c r="K1252" s="36"/>
      <c r="L1252" s="79"/>
      <c r="M1252" s="79"/>
      <c r="N1252" s="74"/>
      <c r="O1252" s="81" t="s">
        <v>881</v>
      </c>
      <c r="P1252" s="83">
        <v>42397.22047453704</v>
      </c>
      <c r="Q1252" s="81" t="s">
        <v>10897</v>
      </c>
      <c r="R1252" s="85" t="s">
        <v>12000</v>
      </c>
      <c r="S1252" s="81" t="s">
        <v>12461</v>
      </c>
      <c r="T1252" s="81" t="s">
        <v>12595</v>
      </c>
      <c r="U1252" s="83">
        <v>42397.22047453704</v>
      </c>
      <c r="V1252" s="85" t="s">
        <v>13132</v>
      </c>
      <c r="W1252" s="81"/>
      <c r="X1252" s="81"/>
      <c r="Y1252" s="87" t="s">
        <v>15545</v>
      </c>
      <c r="Z1252" s="81"/>
    </row>
    <row r="1253" spans="1:26" x14ac:dyDescent="0.25">
      <c r="A1253" s="66" t="s">
        <v>8866</v>
      </c>
      <c r="B1253" s="66" t="s">
        <v>8866</v>
      </c>
      <c r="C1253" s="67"/>
      <c r="D1253" s="68"/>
      <c r="E1253" s="69"/>
      <c r="F1253" s="70"/>
      <c r="G1253" s="67"/>
      <c r="H1253" s="71"/>
      <c r="I1253" s="72"/>
      <c r="J1253" s="72"/>
      <c r="K1253" s="36"/>
      <c r="L1253" s="79"/>
      <c r="M1253" s="79"/>
      <c r="N1253" s="74"/>
      <c r="O1253" s="81" t="s">
        <v>179</v>
      </c>
      <c r="P1253" s="83">
        <v>42397.217951388891</v>
      </c>
      <c r="Q1253" s="81" t="s">
        <v>10901</v>
      </c>
      <c r="R1253" s="81"/>
      <c r="S1253" s="81"/>
      <c r="T1253" s="81"/>
      <c r="U1253" s="83">
        <v>42397.217951388891</v>
      </c>
      <c r="V1253" s="85" t="s">
        <v>13133</v>
      </c>
      <c r="W1253" s="81"/>
      <c r="X1253" s="81"/>
      <c r="Y1253" s="87" t="s">
        <v>15546</v>
      </c>
      <c r="Z1253" s="81"/>
    </row>
    <row r="1254" spans="1:26" x14ac:dyDescent="0.25">
      <c r="A1254" s="66" t="s">
        <v>8867</v>
      </c>
      <c r="B1254" s="66" t="s">
        <v>8866</v>
      </c>
      <c r="C1254" s="67"/>
      <c r="D1254" s="68"/>
      <c r="E1254" s="69"/>
      <c r="F1254" s="70"/>
      <c r="G1254" s="67"/>
      <c r="H1254" s="71"/>
      <c r="I1254" s="72"/>
      <c r="J1254" s="72"/>
      <c r="K1254" s="36"/>
      <c r="L1254" s="79"/>
      <c r="M1254" s="79"/>
      <c r="N1254" s="74"/>
      <c r="O1254" s="81" t="s">
        <v>881</v>
      </c>
      <c r="P1254" s="83">
        <v>42397.220636574071</v>
      </c>
      <c r="Q1254" s="81" t="s">
        <v>10902</v>
      </c>
      <c r="R1254" s="81"/>
      <c r="S1254" s="81"/>
      <c r="T1254" s="81"/>
      <c r="U1254" s="83">
        <v>42397.220636574071</v>
      </c>
      <c r="V1254" s="85" t="s">
        <v>13134</v>
      </c>
      <c r="W1254" s="81"/>
      <c r="X1254" s="81"/>
      <c r="Y1254" s="87" t="s">
        <v>15547</v>
      </c>
      <c r="Z1254" s="81"/>
    </row>
    <row r="1255" spans="1:26" x14ac:dyDescent="0.25">
      <c r="A1255" s="66" t="s">
        <v>8868</v>
      </c>
      <c r="B1255" s="66" t="s">
        <v>8868</v>
      </c>
      <c r="C1255" s="67"/>
      <c r="D1255" s="68"/>
      <c r="E1255" s="69"/>
      <c r="F1255" s="70"/>
      <c r="G1255" s="67"/>
      <c r="H1255" s="71"/>
      <c r="I1255" s="72"/>
      <c r="J1255" s="72"/>
      <c r="K1255" s="36"/>
      <c r="L1255" s="79"/>
      <c r="M1255" s="79"/>
      <c r="N1255" s="74"/>
      <c r="O1255" s="81" t="s">
        <v>179</v>
      </c>
      <c r="P1255" s="83">
        <v>42397.222303240742</v>
      </c>
      <c r="Q1255" s="81" t="s">
        <v>10903</v>
      </c>
      <c r="R1255" s="81" t="s">
        <v>12002</v>
      </c>
      <c r="S1255" s="81" t="s">
        <v>12462</v>
      </c>
      <c r="T1255" s="81" t="s">
        <v>12594</v>
      </c>
      <c r="U1255" s="83">
        <v>42397.222303240742</v>
      </c>
      <c r="V1255" s="85" t="s">
        <v>13135</v>
      </c>
      <c r="W1255" s="81"/>
      <c r="X1255" s="81"/>
      <c r="Y1255" s="87" t="s">
        <v>15548</v>
      </c>
      <c r="Z1255" s="81"/>
    </row>
    <row r="1256" spans="1:26" x14ac:dyDescent="0.25">
      <c r="A1256" s="66" t="s">
        <v>8869</v>
      </c>
      <c r="B1256" s="66" t="s">
        <v>836</v>
      </c>
      <c r="C1256" s="67"/>
      <c r="D1256" s="68"/>
      <c r="E1256" s="69"/>
      <c r="F1256" s="70"/>
      <c r="G1256" s="67"/>
      <c r="H1256" s="71"/>
      <c r="I1256" s="72"/>
      <c r="J1256" s="72"/>
      <c r="K1256" s="36"/>
      <c r="L1256" s="79"/>
      <c r="M1256" s="79"/>
      <c r="N1256" s="74"/>
      <c r="O1256" s="81" t="s">
        <v>881</v>
      </c>
      <c r="P1256" s="83">
        <v>42397.222743055558</v>
      </c>
      <c r="Q1256" s="81" t="s">
        <v>10904</v>
      </c>
      <c r="R1256" s="81"/>
      <c r="S1256" s="81"/>
      <c r="T1256" s="81" t="s">
        <v>12597</v>
      </c>
      <c r="U1256" s="83">
        <v>42397.222743055558</v>
      </c>
      <c r="V1256" s="85" t="s">
        <v>13136</v>
      </c>
      <c r="W1256" s="81"/>
      <c r="X1256" s="81"/>
      <c r="Y1256" s="87" t="s">
        <v>15549</v>
      </c>
      <c r="Z1256" s="81"/>
    </row>
    <row r="1257" spans="1:26" x14ac:dyDescent="0.25">
      <c r="A1257" s="66" t="s">
        <v>8870</v>
      </c>
      <c r="B1257" s="66" t="s">
        <v>836</v>
      </c>
      <c r="C1257" s="67"/>
      <c r="D1257" s="68"/>
      <c r="E1257" s="69"/>
      <c r="F1257" s="70"/>
      <c r="G1257" s="67"/>
      <c r="H1257" s="71"/>
      <c r="I1257" s="72"/>
      <c r="J1257" s="72"/>
      <c r="K1257" s="36"/>
      <c r="L1257" s="79"/>
      <c r="M1257" s="79"/>
      <c r="N1257" s="74"/>
      <c r="O1257" s="81" t="s">
        <v>881</v>
      </c>
      <c r="P1257" s="83">
        <v>42397.223599537036</v>
      </c>
      <c r="Q1257" s="81" t="s">
        <v>10905</v>
      </c>
      <c r="R1257" s="85" t="s">
        <v>12003</v>
      </c>
      <c r="S1257" s="81" t="s">
        <v>1936</v>
      </c>
      <c r="T1257" s="81"/>
      <c r="U1257" s="83">
        <v>42397.223599537036</v>
      </c>
      <c r="V1257" s="85" t="s">
        <v>13137</v>
      </c>
      <c r="W1257" s="81"/>
      <c r="X1257" s="81"/>
      <c r="Y1257" s="87" t="s">
        <v>15550</v>
      </c>
      <c r="Z1257" s="81"/>
    </row>
    <row r="1258" spans="1:26" x14ac:dyDescent="0.25">
      <c r="A1258" s="66" t="s">
        <v>8870</v>
      </c>
      <c r="B1258" s="66" t="s">
        <v>806</v>
      </c>
      <c r="C1258" s="67"/>
      <c r="D1258" s="68"/>
      <c r="E1258" s="69"/>
      <c r="F1258" s="70"/>
      <c r="G1258" s="67"/>
      <c r="H1258" s="71"/>
      <c r="I1258" s="72"/>
      <c r="J1258" s="72"/>
      <c r="K1258" s="36"/>
      <c r="L1258" s="79"/>
      <c r="M1258" s="79"/>
      <c r="N1258" s="74"/>
      <c r="O1258" s="81" t="s">
        <v>881</v>
      </c>
      <c r="P1258" s="83">
        <v>42397.223599537036</v>
      </c>
      <c r="Q1258" s="81" t="s">
        <v>10905</v>
      </c>
      <c r="R1258" s="85" t="s">
        <v>12003</v>
      </c>
      <c r="S1258" s="81" t="s">
        <v>1936</v>
      </c>
      <c r="T1258" s="81"/>
      <c r="U1258" s="83">
        <v>42397.223599537036</v>
      </c>
      <c r="V1258" s="85" t="s">
        <v>13137</v>
      </c>
      <c r="W1258" s="81"/>
      <c r="X1258" s="81"/>
      <c r="Y1258" s="87" t="s">
        <v>15550</v>
      </c>
      <c r="Z1258" s="81"/>
    </row>
    <row r="1259" spans="1:26" x14ac:dyDescent="0.25">
      <c r="A1259" s="66" t="s">
        <v>8871</v>
      </c>
      <c r="B1259" s="66" t="s">
        <v>8871</v>
      </c>
      <c r="C1259" s="67"/>
      <c r="D1259" s="68"/>
      <c r="E1259" s="69"/>
      <c r="F1259" s="70"/>
      <c r="G1259" s="67"/>
      <c r="H1259" s="71"/>
      <c r="I1259" s="72"/>
      <c r="J1259" s="72"/>
      <c r="K1259" s="36"/>
      <c r="L1259" s="79"/>
      <c r="M1259" s="79"/>
      <c r="N1259" s="74"/>
      <c r="O1259" s="81" t="s">
        <v>179</v>
      </c>
      <c r="P1259" s="83">
        <v>42397.223900462966</v>
      </c>
      <c r="Q1259" s="81" t="s">
        <v>10906</v>
      </c>
      <c r="R1259" s="85" t="s">
        <v>12004</v>
      </c>
      <c r="S1259" s="81" t="s">
        <v>12463</v>
      </c>
      <c r="T1259" s="81" t="s">
        <v>12598</v>
      </c>
      <c r="U1259" s="83">
        <v>42397.223900462966</v>
      </c>
      <c r="V1259" s="85" t="s">
        <v>13138</v>
      </c>
      <c r="W1259" s="81"/>
      <c r="X1259" s="81"/>
      <c r="Y1259" s="87" t="s">
        <v>15551</v>
      </c>
      <c r="Z1259" s="81"/>
    </row>
    <row r="1260" spans="1:26" x14ac:dyDescent="0.25">
      <c r="A1260" s="66" t="s">
        <v>8872</v>
      </c>
      <c r="B1260" s="66" t="s">
        <v>8872</v>
      </c>
      <c r="C1260" s="67"/>
      <c r="D1260" s="68"/>
      <c r="E1260" s="69"/>
      <c r="F1260" s="70"/>
      <c r="G1260" s="67"/>
      <c r="H1260" s="71"/>
      <c r="I1260" s="72"/>
      <c r="J1260" s="72"/>
      <c r="K1260" s="36"/>
      <c r="L1260" s="79"/>
      <c r="M1260" s="79"/>
      <c r="N1260" s="74"/>
      <c r="O1260" s="81" t="s">
        <v>179</v>
      </c>
      <c r="P1260" s="83">
        <v>42397.223935185182</v>
      </c>
      <c r="Q1260" s="81" t="s">
        <v>10907</v>
      </c>
      <c r="R1260" s="85" t="s">
        <v>12004</v>
      </c>
      <c r="S1260" s="81" t="s">
        <v>12463</v>
      </c>
      <c r="T1260" s="81" t="s">
        <v>12598</v>
      </c>
      <c r="U1260" s="83">
        <v>42397.223935185182</v>
      </c>
      <c r="V1260" s="85" t="s">
        <v>13139</v>
      </c>
      <c r="W1260" s="81"/>
      <c r="X1260" s="81"/>
      <c r="Y1260" s="87" t="s">
        <v>15552</v>
      </c>
      <c r="Z1260" s="81"/>
    </row>
    <row r="1261" spans="1:26" x14ac:dyDescent="0.25">
      <c r="A1261" s="66" t="s">
        <v>8873</v>
      </c>
      <c r="B1261" s="66" t="s">
        <v>8873</v>
      </c>
      <c r="C1261" s="67"/>
      <c r="D1261" s="68"/>
      <c r="E1261" s="69"/>
      <c r="F1261" s="70"/>
      <c r="G1261" s="67"/>
      <c r="H1261" s="71"/>
      <c r="I1261" s="72"/>
      <c r="J1261" s="72"/>
      <c r="K1261" s="36"/>
      <c r="L1261" s="79"/>
      <c r="M1261" s="79"/>
      <c r="N1261" s="74"/>
      <c r="O1261" s="81" t="s">
        <v>179</v>
      </c>
      <c r="P1261" s="83">
        <v>42397.1721412037</v>
      </c>
      <c r="Q1261" s="81" t="s">
        <v>10908</v>
      </c>
      <c r="R1261" s="81" t="s">
        <v>12005</v>
      </c>
      <c r="S1261" s="81" t="s">
        <v>12464</v>
      </c>
      <c r="T1261" s="81"/>
      <c r="U1261" s="83">
        <v>42397.1721412037</v>
      </c>
      <c r="V1261" s="85" t="s">
        <v>13140</v>
      </c>
      <c r="W1261" s="81"/>
      <c r="X1261" s="81"/>
      <c r="Y1261" s="87" t="s">
        <v>15553</v>
      </c>
      <c r="Z1261" s="81"/>
    </row>
    <row r="1262" spans="1:26" x14ac:dyDescent="0.25">
      <c r="A1262" s="66" t="s">
        <v>8873</v>
      </c>
      <c r="B1262" s="66" t="s">
        <v>8873</v>
      </c>
      <c r="C1262" s="67"/>
      <c r="D1262" s="68"/>
      <c r="E1262" s="69"/>
      <c r="F1262" s="70"/>
      <c r="G1262" s="67"/>
      <c r="H1262" s="71"/>
      <c r="I1262" s="72"/>
      <c r="J1262" s="72"/>
      <c r="K1262" s="36"/>
      <c r="L1262" s="79"/>
      <c r="M1262" s="79"/>
      <c r="N1262" s="74"/>
      <c r="O1262" s="81" t="s">
        <v>179</v>
      </c>
      <c r="P1262" s="83">
        <v>42397.224189814813</v>
      </c>
      <c r="Q1262" s="81" t="s">
        <v>10909</v>
      </c>
      <c r="R1262" s="81" t="s">
        <v>12006</v>
      </c>
      <c r="S1262" s="81" t="s">
        <v>12464</v>
      </c>
      <c r="T1262" s="81"/>
      <c r="U1262" s="83">
        <v>42397.224189814813</v>
      </c>
      <c r="V1262" s="85" t="s">
        <v>13141</v>
      </c>
      <c r="W1262" s="81"/>
      <c r="X1262" s="81"/>
      <c r="Y1262" s="87" t="s">
        <v>15554</v>
      </c>
      <c r="Z1262" s="81"/>
    </row>
    <row r="1263" spans="1:26" x14ac:dyDescent="0.25">
      <c r="A1263" s="66" t="s">
        <v>8874</v>
      </c>
      <c r="B1263" s="66" t="s">
        <v>8874</v>
      </c>
      <c r="C1263" s="67"/>
      <c r="D1263" s="68"/>
      <c r="E1263" s="69"/>
      <c r="F1263" s="70"/>
      <c r="G1263" s="67"/>
      <c r="H1263" s="71"/>
      <c r="I1263" s="72"/>
      <c r="J1263" s="72"/>
      <c r="K1263" s="36"/>
      <c r="L1263" s="79"/>
      <c r="M1263" s="79"/>
      <c r="N1263" s="74"/>
      <c r="O1263" s="81" t="s">
        <v>179</v>
      </c>
      <c r="P1263" s="83">
        <v>42397.224432870367</v>
      </c>
      <c r="Q1263" s="81" t="s">
        <v>10910</v>
      </c>
      <c r="R1263" s="81"/>
      <c r="S1263" s="81"/>
      <c r="T1263" s="81"/>
      <c r="U1263" s="83">
        <v>42397.224432870367</v>
      </c>
      <c r="V1263" s="85" t="s">
        <v>13142</v>
      </c>
      <c r="W1263" s="81"/>
      <c r="X1263" s="81"/>
      <c r="Y1263" s="87" t="s">
        <v>15555</v>
      </c>
      <c r="Z1263" s="81"/>
    </row>
    <row r="1264" spans="1:26" x14ac:dyDescent="0.25">
      <c r="A1264" s="66" t="s">
        <v>8875</v>
      </c>
      <c r="B1264" s="66" t="s">
        <v>8875</v>
      </c>
      <c r="C1264" s="67"/>
      <c r="D1264" s="68"/>
      <c r="E1264" s="69"/>
      <c r="F1264" s="70"/>
      <c r="G1264" s="67"/>
      <c r="H1264" s="71"/>
      <c r="I1264" s="72"/>
      <c r="J1264" s="72"/>
      <c r="K1264" s="36"/>
      <c r="L1264" s="79"/>
      <c r="M1264" s="79"/>
      <c r="N1264" s="74"/>
      <c r="O1264" s="81" t="s">
        <v>179</v>
      </c>
      <c r="P1264" s="83">
        <v>42397.224861111114</v>
      </c>
      <c r="Q1264" s="81" t="s">
        <v>10911</v>
      </c>
      <c r="R1264" s="81"/>
      <c r="S1264" s="81"/>
      <c r="T1264" s="81"/>
      <c r="U1264" s="83">
        <v>42397.224861111114</v>
      </c>
      <c r="V1264" s="85" t="s">
        <v>13143</v>
      </c>
      <c r="W1264" s="81"/>
      <c r="X1264" s="81"/>
      <c r="Y1264" s="87" t="s">
        <v>15556</v>
      </c>
      <c r="Z1264" s="81"/>
    </row>
    <row r="1265" spans="1:26" x14ac:dyDescent="0.25">
      <c r="A1265" s="66" t="s">
        <v>8876</v>
      </c>
      <c r="B1265" s="66" t="s">
        <v>10557</v>
      </c>
      <c r="C1265" s="67"/>
      <c r="D1265" s="68"/>
      <c r="E1265" s="69"/>
      <c r="F1265" s="70"/>
      <c r="G1265" s="67"/>
      <c r="H1265" s="71"/>
      <c r="I1265" s="72"/>
      <c r="J1265" s="72"/>
      <c r="K1265" s="36"/>
      <c r="L1265" s="79"/>
      <c r="M1265" s="79"/>
      <c r="N1265" s="74"/>
      <c r="O1265" s="81" t="s">
        <v>882</v>
      </c>
      <c r="P1265" s="83">
        <v>42397.225023148145</v>
      </c>
      <c r="Q1265" s="81" t="s">
        <v>10912</v>
      </c>
      <c r="R1265" s="81"/>
      <c r="S1265" s="81"/>
      <c r="T1265" s="81"/>
      <c r="U1265" s="83">
        <v>42397.225023148145</v>
      </c>
      <c r="V1265" s="85" t="s">
        <v>13144</v>
      </c>
      <c r="W1265" s="81"/>
      <c r="X1265" s="81"/>
      <c r="Y1265" s="87" t="s">
        <v>15557</v>
      </c>
      <c r="Z1265" s="81"/>
    </row>
    <row r="1266" spans="1:26" x14ac:dyDescent="0.25">
      <c r="A1266" s="66" t="s">
        <v>8877</v>
      </c>
      <c r="B1266" s="66" t="s">
        <v>8877</v>
      </c>
      <c r="C1266" s="67"/>
      <c r="D1266" s="68"/>
      <c r="E1266" s="69"/>
      <c r="F1266" s="70"/>
      <c r="G1266" s="67"/>
      <c r="H1266" s="71"/>
      <c r="I1266" s="72"/>
      <c r="J1266" s="72"/>
      <c r="K1266" s="36"/>
      <c r="L1266" s="79"/>
      <c r="M1266" s="79"/>
      <c r="N1266" s="74"/>
      <c r="O1266" s="81" t="s">
        <v>179</v>
      </c>
      <c r="P1266" s="83">
        <v>42397.225057870368</v>
      </c>
      <c r="Q1266" s="81" t="s">
        <v>10913</v>
      </c>
      <c r="R1266" s="81"/>
      <c r="S1266" s="81"/>
      <c r="T1266" s="81"/>
      <c r="U1266" s="83">
        <v>42397.225057870368</v>
      </c>
      <c r="V1266" s="85" t="s">
        <v>13145</v>
      </c>
      <c r="W1266" s="81"/>
      <c r="X1266" s="81"/>
      <c r="Y1266" s="87" t="s">
        <v>15558</v>
      </c>
      <c r="Z1266" s="81"/>
    </row>
    <row r="1267" spans="1:26" x14ac:dyDescent="0.25">
      <c r="A1267" s="66" t="s">
        <v>8878</v>
      </c>
      <c r="B1267" s="66" t="s">
        <v>8878</v>
      </c>
      <c r="C1267" s="67"/>
      <c r="D1267" s="68"/>
      <c r="E1267" s="69"/>
      <c r="F1267" s="70"/>
      <c r="G1267" s="67"/>
      <c r="H1267" s="71"/>
      <c r="I1267" s="72"/>
      <c r="J1267" s="72"/>
      <c r="K1267" s="36"/>
      <c r="L1267" s="79"/>
      <c r="M1267" s="79"/>
      <c r="N1267" s="74"/>
      <c r="O1267" s="81" t="s">
        <v>179</v>
      </c>
      <c r="P1267" s="83">
        <v>42397.225312499999</v>
      </c>
      <c r="Q1267" s="81" t="s">
        <v>10914</v>
      </c>
      <c r="R1267" s="81"/>
      <c r="S1267" s="81"/>
      <c r="T1267" s="81"/>
      <c r="U1267" s="83">
        <v>42397.225312499999</v>
      </c>
      <c r="V1267" s="85" t="s">
        <v>13146</v>
      </c>
      <c r="W1267" s="81"/>
      <c r="X1267" s="81"/>
      <c r="Y1267" s="87" t="s">
        <v>15559</v>
      </c>
      <c r="Z1267" s="81"/>
    </row>
    <row r="1268" spans="1:26" x14ac:dyDescent="0.25">
      <c r="A1268" s="66" t="s">
        <v>8879</v>
      </c>
      <c r="B1268" s="66" t="s">
        <v>10518</v>
      </c>
      <c r="C1268" s="67"/>
      <c r="D1268" s="68"/>
      <c r="E1268" s="69"/>
      <c r="F1268" s="70"/>
      <c r="G1268" s="67"/>
      <c r="H1268" s="71"/>
      <c r="I1268" s="72"/>
      <c r="J1268" s="72"/>
      <c r="K1268" s="36"/>
      <c r="L1268" s="79"/>
      <c r="M1268" s="79"/>
      <c r="N1268" s="74"/>
      <c r="O1268" s="81" t="s">
        <v>881</v>
      </c>
      <c r="P1268" s="83">
        <v>42397.225324074076</v>
      </c>
      <c r="Q1268" s="81" t="s">
        <v>10622</v>
      </c>
      <c r="R1268" s="85" t="s">
        <v>11922</v>
      </c>
      <c r="S1268" s="81" t="s">
        <v>1873</v>
      </c>
      <c r="T1268" s="81"/>
      <c r="U1268" s="83">
        <v>42397.225324074076</v>
      </c>
      <c r="V1268" s="85" t="s">
        <v>13147</v>
      </c>
      <c r="W1268" s="81"/>
      <c r="X1268" s="81"/>
      <c r="Y1268" s="87" t="s">
        <v>15560</v>
      </c>
      <c r="Z1268" s="81"/>
    </row>
    <row r="1269" spans="1:26" x14ac:dyDescent="0.25">
      <c r="A1269" s="66" t="s">
        <v>8880</v>
      </c>
      <c r="B1269" s="66" t="s">
        <v>8880</v>
      </c>
      <c r="C1269" s="67"/>
      <c r="D1269" s="68"/>
      <c r="E1269" s="69"/>
      <c r="F1269" s="70"/>
      <c r="G1269" s="67"/>
      <c r="H1269" s="71"/>
      <c r="I1269" s="72"/>
      <c r="J1269" s="72"/>
      <c r="K1269" s="36"/>
      <c r="L1269" s="79"/>
      <c r="M1269" s="79"/>
      <c r="N1269" s="74"/>
      <c r="O1269" s="81" t="s">
        <v>179</v>
      </c>
      <c r="P1269" s="83">
        <v>42397.225474537037</v>
      </c>
      <c r="Q1269" s="81" t="s">
        <v>10915</v>
      </c>
      <c r="R1269" s="85" t="s">
        <v>12007</v>
      </c>
      <c r="S1269" s="81" t="s">
        <v>1948</v>
      </c>
      <c r="T1269" s="81"/>
      <c r="U1269" s="83">
        <v>42397.225474537037</v>
      </c>
      <c r="V1269" s="85" t="s">
        <v>13148</v>
      </c>
      <c r="W1269" s="81"/>
      <c r="X1269" s="81"/>
      <c r="Y1269" s="87" t="s">
        <v>15561</v>
      </c>
      <c r="Z1269" s="81"/>
    </row>
    <row r="1270" spans="1:26" x14ac:dyDescent="0.25">
      <c r="A1270" s="66" t="s">
        <v>8881</v>
      </c>
      <c r="B1270" s="66" t="s">
        <v>8881</v>
      </c>
      <c r="C1270" s="67"/>
      <c r="D1270" s="68"/>
      <c r="E1270" s="69"/>
      <c r="F1270" s="70"/>
      <c r="G1270" s="67"/>
      <c r="H1270" s="71"/>
      <c r="I1270" s="72"/>
      <c r="J1270" s="72"/>
      <c r="K1270" s="36"/>
      <c r="L1270" s="79"/>
      <c r="M1270" s="79"/>
      <c r="N1270" s="74"/>
      <c r="O1270" s="81" t="s">
        <v>179</v>
      </c>
      <c r="P1270" s="83">
        <v>42397.22552083333</v>
      </c>
      <c r="Q1270" s="81" t="s">
        <v>10916</v>
      </c>
      <c r="R1270" s="81"/>
      <c r="S1270" s="81"/>
      <c r="T1270" s="81"/>
      <c r="U1270" s="83">
        <v>42397.22552083333</v>
      </c>
      <c r="V1270" s="85" t="s">
        <v>13149</v>
      </c>
      <c r="W1270" s="81"/>
      <c r="X1270" s="81"/>
      <c r="Y1270" s="87" t="s">
        <v>15562</v>
      </c>
      <c r="Z1270" s="81"/>
    </row>
    <row r="1271" spans="1:26" x14ac:dyDescent="0.25">
      <c r="A1271" s="66" t="s">
        <v>8882</v>
      </c>
      <c r="B1271" s="66" t="s">
        <v>10558</v>
      </c>
      <c r="C1271" s="67"/>
      <c r="D1271" s="68"/>
      <c r="E1271" s="69"/>
      <c r="F1271" s="70"/>
      <c r="G1271" s="67"/>
      <c r="H1271" s="71"/>
      <c r="I1271" s="72"/>
      <c r="J1271" s="72"/>
      <c r="K1271" s="36"/>
      <c r="L1271" s="79"/>
      <c r="M1271" s="79"/>
      <c r="N1271" s="74"/>
      <c r="O1271" s="81" t="s">
        <v>881</v>
      </c>
      <c r="P1271" s="83">
        <v>42397.225543981483</v>
      </c>
      <c r="Q1271" s="81" t="s">
        <v>10917</v>
      </c>
      <c r="R1271" s="81"/>
      <c r="S1271" s="81"/>
      <c r="T1271" s="81"/>
      <c r="U1271" s="83">
        <v>42397.225543981483</v>
      </c>
      <c r="V1271" s="85" t="s">
        <v>13150</v>
      </c>
      <c r="W1271" s="81"/>
      <c r="X1271" s="81"/>
      <c r="Y1271" s="87" t="s">
        <v>15563</v>
      </c>
      <c r="Z1271" s="87" t="s">
        <v>17576</v>
      </c>
    </row>
    <row r="1272" spans="1:26" x14ac:dyDescent="0.25">
      <c r="A1272" s="66" t="s">
        <v>8882</v>
      </c>
      <c r="B1272" s="66" t="s">
        <v>10559</v>
      </c>
      <c r="C1272" s="67"/>
      <c r="D1272" s="68"/>
      <c r="E1272" s="69"/>
      <c r="F1272" s="70"/>
      <c r="G1272" s="67"/>
      <c r="H1272" s="71"/>
      <c r="I1272" s="72"/>
      <c r="J1272" s="72"/>
      <c r="K1272" s="36"/>
      <c r="L1272" s="79"/>
      <c r="M1272" s="79"/>
      <c r="N1272" s="74"/>
      <c r="O1272" s="81" t="s">
        <v>882</v>
      </c>
      <c r="P1272" s="83">
        <v>42397.225543981483</v>
      </c>
      <c r="Q1272" s="81" t="s">
        <v>10917</v>
      </c>
      <c r="R1272" s="81"/>
      <c r="S1272" s="81"/>
      <c r="T1272" s="81"/>
      <c r="U1272" s="83">
        <v>42397.225543981483</v>
      </c>
      <c r="V1272" s="85" t="s">
        <v>13150</v>
      </c>
      <c r="W1272" s="81"/>
      <c r="X1272" s="81"/>
      <c r="Y1272" s="87" t="s">
        <v>15563</v>
      </c>
      <c r="Z1272" s="87" t="s">
        <v>17576</v>
      </c>
    </row>
    <row r="1273" spans="1:26" x14ac:dyDescent="0.25">
      <c r="A1273" s="66" t="s">
        <v>8883</v>
      </c>
      <c r="B1273" s="66" t="s">
        <v>8883</v>
      </c>
      <c r="C1273" s="67"/>
      <c r="D1273" s="68"/>
      <c r="E1273" s="69"/>
      <c r="F1273" s="70"/>
      <c r="G1273" s="67"/>
      <c r="H1273" s="71"/>
      <c r="I1273" s="72"/>
      <c r="J1273" s="72"/>
      <c r="K1273" s="36"/>
      <c r="L1273" s="79"/>
      <c r="M1273" s="79"/>
      <c r="N1273" s="74"/>
      <c r="O1273" s="81" t="s">
        <v>179</v>
      </c>
      <c r="P1273" s="83">
        <v>42397.19871527778</v>
      </c>
      <c r="Q1273" s="81" t="s">
        <v>10918</v>
      </c>
      <c r="R1273" s="81"/>
      <c r="S1273" s="81"/>
      <c r="T1273" s="81" t="s">
        <v>840</v>
      </c>
      <c r="U1273" s="83">
        <v>42397.19871527778</v>
      </c>
      <c r="V1273" s="85" t="s">
        <v>13151</v>
      </c>
      <c r="W1273" s="81"/>
      <c r="X1273" s="81"/>
      <c r="Y1273" s="87" t="s">
        <v>15564</v>
      </c>
      <c r="Z1273" s="81"/>
    </row>
    <row r="1274" spans="1:26" x14ac:dyDescent="0.25">
      <c r="A1274" s="66" t="s">
        <v>8883</v>
      </c>
      <c r="B1274" s="66" t="s">
        <v>8883</v>
      </c>
      <c r="C1274" s="67"/>
      <c r="D1274" s="68"/>
      <c r="E1274" s="69"/>
      <c r="F1274" s="70"/>
      <c r="G1274" s="67"/>
      <c r="H1274" s="71"/>
      <c r="I1274" s="72"/>
      <c r="J1274" s="72"/>
      <c r="K1274" s="36"/>
      <c r="L1274" s="79"/>
      <c r="M1274" s="79"/>
      <c r="N1274" s="74"/>
      <c r="O1274" s="81" t="s">
        <v>179</v>
      </c>
      <c r="P1274" s="83">
        <v>42397.225590277776</v>
      </c>
      <c r="Q1274" s="81" t="s">
        <v>10919</v>
      </c>
      <c r="R1274" s="81"/>
      <c r="S1274" s="81"/>
      <c r="T1274" s="81" t="s">
        <v>840</v>
      </c>
      <c r="U1274" s="83">
        <v>42397.225590277776</v>
      </c>
      <c r="V1274" s="85" t="s">
        <v>13152</v>
      </c>
      <c r="W1274" s="81"/>
      <c r="X1274" s="81"/>
      <c r="Y1274" s="87" t="s">
        <v>15565</v>
      </c>
      <c r="Z1274" s="81"/>
    </row>
    <row r="1275" spans="1:26" x14ac:dyDescent="0.25">
      <c r="A1275" s="66" t="s">
        <v>8884</v>
      </c>
      <c r="B1275" s="66" t="s">
        <v>842</v>
      </c>
      <c r="C1275" s="67"/>
      <c r="D1275" s="68"/>
      <c r="E1275" s="69"/>
      <c r="F1275" s="70"/>
      <c r="G1275" s="67"/>
      <c r="H1275" s="71"/>
      <c r="I1275" s="72"/>
      <c r="J1275" s="72"/>
      <c r="K1275" s="36"/>
      <c r="L1275" s="79"/>
      <c r="M1275" s="79"/>
      <c r="N1275" s="74"/>
      <c r="O1275" s="81" t="s">
        <v>881</v>
      </c>
      <c r="P1275" s="83">
        <v>42397.225659722222</v>
      </c>
      <c r="Q1275" s="81" t="s">
        <v>913</v>
      </c>
      <c r="R1275" s="81"/>
      <c r="S1275" s="81"/>
      <c r="T1275" s="81"/>
      <c r="U1275" s="83">
        <v>42397.225659722222</v>
      </c>
      <c r="V1275" s="85" t="s">
        <v>13153</v>
      </c>
      <c r="W1275" s="81"/>
      <c r="X1275" s="81"/>
      <c r="Y1275" s="87" t="s">
        <v>15566</v>
      </c>
      <c r="Z1275" s="81"/>
    </row>
    <row r="1276" spans="1:26" x14ac:dyDescent="0.25">
      <c r="A1276" s="66" t="s">
        <v>8885</v>
      </c>
      <c r="B1276" s="66" t="s">
        <v>8885</v>
      </c>
      <c r="C1276" s="67"/>
      <c r="D1276" s="68"/>
      <c r="E1276" s="69"/>
      <c r="F1276" s="70"/>
      <c r="G1276" s="67"/>
      <c r="H1276" s="71"/>
      <c r="I1276" s="72"/>
      <c r="J1276" s="72"/>
      <c r="K1276" s="36"/>
      <c r="L1276" s="79"/>
      <c r="M1276" s="79"/>
      <c r="N1276" s="74"/>
      <c r="O1276" s="81" t="s">
        <v>179</v>
      </c>
      <c r="P1276" s="83">
        <v>42397.225763888891</v>
      </c>
      <c r="Q1276" s="81" t="s">
        <v>10920</v>
      </c>
      <c r="R1276" s="81"/>
      <c r="S1276" s="81"/>
      <c r="T1276" s="81"/>
      <c r="U1276" s="83">
        <v>42397.225763888891</v>
      </c>
      <c r="V1276" s="85" t="s">
        <v>13154</v>
      </c>
      <c r="W1276" s="81"/>
      <c r="X1276" s="81"/>
      <c r="Y1276" s="87" t="s">
        <v>15567</v>
      </c>
      <c r="Z1276" s="81"/>
    </row>
    <row r="1277" spans="1:26" x14ac:dyDescent="0.25">
      <c r="A1277" s="66" t="s">
        <v>8886</v>
      </c>
      <c r="B1277" s="66" t="s">
        <v>8886</v>
      </c>
      <c r="C1277" s="67"/>
      <c r="D1277" s="68"/>
      <c r="E1277" s="69"/>
      <c r="F1277" s="70"/>
      <c r="G1277" s="67"/>
      <c r="H1277" s="71"/>
      <c r="I1277" s="72"/>
      <c r="J1277" s="72"/>
      <c r="K1277" s="36"/>
      <c r="L1277" s="79"/>
      <c r="M1277" s="79"/>
      <c r="N1277" s="74"/>
      <c r="O1277" s="81" t="s">
        <v>179</v>
      </c>
      <c r="P1277" s="83">
        <v>42397.226111111115</v>
      </c>
      <c r="Q1277" s="81" t="s">
        <v>10921</v>
      </c>
      <c r="R1277" s="81" t="s">
        <v>12008</v>
      </c>
      <c r="S1277" s="81" t="s">
        <v>12465</v>
      </c>
      <c r="T1277" s="81"/>
      <c r="U1277" s="83">
        <v>42397.226111111115</v>
      </c>
      <c r="V1277" s="85" t="s">
        <v>13155</v>
      </c>
      <c r="W1277" s="81"/>
      <c r="X1277" s="81"/>
      <c r="Y1277" s="87" t="s">
        <v>15568</v>
      </c>
      <c r="Z1277" s="81"/>
    </row>
    <row r="1278" spans="1:26" x14ac:dyDescent="0.25">
      <c r="A1278" s="66" t="s">
        <v>8887</v>
      </c>
      <c r="B1278" s="66" t="s">
        <v>8887</v>
      </c>
      <c r="C1278" s="67"/>
      <c r="D1278" s="68"/>
      <c r="E1278" s="69"/>
      <c r="F1278" s="70"/>
      <c r="G1278" s="67"/>
      <c r="H1278" s="71"/>
      <c r="I1278" s="72"/>
      <c r="J1278" s="72"/>
      <c r="K1278" s="36"/>
      <c r="L1278" s="79"/>
      <c r="M1278" s="79"/>
      <c r="N1278" s="74"/>
      <c r="O1278" s="81" t="s">
        <v>179</v>
      </c>
      <c r="P1278" s="83">
        <v>42397.226226851853</v>
      </c>
      <c r="Q1278" s="81" t="s">
        <v>10922</v>
      </c>
      <c r="R1278" s="81"/>
      <c r="S1278" s="81"/>
      <c r="T1278" s="81" t="s">
        <v>12599</v>
      </c>
      <c r="U1278" s="83">
        <v>42397.226226851853</v>
      </c>
      <c r="V1278" s="85" t="s">
        <v>13156</v>
      </c>
      <c r="W1278" s="81"/>
      <c r="X1278" s="81"/>
      <c r="Y1278" s="87" t="s">
        <v>15569</v>
      </c>
      <c r="Z1278" s="81"/>
    </row>
    <row r="1279" spans="1:26" x14ac:dyDescent="0.25">
      <c r="A1279" s="66" t="s">
        <v>8888</v>
      </c>
      <c r="B1279" s="66" t="s">
        <v>8888</v>
      </c>
      <c r="C1279" s="67"/>
      <c r="D1279" s="68"/>
      <c r="E1279" s="69"/>
      <c r="F1279" s="70"/>
      <c r="G1279" s="67"/>
      <c r="H1279" s="71"/>
      <c r="I1279" s="72"/>
      <c r="J1279" s="72"/>
      <c r="K1279" s="36"/>
      <c r="L1279" s="79"/>
      <c r="M1279" s="79"/>
      <c r="N1279" s="74"/>
      <c r="O1279" s="81" t="s">
        <v>179</v>
      </c>
      <c r="P1279" s="83">
        <v>42397.226342592592</v>
      </c>
      <c r="Q1279" s="81" t="s">
        <v>10923</v>
      </c>
      <c r="R1279" s="81"/>
      <c r="S1279" s="81"/>
      <c r="T1279" s="81"/>
      <c r="U1279" s="83">
        <v>42397.226342592592</v>
      </c>
      <c r="V1279" s="85" t="s">
        <v>13157</v>
      </c>
      <c r="W1279" s="81"/>
      <c r="X1279" s="81"/>
      <c r="Y1279" s="87" t="s">
        <v>15570</v>
      </c>
      <c r="Z1279" s="81"/>
    </row>
    <row r="1280" spans="1:26" x14ac:dyDescent="0.25">
      <c r="A1280" s="66" t="s">
        <v>8889</v>
      </c>
      <c r="B1280" s="66" t="s">
        <v>8889</v>
      </c>
      <c r="C1280" s="67"/>
      <c r="D1280" s="68"/>
      <c r="E1280" s="69"/>
      <c r="F1280" s="70"/>
      <c r="G1280" s="67"/>
      <c r="H1280" s="71"/>
      <c r="I1280" s="72"/>
      <c r="J1280" s="72"/>
      <c r="K1280" s="36"/>
      <c r="L1280" s="79"/>
      <c r="M1280" s="79"/>
      <c r="N1280" s="74"/>
      <c r="O1280" s="81" t="s">
        <v>179</v>
      </c>
      <c r="P1280" s="83">
        <v>42397.226400462961</v>
      </c>
      <c r="Q1280" s="81" t="s">
        <v>10924</v>
      </c>
      <c r="R1280" s="81"/>
      <c r="S1280" s="81"/>
      <c r="T1280" s="81"/>
      <c r="U1280" s="83">
        <v>42397.226400462961</v>
      </c>
      <c r="V1280" s="85" t="s">
        <v>13158</v>
      </c>
      <c r="W1280" s="81"/>
      <c r="X1280" s="81"/>
      <c r="Y1280" s="87" t="s">
        <v>15571</v>
      </c>
      <c r="Z1280" s="81"/>
    </row>
    <row r="1281" spans="1:26" x14ac:dyDescent="0.25">
      <c r="A1281" s="66" t="s">
        <v>8890</v>
      </c>
      <c r="B1281" s="66" t="s">
        <v>8906</v>
      </c>
      <c r="C1281" s="67"/>
      <c r="D1281" s="68"/>
      <c r="E1281" s="69"/>
      <c r="F1281" s="70"/>
      <c r="G1281" s="67"/>
      <c r="H1281" s="71"/>
      <c r="I1281" s="72"/>
      <c r="J1281" s="72"/>
      <c r="K1281" s="36"/>
      <c r="L1281" s="79"/>
      <c r="M1281" s="79"/>
      <c r="N1281" s="74"/>
      <c r="O1281" s="81" t="s">
        <v>881</v>
      </c>
      <c r="P1281" s="83">
        <v>42397.226504629631</v>
      </c>
      <c r="Q1281" s="81" t="s">
        <v>10925</v>
      </c>
      <c r="R1281" s="81"/>
      <c r="S1281" s="81"/>
      <c r="T1281" s="81"/>
      <c r="U1281" s="83">
        <v>42397.226504629631</v>
      </c>
      <c r="V1281" s="85" t="s">
        <v>13159</v>
      </c>
      <c r="W1281" s="81"/>
      <c r="X1281" s="81"/>
      <c r="Y1281" s="87" t="s">
        <v>15572</v>
      </c>
      <c r="Z1281" s="81"/>
    </row>
    <row r="1282" spans="1:26" x14ac:dyDescent="0.25">
      <c r="A1282" s="66" t="s">
        <v>8891</v>
      </c>
      <c r="B1282" s="66" t="s">
        <v>8897</v>
      </c>
      <c r="C1282" s="67"/>
      <c r="D1282" s="68"/>
      <c r="E1282" s="69"/>
      <c r="F1282" s="70"/>
      <c r="G1282" s="67"/>
      <c r="H1282" s="71"/>
      <c r="I1282" s="72"/>
      <c r="J1282" s="72"/>
      <c r="K1282" s="36"/>
      <c r="L1282" s="79"/>
      <c r="M1282" s="79"/>
      <c r="N1282" s="74"/>
      <c r="O1282" s="81" t="s">
        <v>881</v>
      </c>
      <c r="P1282" s="83">
        <v>42397.2265625</v>
      </c>
      <c r="Q1282" s="81" t="s">
        <v>10926</v>
      </c>
      <c r="R1282" s="85" t="s">
        <v>12009</v>
      </c>
      <c r="S1282" s="81" t="s">
        <v>1896</v>
      </c>
      <c r="T1282" s="81"/>
      <c r="U1282" s="83">
        <v>42397.2265625</v>
      </c>
      <c r="V1282" s="85" t="s">
        <v>13160</v>
      </c>
      <c r="W1282" s="81"/>
      <c r="X1282" s="81"/>
      <c r="Y1282" s="87" t="s">
        <v>15573</v>
      </c>
      <c r="Z1282" s="81"/>
    </row>
    <row r="1283" spans="1:26" x14ac:dyDescent="0.25">
      <c r="A1283" s="66" t="s">
        <v>8892</v>
      </c>
      <c r="B1283" s="66" t="s">
        <v>8892</v>
      </c>
      <c r="C1283" s="67"/>
      <c r="D1283" s="68"/>
      <c r="E1283" s="69"/>
      <c r="F1283" s="70"/>
      <c r="G1283" s="67"/>
      <c r="H1283" s="71"/>
      <c r="I1283" s="72"/>
      <c r="J1283" s="72"/>
      <c r="K1283" s="36"/>
      <c r="L1283" s="79"/>
      <c r="M1283" s="79"/>
      <c r="N1283" s="74"/>
      <c r="O1283" s="81" t="s">
        <v>179</v>
      </c>
      <c r="P1283" s="83">
        <v>42397.226631944446</v>
      </c>
      <c r="Q1283" s="81" t="s">
        <v>10927</v>
      </c>
      <c r="R1283" s="81"/>
      <c r="S1283" s="81"/>
      <c r="T1283" s="81"/>
      <c r="U1283" s="83">
        <v>42397.226631944446</v>
      </c>
      <c r="V1283" s="85" t="s">
        <v>13161</v>
      </c>
      <c r="W1283" s="81"/>
      <c r="X1283" s="81"/>
      <c r="Y1283" s="87" t="s">
        <v>15574</v>
      </c>
      <c r="Z1283" s="81"/>
    </row>
    <row r="1284" spans="1:26" x14ac:dyDescent="0.25">
      <c r="A1284" s="66" t="s">
        <v>8893</v>
      </c>
      <c r="B1284" s="66" t="s">
        <v>8893</v>
      </c>
      <c r="C1284" s="67"/>
      <c r="D1284" s="68"/>
      <c r="E1284" s="69"/>
      <c r="F1284" s="70"/>
      <c r="G1284" s="67"/>
      <c r="H1284" s="71"/>
      <c r="I1284" s="72"/>
      <c r="J1284" s="72"/>
      <c r="K1284" s="36"/>
      <c r="L1284" s="79"/>
      <c r="M1284" s="79"/>
      <c r="N1284" s="74"/>
      <c r="O1284" s="81" t="s">
        <v>179</v>
      </c>
      <c r="P1284" s="83">
        <v>42397.226770833331</v>
      </c>
      <c r="Q1284" s="81" t="s">
        <v>10928</v>
      </c>
      <c r="R1284" s="81"/>
      <c r="S1284" s="81"/>
      <c r="T1284" s="81"/>
      <c r="U1284" s="83">
        <v>42397.226770833331</v>
      </c>
      <c r="V1284" s="85" t="s">
        <v>13162</v>
      </c>
      <c r="W1284" s="81"/>
      <c r="X1284" s="81"/>
      <c r="Y1284" s="87" t="s">
        <v>15575</v>
      </c>
      <c r="Z1284" s="81"/>
    </row>
    <row r="1285" spans="1:26" x14ac:dyDescent="0.25">
      <c r="A1285" s="66" t="s">
        <v>8894</v>
      </c>
      <c r="B1285" s="66" t="s">
        <v>8894</v>
      </c>
      <c r="C1285" s="67"/>
      <c r="D1285" s="68"/>
      <c r="E1285" s="69"/>
      <c r="F1285" s="70"/>
      <c r="G1285" s="67"/>
      <c r="H1285" s="71"/>
      <c r="I1285" s="72"/>
      <c r="J1285" s="72"/>
      <c r="K1285" s="36"/>
      <c r="L1285" s="79"/>
      <c r="M1285" s="79"/>
      <c r="N1285" s="74"/>
      <c r="O1285" s="81" t="s">
        <v>179</v>
      </c>
      <c r="P1285" s="83">
        <v>42397.226817129631</v>
      </c>
      <c r="Q1285" s="81" t="s">
        <v>10929</v>
      </c>
      <c r="R1285" s="81"/>
      <c r="S1285" s="81"/>
      <c r="T1285" s="81"/>
      <c r="U1285" s="83">
        <v>42397.226817129631</v>
      </c>
      <c r="V1285" s="85" t="s">
        <v>13163</v>
      </c>
      <c r="W1285" s="81"/>
      <c r="X1285" s="81"/>
      <c r="Y1285" s="87" t="s">
        <v>15576</v>
      </c>
      <c r="Z1285" s="81"/>
    </row>
    <row r="1286" spans="1:26" x14ac:dyDescent="0.25">
      <c r="A1286" s="66" t="s">
        <v>8895</v>
      </c>
      <c r="B1286" s="66" t="s">
        <v>8895</v>
      </c>
      <c r="C1286" s="67"/>
      <c r="D1286" s="68"/>
      <c r="E1286" s="69"/>
      <c r="F1286" s="70"/>
      <c r="G1286" s="67"/>
      <c r="H1286" s="71"/>
      <c r="I1286" s="72"/>
      <c r="J1286" s="72"/>
      <c r="K1286" s="36"/>
      <c r="L1286" s="79"/>
      <c r="M1286" s="79"/>
      <c r="N1286" s="74"/>
      <c r="O1286" s="81" t="s">
        <v>179</v>
      </c>
      <c r="P1286" s="83">
        <v>42397.227534722224</v>
      </c>
      <c r="Q1286" s="81" t="s">
        <v>10930</v>
      </c>
      <c r="R1286" s="81"/>
      <c r="S1286" s="81"/>
      <c r="T1286" s="81" t="s">
        <v>12600</v>
      </c>
      <c r="U1286" s="83">
        <v>42397.227534722224</v>
      </c>
      <c r="V1286" s="85" t="s">
        <v>13164</v>
      </c>
      <c r="W1286" s="81"/>
      <c r="X1286" s="81"/>
      <c r="Y1286" s="87" t="s">
        <v>15577</v>
      </c>
      <c r="Z1286" s="81"/>
    </row>
    <row r="1287" spans="1:26" x14ac:dyDescent="0.25">
      <c r="A1287" s="66" t="s">
        <v>8896</v>
      </c>
      <c r="B1287" s="66" t="s">
        <v>8896</v>
      </c>
      <c r="C1287" s="67"/>
      <c r="D1287" s="68"/>
      <c r="E1287" s="69"/>
      <c r="F1287" s="70"/>
      <c r="G1287" s="67"/>
      <c r="H1287" s="71"/>
      <c r="I1287" s="72"/>
      <c r="J1287" s="72"/>
      <c r="K1287" s="36"/>
      <c r="L1287" s="79"/>
      <c r="M1287" s="79"/>
      <c r="N1287" s="74"/>
      <c r="O1287" s="81" t="s">
        <v>179</v>
      </c>
      <c r="P1287" s="83">
        <v>42397.227569444447</v>
      </c>
      <c r="Q1287" s="81" t="s">
        <v>10618</v>
      </c>
      <c r="R1287" s="81"/>
      <c r="S1287" s="81"/>
      <c r="T1287" s="81"/>
      <c r="U1287" s="83">
        <v>42397.227569444447</v>
      </c>
      <c r="V1287" s="85" t="s">
        <v>13165</v>
      </c>
      <c r="W1287" s="81"/>
      <c r="X1287" s="81"/>
      <c r="Y1287" s="87" t="s">
        <v>15578</v>
      </c>
      <c r="Z1287" s="81"/>
    </row>
    <row r="1288" spans="1:26" x14ac:dyDescent="0.25">
      <c r="A1288" s="66" t="s">
        <v>8897</v>
      </c>
      <c r="B1288" s="66" t="s">
        <v>8897</v>
      </c>
      <c r="C1288" s="67"/>
      <c r="D1288" s="68"/>
      <c r="E1288" s="69"/>
      <c r="F1288" s="70"/>
      <c r="G1288" s="67"/>
      <c r="H1288" s="71"/>
      <c r="I1288" s="72"/>
      <c r="J1288" s="72"/>
      <c r="K1288" s="36"/>
      <c r="L1288" s="79"/>
      <c r="M1288" s="79"/>
      <c r="N1288" s="74"/>
      <c r="O1288" s="81" t="s">
        <v>179</v>
      </c>
      <c r="P1288" s="83">
        <v>42397.226307870369</v>
      </c>
      <c r="Q1288" s="81" t="s">
        <v>10931</v>
      </c>
      <c r="R1288" s="85" t="s">
        <v>12009</v>
      </c>
      <c r="S1288" s="81" t="s">
        <v>1896</v>
      </c>
      <c r="T1288" s="81"/>
      <c r="U1288" s="83">
        <v>42397.226307870369</v>
      </c>
      <c r="V1288" s="85" t="s">
        <v>13166</v>
      </c>
      <c r="W1288" s="81"/>
      <c r="X1288" s="81"/>
      <c r="Y1288" s="87" t="s">
        <v>15579</v>
      </c>
      <c r="Z1288" s="81"/>
    </row>
    <row r="1289" spans="1:26" x14ac:dyDescent="0.25">
      <c r="A1289" s="66" t="s">
        <v>8898</v>
      </c>
      <c r="B1289" s="66" t="s">
        <v>8897</v>
      </c>
      <c r="C1289" s="67"/>
      <c r="D1289" s="68"/>
      <c r="E1289" s="69"/>
      <c r="F1289" s="70"/>
      <c r="G1289" s="67"/>
      <c r="H1289" s="71"/>
      <c r="I1289" s="72"/>
      <c r="J1289" s="72"/>
      <c r="K1289" s="36"/>
      <c r="L1289" s="79"/>
      <c r="M1289" s="79"/>
      <c r="N1289" s="74"/>
      <c r="O1289" s="81" t="s">
        <v>881</v>
      </c>
      <c r="P1289" s="83">
        <v>42397.22761574074</v>
      </c>
      <c r="Q1289" s="81" t="s">
        <v>10926</v>
      </c>
      <c r="R1289" s="85" t="s">
        <v>12009</v>
      </c>
      <c r="S1289" s="81" t="s">
        <v>1896</v>
      </c>
      <c r="T1289" s="81"/>
      <c r="U1289" s="83">
        <v>42397.22761574074</v>
      </c>
      <c r="V1289" s="85" t="s">
        <v>13167</v>
      </c>
      <c r="W1289" s="81"/>
      <c r="X1289" s="81"/>
      <c r="Y1289" s="87" t="s">
        <v>15580</v>
      </c>
      <c r="Z1289" s="81"/>
    </row>
    <row r="1290" spans="1:26" x14ac:dyDescent="0.25">
      <c r="A1290" s="66" t="s">
        <v>8899</v>
      </c>
      <c r="B1290" s="66" t="s">
        <v>873</v>
      </c>
      <c r="C1290" s="67"/>
      <c r="D1290" s="68"/>
      <c r="E1290" s="69"/>
      <c r="F1290" s="70"/>
      <c r="G1290" s="67"/>
      <c r="H1290" s="71"/>
      <c r="I1290" s="72"/>
      <c r="J1290" s="72"/>
      <c r="K1290" s="36"/>
      <c r="L1290" s="79"/>
      <c r="M1290" s="79"/>
      <c r="N1290" s="74"/>
      <c r="O1290" s="81" t="s">
        <v>881</v>
      </c>
      <c r="P1290" s="83">
        <v>42397.226030092592</v>
      </c>
      <c r="Q1290" s="81" t="s">
        <v>10932</v>
      </c>
      <c r="R1290" s="81"/>
      <c r="S1290" s="81"/>
      <c r="T1290" s="81"/>
      <c r="U1290" s="83">
        <v>42397.226030092592</v>
      </c>
      <c r="V1290" s="85" t="s">
        <v>13168</v>
      </c>
      <c r="W1290" s="81"/>
      <c r="X1290" s="81"/>
      <c r="Y1290" s="87" t="s">
        <v>15581</v>
      </c>
      <c r="Z1290" s="81"/>
    </row>
    <row r="1291" spans="1:26" x14ac:dyDescent="0.25">
      <c r="A1291" s="66" t="s">
        <v>8899</v>
      </c>
      <c r="B1291" s="66" t="s">
        <v>836</v>
      </c>
      <c r="C1291" s="67"/>
      <c r="D1291" s="68"/>
      <c r="E1291" s="69"/>
      <c r="F1291" s="70"/>
      <c r="G1291" s="67"/>
      <c r="H1291" s="71"/>
      <c r="I1291" s="72"/>
      <c r="J1291" s="72"/>
      <c r="K1291" s="36"/>
      <c r="L1291" s="79"/>
      <c r="M1291" s="79"/>
      <c r="N1291" s="74"/>
      <c r="O1291" s="81" t="s">
        <v>881</v>
      </c>
      <c r="P1291" s="83">
        <v>42397.226030092592</v>
      </c>
      <c r="Q1291" s="81" t="s">
        <v>10932</v>
      </c>
      <c r="R1291" s="81"/>
      <c r="S1291" s="81"/>
      <c r="T1291" s="81"/>
      <c r="U1291" s="83">
        <v>42397.226030092592</v>
      </c>
      <c r="V1291" s="85" t="s">
        <v>13168</v>
      </c>
      <c r="W1291" s="81"/>
      <c r="X1291" s="81"/>
      <c r="Y1291" s="87" t="s">
        <v>15581</v>
      </c>
      <c r="Z1291" s="81"/>
    </row>
    <row r="1292" spans="1:26" x14ac:dyDescent="0.25">
      <c r="A1292" s="66" t="s">
        <v>8900</v>
      </c>
      <c r="B1292" s="66" t="s">
        <v>8899</v>
      </c>
      <c r="C1292" s="67"/>
      <c r="D1292" s="68"/>
      <c r="E1292" s="69"/>
      <c r="F1292" s="70"/>
      <c r="G1292" s="67"/>
      <c r="H1292" s="71"/>
      <c r="I1292" s="72"/>
      <c r="J1292" s="72"/>
      <c r="K1292" s="36"/>
      <c r="L1292" s="79"/>
      <c r="M1292" s="79"/>
      <c r="N1292" s="74"/>
      <c r="O1292" s="81" t="s">
        <v>881</v>
      </c>
      <c r="P1292" s="83">
        <v>42397.227673611109</v>
      </c>
      <c r="Q1292" s="81" t="s">
        <v>10933</v>
      </c>
      <c r="R1292" s="81"/>
      <c r="S1292" s="81"/>
      <c r="T1292" s="81"/>
      <c r="U1292" s="83">
        <v>42397.227673611109</v>
      </c>
      <c r="V1292" s="85" t="s">
        <v>13169</v>
      </c>
      <c r="W1292" s="81"/>
      <c r="X1292" s="81"/>
      <c r="Y1292" s="87" t="s">
        <v>15582</v>
      </c>
      <c r="Z1292" s="81"/>
    </row>
    <row r="1293" spans="1:26" x14ac:dyDescent="0.25">
      <c r="A1293" s="66" t="s">
        <v>8900</v>
      </c>
      <c r="B1293" s="66" t="s">
        <v>873</v>
      </c>
      <c r="C1293" s="67"/>
      <c r="D1293" s="68"/>
      <c r="E1293" s="69"/>
      <c r="F1293" s="70"/>
      <c r="G1293" s="67"/>
      <c r="H1293" s="71"/>
      <c r="I1293" s="72"/>
      <c r="J1293" s="72"/>
      <c r="K1293" s="36"/>
      <c r="L1293" s="79"/>
      <c r="M1293" s="79"/>
      <c r="N1293" s="74"/>
      <c r="O1293" s="81" t="s">
        <v>881</v>
      </c>
      <c r="P1293" s="83">
        <v>42397.227673611109</v>
      </c>
      <c r="Q1293" s="81" t="s">
        <v>10933</v>
      </c>
      <c r="R1293" s="81"/>
      <c r="S1293" s="81"/>
      <c r="T1293" s="81"/>
      <c r="U1293" s="83">
        <v>42397.227673611109</v>
      </c>
      <c r="V1293" s="85" t="s">
        <v>13169</v>
      </c>
      <c r="W1293" s="81"/>
      <c r="X1293" s="81"/>
      <c r="Y1293" s="87" t="s">
        <v>15582</v>
      </c>
      <c r="Z1293" s="81"/>
    </row>
    <row r="1294" spans="1:26" x14ac:dyDescent="0.25">
      <c r="A1294" s="66" t="s">
        <v>8900</v>
      </c>
      <c r="B1294" s="66" t="s">
        <v>836</v>
      </c>
      <c r="C1294" s="67"/>
      <c r="D1294" s="68"/>
      <c r="E1294" s="69"/>
      <c r="F1294" s="70"/>
      <c r="G1294" s="67"/>
      <c r="H1294" s="71"/>
      <c r="I1294" s="72"/>
      <c r="J1294" s="72"/>
      <c r="K1294" s="36"/>
      <c r="L1294" s="79"/>
      <c r="M1294" s="79"/>
      <c r="N1294" s="74"/>
      <c r="O1294" s="81" t="s">
        <v>881</v>
      </c>
      <c r="P1294" s="83">
        <v>42397.227673611109</v>
      </c>
      <c r="Q1294" s="81" t="s">
        <v>10933</v>
      </c>
      <c r="R1294" s="81"/>
      <c r="S1294" s="81"/>
      <c r="T1294" s="81"/>
      <c r="U1294" s="83">
        <v>42397.227673611109</v>
      </c>
      <c r="V1294" s="85" t="s">
        <v>13169</v>
      </c>
      <c r="W1294" s="81"/>
      <c r="X1294" s="81"/>
      <c r="Y1294" s="87" t="s">
        <v>15582</v>
      </c>
      <c r="Z1294" s="81"/>
    </row>
    <row r="1295" spans="1:26" x14ac:dyDescent="0.25">
      <c r="A1295" s="66" t="s">
        <v>8901</v>
      </c>
      <c r="B1295" s="66" t="s">
        <v>836</v>
      </c>
      <c r="C1295" s="67"/>
      <c r="D1295" s="68"/>
      <c r="E1295" s="69"/>
      <c r="F1295" s="70"/>
      <c r="G1295" s="67"/>
      <c r="H1295" s="71"/>
      <c r="I1295" s="72"/>
      <c r="J1295" s="72"/>
      <c r="K1295" s="36"/>
      <c r="L1295" s="79"/>
      <c r="M1295" s="79"/>
      <c r="N1295" s="74"/>
      <c r="O1295" s="81" t="s">
        <v>881</v>
      </c>
      <c r="P1295" s="83">
        <v>42397.227812500001</v>
      </c>
      <c r="Q1295" s="81" t="s">
        <v>892</v>
      </c>
      <c r="R1295" s="81" t="s">
        <v>1616</v>
      </c>
      <c r="S1295" s="81" t="s">
        <v>1861</v>
      </c>
      <c r="T1295" s="81" t="s">
        <v>1953</v>
      </c>
      <c r="U1295" s="83">
        <v>42397.227812500001</v>
      </c>
      <c r="V1295" s="85" t="s">
        <v>13170</v>
      </c>
      <c r="W1295" s="81"/>
      <c r="X1295" s="81"/>
      <c r="Y1295" s="87" t="s">
        <v>15583</v>
      </c>
      <c r="Z1295" s="81"/>
    </row>
    <row r="1296" spans="1:26" x14ac:dyDescent="0.25">
      <c r="A1296" s="66" t="s">
        <v>8902</v>
      </c>
      <c r="B1296" s="66" t="s">
        <v>8902</v>
      </c>
      <c r="C1296" s="67"/>
      <c r="D1296" s="68"/>
      <c r="E1296" s="69"/>
      <c r="F1296" s="70"/>
      <c r="G1296" s="67"/>
      <c r="H1296" s="71"/>
      <c r="I1296" s="72"/>
      <c r="J1296" s="72"/>
      <c r="K1296" s="36"/>
      <c r="L1296" s="79"/>
      <c r="M1296" s="79"/>
      <c r="N1296" s="74"/>
      <c r="O1296" s="81" t="s">
        <v>179</v>
      </c>
      <c r="P1296" s="83">
        <v>42397.150451388887</v>
      </c>
      <c r="Q1296" s="81" t="s">
        <v>10934</v>
      </c>
      <c r="R1296" s="81"/>
      <c r="S1296" s="81"/>
      <c r="T1296" s="81" t="s">
        <v>12601</v>
      </c>
      <c r="U1296" s="83">
        <v>42397.150451388887</v>
      </c>
      <c r="V1296" s="85" t="s">
        <v>13171</v>
      </c>
      <c r="W1296" s="81"/>
      <c r="X1296" s="81"/>
      <c r="Y1296" s="87" t="s">
        <v>15584</v>
      </c>
      <c r="Z1296" s="81"/>
    </row>
    <row r="1297" spans="1:26" x14ac:dyDescent="0.25">
      <c r="A1297" s="66" t="s">
        <v>8902</v>
      </c>
      <c r="B1297" s="66" t="s">
        <v>8902</v>
      </c>
      <c r="C1297" s="67"/>
      <c r="D1297" s="68"/>
      <c r="E1297" s="69"/>
      <c r="F1297" s="70"/>
      <c r="G1297" s="67"/>
      <c r="H1297" s="71"/>
      <c r="I1297" s="72"/>
      <c r="J1297" s="72"/>
      <c r="K1297" s="36"/>
      <c r="L1297" s="79"/>
      <c r="M1297" s="79"/>
      <c r="N1297" s="74"/>
      <c r="O1297" s="81" t="s">
        <v>179</v>
      </c>
      <c r="P1297" s="83">
        <v>42397.197164351855</v>
      </c>
      <c r="Q1297" s="81" t="s">
        <v>10935</v>
      </c>
      <c r="R1297" s="81"/>
      <c r="S1297" s="81"/>
      <c r="T1297" s="81" t="s">
        <v>12601</v>
      </c>
      <c r="U1297" s="83">
        <v>42397.197164351855</v>
      </c>
      <c r="V1297" s="85" t="s">
        <v>13172</v>
      </c>
      <c r="W1297" s="81"/>
      <c r="X1297" s="81"/>
      <c r="Y1297" s="87" t="s">
        <v>15585</v>
      </c>
      <c r="Z1297" s="81"/>
    </row>
    <row r="1298" spans="1:26" x14ac:dyDescent="0.25">
      <c r="A1298" s="66" t="s">
        <v>8902</v>
      </c>
      <c r="B1298" s="66" t="s">
        <v>8902</v>
      </c>
      <c r="C1298" s="67"/>
      <c r="D1298" s="68"/>
      <c r="E1298" s="69"/>
      <c r="F1298" s="70"/>
      <c r="G1298" s="67"/>
      <c r="H1298" s="71"/>
      <c r="I1298" s="72"/>
      <c r="J1298" s="72"/>
      <c r="K1298" s="36"/>
      <c r="L1298" s="79"/>
      <c r="M1298" s="79"/>
      <c r="N1298" s="74"/>
      <c r="O1298" s="81" t="s">
        <v>179</v>
      </c>
      <c r="P1298" s="83">
        <v>42397.227881944447</v>
      </c>
      <c r="Q1298" s="81" t="s">
        <v>10936</v>
      </c>
      <c r="R1298" s="81"/>
      <c r="S1298" s="81"/>
      <c r="T1298" s="81" t="s">
        <v>12601</v>
      </c>
      <c r="U1298" s="83">
        <v>42397.227881944447</v>
      </c>
      <c r="V1298" s="85" t="s">
        <v>13173</v>
      </c>
      <c r="W1298" s="81"/>
      <c r="X1298" s="81"/>
      <c r="Y1298" s="87" t="s">
        <v>15586</v>
      </c>
      <c r="Z1298" s="81"/>
    </row>
    <row r="1299" spans="1:26" x14ac:dyDescent="0.25">
      <c r="A1299" s="66" t="s">
        <v>8903</v>
      </c>
      <c r="B1299" s="66" t="s">
        <v>8903</v>
      </c>
      <c r="C1299" s="67"/>
      <c r="D1299" s="68"/>
      <c r="E1299" s="69"/>
      <c r="F1299" s="70"/>
      <c r="G1299" s="67"/>
      <c r="H1299" s="71"/>
      <c r="I1299" s="72"/>
      <c r="J1299" s="72"/>
      <c r="K1299" s="36"/>
      <c r="L1299" s="79"/>
      <c r="M1299" s="79"/>
      <c r="N1299" s="74"/>
      <c r="O1299" s="81" t="s">
        <v>179</v>
      </c>
      <c r="P1299" s="83">
        <v>42397.228009259263</v>
      </c>
      <c r="Q1299" s="81" t="s">
        <v>10937</v>
      </c>
      <c r="R1299" s="81"/>
      <c r="S1299" s="81"/>
      <c r="T1299" s="81" t="s">
        <v>12602</v>
      </c>
      <c r="U1299" s="83">
        <v>42397.228009259263</v>
      </c>
      <c r="V1299" s="85" t="s">
        <v>13174</v>
      </c>
      <c r="W1299" s="81"/>
      <c r="X1299" s="81"/>
      <c r="Y1299" s="87" t="s">
        <v>15587</v>
      </c>
      <c r="Z1299" s="81"/>
    </row>
    <row r="1300" spans="1:26" x14ac:dyDescent="0.25">
      <c r="A1300" s="66" t="s">
        <v>8904</v>
      </c>
      <c r="B1300" s="66" t="s">
        <v>8904</v>
      </c>
      <c r="C1300" s="67"/>
      <c r="D1300" s="68"/>
      <c r="E1300" s="69"/>
      <c r="F1300" s="70"/>
      <c r="G1300" s="67"/>
      <c r="H1300" s="71"/>
      <c r="I1300" s="72"/>
      <c r="J1300" s="72"/>
      <c r="K1300" s="36"/>
      <c r="L1300" s="79"/>
      <c r="M1300" s="79"/>
      <c r="N1300" s="74"/>
      <c r="O1300" s="81" t="s">
        <v>179</v>
      </c>
      <c r="P1300" s="83">
        <v>42397.228958333333</v>
      </c>
      <c r="Q1300" s="81" t="s">
        <v>10938</v>
      </c>
      <c r="R1300" s="81"/>
      <c r="S1300" s="81"/>
      <c r="T1300" s="81" t="s">
        <v>12600</v>
      </c>
      <c r="U1300" s="83">
        <v>42397.228958333333</v>
      </c>
      <c r="V1300" s="85" t="s">
        <v>13175</v>
      </c>
      <c r="W1300" s="81"/>
      <c r="X1300" s="81"/>
      <c r="Y1300" s="87" t="s">
        <v>15588</v>
      </c>
      <c r="Z1300" s="81"/>
    </row>
    <row r="1301" spans="1:26" x14ac:dyDescent="0.25">
      <c r="A1301" s="66" t="s">
        <v>8905</v>
      </c>
      <c r="B1301" s="66" t="s">
        <v>8914</v>
      </c>
      <c r="C1301" s="67"/>
      <c r="D1301" s="68"/>
      <c r="E1301" s="69"/>
      <c r="F1301" s="70"/>
      <c r="G1301" s="67"/>
      <c r="H1301" s="71"/>
      <c r="I1301" s="72"/>
      <c r="J1301" s="72"/>
      <c r="K1301" s="36"/>
      <c r="L1301" s="79"/>
      <c r="M1301" s="79"/>
      <c r="N1301" s="74"/>
      <c r="O1301" s="81" t="s">
        <v>881</v>
      </c>
      <c r="P1301" s="83">
        <v>42397.228981481479</v>
      </c>
      <c r="Q1301" s="81" t="s">
        <v>10939</v>
      </c>
      <c r="R1301" s="81"/>
      <c r="S1301" s="81"/>
      <c r="T1301" s="81" t="s">
        <v>12603</v>
      </c>
      <c r="U1301" s="83">
        <v>42397.228981481479</v>
      </c>
      <c r="V1301" s="85" t="s">
        <v>13176</v>
      </c>
      <c r="W1301" s="81"/>
      <c r="X1301" s="81"/>
      <c r="Y1301" s="87" t="s">
        <v>15589</v>
      </c>
      <c r="Z1301" s="81"/>
    </row>
    <row r="1302" spans="1:26" x14ac:dyDescent="0.25">
      <c r="A1302" s="66" t="s">
        <v>8906</v>
      </c>
      <c r="B1302" s="66" t="s">
        <v>8906</v>
      </c>
      <c r="C1302" s="67"/>
      <c r="D1302" s="68"/>
      <c r="E1302" s="69"/>
      <c r="F1302" s="70"/>
      <c r="G1302" s="67"/>
      <c r="H1302" s="71"/>
      <c r="I1302" s="72"/>
      <c r="J1302" s="72"/>
      <c r="K1302" s="36"/>
      <c r="L1302" s="79"/>
      <c r="M1302" s="79"/>
      <c r="N1302" s="74"/>
      <c r="O1302" s="81" t="s">
        <v>179</v>
      </c>
      <c r="P1302" s="83">
        <v>42397.223993055559</v>
      </c>
      <c r="Q1302" s="81" t="s">
        <v>10940</v>
      </c>
      <c r="R1302" s="81"/>
      <c r="S1302" s="81"/>
      <c r="T1302" s="81"/>
      <c r="U1302" s="83">
        <v>42397.223993055559</v>
      </c>
      <c r="V1302" s="85" t="s">
        <v>13177</v>
      </c>
      <c r="W1302" s="81"/>
      <c r="X1302" s="81"/>
      <c r="Y1302" s="87" t="s">
        <v>15590</v>
      </c>
      <c r="Z1302" s="81"/>
    </row>
    <row r="1303" spans="1:26" x14ac:dyDescent="0.25">
      <c r="A1303" s="66" t="s">
        <v>8907</v>
      </c>
      <c r="B1303" s="66" t="s">
        <v>8906</v>
      </c>
      <c r="C1303" s="67"/>
      <c r="D1303" s="68"/>
      <c r="E1303" s="69"/>
      <c r="F1303" s="70"/>
      <c r="G1303" s="67"/>
      <c r="H1303" s="71"/>
      <c r="I1303" s="72"/>
      <c r="J1303" s="72"/>
      <c r="K1303" s="36"/>
      <c r="L1303" s="79"/>
      <c r="M1303" s="79"/>
      <c r="N1303" s="74"/>
      <c r="O1303" s="81" t="s">
        <v>881</v>
      </c>
      <c r="P1303" s="83">
        <v>42397.229548611111</v>
      </c>
      <c r="Q1303" s="81" t="s">
        <v>10925</v>
      </c>
      <c r="R1303" s="81"/>
      <c r="S1303" s="81"/>
      <c r="T1303" s="81"/>
      <c r="U1303" s="83">
        <v>42397.229548611111</v>
      </c>
      <c r="V1303" s="85" t="s">
        <v>13178</v>
      </c>
      <c r="W1303" s="81"/>
      <c r="X1303" s="81"/>
      <c r="Y1303" s="87" t="s">
        <v>15591</v>
      </c>
      <c r="Z1303" s="81"/>
    </row>
    <row r="1304" spans="1:26" x14ac:dyDescent="0.25">
      <c r="A1304" s="66" t="s">
        <v>8908</v>
      </c>
      <c r="B1304" s="66" t="s">
        <v>8908</v>
      </c>
      <c r="C1304" s="67"/>
      <c r="D1304" s="68"/>
      <c r="E1304" s="69"/>
      <c r="F1304" s="70"/>
      <c r="G1304" s="67"/>
      <c r="H1304" s="71"/>
      <c r="I1304" s="72"/>
      <c r="J1304" s="72"/>
      <c r="K1304" s="36"/>
      <c r="L1304" s="79"/>
      <c r="M1304" s="79"/>
      <c r="N1304" s="74"/>
      <c r="O1304" s="81" t="s">
        <v>179</v>
      </c>
      <c r="P1304" s="83">
        <v>42397.168495370373</v>
      </c>
      <c r="Q1304" s="81" t="s">
        <v>10941</v>
      </c>
      <c r="R1304" s="85" t="s">
        <v>12010</v>
      </c>
      <c r="S1304" s="81" t="s">
        <v>1888</v>
      </c>
      <c r="T1304" s="81" t="s">
        <v>840</v>
      </c>
      <c r="U1304" s="83">
        <v>42397.168495370373</v>
      </c>
      <c r="V1304" s="85" t="s">
        <v>13179</v>
      </c>
      <c r="W1304" s="81"/>
      <c r="X1304" s="81"/>
      <c r="Y1304" s="87" t="s">
        <v>15592</v>
      </c>
      <c r="Z1304" s="81"/>
    </row>
    <row r="1305" spans="1:26" x14ac:dyDescent="0.25">
      <c r="A1305" s="66" t="s">
        <v>8908</v>
      </c>
      <c r="B1305" s="66" t="s">
        <v>8908</v>
      </c>
      <c r="C1305" s="67"/>
      <c r="D1305" s="68"/>
      <c r="E1305" s="69"/>
      <c r="F1305" s="70"/>
      <c r="G1305" s="67"/>
      <c r="H1305" s="71"/>
      <c r="I1305" s="72"/>
      <c r="J1305" s="72"/>
      <c r="K1305" s="36"/>
      <c r="L1305" s="79"/>
      <c r="M1305" s="79"/>
      <c r="N1305" s="74"/>
      <c r="O1305" s="81" t="s">
        <v>179</v>
      </c>
      <c r="P1305" s="83">
        <v>42397.229583333334</v>
      </c>
      <c r="Q1305" s="81" t="s">
        <v>10942</v>
      </c>
      <c r="R1305" s="81"/>
      <c r="S1305" s="81"/>
      <c r="T1305" s="81"/>
      <c r="U1305" s="83">
        <v>42397.229583333334</v>
      </c>
      <c r="V1305" s="85" t="s">
        <v>13180</v>
      </c>
      <c r="W1305" s="81"/>
      <c r="X1305" s="81"/>
      <c r="Y1305" s="87" t="s">
        <v>15593</v>
      </c>
      <c r="Z1305" s="81"/>
    </row>
    <row r="1306" spans="1:26" x14ac:dyDescent="0.25">
      <c r="A1306" s="66" t="s">
        <v>8909</v>
      </c>
      <c r="B1306" s="66" t="s">
        <v>8909</v>
      </c>
      <c r="C1306" s="67"/>
      <c r="D1306" s="68"/>
      <c r="E1306" s="69"/>
      <c r="F1306" s="70"/>
      <c r="G1306" s="67"/>
      <c r="H1306" s="71"/>
      <c r="I1306" s="72"/>
      <c r="J1306" s="72"/>
      <c r="K1306" s="36"/>
      <c r="L1306" s="79"/>
      <c r="M1306" s="79"/>
      <c r="N1306" s="74"/>
      <c r="O1306" s="81" t="s">
        <v>179</v>
      </c>
      <c r="P1306" s="83">
        <v>42397.229733796295</v>
      </c>
      <c r="Q1306" s="81" t="s">
        <v>10943</v>
      </c>
      <c r="R1306" s="81"/>
      <c r="S1306" s="81"/>
      <c r="T1306" s="81"/>
      <c r="U1306" s="83">
        <v>42397.229733796295</v>
      </c>
      <c r="V1306" s="85" t="s">
        <v>13181</v>
      </c>
      <c r="W1306" s="81"/>
      <c r="X1306" s="81"/>
      <c r="Y1306" s="87" t="s">
        <v>15594</v>
      </c>
      <c r="Z1306" s="81"/>
    </row>
    <row r="1307" spans="1:26" x14ac:dyDescent="0.25">
      <c r="A1307" s="66" t="s">
        <v>8910</v>
      </c>
      <c r="B1307" s="66" t="s">
        <v>8910</v>
      </c>
      <c r="C1307" s="67"/>
      <c r="D1307" s="68"/>
      <c r="E1307" s="69"/>
      <c r="F1307" s="70"/>
      <c r="G1307" s="67"/>
      <c r="H1307" s="71"/>
      <c r="I1307" s="72"/>
      <c r="J1307" s="72"/>
      <c r="K1307" s="36"/>
      <c r="L1307" s="79"/>
      <c r="M1307" s="79"/>
      <c r="N1307" s="74"/>
      <c r="O1307" s="81" t="s">
        <v>179</v>
      </c>
      <c r="P1307" s="83">
        <v>42397.229953703703</v>
      </c>
      <c r="Q1307" s="81" t="s">
        <v>10944</v>
      </c>
      <c r="R1307" s="85" t="s">
        <v>12011</v>
      </c>
      <c r="S1307" s="81" t="s">
        <v>1888</v>
      </c>
      <c r="T1307" s="81" t="s">
        <v>12604</v>
      </c>
      <c r="U1307" s="83">
        <v>42397.229953703703</v>
      </c>
      <c r="V1307" s="85" t="s">
        <v>13182</v>
      </c>
      <c r="W1307" s="81">
        <v>37.750544009999999</v>
      </c>
      <c r="X1307" s="81">
        <v>-122.20278620000001</v>
      </c>
      <c r="Y1307" s="87" t="s">
        <v>15595</v>
      </c>
      <c r="Z1307" s="81"/>
    </row>
    <row r="1308" spans="1:26" x14ac:dyDescent="0.25">
      <c r="A1308" s="66" t="s">
        <v>8911</v>
      </c>
      <c r="B1308" s="66" t="s">
        <v>8911</v>
      </c>
      <c r="C1308" s="67"/>
      <c r="D1308" s="68"/>
      <c r="E1308" s="69"/>
      <c r="F1308" s="70"/>
      <c r="G1308" s="67"/>
      <c r="H1308" s="71"/>
      <c r="I1308" s="72"/>
      <c r="J1308" s="72"/>
      <c r="K1308" s="36"/>
      <c r="L1308" s="79"/>
      <c r="M1308" s="79"/>
      <c r="N1308" s="74"/>
      <c r="O1308" s="81" t="s">
        <v>179</v>
      </c>
      <c r="P1308" s="83">
        <v>42397.230509259258</v>
      </c>
      <c r="Q1308" s="81" t="s">
        <v>10945</v>
      </c>
      <c r="R1308" s="85" t="s">
        <v>12012</v>
      </c>
      <c r="S1308" s="81" t="s">
        <v>1888</v>
      </c>
      <c r="T1308" s="81" t="s">
        <v>1996</v>
      </c>
      <c r="U1308" s="83">
        <v>42397.230509259258</v>
      </c>
      <c r="V1308" s="85" t="s">
        <v>13183</v>
      </c>
      <c r="W1308" s="81"/>
      <c r="X1308" s="81"/>
      <c r="Y1308" s="87" t="s">
        <v>15596</v>
      </c>
      <c r="Z1308" s="81"/>
    </row>
    <row r="1309" spans="1:26" x14ac:dyDescent="0.25">
      <c r="A1309" s="66" t="s">
        <v>8912</v>
      </c>
      <c r="B1309" s="66" t="s">
        <v>8912</v>
      </c>
      <c r="C1309" s="67"/>
      <c r="D1309" s="68"/>
      <c r="E1309" s="69"/>
      <c r="F1309" s="70"/>
      <c r="G1309" s="67"/>
      <c r="H1309" s="71"/>
      <c r="I1309" s="72"/>
      <c r="J1309" s="72"/>
      <c r="K1309" s="36"/>
      <c r="L1309" s="79"/>
      <c r="M1309" s="79"/>
      <c r="N1309" s="74"/>
      <c r="O1309" s="81" t="s">
        <v>179</v>
      </c>
      <c r="P1309" s="83">
        <v>42397.230567129627</v>
      </c>
      <c r="Q1309" s="81" t="s">
        <v>10946</v>
      </c>
      <c r="R1309" s="81"/>
      <c r="S1309" s="81"/>
      <c r="T1309" s="81"/>
      <c r="U1309" s="83">
        <v>42397.230567129627</v>
      </c>
      <c r="V1309" s="85" t="s">
        <v>13184</v>
      </c>
      <c r="W1309" s="81"/>
      <c r="X1309" s="81"/>
      <c r="Y1309" s="87" t="s">
        <v>15597</v>
      </c>
      <c r="Z1309" s="81"/>
    </row>
    <row r="1310" spans="1:26" x14ac:dyDescent="0.25">
      <c r="A1310" s="66" t="s">
        <v>8913</v>
      </c>
      <c r="B1310" s="66" t="s">
        <v>10560</v>
      </c>
      <c r="C1310" s="67"/>
      <c r="D1310" s="68"/>
      <c r="E1310" s="69"/>
      <c r="F1310" s="70"/>
      <c r="G1310" s="67"/>
      <c r="H1310" s="71"/>
      <c r="I1310" s="72"/>
      <c r="J1310" s="72"/>
      <c r="K1310" s="36"/>
      <c r="L1310" s="79"/>
      <c r="M1310" s="79"/>
      <c r="N1310" s="74"/>
      <c r="O1310" s="81" t="s">
        <v>882</v>
      </c>
      <c r="P1310" s="83">
        <v>42397.230891203704</v>
      </c>
      <c r="Q1310" s="81" t="s">
        <v>10947</v>
      </c>
      <c r="R1310" s="85" t="s">
        <v>12013</v>
      </c>
      <c r="S1310" s="81" t="s">
        <v>12466</v>
      </c>
      <c r="T1310" s="81"/>
      <c r="U1310" s="83">
        <v>42397.230891203704</v>
      </c>
      <c r="V1310" s="85" t="s">
        <v>13185</v>
      </c>
      <c r="W1310" s="81"/>
      <c r="X1310" s="81"/>
      <c r="Y1310" s="87" t="s">
        <v>15598</v>
      </c>
      <c r="Z1310" s="87" t="s">
        <v>17577</v>
      </c>
    </row>
    <row r="1311" spans="1:26" x14ac:dyDescent="0.25">
      <c r="A1311" s="66" t="s">
        <v>8914</v>
      </c>
      <c r="B1311" s="66" t="s">
        <v>8914</v>
      </c>
      <c r="C1311" s="67"/>
      <c r="D1311" s="68"/>
      <c r="E1311" s="69"/>
      <c r="F1311" s="70"/>
      <c r="G1311" s="67"/>
      <c r="H1311" s="71"/>
      <c r="I1311" s="72"/>
      <c r="J1311" s="72"/>
      <c r="K1311" s="36"/>
      <c r="L1311" s="79"/>
      <c r="M1311" s="79"/>
      <c r="N1311" s="74"/>
      <c r="O1311" s="81" t="s">
        <v>179</v>
      </c>
      <c r="P1311" s="83">
        <v>42397.228506944448</v>
      </c>
      <c r="Q1311" s="81" t="s">
        <v>10948</v>
      </c>
      <c r="R1311" s="81"/>
      <c r="S1311" s="81"/>
      <c r="T1311" s="81" t="s">
        <v>12603</v>
      </c>
      <c r="U1311" s="83">
        <v>42397.228506944448</v>
      </c>
      <c r="V1311" s="85" t="s">
        <v>13186</v>
      </c>
      <c r="W1311" s="81"/>
      <c r="X1311" s="81"/>
      <c r="Y1311" s="87" t="s">
        <v>15599</v>
      </c>
      <c r="Z1311" s="81"/>
    </row>
    <row r="1312" spans="1:26" x14ac:dyDescent="0.25">
      <c r="A1312" s="66" t="s">
        <v>8915</v>
      </c>
      <c r="B1312" s="66" t="s">
        <v>8914</v>
      </c>
      <c r="C1312" s="67"/>
      <c r="D1312" s="68"/>
      <c r="E1312" s="69"/>
      <c r="F1312" s="70"/>
      <c r="G1312" s="67"/>
      <c r="H1312" s="71"/>
      <c r="I1312" s="72"/>
      <c r="J1312" s="72"/>
      <c r="K1312" s="36"/>
      <c r="L1312" s="79"/>
      <c r="M1312" s="79"/>
      <c r="N1312" s="74"/>
      <c r="O1312" s="81" t="s">
        <v>881</v>
      </c>
      <c r="P1312" s="83">
        <v>42397.231620370374</v>
      </c>
      <c r="Q1312" s="81" t="s">
        <v>10939</v>
      </c>
      <c r="R1312" s="81"/>
      <c r="S1312" s="81"/>
      <c r="T1312" s="81" t="s">
        <v>12603</v>
      </c>
      <c r="U1312" s="83">
        <v>42397.231620370374</v>
      </c>
      <c r="V1312" s="85" t="s">
        <v>13187</v>
      </c>
      <c r="W1312" s="81"/>
      <c r="X1312" s="81"/>
      <c r="Y1312" s="87" t="s">
        <v>15600</v>
      </c>
      <c r="Z1312" s="81"/>
    </row>
    <row r="1313" spans="1:26" x14ac:dyDescent="0.25">
      <c r="A1313" s="66" t="s">
        <v>8916</v>
      </c>
      <c r="B1313" s="66" t="s">
        <v>10192</v>
      </c>
      <c r="C1313" s="67"/>
      <c r="D1313" s="68"/>
      <c r="E1313" s="69"/>
      <c r="F1313" s="70"/>
      <c r="G1313" s="67"/>
      <c r="H1313" s="71"/>
      <c r="I1313" s="72"/>
      <c r="J1313" s="72"/>
      <c r="K1313" s="36"/>
      <c r="L1313" s="79"/>
      <c r="M1313" s="79"/>
      <c r="N1313" s="74"/>
      <c r="O1313" s="81" t="s">
        <v>881</v>
      </c>
      <c r="P1313" s="83">
        <v>42397.231782407405</v>
      </c>
      <c r="Q1313" s="81" t="s">
        <v>10852</v>
      </c>
      <c r="R1313" s="81"/>
      <c r="S1313" s="81"/>
      <c r="T1313" s="81"/>
      <c r="U1313" s="83">
        <v>42397.231782407405</v>
      </c>
      <c r="V1313" s="85" t="s">
        <v>13188</v>
      </c>
      <c r="W1313" s="81"/>
      <c r="X1313" s="81"/>
      <c r="Y1313" s="87" t="s">
        <v>15601</v>
      </c>
      <c r="Z1313" s="81"/>
    </row>
    <row r="1314" spans="1:26" x14ac:dyDescent="0.25">
      <c r="A1314" s="66" t="s">
        <v>8917</v>
      </c>
      <c r="B1314" s="66" t="s">
        <v>8917</v>
      </c>
      <c r="C1314" s="67"/>
      <c r="D1314" s="68"/>
      <c r="E1314" s="69"/>
      <c r="F1314" s="70"/>
      <c r="G1314" s="67"/>
      <c r="H1314" s="71"/>
      <c r="I1314" s="72"/>
      <c r="J1314" s="72"/>
      <c r="K1314" s="36"/>
      <c r="L1314" s="79"/>
      <c r="M1314" s="79"/>
      <c r="N1314" s="74"/>
      <c r="O1314" s="81" t="s">
        <v>179</v>
      </c>
      <c r="P1314" s="83">
        <v>42397.187604166669</v>
      </c>
      <c r="Q1314" s="81" t="s">
        <v>10949</v>
      </c>
      <c r="R1314" s="85" t="s">
        <v>12014</v>
      </c>
      <c r="S1314" s="81" t="s">
        <v>12467</v>
      </c>
      <c r="T1314" s="81" t="s">
        <v>12605</v>
      </c>
      <c r="U1314" s="83">
        <v>42397.187604166669</v>
      </c>
      <c r="V1314" s="85" t="s">
        <v>13189</v>
      </c>
      <c r="W1314" s="81"/>
      <c r="X1314" s="81"/>
      <c r="Y1314" s="87" t="s">
        <v>15602</v>
      </c>
      <c r="Z1314" s="81"/>
    </row>
    <row r="1315" spans="1:26" x14ac:dyDescent="0.25">
      <c r="A1315" s="66" t="s">
        <v>8917</v>
      </c>
      <c r="B1315" s="66" t="s">
        <v>8917</v>
      </c>
      <c r="C1315" s="67"/>
      <c r="D1315" s="68"/>
      <c r="E1315" s="69"/>
      <c r="F1315" s="70"/>
      <c r="G1315" s="67"/>
      <c r="H1315" s="71"/>
      <c r="I1315" s="72"/>
      <c r="J1315" s="72"/>
      <c r="K1315" s="36"/>
      <c r="L1315" s="79"/>
      <c r="M1315" s="79"/>
      <c r="N1315" s="74"/>
      <c r="O1315" s="81" t="s">
        <v>179</v>
      </c>
      <c r="P1315" s="83">
        <v>42397.20275462963</v>
      </c>
      <c r="Q1315" s="81" t="s">
        <v>10950</v>
      </c>
      <c r="R1315" s="85" t="s">
        <v>12015</v>
      </c>
      <c r="S1315" s="81" t="s">
        <v>12467</v>
      </c>
      <c r="T1315" s="81" t="s">
        <v>12605</v>
      </c>
      <c r="U1315" s="83">
        <v>42397.20275462963</v>
      </c>
      <c r="V1315" s="85" t="s">
        <v>13190</v>
      </c>
      <c r="W1315" s="81"/>
      <c r="X1315" s="81"/>
      <c r="Y1315" s="87" t="s">
        <v>15603</v>
      </c>
      <c r="Z1315" s="81"/>
    </row>
    <row r="1316" spans="1:26" x14ac:dyDescent="0.25">
      <c r="A1316" s="66" t="s">
        <v>8917</v>
      </c>
      <c r="B1316" s="66" t="s">
        <v>8917</v>
      </c>
      <c r="C1316" s="67"/>
      <c r="D1316" s="68"/>
      <c r="E1316" s="69"/>
      <c r="F1316" s="70"/>
      <c r="G1316" s="67"/>
      <c r="H1316" s="71"/>
      <c r="I1316" s="72"/>
      <c r="J1316" s="72"/>
      <c r="K1316" s="36"/>
      <c r="L1316" s="79"/>
      <c r="M1316" s="79"/>
      <c r="N1316" s="74"/>
      <c r="O1316" s="81" t="s">
        <v>179</v>
      </c>
      <c r="P1316" s="83">
        <v>42397.232083333336</v>
      </c>
      <c r="Q1316" s="81" t="s">
        <v>10951</v>
      </c>
      <c r="R1316" s="85" t="s">
        <v>12016</v>
      </c>
      <c r="S1316" s="81" t="s">
        <v>12467</v>
      </c>
      <c r="T1316" s="81" t="s">
        <v>12605</v>
      </c>
      <c r="U1316" s="83">
        <v>42397.232083333336</v>
      </c>
      <c r="V1316" s="85" t="s">
        <v>13191</v>
      </c>
      <c r="W1316" s="81"/>
      <c r="X1316" s="81"/>
      <c r="Y1316" s="87" t="s">
        <v>15604</v>
      </c>
      <c r="Z1316" s="81"/>
    </row>
    <row r="1317" spans="1:26" x14ac:dyDescent="0.25">
      <c r="A1317" s="66" t="s">
        <v>8918</v>
      </c>
      <c r="B1317" s="66" t="s">
        <v>8918</v>
      </c>
      <c r="C1317" s="67"/>
      <c r="D1317" s="68"/>
      <c r="E1317" s="69"/>
      <c r="F1317" s="70"/>
      <c r="G1317" s="67"/>
      <c r="H1317" s="71"/>
      <c r="I1317" s="72"/>
      <c r="J1317" s="72"/>
      <c r="K1317" s="36"/>
      <c r="L1317" s="79"/>
      <c r="M1317" s="79"/>
      <c r="N1317" s="74"/>
      <c r="O1317" s="81" t="s">
        <v>179</v>
      </c>
      <c r="P1317" s="83">
        <v>42397.232164351852</v>
      </c>
      <c r="Q1317" s="81" t="s">
        <v>10952</v>
      </c>
      <c r="R1317" s="81"/>
      <c r="S1317" s="81"/>
      <c r="T1317" s="81"/>
      <c r="U1317" s="83">
        <v>42397.232164351852</v>
      </c>
      <c r="V1317" s="85" t="s">
        <v>13192</v>
      </c>
      <c r="W1317" s="81"/>
      <c r="X1317" s="81"/>
      <c r="Y1317" s="87" t="s">
        <v>15605</v>
      </c>
      <c r="Z1317" s="81"/>
    </row>
    <row r="1318" spans="1:26" x14ac:dyDescent="0.25">
      <c r="A1318" s="66" t="s">
        <v>8919</v>
      </c>
      <c r="B1318" s="66" t="s">
        <v>8919</v>
      </c>
      <c r="C1318" s="67"/>
      <c r="D1318" s="68"/>
      <c r="E1318" s="69"/>
      <c r="F1318" s="70"/>
      <c r="G1318" s="67"/>
      <c r="H1318" s="71"/>
      <c r="I1318" s="72"/>
      <c r="J1318" s="72"/>
      <c r="K1318" s="36"/>
      <c r="L1318" s="79"/>
      <c r="M1318" s="79"/>
      <c r="N1318" s="74"/>
      <c r="O1318" s="81" t="s">
        <v>179</v>
      </c>
      <c r="P1318" s="83">
        <v>42397.23232638889</v>
      </c>
      <c r="Q1318" s="81" t="s">
        <v>10953</v>
      </c>
      <c r="R1318" s="81"/>
      <c r="S1318" s="81"/>
      <c r="T1318" s="81"/>
      <c r="U1318" s="83">
        <v>42397.23232638889</v>
      </c>
      <c r="V1318" s="85" t="s">
        <v>13193</v>
      </c>
      <c r="W1318" s="81"/>
      <c r="X1318" s="81"/>
      <c r="Y1318" s="87" t="s">
        <v>15606</v>
      </c>
      <c r="Z1318" s="81"/>
    </row>
    <row r="1319" spans="1:26" x14ac:dyDescent="0.25">
      <c r="A1319" s="66" t="s">
        <v>8920</v>
      </c>
      <c r="B1319" s="66" t="s">
        <v>8920</v>
      </c>
      <c r="C1319" s="67"/>
      <c r="D1319" s="68"/>
      <c r="E1319" s="69"/>
      <c r="F1319" s="70"/>
      <c r="G1319" s="67"/>
      <c r="H1319" s="71"/>
      <c r="I1319" s="72"/>
      <c r="J1319" s="72"/>
      <c r="K1319" s="36"/>
      <c r="L1319" s="79"/>
      <c r="M1319" s="79"/>
      <c r="N1319" s="74"/>
      <c r="O1319" s="81" t="s">
        <v>179</v>
      </c>
      <c r="P1319" s="83">
        <v>42397.234050925923</v>
      </c>
      <c r="Q1319" s="81" t="s">
        <v>10954</v>
      </c>
      <c r="R1319" s="81"/>
      <c r="S1319" s="81"/>
      <c r="T1319" s="81"/>
      <c r="U1319" s="83">
        <v>42397.234050925923</v>
      </c>
      <c r="V1319" s="85" t="s">
        <v>13194</v>
      </c>
      <c r="W1319" s="81"/>
      <c r="X1319" s="81"/>
      <c r="Y1319" s="87" t="s">
        <v>15607</v>
      </c>
      <c r="Z1319" s="81"/>
    </row>
    <row r="1320" spans="1:26" x14ac:dyDescent="0.25">
      <c r="A1320" s="66" t="s">
        <v>8921</v>
      </c>
      <c r="B1320" s="66" t="s">
        <v>10561</v>
      </c>
      <c r="C1320" s="67"/>
      <c r="D1320" s="68"/>
      <c r="E1320" s="69"/>
      <c r="F1320" s="70"/>
      <c r="G1320" s="67"/>
      <c r="H1320" s="71"/>
      <c r="I1320" s="72"/>
      <c r="J1320" s="72"/>
      <c r="K1320" s="36"/>
      <c r="L1320" s="79"/>
      <c r="M1320" s="79"/>
      <c r="N1320" s="74"/>
      <c r="O1320" s="81" t="s">
        <v>881</v>
      </c>
      <c r="P1320" s="83">
        <v>42397.234918981485</v>
      </c>
      <c r="Q1320" s="81" t="s">
        <v>10955</v>
      </c>
      <c r="R1320" s="81"/>
      <c r="S1320" s="81"/>
      <c r="T1320" s="81"/>
      <c r="U1320" s="83">
        <v>42397.234918981485</v>
      </c>
      <c r="V1320" s="85" t="s">
        <v>13195</v>
      </c>
      <c r="W1320" s="81"/>
      <c r="X1320" s="81"/>
      <c r="Y1320" s="87" t="s">
        <v>15608</v>
      </c>
      <c r="Z1320" s="81"/>
    </row>
    <row r="1321" spans="1:26" x14ac:dyDescent="0.25">
      <c r="A1321" s="66" t="s">
        <v>8922</v>
      </c>
      <c r="B1321" s="66" t="s">
        <v>836</v>
      </c>
      <c r="C1321" s="67"/>
      <c r="D1321" s="68"/>
      <c r="E1321" s="69"/>
      <c r="F1321" s="70"/>
      <c r="G1321" s="67"/>
      <c r="H1321" s="71"/>
      <c r="I1321" s="72"/>
      <c r="J1321" s="72"/>
      <c r="K1321" s="36"/>
      <c r="L1321" s="79"/>
      <c r="M1321" s="79"/>
      <c r="N1321" s="74"/>
      <c r="O1321" s="81" t="s">
        <v>881</v>
      </c>
      <c r="P1321" s="83">
        <v>42397.234965277778</v>
      </c>
      <c r="Q1321" s="81" t="s">
        <v>10956</v>
      </c>
      <c r="R1321" s="81"/>
      <c r="S1321" s="81"/>
      <c r="T1321" s="81" t="s">
        <v>12606</v>
      </c>
      <c r="U1321" s="83">
        <v>42397.234965277778</v>
      </c>
      <c r="V1321" s="85" t="s">
        <v>13196</v>
      </c>
      <c r="W1321" s="81"/>
      <c r="X1321" s="81"/>
      <c r="Y1321" s="87" t="s">
        <v>15609</v>
      </c>
      <c r="Z1321" s="81"/>
    </row>
    <row r="1322" spans="1:26" x14ac:dyDescent="0.25">
      <c r="A1322" s="66" t="s">
        <v>8923</v>
      </c>
      <c r="B1322" s="66" t="s">
        <v>8923</v>
      </c>
      <c r="C1322" s="67"/>
      <c r="D1322" s="68"/>
      <c r="E1322" s="69"/>
      <c r="F1322" s="70"/>
      <c r="G1322" s="67"/>
      <c r="H1322" s="71"/>
      <c r="I1322" s="72"/>
      <c r="J1322" s="72"/>
      <c r="K1322" s="36"/>
      <c r="L1322" s="79"/>
      <c r="M1322" s="79"/>
      <c r="N1322" s="74"/>
      <c r="O1322" s="81" t="s">
        <v>179</v>
      </c>
      <c r="P1322" s="83">
        <v>42397.235219907408</v>
      </c>
      <c r="Q1322" s="81" t="s">
        <v>10957</v>
      </c>
      <c r="R1322" s="81"/>
      <c r="S1322" s="81"/>
      <c r="T1322" s="81"/>
      <c r="U1322" s="83">
        <v>42397.235219907408</v>
      </c>
      <c r="V1322" s="85" t="s">
        <v>13197</v>
      </c>
      <c r="W1322" s="81"/>
      <c r="X1322" s="81"/>
      <c r="Y1322" s="87" t="s">
        <v>15610</v>
      </c>
      <c r="Z1322" s="81"/>
    </row>
    <row r="1323" spans="1:26" x14ac:dyDescent="0.25">
      <c r="A1323" s="66" t="s">
        <v>8924</v>
      </c>
      <c r="B1323" s="66" t="s">
        <v>10562</v>
      </c>
      <c r="C1323" s="67"/>
      <c r="D1323" s="68"/>
      <c r="E1323" s="69"/>
      <c r="F1323" s="70"/>
      <c r="G1323" s="67"/>
      <c r="H1323" s="71"/>
      <c r="I1323" s="72"/>
      <c r="J1323" s="72"/>
      <c r="K1323" s="36"/>
      <c r="L1323" s="79"/>
      <c r="M1323" s="79"/>
      <c r="N1323" s="74"/>
      <c r="O1323" s="81" t="s">
        <v>882</v>
      </c>
      <c r="P1323" s="83">
        <v>42397.235312500001</v>
      </c>
      <c r="Q1323" s="81" t="s">
        <v>10958</v>
      </c>
      <c r="R1323" s="81"/>
      <c r="S1323" s="81"/>
      <c r="T1323" s="81"/>
      <c r="U1323" s="83">
        <v>42397.235312500001</v>
      </c>
      <c r="V1323" s="85" t="s">
        <v>13198</v>
      </c>
      <c r="W1323" s="81"/>
      <c r="X1323" s="81"/>
      <c r="Y1323" s="87" t="s">
        <v>15611</v>
      </c>
      <c r="Z1323" s="87" t="s">
        <v>17578</v>
      </c>
    </row>
    <row r="1324" spans="1:26" x14ac:dyDescent="0.25">
      <c r="A1324" s="66" t="s">
        <v>8925</v>
      </c>
      <c r="B1324" s="66" t="s">
        <v>8925</v>
      </c>
      <c r="C1324" s="67"/>
      <c r="D1324" s="68"/>
      <c r="E1324" s="69"/>
      <c r="F1324" s="70"/>
      <c r="G1324" s="67"/>
      <c r="H1324" s="71"/>
      <c r="I1324" s="72"/>
      <c r="J1324" s="72"/>
      <c r="K1324" s="36"/>
      <c r="L1324" s="79"/>
      <c r="M1324" s="79"/>
      <c r="N1324" s="74"/>
      <c r="O1324" s="81" t="s">
        <v>179</v>
      </c>
      <c r="P1324" s="83">
        <v>42397.235509259262</v>
      </c>
      <c r="Q1324" s="81" t="s">
        <v>10618</v>
      </c>
      <c r="R1324" s="81"/>
      <c r="S1324" s="81"/>
      <c r="T1324" s="81"/>
      <c r="U1324" s="83">
        <v>42397.235509259262</v>
      </c>
      <c r="V1324" s="85" t="s">
        <v>13199</v>
      </c>
      <c r="W1324" s="81"/>
      <c r="X1324" s="81"/>
      <c r="Y1324" s="87" t="s">
        <v>15612</v>
      </c>
      <c r="Z1324" s="81"/>
    </row>
    <row r="1325" spans="1:26" x14ac:dyDescent="0.25">
      <c r="A1325" s="66" t="s">
        <v>8926</v>
      </c>
      <c r="B1325" s="66" t="s">
        <v>850</v>
      </c>
      <c r="C1325" s="67"/>
      <c r="D1325" s="68"/>
      <c r="E1325" s="69"/>
      <c r="F1325" s="70"/>
      <c r="G1325" s="67"/>
      <c r="H1325" s="71"/>
      <c r="I1325" s="72"/>
      <c r="J1325" s="72"/>
      <c r="K1325" s="36"/>
      <c r="L1325" s="79"/>
      <c r="M1325" s="79"/>
      <c r="N1325" s="74"/>
      <c r="O1325" s="81" t="s">
        <v>881</v>
      </c>
      <c r="P1325" s="83">
        <v>42397.235543981478</v>
      </c>
      <c r="Q1325" s="81" t="s">
        <v>1261</v>
      </c>
      <c r="R1325" s="81"/>
      <c r="S1325" s="81"/>
      <c r="T1325" s="81"/>
      <c r="U1325" s="83">
        <v>42397.235543981478</v>
      </c>
      <c r="V1325" s="85" t="s">
        <v>13200</v>
      </c>
      <c r="W1325" s="81"/>
      <c r="X1325" s="81"/>
      <c r="Y1325" s="87" t="s">
        <v>15613</v>
      </c>
      <c r="Z1325" s="81"/>
    </row>
    <row r="1326" spans="1:26" x14ac:dyDescent="0.25">
      <c r="A1326" s="66" t="s">
        <v>8927</v>
      </c>
      <c r="B1326" s="66" t="s">
        <v>8927</v>
      </c>
      <c r="C1326" s="67"/>
      <c r="D1326" s="68"/>
      <c r="E1326" s="69"/>
      <c r="F1326" s="70"/>
      <c r="G1326" s="67"/>
      <c r="H1326" s="71"/>
      <c r="I1326" s="72"/>
      <c r="J1326" s="72"/>
      <c r="K1326" s="36"/>
      <c r="L1326" s="79"/>
      <c r="M1326" s="79"/>
      <c r="N1326" s="74"/>
      <c r="O1326" s="81" t="s">
        <v>179</v>
      </c>
      <c r="P1326" s="83">
        <v>42397.235821759263</v>
      </c>
      <c r="Q1326" s="81" t="s">
        <v>10959</v>
      </c>
      <c r="R1326" s="85" t="s">
        <v>12017</v>
      </c>
      <c r="S1326" s="81" t="s">
        <v>12468</v>
      </c>
      <c r="T1326" s="81"/>
      <c r="U1326" s="83">
        <v>42397.235821759263</v>
      </c>
      <c r="V1326" s="85" t="s">
        <v>13201</v>
      </c>
      <c r="W1326" s="81"/>
      <c r="X1326" s="81"/>
      <c r="Y1326" s="87" t="s">
        <v>15614</v>
      </c>
      <c r="Z1326" s="81"/>
    </row>
    <row r="1327" spans="1:26" x14ac:dyDescent="0.25">
      <c r="A1327" s="66" t="s">
        <v>8927</v>
      </c>
      <c r="B1327" s="66" t="s">
        <v>8927</v>
      </c>
      <c r="C1327" s="67"/>
      <c r="D1327" s="68"/>
      <c r="E1327" s="69"/>
      <c r="F1327" s="70"/>
      <c r="G1327" s="67"/>
      <c r="H1327" s="71"/>
      <c r="I1327" s="72"/>
      <c r="J1327" s="72"/>
      <c r="K1327" s="36"/>
      <c r="L1327" s="79"/>
      <c r="M1327" s="79"/>
      <c r="N1327" s="74"/>
      <c r="O1327" s="81" t="s">
        <v>179</v>
      </c>
      <c r="P1327" s="83">
        <v>42397.235833333332</v>
      </c>
      <c r="Q1327" s="81" t="s">
        <v>10960</v>
      </c>
      <c r="R1327" s="85" t="s">
        <v>12017</v>
      </c>
      <c r="S1327" s="81" t="s">
        <v>12468</v>
      </c>
      <c r="T1327" s="81"/>
      <c r="U1327" s="83">
        <v>42397.235833333332</v>
      </c>
      <c r="V1327" s="85" t="s">
        <v>13202</v>
      </c>
      <c r="W1327" s="81"/>
      <c r="X1327" s="81"/>
      <c r="Y1327" s="87" t="s">
        <v>15615</v>
      </c>
      <c r="Z1327" s="81"/>
    </row>
    <row r="1328" spans="1:26" x14ac:dyDescent="0.25">
      <c r="A1328" s="66" t="s">
        <v>8928</v>
      </c>
      <c r="B1328" s="66" t="s">
        <v>8928</v>
      </c>
      <c r="C1328" s="67"/>
      <c r="D1328" s="68"/>
      <c r="E1328" s="69"/>
      <c r="F1328" s="70"/>
      <c r="G1328" s="67"/>
      <c r="H1328" s="71"/>
      <c r="I1328" s="72"/>
      <c r="J1328" s="72"/>
      <c r="K1328" s="36"/>
      <c r="L1328" s="79"/>
      <c r="M1328" s="79"/>
      <c r="N1328" s="74"/>
      <c r="O1328" s="81" t="s">
        <v>179</v>
      </c>
      <c r="P1328" s="83">
        <v>42397.235937500001</v>
      </c>
      <c r="Q1328" s="81" t="s">
        <v>10961</v>
      </c>
      <c r="R1328" s="81"/>
      <c r="S1328" s="81"/>
      <c r="T1328" s="81"/>
      <c r="U1328" s="83">
        <v>42397.235937500001</v>
      </c>
      <c r="V1328" s="85" t="s">
        <v>13203</v>
      </c>
      <c r="W1328" s="81"/>
      <c r="X1328" s="81"/>
      <c r="Y1328" s="87" t="s">
        <v>15616</v>
      </c>
      <c r="Z1328" s="81"/>
    </row>
    <row r="1329" spans="1:26" x14ac:dyDescent="0.25">
      <c r="A1329" s="66" t="s">
        <v>8929</v>
      </c>
      <c r="B1329" s="66" t="s">
        <v>8929</v>
      </c>
      <c r="C1329" s="67"/>
      <c r="D1329" s="68"/>
      <c r="E1329" s="69"/>
      <c r="F1329" s="70"/>
      <c r="G1329" s="67"/>
      <c r="H1329" s="71"/>
      <c r="I1329" s="72"/>
      <c r="J1329" s="72"/>
      <c r="K1329" s="36"/>
      <c r="L1329" s="79"/>
      <c r="M1329" s="79"/>
      <c r="N1329" s="74"/>
      <c r="O1329" s="81" t="s">
        <v>179</v>
      </c>
      <c r="P1329" s="83">
        <v>42397.235972222225</v>
      </c>
      <c r="Q1329" s="81" t="s">
        <v>10962</v>
      </c>
      <c r="R1329" s="81"/>
      <c r="S1329" s="81"/>
      <c r="T1329" s="81"/>
      <c r="U1329" s="83">
        <v>42397.235972222225</v>
      </c>
      <c r="V1329" s="85" t="s">
        <v>13204</v>
      </c>
      <c r="W1329" s="81"/>
      <c r="X1329" s="81"/>
      <c r="Y1329" s="87" t="s">
        <v>15617</v>
      </c>
      <c r="Z1329" s="81"/>
    </row>
    <row r="1330" spans="1:26" x14ac:dyDescent="0.25">
      <c r="A1330" s="66" t="s">
        <v>8930</v>
      </c>
      <c r="B1330" s="66" t="s">
        <v>8930</v>
      </c>
      <c r="C1330" s="67"/>
      <c r="D1330" s="68"/>
      <c r="E1330" s="69"/>
      <c r="F1330" s="70"/>
      <c r="G1330" s="67"/>
      <c r="H1330" s="71"/>
      <c r="I1330" s="72"/>
      <c r="J1330" s="72"/>
      <c r="K1330" s="36"/>
      <c r="L1330" s="79"/>
      <c r="M1330" s="79"/>
      <c r="N1330" s="74"/>
      <c r="O1330" s="81" t="s">
        <v>179</v>
      </c>
      <c r="P1330" s="83">
        <v>42397.235960648148</v>
      </c>
      <c r="Q1330" s="81" t="s">
        <v>10963</v>
      </c>
      <c r="R1330" s="85" t="s">
        <v>12018</v>
      </c>
      <c r="S1330" s="81" t="s">
        <v>12469</v>
      </c>
      <c r="T1330" s="81"/>
      <c r="U1330" s="83">
        <v>42397.235960648148</v>
      </c>
      <c r="V1330" s="85" t="s">
        <v>13205</v>
      </c>
      <c r="W1330" s="81"/>
      <c r="X1330" s="81"/>
      <c r="Y1330" s="87" t="s">
        <v>15618</v>
      </c>
      <c r="Z1330" s="81"/>
    </row>
    <row r="1331" spans="1:26" x14ac:dyDescent="0.25">
      <c r="A1331" s="66" t="s">
        <v>8930</v>
      </c>
      <c r="B1331" s="66" t="s">
        <v>8930</v>
      </c>
      <c r="C1331" s="67"/>
      <c r="D1331" s="68"/>
      <c r="E1331" s="69"/>
      <c r="F1331" s="70"/>
      <c r="G1331" s="67"/>
      <c r="H1331" s="71"/>
      <c r="I1331" s="72"/>
      <c r="J1331" s="72"/>
      <c r="K1331" s="36"/>
      <c r="L1331" s="79"/>
      <c r="M1331" s="79"/>
      <c r="N1331" s="74"/>
      <c r="O1331" s="81" t="s">
        <v>179</v>
      </c>
      <c r="P1331" s="83">
        <v>42397.235972222225</v>
      </c>
      <c r="Q1331" s="81" t="s">
        <v>10964</v>
      </c>
      <c r="R1331" s="85" t="s">
        <v>12018</v>
      </c>
      <c r="S1331" s="81" t="s">
        <v>12469</v>
      </c>
      <c r="T1331" s="81"/>
      <c r="U1331" s="83">
        <v>42397.235972222225</v>
      </c>
      <c r="V1331" s="85" t="s">
        <v>13206</v>
      </c>
      <c r="W1331" s="81"/>
      <c r="X1331" s="81"/>
      <c r="Y1331" s="87" t="s">
        <v>15619</v>
      </c>
      <c r="Z1331" s="81"/>
    </row>
    <row r="1332" spans="1:26" x14ac:dyDescent="0.25">
      <c r="A1332" s="66" t="s">
        <v>8931</v>
      </c>
      <c r="B1332" s="66" t="s">
        <v>8931</v>
      </c>
      <c r="C1332" s="67"/>
      <c r="D1332" s="68"/>
      <c r="E1332" s="69"/>
      <c r="F1332" s="70"/>
      <c r="G1332" s="67"/>
      <c r="H1332" s="71"/>
      <c r="I1332" s="72"/>
      <c r="J1332" s="72"/>
      <c r="K1332" s="36"/>
      <c r="L1332" s="79"/>
      <c r="M1332" s="79"/>
      <c r="N1332" s="74"/>
      <c r="O1332" s="81" t="s">
        <v>179</v>
      </c>
      <c r="P1332" s="83">
        <v>42397.236030092594</v>
      </c>
      <c r="Q1332" s="81" t="s">
        <v>10965</v>
      </c>
      <c r="R1332" s="81"/>
      <c r="S1332" s="81"/>
      <c r="T1332" s="81"/>
      <c r="U1332" s="83">
        <v>42397.236030092594</v>
      </c>
      <c r="V1332" s="85" t="s">
        <v>13207</v>
      </c>
      <c r="W1332" s="81"/>
      <c r="X1332" s="81"/>
      <c r="Y1332" s="87" t="s">
        <v>15620</v>
      </c>
      <c r="Z1332" s="81"/>
    </row>
    <row r="1333" spans="1:26" x14ac:dyDescent="0.25">
      <c r="A1333" s="66" t="s">
        <v>8932</v>
      </c>
      <c r="B1333" s="66" t="s">
        <v>8932</v>
      </c>
      <c r="C1333" s="67"/>
      <c r="D1333" s="68"/>
      <c r="E1333" s="69"/>
      <c r="F1333" s="70"/>
      <c r="G1333" s="67"/>
      <c r="H1333" s="71"/>
      <c r="I1333" s="72"/>
      <c r="J1333" s="72"/>
      <c r="K1333" s="36"/>
      <c r="L1333" s="79"/>
      <c r="M1333" s="79"/>
      <c r="N1333" s="74"/>
      <c r="O1333" s="81" t="s">
        <v>179</v>
      </c>
      <c r="P1333" s="83">
        <v>42397.236435185187</v>
      </c>
      <c r="Q1333" s="81" t="s">
        <v>10966</v>
      </c>
      <c r="R1333" s="85" t="s">
        <v>12017</v>
      </c>
      <c r="S1333" s="81" t="s">
        <v>12468</v>
      </c>
      <c r="T1333" s="81"/>
      <c r="U1333" s="83">
        <v>42397.236435185187</v>
      </c>
      <c r="V1333" s="85" t="s">
        <v>13208</v>
      </c>
      <c r="W1333" s="81"/>
      <c r="X1333" s="81"/>
      <c r="Y1333" s="87" t="s">
        <v>15621</v>
      </c>
      <c r="Z1333" s="81"/>
    </row>
    <row r="1334" spans="1:26" x14ac:dyDescent="0.25">
      <c r="A1334" s="66" t="s">
        <v>8932</v>
      </c>
      <c r="B1334" s="66" t="s">
        <v>8932</v>
      </c>
      <c r="C1334" s="67"/>
      <c r="D1334" s="68"/>
      <c r="E1334" s="69"/>
      <c r="F1334" s="70"/>
      <c r="G1334" s="67"/>
      <c r="H1334" s="71"/>
      <c r="I1334" s="72"/>
      <c r="J1334" s="72"/>
      <c r="K1334" s="36"/>
      <c r="L1334" s="79"/>
      <c r="M1334" s="79"/>
      <c r="N1334" s="74"/>
      <c r="O1334" s="81" t="s">
        <v>179</v>
      </c>
      <c r="P1334" s="83">
        <v>42397.236446759256</v>
      </c>
      <c r="Q1334" s="81" t="s">
        <v>10967</v>
      </c>
      <c r="R1334" s="85" t="s">
        <v>12017</v>
      </c>
      <c r="S1334" s="81" t="s">
        <v>12468</v>
      </c>
      <c r="T1334" s="81"/>
      <c r="U1334" s="83">
        <v>42397.236446759256</v>
      </c>
      <c r="V1334" s="85" t="s">
        <v>13209</v>
      </c>
      <c r="W1334" s="81"/>
      <c r="X1334" s="81"/>
      <c r="Y1334" s="87" t="s">
        <v>15622</v>
      </c>
      <c r="Z1334" s="81"/>
    </row>
    <row r="1335" spans="1:26" x14ac:dyDescent="0.25">
      <c r="A1335" s="66" t="s">
        <v>8933</v>
      </c>
      <c r="B1335" s="66" t="s">
        <v>8939</v>
      </c>
      <c r="C1335" s="67"/>
      <c r="D1335" s="68"/>
      <c r="E1335" s="69"/>
      <c r="F1335" s="70"/>
      <c r="G1335" s="67"/>
      <c r="H1335" s="71"/>
      <c r="I1335" s="72"/>
      <c r="J1335" s="72"/>
      <c r="K1335" s="36"/>
      <c r="L1335" s="79"/>
      <c r="M1335" s="79"/>
      <c r="N1335" s="74"/>
      <c r="O1335" s="81" t="s">
        <v>881</v>
      </c>
      <c r="P1335" s="83">
        <v>42397.236481481479</v>
      </c>
      <c r="Q1335" s="81" t="s">
        <v>10968</v>
      </c>
      <c r="R1335" s="81"/>
      <c r="S1335" s="81"/>
      <c r="T1335" s="81"/>
      <c r="U1335" s="83">
        <v>42397.236481481479</v>
      </c>
      <c r="V1335" s="85" t="s">
        <v>13210</v>
      </c>
      <c r="W1335" s="81"/>
      <c r="X1335" s="81"/>
      <c r="Y1335" s="87" t="s">
        <v>15623</v>
      </c>
      <c r="Z1335" s="81"/>
    </row>
    <row r="1336" spans="1:26" x14ac:dyDescent="0.25">
      <c r="A1336" s="66" t="s">
        <v>8934</v>
      </c>
      <c r="B1336" s="66" t="s">
        <v>10469</v>
      </c>
      <c r="C1336" s="67"/>
      <c r="D1336" s="68"/>
      <c r="E1336" s="69"/>
      <c r="F1336" s="70"/>
      <c r="G1336" s="67"/>
      <c r="H1336" s="71"/>
      <c r="I1336" s="72"/>
      <c r="J1336" s="72"/>
      <c r="K1336" s="36"/>
      <c r="L1336" s="79"/>
      <c r="M1336" s="79"/>
      <c r="N1336" s="74"/>
      <c r="O1336" s="81" t="s">
        <v>881</v>
      </c>
      <c r="P1336" s="83">
        <v>42397.236504629633</v>
      </c>
      <c r="Q1336" s="81" t="s">
        <v>10969</v>
      </c>
      <c r="R1336" s="85" t="s">
        <v>12019</v>
      </c>
      <c r="S1336" s="81" t="s">
        <v>1922</v>
      </c>
      <c r="T1336" s="81" t="s">
        <v>12607</v>
      </c>
      <c r="U1336" s="83">
        <v>42397.236504629633</v>
      </c>
      <c r="V1336" s="85" t="s">
        <v>13211</v>
      </c>
      <c r="W1336" s="81"/>
      <c r="X1336" s="81"/>
      <c r="Y1336" s="87" t="s">
        <v>15624</v>
      </c>
      <c r="Z1336" s="81"/>
    </row>
    <row r="1337" spans="1:26" x14ac:dyDescent="0.25">
      <c r="A1337" s="66" t="s">
        <v>8934</v>
      </c>
      <c r="B1337" s="66" t="s">
        <v>10468</v>
      </c>
      <c r="C1337" s="67"/>
      <c r="D1337" s="68"/>
      <c r="E1337" s="69"/>
      <c r="F1337" s="70"/>
      <c r="G1337" s="67"/>
      <c r="H1337" s="71"/>
      <c r="I1337" s="72"/>
      <c r="J1337" s="72"/>
      <c r="K1337" s="36"/>
      <c r="L1337" s="79"/>
      <c r="M1337" s="79"/>
      <c r="N1337" s="74"/>
      <c r="O1337" s="81" t="s">
        <v>881</v>
      </c>
      <c r="P1337" s="83">
        <v>42397.236504629633</v>
      </c>
      <c r="Q1337" s="81" t="s">
        <v>10969</v>
      </c>
      <c r="R1337" s="85" t="s">
        <v>12019</v>
      </c>
      <c r="S1337" s="81" t="s">
        <v>1922</v>
      </c>
      <c r="T1337" s="81" t="s">
        <v>12607</v>
      </c>
      <c r="U1337" s="83">
        <v>42397.236504629633</v>
      </c>
      <c r="V1337" s="85" t="s">
        <v>13211</v>
      </c>
      <c r="W1337" s="81"/>
      <c r="X1337" s="81"/>
      <c r="Y1337" s="87" t="s">
        <v>15624</v>
      </c>
      <c r="Z1337" s="81"/>
    </row>
    <row r="1338" spans="1:26" x14ac:dyDescent="0.25">
      <c r="A1338" s="66" t="s">
        <v>8935</v>
      </c>
      <c r="B1338" s="66" t="s">
        <v>10469</v>
      </c>
      <c r="C1338" s="67"/>
      <c r="D1338" s="68"/>
      <c r="E1338" s="69"/>
      <c r="F1338" s="70"/>
      <c r="G1338" s="67"/>
      <c r="H1338" s="71"/>
      <c r="I1338" s="72"/>
      <c r="J1338" s="72"/>
      <c r="K1338" s="36"/>
      <c r="L1338" s="79"/>
      <c r="M1338" s="79"/>
      <c r="N1338" s="74"/>
      <c r="O1338" s="81" t="s">
        <v>881</v>
      </c>
      <c r="P1338" s="83">
        <v>42397.23710648148</v>
      </c>
      <c r="Q1338" s="81" t="s">
        <v>10969</v>
      </c>
      <c r="R1338" s="85" t="s">
        <v>12019</v>
      </c>
      <c r="S1338" s="81" t="s">
        <v>1922</v>
      </c>
      <c r="T1338" s="81" t="s">
        <v>12607</v>
      </c>
      <c r="U1338" s="83">
        <v>42397.23710648148</v>
      </c>
      <c r="V1338" s="85" t="s">
        <v>13212</v>
      </c>
      <c r="W1338" s="81"/>
      <c r="X1338" s="81"/>
      <c r="Y1338" s="87" t="s">
        <v>15625</v>
      </c>
      <c r="Z1338" s="81"/>
    </row>
    <row r="1339" spans="1:26" x14ac:dyDescent="0.25">
      <c r="A1339" s="66" t="s">
        <v>8935</v>
      </c>
      <c r="B1339" s="66" t="s">
        <v>10468</v>
      </c>
      <c r="C1339" s="67"/>
      <c r="D1339" s="68"/>
      <c r="E1339" s="69"/>
      <c r="F1339" s="70"/>
      <c r="G1339" s="67"/>
      <c r="H1339" s="71"/>
      <c r="I1339" s="72"/>
      <c r="J1339" s="72"/>
      <c r="K1339" s="36"/>
      <c r="L1339" s="79"/>
      <c r="M1339" s="79"/>
      <c r="N1339" s="74"/>
      <c r="O1339" s="81" t="s">
        <v>881</v>
      </c>
      <c r="P1339" s="83">
        <v>42397.23710648148</v>
      </c>
      <c r="Q1339" s="81" t="s">
        <v>10969</v>
      </c>
      <c r="R1339" s="85" t="s">
        <v>12019</v>
      </c>
      <c r="S1339" s="81" t="s">
        <v>1922</v>
      </c>
      <c r="T1339" s="81" t="s">
        <v>12607</v>
      </c>
      <c r="U1339" s="83">
        <v>42397.23710648148</v>
      </c>
      <c r="V1339" s="85" t="s">
        <v>13212</v>
      </c>
      <c r="W1339" s="81"/>
      <c r="X1339" s="81"/>
      <c r="Y1339" s="87" t="s">
        <v>15625</v>
      </c>
      <c r="Z1339" s="81"/>
    </row>
    <row r="1340" spans="1:26" x14ac:dyDescent="0.25">
      <c r="A1340" s="66" t="s">
        <v>8936</v>
      </c>
      <c r="B1340" s="66" t="s">
        <v>836</v>
      </c>
      <c r="C1340" s="67"/>
      <c r="D1340" s="68"/>
      <c r="E1340" s="69"/>
      <c r="F1340" s="70"/>
      <c r="G1340" s="67"/>
      <c r="H1340" s="71"/>
      <c r="I1340" s="72"/>
      <c r="J1340" s="72"/>
      <c r="K1340" s="36"/>
      <c r="L1340" s="79"/>
      <c r="M1340" s="79"/>
      <c r="N1340" s="74"/>
      <c r="O1340" s="81" t="s">
        <v>881</v>
      </c>
      <c r="P1340" s="83">
        <v>42397.237256944441</v>
      </c>
      <c r="Q1340" s="81" t="s">
        <v>10970</v>
      </c>
      <c r="R1340" s="81"/>
      <c r="S1340" s="81"/>
      <c r="T1340" s="81"/>
      <c r="U1340" s="83">
        <v>42397.237256944441</v>
      </c>
      <c r="V1340" s="85" t="s">
        <v>13213</v>
      </c>
      <c r="W1340" s="81"/>
      <c r="X1340" s="81"/>
      <c r="Y1340" s="87" t="s">
        <v>15626</v>
      </c>
      <c r="Z1340" s="81"/>
    </row>
    <row r="1341" spans="1:26" x14ac:dyDescent="0.25">
      <c r="A1341" s="66" t="s">
        <v>8937</v>
      </c>
      <c r="B1341" s="66" t="s">
        <v>10556</v>
      </c>
      <c r="C1341" s="67"/>
      <c r="D1341" s="68"/>
      <c r="E1341" s="69"/>
      <c r="F1341" s="70"/>
      <c r="G1341" s="67"/>
      <c r="H1341" s="71"/>
      <c r="I1341" s="72"/>
      <c r="J1341" s="72"/>
      <c r="K1341" s="36"/>
      <c r="L1341" s="79"/>
      <c r="M1341" s="79"/>
      <c r="N1341" s="74"/>
      <c r="O1341" s="81" t="s">
        <v>881</v>
      </c>
      <c r="P1341" s="83">
        <v>42397.237395833334</v>
      </c>
      <c r="Q1341" s="81" t="s">
        <v>10897</v>
      </c>
      <c r="R1341" s="85" t="s">
        <v>12000</v>
      </c>
      <c r="S1341" s="81" t="s">
        <v>12461</v>
      </c>
      <c r="T1341" s="81" t="s">
        <v>12595</v>
      </c>
      <c r="U1341" s="83">
        <v>42397.237395833334</v>
      </c>
      <c r="V1341" s="85" t="s">
        <v>13214</v>
      </c>
      <c r="W1341" s="81"/>
      <c r="X1341" s="81"/>
      <c r="Y1341" s="87" t="s">
        <v>15627</v>
      </c>
      <c r="Z1341" s="81"/>
    </row>
    <row r="1342" spans="1:26" x14ac:dyDescent="0.25">
      <c r="A1342" s="66" t="s">
        <v>8937</v>
      </c>
      <c r="B1342" s="66" t="s">
        <v>9804</v>
      </c>
      <c r="C1342" s="67"/>
      <c r="D1342" s="68"/>
      <c r="E1342" s="69"/>
      <c r="F1342" s="70"/>
      <c r="G1342" s="67"/>
      <c r="H1342" s="71"/>
      <c r="I1342" s="72"/>
      <c r="J1342" s="72"/>
      <c r="K1342" s="36"/>
      <c r="L1342" s="79"/>
      <c r="M1342" s="79"/>
      <c r="N1342" s="74"/>
      <c r="O1342" s="81" t="s">
        <v>881</v>
      </c>
      <c r="P1342" s="83">
        <v>42397.237395833334</v>
      </c>
      <c r="Q1342" s="81" t="s">
        <v>10897</v>
      </c>
      <c r="R1342" s="85" t="s">
        <v>12000</v>
      </c>
      <c r="S1342" s="81" t="s">
        <v>12461</v>
      </c>
      <c r="T1342" s="81" t="s">
        <v>12595</v>
      </c>
      <c r="U1342" s="83">
        <v>42397.237395833334</v>
      </c>
      <c r="V1342" s="85" t="s">
        <v>13214</v>
      </c>
      <c r="W1342" s="81"/>
      <c r="X1342" s="81"/>
      <c r="Y1342" s="87" t="s">
        <v>15627</v>
      </c>
      <c r="Z1342" s="81"/>
    </row>
    <row r="1343" spans="1:26" x14ac:dyDescent="0.25">
      <c r="A1343" s="66" t="s">
        <v>8938</v>
      </c>
      <c r="B1343" s="66" t="s">
        <v>10469</v>
      </c>
      <c r="C1343" s="67"/>
      <c r="D1343" s="68"/>
      <c r="E1343" s="69"/>
      <c r="F1343" s="70"/>
      <c r="G1343" s="67"/>
      <c r="H1343" s="71"/>
      <c r="I1343" s="72"/>
      <c r="J1343" s="72"/>
      <c r="K1343" s="36"/>
      <c r="L1343" s="79"/>
      <c r="M1343" s="79"/>
      <c r="N1343" s="74"/>
      <c r="O1343" s="81" t="s">
        <v>881</v>
      </c>
      <c r="P1343" s="83">
        <v>42397.237719907411</v>
      </c>
      <c r="Q1343" s="81" t="s">
        <v>10969</v>
      </c>
      <c r="R1343" s="85" t="s">
        <v>12019</v>
      </c>
      <c r="S1343" s="81" t="s">
        <v>1922</v>
      </c>
      <c r="T1343" s="81" t="s">
        <v>12607</v>
      </c>
      <c r="U1343" s="83">
        <v>42397.237719907411</v>
      </c>
      <c r="V1343" s="85" t="s">
        <v>13215</v>
      </c>
      <c r="W1343" s="81"/>
      <c r="X1343" s="81"/>
      <c r="Y1343" s="87" t="s">
        <v>15628</v>
      </c>
      <c r="Z1343" s="81"/>
    </row>
    <row r="1344" spans="1:26" x14ac:dyDescent="0.25">
      <c r="A1344" s="66" t="s">
        <v>8938</v>
      </c>
      <c r="B1344" s="66" t="s">
        <v>10468</v>
      </c>
      <c r="C1344" s="67"/>
      <c r="D1344" s="68"/>
      <c r="E1344" s="69"/>
      <c r="F1344" s="70"/>
      <c r="G1344" s="67"/>
      <c r="H1344" s="71"/>
      <c r="I1344" s="72"/>
      <c r="J1344" s="72"/>
      <c r="K1344" s="36"/>
      <c r="L1344" s="79"/>
      <c r="M1344" s="79"/>
      <c r="N1344" s="74"/>
      <c r="O1344" s="81" t="s">
        <v>881</v>
      </c>
      <c r="P1344" s="83">
        <v>42397.237719907411</v>
      </c>
      <c r="Q1344" s="81" t="s">
        <v>10969</v>
      </c>
      <c r="R1344" s="85" t="s">
        <v>12019</v>
      </c>
      <c r="S1344" s="81" t="s">
        <v>1922</v>
      </c>
      <c r="T1344" s="81" t="s">
        <v>12607</v>
      </c>
      <c r="U1344" s="83">
        <v>42397.237719907411</v>
      </c>
      <c r="V1344" s="85" t="s">
        <v>13215</v>
      </c>
      <c r="W1344" s="81"/>
      <c r="X1344" s="81"/>
      <c r="Y1344" s="87" t="s">
        <v>15628</v>
      </c>
      <c r="Z1344" s="81"/>
    </row>
    <row r="1345" spans="1:26" x14ac:dyDescent="0.25">
      <c r="A1345" s="66" t="s">
        <v>8939</v>
      </c>
      <c r="B1345" s="66" t="s">
        <v>8939</v>
      </c>
      <c r="C1345" s="67"/>
      <c r="D1345" s="68"/>
      <c r="E1345" s="69"/>
      <c r="F1345" s="70"/>
      <c r="G1345" s="67"/>
      <c r="H1345" s="71"/>
      <c r="I1345" s="72"/>
      <c r="J1345" s="72"/>
      <c r="K1345" s="36"/>
      <c r="L1345" s="79"/>
      <c r="M1345" s="79"/>
      <c r="N1345" s="74"/>
      <c r="O1345" s="81" t="s">
        <v>179</v>
      </c>
      <c r="P1345" s="83">
        <v>42397.232199074075</v>
      </c>
      <c r="Q1345" s="81" t="s">
        <v>10971</v>
      </c>
      <c r="R1345" s="81"/>
      <c r="S1345" s="81"/>
      <c r="T1345" s="81"/>
      <c r="U1345" s="83">
        <v>42397.232199074075</v>
      </c>
      <c r="V1345" s="85" t="s">
        <v>13216</v>
      </c>
      <c r="W1345" s="81"/>
      <c r="X1345" s="81"/>
      <c r="Y1345" s="87" t="s">
        <v>15629</v>
      </c>
      <c r="Z1345" s="81"/>
    </row>
    <row r="1346" spans="1:26" x14ac:dyDescent="0.25">
      <c r="A1346" s="66" t="s">
        <v>8940</v>
      </c>
      <c r="B1346" s="66" t="s">
        <v>8939</v>
      </c>
      <c r="C1346" s="67"/>
      <c r="D1346" s="68"/>
      <c r="E1346" s="69"/>
      <c r="F1346" s="70"/>
      <c r="G1346" s="67"/>
      <c r="H1346" s="71"/>
      <c r="I1346" s="72"/>
      <c r="J1346" s="72"/>
      <c r="K1346" s="36"/>
      <c r="L1346" s="79"/>
      <c r="M1346" s="79"/>
      <c r="N1346" s="74"/>
      <c r="O1346" s="81" t="s">
        <v>881</v>
      </c>
      <c r="P1346" s="83">
        <v>42397.237893518519</v>
      </c>
      <c r="Q1346" s="81" t="s">
        <v>10972</v>
      </c>
      <c r="R1346" s="81"/>
      <c r="S1346" s="81"/>
      <c r="T1346" s="81"/>
      <c r="U1346" s="83">
        <v>42397.237893518519</v>
      </c>
      <c r="V1346" s="85" t="s">
        <v>13217</v>
      </c>
      <c r="W1346" s="81"/>
      <c r="X1346" s="81"/>
      <c r="Y1346" s="87" t="s">
        <v>15630</v>
      </c>
      <c r="Z1346" s="87" t="s">
        <v>15629</v>
      </c>
    </row>
    <row r="1347" spans="1:26" x14ac:dyDescent="0.25">
      <c r="A1347" s="66" t="s">
        <v>8941</v>
      </c>
      <c r="B1347" s="66" t="s">
        <v>8941</v>
      </c>
      <c r="C1347" s="67"/>
      <c r="D1347" s="68"/>
      <c r="E1347" s="69"/>
      <c r="F1347" s="70"/>
      <c r="G1347" s="67"/>
      <c r="H1347" s="71"/>
      <c r="I1347" s="72"/>
      <c r="J1347" s="72"/>
      <c r="K1347" s="36"/>
      <c r="L1347" s="79"/>
      <c r="M1347" s="79"/>
      <c r="N1347" s="74"/>
      <c r="O1347" s="81" t="s">
        <v>179</v>
      </c>
      <c r="P1347" s="83">
        <v>42397.238969907405</v>
      </c>
      <c r="Q1347" s="81" t="s">
        <v>10973</v>
      </c>
      <c r="R1347" s="85" t="s">
        <v>12020</v>
      </c>
      <c r="S1347" s="81" t="s">
        <v>1903</v>
      </c>
      <c r="T1347" s="81"/>
      <c r="U1347" s="83">
        <v>42397.238969907405</v>
      </c>
      <c r="V1347" s="85" t="s">
        <v>13218</v>
      </c>
      <c r="W1347" s="81"/>
      <c r="X1347" s="81"/>
      <c r="Y1347" s="87" t="s">
        <v>15631</v>
      </c>
      <c r="Z1347" s="81"/>
    </row>
    <row r="1348" spans="1:26" x14ac:dyDescent="0.25">
      <c r="A1348" s="66" t="s">
        <v>8942</v>
      </c>
      <c r="B1348" s="66" t="s">
        <v>8942</v>
      </c>
      <c r="C1348" s="67"/>
      <c r="D1348" s="68"/>
      <c r="E1348" s="69"/>
      <c r="F1348" s="70"/>
      <c r="G1348" s="67"/>
      <c r="H1348" s="71"/>
      <c r="I1348" s="72"/>
      <c r="J1348" s="72"/>
      <c r="K1348" s="36"/>
      <c r="L1348" s="79"/>
      <c r="M1348" s="79"/>
      <c r="N1348" s="74"/>
      <c r="O1348" s="81" t="s">
        <v>179</v>
      </c>
      <c r="P1348" s="83">
        <v>42397.239004629628</v>
      </c>
      <c r="Q1348" s="81" t="s">
        <v>10974</v>
      </c>
      <c r="R1348" s="85" t="s">
        <v>12021</v>
      </c>
      <c r="S1348" s="81" t="s">
        <v>1903</v>
      </c>
      <c r="T1348" s="81"/>
      <c r="U1348" s="83">
        <v>42397.239004629628</v>
      </c>
      <c r="V1348" s="85" t="s">
        <v>13219</v>
      </c>
      <c r="W1348" s="81"/>
      <c r="X1348" s="81"/>
      <c r="Y1348" s="87" t="s">
        <v>15632</v>
      </c>
      <c r="Z1348" s="81"/>
    </row>
    <row r="1349" spans="1:26" x14ac:dyDescent="0.25">
      <c r="A1349" s="66" t="s">
        <v>8943</v>
      </c>
      <c r="B1349" s="66" t="s">
        <v>8943</v>
      </c>
      <c r="C1349" s="67"/>
      <c r="D1349" s="68"/>
      <c r="E1349" s="69"/>
      <c r="F1349" s="70"/>
      <c r="G1349" s="67"/>
      <c r="H1349" s="71"/>
      <c r="I1349" s="72"/>
      <c r="J1349" s="72"/>
      <c r="K1349" s="36"/>
      <c r="L1349" s="79"/>
      <c r="M1349" s="79"/>
      <c r="N1349" s="74"/>
      <c r="O1349" s="81" t="s">
        <v>179</v>
      </c>
      <c r="P1349" s="83">
        <v>42397.239016203705</v>
      </c>
      <c r="Q1349" s="81" t="s">
        <v>10975</v>
      </c>
      <c r="R1349" s="81"/>
      <c r="S1349" s="81"/>
      <c r="T1349" s="81"/>
      <c r="U1349" s="83">
        <v>42397.239016203705</v>
      </c>
      <c r="V1349" s="85" t="s">
        <v>13220</v>
      </c>
      <c r="W1349" s="81"/>
      <c r="X1349" s="81"/>
      <c r="Y1349" s="87" t="s">
        <v>15633</v>
      </c>
      <c r="Z1349" s="81"/>
    </row>
    <row r="1350" spans="1:26" x14ac:dyDescent="0.25">
      <c r="A1350" s="66" t="s">
        <v>8944</v>
      </c>
      <c r="B1350" s="66" t="s">
        <v>8944</v>
      </c>
      <c r="C1350" s="67"/>
      <c r="D1350" s="68"/>
      <c r="E1350" s="69"/>
      <c r="F1350" s="70"/>
      <c r="G1350" s="67"/>
      <c r="H1350" s="71"/>
      <c r="I1350" s="72"/>
      <c r="J1350" s="72"/>
      <c r="K1350" s="36"/>
      <c r="L1350" s="79"/>
      <c r="M1350" s="79"/>
      <c r="N1350" s="74"/>
      <c r="O1350" s="81" t="s">
        <v>179</v>
      </c>
      <c r="P1350" s="83">
        <v>42397.239756944444</v>
      </c>
      <c r="Q1350" s="81" t="s">
        <v>10976</v>
      </c>
      <c r="R1350" s="81"/>
      <c r="S1350" s="81"/>
      <c r="T1350" s="81"/>
      <c r="U1350" s="83">
        <v>42397.239756944444</v>
      </c>
      <c r="V1350" s="85" t="s">
        <v>13221</v>
      </c>
      <c r="W1350" s="81"/>
      <c r="X1350" s="81"/>
      <c r="Y1350" s="87" t="s">
        <v>15634</v>
      </c>
      <c r="Z1350" s="81"/>
    </row>
    <row r="1351" spans="1:26" x14ac:dyDescent="0.25">
      <c r="A1351" s="66" t="s">
        <v>8945</v>
      </c>
      <c r="B1351" s="66" t="s">
        <v>8945</v>
      </c>
      <c r="C1351" s="67"/>
      <c r="D1351" s="68"/>
      <c r="E1351" s="69"/>
      <c r="F1351" s="70"/>
      <c r="G1351" s="67"/>
      <c r="H1351" s="71"/>
      <c r="I1351" s="72"/>
      <c r="J1351" s="72"/>
      <c r="K1351" s="36"/>
      <c r="L1351" s="79"/>
      <c r="M1351" s="79"/>
      <c r="N1351" s="74"/>
      <c r="O1351" s="81" t="s">
        <v>179</v>
      </c>
      <c r="P1351" s="83">
        <v>42397.240127314813</v>
      </c>
      <c r="Q1351" s="81" t="s">
        <v>10977</v>
      </c>
      <c r="R1351" s="81"/>
      <c r="S1351" s="81"/>
      <c r="T1351" s="81"/>
      <c r="U1351" s="83">
        <v>42397.240127314813</v>
      </c>
      <c r="V1351" s="85" t="s">
        <v>13222</v>
      </c>
      <c r="W1351" s="81"/>
      <c r="X1351" s="81"/>
      <c r="Y1351" s="87" t="s">
        <v>15635</v>
      </c>
      <c r="Z1351" s="81"/>
    </row>
    <row r="1352" spans="1:26" x14ac:dyDescent="0.25">
      <c r="A1352" s="66" t="s">
        <v>8946</v>
      </c>
      <c r="B1352" s="66" t="s">
        <v>8946</v>
      </c>
      <c r="C1352" s="67"/>
      <c r="D1352" s="68"/>
      <c r="E1352" s="69"/>
      <c r="F1352" s="70"/>
      <c r="G1352" s="67"/>
      <c r="H1352" s="71"/>
      <c r="I1352" s="72"/>
      <c r="J1352" s="72"/>
      <c r="K1352" s="36"/>
      <c r="L1352" s="79"/>
      <c r="M1352" s="79"/>
      <c r="N1352" s="74"/>
      <c r="O1352" s="81" t="s">
        <v>179</v>
      </c>
      <c r="P1352" s="83">
        <v>42397.24015046296</v>
      </c>
      <c r="Q1352" s="81" t="s">
        <v>10978</v>
      </c>
      <c r="R1352" s="81" t="s">
        <v>12022</v>
      </c>
      <c r="S1352" s="81" t="s">
        <v>1877</v>
      </c>
      <c r="T1352" s="81"/>
      <c r="U1352" s="83">
        <v>42397.24015046296</v>
      </c>
      <c r="V1352" s="85" t="s">
        <v>13223</v>
      </c>
      <c r="W1352" s="81"/>
      <c r="X1352" s="81"/>
      <c r="Y1352" s="87" t="s">
        <v>15636</v>
      </c>
      <c r="Z1352" s="81"/>
    </row>
    <row r="1353" spans="1:26" x14ac:dyDescent="0.25">
      <c r="A1353" s="66" t="s">
        <v>8947</v>
      </c>
      <c r="B1353" s="66" t="s">
        <v>10556</v>
      </c>
      <c r="C1353" s="67"/>
      <c r="D1353" s="68"/>
      <c r="E1353" s="69"/>
      <c r="F1353" s="70"/>
      <c r="G1353" s="67"/>
      <c r="H1353" s="71"/>
      <c r="I1353" s="72"/>
      <c r="J1353" s="72"/>
      <c r="K1353" s="36"/>
      <c r="L1353" s="79"/>
      <c r="M1353" s="79"/>
      <c r="N1353" s="74"/>
      <c r="O1353" s="81" t="s">
        <v>881</v>
      </c>
      <c r="P1353" s="83">
        <v>42397.219131944446</v>
      </c>
      <c r="Q1353" s="81" t="s">
        <v>10979</v>
      </c>
      <c r="R1353" s="85" t="s">
        <v>12000</v>
      </c>
      <c r="S1353" s="81" t="s">
        <v>12461</v>
      </c>
      <c r="T1353" s="81" t="s">
        <v>12595</v>
      </c>
      <c r="U1353" s="83">
        <v>42397.219131944446</v>
      </c>
      <c r="V1353" s="85" t="s">
        <v>13224</v>
      </c>
      <c r="W1353" s="81"/>
      <c r="X1353" s="81"/>
      <c r="Y1353" s="87" t="s">
        <v>15637</v>
      </c>
      <c r="Z1353" s="81"/>
    </row>
    <row r="1354" spans="1:26" x14ac:dyDescent="0.25">
      <c r="A1354" s="66" t="s">
        <v>8948</v>
      </c>
      <c r="B1354" s="66" t="s">
        <v>8947</v>
      </c>
      <c r="C1354" s="67"/>
      <c r="D1354" s="68"/>
      <c r="E1354" s="69"/>
      <c r="F1354" s="70"/>
      <c r="G1354" s="67"/>
      <c r="H1354" s="71"/>
      <c r="I1354" s="72"/>
      <c r="J1354" s="72"/>
      <c r="K1354" s="36"/>
      <c r="L1354" s="79"/>
      <c r="M1354" s="79"/>
      <c r="N1354" s="74"/>
      <c r="O1354" s="81" t="s">
        <v>881</v>
      </c>
      <c r="P1354" s="83">
        <v>42397.240173611113</v>
      </c>
      <c r="Q1354" s="81" t="s">
        <v>10898</v>
      </c>
      <c r="R1354" s="85" t="s">
        <v>12000</v>
      </c>
      <c r="S1354" s="81" t="s">
        <v>12461</v>
      </c>
      <c r="T1354" s="81" t="s">
        <v>12595</v>
      </c>
      <c r="U1354" s="83">
        <v>42397.240173611113</v>
      </c>
      <c r="V1354" s="85" t="s">
        <v>13225</v>
      </c>
      <c r="W1354" s="81"/>
      <c r="X1354" s="81"/>
      <c r="Y1354" s="87" t="s">
        <v>15638</v>
      </c>
      <c r="Z1354" s="81"/>
    </row>
    <row r="1355" spans="1:26" x14ac:dyDescent="0.25">
      <c r="A1355" s="66" t="s">
        <v>8948</v>
      </c>
      <c r="B1355" s="66" t="s">
        <v>10556</v>
      </c>
      <c r="C1355" s="67"/>
      <c r="D1355" s="68"/>
      <c r="E1355" s="69"/>
      <c r="F1355" s="70"/>
      <c r="G1355" s="67"/>
      <c r="H1355" s="71"/>
      <c r="I1355" s="72"/>
      <c r="J1355" s="72"/>
      <c r="K1355" s="36"/>
      <c r="L1355" s="79"/>
      <c r="M1355" s="79"/>
      <c r="N1355" s="74"/>
      <c r="O1355" s="81" t="s">
        <v>881</v>
      </c>
      <c r="P1355" s="83">
        <v>42397.240173611113</v>
      </c>
      <c r="Q1355" s="81" t="s">
        <v>10898</v>
      </c>
      <c r="R1355" s="85" t="s">
        <v>12000</v>
      </c>
      <c r="S1355" s="81" t="s">
        <v>12461</v>
      </c>
      <c r="T1355" s="81" t="s">
        <v>12595</v>
      </c>
      <c r="U1355" s="83">
        <v>42397.240173611113</v>
      </c>
      <c r="V1355" s="85" t="s">
        <v>13225</v>
      </c>
      <c r="W1355" s="81"/>
      <c r="X1355" s="81"/>
      <c r="Y1355" s="87" t="s">
        <v>15638</v>
      </c>
      <c r="Z1355" s="81"/>
    </row>
    <row r="1356" spans="1:26" x14ac:dyDescent="0.25">
      <c r="A1356" s="66" t="s">
        <v>8949</v>
      </c>
      <c r="B1356" s="66" t="s">
        <v>8949</v>
      </c>
      <c r="C1356" s="67"/>
      <c r="D1356" s="68"/>
      <c r="E1356" s="69"/>
      <c r="F1356" s="70"/>
      <c r="G1356" s="67"/>
      <c r="H1356" s="71"/>
      <c r="I1356" s="72"/>
      <c r="J1356" s="72"/>
      <c r="K1356" s="36"/>
      <c r="L1356" s="79"/>
      <c r="M1356" s="79"/>
      <c r="N1356" s="74"/>
      <c r="O1356" s="81" t="s">
        <v>179</v>
      </c>
      <c r="P1356" s="83">
        <v>42397.240833333337</v>
      </c>
      <c r="Q1356" s="81" t="s">
        <v>10980</v>
      </c>
      <c r="R1356" s="81"/>
      <c r="S1356" s="81"/>
      <c r="T1356" s="81"/>
      <c r="U1356" s="83">
        <v>42397.240833333337</v>
      </c>
      <c r="V1356" s="85" t="s">
        <v>13226</v>
      </c>
      <c r="W1356" s="81"/>
      <c r="X1356" s="81"/>
      <c r="Y1356" s="87" t="s">
        <v>15639</v>
      </c>
      <c r="Z1356" s="81"/>
    </row>
    <row r="1357" spans="1:26" x14ac:dyDescent="0.25">
      <c r="A1357" s="66" t="s">
        <v>8950</v>
      </c>
      <c r="B1357" s="66" t="s">
        <v>866</v>
      </c>
      <c r="C1357" s="67"/>
      <c r="D1357" s="68"/>
      <c r="E1357" s="69"/>
      <c r="F1357" s="70"/>
      <c r="G1357" s="67"/>
      <c r="H1357" s="71"/>
      <c r="I1357" s="72"/>
      <c r="J1357" s="72"/>
      <c r="K1357" s="36"/>
      <c r="L1357" s="79"/>
      <c r="M1357" s="79"/>
      <c r="N1357" s="74"/>
      <c r="O1357" s="81" t="s">
        <v>881</v>
      </c>
      <c r="P1357" s="83">
        <v>42397.240972222222</v>
      </c>
      <c r="Q1357" s="81" t="s">
        <v>10981</v>
      </c>
      <c r="R1357" s="81"/>
      <c r="S1357" s="81"/>
      <c r="T1357" s="81"/>
      <c r="U1357" s="83">
        <v>42397.240972222222</v>
      </c>
      <c r="V1357" s="85" t="s">
        <v>13227</v>
      </c>
      <c r="W1357" s="81"/>
      <c r="X1357" s="81"/>
      <c r="Y1357" s="87" t="s">
        <v>15640</v>
      </c>
      <c r="Z1357" s="81"/>
    </row>
    <row r="1358" spans="1:26" x14ac:dyDescent="0.25">
      <c r="A1358" s="66" t="s">
        <v>8951</v>
      </c>
      <c r="B1358" s="66" t="s">
        <v>8951</v>
      </c>
      <c r="C1358" s="67"/>
      <c r="D1358" s="68"/>
      <c r="E1358" s="69"/>
      <c r="F1358" s="70"/>
      <c r="G1358" s="67"/>
      <c r="H1358" s="71"/>
      <c r="I1358" s="72"/>
      <c r="J1358" s="72"/>
      <c r="K1358" s="36"/>
      <c r="L1358" s="79"/>
      <c r="M1358" s="79"/>
      <c r="N1358" s="74"/>
      <c r="O1358" s="81" t="s">
        <v>179</v>
      </c>
      <c r="P1358" s="83">
        <v>42397.241053240738</v>
      </c>
      <c r="Q1358" s="81" t="s">
        <v>10982</v>
      </c>
      <c r="R1358" s="85" t="s">
        <v>12023</v>
      </c>
      <c r="S1358" s="81" t="s">
        <v>1903</v>
      </c>
      <c r="T1358" s="81"/>
      <c r="U1358" s="83">
        <v>42397.241053240738</v>
      </c>
      <c r="V1358" s="85" t="s">
        <v>13228</v>
      </c>
      <c r="W1358" s="81"/>
      <c r="X1358" s="81"/>
      <c r="Y1358" s="87" t="s">
        <v>15641</v>
      </c>
      <c r="Z1358" s="81"/>
    </row>
    <row r="1359" spans="1:26" x14ac:dyDescent="0.25">
      <c r="A1359" s="66" t="s">
        <v>8952</v>
      </c>
      <c r="B1359" s="66" t="s">
        <v>8952</v>
      </c>
      <c r="C1359" s="67"/>
      <c r="D1359" s="68"/>
      <c r="E1359" s="69"/>
      <c r="F1359" s="70"/>
      <c r="G1359" s="67"/>
      <c r="H1359" s="71"/>
      <c r="I1359" s="72"/>
      <c r="J1359" s="72"/>
      <c r="K1359" s="36"/>
      <c r="L1359" s="79"/>
      <c r="M1359" s="79"/>
      <c r="N1359" s="74"/>
      <c r="O1359" s="81" t="s">
        <v>179</v>
      </c>
      <c r="P1359" s="83">
        <v>42397.241990740738</v>
      </c>
      <c r="Q1359" s="81" t="s">
        <v>10983</v>
      </c>
      <c r="R1359" s="81"/>
      <c r="S1359" s="81"/>
      <c r="T1359" s="81"/>
      <c r="U1359" s="83">
        <v>42397.241990740738</v>
      </c>
      <c r="V1359" s="85" t="s">
        <v>13229</v>
      </c>
      <c r="W1359" s="81"/>
      <c r="X1359" s="81"/>
      <c r="Y1359" s="87" t="s">
        <v>15642</v>
      </c>
      <c r="Z1359" s="81"/>
    </row>
    <row r="1360" spans="1:26" x14ac:dyDescent="0.25">
      <c r="A1360" s="66" t="s">
        <v>8953</v>
      </c>
      <c r="B1360" s="66" t="s">
        <v>8953</v>
      </c>
      <c r="C1360" s="67"/>
      <c r="D1360" s="68"/>
      <c r="E1360" s="69"/>
      <c r="F1360" s="70"/>
      <c r="G1360" s="67"/>
      <c r="H1360" s="71"/>
      <c r="I1360" s="72"/>
      <c r="J1360" s="72"/>
      <c r="K1360" s="36"/>
      <c r="L1360" s="79"/>
      <c r="M1360" s="79"/>
      <c r="N1360" s="74"/>
      <c r="O1360" s="81" t="s">
        <v>179</v>
      </c>
      <c r="P1360" s="83">
        <v>42397.2421412037</v>
      </c>
      <c r="Q1360" s="81" t="s">
        <v>10984</v>
      </c>
      <c r="R1360" s="81"/>
      <c r="S1360" s="81"/>
      <c r="T1360" s="81"/>
      <c r="U1360" s="83">
        <v>42397.2421412037</v>
      </c>
      <c r="V1360" s="85" t="s">
        <v>13230</v>
      </c>
      <c r="W1360" s="81"/>
      <c r="X1360" s="81"/>
      <c r="Y1360" s="87" t="s">
        <v>15643</v>
      </c>
      <c r="Z1360" s="81"/>
    </row>
    <row r="1361" spans="1:26" x14ac:dyDescent="0.25">
      <c r="A1361" s="66" t="s">
        <v>8954</v>
      </c>
      <c r="B1361" s="66" t="s">
        <v>8954</v>
      </c>
      <c r="C1361" s="67"/>
      <c r="D1361" s="68"/>
      <c r="E1361" s="69"/>
      <c r="F1361" s="70"/>
      <c r="G1361" s="67"/>
      <c r="H1361" s="71"/>
      <c r="I1361" s="72"/>
      <c r="J1361" s="72"/>
      <c r="K1361" s="36"/>
      <c r="L1361" s="79"/>
      <c r="M1361" s="79"/>
      <c r="N1361" s="74"/>
      <c r="O1361" s="81" t="s">
        <v>179</v>
      </c>
      <c r="P1361" s="83">
        <v>42397.242974537039</v>
      </c>
      <c r="Q1361" s="81" t="s">
        <v>10985</v>
      </c>
      <c r="R1361" s="81"/>
      <c r="S1361" s="81"/>
      <c r="T1361" s="81"/>
      <c r="U1361" s="83">
        <v>42397.242974537039</v>
      </c>
      <c r="V1361" s="85" t="s">
        <v>13231</v>
      </c>
      <c r="W1361" s="81"/>
      <c r="X1361" s="81"/>
      <c r="Y1361" s="87" t="s">
        <v>15644</v>
      </c>
      <c r="Z1361" s="81"/>
    </row>
    <row r="1362" spans="1:26" x14ac:dyDescent="0.25">
      <c r="A1362" s="66" t="s">
        <v>8955</v>
      </c>
      <c r="B1362" s="66" t="s">
        <v>8955</v>
      </c>
      <c r="C1362" s="67"/>
      <c r="D1362" s="68"/>
      <c r="E1362" s="69"/>
      <c r="F1362" s="70"/>
      <c r="G1362" s="67"/>
      <c r="H1362" s="71"/>
      <c r="I1362" s="72"/>
      <c r="J1362" s="72"/>
      <c r="K1362" s="36"/>
      <c r="L1362" s="79"/>
      <c r="M1362" s="79"/>
      <c r="N1362" s="74"/>
      <c r="O1362" s="81" t="s">
        <v>179</v>
      </c>
      <c r="P1362" s="83">
        <v>42397.243067129632</v>
      </c>
      <c r="Q1362" s="81" t="s">
        <v>10986</v>
      </c>
      <c r="R1362" s="81"/>
      <c r="S1362" s="81"/>
      <c r="T1362" s="81"/>
      <c r="U1362" s="83">
        <v>42397.243067129632</v>
      </c>
      <c r="V1362" s="85" t="s">
        <v>13232</v>
      </c>
      <c r="W1362" s="81"/>
      <c r="X1362" s="81"/>
      <c r="Y1362" s="87" t="s">
        <v>15645</v>
      </c>
      <c r="Z1362" s="81"/>
    </row>
    <row r="1363" spans="1:26" x14ac:dyDescent="0.25">
      <c r="A1363" s="66" t="s">
        <v>8956</v>
      </c>
      <c r="B1363" s="66" t="s">
        <v>8956</v>
      </c>
      <c r="C1363" s="67"/>
      <c r="D1363" s="68"/>
      <c r="E1363" s="69"/>
      <c r="F1363" s="70"/>
      <c r="G1363" s="67"/>
      <c r="H1363" s="71"/>
      <c r="I1363" s="72"/>
      <c r="J1363" s="72"/>
      <c r="K1363" s="36"/>
      <c r="L1363" s="79"/>
      <c r="M1363" s="79"/>
      <c r="N1363" s="74"/>
      <c r="O1363" s="81" t="s">
        <v>179</v>
      </c>
      <c r="P1363" s="83">
        <v>42397.159803240742</v>
      </c>
      <c r="Q1363" s="81" t="s">
        <v>10987</v>
      </c>
      <c r="R1363" s="85" t="s">
        <v>12024</v>
      </c>
      <c r="S1363" s="81" t="s">
        <v>12470</v>
      </c>
      <c r="T1363" s="81" t="s">
        <v>12608</v>
      </c>
      <c r="U1363" s="83">
        <v>42397.159803240742</v>
      </c>
      <c r="V1363" s="85" t="s">
        <v>13233</v>
      </c>
      <c r="W1363" s="81"/>
      <c r="X1363" s="81"/>
      <c r="Y1363" s="87" t="s">
        <v>15646</v>
      </c>
      <c r="Z1363" s="81"/>
    </row>
    <row r="1364" spans="1:26" x14ac:dyDescent="0.25">
      <c r="A1364" s="66" t="s">
        <v>8956</v>
      </c>
      <c r="B1364" s="66" t="s">
        <v>8956</v>
      </c>
      <c r="C1364" s="67"/>
      <c r="D1364" s="68"/>
      <c r="E1364" s="69"/>
      <c r="F1364" s="70"/>
      <c r="G1364" s="67"/>
      <c r="H1364" s="71"/>
      <c r="I1364" s="72"/>
      <c r="J1364" s="72"/>
      <c r="K1364" s="36"/>
      <c r="L1364" s="79"/>
      <c r="M1364" s="79"/>
      <c r="N1364" s="74"/>
      <c r="O1364" s="81" t="s">
        <v>179</v>
      </c>
      <c r="P1364" s="83">
        <v>42397.20144675926</v>
      </c>
      <c r="Q1364" s="81" t="s">
        <v>10988</v>
      </c>
      <c r="R1364" s="85" t="s">
        <v>12024</v>
      </c>
      <c r="S1364" s="81" t="s">
        <v>12470</v>
      </c>
      <c r="T1364" s="81" t="s">
        <v>12608</v>
      </c>
      <c r="U1364" s="83">
        <v>42397.20144675926</v>
      </c>
      <c r="V1364" s="85" t="s">
        <v>13234</v>
      </c>
      <c r="W1364" s="81"/>
      <c r="X1364" s="81"/>
      <c r="Y1364" s="87" t="s">
        <v>15647</v>
      </c>
      <c r="Z1364" s="81"/>
    </row>
    <row r="1365" spans="1:26" x14ac:dyDescent="0.25">
      <c r="A1365" s="66" t="s">
        <v>8956</v>
      </c>
      <c r="B1365" s="66" t="s">
        <v>8956</v>
      </c>
      <c r="C1365" s="67"/>
      <c r="D1365" s="68"/>
      <c r="E1365" s="69"/>
      <c r="F1365" s="70"/>
      <c r="G1365" s="67"/>
      <c r="H1365" s="71"/>
      <c r="I1365" s="72"/>
      <c r="J1365" s="72"/>
      <c r="K1365" s="36"/>
      <c r="L1365" s="79"/>
      <c r="M1365" s="79"/>
      <c r="N1365" s="74"/>
      <c r="O1365" s="81" t="s">
        <v>179</v>
      </c>
      <c r="P1365" s="83">
        <v>42397.243101851855</v>
      </c>
      <c r="Q1365" s="81" t="s">
        <v>10989</v>
      </c>
      <c r="R1365" s="85" t="s">
        <v>12024</v>
      </c>
      <c r="S1365" s="81" t="s">
        <v>12470</v>
      </c>
      <c r="T1365" s="81" t="s">
        <v>12608</v>
      </c>
      <c r="U1365" s="83">
        <v>42397.243101851855</v>
      </c>
      <c r="V1365" s="85" t="s">
        <v>13235</v>
      </c>
      <c r="W1365" s="81"/>
      <c r="X1365" s="81"/>
      <c r="Y1365" s="87" t="s">
        <v>15648</v>
      </c>
      <c r="Z1365" s="81"/>
    </row>
    <row r="1366" spans="1:26" x14ac:dyDescent="0.25">
      <c r="A1366" s="66" t="s">
        <v>8957</v>
      </c>
      <c r="B1366" s="66" t="s">
        <v>8957</v>
      </c>
      <c r="C1366" s="67"/>
      <c r="D1366" s="68"/>
      <c r="E1366" s="69"/>
      <c r="F1366" s="70"/>
      <c r="G1366" s="67"/>
      <c r="H1366" s="71"/>
      <c r="I1366" s="72"/>
      <c r="J1366" s="72"/>
      <c r="K1366" s="36"/>
      <c r="L1366" s="79"/>
      <c r="M1366" s="79"/>
      <c r="N1366" s="74"/>
      <c r="O1366" s="81" t="s">
        <v>179</v>
      </c>
      <c r="P1366" s="83">
        <v>42397.243449074071</v>
      </c>
      <c r="Q1366" s="81" t="s">
        <v>10990</v>
      </c>
      <c r="R1366" s="81"/>
      <c r="S1366" s="81"/>
      <c r="T1366" s="81"/>
      <c r="U1366" s="83">
        <v>42397.243449074071</v>
      </c>
      <c r="V1366" s="85" t="s">
        <v>13236</v>
      </c>
      <c r="W1366" s="81"/>
      <c r="X1366" s="81"/>
      <c r="Y1366" s="87" t="s">
        <v>15649</v>
      </c>
      <c r="Z1366" s="81"/>
    </row>
    <row r="1367" spans="1:26" x14ac:dyDescent="0.25">
      <c r="A1367" s="66" t="s">
        <v>8958</v>
      </c>
      <c r="B1367" s="66" t="s">
        <v>8958</v>
      </c>
      <c r="C1367" s="67"/>
      <c r="D1367" s="68"/>
      <c r="E1367" s="69"/>
      <c r="F1367" s="70"/>
      <c r="G1367" s="67"/>
      <c r="H1367" s="71"/>
      <c r="I1367" s="72"/>
      <c r="J1367" s="72"/>
      <c r="K1367" s="36"/>
      <c r="L1367" s="79"/>
      <c r="M1367" s="79"/>
      <c r="N1367" s="74"/>
      <c r="O1367" s="81" t="s">
        <v>179</v>
      </c>
      <c r="P1367" s="83">
        <v>42397.243460648147</v>
      </c>
      <c r="Q1367" s="81" t="s">
        <v>10991</v>
      </c>
      <c r="R1367" s="81"/>
      <c r="S1367" s="81"/>
      <c r="T1367" s="81"/>
      <c r="U1367" s="83">
        <v>42397.243460648147</v>
      </c>
      <c r="V1367" s="85" t="s">
        <v>13237</v>
      </c>
      <c r="W1367" s="81"/>
      <c r="X1367" s="81"/>
      <c r="Y1367" s="87" t="s">
        <v>15650</v>
      </c>
      <c r="Z1367" s="81"/>
    </row>
    <row r="1368" spans="1:26" x14ac:dyDescent="0.25">
      <c r="A1368" s="66" t="s">
        <v>8959</v>
      </c>
      <c r="B1368" s="66" t="s">
        <v>8959</v>
      </c>
      <c r="C1368" s="67"/>
      <c r="D1368" s="68"/>
      <c r="E1368" s="69"/>
      <c r="F1368" s="70"/>
      <c r="G1368" s="67"/>
      <c r="H1368" s="71"/>
      <c r="I1368" s="72"/>
      <c r="J1368" s="72"/>
      <c r="K1368" s="36"/>
      <c r="L1368" s="79"/>
      <c r="M1368" s="79"/>
      <c r="N1368" s="74"/>
      <c r="O1368" s="81" t="s">
        <v>179</v>
      </c>
      <c r="P1368" s="83">
        <v>42397.243726851855</v>
      </c>
      <c r="Q1368" s="81" t="s">
        <v>10992</v>
      </c>
      <c r="R1368" s="81"/>
      <c r="S1368" s="81"/>
      <c r="T1368" s="81"/>
      <c r="U1368" s="83">
        <v>42397.243726851855</v>
      </c>
      <c r="V1368" s="85" t="s">
        <v>13238</v>
      </c>
      <c r="W1368" s="81"/>
      <c r="X1368" s="81"/>
      <c r="Y1368" s="87" t="s">
        <v>15651</v>
      </c>
      <c r="Z1368" s="81"/>
    </row>
    <row r="1369" spans="1:26" x14ac:dyDescent="0.25">
      <c r="A1369" s="66" t="s">
        <v>8960</v>
      </c>
      <c r="B1369" s="66" t="s">
        <v>8960</v>
      </c>
      <c r="C1369" s="67"/>
      <c r="D1369" s="68"/>
      <c r="E1369" s="69"/>
      <c r="F1369" s="70"/>
      <c r="G1369" s="67"/>
      <c r="H1369" s="71"/>
      <c r="I1369" s="72"/>
      <c r="J1369" s="72"/>
      <c r="K1369" s="36"/>
      <c r="L1369" s="79"/>
      <c r="M1369" s="79"/>
      <c r="N1369" s="74"/>
      <c r="O1369" s="81" t="s">
        <v>179</v>
      </c>
      <c r="P1369" s="83">
        <v>42397.243819444448</v>
      </c>
      <c r="Q1369" s="81" t="s">
        <v>10993</v>
      </c>
      <c r="R1369" s="81"/>
      <c r="S1369" s="81"/>
      <c r="T1369" s="81"/>
      <c r="U1369" s="83">
        <v>42397.243819444448</v>
      </c>
      <c r="V1369" s="85" t="s">
        <v>13239</v>
      </c>
      <c r="W1369" s="81"/>
      <c r="X1369" s="81"/>
      <c r="Y1369" s="87" t="s">
        <v>15652</v>
      </c>
      <c r="Z1369" s="81"/>
    </row>
    <row r="1370" spans="1:26" x14ac:dyDescent="0.25">
      <c r="A1370" s="66" t="s">
        <v>8961</v>
      </c>
      <c r="B1370" s="66" t="s">
        <v>8961</v>
      </c>
      <c r="C1370" s="67"/>
      <c r="D1370" s="68"/>
      <c r="E1370" s="69"/>
      <c r="F1370" s="70"/>
      <c r="G1370" s="67"/>
      <c r="H1370" s="71"/>
      <c r="I1370" s="72"/>
      <c r="J1370" s="72"/>
      <c r="K1370" s="36"/>
      <c r="L1370" s="79"/>
      <c r="M1370" s="79"/>
      <c r="N1370" s="74"/>
      <c r="O1370" s="81" t="s">
        <v>179</v>
      </c>
      <c r="P1370" s="83">
        <v>42397.243842592594</v>
      </c>
      <c r="Q1370" s="81" t="s">
        <v>10618</v>
      </c>
      <c r="R1370" s="81"/>
      <c r="S1370" s="81"/>
      <c r="T1370" s="81"/>
      <c r="U1370" s="83">
        <v>42397.243842592594</v>
      </c>
      <c r="V1370" s="85" t="s">
        <v>13240</v>
      </c>
      <c r="W1370" s="81"/>
      <c r="X1370" s="81"/>
      <c r="Y1370" s="87" t="s">
        <v>15653</v>
      </c>
      <c r="Z1370" s="81"/>
    </row>
    <row r="1371" spans="1:26" x14ac:dyDescent="0.25">
      <c r="A1371" s="66" t="s">
        <v>8962</v>
      </c>
      <c r="B1371" s="66" t="s">
        <v>836</v>
      </c>
      <c r="C1371" s="67"/>
      <c r="D1371" s="68"/>
      <c r="E1371" s="69"/>
      <c r="F1371" s="70"/>
      <c r="G1371" s="67"/>
      <c r="H1371" s="71"/>
      <c r="I1371" s="72"/>
      <c r="J1371" s="72"/>
      <c r="K1371" s="36"/>
      <c r="L1371" s="79"/>
      <c r="M1371" s="79"/>
      <c r="N1371" s="74"/>
      <c r="O1371" s="81" t="s">
        <v>881</v>
      </c>
      <c r="P1371" s="83">
        <v>42397.244039351855</v>
      </c>
      <c r="Q1371" s="81" t="s">
        <v>10994</v>
      </c>
      <c r="R1371" s="81"/>
      <c r="S1371" s="81"/>
      <c r="T1371" s="81"/>
      <c r="U1371" s="83">
        <v>42397.244039351855</v>
      </c>
      <c r="V1371" s="85" t="s">
        <v>13241</v>
      </c>
      <c r="W1371" s="81"/>
      <c r="X1371" s="81"/>
      <c r="Y1371" s="87" t="s">
        <v>15654</v>
      </c>
      <c r="Z1371" s="81"/>
    </row>
    <row r="1372" spans="1:26" x14ac:dyDescent="0.25">
      <c r="A1372" s="66" t="s">
        <v>8963</v>
      </c>
      <c r="B1372" s="66" t="s">
        <v>8963</v>
      </c>
      <c r="C1372" s="67"/>
      <c r="D1372" s="68"/>
      <c r="E1372" s="69"/>
      <c r="F1372" s="70"/>
      <c r="G1372" s="67"/>
      <c r="H1372" s="71"/>
      <c r="I1372" s="72"/>
      <c r="J1372" s="72"/>
      <c r="K1372" s="36"/>
      <c r="L1372" s="79"/>
      <c r="M1372" s="79"/>
      <c r="N1372" s="74"/>
      <c r="O1372" s="81" t="s">
        <v>179</v>
      </c>
      <c r="P1372" s="83">
        <v>42397.244571759256</v>
      </c>
      <c r="Q1372" s="81" t="s">
        <v>10995</v>
      </c>
      <c r="R1372" s="81"/>
      <c r="S1372" s="81"/>
      <c r="T1372" s="81"/>
      <c r="U1372" s="83">
        <v>42397.244571759256</v>
      </c>
      <c r="V1372" s="85" t="s">
        <v>13242</v>
      </c>
      <c r="W1372" s="81"/>
      <c r="X1372" s="81"/>
      <c r="Y1372" s="87" t="s">
        <v>15655</v>
      </c>
      <c r="Z1372" s="81"/>
    </row>
    <row r="1373" spans="1:26" x14ac:dyDescent="0.25">
      <c r="A1373" s="66" t="s">
        <v>8964</v>
      </c>
      <c r="B1373" s="66" t="s">
        <v>866</v>
      </c>
      <c r="C1373" s="67"/>
      <c r="D1373" s="68"/>
      <c r="E1373" s="69"/>
      <c r="F1373" s="70"/>
      <c r="G1373" s="67"/>
      <c r="H1373" s="71"/>
      <c r="I1373" s="72"/>
      <c r="J1373" s="72"/>
      <c r="K1373" s="36"/>
      <c r="L1373" s="79"/>
      <c r="M1373" s="79"/>
      <c r="N1373" s="74"/>
      <c r="O1373" s="81" t="s">
        <v>881</v>
      </c>
      <c r="P1373" s="83">
        <v>42397.244629629633</v>
      </c>
      <c r="Q1373" s="81" t="s">
        <v>10981</v>
      </c>
      <c r="R1373" s="81"/>
      <c r="S1373" s="81"/>
      <c r="T1373" s="81"/>
      <c r="U1373" s="83">
        <v>42397.244629629633</v>
      </c>
      <c r="V1373" s="85" t="s">
        <v>13243</v>
      </c>
      <c r="W1373" s="81"/>
      <c r="X1373" s="81"/>
      <c r="Y1373" s="87" t="s">
        <v>15656</v>
      </c>
      <c r="Z1373" s="81"/>
    </row>
    <row r="1374" spans="1:26" x14ac:dyDescent="0.25">
      <c r="A1374" s="66" t="s">
        <v>8965</v>
      </c>
      <c r="B1374" s="66" t="s">
        <v>845</v>
      </c>
      <c r="C1374" s="67"/>
      <c r="D1374" s="68"/>
      <c r="E1374" s="69"/>
      <c r="F1374" s="70"/>
      <c r="G1374" s="67"/>
      <c r="H1374" s="71"/>
      <c r="I1374" s="72"/>
      <c r="J1374" s="72"/>
      <c r="K1374" s="36"/>
      <c r="L1374" s="79"/>
      <c r="M1374" s="79"/>
      <c r="N1374" s="74"/>
      <c r="O1374" s="81" t="s">
        <v>881</v>
      </c>
      <c r="P1374" s="83">
        <v>42397.245648148149</v>
      </c>
      <c r="Q1374" s="81" t="s">
        <v>922</v>
      </c>
      <c r="R1374" s="81"/>
      <c r="S1374" s="81"/>
      <c r="T1374" s="81"/>
      <c r="U1374" s="83">
        <v>42397.245648148149</v>
      </c>
      <c r="V1374" s="85" t="s">
        <v>13244</v>
      </c>
      <c r="W1374" s="81"/>
      <c r="X1374" s="81"/>
      <c r="Y1374" s="87" t="s">
        <v>15657</v>
      </c>
      <c r="Z1374" s="81"/>
    </row>
    <row r="1375" spans="1:26" x14ac:dyDescent="0.25">
      <c r="A1375" s="66" t="s">
        <v>8966</v>
      </c>
      <c r="B1375" s="66" t="s">
        <v>8966</v>
      </c>
      <c r="C1375" s="67"/>
      <c r="D1375" s="68"/>
      <c r="E1375" s="69"/>
      <c r="F1375" s="70"/>
      <c r="G1375" s="67"/>
      <c r="H1375" s="71"/>
      <c r="I1375" s="72"/>
      <c r="J1375" s="72"/>
      <c r="K1375" s="36"/>
      <c r="L1375" s="79"/>
      <c r="M1375" s="79"/>
      <c r="N1375" s="74"/>
      <c r="O1375" s="81" t="s">
        <v>179</v>
      </c>
      <c r="P1375" s="83">
        <v>42397.245659722219</v>
      </c>
      <c r="Q1375" s="81" t="s">
        <v>10996</v>
      </c>
      <c r="R1375" s="81"/>
      <c r="S1375" s="81"/>
      <c r="T1375" s="81"/>
      <c r="U1375" s="83">
        <v>42397.245659722219</v>
      </c>
      <c r="V1375" s="85" t="s">
        <v>13245</v>
      </c>
      <c r="W1375" s="81"/>
      <c r="X1375" s="81"/>
      <c r="Y1375" s="87" t="s">
        <v>15658</v>
      </c>
      <c r="Z1375" s="81"/>
    </row>
    <row r="1376" spans="1:26" x14ac:dyDescent="0.25">
      <c r="A1376" s="66" t="s">
        <v>8967</v>
      </c>
      <c r="B1376" s="66" t="s">
        <v>845</v>
      </c>
      <c r="C1376" s="67"/>
      <c r="D1376" s="68"/>
      <c r="E1376" s="69"/>
      <c r="F1376" s="70"/>
      <c r="G1376" s="67"/>
      <c r="H1376" s="71"/>
      <c r="I1376" s="72"/>
      <c r="J1376" s="72"/>
      <c r="K1376" s="36"/>
      <c r="L1376" s="79"/>
      <c r="M1376" s="79"/>
      <c r="N1376" s="74"/>
      <c r="O1376" s="81" t="s">
        <v>881</v>
      </c>
      <c r="P1376" s="83">
        <v>42397.245763888888</v>
      </c>
      <c r="Q1376" s="81" t="s">
        <v>922</v>
      </c>
      <c r="R1376" s="81"/>
      <c r="S1376" s="81"/>
      <c r="T1376" s="81"/>
      <c r="U1376" s="83">
        <v>42397.245763888888</v>
      </c>
      <c r="V1376" s="85" t="s">
        <v>13246</v>
      </c>
      <c r="W1376" s="81"/>
      <c r="X1376" s="81"/>
      <c r="Y1376" s="87" t="s">
        <v>15659</v>
      </c>
      <c r="Z1376" s="81"/>
    </row>
    <row r="1377" spans="1:26" x14ac:dyDescent="0.25">
      <c r="A1377" s="66" t="s">
        <v>8968</v>
      </c>
      <c r="B1377" s="66" t="s">
        <v>845</v>
      </c>
      <c r="C1377" s="67"/>
      <c r="D1377" s="68"/>
      <c r="E1377" s="69"/>
      <c r="F1377" s="70"/>
      <c r="G1377" s="67"/>
      <c r="H1377" s="71"/>
      <c r="I1377" s="72"/>
      <c r="J1377" s="72"/>
      <c r="K1377" s="36"/>
      <c r="L1377" s="79"/>
      <c r="M1377" s="79"/>
      <c r="N1377" s="74"/>
      <c r="O1377" s="81" t="s">
        <v>881</v>
      </c>
      <c r="P1377" s="83">
        <v>42397.245787037034</v>
      </c>
      <c r="Q1377" s="81" t="s">
        <v>922</v>
      </c>
      <c r="R1377" s="81"/>
      <c r="S1377" s="81"/>
      <c r="T1377" s="81"/>
      <c r="U1377" s="83">
        <v>42397.245787037034</v>
      </c>
      <c r="V1377" s="85" t="s">
        <v>13247</v>
      </c>
      <c r="W1377" s="81"/>
      <c r="X1377" s="81"/>
      <c r="Y1377" s="87" t="s">
        <v>15660</v>
      </c>
      <c r="Z1377" s="81"/>
    </row>
    <row r="1378" spans="1:26" x14ac:dyDescent="0.25">
      <c r="A1378" s="66" t="s">
        <v>8969</v>
      </c>
      <c r="B1378" s="66" t="s">
        <v>845</v>
      </c>
      <c r="C1378" s="67"/>
      <c r="D1378" s="68"/>
      <c r="E1378" s="69"/>
      <c r="F1378" s="70"/>
      <c r="G1378" s="67"/>
      <c r="H1378" s="71"/>
      <c r="I1378" s="72"/>
      <c r="J1378" s="72"/>
      <c r="K1378" s="36"/>
      <c r="L1378" s="79"/>
      <c r="M1378" s="79"/>
      <c r="N1378" s="74"/>
      <c r="O1378" s="81" t="s">
        <v>881</v>
      </c>
      <c r="P1378" s="83">
        <v>42397.245879629627</v>
      </c>
      <c r="Q1378" s="81" t="s">
        <v>922</v>
      </c>
      <c r="R1378" s="81"/>
      <c r="S1378" s="81"/>
      <c r="T1378" s="81"/>
      <c r="U1378" s="83">
        <v>42397.245879629627</v>
      </c>
      <c r="V1378" s="85" t="s">
        <v>13248</v>
      </c>
      <c r="W1378" s="81"/>
      <c r="X1378" s="81"/>
      <c r="Y1378" s="87" t="s">
        <v>15661</v>
      </c>
      <c r="Z1378" s="81"/>
    </row>
    <row r="1379" spans="1:26" x14ac:dyDescent="0.25">
      <c r="A1379" s="66" t="s">
        <v>8970</v>
      </c>
      <c r="B1379" s="66" t="s">
        <v>8971</v>
      </c>
      <c r="C1379" s="67"/>
      <c r="D1379" s="68"/>
      <c r="E1379" s="69"/>
      <c r="F1379" s="70"/>
      <c r="G1379" s="67"/>
      <c r="H1379" s="71"/>
      <c r="I1379" s="72"/>
      <c r="J1379" s="72"/>
      <c r="K1379" s="36"/>
      <c r="L1379" s="79"/>
      <c r="M1379" s="79"/>
      <c r="N1379" s="74"/>
      <c r="O1379" s="81" t="s">
        <v>882</v>
      </c>
      <c r="P1379" s="83">
        <v>42397.244872685187</v>
      </c>
      <c r="Q1379" s="81" t="s">
        <v>10997</v>
      </c>
      <c r="R1379" s="81"/>
      <c r="S1379" s="81"/>
      <c r="T1379" s="81" t="s">
        <v>8970</v>
      </c>
      <c r="U1379" s="83">
        <v>42397.244872685187</v>
      </c>
      <c r="V1379" s="85" t="s">
        <v>13249</v>
      </c>
      <c r="W1379" s="81"/>
      <c r="X1379" s="81"/>
      <c r="Y1379" s="87" t="s">
        <v>15662</v>
      </c>
      <c r="Z1379" s="87" t="s">
        <v>17579</v>
      </c>
    </row>
    <row r="1380" spans="1:26" x14ac:dyDescent="0.25">
      <c r="A1380" s="66" t="s">
        <v>8971</v>
      </c>
      <c r="B1380" s="66" t="s">
        <v>8970</v>
      </c>
      <c r="C1380" s="67"/>
      <c r="D1380" s="68"/>
      <c r="E1380" s="69"/>
      <c r="F1380" s="70"/>
      <c r="G1380" s="67"/>
      <c r="H1380" s="71"/>
      <c r="I1380" s="72"/>
      <c r="J1380" s="72"/>
      <c r="K1380" s="36"/>
      <c r="L1380" s="79"/>
      <c r="M1380" s="79"/>
      <c r="N1380" s="74"/>
      <c r="O1380" s="81" t="s">
        <v>881</v>
      </c>
      <c r="P1380" s="83">
        <v>42397.246053240742</v>
      </c>
      <c r="Q1380" s="81" t="s">
        <v>10998</v>
      </c>
      <c r="R1380" s="81"/>
      <c r="S1380" s="81"/>
      <c r="T1380" s="81" t="s">
        <v>8970</v>
      </c>
      <c r="U1380" s="83">
        <v>42397.246053240742</v>
      </c>
      <c r="V1380" s="85" t="s">
        <v>13250</v>
      </c>
      <c r="W1380" s="81"/>
      <c r="X1380" s="81"/>
      <c r="Y1380" s="87" t="s">
        <v>15663</v>
      </c>
      <c r="Z1380" s="81"/>
    </row>
    <row r="1381" spans="1:26" x14ac:dyDescent="0.25">
      <c r="A1381" s="66" t="s">
        <v>8972</v>
      </c>
      <c r="B1381" s="66" t="s">
        <v>845</v>
      </c>
      <c r="C1381" s="67"/>
      <c r="D1381" s="68"/>
      <c r="E1381" s="69"/>
      <c r="F1381" s="70"/>
      <c r="G1381" s="67"/>
      <c r="H1381" s="71"/>
      <c r="I1381" s="72"/>
      <c r="J1381" s="72"/>
      <c r="K1381" s="36"/>
      <c r="L1381" s="79"/>
      <c r="M1381" s="79"/>
      <c r="N1381" s="74"/>
      <c r="O1381" s="81" t="s">
        <v>881</v>
      </c>
      <c r="P1381" s="83">
        <v>42397.246099537035</v>
      </c>
      <c r="Q1381" s="81" t="s">
        <v>922</v>
      </c>
      <c r="R1381" s="81"/>
      <c r="S1381" s="81"/>
      <c r="T1381" s="81"/>
      <c r="U1381" s="83">
        <v>42397.246099537035</v>
      </c>
      <c r="V1381" s="85" t="s">
        <v>13251</v>
      </c>
      <c r="W1381" s="81"/>
      <c r="X1381" s="81"/>
      <c r="Y1381" s="87" t="s">
        <v>15664</v>
      </c>
      <c r="Z1381" s="81"/>
    </row>
    <row r="1382" spans="1:26" x14ac:dyDescent="0.25">
      <c r="A1382" s="66" t="s">
        <v>8973</v>
      </c>
      <c r="B1382" s="66" t="s">
        <v>845</v>
      </c>
      <c r="C1382" s="67"/>
      <c r="D1382" s="68"/>
      <c r="E1382" s="69"/>
      <c r="F1382" s="70"/>
      <c r="G1382" s="67"/>
      <c r="H1382" s="71"/>
      <c r="I1382" s="72"/>
      <c r="J1382" s="72"/>
      <c r="K1382" s="36"/>
      <c r="L1382" s="79"/>
      <c r="M1382" s="79"/>
      <c r="N1382" s="74"/>
      <c r="O1382" s="81" t="s">
        <v>881</v>
      </c>
      <c r="P1382" s="83">
        <v>42397.246134259258</v>
      </c>
      <c r="Q1382" s="81" t="s">
        <v>922</v>
      </c>
      <c r="R1382" s="81"/>
      <c r="S1382" s="81"/>
      <c r="T1382" s="81"/>
      <c r="U1382" s="83">
        <v>42397.246134259258</v>
      </c>
      <c r="V1382" s="85" t="s">
        <v>13252</v>
      </c>
      <c r="W1382" s="81"/>
      <c r="X1382" s="81"/>
      <c r="Y1382" s="87" t="s">
        <v>15665</v>
      </c>
      <c r="Z1382" s="81"/>
    </row>
    <row r="1383" spans="1:26" x14ac:dyDescent="0.25">
      <c r="A1383" s="66" t="s">
        <v>8974</v>
      </c>
      <c r="B1383" s="66" t="s">
        <v>8974</v>
      </c>
      <c r="C1383" s="67"/>
      <c r="D1383" s="68"/>
      <c r="E1383" s="69"/>
      <c r="F1383" s="70"/>
      <c r="G1383" s="67"/>
      <c r="H1383" s="71"/>
      <c r="I1383" s="72"/>
      <c r="J1383" s="72"/>
      <c r="K1383" s="36"/>
      <c r="L1383" s="79"/>
      <c r="M1383" s="79"/>
      <c r="N1383" s="74"/>
      <c r="O1383" s="81" t="s">
        <v>179</v>
      </c>
      <c r="P1383" s="83">
        <v>42397.246168981481</v>
      </c>
      <c r="Q1383" s="81" t="s">
        <v>10999</v>
      </c>
      <c r="R1383" s="81"/>
      <c r="S1383" s="81"/>
      <c r="T1383" s="81"/>
      <c r="U1383" s="83">
        <v>42397.246168981481</v>
      </c>
      <c r="V1383" s="85" t="s">
        <v>13253</v>
      </c>
      <c r="W1383" s="81"/>
      <c r="X1383" s="81"/>
      <c r="Y1383" s="87" t="s">
        <v>15666</v>
      </c>
      <c r="Z1383" s="81"/>
    </row>
    <row r="1384" spans="1:26" x14ac:dyDescent="0.25">
      <c r="A1384" s="66" t="s">
        <v>8975</v>
      </c>
      <c r="B1384" s="66" t="s">
        <v>845</v>
      </c>
      <c r="C1384" s="67"/>
      <c r="D1384" s="68"/>
      <c r="E1384" s="69"/>
      <c r="F1384" s="70"/>
      <c r="G1384" s="67"/>
      <c r="H1384" s="71"/>
      <c r="I1384" s="72"/>
      <c r="J1384" s="72"/>
      <c r="K1384" s="36"/>
      <c r="L1384" s="79"/>
      <c r="M1384" s="79"/>
      <c r="N1384" s="74"/>
      <c r="O1384" s="81" t="s">
        <v>881</v>
      </c>
      <c r="P1384" s="83">
        <v>42397.246400462966</v>
      </c>
      <c r="Q1384" s="81" t="s">
        <v>922</v>
      </c>
      <c r="R1384" s="81"/>
      <c r="S1384" s="81"/>
      <c r="T1384" s="81"/>
      <c r="U1384" s="83">
        <v>42397.246400462966</v>
      </c>
      <c r="V1384" s="85" t="s">
        <v>13254</v>
      </c>
      <c r="W1384" s="81"/>
      <c r="X1384" s="81"/>
      <c r="Y1384" s="87" t="s">
        <v>15667</v>
      </c>
      <c r="Z1384" s="81"/>
    </row>
    <row r="1385" spans="1:26" x14ac:dyDescent="0.25">
      <c r="A1385" s="66" t="s">
        <v>8976</v>
      </c>
      <c r="B1385" s="66" t="s">
        <v>8976</v>
      </c>
      <c r="C1385" s="67"/>
      <c r="D1385" s="68"/>
      <c r="E1385" s="69"/>
      <c r="F1385" s="70"/>
      <c r="G1385" s="67"/>
      <c r="H1385" s="71"/>
      <c r="I1385" s="72"/>
      <c r="J1385" s="72"/>
      <c r="K1385" s="36"/>
      <c r="L1385" s="79"/>
      <c r="M1385" s="79"/>
      <c r="N1385" s="74"/>
      <c r="O1385" s="81" t="s">
        <v>179</v>
      </c>
      <c r="P1385" s="83">
        <v>42397.24664351852</v>
      </c>
      <c r="Q1385" s="81" t="s">
        <v>11000</v>
      </c>
      <c r="R1385" s="81"/>
      <c r="S1385" s="81"/>
      <c r="T1385" s="81"/>
      <c r="U1385" s="83">
        <v>42397.24664351852</v>
      </c>
      <c r="V1385" s="85" t="s">
        <v>13255</v>
      </c>
      <c r="W1385" s="81"/>
      <c r="X1385" s="81"/>
      <c r="Y1385" s="87" t="s">
        <v>15668</v>
      </c>
      <c r="Z1385" s="81"/>
    </row>
    <row r="1386" spans="1:26" x14ac:dyDescent="0.25">
      <c r="A1386" s="66" t="s">
        <v>8977</v>
      </c>
      <c r="B1386" s="66" t="s">
        <v>8977</v>
      </c>
      <c r="C1386" s="67"/>
      <c r="D1386" s="68"/>
      <c r="E1386" s="69"/>
      <c r="F1386" s="70"/>
      <c r="G1386" s="67"/>
      <c r="H1386" s="71"/>
      <c r="I1386" s="72"/>
      <c r="J1386" s="72"/>
      <c r="K1386" s="36"/>
      <c r="L1386" s="79"/>
      <c r="M1386" s="79"/>
      <c r="N1386" s="74"/>
      <c r="O1386" s="81" t="s">
        <v>179</v>
      </c>
      <c r="P1386" s="83">
        <v>42397.246655092589</v>
      </c>
      <c r="Q1386" s="81" t="s">
        <v>11001</v>
      </c>
      <c r="R1386" s="81"/>
      <c r="S1386" s="81"/>
      <c r="T1386" s="81" t="s">
        <v>12609</v>
      </c>
      <c r="U1386" s="83">
        <v>42397.246655092589</v>
      </c>
      <c r="V1386" s="85" t="s">
        <v>13256</v>
      </c>
      <c r="W1386" s="81"/>
      <c r="X1386" s="81"/>
      <c r="Y1386" s="87" t="s">
        <v>15669</v>
      </c>
      <c r="Z1386" s="81"/>
    </row>
    <row r="1387" spans="1:26" x14ac:dyDescent="0.25">
      <c r="A1387" s="66" t="s">
        <v>8978</v>
      </c>
      <c r="B1387" s="66" t="s">
        <v>845</v>
      </c>
      <c r="C1387" s="67"/>
      <c r="D1387" s="68"/>
      <c r="E1387" s="69"/>
      <c r="F1387" s="70"/>
      <c r="G1387" s="67"/>
      <c r="H1387" s="71"/>
      <c r="I1387" s="72"/>
      <c r="J1387" s="72"/>
      <c r="K1387" s="36"/>
      <c r="L1387" s="79"/>
      <c r="M1387" s="79"/>
      <c r="N1387" s="74"/>
      <c r="O1387" s="81" t="s">
        <v>881</v>
      </c>
      <c r="P1387" s="83">
        <v>42397.246793981481</v>
      </c>
      <c r="Q1387" s="81" t="s">
        <v>922</v>
      </c>
      <c r="R1387" s="81"/>
      <c r="S1387" s="81"/>
      <c r="T1387" s="81"/>
      <c r="U1387" s="83">
        <v>42397.246793981481</v>
      </c>
      <c r="V1387" s="85" t="s">
        <v>13257</v>
      </c>
      <c r="W1387" s="81"/>
      <c r="X1387" s="81"/>
      <c r="Y1387" s="87" t="s">
        <v>15670</v>
      </c>
      <c r="Z1387" s="81"/>
    </row>
    <row r="1388" spans="1:26" x14ac:dyDescent="0.25">
      <c r="A1388" s="66" t="s">
        <v>8979</v>
      </c>
      <c r="B1388" s="66" t="s">
        <v>8979</v>
      </c>
      <c r="C1388" s="67"/>
      <c r="D1388" s="68"/>
      <c r="E1388" s="69"/>
      <c r="F1388" s="70"/>
      <c r="G1388" s="67"/>
      <c r="H1388" s="71"/>
      <c r="I1388" s="72"/>
      <c r="J1388" s="72"/>
      <c r="K1388" s="36"/>
      <c r="L1388" s="79"/>
      <c r="M1388" s="79"/>
      <c r="N1388" s="74"/>
      <c r="O1388" s="81" t="s">
        <v>179</v>
      </c>
      <c r="P1388" s="83">
        <v>42397.247025462966</v>
      </c>
      <c r="Q1388" s="81" t="s">
        <v>11002</v>
      </c>
      <c r="R1388" s="81"/>
      <c r="S1388" s="81"/>
      <c r="T1388" s="81"/>
      <c r="U1388" s="83">
        <v>42397.247025462966</v>
      </c>
      <c r="V1388" s="85" t="s">
        <v>13258</v>
      </c>
      <c r="W1388" s="81"/>
      <c r="X1388" s="81"/>
      <c r="Y1388" s="87" t="s">
        <v>15671</v>
      </c>
      <c r="Z1388" s="81"/>
    </row>
    <row r="1389" spans="1:26" x14ac:dyDescent="0.25">
      <c r="A1389" s="66" t="s">
        <v>8980</v>
      </c>
      <c r="B1389" s="66" t="s">
        <v>845</v>
      </c>
      <c r="C1389" s="67"/>
      <c r="D1389" s="68"/>
      <c r="E1389" s="69"/>
      <c r="F1389" s="70"/>
      <c r="G1389" s="67"/>
      <c r="H1389" s="71"/>
      <c r="I1389" s="72"/>
      <c r="J1389" s="72"/>
      <c r="K1389" s="36"/>
      <c r="L1389" s="79"/>
      <c r="M1389" s="79"/>
      <c r="N1389" s="74"/>
      <c r="O1389" s="81" t="s">
        <v>881</v>
      </c>
      <c r="P1389" s="83">
        <v>42397.247025462966</v>
      </c>
      <c r="Q1389" s="81" t="s">
        <v>922</v>
      </c>
      <c r="R1389" s="81"/>
      <c r="S1389" s="81"/>
      <c r="T1389" s="81"/>
      <c r="U1389" s="83">
        <v>42397.247025462966</v>
      </c>
      <c r="V1389" s="85" t="s">
        <v>13259</v>
      </c>
      <c r="W1389" s="81"/>
      <c r="X1389" s="81"/>
      <c r="Y1389" s="87" t="s">
        <v>15672</v>
      </c>
      <c r="Z1389" s="81"/>
    </row>
    <row r="1390" spans="1:26" x14ac:dyDescent="0.25">
      <c r="A1390" s="66" t="s">
        <v>8981</v>
      </c>
      <c r="B1390" s="66" t="s">
        <v>8981</v>
      </c>
      <c r="C1390" s="67"/>
      <c r="D1390" s="68"/>
      <c r="E1390" s="69"/>
      <c r="F1390" s="70"/>
      <c r="G1390" s="67"/>
      <c r="H1390" s="71"/>
      <c r="I1390" s="72"/>
      <c r="J1390" s="72"/>
      <c r="K1390" s="36"/>
      <c r="L1390" s="79"/>
      <c r="M1390" s="79"/>
      <c r="N1390" s="74"/>
      <c r="O1390" s="81" t="s">
        <v>179</v>
      </c>
      <c r="P1390" s="83">
        <v>42397.247118055559</v>
      </c>
      <c r="Q1390" s="81" t="s">
        <v>11003</v>
      </c>
      <c r="R1390" s="81"/>
      <c r="S1390" s="81"/>
      <c r="T1390" s="81"/>
      <c r="U1390" s="83">
        <v>42397.247118055559</v>
      </c>
      <c r="V1390" s="85" t="s">
        <v>13260</v>
      </c>
      <c r="W1390" s="81"/>
      <c r="X1390" s="81"/>
      <c r="Y1390" s="87" t="s">
        <v>15673</v>
      </c>
      <c r="Z1390" s="81"/>
    </row>
    <row r="1391" spans="1:26" x14ac:dyDescent="0.25">
      <c r="A1391" s="66" t="s">
        <v>8982</v>
      </c>
      <c r="B1391" s="66" t="s">
        <v>8982</v>
      </c>
      <c r="C1391" s="67"/>
      <c r="D1391" s="68"/>
      <c r="E1391" s="69"/>
      <c r="F1391" s="70"/>
      <c r="G1391" s="67"/>
      <c r="H1391" s="71"/>
      <c r="I1391" s="72"/>
      <c r="J1391" s="72"/>
      <c r="K1391" s="36"/>
      <c r="L1391" s="79"/>
      <c r="M1391" s="79"/>
      <c r="N1391" s="74"/>
      <c r="O1391" s="81" t="s">
        <v>179</v>
      </c>
      <c r="P1391" s="83">
        <v>42397.247187499997</v>
      </c>
      <c r="Q1391" s="81" t="s">
        <v>11004</v>
      </c>
      <c r="R1391" s="81"/>
      <c r="S1391" s="81"/>
      <c r="T1391" s="81"/>
      <c r="U1391" s="83">
        <v>42397.247187499997</v>
      </c>
      <c r="V1391" s="85" t="s">
        <v>13261</v>
      </c>
      <c r="W1391" s="81"/>
      <c r="X1391" s="81"/>
      <c r="Y1391" s="87" t="s">
        <v>15674</v>
      </c>
      <c r="Z1391" s="81"/>
    </row>
    <row r="1392" spans="1:26" x14ac:dyDescent="0.25">
      <c r="A1392" s="66" t="s">
        <v>8983</v>
      </c>
      <c r="B1392" s="66" t="s">
        <v>8983</v>
      </c>
      <c r="C1392" s="67"/>
      <c r="D1392" s="68"/>
      <c r="E1392" s="69"/>
      <c r="F1392" s="70"/>
      <c r="G1392" s="67"/>
      <c r="H1392" s="71"/>
      <c r="I1392" s="72"/>
      <c r="J1392" s="72"/>
      <c r="K1392" s="36"/>
      <c r="L1392" s="79"/>
      <c r="M1392" s="79"/>
      <c r="N1392" s="74"/>
      <c r="O1392" s="81" t="s">
        <v>179</v>
      </c>
      <c r="P1392" s="83">
        <v>42397.247256944444</v>
      </c>
      <c r="Q1392" s="81" t="s">
        <v>11005</v>
      </c>
      <c r="R1392" s="81"/>
      <c r="S1392" s="81"/>
      <c r="T1392" s="81"/>
      <c r="U1392" s="83">
        <v>42397.247256944444</v>
      </c>
      <c r="V1392" s="85" t="s">
        <v>13262</v>
      </c>
      <c r="W1392" s="81"/>
      <c r="X1392" s="81"/>
      <c r="Y1392" s="87" t="s">
        <v>15675</v>
      </c>
      <c r="Z1392" s="81"/>
    </row>
    <row r="1393" spans="1:26" x14ac:dyDescent="0.25">
      <c r="A1393" s="66" t="s">
        <v>8984</v>
      </c>
      <c r="B1393" s="66" t="s">
        <v>8984</v>
      </c>
      <c r="C1393" s="67"/>
      <c r="D1393" s="68"/>
      <c r="E1393" s="69"/>
      <c r="F1393" s="70"/>
      <c r="G1393" s="67"/>
      <c r="H1393" s="71"/>
      <c r="I1393" s="72"/>
      <c r="J1393" s="72"/>
      <c r="K1393" s="36"/>
      <c r="L1393" s="79"/>
      <c r="M1393" s="79"/>
      <c r="N1393" s="74"/>
      <c r="O1393" s="81" t="s">
        <v>179</v>
      </c>
      <c r="P1393" s="83">
        <v>42397.247314814813</v>
      </c>
      <c r="Q1393" s="81" t="s">
        <v>11006</v>
      </c>
      <c r="R1393" s="81"/>
      <c r="S1393" s="81"/>
      <c r="T1393" s="81"/>
      <c r="U1393" s="83">
        <v>42397.247314814813</v>
      </c>
      <c r="V1393" s="85" t="s">
        <v>13263</v>
      </c>
      <c r="W1393" s="81"/>
      <c r="X1393" s="81"/>
      <c r="Y1393" s="87" t="s">
        <v>15676</v>
      </c>
      <c r="Z1393" s="81"/>
    </row>
    <row r="1394" spans="1:26" x14ac:dyDescent="0.25">
      <c r="A1394" s="66" t="s">
        <v>8985</v>
      </c>
      <c r="B1394" s="66" t="s">
        <v>845</v>
      </c>
      <c r="C1394" s="67"/>
      <c r="D1394" s="68"/>
      <c r="E1394" s="69"/>
      <c r="F1394" s="70"/>
      <c r="G1394" s="67"/>
      <c r="H1394" s="71"/>
      <c r="I1394" s="72"/>
      <c r="J1394" s="72"/>
      <c r="K1394" s="36"/>
      <c r="L1394" s="79"/>
      <c r="M1394" s="79"/>
      <c r="N1394" s="74"/>
      <c r="O1394" s="81" t="s">
        <v>881</v>
      </c>
      <c r="P1394" s="83">
        <v>42397.247407407405</v>
      </c>
      <c r="Q1394" s="81" t="s">
        <v>922</v>
      </c>
      <c r="R1394" s="81"/>
      <c r="S1394" s="81"/>
      <c r="T1394" s="81"/>
      <c r="U1394" s="83">
        <v>42397.247407407405</v>
      </c>
      <c r="V1394" s="85" t="s">
        <v>13264</v>
      </c>
      <c r="W1394" s="81"/>
      <c r="X1394" s="81"/>
      <c r="Y1394" s="87" t="s">
        <v>15677</v>
      </c>
      <c r="Z1394" s="81"/>
    </row>
    <row r="1395" spans="1:26" x14ac:dyDescent="0.25">
      <c r="A1395" s="66" t="s">
        <v>8986</v>
      </c>
      <c r="B1395" s="66" t="s">
        <v>836</v>
      </c>
      <c r="C1395" s="67"/>
      <c r="D1395" s="68"/>
      <c r="E1395" s="69"/>
      <c r="F1395" s="70"/>
      <c r="G1395" s="67"/>
      <c r="H1395" s="71"/>
      <c r="I1395" s="72"/>
      <c r="J1395" s="72"/>
      <c r="K1395" s="36"/>
      <c r="L1395" s="79"/>
      <c r="M1395" s="79"/>
      <c r="N1395" s="74"/>
      <c r="O1395" s="81" t="s">
        <v>881</v>
      </c>
      <c r="P1395" s="83">
        <v>42397.140833333331</v>
      </c>
      <c r="Q1395" s="81" t="s">
        <v>11007</v>
      </c>
      <c r="R1395" s="81"/>
      <c r="S1395" s="81"/>
      <c r="T1395" s="81"/>
      <c r="U1395" s="83">
        <v>42397.140833333331</v>
      </c>
      <c r="V1395" s="85" t="s">
        <v>13265</v>
      </c>
      <c r="W1395" s="81"/>
      <c r="X1395" s="81"/>
      <c r="Y1395" s="87" t="s">
        <v>15678</v>
      </c>
      <c r="Z1395" s="81"/>
    </row>
    <row r="1396" spans="1:26" x14ac:dyDescent="0.25">
      <c r="A1396" s="66" t="s">
        <v>8986</v>
      </c>
      <c r="B1396" s="66" t="s">
        <v>873</v>
      </c>
      <c r="C1396" s="67"/>
      <c r="D1396" s="68"/>
      <c r="E1396" s="69"/>
      <c r="F1396" s="70"/>
      <c r="G1396" s="67"/>
      <c r="H1396" s="71"/>
      <c r="I1396" s="72"/>
      <c r="J1396" s="72"/>
      <c r="K1396" s="36"/>
      <c r="L1396" s="79"/>
      <c r="M1396" s="79"/>
      <c r="N1396" s="74"/>
      <c r="O1396" s="81" t="s">
        <v>881</v>
      </c>
      <c r="P1396" s="83">
        <v>42397.140833333331</v>
      </c>
      <c r="Q1396" s="81" t="s">
        <v>11007</v>
      </c>
      <c r="R1396" s="81"/>
      <c r="S1396" s="81"/>
      <c r="T1396" s="81"/>
      <c r="U1396" s="83">
        <v>42397.140833333331</v>
      </c>
      <c r="V1396" s="85" t="s">
        <v>13265</v>
      </c>
      <c r="W1396" s="81"/>
      <c r="X1396" s="81"/>
      <c r="Y1396" s="87" t="s">
        <v>15678</v>
      </c>
      <c r="Z1396" s="81"/>
    </row>
    <row r="1397" spans="1:26" x14ac:dyDescent="0.25">
      <c r="A1397" s="66" t="s">
        <v>8986</v>
      </c>
      <c r="B1397" s="66" t="s">
        <v>873</v>
      </c>
      <c r="C1397" s="67"/>
      <c r="D1397" s="68"/>
      <c r="E1397" s="69"/>
      <c r="F1397" s="70"/>
      <c r="G1397" s="67"/>
      <c r="H1397" s="71"/>
      <c r="I1397" s="72"/>
      <c r="J1397" s="72"/>
      <c r="K1397" s="36"/>
      <c r="L1397" s="79"/>
      <c r="M1397" s="79"/>
      <c r="N1397" s="74"/>
      <c r="O1397" s="81" t="s">
        <v>881</v>
      </c>
      <c r="P1397" s="83">
        <v>42397.247442129628</v>
      </c>
      <c r="Q1397" s="81" t="s">
        <v>11008</v>
      </c>
      <c r="R1397" s="81"/>
      <c r="S1397" s="81"/>
      <c r="T1397" s="81"/>
      <c r="U1397" s="83">
        <v>42397.247442129628</v>
      </c>
      <c r="V1397" s="85" t="s">
        <v>13266</v>
      </c>
      <c r="W1397" s="81"/>
      <c r="X1397" s="81"/>
      <c r="Y1397" s="87" t="s">
        <v>15679</v>
      </c>
      <c r="Z1397" s="81"/>
    </row>
    <row r="1398" spans="1:26" x14ac:dyDescent="0.25">
      <c r="A1398" s="66" t="s">
        <v>8986</v>
      </c>
      <c r="B1398" s="66" t="s">
        <v>836</v>
      </c>
      <c r="C1398" s="67"/>
      <c r="D1398" s="68"/>
      <c r="E1398" s="69"/>
      <c r="F1398" s="70"/>
      <c r="G1398" s="67"/>
      <c r="H1398" s="71"/>
      <c r="I1398" s="72"/>
      <c r="J1398" s="72"/>
      <c r="K1398" s="36"/>
      <c r="L1398" s="79"/>
      <c r="M1398" s="79"/>
      <c r="N1398" s="74"/>
      <c r="O1398" s="81" t="s">
        <v>881</v>
      </c>
      <c r="P1398" s="83">
        <v>42397.247442129628</v>
      </c>
      <c r="Q1398" s="81" t="s">
        <v>11008</v>
      </c>
      <c r="R1398" s="81"/>
      <c r="S1398" s="81"/>
      <c r="T1398" s="81"/>
      <c r="U1398" s="83">
        <v>42397.247442129628</v>
      </c>
      <c r="V1398" s="85" t="s">
        <v>13266</v>
      </c>
      <c r="W1398" s="81"/>
      <c r="X1398" s="81"/>
      <c r="Y1398" s="87" t="s">
        <v>15679</v>
      </c>
      <c r="Z1398" s="81"/>
    </row>
    <row r="1399" spans="1:26" x14ac:dyDescent="0.25">
      <c r="A1399" s="66" t="s">
        <v>8987</v>
      </c>
      <c r="B1399" s="66" t="s">
        <v>10563</v>
      </c>
      <c r="C1399" s="67"/>
      <c r="D1399" s="68"/>
      <c r="E1399" s="69"/>
      <c r="F1399" s="70"/>
      <c r="G1399" s="67"/>
      <c r="H1399" s="71"/>
      <c r="I1399" s="72"/>
      <c r="J1399" s="72"/>
      <c r="K1399" s="36"/>
      <c r="L1399" s="79"/>
      <c r="M1399" s="79"/>
      <c r="N1399" s="74"/>
      <c r="O1399" s="81" t="s">
        <v>881</v>
      </c>
      <c r="P1399" s="83">
        <v>42397.247708333336</v>
      </c>
      <c r="Q1399" s="81" t="s">
        <v>11009</v>
      </c>
      <c r="R1399" s="81"/>
      <c r="S1399" s="81"/>
      <c r="T1399" s="81"/>
      <c r="U1399" s="83">
        <v>42397.247708333336</v>
      </c>
      <c r="V1399" s="85" t="s">
        <v>13267</v>
      </c>
      <c r="W1399" s="81"/>
      <c r="X1399" s="81"/>
      <c r="Y1399" s="87" t="s">
        <v>15680</v>
      </c>
      <c r="Z1399" s="81"/>
    </row>
    <row r="1400" spans="1:26" x14ac:dyDescent="0.25">
      <c r="A1400" s="66" t="s">
        <v>8988</v>
      </c>
      <c r="B1400" s="66" t="s">
        <v>836</v>
      </c>
      <c r="C1400" s="67"/>
      <c r="D1400" s="68"/>
      <c r="E1400" s="69"/>
      <c r="F1400" s="70"/>
      <c r="G1400" s="67"/>
      <c r="H1400" s="71"/>
      <c r="I1400" s="72"/>
      <c r="J1400" s="72"/>
      <c r="K1400" s="36"/>
      <c r="L1400" s="79"/>
      <c r="M1400" s="79"/>
      <c r="N1400" s="74"/>
      <c r="O1400" s="81" t="s">
        <v>881</v>
      </c>
      <c r="P1400" s="83">
        <v>42397.247743055559</v>
      </c>
      <c r="Q1400" s="81" t="s">
        <v>11010</v>
      </c>
      <c r="R1400" s="81"/>
      <c r="S1400" s="81"/>
      <c r="T1400" s="81"/>
      <c r="U1400" s="83">
        <v>42397.247743055559</v>
      </c>
      <c r="V1400" s="85" t="s">
        <v>13268</v>
      </c>
      <c r="W1400" s="81"/>
      <c r="X1400" s="81"/>
      <c r="Y1400" s="87" t="s">
        <v>15681</v>
      </c>
      <c r="Z1400" s="81"/>
    </row>
    <row r="1401" spans="1:26" x14ac:dyDescent="0.25">
      <c r="A1401" s="66" t="s">
        <v>8989</v>
      </c>
      <c r="B1401" s="66" t="s">
        <v>845</v>
      </c>
      <c r="C1401" s="67"/>
      <c r="D1401" s="68"/>
      <c r="E1401" s="69"/>
      <c r="F1401" s="70"/>
      <c r="G1401" s="67"/>
      <c r="H1401" s="71"/>
      <c r="I1401" s="72"/>
      <c r="J1401" s="72"/>
      <c r="K1401" s="36"/>
      <c r="L1401" s="79"/>
      <c r="M1401" s="79"/>
      <c r="N1401" s="74"/>
      <c r="O1401" s="81" t="s">
        <v>881</v>
      </c>
      <c r="P1401" s="83">
        <v>42397.247847222221</v>
      </c>
      <c r="Q1401" s="81" t="s">
        <v>922</v>
      </c>
      <c r="R1401" s="81"/>
      <c r="S1401" s="81"/>
      <c r="T1401" s="81"/>
      <c r="U1401" s="83">
        <v>42397.247847222221</v>
      </c>
      <c r="V1401" s="85" t="s">
        <v>13269</v>
      </c>
      <c r="W1401" s="81"/>
      <c r="X1401" s="81"/>
      <c r="Y1401" s="87" t="s">
        <v>15682</v>
      </c>
      <c r="Z1401" s="81"/>
    </row>
    <row r="1402" spans="1:26" x14ac:dyDescent="0.25">
      <c r="A1402" s="66" t="s">
        <v>8990</v>
      </c>
      <c r="B1402" s="66" t="s">
        <v>8990</v>
      </c>
      <c r="C1402" s="67"/>
      <c r="D1402" s="68"/>
      <c r="E1402" s="69"/>
      <c r="F1402" s="70"/>
      <c r="G1402" s="67"/>
      <c r="H1402" s="71"/>
      <c r="I1402" s="72"/>
      <c r="J1402" s="72"/>
      <c r="K1402" s="36"/>
      <c r="L1402" s="79"/>
      <c r="M1402" s="79"/>
      <c r="N1402" s="74"/>
      <c r="O1402" s="81" t="s">
        <v>179</v>
      </c>
      <c r="P1402" s="83">
        <v>42397.247881944444</v>
      </c>
      <c r="Q1402" s="81" t="s">
        <v>11011</v>
      </c>
      <c r="R1402" s="81"/>
      <c r="S1402" s="81"/>
      <c r="T1402" s="81"/>
      <c r="U1402" s="83">
        <v>42397.247881944444</v>
      </c>
      <c r="V1402" s="85" t="s">
        <v>13270</v>
      </c>
      <c r="W1402" s="81"/>
      <c r="X1402" s="81"/>
      <c r="Y1402" s="87" t="s">
        <v>15683</v>
      </c>
      <c r="Z1402" s="81"/>
    </row>
    <row r="1403" spans="1:26" x14ac:dyDescent="0.25">
      <c r="A1403" s="66" t="s">
        <v>8991</v>
      </c>
      <c r="B1403" s="66" t="s">
        <v>845</v>
      </c>
      <c r="C1403" s="67"/>
      <c r="D1403" s="68"/>
      <c r="E1403" s="69"/>
      <c r="F1403" s="70"/>
      <c r="G1403" s="67"/>
      <c r="H1403" s="71"/>
      <c r="I1403" s="72"/>
      <c r="J1403" s="72"/>
      <c r="K1403" s="36"/>
      <c r="L1403" s="79"/>
      <c r="M1403" s="79"/>
      <c r="N1403" s="74"/>
      <c r="O1403" s="81" t="s">
        <v>881</v>
      </c>
      <c r="P1403" s="83">
        <v>42397.247893518521</v>
      </c>
      <c r="Q1403" s="81" t="s">
        <v>922</v>
      </c>
      <c r="R1403" s="81"/>
      <c r="S1403" s="81"/>
      <c r="T1403" s="81"/>
      <c r="U1403" s="83">
        <v>42397.247893518521</v>
      </c>
      <c r="V1403" s="85" t="s">
        <v>13271</v>
      </c>
      <c r="W1403" s="81"/>
      <c r="X1403" s="81"/>
      <c r="Y1403" s="87" t="s">
        <v>15684</v>
      </c>
      <c r="Z1403" s="81"/>
    </row>
    <row r="1404" spans="1:26" x14ac:dyDescent="0.25">
      <c r="A1404" s="66" t="s">
        <v>8992</v>
      </c>
      <c r="B1404" s="66" t="s">
        <v>8992</v>
      </c>
      <c r="C1404" s="67"/>
      <c r="D1404" s="68"/>
      <c r="E1404" s="69"/>
      <c r="F1404" s="70"/>
      <c r="G1404" s="67"/>
      <c r="H1404" s="71"/>
      <c r="I1404" s="72"/>
      <c r="J1404" s="72"/>
      <c r="K1404" s="36"/>
      <c r="L1404" s="79"/>
      <c r="M1404" s="79"/>
      <c r="N1404" s="74"/>
      <c r="O1404" s="81" t="s">
        <v>179</v>
      </c>
      <c r="P1404" s="83">
        <v>42397.247893518521</v>
      </c>
      <c r="Q1404" s="81" t="s">
        <v>11012</v>
      </c>
      <c r="R1404" s="81"/>
      <c r="S1404" s="81"/>
      <c r="T1404" s="81"/>
      <c r="U1404" s="83">
        <v>42397.247893518521</v>
      </c>
      <c r="V1404" s="85" t="s">
        <v>13272</v>
      </c>
      <c r="W1404" s="81"/>
      <c r="X1404" s="81"/>
      <c r="Y1404" s="87" t="s">
        <v>15685</v>
      </c>
      <c r="Z1404" s="81"/>
    </row>
    <row r="1405" spans="1:26" x14ac:dyDescent="0.25">
      <c r="A1405" s="66" t="s">
        <v>8993</v>
      </c>
      <c r="B1405" s="66" t="s">
        <v>8993</v>
      </c>
      <c r="C1405" s="67"/>
      <c r="D1405" s="68"/>
      <c r="E1405" s="69"/>
      <c r="F1405" s="70"/>
      <c r="G1405" s="67"/>
      <c r="H1405" s="71"/>
      <c r="I1405" s="72"/>
      <c r="J1405" s="72"/>
      <c r="K1405" s="36"/>
      <c r="L1405" s="79"/>
      <c r="M1405" s="79"/>
      <c r="N1405" s="74"/>
      <c r="O1405" s="81" t="s">
        <v>179</v>
      </c>
      <c r="P1405" s="83">
        <v>42397.24790509259</v>
      </c>
      <c r="Q1405" s="81" t="s">
        <v>11013</v>
      </c>
      <c r="R1405" s="81"/>
      <c r="S1405" s="81"/>
      <c r="T1405" s="81"/>
      <c r="U1405" s="83">
        <v>42397.24790509259</v>
      </c>
      <c r="V1405" s="85" t="s">
        <v>13273</v>
      </c>
      <c r="W1405" s="81"/>
      <c r="X1405" s="81"/>
      <c r="Y1405" s="87" t="s">
        <v>15686</v>
      </c>
      <c r="Z1405" s="81"/>
    </row>
    <row r="1406" spans="1:26" x14ac:dyDescent="0.25">
      <c r="A1406" s="66" t="s">
        <v>8994</v>
      </c>
      <c r="B1406" s="66" t="s">
        <v>10564</v>
      </c>
      <c r="C1406" s="67"/>
      <c r="D1406" s="68"/>
      <c r="E1406" s="69"/>
      <c r="F1406" s="70"/>
      <c r="G1406" s="67"/>
      <c r="H1406" s="71"/>
      <c r="I1406" s="72"/>
      <c r="J1406" s="72"/>
      <c r="K1406" s="36"/>
      <c r="L1406" s="79"/>
      <c r="M1406" s="79"/>
      <c r="N1406" s="74"/>
      <c r="O1406" s="81" t="s">
        <v>881</v>
      </c>
      <c r="P1406" s="83">
        <v>42397.161157407405</v>
      </c>
      <c r="Q1406" s="81" t="s">
        <v>11014</v>
      </c>
      <c r="R1406" s="81"/>
      <c r="S1406" s="81"/>
      <c r="T1406" s="81" t="s">
        <v>12610</v>
      </c>
      <c r="U1406" s="83">
        <v>42397.161157407405</v>
      </c>
      <c r="V1406" s="85" t="s">
        <v>13274</v>
      </c>
      <c r="W1406" s="81"/>
      <c r="X1406" s="81"/>
      <c r="Y1406" s="87" t="s">
        <v>15687</v>
      </c>
      <c r="Z1406" s="81"/>
    </row>
    <row r="1407" spans="1:26" x14ac:dyDescent="0.25">
      <c r="A1407" s="66" t="s">
        <v>8994</v>
      </c>
      <c r="B1407" s="66" t="s">
        <v>10564</v>
      </c>
      <c r="C1407" s="67"/>
      <c r="D1407" s="68"/>
      <c r="E1407" s="69"/>
      <c r="F1407" s="70"/>
      <c r="G1407" s="67"/>
      <c r="H1407" s="71"/>
      <c r="I1407" s="72"/>
      <c r="J1407" s="72"/>
      <c r="K1407" s="36"/>
      <c r="L1407" s="79"/>
      <c r="M1407" s="79"/>
      <c r="N1407" s="74"/>
      <c r="O1407" s="81" t="s">
        <v>881</v>
      </c>
      <c r="P1407" s="83">
        <v>42397.164641203701</v>
      </c>
      <c r="Q1407" s="81" t="s">
        <v>11015</v>
      </c>
      <c r="R1407" s="81"/>
      <c r="S1407" s="81"/>
      <c r="T1407" s="81" t="s">
        <v>12610</v>
      </c>
      <c r="U1407" s="83">
        <v>42397.164641203701</v>
      </c>
      <c r="V1407" s="85" t="s">
        <v>13275</v>
      </c>
      <c r="W1407" s="81"/>
      <c r="X1407" s="81"/>
      <c r="Y1407" s="87" t="s">
        <v>15688</v>
      </c>
      <c r="Z1407" s="81"/>
    </row>
    <row r="1408" spans="1:26" x14ac:dyDescent="0.25">
      <c r="A1408" s="66" t="s">
        <v>8994</v>
      </c>
      <c r="B1408" s="66" t="s">
        <v>10564</v>
      </c>
      <c r="C1408" s="67"/>
      <c r="D1408" s="68"/>
      <c r="E1408" s="69"/>
      <c r="F1408" s="70"/>
      <c r="G1408" s="67"/>
      <c r="H1408" s="71"/>
      <c r="I1408" s="72"/>
      <c r="J1408" s="72"/>
      <c r="K1408" s="36"/>
      <c r="L1408" s="79"/>
      <c r="M1408" s="79"/>
      <c r="N1408" s="74"/>
      <c r="O1408" s="81" t="s">
        <v>881</v>
      </c>
      <c r="P1408" s="83">
        <v>42397.16810185185</v>
      </c>
      <c r="Q1408" s="81" t="s">
        <v>11016</v>
      </c>
      <c r="R1408" s="81"/>
      <c r="S1408" s="81"/>
      <c r="T1408" s="81" t="s">
        <v>12610</v>
      </c>
      <c r="U1408" s="83">
        <v>42397.16810185185</v>
      </c>
      <c r="V1408" s="85" t="s">
        <v>13276</v>
      </c>
      <c r="W1408" s="81"/>
      <c r="X1408" s="81"/>
      <c r="Y1408" s="87" t="s">
        <v>15689</v>
      </c>
      <c r="Z1408" s="81"/>
    </row>
    <row r="1409" spans="1:26" x14ac:dyDescent="0.25">
      <c r="A1409" s="66" t="s">
        <v>8994</v>
      </c>
      <c r="B1409" s="66" t="s">
        <v>10564</v>
      </c>
      <c r="C1409" s="67"/>
      <c r="D1409" s="68"/>
      <c r="E1409" s="69"/>
      <c r="F1409" s="70"/>
      <c r="G1409" s="67"/>
      <c r="H1409" s="71"/>
      <c r="I1409" s="72"/>
      <c r="J1409" s="72"/>
      <c r="K1409" s="36"/>
      <c r="L1409" s="79"/>
      <c r="M1409" s="79"/>
      <c r="N1409" s="74"/>
      <c r="O1409" s="81" t="s">
        <v>881</v>
      </c>
      <c r="P1409" s="83">
        <v>42397.1715625</v>
      </c>
      <c r="Q1409" s="81" t="s">
        <v>11017</v>
      </c>
      <c r="R1409" s="81"/>
      <c r="S1409" s="81"/>
      <c r="T1409" s="81" t="s">
        <v>12610</v>
      </c>
      <c r="U1409" s="83">
        <v>42397.1715625</v>
      </c>
      <c r="V1409" s="85" t="s">
        <v>13277</v>
      </c>
      <c r="W1409" s="81"/>
      <c r="X1409" s="81"/>
      <c r="Y1409" s="87" t="s">
        <v>15690</v>
      </c>
      <c r="Z1409" s="81"/>
    </row>
    <row r="1410" spans="1:26" x14ac:dyDescent="0.25">
      <c r="A1410" s="66" t="s">
        <v>8994</v>
      </c>
      <c r="B1410" s="66" t="s">
        <v>10564</v>
      </c>
      <c r="C1410" s="67"/>
      <c r="D1410" s="68"/>
      <c r="E1410" s="69"/>
      <c r="F1410" s="70"/>
      <c r="G1410" s="67"/>
      <c r="H1410" s="71"/>
      <c r="I1410" s="72"/>
      <c r="J1410" s="72"/>
      <c r="K1410" s="36"/>
      <c r="L1410" s="79"/>
      <c r="M1410" s="79"/>
      <c r="N1410" s="74"/>
      <c r="O1410" s="81" t="s">
        <v>881</v>
      </c>
      <c r="P1410" s="83">
        <v>42397.175046296295</v>
      </c>
      <c r="Q1410" s="81" t="s">
        <v>11018</v>
      </c>
      <c r="R1410" s="81"/>
      <c r="S1410" s="81"/>
      <c r="T1410" s="81" t="s">
        <v>12610</v>
      </c>
      <c r="U1410" s="83">
        <v>42397.175046296295</v>
      </c>
      <c r="V1410" s="85" t="s">
        <v>13278</v>
      </c>
      <c r="W1410" s="81"/>
      <c r="X1410" s="81"/>
      <c r="Y1410" s="87" t="s">
        <v>15691</v>
      </c>
      <c r="Z1410" s="81"/>
    </row>
    <row r="1411" spans="1:26" x14ac:dyDescent="0.25">
      <c r="A1411" s="66" t="s">
        <v>8994</v>
      </c>
      <c r="B1411" s="66" t="s">
        <v>10564</v>
      </c>
      <c r="C1411" s="67"/>
      <c r="D1411" s="68"/>
      <c r="E1411" s="69"/>
      <c r="F1411" s="70"/>
      <c r="G1411" s="67"/>
      <c r="H1411" s="71"/>
      <c r="I1411" s="72"/>
      <c r="J1411" s="72"/>
      <c r="K1411" s="36"/>
      <c r="L1411" s="79"/>
      <c r="M1411" s="79"/>
      <c r="N1411" s="74"/>
      <c r="O1411" s="81" t="s">
        <v>881</v>
      </c>
      <c r="P1411" s="83">
        <v>42397.178506944445</v>
      </c>
      <c r="Q1411" s="81" t="s">
        <v>11019</v>
      </c>
      <c r="R1411" s="81"/>
      <c r="S1411" s="81"/>
      <c r="T1411" s="81" t="s">
        <v>12610</v>
      </c>
      <c r="U1411" s="83">
        <v>42397.178506944445</v>
      </c>
      <c r="V1411" s="85" t="s">
        <v>13279</v>
      </c>
      <c r="W1411" s="81"/>
      <c r="X1411" s="81"/>
      <c r="Y1411" s="87" t="s">
        <v>15692</v>
      </c>
      <c r="Z1411" s="81"/>
    </row>
    <row r="1412" spans="1:26" x14ac:dyDescent="0.25">
      <c r="A1412" s="66" t="s">
        <v>8994</v>
      </c>
      <c r="B1412" s="66" t="s">
        <v>10564</v>
      </c>
      <c r="C1412" s="67"/>
      <c r="D1412" s="68"/>
      <c r="E1412" s="69"/>
      <c r="F1412" s="70"/>
      <c r="G1412" s="67"/>
      <c r="H1412" s="71"/>
      <c r="I1412" s="72"/>
      <c r="J1412" s="72"/>
      <c r="K1412" s="36"/>
      <c r="L1412" s="79"/>
      <c r="M1412" s="79"/>
      <c r="N1412" s="74"/>
      <c r="O1412" s="81" t="s">
        <v>881</v>
      </c>
      <c r="P1412" s="83">
        <v>42397.181990740741</v>
      </c>
      <c r="Q1412" s="81" t="s">
        <v>11020</v>
      </c>
      <c r="R1412" s="81"/>
      <c r="S1412" s="81"/>
      <c r="T1412" s="81" t="s">
        <v>12610</v>
      </c>
      <c r="U1412" s="83">
        <v>42397.181990740741</v>
      </c>
      <c r="V1412" s="85" t="s">
        <v>13280</v>
      </c>
      <c r="W1412" s="81"/>
      <c r="X1412" s="81"/>
      <c r="Y1412" s="87" t="s">
        <v>15693</v>
      </c>
      <c r="Z1412" s="81"/>
    </row>
    <row r="1413" spans="1:26" x14ac:dyDescent="0.25">
      <c r="A1413" s="66" t="s">
        <v>8994</v>
      </c>
      <c r="B1413" s="66" t="s">
        <v>10564</v>
      </c>
      <c r="C1413" s="67"/>
      <c r="D1413" s="68"/>
      <c r="E1413" s="69"/>
      <c r="F1413" s="70"/>
      <c r="G1413" s="67"/>
      <c r="H1413" s="71"/>
      <c r="I1413" s="72"/>
      <c r="J1413" s="72"/>
      <c r="K1413" s="36"/>
      <c r="L1413" s="79"/>
      <c r="M1413" s="79"/>
      <c r="N1413" s="74"/>
      <c r="O1413" s="81" t="s">
        <v>881</v>
      </c>
      <c r="P1413" s="83">
        <v>42397.18545138889</v>
      </c>
      <c r="Q1413" s="81" t="s">
        <v>11021</v>
      </c>
      <c r="R1413" s="81"/>
      <c r="S1413" s="81"/>
      <c r="T1413" s="81" t="s">
        <v>12610</v>
      </c>
      <c r="U1413" s="83">
        <v>42397.18545138889</v>
      </c>
      <c r="V1413" s="85" t="s">
        <v>13281</v>
      </c>
      <c r="W1413" s="81"/>
      <c r="X1413" s="81"/>
      <c r="Y1413" s="87" t="s">
        <v>15694</v>
      </c>
      <c r="Z1413" s="81"/>
    </row>
    <row r="1414" spans="1:26" x14ac:dyDescent="0.25">
      <c r="A1414" s="66" t="s">
        <v>8994</v>
      </c>
      <c r="B1414" s="66" t="s">
        <v>10564</v>
      </c>
      <c r="C1414" s="67"/>
      <c r="D1414" s="68"/>
      <c r="E1414" s="69"/>
      <c r="F1414" s="70"/>
      <c r="G1414" s="67"/>
      <c r="H1414" s="71"/>
      <c r="I1414" s="72"/>
      <c r="J1414" s="72"/>
      <c r="K1414" s="36"/>
      <c r="L1414" s="79"/>
      <c r="M1414" s="79"/>
      <c r="N1414" s="74"/>
      <c r="O1414" s="81" t="s">
        <v>881</v>
      </c>
      <c r="P1414" s="83">
        <v>42397.188935185186</v>
      </c>
      <c r="Q1414" s="81" t="s">
        <v>11022</v>
      </c>
      <c r="R1414" s="81"/>
      <c r="S1414" s="81"/>
      <c r="T1414" s="81" t="s">
        <v>12610</v>
      </c>
      <c r="U1414" s="83">
        <v>42397.188935185186</v>
      </c>
      <c r="V1414" s="85" t="s">
        <v>13282</v>
      </c>
      <c r="W1414" s="81"/>
      <c r="X1414" s="81"/>
      <c r="Y1414" s="87" t="s">
        <v>15695</v>
      </c>
      <c r="Z1414" s="81"/>
    </row>
    <row r="1415" spans="1:26" x14ac:dyDescent="0.25">
      <c r="A1415" s="66" t="s">
        <v>8994</v>
      </c>
      <c r="B1415" s="66" t="s">
        <v>10564</v>
      </c>
      <c r="C1415" s="67"/>
      <c r="D1415" s="68"/>
      <c r="E1415" s="69"/>
      <c r="F1415" s="70"/>
      <c r="G1415" s="67"/>
      <c r="H1415" s="71"/>
      <c r="I1415" s="72"/>
      <c r="J1415" s="72"/>
      <c r="K1415" s="36"/>
      <c r="L1415" s="79"/>
      <c r="M1415" s="79"/>
      <c r="N1415" s="74"/>
      <c r="O1415" s="81" t="s">
        <v>881</v>
      </c>
      <c r="P1415" s="83">
        <v>42397.192407407405</v>
      </c>
      <c r="Q1415" s="81" t="s">
        <v>11023</v>
      </c>
      <c r="R1415" s="81"/>
      <c r="S1415" s="81"/>
      <c r="T1415" s="81" t="s">
        <v>12610</v>
      </c>
      <c r="U1415" s="83">
        <v>42397.192407407405</v>
      </c>
      <c r="V1415" s="85" t="s">
        <v>13283</v>
      </c>
      <c r="W1415" s="81"/>
      <c r="X1415" s="81"/>
      <c r="Y1415" s="87" t="s">
        <v>15696</v>
      </c>
      <c r="Z1415" s="81"/>
    </row>
    <row r="1416" spans="1:26" x14ac:dyDescent="0.25">
      <c r="A1416" s="66" t="s">
        <v>8994</v>
      </c>
      <c r="B1416" s="66" t="s">
        <v>10564</v>
      </c>
      <c r="C1416" s="67"/>
      <c r="D1416" s="68"/>
      <c r="E1416" s="69"/>
      <c r="F1416" s="70"/>
      <c r="G1416" s="67"/>
      <c r="H1416" s="71"/>
      <c r="I1416" s="72"/>
      <c r="J1416" s="72"/>
      <c r="K1416" s="36"/>
      <c r="L1416" s="79"/>
      <c r="M1416" s="79"/>
      <c r="N1416" s="74"/>
      <c r="O1416" s="81" t="s">
        <v>881</v>
      </c>
      <c r="P1416" s="83">
        <v>42397.195879629631</v>
      </c>
      <c r="Q1416" s="81" t="s">
        <v>11024</v>
      </c>
      <c r="R1416" s="81"/>
      <c r="S1416" s="81"/>
      <c r="T1416" s="81" t="s">
        <v>12610</v>
      </c>
      <c r="U1416" s="83">
        <v>42397.195879629631</v>
      </c>
      <c r="V1416" s="85" t="s">
        <v>13284</v>
      </c>
      <c r="W1416" s="81"/>
      <c r="X1416" s="81"/>
      <c r="Y1416" s="87" t="s">
        <v>15697</v>
      </c>
      <c r="Z1416" s="81"/>
    </row>
    <row r="1417" spans="1:26" x14ac:dyDescent="0.25">
      <c r="A1417" s="66" t="s">
        <v>8994</v>
      </c>
      <c r="B1417" s="66" t="s">
        <v>10564</v>
      </c>
      <c r="C1417" s="67"/>
      <c r="D1417" s="68"/>
      <c r="E1417" s="69"/>
      <c r="F1417" s="70"/>
      <c r="G1417" s="67"/>
      <c r="H1417" s="71"/>
      <c r="I1417" s="72"/>
      <c r="J1417" s="72"/>
      <c r="K1417" s="36"/>
      <c r="L1417" s="79"/>
      <c r="M1417" s="79"/>
      <c r="N1417" s="74"/>
      <c r="O1417" s="81" t="s">
        <v>881</v>
      </c>
      <c r="P1417" s="83">
        <v>42397.209745370368</v>
      </c>
      <c r="Q1417" s="81" t="s">
        <v>11025</v>
      </c>
      <c r="R1417" s="81"/>
      <c r="S1417" s="81"/>
      <c r="T1417" s="81" t="s">
        <v>12610</v>
      </c>
      <c r="U1417" s="83">
        <v>42397.209745370368</v>
      </c>
      <c r="V1417" s="85" t="s">
        <v>13285</v>
      </c>
      <c r="W1417" s="81"/>
      <c r="X1417" s="81"/>
      <c r="Y1417" s="87" t="s">
        <v>15698</v>
      </c>
      <c r="Z1417" s="81"/>
    </row>
    <row r="1418" spans="1:26" x14ac:dyDescent="0.25">
      <c r="A1418" s="66" t="s">
        <v>8994</v>
      </c>
      <c r="B1418" s="66" t="s">
        <v>10564</v>
      </c>
      <c r="C1418" s="67"/>
      <c r="D1418" s="68"/>
      <c r="E1418" s="69"/>
      <c r="F1418" s="70"/>
      <c r="G1418" s="67"/>
      <c r="H1418" s="71"/>
      <c r="I1418" s="72"/>
      <c r="J1418" s="72"/>
      <c r="K1418" s="36"/>
      <c r="L1418" s="79"/>
      <c r="M1418" s="79"/>
      <c r="N1418" s="74"/>
      <c r="O1418" s="81" t="s">
        <v>881</v>
      </c>
      <c r="P1418" s="83">
        <v>42397.213240740741</v>
      </c>
      <c r="Q1418" s="81" t="s">
        <v>11026</v>
      </c>
      <c r="R1418" s="81"/>
      <c r="S1418" s="81"/>
      <c r="T1418" s="81" t="s">
        <v>12610</v>
      </c>
      <c r="U1418" s="83">
        <v>42397.213240740741</v>
      </c>
      <c r="V1418" s="85" t="s">
        <v>13286</v>
      </c>
      <c r="W1418" s="81"/>
      <c r="X1418" s="81"/>
      <c r="Y1418" s="87" t="s">
        <v>15699</v>
      </c>
      <c r="Z1418" s="81"/>
    </row>
    <row r="1419" spans="1:26" x14ac:dyDescent="0.25">
      <c r="A1419" s="66" t="s">
        <v>8994</v>
      </c>
      <c r="B1419" s="66" t="s">
        <v>10564</v>
      </c>
      <c r="C1419" s="67"/>
      <c r="D1419" s="68"/>
      <c r="E1419" s="69"/>
      <c r="F1419" s="70"/>
      <c r="G1419" s="67"/>
      <c r="H1419" s="71"/>
      <c r="I1419" s="72"/>
      <c r="J1419" s="72"/>
      <c r="K1419" s="36"/>
      <c r="L1419" s="79"/>
      <c r="M1419" s="79"/>
      <c r="N1419" s="74"/>
      <c r="O1419" s="81" t="s">
        <v>881</v>
      </c>
      <c r="P1419" s="83">
        <v>42397.216724537036</v>
      </c>
      <c r="Q1419" s="81" t="s">
        <v>11027</v>
      </c>
      <c r="R1419" s="81"/>
      <c r="S1419" s="81"/>
      <c r="T1419" s="81" t="s">
        <v>12610</v>
      </c>
      <c r="U1419" s="83">
        <v>42397.216724537036</v>
      </c>
      <c r="V1419" s="85" t="s">
        <v>13287</v>
      </c>
      <c r="W1419" s="81"/>
      <c r="X1419" s="81"/>
      <c r="Y1419" s="87" t="s">
        <v>15700</v>
      </c>
      <c r="Z1419" s="81"/>
    </row>
    <row r="1420" spans="1:26" x14ac:dyDescent="0.25">
      <c r="A1420" s="66" t="s">
        <v>8994</v>
      </c>
      <c r="B1420" s="66" t="s">
        <v>10564</v>
      </c>
      <c r="C1420" s="67"/>
      <c r="D1420" s="68"/>
      <c r="E1420" s="69"/>
      <c r="F1420" s="70"/>
      <c r="G1420" s="67"/>
      <c r="H1420" s="71"/>
      <c r="I1420" s="72"/>
      <c r="J1420" s="72"/>
      <c r="K1420" s="36"/>
      <c r="L1420" s="79"/>
      <c r="M1420" s="79"/>
      <c r="N1420" s="74"/>
      <c r="O1420" s="81" t="s">
        <v>881</v>
      </c>
      <c r="P1420" s="83">
        <v>42397.220173611109</v>
      </c>
      <c r="Q1420" s="81" t="s">
        <v>11028</v>
      </c>
      <c r="R1420" s="81"/>
      <c r="S1420" s="81"/>
      <c r="T1420" s="81" t="s">
        <v>12610</v>
      </c>
      <c r="U1420" s="83">
        <v>42397.220173611109</v>
      </c>
      <c r="V1420" s="85" t="s">
        <v>13288</v>
      </c>
      <c r="W1420" s="81"/>
      <c r="X1420" s="81"/>
      <c r="Y1420" s="87" t="s">
        <v>15701</v>
      </c>
      <c r="Z1420" s="81"/>
    </row>
    <row r="1421" spans="1:26" x14ac:dyDescent="0.25">
      <c r="A1421" s="66" t="s">
        <v>8994</v>
      </c>
      <c r="B1421" s="66" t="s">
        <v>10564</v>
      </c>
      <c r="C1421" s="67"/>
      <c r="D1421" s="68"/>
      <c r="E1421" s="69"/>
      <c r="F1421" s="70"/>
      <c r="G1421" s="67"/>
      <c r="H1421" s="71"/>
      <c r="I1421" s="72"/>
      <c r="J1421" s="72"/>
      <c r="K1421" s="36"/>
      <c r="L1421" s="79"/>
      <c r="M1421" s="79"/>
      <c r="N1421" s="74"/>
      <c r="O1421" s="81" t="s">
        <v>881</v>
      </c>
      <c r="P1421" s="83">
        <v>42397.223634259259</v>
      </c>
      <c r="Q1421" s="81" t="s">
        <v>11029</v>
      </c>
      <c r="R1421" s="81"/>
      <c r="S1421" s="81"/>
      <c r="T1421" s="81" t="s">
        <v>12610</v>
      </c>
      <c r="U1421" s="83">
        <v>42397.223634259259</v>
      </c>
      <c r="V1421" s="85" t="s">
        <v>13289</v>
      </c>
      <c r="W1421" s="81"/>
      <c r="X1421" s="81"/>
      <c r="Y1421" s="87" t="s">
        <v>15702</v>
      </c>
      <c r="Z1421" s="81"/>
    </row>
    <row r="1422" spans="1:26" x14ac:dyDescent="0.25">
      <c r="A1422" s="66" t="s">
        <v>8994</v>
      </c>
      <c r="B1422" s="66" t="s">
        <v>10564</v>
      </c>
      <c r="C1422" s="67"/>
      <c r="D1422" s="68"/>
      <c r="E1422" s="69"/>
      <c r="F1422" s="70"/>
      <c r="G1422" s="67"/>
      <c r="H1422" s="71"/>
      <c r="I1422" s="72"/>
      <c r="J1422" s="72"/>
      <c r="K1422" s="36"/>
      <c r="L1422" s="79"/>
      <c r="M1422" s="79"/>
      <c r="N1422" s="74"/>
      <c r="O1422" s="81" t="s">
        <v>881</v>
      </c>
      <c r="P1422" s="83">
        <v>42397.227129629631</v>
      </c>
      <c r="Q1422" s="81" t="s">
        <v>11030</v>
      </c>
      <c r="R1422" s="81"/>
      <c r="S1422" s="81"/>
      <c r="T1422" s="81" t="s">
        <v>12610</v>
      </c>
      <c r="U1422" s="83">
        <v>42397.227129629631</v>
      </c>
      <c r="V1422" s="85" t="s">
        <v>13290</v>
      </c>
      <c r="W1422" s="81"/>
      <c r="X1422" s="81"/>
      <c r="Y1422" s="87" t="s">
        <v>15703</v>
      </c>
      <c r="Z1422" s="81"/>
    </row>
    <row r="1423" spans="1:26" x14ac:dyDescent="0.25">
      <c r="A1423" s="66" t="s">
        <v>8994</v>
      </c>
      <c r="B1423" s="66" t="s">
        <v>10564</v>
      </c>
      <c r="C1423" s="67"/>
      <c r="D1423" s="68"/>
      <c r="E1423" s="69"/>
      <c r="F1423" s="70"/>
      <c r="G1423" s="67"/>
      <c r="H1423" s="71"/>
      <c r="I1423" s="72"/>
      <c r="J1423" s="72"/>
      <c r="K1423" s="36"/>
      <c r="L1423" s="79"/>
      <c r="M1423" s="79"/>
      <c r="N1423" s="74"/>
      <c r="O1423" s="81" t="s">
        <v>881</v>
      </c>
      <c r="P1423" s="83">
        <v>42397.23060185185</v>
      </c>
      <c r="Q1423" s="81" t="s">
        <v>11031</v>
      </c>
      <c r="R1423" s="81"/>
      <c r="S1423" s="81"/>
      <c r="T1423" s="81" t="s">
        <v>12610</v>
      </c>
      <c r="U1423" s="83">
        <v>42397.23060185185</v>
      </c>
      <c r="V1423" s="85" t="s">
        <v>13291</v>
      </c>
      <c r="W1423" s="81"/>
      <c r="X1423" s="81"/>
      <c r="Y1423" s="87" t="s">
        <v>15704</v>
      </c>
      <c r="Z1423" s="81"/>
    </row>
    <row r="1424" spans="1:26" x14ac:dyDescent="0.25">
      <c r="A1424" s="66" t="s">
        <v>8994</v>
      </c>
      <c r="B1424" s="66" t="s">
        <v>10564</v>
      </c>
      <c r="C1424" s="67"/>
      <c r="D1424" s="68"/>
      <c r="E1424" s="69"/>
      <c r="F1424" s="70"/>
      <c r="G1424" s="67"/>
      <c r="H1424" s="71"/>
      <c r="I1424" s="72"/>
      <c r="J1424" s="72"/>
      <c r="K1424" s="36"/>
      <c r="L1424" s="79"/>
      <c r="M1424" s="79"/>
      <c r="N1424" s="74"/>
      <c r="O1424" s="81" t="s">
        <v>881</v>
      </c>
      <c r="P1424" s="83">
        <v>42397.234050925923</v>
      </c>
      <c r="Q1424" s="81" t="s">
        <v>11032</v>
      </c>
      <c r="R1424" s="81"/>
      <c r="S1424" s="81"/>
      <c r="T1424" s="81" t="s">
        <v>12610</v>
      </c>
      <c r="U1424" s="83">
        <v>42397.234050925923</v>
      </c>
      <c r="V1424" s="85" t="s">
        <v>13292</v>
      </c>
      <c r="W1424" s="81"/>
      <c r="X1424" s="81"/>
      <c r="Y1424" s="87" t="s">
        <v>15705</v>
      </c>
      <c r="Z1424" s="81"/>
    </row>
    <row r="1425" spans="1:26" x14ac:dyDescent="0.25">
      <c r="A1425" s="66" t="s">
        <v>8994</v>
      </c>
      <c r="B1425" s="66" t="s">
        <v>10564</v>
      </c>
      <c r="C1425" s="67"/>
      <c r="D1425" s="68"/>
      <c r="E1425" s="69"/>
      <c r="F1425" s="70"/>
      <c r="G1425" s="67"/>
      <c r="H1425" s="71"/>
      <c r="I1425" s="72"/>
      <c r="J1425" s="72"/>
      <c r="K1425" s="36"/>
      <c r="L1425" s="79"/>
      <c r="M1425" s="79"/>
      <c r="N1425" s="74"/>
      <c r="O1425" s="81" t="s">
        <v>881</v>
      </c>
      <c r="P1425" s="83">
        <v>42397.237557870372</v>
      </c>
      <c r="Q1425" s="81" t="s">
        <v>11033</v>
      </c>
      <c r="R1425" s="81"/>
      <c r="S1425" s="81"/>
      <c r="T1425" s="81" t="s">
        <v>12610</v>
      </c>
      <c r="U1425" s="83">
        <v>42397.237557870372</v>
      </c>
      <c r="V1425" s="85" t="s">
        <v>13293</v>
      </c>
      <c r="W1425" s="81"/>
      <c r="X1425" s="81"/>
      <c r="Y1425" s="87" t="s">
        <v>15706</v>
      </c>
      <c r="Z1425" s="81"/>
    </row>
    <row r="1426" spans="1:26" x14ac:dyDescent="0.25">
      <c r="A1426" s="66" t="s">
        <v>8994</v>
      </c>
      <c r="B1426" s="66" t="s">
        <v>10564</v>
      </c>
      <c r="C1426" s="67"/>
      <c r="D1426" s="68"/>
      <c r="E1426" s="69"/>
      <c r="F1426" s="70"/>
      <c r="G1426" s="67"/>
      <c r="H1426" s="71"/>
      <c r="I1426" s="72"/>
      <c r="J1426" s="72"/>
      <c r="K1426" s="36"/>
      <c r="L1426" s="79"/>
      <c r="M1426" s="79"/>
      <c r="N1426" s="74"/>
      <c r="O1426" s="81" t="s">
        <v>881</v>
      </c>
      <c r="P1426" s="83">
        <v>42397.241018518522</v>
      </c>
      <c r="Q1426" s="81" t="s">
        <v>11034</v>
      </c>
      <c r="R1426" s="81"/>
      <c r="S1426" s="81"/>
      <c r="T1426" s="81" t="s">
        <v>12610</v>
      </c>
      <c r="U1426" s="83">
        <v>42397.241018518522</v>
      </c>
      <c r="V1426" s="85" t="s">
        <v>13294</v>
      </c>
      <c r="W1426" s="81"/>
      <c r="X1426" s="81"/>
      <c r="Y1426" s="87" t="s">
        <v>15707</v>
      </c>
      <c r="Z1426" s="81"/>
    </row>
    <row r="1427" spans="1:26" x14ac:dyDescent="0.25">
      <c r="A1427" s="66" t="s">
        <v>8994</v>
      </c>
      <c r="B1427" s="66" t="s">
        <v>10564</v>
      </c>
      <c r="C1427" s="67"/>
      <c r="D1427" s="68"/>
      <c r="E1427" s="69"/>
      <c r="F1427" s="70"/>
      <c r="G1427" s="67"/>
      <c r="H1427" s="71"/>
      <c r="I1427" s="72"/>
      <c r="J1427" s="72"/>
      <c r="K1427" s="36"/>
      <c r="L1427" s="79"/>
      <c r="M1427" s="79"/>
      <c r="N1427" s="74"/>
      <c r="O1427" s="81" t="s">
        <v>881</v>
      </c>
      <c r="P1427" s="83">
        <v>42397.244490740741</v>
      </c>
      <c r="Q1427" s="81" t="s">
        <v>11035</v>
      </c>
      <c r="R1427" s="81"/>
      <c r="S1427" s="81"/>
      <c r="T1427" s="81" t="s">
        <v>12610</v>
      </c>
      <c r="U1427" s="83">
        <v>42397.244490740741</v>
      </c>
      <c r="V1427" s="85" t="s">
        <v>13295</v>
      </c>
      <c r="W1427" s="81"/>
      <c r="X1427" s="81"/>
      <c r="Y1427" s="87" t="s">
        <v>15708</v>
      </c>
      <c r="Z1427" s="81"/>
    </row>
    <row r="1428" spans="1:26" x14ac:dyDescent="0.25">
      <c r="A1428" s="66" t="s">
        <v>8994</v>
      </c>
      <c r="B1428" s="66" t="s">
        <v>10564</v>
      </c>
      <c r="C1428" s="67"/>
      <c r="D1428" s="68"/>
      <c r="E1428" s="69"/>
      <c r="F1428" s="70"/>
      <c r="G1428" s="67"/>
      <c r="H1428" s="71"/>
      <c r="I1428" s="72"/>
      <c r="J1428" s="72"/>
      <c r="K1428" s="36"/>
      <c r="L1428" s="79"/>
      <c r="M1428" s="79"/>
      <c r="N1428" s="74"/>
      <c r="O1428" s="81" t="s">
        <v>881</v>
      </c>
      <c r="P1428" s="83">
        <v>42397.24795138889</v>
      </c>
      <c r="Q1428" s="81" t="s">
        <v>11036</v>
      </c>
      <c r="R1428" s="81"/>
      <c r="S1428" s="81"/>
      <c r="T1428" s="81" t="s">
        <v>12610</v>
      </c>
      <c r="U1428" s="83">
        <v>42397.24795138889</v>
      </c>
      <c r="V1428" s="85" t="s">
        <v>13296</v>
      </c>
      <c r="W1428" s="81"/>
      <c r="X1428" s="81"/>
      <c r="Y1428" s="87" t="s">
        <v>15709</v>
      </c>
      <c r="Z1428" s="81"/>
    </row>
    <row r="1429" spans="1:26" x14ac:dyDescent="0.25">
      <c r="A1429" s="66" t="s">
        <v>8995</v>
      </c>
      <c r="B1429" s="66" t="s">
        <v>8995</v>
      </c>
      <c r="C1429" s="67"/>
      <c r="D1429" s="68"/>
      <c r="E1429" s="69"/>
      <c r="F1429" s="70"/>
      <c r="G1429" s="67"/>
      <c r="H1429" s="71"/>
      <c r="I1429" s="72"/>
      <c r="J1429" s="72"/>
      <c r="K1429" s="36"/>
      <c r="L1429" s="79"/>
      <c r="M1429" s="79"/>
      <c r="N1429" s="74"/>
      <c r="O1429" s="81" t="s">
        <v>179</v>
      </c>
      <c r="P1429" s="83">
        <v>42397.248078703706</v>
      </c>
      <c r="Q1429" s="81" t="s">
        <v>11037</v>
      </c>
      <c r="R1429" s="81"/>
      <c r="S1429" s="81"/>
      <c r="T1429" s="81" t="s">
        <v>12611</v>
      </c>
      <c r="U1429" s="83">
        <v>42397.248078703706</v>
      </c>
      <c r="V1429" s="85" t="s">
        <v>13297</v>
      </c>
      <c r="W1429" s="81"/>
      <c r="X1429" s="81"/>
      <c r="Y1429" s="87" t="s">
        <v>15710</v>
      </c>
      <c r="Z1429" s="81"/>
    </row>
    <row r="1430" spans="1:26" x14ac:dyDescent="0.25">
      <c r="A1430" s="66" t="s">
        <v>8996</v>
      </c>
      <c r="B1430" s="66" t="s">
        <v>845</v>
      </c>
      <c r="C1430" s="67"/>
      <c r="D1430" s="68"/>
      <c r="E1430" s="69"/>
      <c r="F1430" s="70"/>
      <c r="G1430" s="67"/>
      <c r="H1430" s="71"/>
      <c r="I1430" s="72"/>
      <c r="J1430" s="72"/>
      <c r="K1430" s="36"/>
      <c r="L1430" s="79"/>
      <c r="M1430" s="79"/>
      <c r="N1430" s="74"/>
      <c r="O1430" s="81" t="s">
        <v>881</v>
      </c>
      <c r="P1430" s="83">
        <v>42397.248101851852</v>
      </c>
      <c r="Q1430" s="81" t="s">
        <v>922</v>
      </c>
      <c r="R1430" s="81"/>
      <c r="S1430" s="81"/>
      <c r="T1430" s="81"/>
      <c r="U1430" s="83">
        <v>42397.248101851852</v>
      </c>
      <c r="V1430" s="85" t="s">
        <v>13298</v>
      </c>
      <c r="W1430" s="81"/>
      <c r="X1430" s="81"/>
      <c r="Y1430" s="87" t="s">
        <v>15711</v>
      </c>
      <c r="Z1430" s="81"/>
    </row>
    <row r="1431" spans="1:26" x14ac:dyDescent="0.25">
      <c r="A1431" s="66" t="s">
        <v>8997</v>
      </c>
      <c r="B1431" s="66" t="s">
        <v>8997</v>
      </c>
      <c r="C1431" s="67"/>
      <c r="D1431" s="68"/>
      <c r="E1431" s="69"/>
      <c r="F1431" s="70"/>
      <c r="G1431" s="67"/>
      <c r="H1431" s="71"/>
      <c r="I1431" s="72"/>
      <c r="J1431" s="72"/>
      <c r="K1431" s="36"/>
      <c r="L1431" s="79"/>
      <c r="M1431" s="79"/>
      <c r="N1431" s="74"/>
      <c r="O1431" s="81" t="s">
        <v>179</v>
      </c>
      <c r="P1431" s="83">
        <v>42397.248136574075</v>
      </c>
      <c r="Q1431" s="81" t="s">
        <v>11038</v>
      </c>
      <c r="R1431" s="81"/>
      <c r="S1431" s="81"/>
      <c r="T1431" s="81" t="s">
        <v>12612</v>
      </c>
      <c r="U1431" s="83">
        <v>42397.248136574075</v>
      </c>
      <c r="V1431" s="85" t="s">
        <v>13299</v>
      </c>
      <c r="W1431" s="81"/>
      <c r="X1431" s="81"/>
      <c r="Y1431" s="87" t="s">
        <v>15712</v>
      </c>
      <c r="Z1431" s="81"/>
    </row>
    <row r="1432" spans="1:26" x14ac:dyDescent="0.25">
      <c r="A1432" s="66" t="s">
        <v>8998</v>
      </c>
      <c r="B1432" s="66" t="s">
        <v>9026</v>
      </c>
      <c r="C1432" s="67"/>
      <c r="D1432" s="68"/>
      <c r="E1432" s="69"/>
      <c r="F1432" s="70"/>
      <c r="G1432" s="67"/>
      <c r="H1432" s="71"/>
      <c r="I1432" s="72"/>
      <c r="J1432" s="72"/>
      <c r="K1432" s="36"/>
      <c r="L1432" s="79"/>
      <c r="M1432" s="79"/>
      <c r="N1432" s="74"/>
      <c r="O1432" s="81" t="s">
        <v>881</v>
      </c>
      <c r="P1432" s="83">
        <v>42397.248171296298</v>
      </c>
      <c r="Q1432" s="81" t="s">
        <v>11039</v>
      </c>
      <c r="R1432" s="81"/>
      <c r="S1432" s="81"/>
      <c r="T1432" s="81"/>
      <c r="U1432" s="83">
        <v>42397.248171296298</v>
      </c>
      <c r="V1432" s="85" t="s">
        <v>13300</v>
      </c>
      <c r="W1432" s="81"/>
      <c r="X1432" s="81"/>
      <c r="Y1432" s="87" t="s">
        <v>15713</v>
      </c>
      <c r="Z1432" s="81"/>
    </row>
    <row r="1433" spans="1:26" x14ac:dyDescent="0.25">
      <c r="A1433" s="66" t="s">
        <v>8999</v>
      </c>
      <c r="B1433" s="66" t="s">
        <v>8999</v>
      </c>
      <c r="C1433" s="67"/>
      <c r="D1433" s="68"/>
      <c r="E1433" s="69"/>
      <c r="F1433" s="70"/>
      <c r="G1433" s="67"/>
      <c r="H1433" s="71"/>
      <c r="I1433" s="72"/>
      <c r="J1433" s="72"/>
      <c r="K1433" s="36"/>
      <c r="L1433" s="79"/>
      <c r="M1433" s="79"/>
      <c r="N1433" s="74"/>
      <c r="O1433" s="81" t="s">
        <v>179</v>
      </c>
      <c r="P1433" s="83">
        <v>42397.248298611114</v>
      </c>
      <c r="Q1433" s="81" t="s">
        <v>11040</v>
      </c>
      <c r="R1433" s="81"/>
      <c r="S1433" s="81"/>
      <c r="T1433" s="81"/>
      <c r="U1433" s="83">
        <v>42397.248298611114</v>
      </c>
      <c r="V1433" s="85" t="s">
        <v>13301</v>
      </c>
      <c r="W1433" s="81"/>
      <c r="X1433" s="81"/>
      <c r="Y1433" s="87" t="s">
        <v>15714</v>
      </c>
      <c r="Z1433" s="81"/>
    </row>
    <row r="1434" spans="1:26" x14ac:dyDescent="0.25">
      <c r="A1434" s="66" t="s">
        <v>9000</v>
      </c>
      <c r="B1434" s="66" t="s">
        <v>845</v>
      </c>
      <c r="C1434" s="67"/>
      <c r="D1434" s="68"/>
      <c r="E1434" s="69"/>
      <c r="F1434" s="70"/>
      <c r="G1434" s="67"/>
      <c r="H1434" s="71"/>
      <c r="I1434" s="72"/>
      <c r="J1434" s="72"/>
      <c r="K1434" s="36"/>
      <c r="L1434" s="79"/>
      <c r="M1434" s="79"/>
      <c r="N1434" s="74"/>
      <c r="O1434" s="81" t="s">
        <v>881</v>
      </c>
      <c r="P1434" s="83">
        <v>42397.248298611114</v>
      </c>
      <c r="Q1434" s="81" t="s">
        <v>922</v>
      </c>
      <c r="R1434" s="81"/>
      <c r="S1434" s="81"/>
      <c r="T1434" s="81"/>
      <c r="U1434" s="83">
        <v>42397.248298611114</v>
      </c>
      <c r="V1434" s="85" t="s">
        <v>13302</v>
      </c>
      <c r="W1434" s="81"/>
      <c r="X1434" s="81"/>
      <c r="Y1434" s="87" t="s">
        <v>15715</v>
      </c>
      <c r="Z1434" s="81"/>
    </row>
    <row r="1435" spans="1:26" x14ac:dyDescent="0.25">
      <c r="A1435" s="66" t="s">
        <v>9001</v>
      </c>
      <c r="B1435" s="66" t="s">
        <v>9001</v>
      </c>
      <c r="C1435" s="67"/>
      <c r="D1435" s="68"/>
      <c r="E1435" s="69"/>
      <c r="F1435" s="70"/>
      <c r="G1435" s="67"/>
      <c r="H1435" s="71"/>
      <c r="I1435" s="72"/>
      <c r="J1435" s="72"/>
      <c r="K1435" s="36"/>
      <c r="L1435" s="79"/>
      <c r="M1435" s="79"/>
      <c r="N1435" s="74"/>
      <c r="O1435" s="81" t="s">
        <v>179</v>
      </c>
      <c r="P1435" s="83">
        <v>42397.248356481483</v>
      </c>
      <c r="Q1435" s="81" t="s">
        <v>11041</v>
      </c>
      <c r="R1435" s="81"/>
      <c r="S1435" s="81"/>
      <c r="T1435" s="81"/>
      <c r="U1435" s="83">
        <v>42397.248356481483</v>
      </c>
      <c r="V1435" s="85" t="s">
        <v>13303</v>
      </c>
      <c r="W1435" s="81"/>
      <c r="X1435" s="81"/>
      <c r="Y1435" s="87" t="s">
        <v>15716</v>
      </c>
      <c r="Z1435" s="81"/>
    </row>
    <row r="1436" spans="1:26" x14ac:dyDescent="0.25">
      <c r="A1436" s="66" t="s">
        <v>9002</v>
      </c>
      <c r="B1436" s="66" t="s">
        <v>845</v>
      </c>
      <c r="C1436" s="67"/>
      <c r="D1436" s="68"/>
      <c r="E1436" s="69"/>
      <c r="F1436" s="70"/>
      <c r="G1436" s="67"/>
      <c r="H1436" s="71"/>
      <c r="I1436" s="72"/>
      <c r="J1436" s="72"/>
      <c r="K1436" s="36"/>
      <c r="L1436" s="79"/>
      <c r="M1436" s="79"/>
      <c r="N1436" s="74"/>
      <c r="O1436" s="81" t="s">
        <v>881</v>
      </c>
      <c r="P1436" s="83">
        <v>42397.248564814814</v>
      </c>
      <c r="Q1436" s="81" t="s">
        <v>922</v>
      </c>
      <c r="R1436" s="81"/>
      <c r="S1436" s="81"/>
      <c r="T1436" s="81"/>
      <c r="U1436" s="83">
        <v>42397.248564814814</v>
      </c>
      <c r="V1436" s="85" t="s">
        <v>13304</v>
      </c>
      <c r="W1436" s="81"/>
      <c r="X1436" s="81"/>
      <c r="Y1436" s="87" t="s">
        <v>15717</v>
      </c>
      <c r="Z1436" s="81"/>
    </row>
    <row r="1437" spans="1:26" x14ac:dyDescent="0.25">
      <c r="A1437" s="66" t="s">
        <v>9003</v>
      </c>
      <c r="B1437" s="66" t="s">
        <v>9003</v>
      </c>
      <c r="C1437" s="67"/>
      <c r="D1437" s="68"/>
      <c r="E1437" s="69"/>
      <c r="F1437" s="70"/>
      <c r="G1437" s="67"/>
      <c r="H1437" s="71"/>
      <c r="I1437" s="72"/>
      <c r="J1437" s="72"/>
      <c r="K1437" s="36"/>
      <c r="L1437" s="79"/>
      <c r="M1437" s="79"/>
      <c r="N1437" s="74"/>
      <c r="O1437" s="81" t="s">
        <v>179</v>
      </c>
      <c r="P1437" s="83">
        <v>42397.248576388891</v>
      </c>
      <c r="Q1437" s="81" t="s">
        <v>11042</v>
      </c>
      <c r="R1437" s="85" t="s">
        <v>12025</v>
      </c>
      <c r="S1437" s="81" t="s">
        <v>1948</v>
      </c>
      <c r="T1437" s="81"/>
      <c r="U1437" s="83">
        <v>42397.248576388891</v>
      </c>
      <c r="V1437" s="85" t="s">
        <v>13305</v>
      </c>
      <c r="W1437" s="81"/>
      <c r="X1437" s="81"/>
      <c r="Y1437" s="87" t="s">
        <v>15718</v>
      </c>
      <c r="Z1437" s="81"/>
    </row>
    <row r="1438" spans="1:26" x14ac:dyDescent="0.25">
      <c r="A1438" s="66" t="s">
        <v>9004</v>
      </c>
      <c r="B1438" s="66" t="s">
        <v>9004</v>
      </c>
      <c r="C1438" s="67"/>
      <c r="D1438" s="68"/>
      <c r="E1438" s="69"/>
      <c r="F1438" s="70"/>
      <c r="G1438" s="67"/>
      <c r="H1438" s="71"/>
      <c r="I1438" s="72"/>
      <c r="J1438" s="72"/>
      <c r="K1438" s="36"/>
      <c r="L1438" s="79"/>
      <c r="M1438" s="79"/>
      <c r="N1438" s="74"/>
      <c r="O1438" s="81" t="s">
        <v>179</v>
      </c>
      <c r="P1438" s="83">
        <v>42397.247476851851</v>
      </c>
      <c r="Q1438" s="81" t="s">
        <v>11043</v>
      </c>
      <c r="R1438" s="81"/>
      <c r="S1438" s="81"/>
      <c r="T1438" s="81"/>
      <c r="U1438" s="83">
        <v>42397.247476851851</v>
      </c>
      <c r="V1438" s="85" t="s">
        <v>13306</v>
      </c>
      <c r="W1438" s="81"/>
      <c r="X1438" s="81"/>
      <c r="Y1438" s="87" t="s">
        <v>15719</v>
      </c>
      <c r="Z1438" s="87" t="s">
        <v>17580</v>
      </c>
    </row>
    <row r="1439" spans="1:26" x14ac:dyDescent="0.25">
      <c r="A1439" s="66" t="s">
        <v>9005</v>
      </c>
      <c r="B1439" s="66" t="s">
        <v>9004</v>
      </c>
      <c r="C1439" s="67"/>
      <c r="D1439" s="68"/>
      <c r="E1439" s="69"/>
      <c r="F1439" s="70"/>
      <c r="G1439" s="67"/>
      <c r="H1439" s="71"/>
      <c r="I1439" s="72"/>
      <c r="J1439" s="72"/>
      <c r="K1439" s="36"/>
      <c r="L1439" s="79"/>
      <c r="M1439" s="79"/>
      <c r="N1439" s="74"/>
      <c r="O1439" s="81" t="s">
        <v>881</v>
      </c>
      <c r="P1439" s="83">
        <v>42397.248657407406</v>
      </c>
      <c r="Q1439" s="81" t="s">
        <v>11044</v>
      </c>
      <c r="R1439" s="81"/>
      <c r="S1439" s="81"/>
      <c r="T1439" s="81"/>
      <c r="U1439" s="83">
        <v>42397.248657407406</v>
      </c>
      <c r="V1439" s="85" t="s">
        <v>13307</v>
      </c>
      <c r="W1439" s="81"/>
      <c r="X1439" s="81"/>
      <c r="Y1439" s="87" t="s">
        <v>15720</v>
      </c>
      <c r="Z1439" s="81"/>
    </row>
    <row r="1440" spans="1:26" x14ac:dyDescent="0.25">
      <c r="A1440" s="66" t="s">
        <v>9006</v>
      </c>
      <c r="B1440" s="66" t="s">
        <v>10565</v>
      </c>
      <c r="C1440" s="67"/>
      <c r="D1440" s="68"/>
      <c r="E1440" s="69"/>
      <c r="F1440" s="70"/>
      <c r="G1440" s="67"/>
      <c r="H1440" s="71"/>
      <c r="I1440" s="72"/>
      <c r="J1440" s="72"/>
      <c r="K1440" s="36"/>
      <c r="L1440" s="79"/>
      <c r="M1440" s="79"/>
      <c r="N1440" s="74"/>
      <c r="O1440" s="81" t="s">
        <v>881</v>
      </c>
      <c r="P1440" s="83">
        <v>42397.248796296299</v>
      </c>
      <c r="Q1440" s="81" t="s">
        <v>11045</v>
      </c>
      <c r="R1440" s="81"/>
      <c r="S1440" s="81"/>
      <c r="T1440" s="81"/>
      <c r="U1440" s="83">
        <v>42397.248796296299</v>
      </c>
      <c r="V1440" s="85" t="s">
        <v>13308</v>
      </c>
      <c r="W1440" s="81"/>
      <c r="X1440" s="81"/>
      <c r="Y1440" s="87" t="s">
        <v>15721</v>
      </c>
      <c r="Z1440" s="87" t="s">
        <v>17581</v>
      </c>
    </row>
    <row r="1441" spans="1:26" x14ac:dyDescent="0.25">
      <c r="A1441" s="66" t="s">
        <v>9006</v>
      </c>
      <c r="B1441" s="66" t="s">
        <v>836</v>
      </c>
      <c r="C1441" s="67"/>
      <c r="D1441" s="68"/>
      <c r="E1441" s="69"/>
      <c r="F1441" s="70"/>
      <c r="G1441" s="67"/>
      <c r="H1441" s="71"/>
      <c r="I1441" s="72"/>
      <c r="J1441" s="72"/>
      <c r="K1441" s="36"/>
      <c r="L1441" s="79"/>
      <c r="M1441" s="79"/>
      <c r="N1441" s="74"/>
      <c r="O1441" s="81" t="s">
        <v>882</v>
      </c>
      <c r="P1441" s="83">
        <v>42397.248796296299</v>
      </c>
      <c r="Q1441" s="81" t="s">
        <v>11045</v>
      </c>
      <c r="R1441" s="81"/>
      <c r="S1441" s="81"/>
      <c r="T1441" s="81"/>
      <c r="U1441" s="83">
        <v>42397.248796296299</v>
      </c>
      <c r="V1441" s="85" t="s">
        <v>13308</v>
      </c>
      <c r="W1441" s="81"/>
      <c r="X1441" s="81"/>
      <c r="Y1441" s="87" t="s">
        <v>15721</v>
      </c>
      <c r="Z1441" s="87" t="s">
        <v>17581</v>
      </c>
    </row>
    <row r="1442" spans="1:26" x14ac:dyDescent="0.25">
      <c r="A1442" s="66" t="s">
        <v>9007</v>
      </c>
      <c r="B1442" s="66" t="s">
        <v>845</v>
      </c>
      <c r="C1442" s="67"/>
      <c r="D1442" s="68"/>
      <c r="E1442" s="69"/>
      <c r="F1442" s="70"/>
      <c r="G1442" s="67"/>
      <c r="H1442" s="71"/>
      <c r="I1442" s="72"/>
      <c r="J1442" s="72"/>
      <c r="K1442" s="36"/>
      <c r="L1442" s="79"/>
      <c r="M1442" s="79"/>
      <c r="N1442" s="74"/>
      <c r="O1442" s="81" t="s">
        <v>881</v>
      </c>
      <c r="P1442" s="83">
        <v>42397.248900462961</v>
      </c>
      <c r="Q1442" s="81" t="s">
        <v>922</v>
      </c>
      <c r="R1442" s="81"/>
      <c r="S1442" s="81"/>
      <c r="T1442" s="81"/>
      <c r="U1442" s="83">
        <v>42397.248900462961</v>
      </c>
      <c r="V1442" s="85" t="s">
        <v>13309</v>
      </c>
      <c r="W1442" s="81"/>
      <c r="X1442" s="81"/>
      <c r="Y1442" s="87" t="s">
        <v>15722</v>
      </c>
      <c r="Z1442" s="81"/>
    </row>
    <row r="1443" spans="1:26" x14ac:dyDescent="0.25">
      <c r="A1443" s="66" t="s">
        <v>9008</v>
      </c>
      <c r="B1443" s="66" t="s">
        <v>9008</v>
      </c>
      <c r="C1443" s="67"/>
      <c r="D1443" s="68"/>
      <c r="E1443" s="69"/>
      <c r="F1443" s="70"/>
      <c r="G1443" s="67"/>
      <c r="H1443" s="71"/>
      <c r="I1443" s="72"/>
      <c r="J1443" s="72"/>
      <c r="K1443" s="36"/>
      <c r="L1443" s="79"/>
      <c r="M1443" s="79"/>
      <c r="N1443" s="74"/>
      <c r="O1443" s="81" t="s">
        <v>179</v>
      </c>
      <c r="P1443" s="83">
        <v>42397.248912037037</v>
      </c>
      <c r="Q1443" s="81" t="s">
        <v>11046</v>
      </c>
      <c r="R1443" s="81"/>
      <c r="S1443" s="81"/>
      <c r="T1443" s="81" t="s">
        <v>12613</v>
      </c>
      <c r="U1443" s="83">
        <v>42397.248912037037</v>
      </c>
      <c r="V1443" s="85" t="s">
        <v>13310</v>
      </c>
      <c r="W1443" s="81"/>
      <c r="X1443" s="81"/>
      <c r="Y1443" s="87" t="s">
        <v>15723</v>
      </c>
      <c r="Z1443" s="81"/>
    </row>
    <row r="1444" spans="1:26" x14ac:dyDescent="0.25">
      <c r="A1444" s="66" t="s">
        <v>9009</v>
      </c>
      <c r="B1444" s="66" t="s">
        <v>863</v>
      </c>
      <c r="C1444" s="67"/>
      <c r="D1444" s="68"/>
      <c r="E1444" s="69"/>
      <c r="F1444" s="70"/>
      <c r="G1444" s="67"/>
      <c r="H1444" s="71"/>
      <c r="I1444" s="72"/>
      <c r="J1444" s="72"/>
      <c r="K1444" s="36"/>
      <c r="L1444" s="79"/>
      <c r="M1444" s="79"/>
      <c r="N1444" s="74"/>
      <c r="O1444" s="81" t="s">
        <v>881</v>
      </c>
      <c r="P1444" s="83">
        <v>42397.248923611114</v>
      </c>
      <c r="Q1444" s="81" t="s">
        <v>1373</v>
      </c>
      <c r="R1444" s="85" t="s">
        <v>1737</v>
      </c>
      <c r="S1444" s="81" t="s">
        <v>1934</v>
      </c>
      <c r="T1444" s="81" t="s">
        <v>1996</v>
      </c>
      <c r="U1444" s="83">
        <v>42397.248923611114</v>
      </c>
      <c r="V1444" s="85" t="s">
        <v>13311</v>
      </c>
      <c r="W1444" s="81"/>
      <c r="X1444" s="81"/>
      <c r="Y1444" s="87" t="s">
        <v>15724</v>
      </c>
      <c r="Z1444" s="81"/>
    </row>
    <row r="1445" spans="1:26" x14ac:dyDescent="0.25">
      <c r="A1445" s="66" t="s">
        <v>9009</v>
      </c>
      <c r="B1445" s="66" t="s">
        <v>836</v>
      </c>
      <c r="C1445" s="67"/>
      <c r="D1445" s="68"/>
      <c r="E1445" s="69"/>
      <c r="F1445" s="70"/>
      <c r="G1445" s="67"/>
      <c r="H1445" s="71"/>
      <c r="I1445" s="72"/>
      <c r="J1445" s="72"/>
      <c r="K1445" s="36"/>
      <c r="L1445" s="79"/>
      <c r="M1445" s="79"/>
      <c r="N1445" s="74"/>
      <c r="O1445" s="81" t="s">
        <v>881</v>
      </c>
      <c r="P1445" s="83">
        <v>42397.248923611114</v>
      </c>
      <c r="Q1445" s="81" t="s">
        <v>1373</v>
      </c>
      <c r="R1445" s="85" t="s">
        <v>1737</v>
      </c>
      <c r="S1445" s="81" t="s">
        <v>1934</v>
      </c>
      <c r="T1445" s="81" t="s">
        <v>1996</v>
      </c>
      <c r="U1445" s="83">
        <v>42397.248923611114</v>
      </c>
      <c r="V1445" s="85" t="s">
        <v>13311</v>
      </c>
      <c r="W1445" s="81"/>
      <c r="X1445" s="81"/>
      <c r="Y1445" s="87" t="s">
        <v>15724</v>
      </c>
      <c r="Z1445" s="81"/>
    </row>
    <row r="1446" spans="1:26" x14ac:dyDescent="0.25">
      <c r="A1446" s="66" t="s">
        <v>9009</v>
      </c>
      <c r="B1446" s="66" t="s">
        <v>864</v>
      </c>
      <c r="C1446" s="67"/>
      <c r="D1446" s="68"/>
      <c r="E1446" s="69"/>
      <c r="F1446" s="70"/>
      <c r="G1446" s="67"/>
      <c r="H1446" s="71"/>
      <c r="I1446" s="72"/>
      <c r="J1446" s="72"/>
      <c r="K1446" s="36"/>
      <c r="L1446" s="79"/>
      <c r="M1446" s="79"/>
      <c r="N1446" s="74"/>
      <c r="O1446" s="81" t="s">
        <v>881</v>
      </c>
      <c r="P1446" s="83">
        <v>42397.248923611114</v>
      </c>
      <c r="Q1446" s="81" t="s">
        <v>1373</v>
      </c>
      <c r="R1446" s="85" t="s">
        <v>1737</v>
      </c>
      <c r="S1446" s="81" t="s">
        <v>1934</v>
      </c>
      <c r="T1446" s="81" t="s">
        <v>1996</v>
      </c>
      <c r="U1446" s="83">
        <v>42397.248923611114</v>
      </c>
      <c r="V1446" s="85" t="s">
        <v>13311</v>
      </c>
      <c r="W1446" s="81"/>
      <c r="X1446" s="81"/>
      <c r="Y1446" s="87" t="s">
        <v>15724</v>
      </c>
      <c r="Z1446" s="81"/>
    </row>
    <row r="1447" spans="1:26" x14ac:dyDescent="0.25">
      <c r="A1447" s="66" t="s">
        <v>9010</v>
      </c>
      <c r="B1447" s="66" t="s">
        <v>845</v>
      </c>
      <c r="C1447" s="67"/>
      <c r="D1447" s="68"/>
      <c r="E1447" s="69"/>
      <c r="F1447" s="70"/>
      <c r="G1447" s="67"/>
      <c r="H1447" s="71"/>
      <c r="I1447" s="72"/>
      <c r="J1447" s="72"/>
      <c r="K1447" s="36"/>
      <c r="L1447" s="79"/>
      <c r="M1447" s="79"/>
      <c r="N1447" s="74"/>
      <c r="O1447" s="81" t="s">
        <v>881</v>
      </c>
      <c r="P1447" s="83">
        <v>42397.248981481483</v>
      </c>
      <c r="Q1447" s="81" t="s">
        <v>922</v>
      </c>
      <c r="R1447" s="81"/>
      <c r="S1447" s="81"/>
      <c r="T1447" s="81"/>
      <c r="U1447" s="83">
        <v>42397.248981481483</v>
      </c>
      <c r="V1447" s="85" t="s">
        <v>13312</v>
      </c>
      <c r="W1447" s="81"/>
      <c r="X1447" s="81"/>
      <c r="Y1447" s="87" t="s">
        <v>15725</v>
      </c>
      <c r="Z1447" s="81"/>
    </row>
    <row r="1448" spans="1:26" x14ac:dyDescent="0.25">
      <c r="A1448" s="66" t="s">
        <v>9011</v>
      </c>
      <c r="B1448" s="66" t="s">
        <v>845</v>
      </c>
      <c r="C1448" s="67"/>
      <c r="D1448" s="68"/>
      <c r="E1448" s="69"/>
      <c r="F1448" s="70"/>
      <c r="G1448" s="67"/>
      <c r="H1448" s="71"/>
      <c r="I1448" s="72"/>
      <c r="J1448" s="72"/>
      <c r="K1448" s="36"/>
      <c r="L1448" s="79"/>
      <c r="M1448" s="79"/>
      <c r="N1448" s="74"/>
      <c r="O1448" s="81" t="s">
        <v>881</v>
      </c>
      <c r="P1448" s="83">
        <v>42397.249178240738</v>
      </c>
      <c r="Q1448" s="81" t="s">
        <v>922</v>
      </c>
      <c r="R1448" s="81"/>
      <c r="S1448" s="81"/>
      <c r="T1448" s="81"/>
      <c r="U1448" s="83">
        <v>42397.249178240738</v>
      </c>
      <c r="V1448" s="85" t="s">
        <v>13313</v>
      </c>
      <c r="W1448" s="81"/>
      <c r="X1448" s="81"/>
      <c r="Y1448" s="87" t="s">
        <v>15726</v>
      </c>
      <c r="Z1448" s="81"/>
    </row>
    <row r="1449" spans="1:26" x14ac:dyDescent="0.25">
      <c r="A1449" s="66" t="s">
        <v>9012</v>
      </c>
      <c r="B1449" s="66" t="s">
        <v>863</v>
      </c>
      <c r="C1449" s="67"/>
      <c r="D1449" s="68"/>
      <c r="E1449" s="69"/>
      <c r="F1449" s="70"/>
      <c r="G1449" s="67"/>
      <c r="H1449" s="71"/>
      <c r="I1449" s="72"/>
      <c r="J1449" s="72"/>
      <c r="K1449" s="36"/>
      <c r="L1449" s="79"/>
      <c r="M1449" s="79"/>
      <c r="N1449" s="74"/>
      <c r="O1449" s="81" t="s">
        <v>881</v>
      </c>
      <c r="P1449" s="83">
        <v>42397.249212962961</v>
      </c>
      <c r="Q1449" s="81" t="s">
        <v>1373</v>
      </c>
      <c r="R1449" s="85" t="s">
        <v>1737</v>
      </c>
      <c r="S1449" s="81" t="s">
        <v>1934</v>
      </c>
      <c r="T1449" s="81" t="s">
        <v>1996</v>
      </c>
      <c r="U1449" s="83">
        <v>42397.249212962961</v>
      </c>
      <c r="V1449" s="85" t="s">
        <v>13314</v>
      </c>
      <c r="W1449" s="81"/>
      <c r="X1449" s="81"/>
      <c r="Y1449" s="87" t="s">
        <v>15727</v>
      </c>
      <c r="Z1449" s="81"/>
    </row>
    <row r="1450" spans="1:26" x14ac:dyDescent="0.25">
      <c r="A1450" s="66" t="s">
        <v>9012</v>
      </c>
      <c r="B1450" s="66" t="s">
        <v>836</v>
      </c>
      <c r="C1450" s="67"/>
      <c r="D1450" s="68"/>
      <c r="E1450" s="69"/>
      <c r="F1450" s="70"/>
      <c r="G1450" s="67"/>
      <c r="H1450" s="71"/>
      <c r="I1450" s="72"/>
      <c r="J1450" s="72"/>
      <c r="K1450" s="36"/>
      <c r="L1450" s="79"/>
      <c r="M1450" s="79"/>
      <c r="N1450" s="74"/>
      <c r="O1450" s="81" t="s">
        <v>881</v>
      </c>
      <c r="P1450" s="83">
        <v>42397.249212962961</v>
      </c>
      <c r="Q1450" s="81" t="s">
        <v>1373</v>
      </c>
      <c r="R1450" s="85" t="s">
        <v>1737</v>
      </c>
      <c r="S1450" s="81" t="s">
        <v>1934</v>
      </c>
      <c r="T1450" s="81" t="s">
        <v>1996</v>
      </c>
      <c r="U1450" s="83">
        <v>42397.249212962961</v>
      </c>
      <c r="V1450" s="85" t="s">
        <v>13314</v>
      </c>
      <c r="W1450" s="81"/>
      <c r="X1450" s="81"/>
      <c r="Y1450" s="87" t="s">
        <v>15727</v>
      </c>
      <c r="Z1450" s="81"/>
    </row>
    <row r="1451" spans="1:26" x14ac:dyDescent="0.25">
      <c r="A1451" s="66" t="s">
        <v>9012</v>
      </c>
      <c r="B1451" s="66" t="s">
        <v>864</v>
      </c>
      <c r="C1451" s="67"/>
      <c r="D1451" s="68"/>
      <c r="E1451" s="69"/>
      <c r="F1451" s="70"/>
      <c r="G1451" s="67"/>
      <c r="H1451" s="71"/>
      <c r="I1451" s="72"/>
      <c r="J1451" s="72"/>
      <c r="K1451" s="36"/>
      <c r="L1451" s="79"/>
      <c r="M1451" s="79"/>
      <c r="N1451" s="74"/>
      <c r="O1451" s="81" t="s">
        <v>881</v>
      </c>
      <c r="P1451" s="83">
        <v>42397.249212962961</v>
      </c>
      <c r="Q1451" s="81" t="s">
        <v>1373</v>
      </c>
      <c r="R1451" s="85" t="s">
        <v>1737</v>
      </c>
      <c r="S1451" s="81" t="s">
        <v>1934</v>
      </c>
      <c r="T1451" s="81" t="s">
        <v>1996</v>
      </c>
      <c r="U1451" s="83">
        <v>42397.249212962961</v>
      </c>
      <c r="V1451" s="85" t="s">
        <v>13314</v>
      </c>
      <c r="W1451" s="81"/>
      <c r="X1451" s="81"/>
      <c r="Y1451" s="87" t="s">
        <v>15727</v>
      </c>
      <c r="Z1451" s="81"/>
    </row>
    <row r="1452" spans="1:26" x14ac:dyDescent="0.25">
      <c r="A1452" s="66" t="s">
        <v>9013</v>
      </c>
      <c r="B1452" s="66" t="s">
        <v>9013</v>
      </c>
      <c r="C1452" s="67"/>
      <c r="D1452" s="68"/>
      <c r="E1452" s="69"/>
      <c r="F1452" s="70"/>
      <c r="G1452" s="67"/>
      <c r="H1452" s="71"/>
      <c r="I1452" s="72"/>
      <c r="J1452" s="72"/>
      <c r="K1452" s="36"/>
      <c r="L1452" s="79"/>
      <c r="M1452" s="79"/>
      <c r="N1452" s="74"/>
      <c r="O1452" s="81" t="s">
        <v>179</v>
      </c>
      <c r="P1452" s="83">
        <v>42397.249247685184</v>
      </c>
      <c r="Q1452" s="81" t="s">
        <v>11047</v>
      </c>
      <c r="R1452" s="81"/>
      <c r="S1452" s="81"/>
      <c r="T1452" s="81"/>
      <c r="U1452" s="83">
        <v>42397.249247685184</v>
      </c>
      <c r="V1452" s="85" t="s">
        <v>13315</v>
      </c>
      <c r="W1452" s="81"/>
      <c r="X1452" s="81"/>
      <c r="Y1452" s="87" t="s">
        <v>15728</v>
      </c>
      <c r="Z1452" s="81"/>
    </row>
    <row r="1453" spans="1:26" x14ac:dyDescent="0.25">
      <c r="A1453" s="66" t="s">
        <v>9014</v>
      </c>
      <c r="B1453" s="66" t="s">
        <v>9014</v>
      </c>
      <c r="C1453" s="67"/>
      <c r="D1453" s="68"/>
      <c r="E1453" s="69"/>
      <c r="F1453" s="70"/>
      <c r="G1453" s="67"/>
      <c r="H1453" s="71"/>
      <c r="I1453" s="72"/>
      <c r="J1453" s="72"/>
      <c r="K1453" s="36"/>
      <c r="L1453" s="79"/>
      <c r="M1453" s="79"/>
      <c r="N1453" s="74"/>
      <c r="O1453" s="81" t="s">
        <v>179</v>
      </c>
      <c r="P1453" s="83">
        <v>42397.249259259261</v>
      </c>
      <c r="Q1453" s="81" t="s">
        <v>11048</v>
      </c>
      <c r="R1453" s="85" t="s">
        <v>12026</v>
      </c>
      <c r="S1453" s="81" t="s">
        <v>12471</v>
      </c>
      <c r="T1453" s="81"/>
      <c r="U1453" s="83">
        <v>42397.249259259261</v>
      </c>
      <c r="V1453" s="85" t="s">
        <v>13316</v>
      </c>
      <c r="W1453" s="81"/>
      <c r="X1453" s="81"/>
      <c r="Y1453" s="87" t="s">
        <v>15729</v>
      </c>
      <c r="Z1453" s="81"/>
    </row>
    <row r="1454" spans="1:26" x14ac:dyDescent="0.25">
      <c r="A1454" s="66" t="s">
        <v>9015</v>
      </c>
      <c r="B1454" s="66" t="s">
        <v>845</v>
      </c>
      <c r="C1454" s="67"/>
      <c r="D1454" s="68"/>
      <c r="E1454" s="69"/>
      <c r="F1454" s="70"/>
      <c r="G1454" s="67"/>
      <c r="H1454" s="71"/>
      <c r="I1454" s="72"/>
      <c r="J1454" s="72"/>
      <c r="K1454" s="36"/>
      <c r="L1454" s="79"/>
      <c r="M1454" s="79"/>
      <c r="N1454" s="74"/>
      <c r="O1454" s="81" t="s">
        <v>881</v>
      </c>
      <c r="P1454" s="83">
        <v>42397.249432870369</v>
      </c>
      <c r="Q1454" s="81" t="s">
        <v>922</v>
      </c>
      <c r="R1454" s="81"/>
      <c r="S1454" s="81"/>
      <c r="T1454" s="81"/>
      <c r="U1454" s="83">
        <v>42397.249432870369</v>
      </c>
      <c r="V1454" s="85" t="s">
        <v>13317</v>
      </c>
      <c r="W1454" s="81"/>
      <c r="X1454" s="81"/>
      <c r="Y1454" s="87" t="s">
        <v>15730</v>
      </c>
      <c r="Z1454" s="81"/>
    </row>
    <row r="1455" spans="1:26" x14ac:dyDescent="0.25">
      <c r="A1455" s="66" t="s">
        <v>9016</v>
      </c>
      <c r="B1455" s="66" t="s">
        <v>9016</v>
      </c>
      <c r="C1455" s="67"/>
      <c r="D1455" s="68"/>
      <c r="E1455" s="69"/>
      <c r="F1455" s="70"/>
      <c r="G1455" s="67"/>
      <c r="H1455" s="71"/>
      <c r="I1455" s="72"/>
      <c r="J1455" s="72"/>
      <c r="K1455" s="36"/>
      <c r="L1455" s="79"/>
      <c r="M1455" s="79"/>
      <c r="N1455" s="74"/>
      <c r="O1455" s="81" t="s">
        <v>179</v>
      </c>
      <c r="P1455" s="83">
        <v>42397.249560185184</v>
      </c>
      <c r="Q1455" s="81" t="s">
        <v>11049</v>
      </c>
      <c r="R1455" s="81"/>
      <c r="S1455" s="81"/>
      <c r="T1455" s="81"/>
      <c r="U1455" s="83">
        <v>42397.249560185184</v>
      </c>
      <c r="V1455" s="85" t="s">
        <v>13318</v>
      </c>
      <c r="W1455" s="81"/>
      <c r="X1455" s="81"/>
      <c r="Y1455" s="87" t="s">
        <v>15731</v>
      </c>
      <c r="Z1455" s="81"/>
    </row>
    <row r="1456" spans="1:26" x14ac:dyDescent="0.25">
      <c r="A1456" s="66" t="s">
        <v>9017</v>
      </c>
      <c r="B1456" s="66" t="s">
        <v>9017</v>
      </c>
      <c r="C1456" s="67"/>
      <c r="D1456" s="68"/>
      <c r="E1456" s="69"/>
      <c r="F1456" s="70"/>
      <c r="G1456" s="67"/>
      <c r="H1456" s="71"/>
      <c r="I1456" s="72"/>
      <c r="J1456" s="72"/>
      <c r="K1456" s="36"/>
      <c r="L1456" s="79"/>
      <c r="M1456" s="79"/>
      <c r="N1456" s="74"/>
      <c r="O1456" s="81" t="s">
        <v>179</v>
      </c>
      <c r="P1456" s="83">
        <v>42397.249560185184</v>
      </c>
      <c r="Q1456" s="81" t="s">
        <v>11050</v>
      </c>
      <c r="R1456" s="85" t="s">
        <v>12027</v>
      </c>
      <c r="S1456" s="81" t="s">
        <v>1888</v>
      </c>
      <c r="T1456" s="81" t="s">
        <v>1996</v>
      </c>
      <c r="U1456" s="83">
        <v>42397.249560185184</v>
      </c>
      <c r="V1456" s="85" t="s">
        <v>13319</v>
      </c>
      <c r="W1456" s="81">
        <v>37.750544009999999</v>
      </c>
      <c r="X1456" s="81">
        <v>-122.20278620000001</v>
      </c>
      <c r="Y1456" s="87" t="s">
        <v>15732</v>
      </c>
      <c r="Z1456" s="81"/>
    </row>
    <row r="1457" spans="1:26" x14ac:dyDescent="0.25">
      <c r="A1457" s="66" t="s">
        <v>9018</v>
      </c>
      <c r="B1457" s="66" t="s">
        <v>9023</v>
      </c>
      <c r="C1457" s="67"/>
      <c r="D1457" s="68"/>
      <c r="E1457" s="69"/>
      <c r="F1457" s="70"/>
      <c r="G1457" s="67"/>
      <c r="H1457" s="71"/>
      <c r="I1457" s="72"/>
      <c r="J1457" s="72"/>
      <c r="K1457" s="36"/>
      <c r="L1457" s="79"/>
      <c r="M1457" s="79"/>
      <c r="N1457" s="74"/>
      <c r="O1457" s="81" t="s">
        <v>881</v>
      </c>
      <c r="P1457" s="83">
        <v>42397.153148148151</v>
      </c>
      <c r="Q1457" s="81" t="s">
        <v>10670</v>
      </c>
      <c r="R1457" s="81"/>
      <c r="S1457" s="81"/>
      <c r="T1457" s="81"/>
      <c r="U1457" s="83">
        <v>42397.153148148151</v>
      </c>
      <c r="V1457" s="85" t="s">
        <v>13320</v>
      </c>
      <c r="W1457" s="81"/>
      <c r="X1457" s="81"/>
      <c r="Y1457" s="87" t="s">
        <v>15733</v>
      </c>
      <c r="Z1457" s="81"/>
    </row>
    <row r="1458" spans="1:26" x14ac:dyDescent="0.25">
      <c r="A1458" s="66" t="s">
        <v>9018</v>
      </c>
      <c r="B1458" s="66" t="s">
        <v>9023</v>
      </c>
      <c r="C1458" s="67"/>
      <c r="D1458" s="68"/>
      <c r="E1458" s="69"/>
      <c r="F1458" s="70"/>
      <c r="G1458" s="67"/>
      <c r="H1458" s="71"/>
      <c r="I1458" s="72"/>
      <c r="J1458" s="72"/>
      <c r="K1458" s="36"/>
      <c r="L1458" s="79"/>
      <c r="M1458" s="79"/>
      <c r="N1458" s="74"/>
      <c r="O1458" s="81" t="s">
        <v>881</v>
      </c>
      <c r="P1458" s="83">
        <v>42397.249606481484</v>
      </c>
      <c r="Q1458" s="81" t="s">
        <v>11051</v>
      </c>
      <c r="R1458" s="81"/>
      <c r="S1458" s="81"/>
      <c r="T1458" s="81"/>
      <c r="U1458" s="83">
        <v>42397.249606481484</v>
      </c>
      <c r="V1458" s="85" t="s">
        <v>13321</v>
      </c>
      <c r="W1458" s="81"/>
      <c r="X1458" s="81"/>
      <c r="Y1458" s="87" t="s">
        <v>15734</v>
      </c>
      <c r="Z1458" s="81"/>
    </row>
    <row r="1459" spans="1:26" x14ac:dyDescent="0.25">
      <c r="A1459" s="66" t="s">
        <v>9019</v>
      </c>
      <c r="B1459" s="66" t="s">
        <v>9023</v>
      </c>
      <c r="C1459" s="67"/>
      <c r="D1459" s="68"/>
      <c r="E1459" s="69"/>
      <c r="F1459" s="70"/>
      <c r="G1459" s="67"/>
      <c r="H1459" s="71"/>
      <c r="I1459" s="72"/>
      <c r="J1459" s="72"/>
      <c r="K1459" s="36"/>
      <c r="L1459" s="79"/>
      <c r="M1459" s="79"/>
      <c r="N1459" s="74"/>
      <c r="O1459" s="81" t="s">
        <v>881</v>
      </c>
      <c r="P1459" s="83">
        <v>42397.153148148151</v>
      </c>
      <c r="Q1459" s="81" t="s">
        <v>10670</v>
      </c>
      <c r="R1459" s="81"/>
      <c r="S1459" s="81"/>
      <c r="T1459" s="81"/>
      <c r="U1459" s="83">
        <v>42397.153148148151</v>
      </c>
      <c r="V1459" s="85" t="s">
        <v>13322</v>
      </c>
      <c r="W1459" s="81"/>
      <c r="X1459" s="81"/>
      <c r="Y1459" s="87" t="s">
        <v>15735</v>
      </c>
      <c r="Z1459" s="81"/>
    </row>
    <row r="1460" spans="1:26" x14ac:dyDescent="0.25">
      <c r="A1460" s="66" t="s">
        <v>9019</v>
      </c>
      <c r="B1460" s="66" t="s">
        <v>9023</v>
      </c>
      <c r="C1460" s="67"/>
      <c r="D1460" s="68"/>
      <c r="E1460" s="69"/>
      <c r="F1460" s="70"/>
      <c r="G1460" s="67"/>
      <c r="H1460" s="71"/>
      <c r="I1460" s="72"/>
      <c r="J1460" s="72"/>
      <c r="K1460" s="36"/>
      <c r="L1460" s="79"/>
      <c r="M1460" s="79"/>
      <c r="N1460" s="74"/>
      <c r="O1460" s="81" t="s">
        <v>881</v>
      </c>
      <c r="P1460" s="83">
        <v>42397.249606481484</v>
      </c>
      <c r="Q1460" s="81" t="s">
        <v>11051</v>
      </c>
      <c r="R1460" s="81"/>
      <c r="S1460" s="81"/>
      <c r="T1460" s="81"/>
      <c r="U1460" s="83">
        <v>42397.249606481484</v>
      </c>
      <c r="V1460" s="85" t="s">
        <v>13323</v>
      </c>
      <c r="W1460" s="81"/>
      <c r="X1460" s="81"/>
      <c r="Y1460" s="87" t="s">
        <v>15736</v>
      </c>
      <c r="Z1460" s="81"/>
    </row>
    <row r="1461" spans="1:26" x14ac:dyDescent="0.25">
      <c r="A1461" s="66" t="s">
        <v>9020</v>
      </c>
      <c r="B1461" s="66" t="s">
        <v>9023</v>
      </c>
      <c r="C1461" s="67"/>
      <c r="D1461" s="68"/>
      <c r="E1461" s="69"/>
      <c r="F1461" s="70"/>
      <c r="G1461" s="67"/>
      <c r="H1461" s="71"/>
      <c r="I1461" s="72"/>
      <c r="J1461" s="72"/>
      <c r="K1461" s="36"/>
      <c r="L1461" s="79"/>
      <c r="M1461" s="79"/>
      <c r="N1461" s="74"/>
      <c r="O1461" s="81" t="s">
        <v>881</v>
      </c>
      <c r="P1461" s="83">
        <v>42397.153148148151</v>
      </c>
      <c r="Q1461" s="81" t="s">
        <v>10670</v>
      </c>
      <c r="R1461" s="81"/>
      <c r="S1461" s="81"/>
      <c r="T1461" s="81"/>
      <c r="U1461" s="83">
        <v>42397.153148148151</v>
      </c>
      <c r="V1461" s="85" t="s">
        <v>13324</v>
      </c>
      <c r="W1461" s="81"/>
      <c r="X1461" s="81"/>
      <c r="Y1461" s="87" t="s">
        <v>15737</v>
      </c>
      <c r="Z1461" s="81"/>
    </row>
    <row r="1462" spans="1:26" x14ac:dyDescent="0.25">
      <c r="A1462" s="66" t="s">
        <v>9020</v>
      </c>
      <c r="B1462" s="66" t="s">
        <v>9023</v>
      </c>
      <c r="C1462" s="67"/>
      <c r="D1462" s="68"/>
      <c r="E1462" s="69"/>
      <c r="F1462" s="70"/>
      <c r="G1462" s="67"/>
      <c r="H1462" s="71"/>
      <c r="I1462" s="72"/>
      <c r="J1462" s="72"/>
      <c r="K1462" s="36"/>
      <c r="L1462" s="79"/>
      <c r="M1462" s="79"/>
      <c r="N1462" s="74"/>
      <c r="O1462" s="81" t="s">
        <v>881</v>
      </c>
      <c r="P1462" s="83">
        <v>42397.249606481484</v>
      </c>
      <c r="Q1462" s="81" t="s">
        <v>11051</v>
      </c>
      <c r="R1462" s="81"/>
      <c r="S1462" s="81"/>
      <c r="T1462" s="81"/>
      <c r="U1462" s="83">
        <v>42397.249606481484</v>
      </c>
      <c r="V1462" s="85" t="s">
        <v>13325</v>
      </c>
      <c r="W1462" s="81"/>
      <c r="X1462" s="81"/>
      <c r="Y1462" s="87" t="s">
        <v>15738</v>
      </c>
      <c r="Z1462" s="81"/>
    </row>
    <row r="1463" spans="1:26" x14ac:dyDescent="0.25">
      <c r="A1463" s="66" t="s">
        <v>9021</v>
      </c>
      <c r="B1463" s="66" t="s">
        <v>9023</v>
      </c>
      <c r="C1463" s="67"/>
      <c r="D1463" s="68"/>
      <c r="E1463" s="69"/>
      <c r="F1463" s="70"/>
      <c r="G1463" s="67"/>
      <c r="H1463" s="71"/>
      <c r="I1463" s="72"/>
      <c r="J1463" s="72"/>
      <c r="K1463" s="36"/>
      <c r="L1463" s="79"/>
      <c r="M1463" s="79"/>
      <c r="N1463" s="74"/>
      <c r="O1463" s="81" t="s">
        <v>881</v>
      </c>
      <c r="P1463" s="83">
        <v>42397.249606481484</v>
      </c>
      <c r="Q1463" s="81" t="s">
        <v>11051</v>
      </c>
      <c r="R1463" s="81"/>
      <c r="S1463" s="81"/>
      <c r="T1463" s="81"/>
      <c r="U1463" s="83">
        <v>42397.249606481484</v>
      </c>
      <c r="V1463" s="85" t="s">
        <v>13326</v>
      </c>
      <c r="W1463" s="81"/>
      <c r="X1463" s="81"/>
      <c r="Y1463" s="87" t="s">
        <v>15739</v>
      </c>
      <c r="Z1463" s="81"/>
    </row>
    <row r="1464" spans="1:26" x14ac:dyDescent="0.25">
      <c r="A1464" s="66" t="s">
        <v>9022</v>
      </c>
      <c r="B1464" s="66" t="s">
        <v>9023</v>
      </c>
      <c r="C1464" s="67"/>
      <c r="D1464" s="68"/>
      <c r="E1464" s="69"/>
      <c r="F1464" s="70"/>
      <c r="G1464" s="67"/>
      <c r="H1464" s="71"/>
      <c r="I1464" s="72"/>
      <c r="J1464" s="72"/>
      <c r="K1464" s="36"/>
      <c r="L1464" s="79"/>
      <c r="M1464" s="79"/>
      <c r="N1464" s="74"/>
      <c r="O1464" s="81" t="s">
        <v>881</v>
      </c>
      <c r="P1464" s="83">
        <v>42397.153148148151</v>
      </c>
      <c r="Q1464" s="81" t="s">
        <v>10670</v>
      </c>
      <c r="R1464" s="81"/>
      <c r="S1464" s="81"/>
      <c r="T1464" s="81"/>
      <c r="U1464" s="83">
        <v>42397.153148148151</v>
      </c>
      <c r="V1464" s="85" t="s">
        <v>13327</v>
      </c>
      <c r="W1464" s="81"/>
      <c r="X1464" s="81"/>
      <c r="Y1464" s="87" t="s">
        <v>15740</v>
      </c>
      <c r="Z1464" s="81"/>
    </row>
    <row r="1465" spans="1:26" x14ac:dyDescent="0.25">
      <c r="A1465" s="66" t="s">
        <v>9022</v>
      </c>
      <c r="B1465" s="66" t="s">
        <v>9023</v>
      </c>
      <c r="C1465" s="67"/>
      <c r="D1465" s="68"/>
      <c r="E1465" s="69"/>
      <c r="F1465" s="70"/>
      <c r="G1465" s="67"/>
      <c r="H1465" s="71"/>
      <c r="I1465" s="72"/>
      <c r="J1465" s="72"/>
      <c r="K1465" s="36"/>
      <c r="L1465" s="79"/>
      <c r="M1465" s="79"/>
      <c r="N1465" s="74"/>
      <c r="O1465" s="81" t="s">
        <v>881</v>
      </c>
      <c r="P1465" s="83">
        <v>42397.249606481484</v>
      </c>
      <c r="Q1465" s="81" t="s">
        <v>11051</v>
      </c>
      <c r="R1465" s="81"/>
      <c r="S1465" s="81"/>
      <c r="T1465" s="81"/>
      <c r="U1465" s="83">
        <v>42397.249606481484</v>
      </c>
      <c r="V1465" s="85" t="s">
        <v>13328</v>
      </c>
      <c r="W1465" s="81"/>
      <c r="X1465" s="81"/>
      <c r="Y1465" s="87" t="s">
        <v>15741</v>
      </c>
      <c r="Z1465" s="81"/>
    </row>
    <row r="1466" spans="1:26" x14ac:dyDescent="0.25">
      <c r="A1466" s="66" t="s">
        <v>9023</v>
      </c>
      <c r="B1466" s="66" t="s">
        <v>9023</v>
      </c>
      <c r="C1466" s="67"/>
      <c r="D1466" s="68"/>
      <c r="E1466" s="69"/>
      <c r="F1466" s="70"/>
      <c r="G1466" s="67"/>
      <c r="H1466" s="71"/>
      <c r="I1466" s="72"/>
      <c r="J1466" s="72"/>
      <c r="K1466" s="36"/>
      <c r="L1466" s="79"/>
      <c r="M1466" s="79"/>
      <c r="N1466" s="74"/>
      <c r="O1466" s="81" t="s">
        <v>179</v>
      </c>
      <c r="P1466" s="83">
        <v>42397.152928240743</v>
      </c>
      <c r="Q1466" s="81" t="s">
        <v>11052</v>
      </c>
      <c r="R1466" s="81"/>
      <c r="S1466" s="81"/>
      <c r="T1466" s="81"/>
      <c r="U1466" s="83">
        <v>42397.152928240743</v>
      </c>
      <c r="V1466" s="85" t="s">
        <v>13329</v>
      </c>
      <c r="W1466" s="81"/>
      <c r="X1466" s="81"/>
      <c r="Y1466" s="87" t="s">
        <v>15742</v>
      </c>
      <c r="Z1466" s="81"/>
    </row>
    <row r="1467" spans="1:26" x14ac:dyDescent="0.25">
      <c r="A1467" s="66" t="s">
        <v>9023</v>
      </c>
      <c r="B1467" s="66" t="s">
        <v>9023</v>
      </c>
      <c r="C1467" s="67"/>
      <c r="D1467" s="68"/>
      <c r="E1467" s="69"/>
      <c r="F1467" s="70"/>
      <c r="G1467" s="67"/>
      <c r="H1467" s="71"/>
      <c r="I1467" s="72"/>
      <c r="J1467" s="72"/>
      <c r="K1467" s="36"/>
      <c r="L1467" s="79"/>
      <c r="M1467" s="79"/>
      <c r="N1467" s="74"/>
      <c r="O1467" s="81" t="s">
        <v>179</v>
      </c>
      <c r="P1467" s="83">
        <v>42397.249386574076</v>
      </c>
      <c r="Q1467" s="81" t="s">
        <v>11053</v>
      </c>
      <c r="R1467" s="81"/>
      <c r="S1467" s="81"/>
      <c r="T1467" s="81"/>
      <c r="U1467" s="83">
        <v>42397.249386574076</v>
      </c>
      <c r="V1467" s="85" t="s">
        <v>13330</v>
      </c>
      <c r="W1467" s="81"/>
      <c r="X1467" s="81"/>
      <c r="Y1467" s="87" t="s">
        <v>15743</v>
      </c>
      <c r="Z1467" s="87" t="s">
        <v>17582</v>
      </c>
    </row>
    <row r="1468" spans="1:26" x14ac:dyDescent="0.25">
      <c r="A1468" s="66" t="s">
        <v>9024</v>
      </c>
      <c r="B1468" s="66" t="s">
        <v>9023</v>
      </c>
      <c r="C1468" s="67"/>
      <c r="D1468" s="68"/>
      <c r="E1468" s="69"/>
      <c r="F1468" s="70"/>
      <c r="G1468" s="67"/>
      <c r="H1468" s="71"/>
      <c r="I1468" s="72"/>
      <c r="J1468" s="72"/>
      <c r="K1468" s="36"/>
      <c r="L1468" s="79"/>
      <c r="M1468" s="79"/>
      <c r="N1468" s="74"/>
      <c r="O1468" s="81" t="s">
        <v>881</v>
      </c>
      <c r="P1468" s="83">
        <v>42397.153148148151</v>
      </c>
      <c r="Q1468" s="81" t="s">
        <v>10670</v>
      </c>
      <c r="R1468" s="81"/>
      <c r="S1468" s="81"/>
      <c r="T1468" s="81"/>
      <c r="U1468" s="83">
        <v>42397.153148148151</v>
      </c>
      <c r="V1468" s="85" t="s">
        <v>13331</v>
      </c>
      <c r="W1468" s="81"/>
      <c r="X1468" s="81"/>
      <c r="Y1468" s="87" t="s">
        <v>15744</v>
      </c>
      <c r="Z1468" s="81"/>
    </row>
    <row r="1469" spans="1:26" x14ac:dyDescent="0.25">
      <c r="A1469" s="66" t="s">
        <v>9024</v>
      </c>
      <c r="B1469" s="66" t="s">
        <v>9023</v>
      </c>
      <c r="C1469" s="67"/>
      <c r="D1469" s="68"/>
      <c r="E1469" s="69"/>
      <c r="F1469" s="70"/>
      <c r="G1469" s="67"/>
      <c r="H1469" s="71"/>
      <c r="I1469" s="72"/>
      <c r="J1469" s="72"/>
      <c r="K1469" s="36"/>
      <c r="L1469" s="79"/>
      <c r="M1469" s="79"/>
      <c r="N1469" s="74"/>
      <c r="O1469" s="81" t="s">
        <v>881</v>
      </c>
      <c r="P1469" s="83">
        <v>42397.249606481484</v>
      </c>
      <c r="Q1469" s="81" t="s">
        <v>11051</v>
      </c>
      <c r="R1469" s="81"/>
      <c r="S1469" s="81"/>
      <c r="T1469" s="81"/>
      <c r="U1469" s="83">
        <v>42397.249606481484</v>
      </c>
      <c r="V1469" s="85" t="s">
        <v>13332</v>
      </c>
      <c r="W1469" s="81"/>
      <c r="X1469" s="81"/>
      <c r="Y1469" s="87" t="s">
        <v>15745</v>
      </c>
      <c r="Z1469" s="81"/>
    </row>
    <row r="1470" spans="1:26" x14ac:dyDescent="0.25">
      <c r="A1470" s="66" t="s">
        <v>9025</v>
      </c>
      <c r="B1470" s="66" t="s">
        <v>9025</v>
      </c>
      <c r="C1470" s="67"/>
      <c r="D1470" s="68"/>
      <c r="E1470" s="69"/>
      <c r="F1470" s="70"/>
      <c r="G1470" s="67"/>
      <c r="H1470" s="71"/>
      <c r="I1470" s="72"/>
      <c r="J1470" s="72"/>
      <c r="K1470" s="36"/>
      <c r="L1470" s="79"/>
      <c r="M1470" s="79"/>
      <c r="N1470" s="74"/>
      <c r="O1470" s="81" t="s">
        <v>179</v>
      </c>
      <c r="P1470" s="83">
        <v>42397.2496875</v>
      </c>
      <c r="Q1470" s="81" t="s">
        <v>11054</v>
      </c>
      <c r="R1470" s="81"/>
      <c r="S1470" s="81"/>
      <c r="T1470" s="81" t="s">
        <v>12614</v>
      </c>
      <c r="U1470" s="83">
        <v>42397.2496875</v>
      </c>
      <c r="V1470" s="85" t="s">
        <v>13333</v>
      </c>
      <c r="W1470" s="81"/>
      <c r="X1470" s="81"/>
      <c r="Y1470" s="87" t="s">
        <v>15746</v>
      </c>
      <c r="Z1470" s="81"/>
    </row>
    <row r="1471" spans="1:26" x14ac:dyDescent="0.25">
      <c r="A1471" s="66" t="s">
        <v>9026</v>
      </c>
      <c r="B1471" s="66" t="s">
        <v>9026</v>
      </c>
      <c r="C1471" s="67"/>
      <c r="D1471" s="68"/>
      <c r="E1471" s="69"/>
      <c r="F1471" s="70"/>
      <c r="G1471" s="67"/>
      <c r="H1471" s="71"/>
      <c r="I1471" s="72"/>
      <c r="J1471" s="72"/>
      <c r="K1471" s="36"/>
      <c r="L1471" s="79"/>
      <c r="M1471" s="79"/>
      <c r="N1471" s="74"/>
      <c r="O1471" s="81" t="s">
        <v>179</v>
      </c>
      <c r="P1471" s="83">
        <v>42397.248043981483</v>
      </c>
      <c r="Q1471" s="81" t="s">
        <v>11055</v>
      </c>
      <c r="R1471" s="81"/>
      <c r="S1471" s="81"/>
      <c r="T1471" s="81"/>
      <c r="U1471" s="83">
        <v>42397.248043981483</v>
      </c>
      <c r="V1471" s="85" t="s">
        <v>13334</v>
      </c>
      <c r="W1471" s="81"/>
      <c r="X1471" s="81"/>
      <c r="Y1471" s="87" t="s">
        <v>15747</v>
      </c>
      <c r="Z1471" s="81"/>
    </row>
    <row r="1472" spans="1:26" x14ac:dyDescent="0.25">
      <c r="A1472" s="66" t="s">
        <v>9027</v>
      </c>
      <c r="B1472" s="66" t="s">
        <v>9026</v>
      </c>
      <c r="C1472" s="67"/>
      <c r="D1472" s="68"/>
      <c r="E1472" s="69"/>
      <c r="F1472" s="70"/>
      <c r="G1472" s="67"/>
      <c r="H1472" s="71"/>
      <c r="I1472" s="72"/>
      <c r="J1472" s="72"/>
      <c r="K1472" s="36"/>
      <c r="L1472" s="79"/>
      <c r="M1472" s="79"/>
      <c r="N1472" s="74"/>
      <c r="O1472" s="81" t="s">
        <v>881</v>
      </c>
      <c r="P1472" s="83">
        <v>42397.249826388892</v>
      </c>
      <c r="Q1472" s="81" t="s">
        <v>11039</v>
      </c>
      <c r="R1472" s="81"/>
      <c r="S1472" s="81"/>
      <c r="T1472" s="81"/>
      <c r="U1472" s="83">
        <v>42397.249826388892</v>
      </c>
      <c r="V1472" s="85" t="s">
        <v>13335</v>
      </c>
      <c r="W1472" s="81"/>
      <c r="X1472" s="81"/>
      <c r="Y1472" s="87" t="s">
        <v>15748</v>
      </c>
      <c r="Z1472" s="81"/>
    </row>
    <row r="1473" spans="1:26" x14ac:dyDescent="0.25">
      <c r="A1473" s="66" t="s">
        <v>9028</v>
      </c>
      <c r="B1473" s="66" t="s">
        <v>9374</v>
      </c>
      <c r="C1473" s="67"/>
      <c r="D1473" s="68"/>
      <c r="E1473" s="69"/>
      <c r="F1473" s="70"/>
      <c r="G1473" s="67"/>
      <c r="H1473" s="71"/>
      <c r="I1473" s="72"/>
      <c r="J1473" s="72"/>
      <c r="K1473" s="36"/>
      <c r="L1473" s="79"/>
      <c r="M1473" s="79"/>
      <c r="N1473" s="74"/>
      <c r="O1473" s="81" t="s">
        <v>881</v>
      </c>
      <c r="P1473" s="83">
        <v>42397.249895833331</v>
      </c>
      <c r="Q1473" s="81" t="s">
        <v>11056</v>
      </c>
      <c r="R1473" s="81"/>
      <c r="S1473" s="81"/>
      <c r="T1473" s="81" t="s">
        <v>840</v>
      </c>
      <c r="U1473" s="83">
        <v>42397.249895833331</v>
      </c>
      <c r="V1473" s="85" t="s">
        <v>13336</v>
      </c>
      <c r="W1473" s="81"/>
      <c r="X1473" s="81"/>
      <c r="Y1473" s="87" t="s">
        <v>15749</v>
      </c>
      <c r="Z1473" s="81"/>
    </row>
    <row r="1474" spans="1:26" x14ac:dyDescent="0.25">
      <c r="A1474" s="66" t="s">
        <v>9029</v>
      </c>
      <c r="B1474" s="66" t="s">
        <v>9374</v>
      </c>
      <c r="C1474" s="67"/>
      <c r="D1474" s="68"/>
      <c r="E1474" s="69"/>
      <c r="F1474" s="70"/>
      <c r="G1474" s="67"/>
      <c r="H1474" s="71"/>
      <c r="I1474" s="72"/>
      <c r="J1474" s="72"/>
      <c r="K1474" s="36"/>
      <c r="L1474" s="79"/>
      <c r="M1474" s="79"/>
      <c r="N1474" s="74"/>
      <c r="O1474" s="81" t="s">
        <v>881</v>
      </c>
      <c r="P1474" s="83">
        <v>42397.250185185185</v>
      </c>
      <c r="Q1474" s="81" t="s">
        <v>11056</v>
      </c>
      <c r="R1474" s="81"/>
      <c r="S1474" s="81"/>
      <c r="T1474" s="81" t="s">
        <v>840</v>
      </c>
      <c r="U1474" s="83">
        <v>42397.250185185185</v>
      </c>
      <c r="V1474" s="85" t="s">
        <v>13337</v>
      </c>
      <c r="W1474" s="81"/>
      <c r="X1474" s="81"/>
      <c r="Y1474" s="87" t="s">
        <v>15750</v>
      </c>
      <c r="Z1474" s="81"/>
    </row>
    <row r="1475" spans="1:26" x14ac:dyDescent="0.25">
      <c r="A1475" s="66" t="s">
        <v>9030</v>
      </c>
      <c r="B1475" s="66" t="s">
        <v>846</v>
      </c>
      <c r="C1475" s="67"/>
      <c r="D1475" s="68"/>
      <c r="E1475" s="69"/>
      <c r="F1475" s="70"/>
      <c r="G1475" s="67"/>
      <c r="H1475" s="71"/>
      <c r="I1475" s="72"/>
      <c r="J1475" s="72"/>
      <c r="K1475" s="36"/>
      <c r="L1475" s="79"/>
      <c r="M1475" s="79"/>
      <c r="N1475" s="74"/>
      <c r="O1475" s="81" t="s">
        <v>881</v>
      </c>
      <c r="P1475" s="83">
        <v>42397.250219907408</v>
      </c>
      <c r="Q1475" s="81" t="s">
        <v>11057</v>
      </c>
      <c r="R1475" s="85" t="s">
        <v>12028</v>
      </c>
      <c r="S1475" s="81" t="s">
        <v>1876</v>
      </c>
      <c r="T1475" s="81"/>
      <c r="U1475" s="83">
        <v>42397.250219907408</v>
      </c>
      <c r="V1475" s="85" t="s">
        <v>13338</v>
      </c>
      <c r="W1475" s="81"/>
      <c r="X1475" s="81"/>
      <c r="Y1475" s="87" t="s">
        <v>15751</v>
      </c>
      <c r="Z1475" s="81"/>
    </row>
    <row r="1476" spans="1:26" x14ac:dyDescent="0.25">
      <c r="A1476" s="66" t="s">
        <v>9031</v>
      </c>
      <c r="B1476" s="66" t="s">
        <v>9031</v>
      </c>
      <c r="C1476" s="67"/>
      <c r="D1476" s="68"/>
      <c r="E1476" s="69"/>
      <c r="F1476" s="70"/>
      <c r="G1476" s="67"/>
      <c r="H1476" s="71"/>
      <c r="I1476" s="72"/>
      <c r="J1476" s="72"/>
      <c r="K1476" s="36"/>
      <c r="L1476" s="79"/>
      <c r="M1476" s="79"/>
      <c r="N1476" s="74"/>
      <c r="O1476" s="81" t="s">
        <v>179</v>
      </c>
      <c r="P1476" s="83">
        <v>42397.250243055554</v>
      </c>
      <c r="Q1476" s="81" t="s">
        <v>11058</v>
      </c>
      <c r="R1476" s="81"/>
      <c r="S1476" s="81"/>
      <c r="T1476" s="81" t="s">
        <v>12615</v>
      </c>
      <c r="U1476" s="83">
        <v>42397.250243055554</v>
      </c>
      <c r="V1476" s="85" t="s">
        <v>13339</v>
      </c>
      <c r="W1476" s="81"/>
      <c r="X1476" s="81"/>
      <c r="Y1476" s="87" t="s">
        <v>15752</v>
      </c>
      <c r="Z1476" s="81"/>
    </row>
    <row r="1477" spans="1:26" x14ac:dyDescent="0.25">
      <c r="A1477" s="66" t="s">
        <v>9032</v>
      </c>
      <c r="B1477" s="66" t="s">
        <v>9032</v>
      </c>
      <c r="C1477" s="67"/>
      <c r="D1477" s="68"/>
      <c r="E1477" s="69"/>
      <c r="F1477" s="70"/>
      <c r="G1477" s="67"/>
      <c r="H1477" s="71"/>
      <c r="I1477" s="72"/>
      <c r="J1477" s="72"/>
      <c r="K1477" s="36"/>
      <c r="L1477" s="79"/>
      <c r="M1477" s="79"/>
      <c r="N1477" s="74"/>
      <c r="O1477" s="81" t="s">
        <v>179</v>
      </c>
      <c r="P1477" s="83">
        <v>42397.250914351855</v>
      </c>
      <c r="Q1477" s="81" t="s">
        <v>11059</v>
      </c>
      <c r="R1477" s="85" t="s">
        <v>12029</v>
      </c>
      <c r="S1477" s="81" t="s">
        <v>1936</v>
      </c>
      <c r="T1477" s="81"/>
      <c r="U1477" s="83">
        <v>42397.250914351855</v>
      </c>
      <c r="V1477" s="85" t="s">
        <v>13340</v>
      </c>
      <c r="W1477" s="81"/>
      <c r="X1477" s="81"/>
      <c r="Y1477" s="87" t="s">
        <v>15753</v>
      </c>
      <c r="Z1477" s="81"/>
    </row>
    <row r="1478" spans="1:26" x14ac:dyDescent="0.25">
      <c r="A1478" s="66" t="s">
        <v>9033</v>
      </c>
      <c r="B1478" s="66" t="s">
        <v>9033</v>
      </c>
      <c r="C1478" s="67"/>
      <c r="D1478" s="68"/>
      <c r="E1478" s="69"/>
      <c r="F1478" s="70"/>
      <c r="G1478" s="67"/>
      <c r="H1478" s="71"/>
      <c r="I1478" s="72"/>
      <c r="J1478" s="72"/>
      <c r="K1478" s="36"/>
      <c r="L1478" s="79"/>
      <c r="M1478" s="79"/>
      <c r="N1478" s="74"/>
      <c r="O1478" s="81" t="s">
        <v>179</v>
      </c>
      <c r="P1478" s="83">
        <v>42397.250960648147</v>
      </c>
      <c r="Q1478" s="81" t="s">
        <v>11060</v>
      </c>
      <c r="R1478" s="85" t="s">
        <v>12030</v>
      </c>
      <c r="S1478" s="81" t="s">
        <v>1865</v>
      </c>
      <c r="T1478" s="81"/>
      <c r="U1478" s="83">
        <v>42397.250960648147</v>
      </c>
      <c r="V1478" s="85" t="s">
        <v>13341</v>
      </c>
      <c r="W1478" s="81"/>
      <c r="X1478" s="81"/>
      <c r="Y1478" s="87" t="s">
        <v>15754</v>
      </c>
      <c r="Z1478" s="81"/>
    </row>
    <row r="1479" spans="1:26" x14ac:dyDescent="0.25">
      <c r="A1479" s="66" t="s">
        <v>9034</v>
      </c>
      <c r="B1479" s="66" t="s">
        <v>9374</v>
      </c>
      <c r="C1479" s="67"/>
      <c r="D1479" s="68"/>
      <c r="E1479" s="69"/>
      <c r="F1479" s="70"/>
      <c r="G1479" s="67"/>
      <c r="H1479" s="71"/>
      <c r="I1479" s="72"/>
      <c r="J1479" s="72"/>
      <c r="K1479" s="36"/>
      <c r="L1479" s="79"/>
      <c r="M1479" s="79"/>
      <c r="N1479" s="74"/>
      <c r="O1479" s="81" t="s">
        <v>881</v>
      </c>
      <c r="P1479" s="83">
        <v>42397.251064814816</v>
      </c>
      <c r="Q1479" s="81" t="s">
        <v>11056</v>
      </c>
      <c r="R1479" s="81"/>
      <c r="S1479" s="81"/>
      <c r="T1479" s="81" t="s">
        <v>840</v>
      </c>
      <c r="U1479" s="83">
        <v>42397.251064814816</v>
      </c>
      <c r="V1479" s="85" t="s">
        <v>13342</v>
      </c>
      <c r="W1479" s="81"/>
      <c r="X1479" s="81"/>
      <c r="Y1479" s="87" t="s">
        <v>15755</v>
      </c>
      <c r="Z1479" s="81"/>
    </row>
    <row r="1480" spans="1:26" x14ac:dyDescent="0.25">
      <c r="A1480" s="66" t="s">
        <v>9035</v>
      </c>
      <c r="B1480" s="66" t="s">
        <v>9035</v>
      </c>
      <c r="C1480" s="67"/>
      <c r="D1480" s="68"/>
      <c r="E1480" s="69"/>
      <c r="F1480" s="70"/>
      <c r="G1480" s="67"/>
      <c r="H1480" s="71"/>
      <c r="I1480" s="72"/>
      <c r="J1480" s="72"/>
      <c r="K1480" s="36"/>
      <c r="L1480" s="79"/>
      <c r="M1480" s="79"/>
      <c r="N1480" s="74"/>
      <c r="O1480" s="81" t="s">
        <v>179</v>
      </c>
      <c r="P1480" s="83">
        <v>42397.251099537039</v>
      </c>
      <c r="Q1480" s="81" t="s">
        <v>11061</v>
      </c>
      <c r="R1480" s="81"/>
      <c r="S1480" s="81"/>
      <c r="T1480" s="81"/>
      <c r="U1480" s="83">
        <v>42397.251099537039</v>
      </c>
      <c r="V1480" s="85" t="s">
        <v>13343</v>
      </c>
      <c r="W1480" s="81"/>
      <c r="X1480" s="81"/>
      <c r="Y1480" s="87" t="s">
        <v>15756</v>
      </c>
      <c r="Z1480" s="81"/>
    </row>
    <row r="1481" spans="1:26" x14ac:dyDescent="0.25">
      <c r="A1481" s="66" t="s">
        <v>9036</v>
      </c>
      <c r="B1481" s="66" t="s">
        <v>10192</v>
      </c>
      <c r="C1481" s="67"/>
      <c r="D1481" s="68"/>
      <c r="E1481" s="69"/>
      <c r="F1481" s="70"/>
      <c r="G1481" s="67"/>
      <c r="H1481" s="71"/>
      <c r="I1481" s="72"/>
      <c r="J1481" s="72"/>
      <c r="K1481" s="36"/>
      <c r="L1481" s="79"/>
      <c r="M1481" s="79"/>
      <c r="N1481" s="74"/>
      <c r="O1481" s="81" t="s">
        <v>881</v>
      </c>
      <c r="P1481" s="83">
        <v>42397.251168981478</v>
      </c>
      <c r="Q1481" s="81" t="s">
        <v>10852</v>
      </c>
      <c r="R1481" s="81"/>
      <c r="S1481" s="81"/>
      <c r="T1481" s="81"/>
      <c r="U1481" s="83">
        <v>42397.251168981478</v>
      </c>
      <c r="V1481" s="85" t="s">
        <v>13344</v>
      </c>
      <c r="W1481" s="81"/>
      <c r="X1481" s="81"/>
      <c r="Y1481" s="87" t="s">
        <v>15757</v>
      </c>
      <c r="Z1481" s="81"/>
    </row>
    <row r="1482" spans="1:26" x14ac:dyDescent="0.25">
      <c r="A1482" s="66" t="s">
        <v>9037</v>
      </c>
      <c r="B1482" s="66" t="s">
        <v>9037</v>
      </c>
      <c r="C1482" s="67"/>
      <c r="D1482" s="68"/>
      <c r="E1482" s="69"/>
      <c r="F1482" s="70"/>
      <c r="G1482" s="67"/>
      <c r="H1482" s="71"/>
      <c r="I1482" s="72"/>
      <c r="J1482" s="72"/>
      <c r="K1482" s="36"/>
      <c r="L1482" s="79"/>
      <c r="M1482" s="79"/>
      <c r="N1482" s="74"/>
      <c r="O1482" s="81" t="s">
        <v>179</v>
      </c>
      <c r="P1482" s="83">
        <v>42397.251192129632</v>
      </c>
      <c r="Q1482" s="81" t="s">
        <v>11062</v>
      </c>
      <c r="R1482" s="81"/>
      <c r="S1482" s="81"/>
      <c r="T1482" s="81"/>
      <c r="U1482" s="83">
        <v>42397.251192129632</v>
      </c>
      <c r="V1482" s="85" t="s">
        <v>13345</v>
      </c>
      <c r="W1482" s="81"/>
      <c r="X1482" s="81"/>
      <c r="Y1482" s="87" t="s">
        <v>15758</v>
      </c>
      <c r="Z1482" s="81"/>
    </row>
    <row r="1483" spans="1:26" x14ac:dyDescent="0.25">
      <c r="A1483" s="66" t="s">
        <v>9038</v>
      </c>
      <c r="B1483" s="66" t="s">
        <v>9038</v>
      </c>
      <c r="C1483" s="67"/>
      <c r="D1483" s="68"/>
      <c r="E1483" s="69"/>
      <c r="F1483" s="70"/>
      <c r="G1483" s="67"/>
      <c r="H1483" s="71"/>
      <c r="I1483" s="72"/>
      <c r="J1483" s="72"/>
      <c r="K1483" s="36"/>
      <c r="L1483" s="79"/>
      <c r="M1483" s="79"/>
      <c r="N1483" s="74"/>
      <c r="O1483" s="81" t="s">
        <v>179</v>
      </c>
      <c r="P1483" s="83">
        <v>42397.251261574071</v>
      </c>
      <c r="Q1483" s="81" t="s">
        <v>11063</v>
      </c>
      <c r="R1483" s="81"/>
      <c r="S1483" s="81"/>
      <c r="T1483" s="81"/>
      <c r="U1483" s="83">
        <v>42397.251261574071</v>
      </c>
      <c r="V1483" s="85" t="s">
        <v>13346</v>
      </c>
      <c r="W1483" s="81"/>
      <c r="X1483" s="81"/>
      <c r="Y1483" s="87" t="s">
        <v>15759</v>
      </c>
      <c r="Z1483" s="81"/>
    </row>
    <row r="1484" spans="1:26" x14ac:dyDescent="0.25">
      <c r="A1484" s="66" t="s">
        <v>9039</v>
      </c>
      <c r="B1484" s="66" t="s">
        <v>9039</v>
      </c>
      <c r="C1484" s="67"/>
      <c r="D1484" s="68"/>
      <c r="E1484" s="69"/>
      <c r="F1484" s="70"/>
      <c r="G1484" s="67"/>
      <c r="H1484" s="71"/>
      <c r="I1484" s="72"/>
      <c r="J1484" s="72"/>
      <c r="K1484" s="36"/>
      <c r="L1484" s="79"/>
      <c r="M1484" s="79"/>
      <c r="N1484" s="74"/>
      <c r="O1484" s="81" t="s">
        <v>179</v>
      </c>
      <c r="P1484" s="83">
        <v>42397.251284722224</v>
      </c>
      <c r="Q1484" s="81" t="s">
        <v>11064</v>
      </c>
      <c r="R1484" s="81"/>
      <c r="S1484" s="81"/>
      <c r="T1484" s="81"/>
      <c r="U1484" s="83">
        <v>42397.251284722224</v>
      </c>
      <c r="V1484" s="85" t="s">
        <v>13347</v>
      </c>
      <c r="W1484" s="81"/>
      <c r="X1484" s="81"/>
      <c r="Y1484" s="87" t="s">
        <v>15760</v>
      </c>
      <c r="Z1484" s="81"/>
    </row>
    <row r="1485" spans="1:26" x14ac:dyDescent="0.25">
      <c r="A1485" s="66" t="s">
        <v>9040</v>
      </c>
      <c r="B1485" s="66" t="s">
        <v>9040</v>
      </c>
      <c r="C1485" s="67"/>
      <c r="D1485" s="68"/>
      <c r="E1485" s="69"/>
      <c r="F1485" s="70"/>
      <c r="G1485" s="67"/>
      <c r="H1485" s="71"/>
      <c r="I1485" s="72"/>
      <c r="J1485" s="72"/>
      <c r="K1485" s="36"/>
      <c r="L1485" s="79"/>
      <c r="M1485" s="79"/>
      <c r="N1485" s="74"/>
      <c r="O1485" s="81" t="s">
        <v>179</v>
      </c>
      <c r="P1485" s="83">
        <v>42397.251331018517</v>
      </c>
      <c r="Q1485" s="81" t="s">
        <v>11065</v>
      </c>
      <c r="R1485" s="81"/>
      <c r="S1485" s="81"/>
      <c r="T1485" s="81"/>
      <c r="U1485" s="83">
        <v>42397.251331018517</v>
      </c>
      <c r="V1485" s="85" t="s">
        <v>13348</v>
      </c>
      <c r="W1485" s="81"/>
      <c r="X1485" s="81"/>
      <c r="Y1485" s="87" t="s">
        <v>15761</v>
      </c>
      <c r="Z1485" s="81"/>
    </row>
    <row r="1486" spans="1:26" x14ac:dyDescent="0.25">
      <c r="A1486" s="66" t="s">
        <v>9041</v>
      </c>
      <c r="B1486" s="66" t="s">
        <v>9041</v>
      </c>
      <c r="C1486" s="67"/>
      <c r="D1486" s="68"/>
      <c r="E1486" s="69"/>
      <c r="F1486" s="70"/>
      <c r="G1486" s="67"/>
      <c r="H1486" s="71"/>
      <c r="I1486" s="72"/>
      <c r="J1486" s="72"/>
      <c r="K1486" s="36"/>
      <c r="L1486" s="79"/>
      <c r="M1486" s="79"/>
      <c r="N1486" s="74"/>
      <c r="O1486" s="81" t="s">
        <v>179</v>
      </c>
      <c r="P1486" s="83">
        <v>42397.251342592594</v>
      </c>
      <c r="Q1486" s="81" t="s">
        <v>11066</v>
      </c>
      <c r="R1486" s="81"/>
      <c r="S1486" s="81"/>
      <c r="T1486" s="81" t="s">
        <v>12616</v>
      </c>
      <c r="U1486" s="83">
        <v>42397.251342592594</v>
      </c>
      <c r="V1486" s="85" t="s">
        <v>13349</v>
      </c>
      <c r="W1486" s="81"/>
      <c r="X1486" s="81"/>
      <c r="Y1486" s="87" t="s">
        <v>15762</v>
      </c>
      <c r="Z1486" s="81"/>
    </row>
    <row r="1487" spans="1:26" x14ac:dyDescent="0.25">
      <c r="A1487" s="66" t="s">
        <v>9042</v>
      </c>
      <c r="B1487" s="66" t="s">
        <v>836</v>
      </c>
      <c r="C1487" s="67"/>
      <c r="D1487" s="68"/>
      <c r="E1487" s="69"/>
      <c r="F1487" s="70"/>
      <c r="G1487" s="67"/>
      <c r="H1487" s="71"/>
      <c r="I1487" s="72"/>
      <c r="J1487" s="72"/>
      <c r="K1487" s="36"/>
      <c r="L1487" s="79"/>
      <c r="M1487" s="79"/>
      <c r="N1487" s="74"/>
      <c r="O1487" s="81" t="s">
        <v>881</v>
      </c>
      <c r="P1487" s="83">
        <v>42397.251921296294</v>
      </c>
      <c r="Q1487" s="81" t="s">
        <v>892</v>
      </c>
      <c r="R1487" s="81" t="s">
        <v>1616</v>
      </c>
      <c r="S1487" s="81" t="s">
        <v>1861</v>
      </c>
      <c r="T1487" s="81" t="s">
        <v>1953</v>
      </c>
      <c r="U1487" s="83">
        <v>42397.251921296294</v>
      </c>
      <c r="V1487" s="85" t="s">
        <v>13350</v>
      </c>
      <c r="W1487" s="81"/>
      <c r="X1487" s="81"/>
      <c r="Y1487" s="87" t="s">
        <v>15763</v>
      </c>
      <c r="Z1487" s="81"/>
    </row>
    <row r="1488" spans="1:26" x14ac:dyDescent="0.25">
      <c r="A1488" s="66" t="s">
        <v>9043</v>
      </c>
      <c r="B1488" s="66" t="s">
        <v>9043</v>
      </c>
      <c r="C1488" s="67"/>
      <c r="D1488" s="68"/>
      <c r="E1488" s="69"/>
      <c r="F1488" s="70"/>
      <c r="G1488" s="67"/>
      <c r="H1488" s="71"/>
      <c r="I1488" s="72"/>
      <c r="J1488" s="72"/>
      <c r="K1488" s="36"/>
      <c r="L1488" s="79"/>
      <c r="M1488" s="79"/>
      <c r="N1488" s="74"/>
      <c r="O1488" s="81" t="s">
        <v>179</v>
      </c>
      <c r="P1488" s="83">
        <v>42397.251921296294</v>
      </c>
      <c r="Q1488" s="81" t="s">
        <v>11067</v>
      </c>
      <c r="R1488" s="81"/>
      <c r="S1488" s="81"/>
      <c r="T1488" s="81"/>
      <c r="U1488" s="83">
        <v>42397.251921296294</v>
      </c>
      <c r="V1488" s="85" t="s">
        <v>13351</v>
      </c>
      <c r="W1488" s="81"/>
      <c r="X1488" s="81"/>
      <c r="Y1488" s="87" t="s">
        <v>15764</v>
      </c>
      <c r="Z1488" s="81"/>
    </row>
    <row r="1489" spans="1:26" x14ac:dyDescent="0.25">
      <c r="A1489" s="66" t="s">
        <v>9044</v>
      </c>
      <c r="B1489" s="66" t="s">
        <v>10566</v>
      </c>
      <c r="C1489" s="67"/>
      <c r="D1489" s="68"/>
      <c r="E1489" s="69"/>
      <c r="F1489" s="70"/>
      <c r="G1489" s="67"/>
      <c r="H1489" s="71"/>
      <c r="I1489" s="72"/>
      <c r="J1489" s="72"/>
      <c r="K1489" s="36"/>
      <c r="L1489" s="79"/>
      <c r="M1489" s="79"/>
      <c r="N1489" s="74"/>
      <c r="O1489" s="81" t="s">
        <v>882</v>
      </c>
      <c r="P1489" s="83">
        <v>42397.251944444448</v>
      </c>
      <c r="Q1489" s="81" t="s">
        <v>11068</v>
      </c>
      <c r="R1489" s="85" t="s">
        <v>12031</v>
      </c>
      <c r="S1489" s="81" t="s">
        <v>1896</v>
      </c>
      <c r="T1489" s="81"/>
      <c r="U1489" s="83">
        <v>42397.251944444448</v>
      </c>
      <c r="V1489" s="85" t="s">
        <v>13352</v>
      </c>
      <c r="W1489" s="81"/>
      <c r="X1489" s="81"/>
      <c r="Y1489" s="87" t="s">
        <v>15765</v>
      </c>
      <c r="Z1489" s="87" t="s">
        <v>17583</v>
      </c>
    </row>
    <row r="1490" spans="1:26" x14ac:dyDescent="0.25">
      <c r="A1490" s="66" t="s">
        <v>9045</v>
      </c>
      <c r="B1490" s="66" t="s">
        <v>9045</v>
      </c>
      <c r="C1490" s="67"/>
      <c r="D1490" s="68"/>
      <c r="E1490" s="69"/>
      <c r="F1490" s="70"/>
      <c r="G1490" s="67"/>
      <c r="H1490" s="71"/>
      <c r="I1490" s="72"/>
      <c r="J1490" s="72"/>
      <c r="K1490" s="36"/>
      <c r="L1490" s="79"/>
      <c r="M1490" s="79"/>
      <c r="N1490" s="74"/>
      <c r="O1490" s="81" t="s">
        <v>179</v>
      </c>
      <c r="P1490" s="83">
        <v>42397.252222222225</v>
      </c>
      <c r="Q1490" s="81" t="s">
        <v>11069</v>
      </c>
      <c r="R1490" s="85" t="s">
        <v>12032</v>
      </c>
      <c r="S1490" s="81" t="s">
        <v>12435</v>
      </c>
      <c r="T1490" s="81"/>
      <c r="U1490" s="83">
        <v>42397.252222222225</v>
      </c>
      <c r="V1490" s="85" t="s">
        <v>13353</v>
      </c>
      <c r="W1490" s="81"/>
      <c r="X1490" s="81"/>
      <c r="Y1490" s="87" t="s">
        <v>15766</v>
      </c>
      <c r="Z1490" s="81"/>
    </row>
    <row r="1491" spans="1:26" x14ac:dyDescent="0.25">
      <c r="A1491" s="66" t="s">
        <v>9046</v>
      </c>
      <c r="B1491" s="66" t="s">
        <v>9046</v>
      </c>
      <c r="C1491" s="67"/>
      <c r="D1491" s="68"/>
      <c r="E1491" s="69"/>
      <c r="F1491" s="70"/>
      <c r="G1491" s="67"/>
      <c r="H1491" s="71"/>
      <c r="I1491" s="72"/>
      <c r="J1491" s="72"/>
      <c r="K1491" s="36"/>
      <c r="L1491" s="79"/>
      <c r="M1491" s="79"/>
      <c r="N1491" s="74"/>
      <c r="O1491" s="81" t="s">
        <v>179</v>
      </c>
      <c r="P1491" s="83">
        <v>42397.252233796295</v>
      </c>
      <c r="Q1491" s="81" t="s">
        <v>11070</v>
      </c>
      <c r="R1491" s="81"/>
      <c r="S1491" s="81"/>
      <c r="T1491" s="81"/>
      <c r="U1491" s="83">
        <v>42397.252233796295</v>
      </c>
      <c r="V1491" s="85" t="s">
        <v>13354</v>
      </c>
      <c r="W1491" s="81"/>
      <c r="X1491" s="81"/>
      <c r="Y1491" s="87" t="s">
        <v>15767</v>
      </c>
      <c r="Z1491" s="81"/>
    </row>
    <row r="1492" spans="1:26" x14ac:dyDescent="0.25">
      <c r="A1492" s="66" t="s">
        <v>9047</v>
      </c>
      <c r="B1492" s="66" t="s">
        <v>9047</v>
      </c>
      <c r="C1492" s="67"/>
      <c r="D1492" s="68"/>
      <c r="E1492" s="69"/>
      <c r="F1492" s="70"/>
      <c r="G1492" s="67"/>
      <c r="H1492" s="71"/>
      <c r="I1492" s="72"/>
      <c r="J1492" s="72"/>
      <c r="K1492" s="36"/>
      <c r="L1492" s="79"/>
      <c r="M1492" s="79"/>
      <c r="N1492" s="74"/>
      <c r="O1492" s="81" t="s">
        <v>179</v>
      </c>
      <c r="P1492" s="83">
        <v>42397.252418981479</v>
      </c>
      <c r="Q1492" s="81" t="s">
        <v>11071</v>
      </c>
      <c r="R1492" s="81"/>
      <c r="S1492" s="81"/>
      <c r="T1492" s="81"/>
      <c r="U1492" s="83">
        <v>42397.252418981479</v>
      </c>
      <c r="V1492" s="85" t="s">
        <v>13355</v>
      </c>
      <c r="W1492" s="81"/>
      <c r="X1492" s="81"/>
      <c r="Y1492" s="87" t="s">
        <v>15768</v>
      </c>
      <c r="Z1492" s="81"/>
    </row>
    <row r="1493" spans="1:26" x14ac:dyDescent="0.25">
      <c r="A1493" s="66" t="s">
        <v>9048</v>
      </c>
      <c r="B1493" s="66" t="s">
        <v>9048</v>
      </c>
      <c r="C1493" s="67"/>
      <c r="D1493" s="68"/>
      <c r="E1493" s="69"/>
      <c r="F1493" s="70"/>
      <c r="G1493" s="67"/>
      <c r="H1493" s="71"/>
      <c r="I1493" s="72"/>
      <c r="J1493" s="72"/>
      <c r="K1493" s="36"/>
      <c r="L1493" s="79"/>
      <c r="M1493" s="79"/>
      <c r="N1493" s="74"/>
      <c r="O1493" s="81" t="s">
        <v>179</v>
      </c>
      <c r="P1493" s="83">
        <v>42397.252696759257</v>
      </c>
      <c r="Q1493" s="81" t="s">
        <v>11072</v>
      </c>
      <c r="R1493" s="81"/>
      <c r="S1493" s="81"/>
      <c r="T1493" s="81"/>
      <c r="U1493" s="83">
        <v>42397.252696759257</v>
      </c>
      <c r="V1493" s="85" t="s">
        <v>13356</v>
      </c>
      <c r="W1493" s="81"/>
      <c r="X1493" s="81"/>
      <c r="Y1493" s="87" t="s">
        <v>15769</v>
      </c>
      <c r="Z1493" s="81"/>
    </row>
    <row r="1494" spans="1:26" x14ac:dyDescent="0.25">
      <c r="A1494" s="66" t="s">
        <v>9049</v>
      </c>
      <c r="B1494" s="66" t="s">
        <v>9049</v>
      </c>
      <c r="C1494" s="67"/>
      <c r="D1494" s="68"/>
      <c r="E1494" s="69"/>
      <c r="F1494" s="70"/>
      <c r="G1494" s="67"/>
      <c r="H1494" s="71"/>
      <c r="I1494" s="72"/>
      <c r="J1494" s="72"/>
      <c r="K1494" s="36"/>
      <c r="L1494" s="79"/>
      <c r="M1494" s="79"/>
      <c r="N1494" s="74"/>
      <c r="O1494" s="81" t="s">
        <v>179</v>
      </c>
      <c r="P1494" s="83">
        <v>42397.252766203703</v>
      </c>
      <c r="Q1494" s="81" t="s">
        <v>11073</v>
      </c>
      <c r="R1494" s="81"/>
      <c r="S1494" s="81"/>
      <c r="T1494" s="81" t="s">
        <v>836</v>
      </c>
      <c r="U1494" s="83">
        <v>42397.252766203703</v>
      </c>
      <c r="V1494" s="85" t="s">
        <v>13357</v>
      </c>
      <c r="W1494" s="81"/>
      <c r="X1494" s="81"/>
      <c r="Y1494" s="87" t="s">
        <v>15770</v>
      </c>
      <c r="Z1494" s="81"/>
    </row>
    <row r="1495" spans="1:26" x14ac:dyDescent="0.25">
      <c r="A1495" s="66" t="s">
        <v>9050</v>
      </c>
      <c r="B1495" s="66" t="s">
        <v>836</v>
      </c>
      <c r="C1495" s="67"/>
      <c r="D1495" s="68"/>
      <c r="E1495" s="69"/>
      <c r="F1495" s="70"/>
      <c r="G1495" s="67"/>
      <c r="H1495" s="71"/>
      <c r="I1495" s="72"/>
      <c r="J1495" s="72"/>
      <c r="K1495" s="36"/>
      <c r="L1495" s="79"/>
      <c r="M1495" s="79"/>
      <c r="N1495" s="74"/>
      <c r="O1495" s="81" t="s">
        <v>882</v>
      </c>
      <c r="P1495" s="83">
        <v>42397.252824074072</v>
      </c>
      <c r="Q1495" s="81" t="s">
        <v>11074</v>
      </c>
      <c r="R1495" s="81"/>
      <c r="S1495" s="81"/>
      <c r="T1495" s="81"/>
      <c r="U1495" s="83">
        <v>42397.252824074072</v>
      </c>
      <c r="V1495" s="85" t="s">
        <v>13358</v>
      </c>
      <c r="W1495" s="81"/>
      <c r="X1495" s="81"/>
      <c r="Y1495" s="87" t="s">
        <v>15771</v>
      </c>
      <c r="Z1495" s="81"/>
    </row>
    <row r="1496" spans="1:26" x14ac:dyDescent="0.25">
      <c r="A1496" s="66" t="s">
        <v>9051</v>
      </c>
      <c r="B1496" s="66" t="s">
        <v>9051</v>
      </c>
      <c r="C1496" s="67"/>
      <c r="D1496" s="68"/>
      <c r="E1496" s="69"/>
      <c r="F1496" s="70"/>
      <c r="G1496" s="67"/>
      <c r="H1496" s="71"/>
      <c r="I1496" s="72"/>
      <c r="J1496" s="72"/>
      <c r="K1496" s="36"/>
      <c r="L1496" s="79"/>
      <c r="M1496" s="79"/>
      <c r="N1496" s="74"/>
      <c r="O1496" s="81" t="s">
        <v>179</v>
      </c>
      <c r="P1496" s="83">
        <v>42397.252951388888</v>
      </c>
      <c r="Q1496" s="81" t="s">
        <v>11075</v>
      </c>
      <c r="R1496" s="81"/>
      <c r="S1496" s="81"/>
      <c r="T1496" s="81" t="s">
        <v>12617</v>
      </c>
      <c r="U1496" s="83">
        <v>42397.252951388888</v>
      </c>
      <c r="V1496" s="85" t="s">
        <v>13359</v>
      </c>
      <c r="W1496" s="81"/>
      <c r="X1496" s="81"/>
      <c r="Y1496" s="87" t="s">
        <v>15772</v>
      </c>
      <c r="Z1496" s="81"/>
    </row>
    <row r="1497" spans="1:26" x14ac:dyDescent="0.25">
      <c r="A1497" s="66" t="s">
        <v>9052</v>
      </c>
      <c r="B1497" s="66" t="s">
        <v>10499</v>
      </c>
      <c r="C1497" s="67"/>
      <c r="D1497" s="68"/>
      <c r="E1497" s="69"/>
      <c r="F1497" s="70"/>
      <c r="G1497" s="67"/>
      <c r="H1497" s="71"/>
      <c r="I1497" s="72"/>
      <c r="J1497" s="72"/>
      <c r="K1497" s="36"/>
      <c r="L1497" s="79"/>
      <c r="M1497" s="79"/>
      <c r="N1497" s="74"/>
      <c r="O1497" s="81" t="s">
        <v>881</v>
      </c>
      <c r="P1497" s="83">
        <v>42397.252951388888</v>
      </c>
      <c r="Q1497" s="81" t="s">
        <v>11076</v>
      </c>
      <c r="R1497" s="81"/>
      <c r="S1497" s="81"/>
      <c r="T1497" s="81"/>
      <c r="U1497" s="83">
        <v>42397.252951388888</v>
      </c>
      <c r="V1497" s="85" t="s">
        <v>13360</v>
      </c>
      <c r="W1497" s="81"/>
      <c r="X1497" s="81"/>
      <c r="Y1497" s="87" t="s">
        <v>15773</v>
      </c>
      <c r="Z1497" s="81"/>
    </row>
    <row r="1498" spans="1:26" x14ac:dyDescent="0.25">
      <c r="A1498" s="66" t="s">
        <v>9053</v>
      </c>
      <c r="B1498" s="66" t="s">
        <v>10499</v>
      </c>
      <c r="C1498" s="67"/>
      <c r="D1498" s="68"/>
      <c r="E1498" s="69"/>
      <c r="F1498" s="70"/>
      <c r="G1498" s="67"/>
      <c r="H1498" s="71"/>
      <c r="I1498" s="72"/>
      <c r="J1498" s="72"/>
      <c r="K1498" s="36"/>
      <c r="L1498" s="79"/>
      <c r="M1498" s="79"/>
      <c r="N1498" s="74"/>
      <c r="O1498" s="81" t="s">
        <v>881</v>
      </c>
      <c r="P1498" s="83">
        <v>42397.252974537034</v>
      </c>
      <c r="Q1498" s="81" t="s">
        <v>11076</v>
      </c>
      <c r="R1498" s="81"/>
      <c r="S1498" s="81"/>
      <c r="T1498" s="81"/>
      <c r="U1498" s="83">
        <v>42397.252974537034</v>
      </c>
      <c r="V1498" s="85" t="s">
        <v>13361</v>
      </c>
      <c r="W1498" s="81"/>
      <c r="X1498" s="81"/>
      <c r="Y1498" s="87" t="s">
        <v>15774</v>
      </c>
      <c r="Z1498" s="81"/>
    </row>
    <row r="1499" spans="1:26" x14ac:dyDescent="0.25">
      <c r="A1499" s="66" t="s">
        <v>9054</v>
      </c>
      <c r="B1499" s="66" t="s">
        <v>10499</v>
      </c>
      <c r="C1499" s="67"/>
      <c r="D1499" s="68"/>
      <c r="E1499" s="69"/>
      <c r="F1499" s="70"/>
      <c r="G1499" s="67"/>
      <c r="H1499" s="71"/>
      <c r="I1499" s="72"/>
      <c r="J1499" s="72"/>
      <c r="K1499" s="36"/>
      <c r="L1499" s="79"/>
      <c r="M1499" s="79"/>
      <c r="N1499" s="74"/>
      <c r="O1499" s="81" t="s">
        <v>881</v>
      </c>
      <c r="P1499" s="83">
        <v>42397.252974537034</v>
      </c>
      <c r="Q1499" s="81" t="s">
        <v>11076</v>
      </c>
      <c r="R1499" s="81"/>
      <c r="S1499" s="81"/>
      <c r="T1499" s="81"/>
      <c r="U1499" s="83">
        <v>42397.252974537034</v>
      </c>
      <c r="V1499" s="85" t="s">
        <v>13362</v>
      </c>
      <c r="W1499" s="81"/>
      <c r="X1499" s="81"/>
      <c r="Y1499" s="87" t="s">
        <v>15775</v>
      </c>
      <c r="Z1499" s="81"/>
    </row>
    <row r="1500" spans="1:26" x14ac:dyDescent="0.25">
      <c r="A1500" s="66" t="s">
        <v>9055</v>
      </c>
      <c r="B1500" s="66" t="s">
        <v>10499</v>
      </c>
      <c r="C1500" s="67"/>
      <c r="D1500" s="68"/>
      <c r="E1500" s="69"/>
      <c r="F1500" s="70"/>
      <c r="G1500" s="67"/>
      <c r="H1500" s="71"/>
      <c r="I1500" s="72"/>
      <c r="J1500" s="72"/>
      <c r="K1500" s="36"/>
      <c r="L1500" s="79"/>
      <c r="M1500" s="79"/>
      <c r="N1500" s="74"/>
      <c r="O1500" s="81" t="s">
        <v>881</v>
      </c>
      <c r="P1500" s="83">
        <v>42397.252986111111</v>
      </c>
      <c r="Q1500" s="81" t="s">
        <v>11076</v>
      </c>
      <c r="R1500" s="81"/>
      <c r="S1500" s="81"/>
      <c r="T1500" s="81"/>
      <c r="U1500" s="83">
        <v>42397.252986111111</v>
      </c>
      <c r="V1500" s="85" t="s">
        <v>13363</v>
      </c>
      <c r="W1500" s="81"/>
      <c r="X1500" s="81"/>
      <c r="Y1500" s="87" t="s">
        <v>15776</v>
      </c>
      <c r="Z1500" s="81"/>
    </row>
    <row r="1501" spans="1:26" x14ac:dyDescent="0.25">
      <c r="A1501" s="66" t="s">
        <v>9056</v>
      </c>
      <c r="B1501" s="66" t="s">
        <v>10499</v>
      </c>
      <c r="C1501" s="67"/>
      <c r="D1501" s="68"/>
      <c r="E1501" s="69"/>
      <c r="F1501" s="70"/>
      <c r="G1501" s="67"/>
      <c r="H1501" s="71"/>
      <c r="I1501" s="72"/>
      <c r="J1501" s="72"/>
      <c r="K1501" s="36"/>
      <c r="L1501" s="79"/>
      <c r="M1501" s="79"/>
      <c r="N1501" s="74"/>
      <c r="O1501" s="81" t="s">
        <v>881</v>
      </c>
      <c r="P1501" s="83">
        <v>42397.252986111111</v>
      </c>
      <c r="Q1501" s="81" t="s">
        <v>11076</v>
      </c>
      <c r="R1501" s="81"/>
      <c r="S1501" s="81"/>
      <c r="T1501" s="81"/>
      <c r="U1501" s="83">
        <v>42397.252986111111</v>
      </c>
      <c r="V1501" s="85" t="s">
        <v>13364</v>
      </c>
      <c r="W1501" s="81"/>
      <c r="X1501" s="81"/>
      <c r="Y1501" s="87" t="s">
        <v>15777</v>
      </c>
      <c r="Z1501" s="81"/>
    </row>
    <row r="1502" spans="1:26" x14ac:dyDescent="0.25">
      <c r="A1502" s="66" t="s">
        <v>9057</v>
      </c>
      <c r="B1502" s="66" t="s">
        <v>10499</v>
      </c>
      <c r="C1502" s="67"/>
      <c r="D1502" s="68"/>
      <c r="E1502" s="69"/>
      <c r="F1502" s="70"/>
      <c r="G1502" s="67"/>
      <c r="H1502" s="71"/>
      <c r="I1502" s="72"/>
      <c r="J1502" s="72"/>
      <c r="K1502" s="36"/>
      <c r="L1502" s="79"/>
      <c r="M1502" s="79"/>
      <c r="N1502" s="74"/>
      <c r="O1502" s="81" t="s">
        <v>881</v>
      </c>
      <c r="P1502" s="83">
        <v>42397.253020833334</v>
      </c>
      <c r="Q1502" s="81" t="s">
        <v>11076</v>
      </c>
      <c r="R1502" s="81"/>
      <c r="S1502" s="81"/>
      <c r="T1502" s="81"/>
      <c r="U1502" s="83">
        <v>42397.253020833334</v>
      </c>
      <c r="V1502" s="85" t="s">
        <v>13365</v>
      </c>
      <c r="W1502" s="81"/>
      <c r="X1502" s="81"/>
      <c r="Y1502" s="87" t="s">
        <v>15778</v>
      </c>
      <c r="Z1502" s="81"/>
    </row>
    <row r="1503" spans="1:26" x14ac:dyDescent="0.25">
      <c r="A1503" s="66" t="s">
        <v>9058</v>
      </c>
      <c r="B1503" s="66" t="s">
        <v>10499</v>
      </c>
      <c r="C1503" s="67"/>
      <c r="D1503" s="68"/>
      <c r="E1503" s="69"/>
      <c r="F1503" s="70"/>
      <c r="G1503" s="67"/>
      <c r="H1503" s="71"/>
      <c r="I1503" s="72"/>
      <c r="J1503" s="72"/>
      <c r="K1503" s="36"/>
      <c r="L1503" s="79"/>
      <c r="M1503" s="79"/>
      <c r="N1503" s="74"/>
      <c r="O1503" s="81" t="s">
        <v>881</v>
      </c>
      <c r="P1503" s="83">
        <v>42397.253067129626</v>
      </c>
      <c r="Q1503" s="81" t="s">
        <v>11076</v>
      </c>
      <c r="R1503" s="81"/>
      <c r="S1503" s="81"/>
      <c r="T1503" s="81"/>
      <c r="U1503" s="83">
        <v>42397.253067129626</v>
      </c>
      <c r="V1503" s="85" t="s">
        <v>13366</v>
      </c>
      <c r="W1503" s="81"/>
      <c r="X1503" s="81"/>
      <c r="Y1503" s="87" t="s">
        <v>15779</v>
      </c>
      <c r="Z1503" s="81"/>
    </row>
    <row r="1504" spans="1:26" x14ac:dyDescent="0.25">
      <c r="A1504" s="66" t="s">
        <v>9059</v>
      </c>
      <c r="B1504" s="66" t="s">
        <v>10499</v>
      </c>
      <c r="C1504" s="67"/>
      <c r="D1504" s="68"/>
      <c r="E1504" s="69"/>
      <c r="F1504" s="70"/>
      <c r="G1504" s="67"/>
      <c r="H1504" s="71"/>
      <c r="I1504" s="72"/>
      <c r="J1504" s="72"/>
      <c r="K1504" s="36"/>
      <c r="L1504" s="79"/>
      <c r="M1504" s="79"/>
      <c r="N1504" s="74"/>
      <c r="O1504" s="81" t="s">
        <v>881</v>
      </c>
      <c r="P1504" s="83">
        <v>42397.253067129626</v>
      </c>
      <c r="Q1504" s="81" t="s">
        <v>11076</v>
      </c>
      <c r="R1504" s="81"/>
      <c r="S1504" s="81"/>
      <c r="T1504" s="81"/>
      <c r="U1504" s="83">
        <v>42397.253067129626</v>
      </c>
      <c r="V1504" s="85" t="s">
        <v>13367</v>
      </c>
      <c r="W1504" s="81"/>
      <c r="X1504" s="81"/>
      <c r="Y1504" s="87" t="s">
        <v>15780</v>
      </c>
      <c r="Z1504" s="81"/>
    </row>
    <row r="1505" spans="1:26" x14ac:dyDescent="0.25">
      <c r="A1505" s="66" t="s">
        <v>9060</v>
      </c>
      <c r="B1505" s="66" t="s">
        <v>10499</v>
      </c>
      <c r="C1505" s="67"/>
      <c r="D1505" s="68"/>
      <c r="E1505" s="69"/>
      <c r="F1505" s="70"/>
      <c r="G1505" s="67"/>
      <c r="H1505" s="71"/>
      <c r="I1505" s="72"/>
      <c r="J1505" s="72"/>
      <c r="K1505" s="36"/>
      <c r="L1505" s="79"/>
      <c r="M1505" s="79"/>
      <c r="N1505" s="74"/>
      <c r="O1505" s="81" t="s">
        <v>881</v>
      </c>
      <c r="P1505" s="83">
        <v>42397.253067129626</v>
      </c>
      <c r="Q1505" s="81" t="s">
        <v>11076</v>
      </c>
      <c r="R1505" s="81"/>
      <c r="S1505" s="81"/>
      <c r="T1505" s="81"/>
      <c r="U1505" s="83">
        <v>42397.253067129626</v>
      </c>
      <c r="V1505" s="85" t="s">
        <v>13368</v>
      </c>
      <c r="W1505" s="81"/>
      <c r="X1505" s="81"/>
      <c r="Y1505" s="87" t="s">
        <v>15781</v>
      </c>
      <c r="Z1505" s="81"/>
    </row>
    <row r="1506" spans="1:26" x14ac:dyDescent="0.25">
      <c r="A1506" s="66" t="s">
        <v>9061</v>
      </c>
      <c r="B1506" s="66" t="s">
        <v>10499</v>
      </c>
      <c r="C1506" s="67"/>
      <c r="D1506" s="68"/>
      <c r="E1506" s="69"/>
      <c r="F1506" s="70"/>
      <c r="G1506" s="67"/>
      <c r="H1506" s="71"/>
      <c r="I1506" s="72"/>
      <c r="J1506" s="72"/>
      <c r="K1506" s="36"/>
      <c r="L1506" s="79"/>
      <c r="M1506" s="79"/>
      <c r="N1506" s="74"/>
      <c r="O1506" s="81" t="s">
        <v>881</v>
      </c>
      <c r="P1506" s="83">
        <v>42397.253067129626</v>
      </c>
      <c r="Q1506" s="81" t="s">
        <v>11076</v>
      </c>
      <c r="R1506" s="81"/>
      <c r="S1506" s="81"/>
      <c r="T1506" s="81"/>
      <c r="U1506" s="83">
        <v>42397.253067129626</v>
      </c>
      <c r="V1506" s="85" t="s">
        <v>13369</v>
      </c>
      <c r="W1506" s="81"/>
      <c r="X1506" s="81"/>
      <c r="Y1506" s="87" t="s">
        <v>15782</v>
      </c>
      <c r="Z1506" s="81"/>
    </row>
    <row r="1507" spans="1:26" x14ac:dyDescent="0.25">
      <c r="A1507" s="66" t="s">
        <v>9062</v>
      </c>
      <c r="B1507" s="66" t="s">
        <v>10499</v>
      </c>
      <c r="C1507" s="67"/>
      <c r="D1507" s="68"/>
      <c r="E1507" s="69"/>
      <c r="F1507" s="70"/>
      <c r="G1507" s="67"/>
      <c r="H1507" s="71"/>
      <c r="I1507" s="72"/>
      <c r="J1507" s="72"/>
      <c r="K1507" s="36"/>
      <c r="L1507" s="79"/>
      <c r="M1507" s="79"/>
      <c r="N1507" s="74"/>
      <c r="O1507" s="81" t="s">
        <v>881</v>
      </c>
      <c r="P1507" s="83">
        <v>42397.253101851849</v>
      </c>
      <c r="Q1507" s="81" t="s">
        <v>11076</v>
      </c>
      <c r="R1507" s="81"/>
      <c r="S1507" s="81"/>
      <c r="T1507" s="81"/>
      <c r="U1507" s="83">
        <v>42397.253101851849</v>
      </c>
      <c r="V1507" s="85" t="s">
        <v>13370</v>
      </c>
      <c r="W1507" s="81"/>
      <c r="X1507" s="81"/>
      <c r="Y1507" s="87" t="s">
        <v>15783</v>
      </c>
      <c r="Z1507" s="81"/>
    </row>
    <row r="1508" spans="1:26" x14ac:dyDescent="0.25">
      <c r="A1508" s="66" t="s">
        <v>9063</v>
      </c>
      <c r="B1508" s="66" t="s">
        <v>10499</v>
      </c>
      <c r="C1508" s="67"/>
      <c r="D1508" s="68"/>
      <c r="E1508" s="69"/>
      <c r="F1508" s="70"/>
      <c r="G1508" s="67"/>
      <c r="H1508" s="71"/>
      <c r="I1508" s="72"/>
      <c r="J1508" s="72"/>
      <c r="K1508" s="36"/>
      <c r="L1508" s="79"/>
      <c r="M1508" s="79"/>
      <c r="N1508" s="74"/>
      <c r="O1508" s="81" t="s">
        <v>881</v>
      </c>
      <c r="P1508" s="83">
        <v>42397.253113425926</v>
      </c>
      <c r="Q1508" s="81" t="s">
        <v>11076</v>
      </c>
      <c r="R1508" s="81"/>
      <c r="S1508" s="81"/>
      <c r="T1508" s="81"/>
      <c r="U1508" s="83">
        <v>42397.253113425926</v>
      </c>
      <c r="V1508" s="85" t="s">
        <v>13371</v>
      </c>
      <c r="W1508" s="81"/>
      <c r="X1508" s="81"/>
      <c r="Y1508" s="87" t="s">
        <v>15784</v>
      </c>
      <c r="Z1508" s="81"/>
    </row>
    <row r="1509" spans="1:26" x14ac:dyDescent="0.25">
      <c r="A1509" s="66" t="s">
        <v>9064</v>
      </c>
      <c r="B1509" s="66" t="s">
        <v>10499</v>
      </c>
      <c r="C1509" s="67"/>
      <c r="D1509" s="68"/>
      <c r="E1509" s="69"/>
      <c r="F1509" s="70"/>
      <c r="G1509" s="67"/>
      <c r="H1509" s="71"/>
      <c r="I1509" s="72"/>
      <c r="J1509" s="72"/>
      <c r="K1509" s="36"/>
      <c r="L1509" s="79"/>
      <c r="M1509" s="79"/>
      <c r="N1509" s="74"/>
      <c r="O1509" s="81" t="s">
        <v>881</v>
      </c>
      <c r="P1509" s="83">
        <v>42397.253113425926</v>
      </c>
      <c r="Q1509" s="81" t="s">
        <v>11076</v>
      </c>
      <c r="R1509" s="81"/>
      <c r="S1509" s="81"/>
      <c r="T1509" s="81"/>
      <c r="U1509" s="83">
        <v>42397.253113425926</v>
      </c>
      <c r="V1509" s="85" t="s">
        <v>13372</v>
      </c>
      <c r="W1509" s="81"/>
      <c r="X1509" s="81"/>
      <c r="Y1509" s="87" t="s">
        <v>15785</v>
      </c>
      <c r="Z1509" s="81"/>
    </row>
    <row r="1510" spans="1:26" x14ac:dyDescent="0.25">
      <c r="A1510" s="66" t="s">
        <v>9065</v>
      </c>
      <c r="B1510" s="66" t="s">
        <v>10499</v>
      </c>
      <c r="C1510" s="67"/>
      <c r="D1510" s="68"/>
      <c r="E1510" s="69"/>
      <c r="F1510" s="70"/>
      <c r="G1510" s="67"/>
      <c r="H1510" s="71"/>
      <c r="I1510" s="72"/>
      <c r="J1510" s="72"/>
      <c r="K1510" s="36"/>
      <c r="L1510" s="79"/>
      <c r="M1510" s="79"/>
      <c r="N1510" s="74"/>
      <c r="O1510" s="81" t="s">
        <v>881</v>
      </c>
      <c r="P1510" s="83">
        <v>42397.253136574072</v>
      </c>
      <c r="Q1510" s="81" t="s">
        <v>11076</v>
      </c>
      <c r="R1510" s="81"/>
      <c r="S1510" s="81"/>
      <c r="T1510" s="81"/>
      <c r="U1510" s="83">
        <v>42397.253136574072</v>
      </c>
      <c r="V1510" s="85" t="s">
        <v>13373</v>
      </c>
      <c r="W1510" s="81"/>
      <c r="X1510" s="81"/>
      <c r="Y1510" s="87" t="s">
        <v>15786</v>
      </c>
      <c r="Z1510" s="81"/>
    </row>
    <row r="1511" spans="1:26" x14ac:dyDescent="0.25">
      <c r="A1511" s="66" t="s">
        <v>9066</v>
      </c>
      <c r="B1511" s="66" t="s">
        <v>10499</v>
      </c>
      <c r="C1511" s="67"/>
      <c r="D1511" s="68"/>
      <c r="E1511" s="69"/>
      <c r="F1511" s="70"/>
      <c r="G1511" s="67"/>
      <c r="H1511" s="71"/>
      <c r="I1511" s="72"/>
      <c r="J1511" s="72"/>
      <c r="K1511" s="36"/>
      <c r="L1511" s="79"/>
      <c r="M1511" s="79"/>
      <c r="N1511" s="74"/>
      <c r="O1511" s="81" t="s">
        <v>881</v>
      </c>
      <c r="P1511" s="83">
        <v>42397.253136574072</v>
      </c>
      <c r="Q1511" s="81" t="s">
        <v>11076</v>
      </c>
      <c r="R1511" s="81"/>
      <c r="S1511" s="81"/>
      <c r="T1511" s="81"/>
      <c r="U1511" s="83">
        <v>42397.253136574072</v>
      </c>
      <c r="V1511" s="85" t="s">
        <v>13374</v>
      </c>
      <c r="W1511" s="81"/>
      <c r="X1511" s="81"/>
      <c r="Y1511" s="87" t="s">
        <v>15787</v>
      </c>
      <c r="Z1511" s="81"/>
    </row>
    <row r="1512" spans="1:26" x14ac:dyDescent="0.25">
      <c r="A1512" s="66" t="s">
        <v>9067</v>
      </c>
      <c r="B1512" s="66" t="s">
        <v>10499</v>
      </c>
      <c r="C1512" s="67"/>
      <c r="D1512" s="68"/>
      <c r="E1512" s="69"/>
      <c r="F1512" s="70"/>
      <c r="G1512" s="67"/>
      <c r="H1512" s="71"/>
      <c r="I1512" s="72"/>
      <c r="J1512" s="72"/>
      <c r="K1512" s="36"/>
      <c r="L1512" s="79"/>
      <c r="M1512" s="79"/>
      <c r="N1512" s="74"/>
      <c r="O1512" s="81" t="s">
        <v>881</v>
      </c>
      <c r="P1512" s="83">
        <v>42397.253148148149</v>
      </c>
      <c r="Q1512" s="81" t="s">
        <v>11076</v>
      </c>
      <c r="R1512" s="81"/>
      <c r="S1512" s="81"/>
      <c r="T1512" s="81"/>
      <c r="U1512" s="83">
        <v>42397.253148148149</v>
      </c>
      <c r="V1512" s="85" t="s">
        <v>13375</v>
      </c>
      <c r="W1512" s="81"/>
      <c r="X1512" s="81"/>
      <c r="Y1512" s="87" t="s">
        <v>15788</v>
      </c>
      <c r="Z1512" s="81"/>
    </row>
    <row r="1513" spans="1:26" x14ac:dyDescent="0.25">
      <c r="A1513" s="66" t="s">
        <v>9068</v>
      </c>
      <c r="B1513" s="66" t="s">
        <v>10499</v>
      </c>
      <c r="C1513" s="67"/>
      <c r="D1513" s="68"/>
      <c r="E1513" s="69"/>
      <c r="F1513" s="70"/>
      <c r="G1513" s="67"/>
      <c r="H1513" s="71"/>
      <c r="I1513" s="72"/>
      <c r="J1513" s="72"/>
      <c r="K1513" s="36"/>
      <c r="L1513" s="79"/>
      <c r="M1513" s="79"/>
      <c r="N1513" s="74"/>
      <c r="O1513" s="81" t="s">
        <v>881</v>
      </c>
      <c r="P1513" s="83">
        <v>42397.253148148149</v>
      </c>
      <c r="Q1513" s="81" t="s">
        <v>11076</v>
      </c>
      <c r="R1513" s="81"/>
      <c r="S1513" s="81"/>
      <c r="T1513" s="81"/>
      <c r="U1513" s="83">
        <v>42397.253148148149</v>
      </c>
      <c r="V1513" s="85" t="s">
        <v>13376</v>
      </c>
      <c r="W1513" s="81"/>
      <c r="X1513" s="81"/>
      <c r="Y1513" s="87" t="s">
        <v>15789</v>
      </c>
      <c r="Z1513" s="81"/>
    </row>
    <row r="1514" spans="1:26" x14ac:dyDescent="0.25">
      <c r="A1514" s="66" t="s">
        <v>9069</v>
      </c>
      <c r="B1514" s="66" t="s">
        <v>10499</v>
      </c>
      <c r="C1514" s="67"/>
      <c r="D1514" s="68"/>
      <c r="E1514" s="69"/>
      <c r="F1514" s="70"/>
      <c r="G1514" s="67"/>
      <c r="H1514" s="71"/>
      <c r="I1514" s="72"/>
      <c r="J1514" s="72"/>
      <c r="K1514" s="36"/>
      <c r="L1514" s="79"/>
      <c r="M1514" s="79"/>
      <c r="N1514" s="74"/>
      <c r="O1514" s="81" t="s">
        <v>881</v>
      </c>
      <c r="P1514" s="83">
        <v>42397.253171296295</v>
      </c>
      <c r="Q1514" s="81" t="s">
        <v>11076</v>
      </c>
      <c r="R1514" s="81"/>
      <c r="S1514" s="81"/>
      <c r="T1514" s="81"/>
      <c r="U1514" s="83">
        <v>42397.253171296295</v>
      </c>
      <c r="V1514" s="85" t="s">
        <v>13377</v>
      </c>
      <c r="W1514" s="81"/>
      <c r="X1514" s="81"/>
      <c r="Y1514" s="87" t="s">
        <v>15790</v>
      </c>
      <c r="Z1514" s="81"/>
    </row>
    <row r="1515" spans="1:26" x14ac:dyDescent="0.25">
      <c r="A1515" s="66" t="s">
        <v>9070</v>
      </c>
      <c r="B1515" s="66" t="s">
        <v>10499</v>
      </c>
      <c r="C1515" s="67"/>
      <c r="D1515" s="68"/>
      <c r="E1515" s="69"/>
      <c r="F1515" s="70"/>
      <c r="G1515" s="67"/>
      <c r="H1515" s="71"/>
      <c r="I1515" s="72"/>
      <c r="J1515" s="72"/>
      <c r="K1515" s="36"/>
      <c r="L1515" s="79"/>
      <c r="M1515" s="79"/>
      <c r="N1515" s="74"/>
      <c r="O1515" s="81" t="s">
        <v>881</v>
      </c>
      <c r="P1515" s="83">
        <v>42397.253182870372</v>
      </c>
      <c r="Q1515" s="81" t="s">
        <v>11076</v>
      </c>
      <c r="R1515" s="81"/>
      <c r="S1515" s="81"/>
      <c r="T1515" s="81"/>
      <c r="U1515" s="83">
        <v>42397.253182870372</v>
      </c>
      <c r="V1515" s="85" t="s">
        <v>13378</v>
      </c>
      <c r="W1515" s="81"/>
      <c r="X1515" s="81"/>
      <c r="Y1515" s="87" t="s">
        <v>15791</v>
      </c>
      <c r="Z1515" s="81"/>
    </row>
    <row r="1516" spans="1:26" x14ac:dyDescent="0.25">
      <c r="A1516" s="66" t="s">
        <v>9071</v>
      </c>
      <c r="B1516" s="66" t="s">
        <v>10499</v>
      </c>
      <c r="C1516" s="67"/>
      <c r="D1516" s="68"/>
      <c r="E1516" s="69"/>
      <c r="F1516" s="70"/>
      <c r="G1516" s="67"/>
      <c r="H1516" s="71"/>
      <c r="I1516" s="72"/>
      <c r="J1516" s="72"/>
      <c r="K1516" s="36"/>
      <c r="L1516" s="79"/>
      <c r="M1516" s="79"/>
      <c r="N1516" s="74"/>
      <c r="O1516" s="81" t="s">
        <v>881</v>
      </c>
      <c r="P1516" s="83">
        <v>42397.253182870372</v>
      </c>
      <c r="Q1516" s="81" t="s">
        <v>11076</v>
      </c>
      <c r="R1516" s="81"/>
      <c r="S1516" s="81"/>
      <c r="T1516" s="81"/>
      <c r="U1516" s="83">
        <v>42397.253182870372</v>
      </c>
      <c r="V1516" s="85" t="s">
        <v>13379</v>
      </c>
      <c r="W1516" s="81"/>
      <c r="X1516" s="81"/>
      <c r="Y1516" s="87" t="s">
        <v>15792</v>
      </c>
      <c r="Z1516" s="81"/>
    </row>
    <row r="1517" spans="1:26" x14ac:dyDescent="0.25">
      <c r="A1517" s="66" t="s">
        <v>9072</v>
      </c>
      <c r="B1517" s="66" t="s">
        <v>10499</v>
      </c>
      <c r="C1517" s="67"/>
      <c r="D1517" s="68"/>
      <c r="E1517" s="69"/>
      <c r="F1517" s="70"/>
      <c r="G1517" s="67"/>
      <c r="H1517" s="71"/>
      <c r="I1517" s="72"/>
      <c r="J1517" s="72"/>
      <c r="K1517" s="36"/>
      <c r="L1517" s="79"/>
      <c r="M1517" s="79"/>
      <c r="N1517" s="74"/>
      <c r="O1517" s="81" t="s">
        <v>881</v>
      </c>
      <c r="P1517" s="83">
        <v>42397.253194444442</v>
      </c>
      <c r="Q1517" s="81" t="s">
        <v>11076</v>
      </c>
      <c r="R1517" s="81"/>
      <c r="S1517" s="81"/>
      <c r="T1517" s="81"/>
      <c r="U1517" s="83">
        <v>42397.253194444442</v>
      </c>
      <c r="V1517" s="85" t="s">
        <v>13380</v>
      </c>
      <c r="W1517" s="81"/>
      <c r="X1517" s="81"/>
      <c r="Y1517" s="87" t="s">
        <v>15793</v>
      </c>
      <c r="Z1517" s="81"/>
    </row>
    <row r="1518" spans="1:26" x14ac:dyDescent="0.25">
      <c r="A1518" s="66" t="s">
        <v>9073</v>
      </c>
      <c r="B1518" s="66" t="s">
        <v>10499</v>
      </c>
      <c r="C1518" s="67"/>
      <c r="D1518" s="68"/>
      <c r="E1518" s="69"/>
      <c r="F1518" s="70"/>
      <c r="G1518" s="67"/>
      <c r="H1518" s="71"/>
      <c r="I1518" s="72"/>
      <c r="J1518" s="72"/>
      <c r="K1518" s="36"/>
      <c r="L1518" s="79"/>
      <c r="M1518" s="79"/>
      <c r="N1518" s="74"/>
      <c r="O1518" s="81" t="s">
        <v>881</v>
      </c>
      <c r="P1518" s="83">
        <v>42397.253206018519</v>
      </c>
      <c r="Q1518" s="81" t="s">
        <v>11076</v>
      </c>
      <c r="R1518" s="81"/>
      <c r="S1518" s="81"/>
      <c r="T1518" s="81"/>
      <c r="U1518" s="83">
        <v>42397.253206018519</v>
      </c>
      <c r="V1518" s="85" t="s">
        <v>13381</v>
      </c>
      <c r="W1518" s="81"/>
      <c r="X1518" s="81"/>
      <c r="Y1518" s="87" t="s">
        <v>15794</v>
      </c>
      <c r="Z1518" s="81"/>
    </row>
    <row r="1519" spans="1:26" x14ac:dyDescent="0.25">
      <c r="A1519" s="66" t="s">
        <v>9074</v>
      </c>
      <c r="B1519" s="66" t="s">
        <v>10499</v>
      </c>
      <c r="C1519" s="67"/>
      <c r="D1519" s="68"/>
      <c r="E1519" s="69"/>
      <c r="F1519" s="70"/>
      <c r="G1519" s="67"/>
      <c r="H1519" s="71"/>
      <c r="I1519" s="72"/>
      <c r="J1519" s="72"/>
      <c r="K1519" s="36"/>
      <c r="L1519" s="79"/>
      <c r="M1519" s="79"/>
      <c r="N1519" s="74"/>
      <c r="O1519" s="81" t="s">
        <v>881</v>
      </c>
      <c r="P1519" s="83">
        <v>42397.253206018519</v>
      </c>
      <c r="Q1519" s="81" t="s">
        <v>11076</v>
      </c>
      <c r="R1519" s="81"/>
      <c r="S1519" s="81"/>
      <c r="T1519" s="81"/>
      <c r="U1519" s="83">
        <v>42397.253206018519</v>
      </c>
      <c r="V1519" s="85" t="s">
        <v>13382</v>
      </c>
      <c r="W1519" s="81"/>
      <c r="X1519" s="81"/>
      <c r="Y1519" s="87" t="s">
        <v>15795</v>
      </c>
      <c r="Z1519" s="81"/>
    </row>
    <row r="1520" spans="1:26" x14ac:dyDescent="0.25">
      <c r="A1520" s="66" t="s">
        <v>9075</v>
      </c>
      <c r="B1520" s="66" t="s">
        <v>10499</v>
      </c>
      <c r="C1520" s="67"/>
      <c r="D1520" s="68"/>
      <c r="E1520" s="69"/>
      <c r="F1520" s="70"/>
      <c r="G1520" s="67"/>
      <c r="H1520" s="71"/>
      <c r="I1520" s="72"/>
      <c r="J1520" s="72"/>
      <c r="K1520" s="36"/>
      <c r="L1520" s="79"/>
      <c r="M1520" s="79"/>
      <c r="N1520" s="74"/>
      <c r="O1520" s="81" t="s">
        <v>881</v>
      </c>
      <c r="P1520" s="83">
        <v>42397.253206018519</v>
      </c>
      <c r="Q1520" s="81" t="s">
        <v>11076</v>
      </c>
      <c r="R1520" s="81"/>
      <c r="S1520" s="81"/>
      <c r="T1520" s="81"/>
      <c r="U1520" s="83">
        <v>42397.253206018519</v>
      </c>
      <c r="V1520" s="85" t="s">
        <v>13383</v>
      </c>
      <c r="W1520" s="81"/>
      <c r="X1520" s="81"/>
      <c r="Y1520" s="87" t="s">
        <v>15796</v>
      </c>
      <c r="Z1520" s="81"/>
    </row>
    <row r="1521" spans="1:26" x14ac:dyDescent="0.25">
      <c r="A1521" s="66" t="s">
        <v>9076</v>
      </c>
      <c r="B1521" s="66" t="s">
        <v>10499</v>
      </c>
      <c r="C1521" s="67"/>
      <c r="D1521" s="68"/>
      <c r="E1521" s="69"/>
      <c r="F1521" s="70"/>
      <c r="G1521" s="67"/>
      <c r="H1521" s="71"/>
      <c r="I1521" s="72"/>
      <c r="J1521" s="72"/>
      <c r="K1521" s="36"/>
      <c r="L1521" s="79"/>
      <c r="M1521" s="79"/>
      <c r="N1521" s="74"/>
      <c r="O1521" s="81" t="s">
        <v>881</v>
      </c>
      <c r="P1521" s="83">
        <v>42397.253206018519</v>
      </c>
      <c r="Q1521" s="81" t="s">
        <v>11076</v>
      </c>
      <c r="R1521" s="81"/>
      <c r="S1521" s="81"/>
      <c r="T1521" s="81"/>
      <c r="U1521" s="83">
        <v>42397.253206018519</v>
      </c>
      <c r="V1521" s="85" t="s">
        <v>13384</v>
      </c>
      <c r="W1521" s="81"/>
      <c r="X1521" s="81"/>
      <c r="Y1521" s="87" t="s">
        <v>15797</v>
      </c>
      <c r="Z1521" s="81"/>
    </row>
    <row r="1522" spans="1:26" x14ac:dyDescent="0.25">
      <c r="A1522" s="66" t="s">
        <v>9077</v>
      </c>
      <c r="B1522" s="66" t="s">
        <v>10499</v>
      </c>
      <c r="C1522" s="67"/>
      <c r="D1522" s="68"/>
      <c r="E1522" s="69"/>
      <c r="F1522" s="70"/>
      <c r="G1522" s="67"/>
      <c r="H1522" s="71"/>
      <c r="I1522" s="72"/>
      <c r="J1522" s="72"/>
      <c r="K1522" s="36"/>
      <c r="L1522" s="79"/>
      <c r="M1522" s="79"/>
      <c r="N1522" s="74"/>
      <c r="O1522" s="81" t="s">
        <v>881</v>
      </c>
      <c r="P1522" s="83">
        <v>42397.253217592595</v>
      </c>
      <c r="Q1522" s="81" t="s">
        <v>11076</v>
      </c>
      <c r="R1522" s="81"/>
      <c r="S1522" s="81"/>
      <c r="T1522" s="81"/>
      <c r="U1522" s="83">
        <v>42397.253217592595</v>
      </c>
      <c r="V1522" s="85" t="s">
        <v>13385</v>
      </c>
      <c r="W1522" s="81"/>
      <c r="X1522" s="81"/>
      <c r="Y1522" s="87" t="s">
        <v>15798</v>
      </c>
      <c r="Z1522" s="81"/>
    </row>
    <row r="1523" spans="1:26" x14ac:dyDescent="0.25">
      <c r="A1523" s="66" t="s">
        <v>9078</v>
      </c>
      <c r="B1523" s="66" t="s">
        <v>10499</v>
      </c>
      <c r="C1523" s="67"/>
      <c r="D1523" s="68"/>
      <c r="E1523" s="69"/>
      <c r="F1523" s="70"/>
      <c r="G1523" s="67"/>
      <c r="H1523" s="71"/>
      <c r="I1523" s="72"/>
      <c r="J1523" s="72"/>
      <c r="K1523" s="36"/>
      <c r="L1523" s="79"/>
      <c r="M1523" s="79"/>
      <c r="N1523" s="74"/>
      <c r="O1523" s="81" t="s">
        <v>881</v>
      </c>
      <c r="P1523" s="83">
        <v>42397.253217592595</v>
      </c>
      <c r="Q1523" s="81" t="s">
        <v>11076</v>
      </c>
      <c r="R1523" s="81"/>
      <c r="S1523" s="81"/>
      <c r="T1523" s="81"/>
      <c r="U1523" s="83">
        <v>42397.253217592595</v>
      </c>
      <c r="V1523" s="85" t="s">
        <v>13386</v>
      </c>
      <c r="W1523" s="81"/>
      <c r="X1523" s="81"/>
      <c r="Y1523" s="87" t="s">
        <v>15799</v>
      </c>
      <c r="Z1523" s="81"/>
    </row>
    <row r="1524" spans="1:26" x14ac:dyDescent="0.25">
      <c r="A1524" s="66" t="s">
        <v>9079</v>
      </c>
      <c r="B1524" s="66" t="s">
        <v>10499</v>
      </c>
      <c r="C1524" s="67"/>
      <c r="D1524" s="68"/>
      <c r="E1524" s="69"/>
      <c r="F1524" s="70"/>
      <c r="G1524" s="67"/>
      <c r="H1524" s="71"/>
      <c r="I1524" s="72"/>
      <c r="J1524" s="72"/>
      <c r="K1524" s="36"/>
      <c r="L1524" s="79"/>
      <c r="M1524" s="79"/>
      <c r="N1524" s="74"/>
      <c r="O1524" s="81" t="s">
        <v>881</v>
      </c>
      <c r="P1524" s="83">
        <v>42397.253217592595</v>
      </c>
      <c r="Q1524" s="81" t="s">
        <v>11076</v>
      </c>
      <c r="R1524" s="81"/>
      <c r="S1524" s="81"/>
      <c r="T1524" s="81"/>
      <c r="U1524" s="83">
        <v>42397.253217592595</v>
      </c>
      <c r="V1524" s="85" t="s">
        <v>13387</v>
      </c>
      <c r="W1524" s="81"/>
      <c r="X1524" s="81"/>
      <c r="Y1524" s="87" t="s">
        <v>15800</v>
      </c>
      <c r="Z1524" s="81"/>
    </row>
    <row r="1525" spans="1:26" x14ac:dyDescent="0.25">
      <c r="A1525" s="66" t="s">
        <v>9080</v>
      </c>
      <c r="B1525" s="66" t="s">
        <v>10499</v>
      </c>
      <c r="C1525" s="67"/>
      <c r="D1525" s="68"/>
      <c r="E1525" s="69"/>
      <c r="F1525" s="70"/>
      <c r="G1525" s="67"/>
      <c r="H1525" s="71"/>
      <c r="I1525" s="72"/>
      <c r="J1525" s="72"/>
      <c r="K1525" s="36"/>
      <c r="L1525" s="79"/>
      <c r="M1525" s="79"/>
      <c r="N1525" s="74"/>
      <c r="O1525" s="81" t="s">
        <v>881</v>
      </c>
      <c r="P1525" s="83">
        <v>42397.253229166665</v>
      </c>
      <c r="Q1525" s="81" t="s">
        <v>11076</v>
      </c>
      <c r="R1525" s="81"/>
      <c r="S1525" s="81"/>
      <c r="T1525" s="81"/>
      <c r="U1525" s="83">
        <v>42397.253229166665</v>
      </c>
      <c r="V1525" s="85" t="s">
        <v>13388</v>
      </c>
      <c r="W1525" s="81"/>
      <c r="X1525" s="81"/>
      <c r="Y1525" s="87" t="s">
        <v>15801</v>
      </c>
      <c r="Z1525" s="81"/>
    </row>
    <row r="1526" spans="1:26" x14ac:dyDescent="0.25">
      <c r="A1526" s="66" t="s">
        <v>9081</v>
      </c>
      <c r="B1526" s="66" t="s">
        <v>10499</v>
      </c>
      <c r="C1526" s="67"/>
      <c r="D1526" s="68"/>
      <c r="E1526" s="69"/>
      <c r="F1526" s="70"/>
      <c r="G1526" s="67"/>
      <c r="H1526" s="71"/>
      <c r="I1526" s="72"/>
      <c r="J1526" s="72"/>
      <c r="K1526" s="36"/>
      <c r="L1526" s="79"/>
      <c r="M1526" s="79"/>
      <c r="N1526" s="74"/>
      <c r="O1526" s="81" t="s">
        <v>881</v>
      </c>
      <c r="P1526" s="83">
        <v>42397.253229166665</v>
      </c>
      <c r="Q1526" s="81" t="s">
        <v>11076</v>
      </c>
      <c r="R1526" s="81"/>
      <c r="S1526" s="81"/>
      <c r="T1526" s="81"/>
      <c r="U1526" s="83">
        <v>42397.253229166665</v>
      </c>
      <c r="V1526" s="85" t="s">
        <v>13389</v>
      </c>
      <c r="W1526" s="81"/>
      <c r="X1526" s="81"/>
      <c r="Y1526" s="87" t="s">
        <v>15802</v>
      </c>
      <c r="Z1526" s="81"/>
    </row>
    <row r="1527" spans="1:26" x14ac:dyDescent="0.25">
      <c r="A1527" s="66" t="s">
        <v>9082</v>
      </c>
      <c r="B1527" s="66" t="s">
        <v>10499</v>
      </c>
      <c r="C1527" s="67"/>
      <c r="D1527" s="68"/>
      <c r="E1527" s="69"/>
      <c r="F1527" s="70"/>
      <c r="G1527" s="67"/>
      <c r="H1527" s="71"/>
      <c r="I1527" s="72"/>
      <c r="J1527" s="72"/>
      <c r="K1527" s="36"/>
      <c r="L1527" s="79"/>
      <c r="M1527" s="79"/>
      <c r="N1527" s="74"/>
      <c r="O1527" s="81" t="s">
        <v>881</v>
      </c>
      <c r="P1527" s="83">
        <v>42397.253240740742</v>
      </c>
      <c r="Q1527" s="81" t="s">
        <v>11076</v>
      </c>
      <c r="R1527" s="81"/>
      <c r="S1527" s="81"/>
      <c r="T1527" s="81"/>
      <c r="U1527" s="83">
        <v>42397.253240740742</v>
      </c>
      <c r="V1527" s="85" t="s">
        <v>13390</v>
      </c>
      <c r="W1527" s="81"/>
      <c r="X1527" s="81"/>
      <c r="Y1527" s="87" t="s">
        <v>15803</v>
      </c>
      <c r="Z1527" s="81"/>
    </row>
    <row r="1528" spans="1:26" x14ac:dyDescent="0.25">
      <c r="A1528" s="66" t="s">
        <v>9083</v>
      </c>
      <c r="B1528" s="66" t="s">
        <v>10499</v>
      </c>
      <c r="C1528" s="67"/>
      <c r="D1528" s="68"/>
      <c r="E1528" s="69"/>
      <c r="F1528" s="70"/>
      <c r="G1528" s="67"/>
      <c r="H1528" s="71"/>
      <c r="I1528" s="72"/>
      <c r="J1528" s="72"/>
      <c r="K1528" s="36"/>
      <c r="L1528" s="79"/>
      <c r="M1528" s="79"/>
      <c r="N1528" s="74"/>
      <c r="O1528" s="81" t="s">
        <v>881</v>
      </c>
      <c r="P1528" s="83">
        <v>42397.253240740742</v>
      </c>
      <c r="Q1528" s="81" t="s">
        <v>11076</v>
      </c>
      <c r="R1528" s="81"/>
      <c r="S1528" s="81"/>
      <c r="T1528" s="81"/>
      <c r="U1528" s="83">
        <v>42397.253240740742</v>
      </c>
      <c r="V1528" s="85" t="s">
        <v>13391</v>
      </c>
      <c r="W1528" s="81"/>
      <c r="X1528" s="81"/>
      <c r="Y1528" s="87" t="s">
        <v>15804</v>
      </c>
      <c r="Z1528" s="81"/>
    </row>
    <row r="1529" spans="1:26" x14ac:dyDescent="0.25">
      <c r="A1529" s="66" t="s">
        <v>9084</v>
      </c>
      <c r="B1529" s="66" t="s">
        <v>10499</v>
      </c>
      <c r="C1529" s="67"/>
      <c r="D1529" s="68"/>
      <c r="E1529" s="69"/>
      <c r="F1529" s="70"/>
      <c r="G1529" s="67"/>
      <c r="H1529" s="71"/>
      <c r="I1529" s="72"/>
      <c r="J1529" s="72"/>
      <c r="K1529" s="36"/>
      <c r="L1529" s="79"/>
      <c r="M1529" s="79"/>
      <c r="N1529" s="74"/>
      <c r="O1529" s="81" t="s">
        <v>881</v>
      </c>
      <c r="P1529" s="83">
        <v>42397.253252314818</v>
      </c>
      <c r="Q1529" s="81" t="s">
        <v>11076</v>
      </c>
      <c r="R1529" s="81"/>
      <c r="S1529" s="81"/>
      <c r="T1529" s="81"/>
      <c r="U1529" s="83">
        <v>42397.253252314818</v>
      </c>
      <c r="V1529" s="85" t="s">
        <v>13392</v>
      </c>
      <c r="W1529" s="81"/>
      <c r="X1529" s="81"/>
      <c r="Y1529" s="87" t="s">
        <v>15805</v>
      </c>
      <c r="Z1529" s="81"/>
    </row>
    <row r="1530" spans="1:26" x14ac:dyDescent="0.25">
      <c r="A1530" s="66" t="s">
        <v>9085</v>
      </c>
      <c r="B1530" s="66" t="s">
        <v>10499</v>
      </c>
      <c r="C1530" s="67"/>
      <c r="D1530" s="68"/>
      <c r="E1530" s="69"/>
      <c r="F1530" s="70"/>
      <c r="G1530" s="67"/>
      <c r="H1530" s="71"/>
      <c r="I1530" s="72"/>
      <c r="J1530" s="72"/>
      <c r="K1530" s="36"/>
      <c r="L1530" s="79"/>
      <c r="M1530" s="79"/>
      <c r="N1530" s="74"/>
      <c r="O1530" s="81" t="s">
        <v>881</v>
      </c>
      <c r="P1530" s="83">
        <v>42397.253252314818</v>
      </c>
      <c r="Q1530" s="81" t="s">
        <v>11076</v>
      </c>
      <c r="R1530" s="81"/>
      <c r="S1530" s="81"/>
      <c r="T1530" s="81"/>
      <c r="U1530" s="83">
        <v>42397.253252314818</v>
      </c>
      <c r="V1530" s="85" t="s">
        <v>13393</v>
      </c>
      <c r="W1530" s="81"/>
      <c r="X1530" s="81"/>
      <c r="Y1530" s="87" t="s">
        <v>15806</v>
      </c>
      <c r="Z1530" s="81"/>
    </row>
    <row r="1531" spans="1:26" x14ac:dyDescent="0.25">
      <c r="A1531" s="66" t="s">
        <v>9086</v>
      </c>
      <c r="B1531" s="66" t="s">
        <v>10499</v>
      </c>
      <c r="C1531" s="67"/>
      <c r="D1531" s="68"/>
      <c r="E1531" s="69"/>
      <c r="F1531" s="70"/>
      <c r="G1531" s="67"/>
      <c r="H1531" s="71"/>
      <c r="I1531" s="72"/>
      <c r="J1531" s="72"/>
      <c r="K1531" s="36"/>
      <c r="L1531" s="79"/>
      <c r="M1531" s="79"/>
      <c r="N1531" s="74"/>
      <c r="O1531" s="81" t="s">
        <v>881</v>
      </c>
      <c r="P1531" s="83">
        <v>42397.253252314818</v>
      </c>
      <c r="Q1531" s="81" t="s">
        <v>11076</v>
      </c>
      <c r="R1531" s="81"/>
      <c r="S1531" s="81"/>
      <c r="T1531" s="81"/>
      <c r="U1531" s="83">
        <v>42397.253252314818</v>
      </c>
      <c r="V1531" s="85" t="s">
        <v>13394</v>
      </c>
      <c r="W1531" s="81"/>
      <c r="X1531" s="81"/>
      <c r="Y1531" s="87" t="s">
        <v>15807</v>
      </c>
      <c r="Z1531" s="81"/>
    </row>
    <row r="1532" spans="1:26" x14ac:dyDescent="0.25">
      <c r="A1532" s="66" t="s">
        <v>9087</v>
      </c>
      <c r="B1532" s="66" t="s">
        <v>10499</v>
      </c>
      <c r="C1532" s="67"/>
      <c r="D1532" s="68"/>
      <c r="E1532" s="69"/>
      <c r="F1532" s="70"/>
      <c r="G1532" s="67"/>
      <c r="H1532" s="71"/>
      <c r="I1532" s="72"/>
      <c r="J1532" s="72"/>
      <c r="K1532" s="36"/>
      <c r="L1532" s="79"/>
      <c r="M1532" s="79"/>
      <c r="N1532" s="74"/>
      <c r="O1532" s="81" t="s">
        <v>881</v>
      </c>
      <c r="P1532" s="83">
        <v>42397.253263888888</v>
      </c>
      <c r="Q1532" s="81" t="s">
        <v>11076</v>
      </c>
      <c r="R1532" s="81"/>
      <c r="S1532" s="81"/>
      <c r="T1532" s="81"/>
      <c r="U1532" s="83">
        <v>42397.253263888888</v>
      </c>
      <c r="V1532" s="85" t="s">
        <v>13395</v>
      </c>
      <c r="W1532" s="81"/>
      <c r="X1532" s="81"/>
      <c r="Y1532" s="87" t="s">
        <v>15808</v>
      </c>
      <c r="Z1532" s="81"/>
    </row>
    <row r="1533" spans="1:26" x14ac:dyDescent="0.25">
      <c r="A1533" s="66" t="s">
        <v>9088</v>
      </c>
      <c r="B1533" s="66" t="s">
        <v>10499</v>
      </c>
      <c r="C1533" s="67"/>
      <c r="D1533" s="68"/>
      <c r="E1533" s="69"/>
      <c r="F1533" s="70"/>
      <c r="G1533" s="67"/>
      <c r="H1533" s="71"/>
      <c r="I1533" s="72"/>
      <c r="J1533" s="72"/>
      <c r="K1533" s="36"/>
      <c r="L1533" s="79"/>
      <c r="M1533" s="79"/>
      <c r="N1533" s="74"/>
      <c r="O1533" s="81" t="s">
        <v>881</v>
      </c>
      <c r="P1533" s="83">
        <v>42397.253263888888</v>
      </c>
      <c r="Q1533" s="81" t="s">
        <v>11076</v>
      </c>
      <c r="R1533" s="81"/>
      <c r="S1533" s="81"/>
      <c r="T1533" s="81"/>
      <c r="U1533" s="83">
        <v>42397.253263888888</v>
      </c>
      <c r="V1533" s="85" t="s">
        <v>13396</v>
      </c>
      <c r="W1533" s="81"/>
      <c r="X1533" s="81"/>
      <c r="Y1533" s="87" t="s">
        <v>15809</v>
      </c>
      <c r="Z1533" s="81"/>
    </row>
    <row r="1534" spans="1:26" x14ac:dyDescent="0.25">
      <c r="A1534" s="66" t="s">
        <v>9089</v>
      </c>
      <c r="B1534" s="66" t="s">
        <v>10499</v>
      </c>
      <c r="C1534" s="67"/>
      <c r="D1534" s="68"/>
      <c r="E1534" s="69"/>
      <c r="F1534" s="70"/>
      <c r="G1534" s="67"/>
      <c r="H1534" s="71"/>
      <c r="I1534" s="72"/>
      <c r="J1534" s="72"/>
      <c r="K1534" s="36"/>
      <c r="L1534" s="79"/>
      <c r="M1534" s="79"/>
      <c r="N1534" s="74"/>
      <c r="O1534" s="81" t="s">
        <v>881</v>
      </c>
      <c r="P1534" s="83">
        <v>42397.253275462965</v>
      </c>
      <c r="Q1534" s="81" t="s">
        <v>11076</v>
      </c>
      <c r="R1534" s="81"/>
      <c r="S1534" s="81"/>
      <c r="T1534" s="81"/>
      <c r="U1534" s="83">
        <v>42397.253275462965</v>
      </c>
      <c r="V1534" s="85" t="s">
        <v>13397</v>
      </c>
      <c r="W1534" s="81"/>
      <c r="X1534" s="81"/>
      <c r="Y1534" s="87" t="s">
        <v>15810</v>
      </c>
      <c r="Z1534" s="81"/>
    </row>
    <row r="1535" spans="1:26" x14ac:dyDescent="0.25">
      <c r="A1535" s="66" t="s">
        <v>9090</v>
      </c>
      <c r="B1535" s="66" t="s">
        <v>10499</v>
      </c>
      <c r="C1535" s="67"/>
      <c r="D1535" s="68"/>
      <c r="E1535" s="69"/>
      <c r="F1535" s="70"/>
      <c r="G1535" s="67"/>
      <c r="H1535" s="71"/>
      <c r="I1535" s="72"/>
      <c r="J1535" s="72"/>
      <c r="K1535" s="36"/>
      <c r="L1535" s="79"/>
      <c r="M1535" s="79"/>
      <c r="N1535" s="74"/>
      <c r="O1535" s="81" t="s">
        <v>881</v>
      </c>
      <c r="P1535" s="83">
        <v>42397.253275462965</v>
      </c>
      <c r="Q1535" s="81" t="s">
        <v>11076</v>
      </c>
      <c r="R1535" s="81"/>
      <c r="S1535" s="81"/>
      <c r="T1535" s="81"/>
      <c r="U1535" s="83">
        <v>42397.253275462965</v>
      </c>
      <c r="V1535" s="85" t="s">
        <v>13398</v>
      </c>
      <c r="W1535" s="81"/>
      <c r="X1535" s="81"/>
      <c r="Y1535" s="87" t="s">
        <v>15811</v>
      </c>
      <c r="Z1535" s="81"/>
    </row>
    <row r="1536" spans="1:26" x14ac:dyDescent="0.25">
      <c r="A1536" s="66" t="s">
        <v>9091</v>
      </c>
      <c r="B1536" s="66" t="s">
        <v>10499</v>
      </c>
      <c r="C1536" s="67"/>
      <c r="D1536" s="68"/>
      <c r="E1536" s="69"/>
      <c r="F1536" s="70"/>
      <c r="G1536" s="67"/>
      <c r="H1536" s="71"/>
      <c r="I1536" s="72"/>
      <c r="J1536" s="72"/>
      <c r="K1536" s="36"/>
      <c r="L1536" s="79"/>
      <c r="M1536" s="79"/>
      <c r="N1536" s="74"/>
      <c r="O1536" s="81" t="s">
        <v>881</v>
      </c>
      <c r="P1536" s="83">
        <v>42397.253275462965</v>
      </c>
      <c r="Q1536" s="81" t="s">
        <v>11076</v>
      </c>
      <c r="R1536" s="81"/>
      <c r="S1536" s="81"/>
      <c r="T1536" s="81"/>
      <c r="U1536" s="83">
        <v>42397.253275462965</v>
      </c>
      <c r="V1536" s="85" t="s">
        <v>13399</v>
      </c>
      <c r="W1536" s="81"/>
      <c r="X1536" s="81"/>
      <c r="Y1536" s="87" t="s">
        <v>15812</v>
      </c>
      <c r="Z1536" s="81"/>
    </row>
    <row r="1537" spans="1:26" x14ac:dyDescent="0.25">
      <c r="A1537" s="66" t="s">
        <v>9092</v>
      </c>
      <c r="B1537" s="66" t="s">
        <v>10499</v>
      </c>
      <c r="C1537" s="67"/>
      <c r="D1537" s="68"/>
      <c r="E1537" s="69"/>
      <c r="F1537" s="70"/>
      <c r="G1537" s="67"/>
      <c r="H1537" s="71"/>
      <c r="I1537" s="72"/>
      <c r="J1537" s="72"/>
      <c r="K1537" s="36"/>
      <c r="L1537" s="79"/>
      <c r="M1537" s="79"/>
      <c r="N1537" s="74"/>
      <c r="O1537" s="81" t="s">
        <v>881</v>
      </c>
      <c r="P1537" s="83">
        <v>42397.253275462965</v>
      </c>
      <c r="Q1537" s="81" t="s">
        <v>11076</v>
      </c>
      <c r="R1537" s="81"/>
      <c r="S1537" s="81"/>
      <c r="T1537" s="81"/>
      <c r="U1537" s="83">
        <v>42397.253275462965</v>
      </c>
      <c r="V1537" s="85" t="s">
        <v>13400</v>
      </c>
      <c r="W1537" s="81"/>
      <c r="X1537" s="81"/>
      <c r="Y1537" s="87" t="s">
        <v>15813</v>
      </c>
      <c r="Z1537" s="81"/>
    </row>
    <row r="1538" spans="1:26" x14ac:dyDescent="0.25">
      <c r="A1538" s="66" t="s">
        <v>9093</v>
      </c>
      <c r="B1538" s="66" t="s">
        <v>10499</v>
      </c>
      <c r="C1538" s="67"/>
      <c r="D1538" s="68"/>
      <c r="E1538" s="69"/>
      <c r="F1538" s="70"/>
      <c r="G1538" s="67"/>
      <c r="H1538" s="71"/>
      <c r="I1538" s="72"/>
      <c r="J1538" s="72"/>
      <c r="K1538" s="36"/>
      <c r="L1538" s="79"/>
      <c r="M1538" s="79"/>
      <c r="N1538" s="74"/>
      <c r="O1538" s="81" t="s">
        <v>881</v>
      </c>
      <c r="P1538" s="83">
        <v>42397.253287037034</v>
      </c>
      <c r="Q1538" s="81" t="s">
        <v>11076</v>
      </c>
      <c r="R1538" s="81"/>
      <c r="S1538" s="81"/>
      <c r="T1538" s="81"/>
      <c r="U1538" s="83">
        <v>42397.253287037034</v>
      </c>
      <c r="V1538" s="85" t="s">
        <v>13401</v>
      </c>
      <c r="W1538" s="81"/>
      <c r="X1538" s="81"/>
      <c r="Y1538" s="87" t="s">
        <v>15814</v>
      </c>
      <c r="Z1538" s="81"/>
    </row>
    <row r="1539" spans="1:26" x14ac:dyDescent="0.25">
      <c r="A1539" s="66" t="s">
        <v>9094</v>
      </c>
      <c r="B1539" s="66" t="s">
        <v>10499</v>
      </c>
      <c r="C1539" s="67"/>
      <c r="D1539" s="68"/>
      <c r="E1539" s="69"/>
      <c r="F1539" s="70"/>
      <c r="G1539" s="67"/>
      <c r="H1539" s="71"/>
      <c r="I1539" s="72"/>
      <c r="J1539" s="72"/>
      <c r="K1539" s="36"/>
      <c r="L1539" s="79"/>
      <c r="M1539" s="79"/>
      <c r="N1539" s="74"/>
      <c r="O1539" s="81" t="s">
        <v>881</v>
      </c>
      <c r="P1539" s="83">
        <v>42397.253287037034</v>
      </c>
      <c r="Q1539" s="81" t="s">
        <v>11076</v>
      </c>
      <c r="R1539" s="81"/>
      <c r="S1539" s="81"/>
      <c r="T1539" s="81"/>
      <c r="U1539" s="83">
        <v>42397.253287037034</v>
      </c>
      <c r="V1539" s="85" t="s">
        <v>13402</v>
      </c>
      <c r="W1539" s="81"/>
      <c r="X1539" s="81"/>
      <c r="Y1539" s="87" t="s">
        <v>15815</v>
      </c>
      <c r="Z1539" s="81"/>
    </row>
    <row r="1540" spans="1:26" x14ac:dyDescent="0.25">
      <c r="A1540" s="66" t="s">
        <v>9095</v>
      </c>
      <c r="B1540" s="66" t="s">
        <v>10499</v>
      </c>
      <c r="C1540" s="67"/>
      <c r="D1540" s="68"/>
      <c r="E1540" s="69"/>
      <c r="F1540" s="70"/>
      <c r="G1540" s="67"/>
      <c r="H1540" s="71"/>
      <c r="I1540" s="72"/>
      <c r="J1540" s="72"/>
      <c r="K1540" s="36"/>
      <c r="L1540" s="79"/>
      <c r="M1540" s="79"/>
      <c r="N1540" s="74"/>
      <c r="O1540" s="81" t="s">
        <v>881</v>
      </c>
      <c r="P1540" s="83">
        <v>42397.253298611111</v>
      </c>
      <c r="Q1540" s="81" t="s">
        <v>11076</v>
      </c>
      <c r="R1540" s="81"/>
      <c r="S1540" s="81"/>
      <c r="T1540" s="81"/>
      <c r="U1540" s="83">
        <v>42397.253298611111</v>
      </c>
      <c r="V1540" s="85" t="s">
        <v>13403</v>
      </c>
      <c r="W1540" s="81"/>
      <c r="X1540" s="81"/>
      <c r="Y1540" s="87" t="s">
        <v>15816</v>
      </c>
      <c r="Z1540" s="81"/>
    </row>
    <row r="1541" spans="1:26" x14ac:dyDescent="0.25">
      <c r="A1541" s="66" t="s">
        <v>9096</v>
      </c>
      <c r="B1541" s="66" t="s">
        <v>10499</v>
      </c>
      <c r="C1541" s="67"/>
      <c r="D1541" s="68"/>
      <c r="E1541" s="69"/>
      <c r="F1541" s="70"/>
      <c r="G1541" s="67"/>
      <c r="H1541" s="71"/>
      <c r="I1541" s="72"/>
      <c r="J1541" s="72"/>
      <c r="K1541" s="36"/>
      <c r="L1541" s="79"/>
      <c r="M1541" s="79"/>
      <c r="N1541" s="74"/>
      <c r="O1541" s="81" t="s">
        <v>881</v>
      </c>
      <c r="P1541" s="83">
        <v>42397.253298611111</v>
      </c>
      <c r="Q1541" s="81" t="s">
        <v>11076</v>
      </c>
      <c r="R1541" s="81"/>
      <c r="S1541" s="81"/>
      <c r="T1541" s="81"/>
      <c r="U1541" s="83">
        <v>42397.253298611111</v>
      </c>
      <c r="V1541" s="85" t="s">
        <v>13404</v>
      </c>
      <c r="W1541" s="81"/>
      <c r="X1541" s="81"/>
      <c r="Y1541" s="87" t="s">
        <v>15817</v>
      </c>
      <c r="Z1541" s="81"/>
    </row>
    <row r="1542" spans="1:26" x14ac:dyDescent="0.25">
      <c r="A1542" s="66" t="s">
        <v>9097</v>
      </c>
      <c r="B1542" s="66" t="s">
        <v>10499</v>
      </c>
      <c r="C1542" s="67"/>
      <c r="D1542" s="68"/>
      <c r="E1542" s="69"/>
      <c r="F1542" s="70"/>
      <c r="G1542" s="67"/>
      <c r="H1542" s="71"/>
      <c r="I1542" s="72"/>
      <c r="J1542" s="72"/>
      <c r="K1542" s="36"/>
      <c r="L1542" s="79"/>
      <c r="M1542" s="79"/>
      <c r="N1542" s="74"/>
      <c r="O1542" s="81" t="s">
        <v>881</v>
      </c>
      <c r="P1542" s="83">
        <v>42397.253298611111</v>
      </c>
      <c r="Q1542" s="81" t="s">
        <v>11076</v>
      </c>
      <c r="R1542" s="81"/>
      <c r="S1542" s="81"/>
      <c r="T1542" s="81"/>
      <c r="U1542" s="83">
        <v>42397.253298611111</v>
      </c>
      <c r="V1542" s="85" t="s">
        <v>13405</v>
      </c>
      <c r="W1542" s="81"/>
      <c r="X1542" s="81"/>
      <c r="Y1542" s="87" t="s">
        <v>15818</v>
      </c>
      <c r="Z1542" s="81"/>
    </row>
    <row r="1543" spans="1:26" x14ac:dyDescent="0.25">
      <c r="A1543" s="66" t="s">
        <v>9098</v>
      </c>
      <c r="B1543" s="66" t="s">
        <v>10499</v>
      </c>
      <c r="C1543" s="67"/>
      <c r="D1543" s="68"/>
      <c r="E1543" s="69"/>
      <c r="F1543" s="70"/>
      <c r="G1543" s="67"/>
      <c r="H1543" s="71"/>
      <c r="I1543" s="72"/>
      <c r="J1543" s="72"/>
      <c r="K1543" s="36"/>
      <c r="L1543" s="79"/>
      <c r="M1543" s="79"/>
      <c r="N1543" s="74"/>
      <c r="O1543" s="81" t="s">
        <v>881</v>
      </c>
      <c r="P1543" s="83">
        <v>42397.253298611111</v>
      </c>
      <c r="Q1543" s="81" t="s">
        <v>11076</v>
      </c>
      <c r="R1543" s="81"/>
      <c r="S1543" s="81"/>
      <c r="T1543" s="81"/>
      <c r="U1543" s="83">
        <v>42397.253298611111</v>
      </c>
      <c r="V1543" s="85" t="s">
        <v>13406</v>
      </c>
      <c r="W1543" s="81"/>
      <c r="X1543" s="81"/>
      <c r="Y1543" s="87" t="s">
        <v>15819</v>
      </c>
      <c r="Z1543" s="81"/>
    </row>
    <row r="1544" spans="1:26" x14ac:dyDescent="0.25">
      <c r="A1544" s="66" t="s">
        <v>9099</v>
      </c>
      <c r="B1544" s="66" t="s">
        <v>10499</v>
      </c>
      <c r="C1544" s="67"/>
      <c r="D1544" s="68"/>
      <c r="E1544" s="69"/>
      <c r="F1544" s="70"/>
      <c r="G1544" s="67"/>
      <c r="H1544" s="71"/>
      <c r="I1544" s="72"/>
      <c r="J1544" s="72"/>
      <c r="K1544" s="36"/>
      <c r="L1544" s="79"/>
      <c r="M1544" s="79"/>
      <c r="N1544" s="74"/>
      <c r="O1544" s="81" t="s">
        <v>881</v>
      </c>
      <c r="P1544" s="83">
        <v>42397.253310185188</v>
      </c>
      <c r="Q1544" s="81" t="s">
        <v>11076</v>
      </c>
      <c r="R1544" s="81"/>
      <c r="S1544" s="81"/>
      <c r="T1544" s="81"/>
      <c r="U1544" s="83">
        <v>42397.253310185188</v>
      </c>
      <c r="V1544" s="85" t="s">
        <v>13407</v>
      </c>
      <c r="W1544" s="81"/>
      <c r="X1544" s="81"/>
      <c r="Y1544" s="87" t="s">
        <v>15820</v>
      </c>
      <c r="Z1544" s="81"/>
    </row>
    <row r="1545" spans="1:26" x14ac:dyDescent="0.25">
      <c r="A1545" s="66" t="s">
        <v>9100</v>
      </c>
      <c r="B1545" s="66" t="s">
        <v>10499</v>
      </c>
      <c r="C1545" s="67"/>
      <c r="D1545" s="68"/>
      <c r="E1545" s="69"/>
      <c r="F1545" s="70"/>
      <c r="G1545" s="67"/>
      <c r="H1545" s="71"/>
      <c r="I1545" s="72"/>
      <c r="J1545" s="72"/>
      <c r="K1545" s="36"/>
      <c r="L1545" s="79"/>
      <c r="M1545" s="79"/>
      <c r="N1545" s="74"/>
      <c r="O1545" s="81" t="s">
        <v>881</v>
      </c>
      <c r="P1545" s="83">
        <v>42397.253310185188</v>
      </c>
      <c r="Q1545" s="81" t="s">
        <v>11076</v>
      </c>
      <c r="R1545" s="81"/>
      <c r="S1545" s="81"/>
      <c r="T1545" s="81"/>
      <c r="U1545" s="83">
        <v>42397.253310185188</v>
      </c>
      <c r="V1545" s="85" t="s">
        <v>13408</v>
      </c>
      <c r="W1545" s="81"/>
      <c r="X1545" s="81"/>
      <c r="Y1545" s="87" t="s">
        <v>15821</v>
      </c>
      <c r="Z1545" s="81"/>
    </row>
    <row r="1546" spans="1:26" x14ac:dyDescent="0.25">
      <c r="A1546" s="66" t="s">
        <v>9101</v>
      </c>
      <c r="B1546" s="66" t="s">
        <v>10499</v>
      </c>
      <c r="C1546" s="67"/>
      <c r="D1546" s="68"/>
      <c r="E1546" s="69"/>
      <c r="F1546" s="70"/>
      <c r="G1546" s="67"/>
      <c r="H1546" s="71"/>
      <c r="I1546" s="72"/>
      <c r="J1546" s="72"/>
      <c r="K1546" s="36"/>
      <c r="L1546" s="79"/>
      <c r="M1546" s="79"/>
      <c r="N1546" s="74"/>
      <c r="O1546" s="81" t="s">
        <v>881</v>
      </c>
      <c r="P1546" s="83">
        <v>42397.253310185188</v>
      </c>
      <c r="Q1546" s="81" t="s">
        <v>11076</v>
      </c>
      <c r="R1546" s="81"/>
      <c r="S1546" s="81"/>
      <c r="T1546" s="81"/>
      <c r="U1546" s="83">
        <v>42397.253310185188</v>
      </c>
      <c r="V1546" s="85" t="s">
        <v>13409</v>
      </c>
      <c r="W1546" s="81"/>
      <c r="X1546" s="81"/>
      <c r="Y1546" s="87" t="s">
        <v>15822</v>
      </c>
      <c r="Z1546" s="81"/>
    </row>
    <row r="1547" spans="1:26" x14ac:dyDescent="0.25">
      <c r="A1547" s="66" t="s">
        <v>9102</v>
      </c>
      <c r="B1547" s="66" t="s">
        <v>845</v>
      </c>
      <c r="C1547" s="67"/>
      <c r="D1547" s="68"/>
      <c r="E1547" s="69"/>
      <c r="F1547" s="70"/>
      <c r="G1547" s="67"/>
      <c r="H1547" s="71"/>
      <c r="I1547" s="72"/>
      <c r="J1547" s="72"/>
      <c r="K1547" s="36"/>
      <c r="L1547" s="79"/>
      <c r="M1547" s="79"/>
      <c r="N1547" s="74"/>
      <c r="O1547" s="81" t="s">
        <v>881</v>
      </c>
      <c r="P1547" s="83">
        <v>42397.253310185188</v>
      </c>
      <c r="Q1547" s="81" t="s">
        <v>922</v>
      </c>
      <c r="R1547" s="81"/>
      <c r="S1547" s="81"/>
      <c r="T1547" s="81"/>
      <c r="U1547" s="83">
        <v>42397.253310185188</v>
      </c>
      <c r="V1547" s="85" t="s">
        <v>13410</v>
      </c>
      <c r="W1547" s="81"/>
      <c r="X1547" s="81"/>
      <c r="Y1547" s="87" t="s">
        <v>15823</v>
      </c>
      <c r="Z1547" s="81"/>
    </row>
    <row r="1548" spans="1:26" x14ac:dyDescent="0.25">
      <c r="A1548" s="66" t="s">
        <v>9103</v>
      </c>
      <c r="B1548" s="66" t="s">
        <v>10499</v>
      </c>
      <c r="C1548" s="67"/>
      <c r="D1548" s="68"/>
      <c r="E1548" s="69"/>
      <c r="F1548" s="70"/>
      <c r="G1548" s="67"/>
      <c r="H1548" s="71"/>
      <c r="I1548" s="72"/>
      <c r="J1548" s="72"/>
      <c r="K1548" s="36"/>
      <c r="L1548" s="79"/>
      <c r="M1548" s="79"/>
      <c r="N1548" s="74"/>
      <c r="O1548" s="81" t="s">
        <v>881</v>
      </c>
      <c r="P1548" s="83">
        <v>42397.253321759257</v>
      </c>
      <c r="Q1548" s="81" t="s">
        <v>11076</v>
      </c>
      <c r="R1548" s="81"/>
      <c r="S1548" s="81"/>
      <c r="T1548" s="81"/>
      <c r="U1548" s="83">
        <v>42397.253321759257</v>
      </c>
      <c r="V1548" s="85" t="s">
        <v>13411</v>
      </c>
      <c r="W1548" s="81"/>
      <c r="X1548" s="81"/>
      <c r="Y1548" s="87" t="s">
        <v>15824</v>
      </c>
      <c r="Z1548" s="81"/>
    </row>
    <row r="1549" spans="1:26" x14ac:dyDescent="0.25">
      <c r="A1549" s="66" t="s">
        <v>9104</v>
      </c>
      <c r="B1549" s="66" t="s">
        <v>10499</v>
      </c>
      <c r="C1549" s="67"/>
      <c r="D1549" s="68"/>
      <c r="E1549" s="69"/>
      <c r="F1549" s="70"/>
      <c r="G1549" s="67"/>
      <c r="H1549" s="71"/>
      <c r="I1549" s="72"/>
      <c r="J1549" s="72"/>
      <c r="K1549" s="36"/>
      <c r="L1549" s="79"/>
      <c r="M1549" s="79"/>
      <c r="N1549" s="74"/>
      <c r="O1549" s="81" t="s">
        <v>881</v>
      </c>
      <c r="P1549" s="83">
        <v>42397.253321759257</v>
      </c>
      <c r="Q1549" s="81" t="s">
        <v>11076</v>
      </c>
      <c r="R1549" s="81"/>
      <c r="S1549" s="81"/>
      <c r="T1549" s="81"/>
      <c r="U1549" s="83">
        <v>42397.253321759257</v>
      </c>
      <c r="V1549" s="85" t="s">
        <v>13412</v>
      </c>
      <c r="W1549" s="81"/>
      <c r="X1549" s="81"/>
      <c r="Y1549" s="87" t="s">
        <v>15825</v>
      </c>
      <c r="Z1549" s="81"/>
    </row>
    <row r="1550" spans="1:26" x14ac:dyDescent="0.25">
      <c r="A1550" s="66" t="s">
        <v>9105</v>
      </c>
      <c r="B1550" s="66" t="s">
        <v>10499</v>
      </c>
      <c r="C1550" s="67"/>
      <c r="D1550" s="68"/>
      <c r="E1550" s="69"/>
      <c r="F1550" s="70"/>
      <c r="G1550" s="67"/>
      <c r="H1550" s="71"/>
      <c r="I1550" s="72"/>
      <c r="J1550" s="72"/>
      <c r="K1550" s="36"/>
      <c r="L1550" s="79"/>
      <c r="M1550" s="79"/>
      <c r="N1550" s="74"/>
      <c r="O1550" s="81" t="s">
        <v>881</v>
      </c>
      <c r="P1550" s="83">
        <v>42397.253333333334</v>
      </c>
      <c r="Q1550" s="81" t="s">
        <v>11076</v>
      </c>
      <c r="R1550" s="81"/>
      <c r="S1550" s="81"/>
      <c r="T1550" s="81"/>
      <c r="U1550" s="83">
        <v>42397.253333333334</v>
      </c>
      <c r="V1550" s="85" t="s">
        <v>13413</v>
      </c>
      <c r="W1550" s="81"/>
      <c r="X1550" s="81"/>
      <c r="Y1550" s="87" t="s">
        <v>15826</v>
      </c>
      <c r="Z1550" s="81"/>
    </row>
    <row r="1551" spans="1:26" x14ac:dyDescent="0.25">
      <c r="A1551" s="66" t="s">
        <v>9106</v>
      </c>
      <c r="B1551" s="66" t="s">
        <v>10499</v>
      </c>
      <c r="C1551" s="67"/>
      <c r="D1551" s="68"/>
      <c r="E1551" s="69"/>
      <c r="F1551" s="70"/>
      <c r="G1551" s="67"/>
      <c r="H1551" s="71"/>
      <c r="I1551" s="72"/>
      <c r="J1551" s="72"/>
      <c r="K1551" s="36"/>
      <c r="L1551" s="79"/>
      <c r="M1551" s="79"/>
      <c r="N1551" s="74"/>
      <c r="O1551" s="81" t="s">
        <v>881</v>
      </c>
      <c r="P1551" s="83">
        <v>42397.253344907411</v>
      </c>
      <c r="Q1551" s="81" t="s">
        <v>11076</v>
      </c>
      <c r="R1551" s="81"/>
      <c r="S1551" s="81"/>
      <c r="T1551" s="81"/>
      <c r="U1551" s="83">
        <v>42397.253344907411</v>
      </c>
      <c r="V1551" s="85" t="s">
        <v>13414</v>
      </c>
      <c r="W1551" s="81"/>
      <c r="X1551" s="81"/>
      <c r="Y1551" s="87" t="s">
        <v>15827</v>
      </c>
      <c r="Z1551" s="81"/>
    </row>
    <row r="1552" spans="1:26" x14ac:dyDescent="0.25">
      <c r="A1552" s="66" t="s">
        <v>9107</v>
      </c>
      <c r="B1552" s="66" t="s">
        <v>10499</v>
      </c>
      <c r="C1552" s="67"/>
      <c r="D1552" s="68"/>
      <c r="E1552" s="69"/>
      <c r="F1552" s="70"/>
      <c r="G1552" s="67"/>
      <c r="H1552" s="71"/>
      <c r="I1552" s="72"/>
      <c r="J1552" s="72"/>
      <c r="K1552" s="36"/>
      <c r="L1552" s="79"/>
      <c r="M1552" s="79"/>
      <c r="N1552" s="74"/>
      <c r="O1552" s="81" t="s">
        <v>881</v>
      </c>
      <c r="P1552" s="83">
        <v>42397.253344907411</v>
      </c>
      <c r="Q1552" s="81" t="s">
        <v>11076</v>
      </c>
      <c r="R1552" s="81"/>
      <c r="S1552" s="81"/>
      <c r="T1552" s="81"/>
      <c r="U1552" s="83">
        <v>42397.253344907411</v>
      </c>
      <c r="V1552" s="85" t="s">
        <v>13415</v>
      </c>
      <c r="W1552" s="81"/>
      <c r="X1552" s="81"/>
      <c r="Y1552" s="87" t="s">
        <v>15828</v>
      </c>
      <c r="Z1552" s="81"/>
    </row>
    <row r="1553" spans="1:26" x14ac:dyDescent="0.25">
      <c r="A1553" s="66" t="s">
        <v>9108</v>
      </c>
      <c r="B1553" s="66" t="s">
        <v>10499</v>
      </c>
      <c r="C1553" s="67"/>
      <c r="D1553" s="68"/>
      <c r="E1553" s="69"/>
      <c r="F1553" s="70"/>
      <c r="G1553" s="67"/>
      <c r="H1553" s="71"/>
      <c r="I1553" s="72"/>
      <c r="J1553" s="72"/>
      <c r="K1553" s="36"/>
      <c r="L1553" s="79"/>
      <c r="M1553" s="79"/>
      <c r="N1553" s="74"/>
      <c r="O1553" s="81" t="s">
        <v>881</v>
      </c>
      <c r="P1553" s="83">
        <v>42397.25335648148</v>
      </c>
      <c r="Q1553" s="81" t="s">
        <v>11076</v>
      </c>
      <c r="R1553" s="81"/>
      <c r="S1553" s="81"/>
      <c r="T1553" s="81"/>
      <c r="U1553" s="83">
        <v>42397.25335648148</v>
      </c>
      <c r="V1553" s="85" t="s">
        <v>13416</v>
      </c>
      <c r="W1553" s="81"/>
      <c r="X1553" s="81"/>
      <c r="Y1553" s="87" t="s">
        <v>15829</v>
      </c>
      <c r="Z1553" s="81"/>
    </row>
    <row r="1554" spans="1:26" x14ac:dyDescent="0.25">
      <c r="A1554" s="66" t="s">
        <v>9109</v>
      </c>
      <c r="B1554" s="66" t="s">
        <v>10499</v>
      </c>
      <c r="C1554" s="67"/>
      <c r="D1554" s="68"/>
      <c r="E1554" s="69"/>
      <c r="F1554" s="70"/>
      <c r="G1554" s="67"/>
      <c r="H1554" s="71"/>
      <c r="I1554" s="72"/>
      <c r="J1554" s="72"/>
      <c r="K1554" s="36"/>
      <c r="L1554" s="79"/>
      <c r="M1554" s="79"/>
      <c r="N1554" s="74"/>
      <c r="O1554" s="81" t="s">
        <v>881</v>
      </c>
      <c r="P1554" s="83">
        <v>42397.25335648148</v>
      </c>
      <c r="Q1554" s="81" t="s">
        <v>11076</v>
      </c>
      <c r="R1554" s="81"/>
      <c r="S1554" s="81"/>
      <c r="T1554" s="81"/>
      <c r="U1554" s="83">
        <v>42397.25335648148</v>
      </c>
      <c r="V1554" s="85" t="s">
        <v>13417</v>
      </c>
      <c r="W1554" s="81"/>
      <c r="X1554" s="81"/>
      <c r="Y1554" s="87" t="s">
        <v>15830</v>
      </c>
      <c r="Z1554" s="81"/>
    </row>
    <row r="1555" spans="1:26" x14ac:dyDescent="0.25">
      <c r="A1555" s="66" t="s">
        <v>9110</v>
      </c>
      <c r="B1555" s="66" t="s">
        <v>10499</v>
      </c>
      <c r="C1555" s="67"/>
      <c r="D1555" s="68"/>
      <c r="E1555" s="69"/>
      <c r="F1555" s="70"/>
      <c r="G1555" s="67"/>
      <c r="H1555" s="71"/>
      <c r="I1555" s="72"/>
      <c r="J1555" s="72"/>
      <c r="K1555" s="36"/>
      <c r="L1555" s="79"/>
      <c r="M1555" s="79"/>
      <c r="N1555" s="74"/>
      <c r="O1555" s="81" t="s">
        <v>881</v>
      </c>
      <c r="P1555" s="83">
        <v>42397.253368055557</v>
      </c>
      <c r="Q1555" s="81" t="s">
        <v>11076</v>
      </c>
      <c r="R1555" s="81"/>
      <c r="S1555" s="81"/>
      <c r="T1555" s="81"/>
      <c r="U1555" s="83">
        <v>42397.253368055557</v>
      </c>
      <c r="V1555" s="85" t="s">
        <v>13418</v>
      </c>
      <c r="W1555" s="81"/>
      <c r="X1555" s="81"/>
      <c r="Y1555" s="87" t="s">
        <v>15831</v>
      </c>
      <c r="Z1555" s="81"/>
    </row>
    <row r="1556" spans="1:26" x14ac:dyDescent="0.25">
      <c r="A1556" s="66" t="s">
        <v>9111</v>
      </c>
      <c r="B1556" s="66" t="s">
        <v>10499</v>
      </c>
      <c r="C1556" s="67"/>
      <c r="D1556" s="68"/>
      <c r="E1556" s="69"/>
      <c r="F1556" s="70"/>
      <c r="G1556" s="67"/>
      <c r="H1556" s="71"/>
      <c r="I1556" s="72"/>
      <c r="J1556" s="72"/>
      <c r="K1556" s="36"/>
      <c r="L1556" s="79"/>
      <c r="M1556" s="79"/>
      <c r="N1556" s="74"/>
      <c r="O1556" s="81" t="s">
        <v>881</v>
      </c>
      <c r="P1556" s="83">
        <v>42397.253368055557</v>
      </c>
      <c r="Q1556" s="81" t="s">
        <v>11076</v>
      </c>
      <c r="R1556" s="81"/>
      <c r="S1556" s="81"/>
      <c r="T1556" s="81"/>
      <c r="U1556" s="83">
        <v>42397.253368055557</v>
      </c>
      <c r="V1556" s="85" t="s">
        <v>13419</v>
      </c>
      <c r="W1556" s="81"/>
      <c r="X1556" s="81"/>
      <c r="Y1556" s="87" t="s">
        <v>15832</v>
      </c>
      <c r="Z1556" s="81"/>
    </row>
    <row r="1557" spans="1:26" x14ac:dyDescent="0.25">
      <c r="A1557" s="66" t="s">
        <v>9112</v>
      </c>
      <c r="B1557" s="66" t="s">
        <v>845</v>
      </c>
      <c r="C1557" s="67"/>
      <c r="D1557" s="68"/>
      <c r="E1557" s="69"/>
      <c r="F1557" s="70"/>
      <c r="G1557" s="67"/>
      <c r="H1557" s="71"/>
      <c r="I1557" s="72"/>
      <c r="J1557" s="72"/>
      <c r="K1557" s="36"/>
      <c r="L1557" s="79"/>
      <c r="M1557" s="79"/>
      <c r="N1557" s="74"/>
      <c r="O1557" s="81" t="s">
        <v>881</v>
      </c>
      <c r="P1557" s="83">
        <v>42397.253379629627</v>
      </c>
      <c r="Q1557" s="81" t="s">
        <v>922</v>
      </c>
      <c r="R1557" s="81"/>
      <c r="S1557" s="81"/>
      <c r="T1557" s="81"/>
      <c r="U1557" s="83">
        <v>42397.253379629627</v>
      </c>
      <c r="V1557" s="85" t="s">
        <v>13420</v>
      </c>
      <c r="W1557" s="81"/>
      <c r="X1557" s="81"/>
      <c r="Y1557" s="87" t="s">
        <v>15833</v>
      </c>
      <c r="Z1557" s="81"/>
    </row>
    <row r="1558" spans="1:26" x14ac:dyDescent="0.25">
      <c r="A1558" s="66" t="s">
        <v>9113</v>
      </c>
      <c r="B1558" s="66" t="s">
        <v>10499</v>
      </c>
      <c r="C1558" s="67"/>
      <c r="D1558" s="68"/>
      <c r="E1558" s="69"/>
      <c r="F1558" s="70"/>
      <c r="G1558" s="67"/>
      <c r="H1558" s="71"/>
      <c r="I1558" s="72"/>
      <c r="J1558" s="72"/>
      <c r="K1558" s="36"/>
      <c r="L1558" s="79"/>
      <c r="M1558" s="79"/>
      <c r="N1558" s="74"/>
      <c r="O1558" s="81" t="s">
        <v>881</v>
      </c>
      <c r="P1558" s="83">
        <v>42397.253379629627</v>
      </c>
      <c r="Q1558" s="81" t="s">
        <v>11076</v>
      </c>
      <c r="R1558" s="81"/>
      <c r="S1558" s="81"/>
      <c r="T1558" s="81"/>
      <c r="U1558" s="83">
        <v>42397.253379629627</v>
      </c>
      <c r="V1558" s="85" t="s">
        <v>13421</v>
      </c>
      <c r="W1558" s="81"/>
      <c r="X1558" s="81"/>
      <c r="Y1558" s="87" t="s">
        <v>15834</v>
      </c>
      <c r="Z1558" s="81"/>
    </row>
    <row r="1559" spans="1:26" x14ac:dyDescent="0.25">
      <c r="A1559" s="66" t="s">
        <v>9114</v>
      </c>
      <c r="B1559" s="66" t="s">
        <v>10499</v>
      </c>
      <c r="C1559" s="67"/>
      <c r="D1559" s="68"/>
      <c r="E1559" s="69"/>
      <c r="F1559" s="70"/>
      <c r="G1559" s="67"/>
      <c r="H1559" s="71"/>
      <c r="I1559" s="72"/>
      <c r="J1559" s="72"/>
      <c r="K1559" s="36"/>
      <c r="L1559" s="79"/>
      <c r="M1559" s="79"/>
      <c r="N1559" s="74"/>
      <c r="O1559" s="81" t="s">
        <v>881</v>
      </c>
      <c r="P1559" s="83">
        <v>42397.253379629627</v>
      </c>
      <c r="Q1559" s="81" t="s">
        <v>11076</v>
      </c>
      <c r="R1559" s="81"/>
      <c r="S1559" s="81"/>
      <c r="T1559" s="81"/>
      <c r="U1559" s="83">
        <v>42397.253379629627</v>
      </c>
      <c r="V1559" s="85" t="s">
        <v>13422</v>
      </c>
      <c r="W1559" s="81"/>
      <c r="X1559" s="81"/>
      <c r="Y1559" s="87" t="s">
        <v>15835</v>
      </c>
      <c r="Z1559" s="81"/>
    </row>
    <row r="1560" spans="1:26" x14ac:dyDescent="0.25">
      <c r="A1560" s="66" t="s">
        <v>9115</v>
      </c>
      <c r="B1560" s="66" t="s">
        <v>10192</v>
      </c>
      <c r="C1560" s="67"/>
      <c r="D1560" s="68"/>
      <c r="E1560" s="69"/>
      <c r="F1560" s="70"/>
      <c r="G1560" s="67"/>
      <c r="H1560" s="71"/>
      <c r="I1560" s="72"/>
      <c r="J1560" s="72"/>
      <c r="K1560" s="36"/>
      <c r="L1560" s="79"/>
      <c r="M1560" s="79"/>
      <c r="N1560" s="74"/>
      <c r="O1560" s="81" t="s">
        <v>881</v>
      </c>
      <c r="P1560" s="83">
        <v>42397.253020833334</v>
      </c>
      <c r="Q1560" s="81" t="s">
        <v>10852</v>
      </c>
      <c r="R1560" s="81"/>
      <c r="S1560" s="81"/>
      <c r="T1560" s="81"/>
      <c r="U1560" s="83">
        <v>42397.253020833334</v>
      </c>
      <c r="V1560" s="85" t="s">
        <v>13423</v>
      </c>
      <c r="W1560" s="81"/>
      <c r="X1560" s="81"/>
      <c r="Y1560" s="87" t="s">
        <v>15836</v>
      </c>
      <c r="Z1560" s="81"/>
    </row>
    <row r="1561" spans="1:26" x14ac:dyDescent="0.25">
      <c r="A1561" s="66" t="s">
        <v>9115</v>
      </c>
      <c r="B1561" s="66" t="s">
        <v>857</v>
      </c>
      <c r="C1561" s="67"/>
      <c r="D1561" s="68"/>
      <c r="E1561" s="69"/>
      <c r="F1561" s="70"/>
      <c r="G1561" s="67"/>
      <c r="H1561" s="71"/>
      <c r="I1561" s="72"/>
      <c r="J1561" s="72"/>
      <c r="K1561" s="36"/>
      <c r="L1561" s="79"/>
      <c r="M1561" s="79"/>
      <c r="N1561" s="74"/>
      <c r="O1561" s="81" t="s">
        <v>881</v>
      </c>
      <c r="P1561" s="83">
        <v>42397.253379629627</v>
      </c>
      <c r="Q1561" s="81" t="s">
        <v>1323</v>
      </c>
      <c r="R1561" s="85" t="s">
        <v>1708</v>
      </c>
      <c r="S1561" s="81" t="s">
        <v>1916</v>
      </c>
      <c r="T1561" s="81" t="s">
        <v>836</v>
      </c>
      <c r="U1561" s="83">
        <v>42397.253379629627</v>
      </c>
      <c r="V1561" s="85" t="s">
        <v>13424</v>
      </c>
      <c r="W1561" s="81"/>
      <c r="X1561" s="81"/>
      <c r="Y1561" s="87" t="s">
        <v>15837</v>
      </c>
      <c r="Z1561" s="81"/>
    </row>
    <row r="1562" spans="1:26" x14ac:dyDescent="0.25">
      <c r="A1562" s="66" t="s">
        <v>9116</v>
      </c>
      <c r="B1562" s="66" t="s">
        <v>10499</v>
      </c>
      <c r="C1562" s="67"/>
      <c r="D1562" s="68"/>
      <c r="E1562" s="69"/>
      <c r="F1562" s="70"/>
      <c r="G1562" s="67"/>
      <c r="H1562" s="71"/>
      <c r="I1562" s="72"/>
      <c r="J1562" s="72"/>
      <c r="K1562" s="36"/>
      <c r="L1562" s="79"/>
      <c r="M1562" s="79"/>
      <c r="N1562" s="74"/>
      <c r="O1562" s="81" t="s">
        <v>881</v>
      </c>
      <c r="P1562" s="83">
        <v>42397.253391203703</v>
      </c>
      <c r="Q1562" s="81" t="s">
        <v>11076</v>
      </c>
      <c r="R1562" s="81"/>
      <c r="S1562" s="81"/>
      <c r="T1562" s="81"/>
      <c r="U1562" s="83">
        <v>42397.253391203703</v>
      </c>
      <c r="V1562" s="85" t="s">
        <v>13425</v>
      </c>
      <c r="W1562" s="81"/>
      <c r="X1562" s="81"/>
      <c r="Y1562" s="87" t="s">
        <v>15838</v>
      </c>
      <c r="Z1562" s="81"/>
    </row>
    <row r="1563" spans="1:26" x14ac:dyDescent="0.25">
      <c r="A1563" s="66" t="s">
        <v>9117</v>
      </c>
      <c r="B1563" s="66" t="s">
        <v>10499</v>
      </c>
      <c r="C1563" s="67"/>
      <c r="D1563" s="68"/>
      <c r="E1563" s="69"/>
      <c r="F1563" s="70"/>
      <c r="G1563" s="67"/>
      <c r="H1563" s="71"/>
      <c r="I1563" s="72"/>
      <c r="J1563" s="72"/>
      <c r="K1563" s="36"/>
      <c r="L1563" s="79"/>
      <c r="M1563" s="79"/>
      <c r="N1563" s="74"/>
      <c r="O1563" s="81" t="s">
        <v>881</v>
      </c>
      <c r="P1563" s="83">
        <v>42397.25340277778</v>
      </c>
      <c r="Q1563" s="81" t="s">
        <v>11076</v>
      </c>
      <c r="R1563" s="81"/>
      <c r="S1563" s="81"/>
      <c r="T1563" s="81"/>
      <c r="U1563" s="83">
        <v>42397.25340277778</v>
      </c>
      <c r="V1563" s="85" t="s">
        <v>13426</v>
      </c>
      <c r="W1563" s="81"/>
      <c r="X1563" s="81"/>
      <c r="Y1563" s="87" t="s">
        <v>15839</v>
      </c>
      <c r="Z1563" s="81"/>
    </row>
    <row r="1564" spans="1:26" x14ac:dyDescent="0.25">
      <c r="A1564" s="66" t="s">
        <v>9118</v>
      </c>
      <c r="B1564" s="66" t="s">
        <v>10499</v>
      </c>
      <c r="C1564" s="67"/>
      <c r="D1564" s="68"/>
      <c r="E1564" s="69"/>
      <c r="F1564" s="70"/>
      <c r="G1564" s="67"/>
      <c r="H1564" s="71"/>
      <c r="I1564" s="72"/>
      <c r="J1564" s="72"/>
      <c r="K1564" s="36"/>
      <c r="L1564" s="79"/>
      <c r="M1564" s="79"/>
      <c r="N1564" s="74"/>
      <c r="O1564" s="81" t="s">
        <v>881</v>
      </c>
      <c r="P1564" s="83">
        <v>42397.25340277778</v>
      </c>
      <c r="Q1564" s="81" t="s">
        <v>11076</v>
      </c>
      <c r="R1564" s="81"/>
      <c r="S1564" s="81"/>
      <c r="T1564" s="81"/>
      <c r="U1564" s="83">
        <v>42397.25340277778</v>
      </c>
      <c r="V1564" s="85" t="s">
        <v>13427</v>
      </c>
      <c r="W1564" s="81"/>
      <c r="X1564" s="81"/>
      <c r="Y1564" s="87" t="s">
        <v>15840</v>
      </c>
      <c r="Z1564" s="81"/>
    </row>
    <row r="1565" spans="1:26" x14ac:dyDescent="0.25">
      <c r="A1565" s="66" t="s">
        <v>9119</v>
      </c>
      <c r="B1565" s="66" t="s">
        <v>10499</v>
      </c>
      <c r="C1565" s="67"/>
      <c r="D1565" s="68"/>
      <c r="E1565" s="69"/>
      <c r="F1565" s="70"/>
      <c r="G1565" s="67"/>
      <c r="H1565" s="71"/>
      <c r="I1565" s="72"/>
      <c r="J1565" s="72"/>
      <c r="K1565" s="36"/>
      <c r="L1565" s="79"/>
      <c r="M1565" s="79"/>
      <c r="N1565" s="74"/>
      <c r="O1565" s="81" t="s">
        <v>881</v>
      </c>
      <c r="P1565" s="83">
        <v>42397.25340277778</v>
      </c>
      <c r="Q1565" s="81" t="s">
        <v>11076</v>
      </c>
      <c r="R1565" s="81"/>
      <c r="S1565" s="81"/>
      <c r="T1565" s="81"/>
      <c r="U1565" s="83">
        <v>42397.25340277778</v>
      </c>
      <c r="V1565" s="85" t="s">
        <v>13428</v>
      </c>
      <c r="W1565" s="81"/>
      <c r="X1565" s="81"/>
      <c r="Y1565" s="87" t="s">
        <v>15841</v>
      </c>
      <c r="Z1565" s="81"/>
    </row>
    <row r="1566" spans="1:26" x14ac:dyDescent="0.25">
      <c r="A1566" s="66" t="s">
        <v>9120</v>
      </c>
      <c r="B1566" s="66" t="s">
        <v>10499</v>
      </c>
      <c r="C1566" s="67"/>
      <c r="D1566" s="68"/>
      <c r="E1566" s="69"/>
      <c r="F1566" s="70"/>
      <c r="G1566" s="67"/>
      <c r="H1566" s="71"/>
      <c r="I1566" s="72"/>
      <c r="J1566" s="72"/>
      <c r="K1566" s="36"/>
      <c r="L1566" s="79"/>
      <c r="M1566" s="79"/>
      <c r="N1566" s="74"/>
      <c r="O1566" s="81" t="s">
        <v>881</v>
      </c>
      <c r="P1566" s="83">
        <v>42397.25341435185</v>
      </c>
      <c r="Q1566" s="81" t="s">
        <v>11076</v>
      </c>
      <c r="R1566" s="81"/>
      <c r="S1566" s="81"/>
      <c r="T1566" s="81"/>
      <c r="U1566" s="83">
        <v>42397.25341435185</v>
      </c>
      <c r="V1566" s="85" t="s">
        <v>13429</v>
      </c>
      <c r="W1566" s="81"/>
      <c r="X1566" s="81"/>
      <c r="Y1566" s="87" t="s">
        <v>15842</v>
      </c>
      <c r="Z1566" s="81"/>
    </row>
    <row r="1567" spans="1:26" x14ac:dyDescent="0.25">
      <c r="A1567" s="66" t="s">
        <v>9121</v>
      </c>
      <c r="B1567" s="66" t="s">
        <v>10499</v>
      </c>
      <c r="C1567" s="67"/>
      <c r="D1567" s="68"/>
      <c r="E1567" s="69"/>
      <c r="F1567" s="70"/>
      <c r="G1567" s="67"/>
      <c r="H1567" s="71"/>
      <c r="I1567" s="72"/>
      <c r="J1567" s="72"/>
      <c r="K1567" s="36"/>
      <c r="L1567" s="79"/>
      <c r="M1567" s="79"/>
      <c r="N1567" s="74"/>
      <c r="O1567" s="81" t="s">
        <v>881</v>
      </c>
      <c r="P1567" s="83">
        <v>42397.25341435185</v>
      </c>
      <c r="Q1567" s="81" t="s">
        <v>11076</v>
      </c>
      <c r="R1567" s="81"/>
      <c r="S1567" s="81"/>
      <c r="T1567" s="81"/>
      <c r="U1567" s="83">
        <v>42397.25341435185</v>
      </c>
      <c r="V1567" s="85" t="s">
        <v>13430</v>
      </c>
      <c r="W1567" s="81"/>
      <c r="X1567" s="81"/>
      <c r="Y1567" s="87" t="s">
        <v>15843</v>
      </c>
      <c r="Z1567" s="81"/>
    </row>
    <row r="1568" spans="1:26" x14ac:dyDescent="0.25">
      <c r="A1568" s="66" t="s">
        <v>9122</v>
      </c>
      <c r="B1568" s="66" t="s">
        <v>10499</v>
      </c>
      <c r="C1568" s="67"/>
      <c r="D1568" s="68"/>
      <c r="E1568" s="69"/>
      <c r="F1568" s="70"/>
      <c r="G1568" s="67"/>
      <c r="H1568" s="71"/>
      <c r="I1568" s="72"/>
      <c r="J1568" s="72"/>
      <c r="K1568" s="36"/>
      <c r="L1568" s="79"/>
      <c r="M1568" s="79"/>
      <c r="N1568" s="74"/>
      <c r="O1568" s="81" t="s">
        <v>881</v>
      </c>
      <c r="P1568" s="83">
        <v>42397.253425925926</v>
      </c>
      <c r="Q1568" s="81" t="s">
        <v>11076</v>
      </c>
      <c r="R1568" s="81"/>
      <c r="S1568" s="81"/>
      <c r="T1568" s="81"/>
      <c r="U1568" s="83">
        <v>42397.253425925926</v>
      </c>
      <c r="V1568" s="85" t="s">
        <v>13431</v>
      </c>
      <c r="W1568" s="81"/>
      <c r="X1568" s="81"/>
      <c r="Y1568" s="87" t="s">
        <v>15844</v>
      </c>
      <c r="Z1568" s="81"/>
    </row>
    <row r="1569" spans="1:26" x14ac:dyDescent="0.25">
      <c r="A1569" s="66" t="s">
        <v>9123</v>
      </c>
      <c r="B1569" s="66" t="s">
        <v>10499</v>
      </c>
      <c r="C1569" s="67"/>
      <c r="D1569" s="68"/>
      <c r="E1569" s="69"/>
      <c r="F1569" s="70"/>
      <c r="G1569" s="67"/>
      <c r="H1569" s="71"/>
      <c r="I1569" s="72"/>
      <c r="J1569" s="72"/>
      <c r="K1569" s="36"/>
      <c r="L1569" s="79"/>
      <c r="M1569" s="79"/>
      <c r="N1569" s="74"/>
      <c r="O1569" s="81" t="s">
        <v>881</v>
      </c>
      <c r="P1569" s="83">
        <v>42397.253437500003</v>
      </c>
      <c r="Q1569" s="81" t="s">
        <v>11076</v>
      </c>
      <c r="R1569" s="81"/>
      <c r="S1569" s="81"/>
      <c r="T1569" s="81"/>
      <c r="U1569" s="83">
        <v>42397.253437500003</v>
      </c>
      <c r="V1569" s="85" t="s">
        <v>13432</v>
      </c>
      <c r="W1569" s="81"/>
      <c r="X1569" s="81"/>
      <c r="Y1569" s="87" t="s">
        <v>15845</v>
      </c>
      <c r="Z1569" s="81"/>
    </row>
    <row r="1570" spans="1:26" x14ac:dyDescent="0.25">
      <c r="A1570" s="66" t="s">
        <v>9124</v>
      </c>
      <c r="B1570" s="66" t="s">
        <v>10499</v>
      </c>
      <c r="C1570" s="67"/>
      <c r="D1570" s="68"/>
      <c r="E1570" s="69"/>
      <c r="F1570" s="70"/>
      <c r="G1570" s="67"/>
      <c r="H1570" s="71"/>
      <c r="I1570" s="72"/>
      <c r="J1570" s="72"/>
      <c r="K1570" s="36"/>
      <c r="L1570" s="79"/>
      <c r="M1570" s="79"/>
      <c r="N1570" s="74"/>
      <c r="O1570" s="81" t="s">
        <v>881</v>
      </c>
      <c r="P1570" s="83">
        <v>42397.253437500003</v>
      </c>
      <c r="Q1570" s="81" t="s">
        <v>11076</v>
      </c>
      <c r="R1570" s="81"/>
      <c r="S1570" s="81"/>
      <c r="T1570" s="81"/>
      <c r="U1570" s="83">
        <v>42397.253437500003</v>
      </c>
      <c r="V1570" s="85" t="s">
        <v>13433</v>
      </c>
      <c r="W1570" s="81"/>
      <c r="X1570" s="81"/>
      <c r="Y1570" s="87" t="s">
        <v>15846</v>
      </c>
      <c r="Z1570" s="81"/>
    </row>
    <row r="1571" spans="1:26" x14ac:dyDescent="0.25">
      <c r="A1571" s="66" t="s">
        <v>9125</v>
      </c>
      <c r="B1571" s="66" t="s">
        <v>863</v>
      </c>
      <c r="C1571" s="67"/>
      <c r="D1571" s="68"/>
      <c r="E1571" s="69"/>
      <c r="F1571" s="70"/>
      <c r="G1571" s="67"/>
      <c r="H1571" s="71"/>
      <c r="I1571" s="72"/>
      <c r="J1571" s="72"/>
      <c r="K1571" s="36"/>
      <c r="L1571" s="79"/>
      <c r="M1571" s="79"/>
      <c r="N1571" s="74"/>
      <c r="O1571" s="81" t="s">
        <v>881</v>
      </c>
      <c r="P1571" s="83">
        <v>42397.253449074073</v>
      </c>
      <c r="Q1571" s="81" t="s">
        <v>1373</v>
      </c>
      <c r="R1571" s="85" t="s">
        <v>1737</v>
      </c>
      <c r="S1571" s="81" t="s">
        <v>1934</v>
      </c>
      <c r="T1571" s="81" t="s">
        <v>1996</v>
      </c>
      <c r="U1571" s="83">
        <v>42397.253449074073</v>
      </c>
      <c r="V1571" s="85" t="s">
        <v>13434</v>
      </c>
      <c r="W1571" s="81"/>
      <c r="X1571" s="81"/>
      <c r="Y1571" s="87" t="s">
        <v>15847</v>
      </c>
      <c r="Z1571" s="81"/>
    </row>
    <row r="1572" spans="1:26" x14ac:dyDescent="0.25">
      <c r="A1572" s="66" t="s">
        <v>9125</v>
      </c>
      <c r="B1572" s="66" t="s">
        <v>836</v>
      </c>
      <c r="C1572" s="67"/>
      <c r="D1572" s="68"/>
      <c r="E1572" s="69"/>
      <c r="F1572" s="70"/>
      <c r="G1572" s="67"/>
      <c r="H1572" s="71"/>
      <c r="I1572" s="72"/>
      <c r="J1572" s="72"/>
      <c r="K1572" s="36"/>
      <c r="L1572" s="79"/>
      <c r="M1572" s="79"/>
      <c r="N1572" s="74"/>
      <c r="O1572" s="81" t="s">
        <v>881</v>
      </c>
      <c r="P1572" s="83">
        <v>42397.253449074073</v>
      </c>
      <c r="Q1572" s="81" t="s">
        <v>1373</v>
      </c>
      <c r="R1572" s="85" t="s">
        <v>1737</v>
      </c>
      <c r="S1572" s="81" t="s">
        <v>1934</v>
      </c>
      <c r="T1572" s="81" t="s">
        <v>1996</v>
      </c>
      <c r="U1572" s="83">
        <v>42397.253449074073</v>
      </c>
      <c r="V1572" s="85" t="s">
        <v>13434</v>
      </c>
      <c r="W1572" s="81"/>
      <c r="X1572" s="81"/>
      <c r="Y1572" s="87" t="s">
        <v>15847</v>
      </c>
      <c r="Z1572" s="81"/>
    </row>
    <row r="1573" spans="1:26" x14ac:dyDescent="0.25">
      <c r="A1573" s="66" t="s">
        <v>9125</v>
      </c>
      <c r="B1573" s="66" t="s">
        <v>864</v>
      </c>
      <c r="C1573" s="67"/>
      <c r="D1573" s="68"/>
      <c r="E1573" s="69"/>
      <c r="F1573" s="70"/>
      <c r="G1573" s="67"/>
      <c r="H1573" s="71"/>
      <c r="I1573" s="72"/>
      <c r="J1573" s="72"/>
      <c r="K1573" s="36"/>
      <c r="L1573" s="79"/>
      <c r="M1573" s="79"/>
      <c r="N1573" s="74"/>
      <c r="O1573" s="81" t="s">
        <v>881</v>
      </c>
      <c r="P1573" s="83">
        <v>42397.253449074073</v>
      </c>
      <c r="Q1573" s="81" t="s">
        <v>1373</v>
      </c>
      <c r="R1573" s="85" t="s">
        <v>1737</v>
      </c>
      <c r="S1573" s="81" t="s">
        <v>1934</v>
      </c>
      <c r="T1573" s="81" t="s">
        <v>1996</v>
      </c>
      <c r="U1573" s="83">
        <v>42397.253449074073</v>
      </c>
      <c r="V1573" s="85" t="s">
        <v>13434</v>
      </c>
      <c r="W1573" s="81"/>
      <c r="X1573" s="81"/>
      <c r="Y1573" s="87" t="s">
        <v>15847</v>
      </c>
      <c r="Z1573" s="81"/>
    </row>
    <row r="1574" spans="1:26" x14ac:dyDescent="0.25">
      <c r="A1574" s="66" t="s">
        <v>9126</v>
      </c>
      <c r="B1574" s="66" t="s">
        <v>10499</v>
      </c>
      <c r="C1574" s="67"/>
      <c r="D1574" s="68"/>
      <c r="E1574" s="69"/>
      <c r="F1574" s="70"/>
      <c r="G1574" s="67"/>
      <c r="H1574" s="71"/>
      <c r="I1574" s="72"/>
      <c r="J1574" s="72"/>
      <c r="K1574" s="36"/>
      <c r="L1574" s="79"/>
      <c r="M1574" s="79"/>
      <c r="N1574" s="74"/>
      <c r="O1574" s="81" t="s">
        <v>881</v>
      </c>
      <c r="P1574" s="83">
        <v>42397.253449074073</v>
      </c>
      <c r="Q1574" s="81" t="s">
        <v>11076</v>
      </c>
      <c r="R1574" s="81"/>
      <c r="S1574" s="81"/>
      <c r="T1574" s="81"/>
      <c r="U1574" s="83">
        <v>42397.253449074073</v>
      </c>
      <c r="V1574" s="85" t="s">
        <v>13435</v>
      </c>
      <c r="W1574" s="81"/>
      <c r="X1574" s="81"/>
      <c r="Y1574" s="87" t="s">
        <v>15848</v>
      </c>
      <c r="Z1574" s="81"/>
    </row>
    <row r="1575" spans="1:26" x14ac:dyDescent="0.25">
      <c r="A1575" s="66" t="s">
        <v>9127</v>
      </c>
      <c r="B1575" s="66" t="s">
        <v>10499</v>
      </c>
      <c r="C1575" s="67"/>
      <c r="D1575" s="68"/>
      <c r="E1575" s="69"/>
      <c r="F1575" s="70"/>
      <c r="G1575" s="67"/>
      <c r="H1575" s="71"/>
      <c r="I1575" s="72"/>
      <c r="J1575" s="72"/>
      <c r="K1575" s="36"/>
      <c r="L1575" s="79"/>
      <c r="M1575" s="79"/>
      <c r="N1575" s="74"/>
      <c r="O1575" s="81" t="s">
        <v>881</v>
      </c>
      <c r="P1575" s="83">
        <v>42397.253460648149</v>
      </c>
      <c r="Q1575" s="81" t="s">
        <v>11076</v>
      </c>
      <c r="R1575" s="81"/>
      <c r="S1575" s="81"/>
      <c r="T1575" s="81"/>
      <c r="U1575" s="83">
        <v>42397.253460648149</v>
      </c>
      <c r="V1575" s="85" t="s">
        <v>13436</v>
      </c>
      <c r="W1575" s="81"/>
      <c r="X1575" s="81"/>
      <c r="Y1575" s="87" t="s">
        <v>15849</v>
      </c>
      <c r="Z1575" s="81"/>
    </row>
    <row r="1576" spans="1:26" x14ac:dyDescent="0.25">
      <c r="A1576" s="66" t="s">
        <v>9128</v>
      </c>
      <c r="B1576" s="66" t="s">
        <v>10499</v>
      </c>
      <c r="C1576" s="67"/>
      <c r="D1576" s="68"/>
      <c r="E1576" s="69"/>
      <c r="F1576" s="70"/>
      <c r="G1576" s="67"/>
      <c r="H1576" s="71"/>
      <c r="I1576" s="72"/>
      <c r="J1576" s="72"/>
      <c r="K1576" s="36"/>
      <c r="L1576" s="79"/>
      <c r="M1576" s="79"/>
      <c r="N1576" s="74"/>
      <c r="O1576" s="81" t="s">
        <v>881</v>
      </c>
      <c r="P1576" s="83">
        <v>42397.253460648149</v>
      </c>
      <c r="Q1576" s="81" t="s">
        <v>11076</v>
      </c>
      <c r="R1576" s="81"/>
      <c r="S1576" s="81"/>
      <c r="T1576" s="81"/>
      <c r="U1576" s="83">
        <v>42397.253460648149</v>
      </c>
      <c r="V1576" s="85" t="s">
        <v>13437</v>
      </c>
      <c r="W1576" s="81"/>
      <c r="X1576" s="81"/>
      <c r="Y1576" s="87" t="s">
        <v>15850</v>
      </c>
      <c r="Z1576" s="81"/>
    </row>
    <row r="1577" spans="1:26" x14ac:dyDescent="0.25">
      <c r="A1577" s="66" t="s">
        <v>9129</v>
      </c>
      <c r="B1577" s="66" t="s">
        <v>10499</v>
      </c>
      <c r="C1577" s="67"/>
      <c r="D1577" s="68"/>
      <c r="E1577" s="69"/>
      <c r="F1577" s="70"/>
      <c r="G1577" s="67"/>
      <c r="H1577" s="71"/>
      <c r="I1577" s="72"/>
      <c r="J1577" s="72"/>
      <c r="K1577" s="36"/>
      <c r="L1577" s="79"/>
      <c r="M1577" s="79"/>
      <c r="N1577" s="74"/>
      <c r="O1577" s="81" t="s">
        <v>881</v>
      </c>
      <c r="P1577" s="83">
        <v>42397.253472222219</v>
      </c>
      <c r="Q1577" s="81" t="s">
        <v>11076</v>
      </c>
      <c r="R1577" s="81"/>
      <c r="S1577" s="81"/>
      <c r="T1577" s="81"/>
      <c r="U1577" s="83">
        <v>42397.253472222219</v>
      </c>
      <c r="V1577" s="85" t="s">
        <v>13438</v>
      </c>
      <c r="W1577" s="81"/>
      <c r="X1577" s="81"/>
      <c r="Y1577" s="87" t="s">
        <v>15851</v>
      </c>
      <c r="Z1577" s="81"/>
    </row>
    <row r="1578" spans="1:26" x14ac:dyDescent="0.25">
      <c r="A1578" s="66" t="s">
        <v>9130</v>
      </c>
      <c r="B1578" s="66" t="s">
        <v>10499</v>
      </c>
      <c r="C1578" s="67"/>
      <c r="D1578" s="68"/>
      <c r="E1578" s="69"/>
      <c r="F1578" s="70"/>
      <c r="G1578" s="67"/>
      <c r="H1578" s="71"/>
      <c r="I1578" s="72"/>
      <c r="J1578" s="72"/>
      <c r="K1578" s="36"/>
      <c r="L1578" s="79"/>
      <c r="M1578" s="79"/>
      <c r="N1578" s="74"/>
      <c r="O1578" s="81" t="s">
        <v>881</v>
      </c>
      <c r="P1578" s="83">
        <v>42397.253472222219</v>
      </c>
      <c r="Q1578" s="81" t="s">
        <v>11076</v>
      </c>
      <c r="R1578" s="81"/>
      <c r="S1578" s="81"/>
      <c r="T1578" s="81"/>
      <c r="U1578" s="83">
        <v>42397.253472222219</v>
      </c>
      <c r="V1578" s="85" t="s">
        <v>13439</v>
      </c>
      <c r="W1578" s="81"/>
      <c r="X1578" s="81"/>
      <c r="Y1578" s="87" t="s">
        <v>15852</v>
      </c>
      <c r="Z1578" s="81"/>
    </row>
    <row r="1579" spans="1:26" x14ac:dyDescent="0.25">
      <c r="A1579" s="66" t="s">
        <v>9131</v>
      </c>
      <c r="B1579" s="66" t="s">
        <v>10499</v>
      </c>
      <c r="C1579" s="67"/>
      <c r="D1579" s="68"/>
      <c r="E1579" s="69"/>
      <c r="F1579" s="70"/>
      <c r="G1579" s="67"/>
      <c r="H1579" s="71"/>
      <c r="I1579" s="72"/>
      <c r="J1579" s="72"/>
      <c r="K1579" s="36"/>
      <c r="L1579" s="79"/>
      <c r="M1579" s="79"/>
      <c r="N1579" s="74"/>
      <c r="O1579" s="81" t="s">
        <v>881</v>
      </c>
      <c r="P1579" s="83">
        <v>42397.253472222219</v>
      </c>
      <c r="Q1579" s="81" t="s">
        <v>11076</v>
      </c>
      <c r="R1579" s="81"/>
      <c r="S1579" s="81"/>
      <c r="T1579" s="81"/>
      <c r="U1579" s="83">
        <v>42397.253472222219</v>
      </c>
      <c r="V1579" s="85" t="s">
        <v>13440</v>
      </c>
      <c r="W1579" s="81"/>
      <c r="X1579" s="81"/>
      <c r="Y1579" s="87" t="s">
        <v>15853</v>
      </c>
      <c r="Z1579" s="81"/>
    </row>
    <row r="1580" spans="1:26" x14ac:dyDescent="0.25">
      <c r="A1580" s="66" t="s">
        <v>9132</v>
      </c>
      <c r="B1580" s="66" t="s">
        <v>10499</v>
      </c>
      <c r="C1580" s="67"/>
      <c r="D1580" s="68"/>
      <c r="E1580" s="69"/>
      <c r="F1580" s="70"/>
      <c r="G1580" s="67"/>
      <c r="H1580" s="71"/>
      <c r="I1580" s="72"/>
      <c r="J1580" s="72"/>
      <c r="K1580" s="36"/>
      <c r="L1580" s="79"/>
      <c r="M1580" s="79"/>
      <c r="N1580" s="74"/>
      <c r="O1580" s="81" t="s">
        <v>881</v>
      </c>
      <c r="P1580" s="83">
        <v>42397.253483796296</v>
      </c>
      <c r="Q1580" s="81" t="s">
        <v>11076</v>
      </c>
      <c r="R1580" s="81"/>
      <c r="S1580" s="81"/>
      <c r="T1580" s="81"/>
      <c r="U1580" s="83">
        <v>42397.253483796296</v>
      </c>
      <c r="V1580" s="85" t="s">
        <v>13441</v>
      </c>
      <c r="W1580" s="81"/>
      <c r="X1580" s="81"/>
      <c r="Y1580" s="87" t="s">
        <v>15854</v>
      </c>
      <c r="Z1580" s="81"/>
    </row>
    <row r="1581" spans="1:26" x14ac:dyDescent="0.25">
      <c r="A1581" s="66" t="s">
        <v>9133</v>
      </c>
      <c r="B1581" s="66" t="s">
        <v>10499</v>
      </c>
      <c r="C1581" s="67"/>
      <c r="D1581" s="68"/>
      <c r="E1581" s="69"/>
      <c r="F1581" s="70"/>
      <c r="G1581" s="67"/>
      <c r="H1581" s="71"/>
      <c r="I1581" s="72"/>
      <c r="J1581" s="72"/>
      <c r="K1581" s="36"/>
      <c r="L1581" s="79"/>
      <c r="M1581" s="79"/>
      <c r="N1581" s="74"/>
      <c r="O1581" s="81" t="s">
        <v>881</v>
      </c>
      <c r="P1581" s="83">
        <v>42397.253483796296</v>
      </c>
      <c r="Q1581" s="81" t="s">
        <v>11076</v>
      </c>
      <c r="R1581" s="81"/>
      <c r="S1581" s="81"/>
      <c r="T1581" s="81"/>
      <c r="U1581" s="83">
        <v>42397.253483796296</v>
      </c>
      <c r="V1581" s="85" t="s">
        <v>13442</v>
      </c>
      <c r="W1581" s="81"/>
      <c r="X1581" s="81"/>
      <c r="Y1581" s="87" t="s">
        <v>15855</v>
      </c>
      <c r="Z1581" s="81"/>
    </row>
    <row r="1582" spans="1:26" x14ac:dyDescent="0.25">
      <c r="A1582" s="66" t="s">
        <v>9134</v>
      </c>
      <c r="B1582" s="66" t="s">
        <v>10499</v>
      </c>
      <c r="C1582" s="67"/>
      <c r="D1582" s="68"/>
      <c r="E1582" s="69"/>
      <c r="F1582" s="70"/>
      <c r="G1582" s="67"/>
      <c r="H1582" s="71"/>
      <c r="I1582" s="72"/>
      <c r="J1582" s="72"/>
      <c r="K1582" s="36"/>
      <c r="L1582" s="79"/>
      <c r="M1582" s="79"/>
      <c r="N1582" s="74"/>
      <c r="O1582" s="81" t="s">
        <v>881</v>
      </c>
      <c r="P1582" s="83">
        <v>42397.253495370373</v>
      </c>
      <c r="Q1582" s="81" t="s">
        <v>11076</v>
      </c>
      <c r="R1582" s="81"/>
      <c r="S1582" s="81"/>
      <c r="T1582" s="81"/>
      <c r="U1582" s="83">
        <v>42397.253495370373</v>
      </c>
      <c r="V1582" s="85" t="s">
        <v>13443</v>
      </c>
      <c r="W1582" s="81"/>
      <c r="X1582" s="81"/>
      <c r="Y1582" s="87" t="s">
        <v>15856</v>
      </c>
      <c r="Z1582" s="81"/>
    </row>
    <row r="1583" spans="1:26" x14ac:dyDescent="0.25">
      <c r="A1583" s="66" t="s">
        <v>9135</v>
      </c>
      <c r="B1583" s="66" t="s">
        <v>10499</v>
      </c>
      <c r="C1583" s="67"/>
      <c r="D1583" s="68"/>
      <c r="E1583" s="69"/>
      <c r="F1583" s="70"/>
      <c r="G1583" s="67"/>
      <c r="H1583" s="71"/>
      <c r="I1583" s="72"/>
      <c r="J1583" s="72"/>
      <c r="K1583" s="36"/>
      <c r="L1583" s="79"/>
      <c r="M1583" s="79"/>
      <c r="N1583" s="74"/>
      <c r="O1583" s="81" t="s">
        <v>881</v>
      </c>
      <c r="P1583" s="83">
        <v>42397.253495370373</v>
      </c>
      <c r="Q1583" s="81" t="s">
        <v>11076</v>
      </c>
      <c r="R1583" s="81"/>
      <c r="S1583" s="81"/>
      <c r="T1583" s="81"/>
      <c r="U1583" s="83">
        <v>42397.253495370373</v>
      </c>
      <c r="V1583" s="85" t="s">
        <v>13444</v>
      </c>
      <c r="W1583" s="81"/>
      <c r="X1583" s="81"/>
      <c r="Y1583" s="87" t="s">
        <v>15857</v>
      </c>
      <c r="Z1583" s="81"/>
    </row>
    <row r="1584" spans="1:26" x14ac:dyDescent="0.25">
      <c r="A1584" s="66" t="s">
        <v>9136</v>
      </c>
      <c r="B1584" s="66" t="s">
        <v>10499</v>
      </c>
      <c r="C1584" s="67"/>
      <c r="D1584" s="68"/>
      <c r="E1584" s="69"/>
      <c r="F1584" s="70"/>
      <c r="G1584" s="67"/>
      <c r="H1584" s="71"/>
      <c r="I1584" s="72"/>
      <c r="J1584" s="72"/>
      <c r="K1584" s="36"/>
      <c r="L1584" s="79"/>
      <c r="M1584" s="79"/>
      <c r="N1584" s="74"/>
      <c r="O1584" s="81" t="s">
        <v>881</v>
      </c>
      <c r="P1584" s="83">
        <v>42397.253506944442</v>
      </c>
      <c r="Q1584" s="81" t="s">
        <v>11076</v>
      </c>
      <c r="R1584" s="81"/>
      <c r="S1584" s="81"/>
      <c r="T1584" s="81"/>
      <c r="U1584" s="83">
        <v>42397.253506944442</v>
      </c>
      <c r="V1584" s="85" t="s">
        <v>13445</v>
      </c>
      <c r="W1584" s="81"/>
      <c r="X1584" s="81"/>
      <c r="Y1584" s="87" t="s">
        <v>15858</v>
      </c>
      <c r="Z1584" s="81"/>
    </row>
    <row r="1585" spans="1:26" x14ac:dyDescent="0.25">
      <c r="A1585" s="66" t="s">
        <v>9137</v>
      </c>
      <c r="B1585" s="66" t="s">
        <v>10499</v>
      </c>
      <c r="C1585" s="67"/>
      <c r="D1585" s="68"/>
      <c r="E1585" s="69"/>
      <c r="F1585" s="70"/>
      <c r="G1585" s="67"/>
      <c r="H1585" s="71"/>
      <c r="I1585" s="72"/>
      <c r="J1585" s="72"/>
      <c r="K1585" s="36"/>
      <c r="L1585" s="79"/>
      <c r="M1585" s="79"/>
      <c r="N1585" s="74"/>
      <c r="O1585" s="81" t="s">
        <v>881</v>
      </c>
      <c r="P1585" s="83">
        <v>42397.253518518519</v>
      </c>
      <c r="Q1585" s="81" t="s">
        <v>11076</v>
      </c>
      <c r="R1585" s="81"/>
      <c r="S1585" s="81"/>
      <c r="T1585" s="81"/>
      <c r="U1585" s="83">
        <v>42397.253518518519</v>
      </c>
      <c r="V1585" s="85" t="s">
        <v>13446</v>
      </c>
      <c r="W1585" s="81"/>
      <c r="X1585" s="81"/>
      <c r="Y1585" s="87" t="s">
        <v>15859</v>
      </c>
      <c r="Z1585" s="81"/>
    </row>
    <row r="1586" spans="1:26" x14ac:dyDescent="0.25">
      <c r="A1586" s="66" t="s">
        <v>9138</v>
      </c>
      <c r="B1586" s="66" t="s">
        <v>10499</v>
      </c>
      <c r="C1586" s="67"/>
      <c r="D1586" s="68"/>
      <c r="E1586" s="69"/>
      <c r="F1586" s="70"/>
      <c r="G1586" s="67"/>
      <c r="H1586" s="71"/>
      <c r="I1586" s="72"/>
      <c r="J1586" s="72"/>
      <c r="K1586" s="36"/>
      <c r="L1586" s="79"/>
      <c r="M1586" s="79"/>
      <c r="N1586" s="74"/>
      <c r="O1586" s="81" t="s">
        <v>881</v>
      </c>
      <c r="P1586" s="83">
        <v>42397.253530092596</v>
      </c>
      <c r="Q1586" s="81" t="s">
        <v>11076</v>
      </c>
      <c r="R1586" s="81"/>
      <c r="S1586" s="81"/>
      <c r="T1586" s="81"/>
      <c r="U1586" s="83">
        <v>42397.253530092596</v>
      </c>
      <c r="V1586" s="85" t="s">
        <v>13447</v>
      </c>
      <c r="W1586" s="81"/>
      <c r="X1586" s="81"/>
      <c r="Y1586" s="87" t="s">
        <v>15860</v>
      </c>
      <c r="Z1586" s="81"/>
    </row>
    <row r="1587" spans="1:26" x14ac:dyDescent="0.25">
      <c r="A1587" s="66" t="s">
        <v>9139</v>
      </c>
      <c r="B1587" s="66" t="s">
        <v>10499</v>
      </c>
      <c r="C1587" s="67"/>
      <c r="D1587" s="68"/>
      <c r="E1587" s="69"/>
      <c r="F1587" s="70"/>
      <c r="G1587" s="67"/>
      <c r="H1587" s="71"/>
      <c r="I1587" s="72"/>
      <c r="J1587" s="72"/>
      <c r="K1587" s="36"/>
      <c r="L1587" s="79"/>
      <c r="M1587" s="79"/>
      <c r="N1587" s="74"/>
      <c r="O1587" s="81" t="s">
        <v>881</v>
      </c>
      <c r="P1587" s="83">
        <v>42397.253541666665</v>
      </c>
      <c r="Q1587" s="81" t="s">
        <v>11076</v>
      </c>
      <c r="R1587" s="81"/>
      <c r="S1587" s="81"/>
      <c r="T1587" s="81"/>
      <c r="U1587" s="83">
        <v>42397.253541666665</v>
      </c>
      <c r="V1587" s="85" t="s">
        <v>13448</v>
      </c>
      <c r="W1587" s="81"/>
      <c r="X1587" s="81"/>
      <c r="Y1587" s="87" t="s">
        <v>15861</v>
      </c>
      <c r="Z1587" s="81"/>
    </row>
    <row r="1588" spans="1:26" x14ac:dyDescent="0.25">
      <c r="A1588" s="66" t="s">
        <v>9140</v>
      </c>
      <c r="B1588" s="66" t="s">
        <v>10499</v>
      </c>
      <c r="C1588" s="67"/>
      <c r="D1588" s="68"/>
      <c r="E1588" s="69"/>
      <c r="F1588" s="70"/>
      <c r="G1588" s="67"/>
      <c r="H1588" s="71"/>
      <c r="I1588" s="72"/>
      <c r="J1588" s="72"/>
      <c r="K1588" s="36"/>
      <c r="L1588" s="79"/>
      <c r="M1588" s="79"/>
      <c r="N1588" s="74"/>
      <c r="O1588" s="81" t="s">
        <v>881</v>
      </c>
      <c r="P1588" s="83">
        <v>42397.253553240742</v>
      </c>
      <c r="Q1588" s="81" t="s">
        <v>11076</v>
      </c>
      <c r="R1588" s="81"/>
      <c r="S1588" s="81"/>
      <c r="T1588" s="81"/>
      <c r="U1588" s="83">
        <v>42397.253553240742</v>
      </c>
      <c r="V1588" s="85" t="s">
        <v>13449</v>
      </c>
      <c r="W1588" s="81"/>
      <c r="X1588" s="81"/>
      <c r="Y1588" s="87" t="s">
        <v>15862</v>
      </c>
      <c r="Z1588" s="81"/>
    </row>
    <row r="1589" spans="1:26" x14ac:dyDescent="0.25">
      <c r="A1589" s="66" t="s">
        <v>9141</v>
      </c>
      <c r="B1589" s="66" t="s">
        <v>10499</v>
      </c>
      <c r="C1589" s="67"/>
      <c r="D1589" s="68"/>
      <c r="E1589" s="69"/>
      <c r="F1589" s="70"/>
      <c r="G1589" s="67"/>
      <c r="H1589" s="71"/>
      <c r="I1589" s="72"/>
      <c r="J1589" s="72"/>
      <c r="K1589" s="36"/>
      <c r="L1589" s="79"/>
      <c r="M1589" s="79"/>
      <c r="N1589" s="74"/>
      <c r="O1589" s="81" t="s">
        <v>881</v>
      </c>
      <c r="P1589" s="83">
        <v>42397.253553240742</v>
      </c>
      <c r="Q1589" s="81" t="s">
        <v>11076</v>
      </c>
      <c r="R1589" s="81"/>
      <c r="S1589" s="81"/>
      <c r="T1589" s="81"/>
      <c r="U1589" s="83">
        <v>42397.253553240742</v>
      </c>
      <c r="V1589" s="85" t="s">
        <v>13450</v>
      </c>
      <c r="W1589" s="81"/>
      <c r="X1589" s="81"/>
      <c r="Y1589" s="87" t="s">
        <v>15863</v>
      </c>
      <c r="Z1589" s="81"/>
    </row>
    <row r="1590" spans="1:26" x14ac:dyDescent="0.25">
      <c r="A1590" s="66" t="s">
        <v>9142</v>
      </c>
      <c r="B1590" s="66" t="s">
        <v>10499</v>
      </c>
      <c r="C1590" s="67"/>
      <c r="D1590" s="68"/>
      <c r="E1590" s="69"/>
      <c r="F1590" s="70"/>
      <c r="G1590" s="67"/>
      <c r="H1590" s="71"/>
      <c r="I1590" s="72"/>
      <c r="J1590" s="72"/>
      <c r="K1590" s="36"/>
      <c r="L1590" s="79"/>
      <c r="M1590" s="79"/>
      <c r="N1590" s="74"/>
      <c r="O1590" s="81" t="s">
        <v>881</v>
      </c>
      <c r="P1590" s="83">
        <v>42397.253564814811</v>
      </c>
      <c r="Q1590" s="81" t="s">
        <v>11076</v>
      </c>
      <c r="R1590" s="81"/>
      <c r="S1590" s="81"/>
      <c r="T1590" s="81"/>
      <c r="U1590" s="83">
        <v>42397.253564814811</v>
      </c>
      <c r="V1590" s="85" t="s">
        <v>13451</v>
      </c>
      <c r="W1590" s="81"/>
      <c r="X1590" s="81"/>
      <c r="Y1590" s="87" t="s">
        <v>15864</v>
      </c>
      <c r="Z1590" s="81"/>
    </row>
    <row r="1591" spans="1:26" x14ac:dyDescent="0.25">
      <c r="A1591" s="66" t="s">
        <v>9143</v>
      </c>
      <c r="B1591" s="66" t="s">
        <v>10499</v>
      </c>
      <c r="C1591" s="67"/>
      <c r="D1591" s="68"/>
      <c r="E1591" s="69"/>
      <c r="F1591" s="70"/>
      <c r="G1591" s="67"/>
      <c r="H1591" s="71"/>
      <c r="I1591" s="72"/>
      <c r="J1591" s="72"/>
      <c r="K1591" s="36"/>
      <c r="L1591" s="79"/>
      <c r="M1591" s="79"/>
      <c r="N1591" s="74"/>
      <c r="O1591" s="81" t="s">
        <v>881</v>
      </c>
      <c r="P1591" s="83">
        <v>42397.253587962965</v>
      </c>
      <c r="Q1591" s="81" t="s">
        <v>11076</v>
      </c>
      <c r="R1591" s="81"/>
      <c r="S1591" s="81"/>
      <c r="T1591" s="81"/>
      <c r="U1591" s="83">
        <v>42397.253587962965</v>
      </c>
      <c r="V1591" s="85" t="s">
        <v>13452</v>
      </c>
      <c r="W1591" s="81"/>
      <c r="X1591" s="81"/>
      <c r="Y1591" s="87" t="s">
        <v>15865</v>
      </c>
      <c r="Z1591" s="81"/>
    </row>
    <row r="1592" spans="1:26" x14ac:dyDescent="0.25">
      <c r="A1592" s="66" t="s">
        <v>9144</v>
      </c>
      <c r="B1592" s="66" t="s">
        <v>10499</v>
      </c>
      <c r="C1592" s="67"/>
      <c r="D1592" s="68"/>
      <c r="E1592" s="69"/>
      <c r="F1592" s="70"/>
      <c r="G1592" s="67"/>
      <c r="H1592" s="71"/>
      <c r="I1592" s="72"/>
      <c r="J1592" s="72"/>
      <c r="K1592" s="36"/>
      <c r="L1592" s="79"/>
      <c r="M1592" s="79"/>
      <c r="N1592" s="74"/>
      <c r="O1592" s="81" t="s">
        <v>881</v>
      </c>
      <c r="P1592" s="83">
        <v>42397.253599537034</v>
      </c>
      <c r="Q1592" s="81" t="s">
        <v>11076</v>
      </c>
      <c r="R1592" s="81"/>
      <c r="S1592" s="81"/>
      <c r="T1592" s="81"/>
      <c r="U1592" s="83">
        <v>42397.253599537034</v>
      </c>
      <c r="V1592" s="85" t="s">
        <v>13453</v>
      </c>
      <c r="W1592" s="81"/>
      <c r="X1592" s="81"/>
      <c r="Y1592" s="87" t="s">
        <v>15866</v>
      </c>
      <c r="Z1592" s="81"/>
    </row>
    <row r="1593" spans="1:26" x14ac:dyDescent="0.25">
      <c r="A1593" s="66" t="s">
        <v>9145</v>
      </c>
      <c r="B1593" s="66" t="s">
        <v>10499</v>
      </c>
      <c r="C1593" s="67"/>
      <c r="D1593" s="68"/>
      <c r="E1593" s="69"/>
      <c r="F1593" s="70"/>
      <c r="G1593" s="67"/>
      <c r="H1593" s="71"/>
      <c r="I1593" s="72"/>
      <c r="J1593" s="72"/>
      <c r="K1593" s="36"/>
      <c r="L1593" s="79"/>
      <c r="M1593" s="79"/>
      <c r="N1593" s="74"/>
      <c r="O1593" s="81" t="s">
        <v>881</v>
      </c>
      <c r="P1593" s="83">
        <v>42397.253599537034</v>
      </c>
      <c r="Q1593" s="81" t="s">
        <v>11076</v>
      </c>
      <c r="R1593" s="81"/>
      <c r="S1593" s="81"/>
      <c r="T1593" s="81"/>
      <c r="U1593" s="83">
        <v>42397.253599537034</v>
      </c>
      <c r="V1593" s="85" t="s">
        <v>13454</v>
      </c>
      <c r="W1593" s="81"/>
      <c r="X1593" s="81"/>
      <c r="Y1593" s="87" t="s">
        <v>15867</v>
      </c>
      <c r="Z1593" s="81"/>
    </row>
    <row r="1594" spans="1:26" x14ac:dyDescent="0.25">
      <c r="A1594" s="66" t="s">
        <v>9146</v>
      </c>
      <c r="B1594" s="66" t="s">
        <v>10499</v>
      </c>
      <c r="C1594" s="67"/>
      <c r="D1594" s="68"/>
      <c r="E1594" s="69"/>
      <c r="F1594" s="70"/>
      <c r="G1594" s="67"/>
      <c r="H1594" s="71"/>
      <c r="I1594" s="72"/>
      <c r="J1594" s="72"/>
      <c r="K1594" s="36"/>
      <c r="L1594" s="79"/>
      <c r="M1594" s="79"/>
      <c r="N1594" s="74"/>
      <c r="O1594" s="81" t="s">
        <v>881</v>
      </c>
      <c r="P1594" s="83">
        <v>42397.253611111111</v>
      </c>
      <c r="Q1594" s="81" t="s">
        <v>11076</v>
      </c>
      <c r="R1594" s="81"/>
      <c r="S1594" s="81"/>
      <c r="T1594" s="81"/>
      <c r="U1594" s="83">
        <v>42397.253611111111</v>
      </c>
      <c r="V1594" s="85" t="s">
        <v>13455</v>
      </c>
      <c r="W1594" s="81"/>
      <c r="X1594" s="81"/>
      <c r="Y1594" s="87" t="s">
        <v>15868</v>
      </c>
      <c r="Z1594" s="81"/>
    </row>
    <row r="1595" spans="1:26" x14ac:dyDescent="0.25">
      <c r="A1595" s="66" t="s">
        <v>9147</v>
      </c>
      <c r="B1595" s="66" t="s">
        <v>10499</v>
      </c>
      <c r="C1595" s="67"/>
      <c r="D1595" s="68"/>
      <c r="E1595" s="69"/>
      <c r="F1595" s="70"/>
      <c r="G1595" s="67"/>
      <c r="H1595" s="71"/>
      <c r="I1595" s="72"/>
      <c r="J1595" s="72"/>
      <c r="K1595" s="36"/>
      <c r="L1595" s="79"/>
      <c r="M1595" s="79"/>
      <c r="N1595" s="74"/>
      <c r="O1595" s="81" t="s">
        <v>881</v>
      </c>
      <c r="P1595" s="83">
        <v>42397.253611111111</v>
      </c>
      <c r="Q1595" s="81" t="s">
        <v>11076</v>
      </c>
      <c r="R1595" s="81"/>
      <c r="S1595" s="81"/>
      <c r="T1595" s="81"/>
      <c r="U1595" s="83">
        <v>42397.253611111111</v>
      </c>
      <c r="V1595" s="85" t="s">
        <v>13456</v>
      </c>
      <c r="W1595" s="81"/>
      <c r="X1595" s="81"/>
      <c r="Y1595" s="87" t="s">
        <v>15869</v>
      </c>
      <c r="Z1595" s="81"/>
    </row>
    <row r="1596" spans="1:26" x14ac:dyDescent="0.25">
      <c r="A1596" s="66" t="s">
        <v>9148</v>
      </c>
      <c r="B1596" s="66" t="s">
        <v>10499</v>
      </c>
      <c r="C1596" s="67"/>
      <c r="D1596" s="68"/>
      <c r="E1596" s="69"/>
      <c r="F1596" s="70"/>
      <c r="G1596" s="67"/>
      <c r="H1596" s="71"/>
      <c r="I1596" s="72"/>
      <c r="J1596" s="72"/>
      <c r="K1596" s="36"/>
      <c r="L1596" s="79"/>
      <c r="M1596" s="79"/>
      <c r="N1596" s="74"/>
      <c r="O1596" s="81" t="s">
        <v>881</v>
      </c>
      <c r="P1596" s="83">
        <v>42397.253611111111</v>
      </c>
      <c r="Q1596" s="81" t="s">
        <v>11076</v>
      </c>
      <c r="R1596" s="81"/>
      <c r="S1596" s="81"/>
      <c r="T1596" s="81"/>
      <c r="U1596" s="83">
        <v>42397.253611111111</v>
      </c>
      <c r="V1596" s="85" t="s">
        <v>13457</v>
      </c>
      <c r="W1596" s="81"/>
      <c r="X1596" s="81"/>
      <c r="Y1596" s="87" t="s">
        <v>15870</v>
      </c>
      <c r="Z1596" s="81"/>
    </row>
    <row r="1597" spans="1:26" x14ac:dyDescent="0.25">
      <c r="A1597" s="66" t="s">
        <v>9149</v>
      </c>
      <c r="B1597" s="66" t="s">
        <v>10499</v>
      </c>
      <c r="C1597" s="67"/>
      <c r="D1597" s="68"/>
      <c r="E1597" s="69"/>
      <c r="F1597" s="70"/>
      <c r="G1597" s="67"/>
      <c r="H1597" s="71"/>
      <c r="I1597" s="72"/>
      <c r="J1597" s="72"/>
      <c r="K1597" s="36"/>
      <c r="L1597" s="79"/>
      <c r="M1597" s="79"/>
      <c r="N1597" s="74"/>
      <c r="O1597" s="81" t="s">
        <v>881</v>
      </c>
      <c r="P1597" s="83">
        <v>42397.253611111111</v>
      </c>
      <c r="Q1597" s="81" t="s">
        <v>11076</v>
      </c>
      <c r="R1597" s="81"/>
      <c r="S1597" s="81"/>
      <c r="T1597" s="81"/>
      <c r="U1597" s="83">
        <v>42397.253611111111</v>
      </c>
      <c r="V1597" s="85" t="s">
        <v>13458</v>
      </c>
      <c r="W1597" s="81"/>
      <c r="X1597" s="81"/>
      <c r="Y1597" s="87" t="s">
        <v>15871</v>
      </c>
      <c r="Z1597" s="81"/>
    </row>
    <row r="1598" spans="1:26" x14ac:dyDescent="0.25">
      <c r="A1598" s="66" t="s">
        <v>9150</v>
      </c>
      <c r="B1598" s="66" t="s">
        <v>10499</v>
      </c>
      <c r="C1598" s="67"/>
      <c r="D1598" s="68"/>
      <c r="E1598" s="69"/>
      <c r="F1598" s="70"/>
      <c r="G1598" s="67"/>
      <c r="H1598" s="71"/>
      <c r="I1598" s="72"/>
      <c r="J1598" s="72"/>
      <c r="K1598" s="36"/>
      <c r="L1598" s="79"/>
      <c r="M1598" s="79"/>
      <c r="N1598" s="74"/>
      <c r="O1598" s="81" t="s">
        <v>881</v>
      </c>
      <c r="P1598" s="83">
        <v>42397.253622685188</v>
      </c>
      <c r="Q1598" s="81" t="s">
        <v>11076</v>
      </c>
      <c r="R1598" s="81"/>
      <c r="S1598" s="81"/>
      <c r="T1598" s="81"/>
      <c r="U1598" s="83">
        <v>42397.253622685188</v>
      </c>
      <c r="V1598" s="85" t="s">
        <v>13459</v>
      </c>
      <c r="W1598" s="81"/>
      <c r="X1598" s="81"/>
      <c r="Y1598" s="87" t="s">
        <v>15872</v>
      </c>
      <c r="Z1598" s="81"/>
    </row>
    <row r="1599" spans="1:26" x14ac:dyDescent="0.25">
      <c r="A1599" s="66" t="s">
        <v>9151</v>
      </c>
      <c r="B1599" s="66" t="s">
        <v>10499</v>
      </c>
      <c r="C1599" s="67"/>
      <c r="D1599" s="68"/>
      <c r="E1599" s="69"/>
      <c r="F1599" s="70"/>
      <c r="G1599" s="67"/>
      <c r="H1599" s="71"/>
      <c r="I1599" s="72"/>
      <c r="J1599" s="72"/>
      <c r="K1599" s="36"/>
      <c r="L1599" s="79"/>
      <c r="M1599" s="79"/>
      <c r="N1599" s="74"/>
      <c r="O1599" s="81" t="s">
        <v>881</v>
      </c>
      <c r="P1599" s="83">
        <v>42397.253622685188</v>
      </c>
      <c r="Q1599" s="81" t="s">
        <v>11076</v>
      </c>
      <c r="R1599" s="81"/>
      <c r="S1599" s="81"/>
      <c r="T1599" s="81"/>
      <c r="U1599" s="83">
        <v>42397.253622685188</v>
      </c>
      <c r="V1599" s="85" t="s">
        <v>13460</v>
      </c>
      <c r="W1599" s="81"/>
      <c r="X1599" s="81"/>
      <c r="Y1599" s="87" t="s">
        <v>15873</v>
      </c>
      <c r="Z1599" s="81"/>
    </row>
    <row r="1600" spans="1:26" x14ac:dyDescent="0.25">
      <c r="A1600" s="66" t="s">
        <v>9152</v>
      </c>
      <c r="B1600" s="66" t="s">
        <v>10499</v>
      </c>
      <c r="C1600" s="67"/>
      <c r="D1600" s="68"/>
      <c r="E1600" s="69"/>
      <c r="F1600" s="70"/>
      <c r="G1600" s="67"/>
      <c r="H1600" s="71"/>
      <c r="I1600" s="72"/>
      <c r="J1600" s="72"/>
      <c r="K1600" s="36"/>
      <c r="L1600" s="79"/>
      <c r="M1600" s="79"/>
      <c r="N1600" s="74"/>
      <c r="O1600" s="81" t="s">
        <v>881</v>
      </c>
      <c r="P1600" s="83">
        <v>42397.253634259258</v>
      </c>
      <c r="Q1600" s="81" t="s">
        <v>11076</v>
      </c>
      <c r="R1600" s="81"/>
      <c r="S1600" s="81"/>
      <c r="T1600" s="81"/>
      <c r="U1600" s="83">
        <v>42397.253634259258</v>
      </c>
      <c r="V1600" s="85" t="s">
        <v>13461</v>
      </c>
      <c r="W1600" s="81"/>
      <c r="X1600" s="81"/>
      <c r="Y1600" s="87" t="s">
        <v>15874</v>
      </c>
      <c r="Z1600" s="81"/>
    </row>
    <row r="1601" spans="1:26" x14ac:dyDescent="0.25">
      <c r="A1601" s="66" t="s">
        <v>9153</v>
      </c>
      <c r="B1601" s="66" t="s">
        <v>10499</v>
      </c>
      <c r="C1601" s="67"/>
      <c r="D1601" s="68"/>
      <c r="E1601" s="69"/>
      <c r="F1601" s="70"/>
      <c r="G1601" s="67"/>
      <c r="H1601" s="71"/>
      <c r="I1601" s="72"/>
      <c r="J1601" s="72"/>
      <c r="K1601" s="36"/>
      <c r="L1601" s="79"/>
      <c r="M1601" s="79"/>
      <c r="N1601" s="74"/>
      <c r="O1601" s="81" t="s">
        <v>881</v>
      </c>
      <c r="P1601" s="83">
        <v>42397.253634259258</v>
      </c>
      <c r="Q1601" s="81" t="s">
        <v>11076</v>
      </c>
      <c r="R1601" s="81"/>
      <c r="S1601" s="81"/>
      <c r="T1601" s="81"/>
      <c r="U1601" s="83">
        <v>42397.253634259258</v>
      </c>
      <c r="V1601" s="85" t="s">
        <v>13462</v>
      </c>
      <c r="W1601" s="81"/>
      <c r="X1601" s="81"/>
      <c r="Y1601" s="87" t="s">
        <v>15875</v>
      </c>
      <c r="Z1601" s="81"/>
    </row>
    <row r="1602" spans="1:26" x14ac:dyDescent="0.25">
      <c r="A1602" s="66" t="s">
        <v>9154</v>
      </c>
      <c r="B1602" s="66" t="s">
        <v>842</v>
      </c>
      <c r="C1602" s="67"/>
      <c r="D1602" s="68"/>
      <c r="E1602" s="69"/>
      <c r="F1602" s="70"/>
      <c r="G1602" s="67"/>
      <c r="H1602" s="71"/>
      <c r="I1602" s="72"/>
      <c r="J1602" s="72"/>
      <c r="K1602" s="36"/>
      <c r="L1602" s="79"/>
      <c r="M1602" s="79"/>
      <c r="N1602" s="74"/>
      <c r="O1602" s="81" t="s">
        <v>881</v>
      </c>
      <c r="P1602" s="83">
        <v>42397.253634259258</v>
      </c>
      <c r="Q1602" s="81" t="s">
        <v>913</v>
      </c>
      <c r="R1602" s="81"/>
      <c r="S1602" s="81"/>
      <c r="T1602" s="81"/>
      <c r="U1602" s="83">
        <v>42397.253634259258</v>
      </c>
      <c r="V1602" s="85" t="s">
        <v>13463</v>
      </c>
      <c r="W1602" s="81"/>
      <c r="X1602" s="81"/>
      <c r="Y1602" s="87" t="s">
        <v>15876</v>
      </c>
      <c r="Z1602" s="81"/>
    </row>
    <row r="1603" spans="1:26" x14ac:dyDescent="0.25">
      <c r="A1603" s="66" t="s">
        <v>9155</v>
      </c>
      <c r="B1603" s="66" t="s">
        <v>10499</v>
      </c>
      <c r="C1603" s="67"/>
      <c r="D1603" s="68"/>
      <c r="E1603" s="69"/>
      <c r="F1603" s="70"/>
      <c r="G1603" s="67"/>
      <c r="H1603" s="71"/>
      <c r="I1603" s="72"/>
      <c r="J1603" s="72"/>
      <c r="K1603" s="36"/>
      <c r="L1603" s="79"/>
      <c r="M1603" s="79"/>
      <c r="N1603" s="74"/>
      <c r="O1603" s="81" t="s">
        <v>881</v>
      </c>
      <c r="P1603" s="83">
        <v>42397.253645833334</v>
      </c>
      <c r="Q1603" s="81" t="s">
        <v>11076</v>
      </c>
      <c r="R1603" s="81"/>
      <c r="S1603" s="81"/>
      <c r="T1603" s="81"/>
      <c r="U1603" s="83">
        <v>42397.253645833334</v>
      </c>
      <c r="V1603" s="85" t="s">
        <v>13464</v>
      </c>
      <c r="W1603" s="81"/>
      <c r="X1603" s="81"/>
      <c r="Y1603" s="87" t="s">
        <v>15877</v>
      </c>
      <c r="Z1603" s="81"/>
    </row>
    <row r="1604" spans="1:26" x14ac:dyDescent="0.25">
      <c r="A1604" s="66" t="s">
        <v>9156</v>
      </c>
      <c r="B1604" s="66" t="s">
        <v>10499</v>
      </c>
      <c r="C1604" s="67"/>
      <c r="D1604" s="68"/>
      <c r="E1604" s="69"/>
      <c r="F1604" s="70"/>
      <c r="G1604" s="67"/>
      <c r="H1604" s="71"/>
      <c r="I1604" s="72"/>
      <c r="J1604" s="72"/>
      <c r="K1604" s="36"/>
      <c r="L1604" s="79"/>
      <c r="M1604" s="79"/>
      <c r="N1604" s="74"/>
      <c r="O1604" s="81" t="s">
        <v>881</v>
      </c>
      <c r="P1604" s="83">
        <v>42397.253645833334</v>
      </c>
      <c r="Q1604" s="81" t="s">
        <v>11076</v>
      </c>
      <c r="R1604" s="81"/>
      <c r="S1604" s="81"/>
      <c r="T1604" s="81"/>
      <c r="U1604" s="83">
        <v>42397.253645833334</v>
      </c>
      <c r="V1604" s="85" t="s">
        <v>13465</v>
      </c>
      <c r="W1604" s="81"/>
      <c r="X1604" s="81"/>
      <c r="Y1604" s="87" t="s">
        <v>15878</v>
      </c>
      <c r="Z1604" s="81"/>
    </row>
    <row r="1605" spans="1:26" x14ac:dyDescent="0.25">
      <c r="A1605" s="66" t="s">
        <v>9157</v>
      </c>
      <c r="B1605" s="66" t="s">
        <v>10499</v>
      </c>
      <c r="C1605" s="67"/>
      <c r="D1605" s="68"/>
      <c r="E1605" s="69"/>
      <c r="F1605" s="70"/>
      <c r="G1605" s="67"/>
      <c r="H1605" s="71"/>
      <c r="I1605" s="72"/>
      <c r="J1605" s="72"/>
      <c r="K1605" s="36"/>
      <c r="L1605" s="79"/>
      <c r="M1605" s="79"/>
      <c r="N1605" s="74"/>
      <c r="O1605" s="81" t="s">
        <v>881</v>
      </c>
      <c r="P1605" s="83">
        <v>42397.253657407404</v>
      </c>
      <c r="Q1605" s="81" t="s">
        <v>11076</v>
      </c>
      <c r="R1605" s="81"/>
      <c r="S1605" s="81"/>
      <c r="T1605" s="81"/>
      <c r="U1605" s="83">
        <v>42397.253657407404</v>
      </c>
      <c r="V1605" s="85" t="s">
        <v>13466</v>
      </c>
      <c r="W1605" s="81"/>
      <c r="X1605" s="81"/>
      <c r="Y1605" s="87" t="s">
        <v>15879</v>
      </c>
      <c r="Z1605" s="81"/>
    </row>
    <row r="1606" spans="1:26" x14ac:dyDescent="0.25">
      <c r="A1606" s="66" t="s">
        <v>9158</v>
      </c>
      <c r="B1606" s="66" t="s">
        <v>10499</v>
      </c>
      <c r="C1606" s="67"/>
      <c r="D1606" s="68"/>
      <c r="E1606" s="69"/>
      <c r="F1606" s="70"/>
      <c r="G1606" s="67"/>
      <c r="H1606" s="71"/>
      <c r="I1606" s="72"/>
      <c r="J1606" s="72"/>
      <c r="K1606" s="36"/>
      <c r="L1606" s="79"/>
      <c r="M1606" s="79"/>
      <c r="N1606" s="74"/>
      <c r="O1606" s="81" t="s">
        <v>881</v>
      </c>
      <c r="P1606" s="83">
        <v>42397.253668981481</v>
      </c>
      <c r="Q1606" s="81" t="s">
        <v>11076</v>
      </c>
      <c r="R1606" s="81"/>
      <c r="S1606" s="81"/>
      <c r="T1606" s="81"/>
      <c r="U1606" s="83">
        <v>42397.253668981481</v>
      </c>
      <c r="V1606" s="85" t="s">
        <v>13467</v>
      </c>
      <c r="W1606" s="81"/>
      <c r="X1606" s="81"/>
      <c r="Y1606" s="87" t="s">
        <v>15880</v>
      </c>
      <c r="Z1606" s="81"/>
    </row>
    <row r="1607" spans="1:26" x14ac:dyDescent="0.25">
      <c r="A1607" s="66" t="s">
        <v>9159</v>
      </c>
      <c r="B1607" s="66" t="s">
        <v>10499</v>
      </c>
      <c r="C1607" s="67"/>
      <c r="D1607" s="68"/>
      <c r="E1607" s="69"/>
      <c r="F1607" s="70"/>
      <c r="G1607" s="67"/>
      <c r="H1607" s="71"/>
      <c r="I1607" s="72"/>
      <c r="J1607" s="72"/>
      <c r="K1607" s="36"/>
      <c r="L1607" s="79"/>
      <c r="M1607" s="79"/>
      <c r="N1607" s="74"/>
      <c r="O1607" s="81" t="s">
        <v>881</v>
      </c>
      <c r="P1607" s="83">
        <v>42397.253668981481</v>
      </c>
      <c r="Q1607" s="81" t="s">
        <v>11076</v>
      </c>
      <c r="R1607" s="81"/>
      <c r="S1607" s="81"/>
      <c r="T1607" s="81"/>
      <c r="U1607" s="83">
        <v>42397.253668981481</v>
      </c>
      <c r="V1607" s="85" t="s">
        <v>13468</v>
      </c>
      <c r="W1607" s="81"/>
      <c r="X1607" s="81"/>
      <c r="Y1607" s="87" t="s">
        <v>15881</v>
      </c>
      <c r="Z1607" s="81"/>
    </row>
    <row r="1608" spans="1:26" x14ac:dyDescent="0.25">
      <c r="A1608" s="66" t="s">
        <v>9160</v>
      </c>
      <c r="B1608" s="66" t="s">
        <v>10499</v>
      </c>
      <c r="C1608" s="67"/>
      <c r="D1608" s="68"/>
      <c r="E1608" s="69"/>
      <c r="F1608" s="70"/>
      <c r="G1608" s="67"/>
      <c r="H1608" s="71"/>
      <c r="I1608" s="72"/>
      <c r="J1608" s="72"/>
      <c r="K1608" s="36"/>
      <c r="L1608" s="79"/>
      <c r="M1608" s="79"/>
      <c r="N1608" s="74"/>
      <c r="O1608" s="81" t="s">
        <v>881</v>
      </c>
      <c r="P1608" s="83">
        <v>42397.253668981481</v>
      </c>
      <c r="Q1608" s="81" t="s">
        <v>11076</v>
      </c>
      <c r="R1608" s="81"/>
      <c r="S1608" s="81"/>
      <c r="T1608" s="81"/>
      <c r="U1608" s="83">
        <v>42397.253668981481</v>
      </c>
      <c r="V1608" s="85" t="s">
        <v>13469</v>
      </c>
      <c r="W1608" s="81"/>
      <c r="X1608" s="81"/>
      <c r="Y1608" s="87" t="s">
        <v>15882</v>
      </c>
      <c r="Z1608" s="81"/>
    </row>
    <row r="1609" spans="1:26" x14ac:dyDescent="0.25">
      <c r="A1609" s="66" t="s">
        <v>9161</v>
      </c>
      <c r="B1609" s="66" t="s">
        <v>10499</v>
      </c>
      <c r="C1609" s="67"/>
      <c r="D1609" s="68"/>
      <c r="E1609" s="69"/>
      <c r="F1609" s="70"/>
      <c r="G1609" s="67"/>
      <c r="H1609" s="71"/>
      <c r="I1609" s="72"/>
      <c r="J1609" s="72"/>
      <c r="K1609" s="36"/>
      <c r="L1609" s="79"/>
      <c r="M1609" s="79"/>
      <c r="N1609" s="74"/>
      <c r="O1609" s="81" t="s">
        <v>881</v>
      </c>
      <c r="P1609" s="83">
        <v>42397.253680555557</v>
      </c>
      <c r="Q1609" s="81" t="s">
        <v>11076</v>
      </c>
      <c r="R1609" s="81"/>
      <c r="S1609" s="81"/>
      <c r="T1609" s="81"/>
      <c r="U1609" s="83">
        <v>42397.253680555557</v>
      </c>
      <c r="V1609" s="85" t="s">
        <v>13470</v>
      </c>
      <c r="W1609" s="81"/>
      <c r="X1609" s="81"/>
      <c r="Y1609" s="87" t="s">
        <v>15883</v>
      </c>
      <c r="Z1609" s="81"/>
    </row>
    <row r="1610" spans="1:26" x14ac:dyDescent="0.25">
      <c r="A1610" s="66" t="s">
        <v>9162</v>
      </c>
      <c r="B1610" s="66" t="s">
        <v>9162</v>
      </c>
      <c r="C1610" s="67"/>
      <c r="D1610" s="68"/>
      <c r="E1610" s="69"/>
      <c r="F1610" s="70"/>
      <c r="G1610" s="67"/>
      <c r="H1610" s="71"/>
      <c r="I1610" s="72"/>
      <c r="J1610" s="72"/>
      <c r="K1610" s="36"/>
      <c r="L1610" s="79"/>
      <c r="M1610" s="79"/>
      <c r="N1610" s="74"/>
      <c r="O1610" s="81" t="s">
        <v>179</v>
      </c>
      <c r="P1610" s="83">
        <v>42397.253680555557</v>
      </c>
      <c r="Q1610" s="81" t="s">
        <v>11077</v>
      </c>
      <c r="R1610" s="85" t="s">
        <v>11949</v>
      </c>
      <c r="S1610" s="81" t="s">
        <v>1896</v>
      </c>
      <c r="T1610" s="81"/>
      <c r="U1610" s="83">
        <v>42397.253680555557</v>
      </c>
      <c r="V1610" s="85" t="s">
        <v>13471</v>
      </c>
      <c r="W1610" s="81"/>
      <c r="X1610" s="81"/>
      <c r="Y1610" s="87" t="s">
        <v>15884</v>
      </c>
      <c r="Z1610" s="81"/>
    </row>
    <row r="1611" spans="1:26" x14ac:dyDescent="0.25">
      <c r="A1611" s="66" t="s">
        <v>9163</v>
      </c>
      <c r="B1611" s="66" t="s">
        <v>10499</v>
      </c>
      <c r="C1611" s="67"/>
      <c r="D1611" s="68"/>
      <c r="E1611" s="69"/>
      <c r="F1611" s="70"/>
      <c r="G1611" s="67"/>
      <c r="H1611" s="71"/>
      <c r="I1611" s="72"/>
      <c r="J1611" s="72"/>
      <c r="K1611" s="36"/>
      <c r="L1611" s="79"/>
      <c r="M1611" s="79"/>
      <c r="N1611" s="74"/>
      <c r="O1611" s="81" t="s">
        <v>881</v>
      </c>
      <c r="P1611" s="83">
        <v>42397.253692129627</v>
      </c>
      <c r="Q1611" s="81" t="s">
        <v>11076</v>
      </c>
      <c r="R1611" s="81"/>
      <c r="S1611" s="81"/>
      <c r="T1611" s="81"/>
      <c r="U1611" s="83">
        <v>42397.253692129627</v>
      </c>
      <c r="V1611" s="85" t="s">
        <v>13472</v>
      </c>
      <c r="W1611" s="81"/>
      <c r="X1611" s="81"/>
      <c r="Y1611" s="87" t="s">
        <v>15885</v>
      </c>
      <c r="Z1611" s="81"/>
    </row>
    <row r="1612" spans="1:26" x14ac:dyDescent="0.25">
      <c r="A1612" s="66" t="s">
        <v>9164</v>
      </c>
      <c r="B1612" s="66" t="s">
        <v>10499</v>
      </c>
      <c r="C1612" s="67"/>
      <c r="D1612" s="68"/>
      <c r="E1612" s="69"/>
      <c r="F1612" s="70"/>
      <c r="G1612" s="67"/>
      <c r="H1612" s="71"/>
      <c r="I1612" s="72"/>
      <c r="J1612" s="72"/>
      <c r="K1612" s="36"/>
      <c r="L1612" s="79"/>
      <c r="M1612" s="79"/>
      <c r="N1612" s="74"/>
      <c r="O1612" s="81" t="s">
        <v>881</v>
      </c>
      <c r="P1612" s="83">
        <v>42397.25371527778</v>
      </c>
      <c r="Q1612" s="81" t="s">
        <v>11076</v>
      </c>
      <c r="R1612" s="81"/>
      <c r="S1612" s="81"/>
      <c r="T1612" s="81"/>
      <c r="U1612" s="83">
        <v>42397.25371527778</v>
      </c>
      <c r="V1612" s="85" t="s">
        <v>13473</v>
      </c>
      <c r="W1612" s="81"/>
      <c r="X1612" s="81"/>
      <c r="Y1612" s="87" t="s">
        <v>15886</v>
      </c>
      <c r="Z1612" s="81"/>
    </row>
    <row r="1613" spans="1:26" x14ac:dyDescent="0.25">
      <c r="A1613" s="66" t="s">
        <v>9165</v>
      </c>
      <c r="B1613" s="66" t="s">
        <v>10499</v>
      </c>
      <c r="C1613" s="67"/>
      <c r="D1613" s="68"/>
      <c r="E1613" s="69"/>
      <c r="F1613" s="70"/>
      <c r="G1613" s="67"/>
      <c r="H1613" s="71"/>
      <c r="I1613" s="72"/>
      <c r="J1613" s="72"/>
      <c r="K1613" s="36"/>
      <c r="L1613" s="79"/>
      <c r="M1613" s="79"/>
      <c r="N1613" s="74"/>
      <c r="O1613" s="81" t="s">
        <v>881</v>
      </c>
      <c r="P1613" s="83">
        <v>42397.253738425927</v>
      </c>
      <c r="Q1613" s="81" t="s">
        <v>11076</v>
      </c>
      <c r="R1613" s="81"/>
      <c r="S1613" s="81"/>
      <c r="T1613" s="81"/>
      <c r="U1613" s="83">
        <v>42397.253738425927</v>
      </c>
      <c r="V1613" s="85" t="s">
        <v>13474</v>
      </c>
      <c r="W1613" s="81"/>
      <c r="X1613" s="81"/>
      <c r="Y1613" s="87" t="s">
        <v>15887</v>
      </c>
      <c r="Z1613" s="81"/>
    </row>
    <row r="1614" spans="1:26" x14ac:dyDescent="0.25">
      <c r="A1614" s="66" t="s">
        <v>9166</v>
      </c>
      <c r="B1614" s="66" t="s">
        <v>10499</v>
      </c>
      <c r="C1614" s="67"/>
      <c r="D1614" s="68"/>
      <c r="E1614" s="69"/>
      <c r="F1614" s="70"/>
      <c r="G1614" s="67"/>
      <c r="H1614" s="71"/>
      <c r="I1614" s="72"/>
      <c r="J1614" s="72"/>
      <c r="K1614" s="36"/>
      <c r="L1614" s="79"/>
      <c r="M1614" s="79"/>
      <c r="N1614" s="74"/>
      <c r="O1614" s="81" t="s">
        <v>881</v>
      </c>
      <c r="P1614" s="83">
        <v>42397.253738425927</v>
      </c>
      <c r="Q1614" s="81" t="s">
        <v>11076</v>
      </c>
      <c r="R1614" s="81"/>
      <c r="S1614" s="81"/>
      <c r="T1614" s="81"/>
      <c r="U1614" s="83">
        <v>42397.253738425927</v>
      </c>
      <c r="V1614" s="85" t="s">
        <v>13475</v>
      </c>
      <c r="W1614" s="81"/>
      <c r="X1614" s="81"/>
      <c r="Y1614" s="87" t="s">
        <v>15888</v>
      </c>
      <c r="Z1614" s="81"/>
    </row>
    <row r="1615" spans="1:26" x14ac:dyDescent="0.25">
      <c r="A1615" s="66" t="s">
        <v>9167</v>
      </c>
      <c r="B1615" s="66" t="s">
        <v>10499</v>
      </c>
      <c r="C1615" s="67"/>
      <c r="D1615" s="68"/>
      <c r="E1615" s="69"/>
      <c r="F1615" s="70"/>
      <c r="G1615" s="67"/>
      <c r="H1615" s="71"/>
      <c r="I1615" s="72"/>
      <c r="J1615" s="72"/>
      <c r="K1615" s="36"/>
      <c r="L1615" s="79"/>
      <c r="M1615" s="79"/>
      <c r="N1615" s="74"/>
      <c r="O1615" s="81" t="s">
        <v>881</v>
      </c>
      <c r="P1615" s="83">
        <v>42397.253750000003</v>
      </c>
      <c r="Q1615" s="81" t="s">
        <v>11076</v>
      </c>
      <c r="R1615" s="81"/>
      <c r="S1615" s="81"/>
      <c r="T1615" s="81"/>
      <c r="U1615" s="83">
        <v>42397.253750000003</v>
      </c>
      <c r="V1615" s="85" t="s">
        <v>13476</v>
      </c>
      <c r="W1615" s="81"/>
      <c r="X1615" s="81"/>
      <c r="Y1615" s="87" t="s">
        <v>15889</v>
      </c>
      <c r="Z1615" s="81"/>
    </row>
    <row r="1616" spans="1:26" x14ac:dyDescent="0.25">
      <c r="A1616" s="66" t="s">
        <v>9168</v>
      </c>
      <c r="B1616" s="66" t="s">
        <v>10499</v>
      </c>
      <c r="C1616" s="67"/>
      <c r="D1616" s="68"/>
      <c r="E1616" s="69"/>
      <c r="F1616" s="70"/>
      <c r="G1616" s="67"/>
      <c r="H1616" s="71"/>
      <c r="I1616" s="72"/>
      <c r="J1616" s="72"/>
      <c r="K1616" s="36"/>
      <c r="L1616" s="79"/>
      <c r="M1616" s="79"/>
      <c r="N1616" s="74"/>
      <c r="O1616" s="81" t="s">
        <v>881</v>
      </c>
      <c r="P1616" s="83">
        <v>42397.253761574073</v>
      </c>
      <c r="Q1616" s="81" t="s">
        <v>11076</v>
      </c>
      <c r="R1616" s="81"/>
      <c r="S1616" s="81"/>
      <c r="T1616" s="81"/>
      <c r="U1616" s="83">
        <v>42397.253761574073</v>
      </c>
      <c r="V1616" s="85" t="s">
        <v>13477</v>
      </c>
      <c r="W1616" s="81"/>
      <c r="X1616" s="81"/>
      <c r="Y1616" s="87" t="s">
        <v>15890</v>
      </c>
      <c r="Z1616" s="81"/>
    </row>
    <row r="1617" spans="1:26" x14ac:dyDescent="0.25">
      <c r="A1617" s="66" t="s">
        <v>9169</v>
      </c>
      <c r="B1617" s="66" t="s">
        <v>10499</v>
      </c>
      <c r="C1617" s="67"/>
      <c r="D1617" s="68"/>
      <c r="E1617" s="69"/>
      <c r="F1617" s="70"/>
      <c r="G1617" s="67"/>
      <c r="H1617" s="71"/>
      <c r="I1617" s="72"/>
      <c r="J1617" s="72"/>
      <c r="K1617" s="36"/>
      <c r="L1617" s="79"/>
      <c r="M1617" s="79"/>
      <c r="N1617" s="74"/>
      <c r="O1617" s="81" t="s">
        <v>881</v>
      </c>
      <c r="P1617" s="83">
        <v>42397.25377314815</v>
      </c>
      <c r="Q1617" s="81" t="s">
        <v>11076</v>
      </c>
      <c r="R1617" s="81"/>
      <c r="S1617" s="81"/>
      <c r="T1617" s="81"/>
      <c r="U1617" s="83">
        <v>42397.25377314815</v>
      </c>
      <c r="V1617" s="85" t="s">
        <v>13478</v>
      </c>
      <c r="W1617" s="81"/>
      <c r="X1617" s="81"/>
      <c r="Y1617" s="87" t="s">
        <v>15891</v>
      </c>
      <c r="Z1617" s="81"/>
    </row>
    <row r="1618" spans="1:26" x14ac:dyDescent="0.25">
      <c r="A1618" s="66" t="s">
        <v>9170</v>
      </c>
      <c r="B1618" s="66" t="s">
        <v>10499</v>
      </c>
      <c r="C1618" s="67"/>
      <c r="D1618" s="68"/>
      <c r="E1618" s="69"/>
      <c r="F1618" s="70"/>
      <c r="G1618" s="67"/>
      <c r="H1618" s="71"/>
      <c r="I1618" s="72"/>
      <c r="J1618" s="72"/>
      <c r="K1618" s="36"/>
      <c r="L1618" s="79"/>
      <c r="M1618" s="79"/>
      <c r="N1618" s="74"/>
      <c r="O1618" s="81" t="s">
        <v>881</v>
      </c>
      <c r="P1618" s="83">
        <v>42397.253784722219</v>
      </c>
      <c r="Q1618" s="81" t="s">
        <v>11076</v>
      </c>
      <c r="R1618" s="81"/>
      <c r="S1618" s="81"/>
      <c r="T1618" s="81"/>
      <c r="U1618" s="83">
        <v>42397.253784722219</v>
      </c>
      <c r="V1618" s="85" t="s">
        <v>13479</v>
      </c>
      <c r="W1618" s="81"/>
      <c r="X1618" s="81"/>
      <c r="Y1618" s="87" t="s">
        <v>15892</v>
      </c>
      <c r="Z1618" s="81"/>
    </row>
    <row r="1619" spans="1:26" x14ac:dyDescent="0.25">
      <c r="A1619" s="66" t="s">
        <v>9171</v>
      </c>
      <c r="B1619" s="66" t="s">
        <v>10499</v>
      </c>
      <c r="C1619" s="67"/>
      <c r="D1619" s="68"/>
      <c r="E1619" s="69"/>
      <c r="F1619" s="70"/>
      <c r="G1619" s="67"/>
      <c r="H1619" s="71"/>
      <c r="I1619" s="72"/>
      <c r="J1619" s="72"/>
      <c r="K1619" s="36"/>
      <c r="L1619" s="79"/>
      <c r="M1619" s="79"/>
      <c r="N1619" s="74"/>
      <c r="O1619" s="81" t="s">
        <v>881</v>
      </c>
      <c r="P1619" s="83">
        <v>42397.253796296296</v>
      </c>
      <c r="Q1619" s="81" t="s">
        <v>11076</v>
      </c>
      <c r="R1619" s="81"/>
      <c r="S1619" s="81"/>
      <c r="T1619" s="81"/>
      <c r="U1619" s="83">
        <v>42397.253796296296</v>
      </c>
      <c r="V1619" s="85" t="s">
        <v>13480</v>
      </c>
      <c r="W1619" s="81"/>
      <c r="X1619" s="81"/>
      <c r="Y1619" s="87" t="s">
        <v>15893</v>
      </c>
      <c r="Z1619" s="81"/>
    </row>
    <row r="1620" spans="1:26" x14ac:dyDescent="0.25">
      <c r="A1620" s="66" t="s">
        <v>9172</v>
      </c>
      <c r="B1620" s="66" t="s">
        <v>10499</v>
      </c>
      <c r="C1620" s="67"/>
      <c r="D1620" s="68"/>
      <c r="E1620" s="69"/>
      <c r="F1620" s="70"/>
      <c r="G1620" s="67"/>
      <c r="H1620" s="71"/>
      <c r="I1620" s="72"/>
      <c r="J1620" s="72"/>
      <c r="K1620" s="36"/>
      <c r="L1620" s="79"/>
      <c r="M1620" s="79"/>
      <c r="N1620" s="74"/>
      <c r="O1620" s="81" t="s">
        <v>881</v>
      </c>
      <c r="P1620" s="83">
        <v>42397.253796296296</v>
      </c>
      <c r="Q1620" s="81" t="s">
        <v>11076</v>
      </c>
      <c r="R1620" s="81"/>
      <c r="S1620" s="81"/>
      <c r="T1620" s="81"/>
      <c r="U1620" s="83">
        <v>42397.253796296296</v>
      </c>
      <c r="V1620" s="85" t="s">
        <v>13481</v>
      </c>
      <c r="W1620" s="81"/>
      <c r="X1620" s="81"/>
      <c r="Y1620" s="87" t="s">
        <v>15894</v>
      </c>
      <c r="Z1620" s="81"/>
    </row>
    <row r="1621" spans="1:26" x14ac:dyDescent="0.25">
      <c r="A1621" s="66" t="s">
        <v>9173</v>
      </c>
      <c r="B1621" s="66" t="s">
        <v>10499</v>
      </c>
      <c r="C1621" s="67"/>
      <c r="D1621" s="68"/>
      <c r="E1621" s="69"/>
      <c r="F1621" s="70"/>
      <c r="G1621" s="67"/>
      <c r="H1621" s="71"/>
      <c r="I1621" s="72"/>
      <c r="J1621" s="72"/>
      <c r="K1621" s="36"/>
      <c r="L1621" s="79"/>
      <c r="M1621" s="79"/>
      <c r="N1621" s="74"/>
      <c r="O1621" s="81" t="s">
        <v>881</v>
      </c>
      <c r="P1621" s="83">
        <v>42397.253796296296</v>
      </c>
      <c r="Q1621" s="81" t="s">
        <v>11076</v>
      </c>
      <c r="R1621" s="81"/>
      <c r="S1621" s="81"/>
      <c r="T1621" s="81"/>
      <c r="U1621" s="83">
        <v>42397.253796296296</v>
      </c>
      <c r="V1621" s="85" t="s">
        <v>13482</v>
      </c>
      <c r="W1621" s="81"/>
      <c r="X1621" s="81"/>
      <c r="Y1621" s="87" t="s">
        <v>15895</v>
      </c>
      <c r="Z1621" s="81"/>
    </row>
    <row r="1622" spans="1:26" x14ac:dyDescent="0.25">
      <c r="A1622" s="66" t="s">
        <v>9174</v>
      </c>
      <c r="B1622" s="66" t="s">
        <v>10499</v>
      </c>
      <c r="C1622" s="67"/>
      <c r="D1622" s="68"/>
      <c r="E1622" s="69"/>
      <c r="F1622" s="70"/>
      <c r="G1622" s="67"/>
      <c r="H1622" s="71"/>
      <c r="I1622" s="72"/>
      <c r="J1622" s="72"/>
      <c r="K1622" s="36"/>
      <c r="L1622" s="79"/>
      <c r="M1622" s="79"/>
      <c r="N1622" s="74"/>
      <c r="O1622" s="81" t="s">
        <v>881</v>
      </c>
      <c r="P1622" s="83">
        <v>42397.253796296296</v>
      </c>
      <c r="Q1622" s="81" t="s">
        <v>11076</v>
      </c>
      <c r="R1622" s="81"/>
      <c r="S1622" s="81"/>
      <c r="T1622" s="81"/>
      <c r="U1622" s="83">
        <v>42397.253796296296</v>
      </c>
      <c r="V1622" s="85" t="s">
        <v>13483</v>
      </c>
      <c r="W1622" s="81"/>
      <c r="X1622" s="81"/>
      <c r="Y1622" s="87" t="s">
        <v>15896</v>
      </c>
      <c r="Z1622" s="81"/>
    </row>
    <row r="1623" spans="1:26" x14ac:dyDescent="0.25">
      <c r="A1623" s="66" t="s">
        <v>9175</v>
      </c>
      <c r="B1623" s="66" t="s">
        <v>10499</v>
      </c>
      <c r="C1623" s="67"/>
      <c r="D1623" s="68"/>
      <c r="E1623" s="69"/>
      <c r="F1623" s="70"/>
      <c r="G1623" s="67"/>
      <c r="H1623" s="71"/>
      <c r="I1623" s="72"/>
      <c r="J1623" s="72"/>
      <c r="K1623" s="36"/>
      <c r="L1623" s="79"/>
      <c r="M1623" s="79"/>
      <c r="N1623" s="74"/>
      <c r="O1623" s="81" t="s">
        <v>881</v>
      </c>
      <c r="P1623" s="83">
        <v>42397.253807870373</v>
      </c>
      <c r="Q1623" s="81" t="s">
        <v>11076</v>
      </c>
      <c r="R1623" s="81"/>
      <c r="S1623" s="81"/>
      <c r="T1623" s="81"/>
      <c r="U1623" s="83">
        <v>42397.253807870373</v>
      </c>
      <c r="V1623" s="85" t="s">
        <v>13484</v>
      </c>
      <c r="W1623" s="81"/>
      <c r="X1623" s="81"/>
      <c r="Y1623" s="87" t="s">
        <v>15897</v>
      </c>
      <c r="Z1623" s="81"/>
    </row>
    <row r="1624" spans="1:26" x14ac:dyDescent="0.25">
      <c r="A1624" s="66" t="s">
        <v>9176</v>
      </c>
      <c r="B1624" s="66" t="s">
        <v>10499</v>
      </c>
      <c r="C1624" s="67"/>
      <c r="D1624" s="68"/>
      <c r="E1624" s="69"/>
      <c r="F1624" s="70"/>
      <c r="G1624" s="67"/>
      <c r="H1624" s="71"/>
      <c r="I1624" s="72"/>
      <c r="J1624" s="72"/>
      <c r="K1624" s="36"/>
      <c r="L1624" s="79"/>
      <c r="M1624" s="79"/>
      <c r="N1624" s="74"/>
      <c r="O1624" s="81" t="s">
        <v>881</v>
      </c>
      <c r="P1624" s="83">
        <v>42397.253819444442</v>
      </c>
      <c r="Q1624" s="81" t="s">
        <v>11076</v>
      </c>
      <c r="R1624" s="81"/>
      <c r="S1624" s="81"/>
      <c r="T1624" s="81"/>
      <c r="U1624" s="83">
        <v>42397.253819444442</v>
      </c>
      <c r="V1624" s="85" t="s">
        <v>13485</v>
      </c>
      <c r="W1624" s="81"/>
      <c r="X1624" s="81"/>
      <c r="Y1624" s="87" t="s">
        <v>15898</v>
      </c>
      <c r="Z1624" s="81"/>
    </row>
    <row r="1625" spans="1:26" x14ac:dyDescent="0.25">
      <c r="A1625" s="66" t="s">
        <v>9177</v>
      </c>
      <c r="B1625" s="66" t="s">
        <v>10499</v>
      </c>
      <c r="C1625" s="67"/>
      <c r="D1625" s="68"/>
      <c r="E1625" s="69"/>
      <c r="F1625" s="70"/>
      <c r="G1625" s="67"/>
      <c r="H1625" s="71"/>
      <c r="I1625" s="72"/>
      <c r="J1625" s="72"/>
      <c r="K1625" s="36"/>
      <c r="L1625" s="79"/>
      <c r="M1625" s="79"/>
      <c r="N1625" s="74"/>
      <c r="O1625" s="81" t="s">
        <v>881</v>
      </c>
      <c r="P1625" s="83">
        <v>42397.253842592596</v>
      </c>
      <c r="Q1625" s="81" t="s">
        <v>11076</v>
      </c>
      <c r="R1625" s="81"/>
      <c r="S1625" s="81"/>
      <c r="T1625" s="81"/>
      <c r="U1625" s="83">
        <v>42397.253842592596</v>
      </c>
      <c r="V1625" s="85" t="s">
        <v>13486</v>
      </c>
      <c r="W1625" s="81"/>
      <c r="X1625" s="81"/>
      <c r="Y1625" s="87" t="s">
        <v>15899</v>
      </c>
      <c r="Z1625" s="81"/>
    </row>
    <row r="1626" spans="1:26" x14ac:dyDescent="0.25">
      <c r="A1626" s="66" t="s">
        <v>9178</v>
      </c>
      <c r="B1626" s="66" t="s">
        <v>10499</v>
      </c>
      <c r="C1626" s="67"/>
      <c r="D1626" s="68"/>
      <c r="E1626" s="69"/>
      <c r="F1626" s="70"/>
      <c r="G1626" s="67"/>
      <c r="H1626" s="71"/>
      <c r="I1626" s="72"/>
      <c r="J1626" s="72"/>
      <c r="K1626" s="36"/>
      <c r="L1626" s="79"/>
      <c r="M1626" s="79"/>
      <c r="N1626" s="74"/>
      <c r="O1626" s="81" t="s">
        <v>881</v>
      </c>
      <c r="P1626" s="83">
        <v>42397.253854166665</v>
      </c>
      <c r="Q1626" s="81" t="s">
        <v>11076</v>
      </c>
      <c r="R1626" s="81"/>
      <c r="S1626" s="81"/>
      <c r="T1626" s="81"/>
      <c r="U1626" s="83">
        <v>42397.253854166665</v>
      </c>
      <c r="V1626" s="85" t="s">
        <v>13487</v>
      </c>
      <c r="W1626" s="81"/>
      <c r="X1626" s="81"/>
      <c r="Y1626" s="87" t="s">
        <v>15900</v>
      </c>
      <c r="Z1626" s="81"/>
    </row>
    <row r="1627" spans="1:26" x14ac:dyDescent="0.25">
      <c r="A1627" s="66" t="s">
        <v>9179</v>
      </c>
      <c r="B1627" s="66" t="s">
        <v>10499</v>
      </c>
      <c r="C1627" s="67"/>
      <c r="D1627" s="68"/>
      <c r="E1627" s="69"/>
      <c r="F1627" s="70"/>
      <c r="G1627" s="67"/>
      <c r="H1627" s="71"/>
      <c r="I1627" s="72"/>
      <c r="J1627" s="72"/>
      <c r="K1627" s="36"/>
      <c r="L1627" s="79"/>
      <c r="M1627" s="79"/>
      <c r="N1627" s="74"/>
      <c r="O1627" s="81" t="s">
        <v>881</v>
      </c>
      <c r="P1627" s="83">
        <v>42397.253854166665</v>
      </c>
      <c r="Q1627" s="81" t="s">
        <v>11076</v>
      </c>
      <c r="R1627" s="81"/>
      <c r="S1627" s="81"/>
      <c r="T1627" s="81"/>
      <c r="U1627" s="83">
        <v>42397.253854166665</v>
      </c>
      <c r="V1627" s="85" t="s">
        <v>13488</v>
      </c>
      <c r="W1627" s="81"/>
      <c r="X1627" s="81"/>
      <c r="Y1627" s="87" t="s">
        <v>15901</v>
      </c>
      <c r="Z1627" s="81"/>
    </row>
    <row r="1628" spans="1:26" x14ac:dyDescent="0.25">
      <c r="A1628" s="66" t="s">
        <v>9180</v>
      </c>
      <c r="B1628" s="66" t="s">
        <v>10499</v>
      </c>
      <c r="C1628" s="67"/>
      <c r="D1628" s="68"/>
      <c r="E1628" s="69"/>
      <c r="F1628" s="70"/>
      <c r="G1628" s="67"/>
      <c r="H1628" s="71"/>
      <c r="I1628" s="72"/>
      <c r="J1628" s="72"/>
      <c r="K1628" s="36"/>
      <c r="L1628" s="79"/>
      <c r="M1628" s="79"/>
      <c r="N1628" s="74"/>
      <c r="O1628" s="81" t="s">
        <v>881</v>
      </c>
      <c r="P1628" s="83">
        <v>42397.253865740742</v>
      </c>
      <c r="Q1628" s="81" t="s">
        <v>11076</v>
      </c>
      <c r="R1628" s="81"/>
      <c r="S1628" s="81"/>
      <c r="T1628" s="81"/>
      <c r="U1628" s="83">
        <v>42397.253865740742</v>
      </c>
      <c r="V1628" s="85" t="s">
        <v>13489</v>
      </c>
      <c r="W1628" s="81"/>
      <c r="X1628" s="81"/>
      <c r="Y1628" s="87" t="s">
        <v>15902</v>
      </c>
      <c r="Z1628" s="81"/>
    </row>
    <row r="1629" spans="1:26" x14ac:dyDescent="0.25">
      <c r="A1629" s="66" t="s">
        <v>9181</v>
      </c>
      <c r="B1629" s="66" t="s">
        <v>10499</v>
      </c>
      <c r="C1629" s="67"/>
      <c r="D1629" s="68"/>
      <c r="E1629" s="69"/>
      <c r="F1629" s="70"/>
      <c r="G1629" s="67"/>
      <c r="H1629" s="71"/>
      <c r="I1629" s="72"/>
      <c r="J1629" s="72"/>
      <c r="K1629" s="36"/>
      <c r="L1629" s="79"/>
      <c r="M1629" s="79"/>
      <c r="N1629" s="74"/>
      <c r="O1629" s="81" t="s">
        <v>881</v>
      </c>
      <c r="P1629" s="83">
        <v>42397.253865740742</v>
      </c>
      <c r="Q1629" s="81" t="s">
        <v>11076</v>
      </c>
      <c r="R1629" s="81"/>
      <c r="S1629" s="81"/>
      <c r="T1629" s="81"/>
      <c r="U1629" s="83">
        <v>42397.253865740742</v>
      </c>
      <c r="V1629" s="85" t="s">
        <v>13490</v>
      </c>
      <c r="W1629" s="81"/>
      <c r="X1629" s="81"/>
      <c r="Y1629" s="87" t="s">
        <v>15903</v>
      </c>
      <c r="Z1629" s="81"/>
    </row>
    <row r="1630" spans="1:26" x14ac:dyDescent="0.25">
      <c r="A1630" s="66" t="s">
        <v>9182</v>
      </c>
      <c r="B1630" s="66" t="s">
        <v>10499</v>
      </c>
      <c r="C1630" s="67"/>
      <c r="D1630" s="68"/>
      <c r="E1630" s="69"/>
      <c r="F1630" s="70"/>
      <c r="G1630" s="67"/>
      <c r="H1630" s="71"/>
      <c r="I1630" s="72"/>
      <c r="J1630" s="72"/>
      <c r="K1630" s="36"/>
      <c r="L1630" s="79"/>
      <c r="M1630" s="79"/>
      <c r="N1630" s="74"/>
      <c r="O1630" s="81" t="s">
        <v>881</v>
      </c>
      <c r="P1630" s="83">
        <v>42397.253865740742</v>
      </c>
      <c r="Q1630" s="81" t="s">
        <v>11076</v>
      </c>
      <c r="R1630" s="81"/>
      <c r="S1630" s="81"/>
      <c r="T1630" s="81"/>
      <c r="U1630" s="83">
        <v>42397.253865740742</v>
      </c>
      <c r="V1630" s="85" t="s">
        <v>13491</v>
      </c>
      <c r="W1630" s="81"/>
      <c r="X1630" s="81"/>
      <c r="Y1630" s="87" t="s">
        <v>15904</v>
      </c>
      <c r="Z1630" s="81"/>
    </row>
    <row r="1631" spans="1:26" x14ac:dyDescent="0.25">
      <c r="A1631" s="66" t="s">
        <v>9183</v>
      </c>
      <c r="B1631" s="66" t="s">
        <v>10499</v>
      </c>
      <c r="C1631" s="67"/>
      <c r="D1631" s="68"/>
      <c r="E1631" s="69"/>
      <c r="F1631" s="70"/>
      <c r="G1631" s="67"/>
      <c r="H1631" s="71"/>
      <c r="I1631" s="72"/>
      <c r="J1631" s="72"/>
      <c r="K1631" s="36"/>
      <c r="L1631" s="79"/>
      <c r="M1631" s="79"/>
      <c r="N1631" s="74"/>
      <c r="O1631" s="81" t="s">
        <v>881</v>
      </c>
      <c r="P1631" s="83">
        <v>42397.253877314812</v>
      </c>
      <c r="Q1631" s="81" t="s">
        <v>11076</v>
      </c>
      <c r="R1631" s="81"/>
      <c r="S1631" s="81"/>
      <c r="T1631" s="81"/>
      <c r="U1631" s="83">
        <v>42397.253877314812</v>
      </c>
      <c r="V1631" s="85" t="s">
        <v>13492</v>
      </c>
      <c r="W1631" s="81"/>
      <c r="X1631" s="81"/>
      <c r="Y1631" s="87" t="s">
        <v>15905</v>
      </c>
      <c r="Z1631" s="81"/>
    </row>
    <row r="1632" spans="1:26" x14ac:dyDescent="0.25">
      <c r="A1632" s="66" t="s">
        <v>9184</v>
      </c>
      <c r="B1632" s="66" t="s">
        <v>10499</v>
      </c>
      <c r="C1632" s="67"/>
      <c r="D1632" s="68"/>
      <c r="E1632" s="69"/>
      <c r="F1632" s="70"/>
      <c r="G1632" s="67"/>
      <c r="H1632" s="71"/>
      <c r="I1632" s="72"/>
      <c r="J1632" s="72"/>
      <c r="K1632" s="36"/>
      <c r="L1632" s="79"/>
      <c r="M1632" s="79"/>
      <c r="N1632" s="74"/>
      <c r="O1632" s="81" t="s">
        <v>881</v>
      </c>
      <c r="P1632" s="83">
        <v>42397.253888888888</v>
      </c>
      <c r="Q1632" s="81" t="s">
        <v>11076</v>
      </c>
      <c r="R1632" s="81"/>
      <c r="S1632" s="81"/>
      <c r="T1632" s="81"/>
      <c r="U1632" s="83">
        <v>42397.253888888888</v>
      </c>
      <c r="V1632" s="85" t="s">
        <v>13493</v>
      </c>
      <c r="W1632" s="81"/>
      <c r="X1632" s="81"/>
      <c r="Y1632" s="87" t="s">
        <v>15906</v>
      </c>
      <c r="Z1632" s="81"/>
    </row>
    <row r="1633" spans="1:26" x14ac:dyDescent="0.25">
      <c r="A1633" s="66" t="s">
        <v>9185</v>
      </c>
      <c r="B1633" s="66" t="s">
        <v>10499</v>
      </c>
      <c r="C1633" s="67"/>
      <c r="D1633" s="68"/>
      <c r="E1633" s="69"/>
      <c r="F1633" s="70"/>
      <c r="G1633" s="67"/>
      <c r="H1633" s="71"/>
      <c r="I1633" s="72"/>
      <c r="J1633" s="72"/>
      <c r="K1633" s="36"/>
      <c r="L1633" s="79"/>
      <c r="M1633" s="79"/>
      <c r="N1633" s="74"/>
      <c r="O1633" s="81" t="s">
        <v>881</v>
      </c>
      <c r="P1633" s="83">
        <v>42397.253888888888</v>
      </c>
      <c r="Q1633" s="81" t="s">
        <v>11076</v>
      </c>
      <c r="R1633" s="81"/>
      <c r="S1633" s="81"/>
      <c r="T1633" s="81"/>
      <c r="U1633" s="83">
        <v>42397.253888888888</v>
      </c>
      <c r="V1633" s="85" t="s">
        <v>13494</v>
      </c>
      <c r="W1633" s="81"/>
      <c r="X1633" s="81"/>
      <c r="Y1633" s="87" t="s">
        <v>15907</v>
      </c>
      <c r="Z1633" s="81"/>
    </row>
    <row r="1634" spans="1:26" x14ac:dyDescent="0.25">
      <c r="A1634" s="66" t="s">
        <v>9186</v>
      </c>
      <c r="B1634" s="66" t="s">
        <v>10499</v>
      </c>
      <c r="C1634" s="67"/>
      <c r="D1634" s="68"/>
      <c r="E1634" s="69"/>
      <c r="F1634" s="70"/>
      <c r="G1634" s="67"/>
      <c r="H1634" s="71"/>
      <c r="I1634" s="72"/>
      <c r="J1634" s="72"/>
      <c r="K1634" s="36"/>
      <c r="L1634" s="79"/>
      <c r="M1634" s="79"/>
      <c r="N1634" s="74"/>
      <c r="O1634" s="81" t="s">
        <v>881</v>
      </c>
      <c r="P1634" s="83">
        <v>42397.253900462965</v>
      </c>
      <c r="Q1634" s="81" t="s">
        <v>11076</v>
      </c>
      <c r="R1634" s="81"/>
      <c r="S1634" s="81"/>
      <c r="T1634" s="81"/>
      <c r="U1634" s="83">
        <v>42397.253900462965</v>
      </c>
      <c r="V1634" s="85" t="s">
        <v>13495</v>
      </c>
      <c r="W1634" s="81"/>
      <c r="X1634" s="81"/>
      <c r="Y1634" s="87" t="s">
        <v>15908</v>
      </c>
      <c r="Z1634" s="81"/>
    </row>
    <row r="1635" spans="1:26" x14ac:dyDescent="0.25">
      <c r="A1635" s="66" t="s">
        <v>9187</v>
      </c>
      <c r="B1635" s="66" t="s">
        <v>10499</v>
      </c>
      <c r="C1635" s="67"/>
      <c r="D1635" s="68"/>
      <c r="E1635" s="69"/>
      <c r="F1635" s="70"/>
      <c r="G1635" s="67"/>
      <c r="H1635" s="71"/>
      <c r="I1635" s="72"/>
      <c r="J1635" s="72"/>
      <c r="K1635" s="36"/>
      <c r="L1635" s="79"/>
      <c r="M1635" s="79"/>
      <c r="N1635" s="74"/>
      <c r="O1635" s="81" t="s">
        <v>881</v>
      </c>
      <c r="P1635" s="83">
        <v>42397.253912037035</v>
      </c>
      <c r="Q1635" s="81" t="s">
        <v>11076</v>
      </c>
      <c r="R1635" s="81"/>
      <c r="S1635" s="81"/>
      <c r="T1635" s="81"/>
      <c r="U1635" s="83">
        <v>42397.253912037035</v>
      </c>
      <c r="V1635" s="85" t="s">
        <v>13496</v>
      </c>
      <c r="W1635" s="81"/>
      <c r="X1635" s="81"/>
      <c r="Y1635" s="87" t="s">
        <v>15909</v>
      </c>
      <c r="Z1635" s="81"/>
    </row>
    <row r="1636" spans="1:26" x14ac:dyDescent="0.25">
      <c r="A1636" s="66" t="s">
        <v>9188</v>
      </c>
      <c r="B1636" s="66" t="s">
        <v>10499</v>
      </c>
      <c r="C1636" s="67"/>
      <c r="D1636" s="68"/>
      <c r="E1636" s="69"/>
      <c r="F1636" s="70"/>
      <c r="G1636" s="67"/>
      <c r="H1636" s="71"/>
      <c r="I1636" s="72"/>
      <c r="J1636" s="72"/>
      <c r="K1636" s="36"/>
      <c r="L1636" s="79"/>
      <c r="M1636" s="79"/>
      <c r="N1636" s="74"/>
      <c r="O1636" s="81" t="s">
        <v>881</v>
      </c>
      <c r="P1636" s="83">
        <v>42397.253912037035</v>
      </c>
      <c r="Q1636" s="81" t="s">
        <v>11076</v>
      </c>
      <c r="R1636" s="81"/>
      <c r="S1636" s="81"/>
      <c r="T1636" s="81"/>
      <c r="U1636" s="83">
        <v>42397.253912037035</v>
      </c>
      <c r="V1636" s="85" t="s">
        <v>13497</v>
      </c>
      <c r="W1636" s="81"/>
      <c r="X1636" s="81"/>
      <c r="Y1636" s="87" t="s">
        <v>15910</v>
      </c>
      <c r="Z1636" s="81"/>
    </row>
    <row r="1637" spans="1:26" x14ac:dyDescent="0.25">
      <c r="A1637" s="66" t="s">
        <v>9189</v>
      </c>
      <c r="B1637" s="66" t="s">
        <v>10499</v>
      </c>
      <c r="C1637" s="67"/>
      <c r="D1637" s="68"/>
      <c r="E1637" s="69"/>
      <c r="F1637" s="70"/>
      <c r="G1637" s="67"/>
      <c r="H1637" s="71"/>
      <c r="I1637" s="72"/>
      <c r="J1637" s="72"/>
      <c r="K1637" s="36"/>
      <c r="L1637" s="79"/>
      <c r="M1637" s="79"/>
      <c r="N1637" s="74"/>
      <c r="O1637" s="81" t="s">
        <v>881</v>
      </c>
      <c r="P1637" s="83">
        <v>42397.253912037035</v>
      </c>
      <c r="Q1637" s="81" t="s">
        <v>11076</v>
      </c>
      <c r="R1637" s="81"/>
      <c r="S1637" s="81"/>
      <c r="T1637" s="81"/>
      <c r="U1637" s="83">
        <v>42397.253912037035</v>
      </c>
      <c r="V1637" s="85" t="s">
        <v>13498</v>
      </c>
      <c r="W1637" s="81"/>
      <c r="X1637" s="81"/>
      <c r="Y1637" s="87" t="s">
        <v>15911</v>
      </c>
      <c r="Z1637" s="81"/>
    </row>
    <row r="1638" spans="1:26" x14ac:dyDescent="0.25">
      <c r="A1638" s="66" t="s">
        <v>9190</v>
      </c>
      <c r="B1638" s="66" t="s">
        <v>10499</v>
      </c>
      <c r="C1638" s="67"/>
      <c r="D1638" s="68"/>
      <c r="E1638" s="69"/>
      <c r="F1638" s="70"/>
      <c r="G1638" s="67"/>
      <c r="H1638" s="71"/>
      <c r="I1638" s="72"/>
      <c r="J1638" s="72"/>
      <c r="K1638" s="36"/>
      <c r="L1638" s="79"/>
      <c r="M1638" s="79"/>
      <c r="N1638" s="74"/>
      <c r="O1638" s="81" t="s">
        <v>881</v>
      </c>
      <c r="P1638" s="83">
        <v>42397.253923611112</v>
      </c>
      <c r="Q1638" s="81" t="s">
        <v>11076</v>
      </c>
      <c r="R1638" s="81"/>
      <c r="S1638" s="81"/>
      <c r="T1638" s="81"/>
      <c r="U1638" s="83">
        <v>42397.253923611112</v>
      </c>
      <c r="V1638" s="85" t="s">
        <v>13499</v>
      </c>
      <c r="W1638" s="81"/>
      <c r="X1638" s="81"/>
      <c r="Y1638" s="87" t="s">
        <v>15912</v>
      </c>
      <c r="Z1638" s="81"/>
    </row>
    <row r="1639" spans="1:26" x14ac:dyDescent="0.25">
      <c r="A1639" s="66" t="s">
        <v>9191</v>
      </c>
      <c r="B1639" s="66" t="s">
        <v>10499</v>
      </c>
      <c r="C1639" s="67"/>
      <c r="D1639" s="68"/>
      <c r="E1639" s="69"/>
      <c r="F1639" s="70"/>
      <c r="G1639" s="67"/>
      <c r="H1639" s="71"/>
      <c r="I1639" s="72"/>
      <c r="J1639" s="72"/>
      <c r="K1639" s="36"/>
      <c r="L1639" s="79"/>
      <c r="M1639" s="79"/>
      <c r="N1639" s="74"/>
      <c r="O1639" s="81" t="s">
        <v>881</v>
      </c>
      <c r="P1639" s="83">
        <v>42397.253923611112</v>
      </c>
      <c r="Q1639" s="81" t="s">
        <v>11076</v>
      </c>
      <c r="R1639" s="81"/>
      <c r="S1639" s="81"/>
      <c r="T1639" s="81"/>
      <c r="U1639" s="83">
        <v>42397.253923611112</v>
      </c>
      <c r="V1639" s="85" t="s">
        <v>13500</v>
      </c>
      <c r="W1639" s="81"/>
      <c r="X1639" s="81"/>
      <c r="Y1639" s="87" t="s">
        <v>15913</v>
      </c>
      <c r="Z1639" s="81"/>
    </row>
    <row r="1640" spans="1:26" x14ac:dyDescent="0.25">
      <c r="A1640" s="66" t="s">
        <v>9192</v>
      </c>
      <c r="B1640" s="66" t="s">
        <v>10499</v>
      </c>
      <c r="C1640" s="67"/>
      <c r="D1640" s="68"/>
      <c r="E1640" s="69"/>
      <c r="F1640" s="70"/>
      <c r="G1640" s="67"/>
      <c r="H1640" s="71"/>
      <c r="I1640" s="72"/>
      <c r="J1640" s="72"/>
      <c r="K1640" s="36"/>
      <c r="L1640" s="79"/>
      <c r="M1640" s="79"/>
      <c r="N1640" s="74"/>
      <c r="O1640" s="81" t="s">
        <v>881</v>
      </c>
      <c r="P1640" s="83">
        <v>42397.253946759258</v>
      </c>
      <c r="Q1640" s="81" t="s">
        <v>11076</v>
      </c>
      <c r="R1640" s="81"/>
      <c r="S1640" s="81"/>
      <c r="T1640" s="81"/>
      <c r="U1640" s="83">
        <v>42397.253946759258</v>
      </c>
      <c r="V1640" s="85" t="s">
        <v>13501</v>
      </c>
      <c r="W1640" s="81"/>
      <c r="X1640" s="81"/>
      <c r="Y1640" s="87" t="s">
        <v>15914</v>
      </c>
      <c r="Z1640" s="81"/>
    </row>
    <row r="1641" spans="1:26" x14ac:dyDescent="0.25">
      <c r="A1641" s="66" t="s">
        <v>9193</v>
      </c>
      <c r="B1641" s="66" t="s">
        <v>10499</v>
      </c>
      <c r="C1641" s="67"/>
      <c r="D1641" s="68"/>
      <c r="E1641" s="69"/>
      <c r="F1641" s="70"/>
      <c r="G1641" s="67"/>
      <c r="H1641" s="71"/>
      <c r="I1641" s="72"/>
      <c r="J1641" s="72"/>
      <c r="K1641" s="36"/>
      <c r="L1641" s="79"/>
      <c r="M1641" s="79"/>
      <c r="N1641" s="74"/>
      <c r="O1641" s="81" t="s">
        <v>881</v>
      </c>
      <c r="P1641" s="83">
        <v>42397.253969907404</v>
      </c>
      <c r="Q1641" s="81" t="s">
        <v>11076</v>
      </c>
      <c r="R1641" s="81"/>
      <c r="S1641" s="81"/>
      <c r="T1641" s="81"/>
      <c r="U1641" s="83">
        <v>42397.253969907404</v>
      </c>
      <c r="V1641" s="85" t="s">
        <v>13502</v>
      </c>
      <c r="W1641" s="81"/>
      <c r="X1641" s="81"/>
      <c r="Y1641" s="87" t="s">
        <v>15915</v>
      </c>
      <c r="Z1641" s="81"/>
    </row>
    <row r="1642" spans="1:26" x14ac:dyDescent="0.25">
      <c r="A1642" s="66" t="s">
        <v>9194</v>
      </c>
      <c r="B1642" s="66" t="s">
        <v>10499</v>
      </c>
      <c r="C1642" s="67"/>
      <c r="D1642" s="68"/>
      <c r="E1642" s="69"/>
      <c r="F1642" s="70"/>
      <c r="G1642" s="67"/>
      <c r="H1642" s="71"/>
      <c r="I1642" s="72"/>
      <c r="J1642" s="72"/>
      <c r="K1642" s="36"/>
      <c r="L1642" s="79"/>
      <c r="M1642" s="79"/>
      <c r="N1642" s="74"/>
      <c r="O1642" s="81" t="s">
        <v>881</v>
      </c>
      <c r="P1642" s="83">
        <v>42397.254016203704</v>
      </c>
      <c r="Q1642" s="81" t="s">
        <v>11076</v>
      </c>
      <c r="R1642" s="81"/>
      <c r="S1642" s="81"/>
      <c r="T1642" s="81"/>
      <c r="U1642" s="83">
        <v>42397.254016203704</v>
      </c>
      <c r="V1642" s="85" t="s">
        <v>13503</v>
      </c>
      <c r="W1642" s="81"/>
      <c r="X1642" s="81"/>
      <c r="Y1642" s="87" t="s">
        <v>15916</v>
      </c>
      <c r="Z1642" s="81"/>
    </row>
    <row r="1643" spans="1:26" x14ac:dyDescent="0.25">
      <c r="A1643" s="66" t="s">
        <v>9195</v>
      </c>
      <c r="B1643" s="66" t="s">
        <v>10499</v>
      </c>
      <c r="C1643" s="67"/>
      <c r="D1643" s="68"/>
      <c r="E1643" s="69"/>
      <c r="F1643" s="70"/>
      <c r="G1643" s="67"/>
      <c r="H1643" s="71"/>
      <c r="I1643" s="72"/>
      <c r="J1643" s="72"/>
      <c r="K1643" s="36"/>
      <c r="L1643" s="79"/>
      <c r="M1643" s="79"/>
      <c r="N1643" s="74"/>
      <c r="O1643" s="81" t="s">
        <v>881</v>
      </c>
      <c r="P1643" s="83">
        <v>42397.254027777781</v>
      </c>
      <c r="Q1643" s="81" t="s">
        <v>11076</v>
      </c>
      <c r="R1643" s="81"/>
      <c r="S1643" s="81"/>
      <c r="T1643" s="81"/>
      <c r="U1643" s="83">
        <v>42397.254027777781</v>
      </c>
      <c r="V1643" s="85" t="s">
        <v>13504</v>
      </c>
      <c r="W1643" s="81"/>
      <c r="X1643" s="81"/>
      <c r="Y1643" s="87" t="s">
        <v>15917</v>
      </c>
      <c r="Z1643" s="81"/>
    </row>
    <row r="1644" spans="1:26" x14ac:dyDescent="0.25">
      <c r="A1644" s="66" t="s">
        <v>9196</v>
      </c>
      <c r="B1644" s="66" t="s">
        <v>10499</v>
      </c>
      <c r="C1644" s="67"/>
      <c r="D1644" s="68"/>
      <c r="E1644" s="69"/>
      <c r="F1644" s="70"/>
      <c r="G1644" s="67"/>
      <c r="H1644" s="71"/>
      <c r="I1644" s="72"/>
      <c r="J1644" s="72"/>
      <c r="K1644" s="36"/>
      <c r="L1644" s="79"/>
      <c r="M1644" s="79"/>
      <c r="N1644" s="74"/>
      <c r="O1644" s="81" t="s">
        <v>881</v>
      </c>
      <c r="P1644" s="83">
        <v>42397.254027777781</v>
      </c>
      <c r="Q1644" s="81" t="s">
        <v>11076</v>
      </c>
      <c r="R1644" s="81"/>
      <c r="S1644" s="81"/>
      <c r="T1644" s="81"/>
      <c r="U1644" s="83">
        <v>42397.254027777781</v>
      </c>
      <c r="V1644" s="85" t="s">
        <v>13505</v>
      </c>
      <c r="W1644" s="81"/>
      <c r="X1644" s="81"/>
      <c r="Y1644" s="87" t="s">
        <v>15918</v>
      </c>
      <c r="Z1644" s="81"/>
    </row>
    <row r="1645" spans="1:26" x14ac:dyDescent="0.25">
      <c r="A1645" s="66" t="s">
        <v>9197</v>
      </c>
      <c r="B1645" s="66" t="s">
        <v>10499</v>
      </c>
      <c r="C1645" s="67"/>
      <c r="D1645" s="68"/>
      <c r="E1645" s="69"/>
      <c r="F1645" s="70"/>
      <c r="G1645" s="67"/>
      <c r="H1645" s="71"/>
      <c r="I1645" s="72"/>
      <c r="J1645" s="72"/>
      <c r="K1645" s="36"/>
      <c r="L1645" s="79"/>
      <c r="M1645" s="79"/>
      <c r="N1645" s="74"/>
      <c r="O1645" s="81" t="s">
        <v>881</v>
      </c>
      <c r="P1645" s="83">
        <v>42397.254050925927</v>
      </c>
      <c r="Q1645" s="81" t="s">
        <v>11076</v>
      </c>
      <c r="R1645" s="81"/>
      <c r="S1645" s="81"/>
      <c r="T1645" s="81"/>
      <c r="U1645" s="83">
        <v>42397.254050925927</v>
      </c>
      <c r="V1645" s="85" t="s">
        <v>13506</v>
      </c>
      <c r="W1645" s="81"/>
      <c r="X1645" s="81"/>
      <c r="Y1645" s="87" t="s">
        <v>15919</v>
      </c>
      <c r="Z1645" s="81"/>
    </row>
    <row r="1646" spans="1:26" x14ac:dyDescent="0.25">
      <c r="A1646" s="66" t="s">
        <v>9198</v>
      </c>
      <c r="B1646" s="66" t="s">
        <v>10499</v>
      </c>
      <c r="C1646" s="67"/>
      <c r="D1646" s="68"/>
      <c r="E1646" s="69"/>
      <c r="F1646" s="70"/>
      <c r="G1646" s="67"/>
      <c r="H1646" s="71"/>
      <c r="I1646" s="72"/>
      <c r="J1646" s="72"/>
      <c r="K1646" s="36"/>
      <c r="L1646" s="79"/>
      <c r="M1646" s="79"/>
      <c r="N1646" s="74"/>
      <c r="O1646" s="81" t="s">
        <v>881</v>
      </c>
      <c r="P1646" s="83">
        <v>42397.254062499997</v>
      </c>
      <c r="Q1646" s="81" t="s">
        <v>11076</v>
      </c>
      <c r="R1646" s="81"/>
      <c r="S1646" s="81"/>
      <c r="T1646" s="81"/>
      <c r="U1646" s="83">
        <v>42397.254062499997</v>
      </c>
      <c r="V1646" s="85" t="s">
        <v>13507</v>
      </c>
      <c r="W1646" s="81"/>
      <c r="X1646" s="81"/>
      <c r="Y1646" s="87" t="s">
        <v>15920</v>
      </c>
      <c r="Z1646" s="81"/>
    </row>
    <row r="1647" spans="1:26" x14ac:dyDescent="0.25">
      <c r="A1647" s="66" t="s">
        <v>9199</v>
      </c>
      <c r="B1647" s="66" t="s">
        <v>10499</v>
      </c>
      <c r="C1647" s="67"/>
      <c r="D1647" s="68"/>
      <c r="E1647" s="69"/>
      <c r="F1647" s="70"/>
      <c r="G1647" s="67"/>
      <c r="H1647" s="71"/>
      <c r="I1647" s="72"/>
      <c r="J1647" s="72"/>
      <c r="K1647" s="36"/>
      <c r="L1647" s="79"/>
      <c r="M1647" s="79"/>
      <c r="N1647" s="74"/>
      <c r="O1647" s="81" t="s">
        <v>881</v>
      </c>
      <c r="P1647" s="83">
        <v>42397.254062499997</v>
      </c>
      <c r="Q1647" s="81" t="s">
        <v>11076</v>
      </c>
      <c r="R1647" s="81"/>
      <c r="S1647" s="81"/>
      <c r="T1647" s="81"/>
      <c r="U1647" s="83">
        <v>42397.254062499997</v>
      </c>
      <c r="V1647" s="85" t="s">
        <v>13508</v>
      </c>
      <c r="W1647" s="81"/>
      <c r="X1647" s="81"/>
      <c r="Y1647" s="87" t="s">
        <v>15921</v>
      </c>
      <c r="Z1647" s="81"/>
    </row>
    <row r="1648" spans="1:26" x14ac:dyDescent="0.25">
      <c r="A1648" s="66" t="s">
        <v>9200</v>
      </c>
      <c r="B1648" s="66" t="s">
        <v>10499</v>
      </c>
      <c r="C1648" s="67"/>
      <c r="D1648" s="68"/>
      <c r="E1648" s="69"/>
      <c r="F1648" s="70"/>
      <c r="G1648" s="67"/>
      <c r="H1648" s="71"/>
      <c r="I1648" s="72"/>
      <c r="J1648" s="72"/>
      <c r="K1648" s="36"/>
      <c r="L1648" s="79"/>
      <c r="M1648" s="79"/>
      <c r="N1648" s="74"/>
      <c r="O1648" s="81" t="s">
        <v>881</v>
      </c>
      <c r="P1648" s="83">
        <v>42397.254062499997</v>
      </c>
      <c r="Q1648" s="81" t="s">
        <v>11076</v>
      </c>
      <c r="R1648" s="81"/>
      <c r="S1648" s="81"/>
      <c r="T1648" s="81"/>
      <c r="U1648" s="83">
        <v>42397.254062499997</v>
      </c>
      <c r="V1648" s="85" t="s">
        <v>13509</v>
      </c>
      <c r="W1648" s="81"/>
      <c r="X1648" s="81"/>
      <c r="Y1648" s="87" t="s">
        <v>15922</v>
      </c>
      <c r="Z1648" s="81"/>
    </row>
    <row r="1649" spans="1:26" x14ac:dyDescent="0.25">
      <c r="A1649" s="66" t="s">
        <v>9201</v>
      </c>
      <c r="B1649" s="66" t="s">
        <v>10499</v>
      </c>
      <c r="C1649" s="67"/>
      <c r="D1649" s="68"/>
      <c r="E1649" s="69"/>
      <c r="F1649" s="70"/>
      <c r="G1649" s="67"/>
      <c r="H1649" s="71"/>
      <c r="I1649" s="72"/>
      <c r="J1649" s="72"/>
      <c r="K1649" s="36"/>
      <c r="L1649" s="79"/>
      <c r="M1649" s="79"/>
      <c r="N1649" s="74"/>
      <c r="O1649" s="81" t="s">
        <v>881</v>
      </c>
      <c r="P1649" s="83">
        <v>42397.254074074073</v>
      </c>
      <c r="Q1649" s="81" t="s">
        <v>11076</v>
      </c>
      <c r="R1649" s="81"/>
      <c r="S1649" s="81"/>
      <c r="T1649" s="81"/>
      <c r="U1649" s="83">
        <v>42397.254074074073</v>
      </c>
      <c r="V1649" s="85" t="s">
        <v>13510</v>
      </c>
      <c r="W1649" s="81"/>
      <c r="X1649" s="81"/>
      <c r="Y1649" s="87" t="s">
        <v>15923</v>
      </c>
      <c r="Z1649" s="81"/>
    </row>
    <row r="1650" spans="1:26" x14ac:dyDescent="0.25">
      <c r="A1650" s="66" t="s">
        <v>9202</v>
      </c>
      <c r="B1650" s="66" t="s">
        <v>10499</v>
      </c>
      <c r="C1650" s="67"/>
      <c r="D1650" s="68"/>
      <c r="E1650" s="69"/>
      <c r="F1650" s="70"/>
      <c r="G1650" s="67"/>
      <c r="H1650" s="71"/>
      <c r="I1650" s="72"/>
      <c r="J1650" s="72"/>
      <c r="K1650" s="36"/>
      <c r="L1650" s="79"/>
      <c r="M1650" s="79"/>
      <c r="N1650" s="74"/>
      <c r="O1650" s="81" t="s">
        <v>881</v>
      </c>
      <c r="P1650" s="83">
        <v>42397.25408564815</v>
      </c>
      <c r="Q1650" s="81" t="s">
        <v>11076</v>
      </c>
      <c r="R1650" s="81"/>
      <c r="S1650" s="81"/>
      <c r="T1650" s="81"/>
      <c r="U1650" s="83">
        <v>42397.25408564815</v>
      </c>
      <c r="V1650" s="85" t="s">
        <v>13511</v>
      </c>
      <c r="W1650" s="81"/>
      <c r="X1650" s="81"/>
      <c r="Y1650" s="87" t="s">
        <v>15924</v>
      </c>
      <c r="Z1650" s="81"/>
    </row>
    <row r="1651" spans="1:26" x14ac:dyDescent="0.25">
      <c r="A1651" s="66" t="s">
        <v>9203</v>
      </c>
      <c r="B1651" s="66" t="s">
        <v>10499</v>
      </c>
      <c r="C1651" s="67"/>
      <c r="D1651" s="68"/>
      <c r="E1651" s="69"/>
      <c r="F1651" s="70"/>
      <c r="G1651" s="67"/>
      <c r="H1651" s="71"/>
      <c r="I1651" s="72"/>
      <c r="J1651" s="72"/>
      <c r="K1651" s="36"/>
      <c r="L1651" s="79"/>
      <c r="M1651" s="79"/>
      <c r="N1651" s="74"/>
      <c r="O1651" s="81" t="s">
        <v>881</v>
      </c>
      <c r="P1651" s="83">
        <v>42397.25408564815</v>
      </c>
      <c r="Q1651" s="81" t="s">
        <v>11076</v>
      </c>
      <c r="R1651" s="81"/>
      <c r="S1651" s="81"/>
      <c r="T1651" s="81"/>
      <c r="U1651" s="83">
        <v>42397.25408564815</v>
      </c>
      <c r="V1651" s="85" t="s">
        <v>13512</v>
      </c>
      <c r="W1651" s="81"/>
      <c r="X1651" s="81"/>
      <c r="Y1651" s="87" t="s">
        <v>15925</v>
      </c>
      <c r="Z1651" s="81"/>
    </row>
    <row r="1652" spans="1:26" x14ac:dyDescent="0.25">
      <c r="A1652" s="66" t="s">
        <v>9204</v>
      </c>
      <c r="B1652" s="66" t="s">
        <v>10499</v>
      </c>
      <c r="C1652" s="67"/>
      <c r="D1652" s="68"/>
      <c r="E1652" s="69"/>
      <c r="F1652" s="70"/>
      <c r="G1652" s="67"/>
      <c r="H1652" s="71"/>
      <c r="I1652" s="72"/>
      <c r="J1652" s="72"/>
      <c r="K1652" s="36"/>
      <c r="L1652" s="79"/>
      <c r="M1652" s="79"/>
      <c r="N1652" s="74"/>
      <c r="O1652" s="81" t="s">
        <v>881</v>
      </c>
      <c r="P1652" s="83">
        <v>42397.254108796296</v>
      </c>
      <c r="Q1652" s="81" t="s">
        <v>11076</v>
      </c>
      <c r="R1652" s="81"/>
      <c r="S1652" s="81"/>
      <c r="T1652" s="81"/>
      <c r="U1652" s="83">
        <v>42397.254108796296</v>
      </c>
      <c r="V1652" s="85" t="s">
        <v>13513</v>
      </c>
      <c r="W1652" s="81"/>
      <c r="X1652" s="81"/>
      <c r="Y1652" s="87" t="s">
        <v>15926</v>
      </c>
      <c r="Z1652" s="81"/>
    </row>
    <row r="1653" spans="1:26" x14ac:dyDescent="0.25">
      <c r="A1653" s="66" t="s">
        <v>9205</v>
      </c>
      <c r="B1653" s="66" t="s">
        <v>10499</v>
      </c>
      <c r="C1653" s="67"/>
      <c r="D1653" s="68"/>
      <c r="E1653" s="69"/>
      <c r="F1653" s="70"/>
      <c r="G1653" s="67"/>
      <c r="H1653" s="71"/>
      <c r="I1653" s="72"/>
      <c r="J1653" s="72"/>
      <c r="K1653" s="36"/>
      <c r="L1653" s="79"/>
      <c r="M1653" s="79"/>
      <c r="N1653" s="74"/>
      <c r="O1653" s="81" t="s">
        <v>881</v>
      </c>
      <c r="P1653" s="83">
        <v>42397.254120370373</v>
      </c>
      <c r="Q1653" s="81" t="s">
        <v>11076</v>
      </c>
      <c r="R1653" s="81"/>
      <c r="S1653" s="81"/>
      <c r="T1653" s="81"/>
      <c r="U1653" s="83">
        <v>42397.254120370373</v>
      </c>
      <c r="V1653" s="85" t="s">
        <v>13514</v>
      </c>
      <c r="W1653" s="81"/>
      <c r="X1653" s="81"/>
      <c r="Y1653" s="87" t="s">
        <v>15927</v>
      </c>
      <c r="Z1653" s="81"/>
    </row>
    <row r="1654" spans="1:26" x14ac:dyDescent="0.25">
      <c r="A1654" s="66" t="s">
        <v>9206</v>
      </c>
      <c r="B1654" s="66" t="s">
        <v>10499</v>
      </c>
      <c r="C1654" s="67"/>
      <c r="D1654" s="68"/>
      <c r="E1654" s="69"/>
      <c r="F1654" s="70"/>
      <c r="G1654" s="67"/>
      <c r="H1654" s="71"/>
      <c r="I1654" s="72"/>
      <c r="J1654" s="72"/>
      <c r="K1654" s="36"/>
      <c r="L1654" s="79"/>
      <c r="M1654" s="79"/>
      <c r="N1654" s="74"/>
      <c r="O1654" s="81" t="s">
        <v>881</v>
      </c>
      <c r="P1654" s="83">
        <v>42397.254120370373</v>
      </c>
      <c r="Q1654" s="81" t="s">
        <v>11076</v>
      </c>
      <c r="R1654" s="81"/>
      <c r="S1654" s="81"/>
      <c r="T1654" s="81"/>
      <c r="U1654" s="83">
        <v>42397.254120370373</v>
      </c>
      <c r="V1654" s="85" t="s">
        <v>13515</v>
      </c>
      <c r="W1654" s="81"/>
      <c r="X1654" s="81"/>
      <c r="Y1654" s="87" t="s">
        <v>15928</v>
      </c>
      <c r="Z1654" s="81"/>
    </row>
    <row r="1655" spans="1:26" x14ac:dyDescent="0.25">
      <c r="A1655" s="66" t="s">
        <v>9207</v>
      </c>
      <c r="B1655" s="66" t="s">
        <v>10499</v>
      </c>
      <c r="C1655" s="67"/>
      <c r="D1655" s="68"/>
      <c r="E1655" s="69"/>
      <c r="F1655" s="70"/>
      <c r="G1655" s="67"/>
      <c r="H1655" s="71"/>
      <c r="I1655" s="72"/>
      <c r="J1655" s="72"/>
      <c r="K1655" s="36"/>
      <c r="L1655" s="79"/>
      <c r="M1655" s="79"/>
      <c r="N1655" s="74"/>
      <c r="O1655" s="81" t="s">
        <v>881</v>
      </c>
      <c r="P1655" s="83">
        <v>42397.254120370373</v>
      </c>
      <c r="Q1655" s="81" t="s">
        <v>11076</v>
      </c>
      <c r="R1655" s="81"/>
      <c r="S1655" s="81"/>
      <c r="T1655" s="81"/>
      <c r="U1655" s="83">
        <v>42397.254120370373</v>
      </c>
      <c r="V1655" s="85" t="s">
        <v>13516</v>
      </c>
      <c r="W1655" s="81"/>
      <c r="X1655" s="81"/>
      <c r="Y1655" s="87" t="s">
        <v>15929</v>
      </c>
      <c r="Z1655" s="81"/>
    </row>
    <row r="1656" spans="1:26" x14ac:dyDescent="0.25">
      <c r="A1656" s="66" t="s">
        <v>9208</v>
      </c>
      <c r="B1656" s="66" t="s">
        <v>10499</v>
      </c>
      <c r="C1656" s="67"/>
      <c r="D1656" s="68"/>
      <c r="E1656" s="69"/>
      <c r="F1656" s="70"/>
      <c r="G1656" s="67"/>
      <c r="H1656" s="71"/>
      <c r="I1656" s="72"/>
      <c r="J1656" s="72"/>
      <c r="K1656" s="36"/>
      <c r="L1656" s="79"/>
      <c r="M1656" s="79"/>
      <c r="N1656" s="74"/>
      <c r="O1656" s="81" t="s">
        <v>881</v>
      </c>
      <c r="P1656" s="83">
        <v>42397.254131944443</v>
      </c>
      <c r="Q1656" s="81" t="s">
        <v>11076</v>
      </c>
      <c r="R1656" s="81"/>
      <c r="S1656" s="81"/>
      <c r="T1656" s="81"/>
      <c r="U1656" s="83">
        <v>42397.254131944443</v>
      </c>
      <c r="V1656" s="85" t="s">
        <v>13517</v>
      </c>
      <c r="W1656" s="81"/>
      <c r="X1656" s="81"/>
      <c r="Y1656" s="87" t="s">
        <v>15930</v>
      </c>
      <c r="Z1656" s="81"/>
    </row>
    <row r="1657" spans="1:26" x14ac:dyDescent="0.25">
      <c r="A1657" s="66" t="s">
        <v>9209</v>
      </c>
      <c r="B1657" s="66" t="s">
        <v>10499</v>
      </c>
      <c r="C1657" s="67"/>
      <c r="D1657" s="68"/>
      <c r="E1657" s="69"/>
      <c r="F1657" s="70"/>
      <c r="G1657" s="67"/>
      <c r="H1657" s="71"/>
      <c r="I1657" s="72"/>
      <c r="J1657" s="72"/>
      <c r="K1657" s="36"/>
      <c r="L1657" s="79"/>
      <c r="M1657" s="79"/>
      <c r="N1657" s="74"/>
      <c r="O1657" s="81" t="s">
        <v>881</v>
      </c>
      <c r="P1657" s="83">
        <v>42397.254143518519</v>
      </c>
      <c r="Q1657" s="81" t="s">
        <v>11076</v>
      </c>
      <c r="R1657" s="81"/>
      <c r="S1657" s="81"/>
      <c r="T1657" s="81"/>
      <c r="U1657" s="83">
        <v>42397.254143518519</v>
      </c>
      <c r="V1657" s="85" t="s">
        <v>13518</v>
      </c>
      <c r="W1657" s="81"/>
      <c r="X1657" s="81"/>
      <c r="Y1657" s="87" t="s">
        <v>15931</v>
      </c>
      <c r="Z1657" s="81"/>
    </row>
    <row r="1658" spans="1:26" x14ac:dyDescent="0.25">
      <c r="A1658" s="66" t="s">
        <v>9210</v>
      </c>
      <c r="B1658" s="66" t="s">
        <v>10499</v>
      </c>
      <c r="C1658" s="67"/>
      <c r="D1658" s="68"/>
      <c r="E1658" s="69"/>
      <c r="F1658" s="70"/>
      <c r="G1658" s="67"/>
      <c r="H1658" s="71"/>
      <c r="I1658" s="72"/>
      <c r="J1658" s="72"/>
      <c r="K1658" s="36"/>
      <c r="L1658" s="79"/>
      <c r="M1658" s="79"/>
      <c r="N1658" s="74"/>
      <c r="O1658" s="81" t="s">
        <v>881</v>
      </c>
      <c r="P1658" s="83">
        <v>42397.254166666666</v>
      </c>
      <c r="Q1658" s="81" t="s">
        <v>11076</v>
      </c>
      <c r="R1658" s="81"/>
      <c r="S1658" s="81"/>
      <c r="T1658" s="81"/>
      <c r="U1658" s="83">
        <v>42397.254166666666</v>
      </c>
      <c r="V1658" s="85" t="s">
        <v>13519</v>
      </c>
      <c r="W1658" s="81"/>
      <c r="X1658" s="81"/>
      <c r="Y1658" s="87" t="s">
        <v>15932</v>
      </c>
      <c r="Z1658" s="81"/>
    </row>
    <row r="1659" spans="1:26" x14ac:dyDescent="0.25">
      <c r="A1659" s="66" t="s">
        <v>9211</v>
      </c>
      <c r="B1659" s="66" t="s">
        <v>10499</v>
      </c>
      <c r="C1659" s="67"/>
      <c r="D1659" s="68"/>
      <c r="E1659" s="69"/>
      <c r="F1659" s="70"/>
      <c r="G1659" s="67"/>
      <c r="H1659" s="71"/>
      <c r="I1659" s="72"/>
      <c r="J1659" s="72"/>
      <c r="K1659" s="36"/>
      <c r="L1659" s="79"/>
      <c r="M1659" s="79"/>
      <c r="N1659" s="74"/>
      <c r="O1659" s="81" t="s">
        <v>881</v>
      </c>
      <c r="P1659" s="83">
        <v>42397.254166666666</v>
      </c>
      <c r="Q1659" s="81" t="s">
        <v>11076</v>
      </c>
      <c r="R1659" s="81"/>
      <c r="S1659" s="81"/>
      <c r="T1659" s="81"/>
      <c r="U1659" s="83">
        <v>42397.254166666666</v>
      </c>
      <c r="V1659" s="85" t="s">
        <v>13520</v>
      </c>
      <c r="W1659" s="81"/>
      <c r="X1659" s="81"/>
      <c r="Y1659" s="87" t="s">
        <v>15933</v>
      </c>
      <c r="Z1659" s="81"/>
    </row>
    <row r="1660" spans="1:26" x14ac:dyDescent="0.25">
      <c r="A1660" s="66" t="s">
        <v>9212</v>
      </c>
      <c r="B1660" s="66" t="s">
        <v>10499</v>
      </c>
      <c r="C1660" s="67"/>
      <c r="D1660" s="68"/>
      <c r="E1660" s="69"/>
      <c r="F1660" s="70"/>
      <c r="G1660" s="67"/>
      <c r="H1660" s="71"/>
      <c r="I1660" s="72"/>
      <c r="J1660" s="72"/>
      <c r="K1660" s="36"/>
      <c r="L1660" s="79"/>
      <c r="M1660" s="79"/>
      <c r="N1660" s="74"/>
      <c r="O1660" s="81" t="s">
        <v>881</v>
      </c>
      <c r="P1660" s="83">
        <v>42397.254178240742</v>
      </c>
      <c r="Q1660" s="81" t="s">
        <v>11076</v>
      </c>
      <c r="R1660" s="81"/>
      <c r="S1660" s="81"/>
      <c r="T1660" s="81"/>
      <c r="U1660" s="83">
        <v>42397.254178240742</v>
      </c>
      <c r="V1660" s="85" t="s">
        <v>13521</v>
      </c>
      <c r="W1660" s="81"/>
      <c r="X1660" s="81"/>
      <c r="Y1660" s="87" t="s">
        <v>15934</v>
      </c>
      <c r="Z1660" s="81"/>
    </row>
    <row r="1661" spans="1:26" x14ac:dyDescent="0.25">
      <c r="A1661" s="66" t="s">
        <v>9213</v>
      </c>
      <c r="B1661" s="66" t="s">
        <v>10499</v>
      </c>
      <c r="C1661" s="67"/>
      <c r="D1661" s="68"/>
      <c r="E1661" s="69"/>
      <c r="F1661" s="70"/>
      <c r="G1661" s="67"/>
      <c r="H1661" s="71"/>
      <c r="I1661" s="72"/>
      <c r="J1661" s="72"/>
      <c r="K1661" s="36"/>
      <c r="L1661" s="79"/>
      <c r="M1661" s="79"/>
      <c r="N1661" s="74"/>
      <c r="O1661" s="81" t="s">
        <v>881</v>
      </c>
      <c r="P1661" s="83">
        <v>42397.254178240742</v>
      </c>
      <c r="Q1661" s="81" t="s">
        <v>11076</v>
      </c>
      <c r="R1661" s="81"/>
      <c r="S1661" s="81"/>
      <c r="T1661" s="81"/>
      <c r="U1661" s="83">
        <v>42397.254178240742</v>
      </c>
      <c r="V1661" s="85" t="s">
        <v>13522</v>
      </c>
      <c r="W1661" s="81"/>
      <c r="X1661" s="81"/>
      <c r="Y1661" s="87" t="s">
        <v>15935</v>
      </c>
      <c r="Z1661" s="81"/>
    </row>
    <row r="1662" spans="1:26" x14ac:dyDescent="0.25">
      <c r="A1662" s="66" t="s">
        <v>9214</v>
      </c>
      <c r="B1662" s="66" t="s">
        <v>10499</v>
      </c>
      <c r="C1662" s="67"/>
      <c r="D1662" s="68"/>
      <c r="E1662" s="69"/>
      <c r="F1662" s="70"/>
      <c r="G1662" s="67"/>
      <c r="H1662" s="71"/>
      <c r="I1662" s="72"/>
      <c r="J1662" s="72"/>
      <c r="K1662" s="36"/>
      <c r="L1662" s="79"/>
      <c r="M1662" s="79"/>
      <c r="N1662" s="74"/>
      <c r="O1662" s="81" t="s">
        <v>881</v>
      </c>
      <c r="P1662" s="83">
        <v>42397.254189814812</v>
      </c>
      <c r="Q1662" s="81" t="s">
        <v>11076</v>
      </c>
      <c r="R1662" s="81"/>
      <c r="S1662" s="81"/>
      <c r="T1662" s="81"/>
      <c r="U1662" s="83">
        <v>42397.254189814812</v>
      </c>
      <c r="V1662" s="85" t="s">
        <v>13523</v>
      </c>
      <c r="W1662" s="81"/>
      <c r="X1662" s="81"/>
      <c r="Y1662" s="87" t="s">
        <v>15936</v>
      </c>
      <c r="Z1662" s="81"/>
    </row>
    <row r="1663" spans="1:26" x14ac:dyDescent="0.25">
      <c r="A1663" s="66" t="s">
        <v>9215</v>
      </c>
      <c r="B1663" s="66" t="s">
        <v>10499</v>
      </c>
      <c r="C1663" s="67"/>
      <c r="D1663" s="68"/>
      <c r="E1663" s="69"/>
      <c r="F1663" s="70"/>
      <c r="G1663" s="67"/>
      <c r="H1663" s="71"/>
      <c r="I1663" s="72"/>
      <c r="J1663" s="72"/>
      <c r="K1663" s="36"/>
      <c r="L1663" s="79"/>
      <c r="M1663" s="79"/>
      <c r="N1663" s="74"/>
      <c r="O1663" s="81" t="s">
        <v>881</v>
      </c>
      <c r="P1663" s="83">
        <v>42397.254201388889</v>
      </c>
      <c r="Q1663" s="81" t="s">
        <v>11076</v>
      </c>
      <c r="R1663" s="81"/>
      <c r="S1663" s="81"/>
      <c r="T1663" s="81"/>
      <c r="U1663" s="83">
        <v>42397.254201388889</v>
      </c>
      <c r="V1663" s="85" t="s">
        <v>13524</v>
      </c>
      <c r="W1663" s="81"/>
      <c r="X1663" s="81"/>
      <c r="Y1663" s="87" t="s">
        <v>15937</v>
      </c>
      <c r="Z1663" s="81"/>
    </row>
    <row r="1664" spans="1:26" x14ac:dyDescent="0.25">
      <c r="A1664" s="66" t="s">
        <v>9216</v>
      </c>
      <c r="B1664" s="66" t="s">
        <v>10499</v>
      </c>
      <c r="C1664" s="67"/>
      <c r="D1664" s="68"/>
      <c r="E1664" s="69"/>
      <c r="F1664" s="70"/>
      <c r="G1664" s="67"/>
      <c r="H1664" s="71"/>
      <c r="I1664" s="72"/>
      <c r="J1664" s="72"/>
      <c r="K1664" s="36"/>
      <c r="L1664" s="79"/>
      <c r="M1664" s="79"/>
      <c r="N1664" s="74"/>
      <c r="O1664" s="81" t="s">
        <v>881</v>
      </c>
      <c r="P1664" s="83">
        <v>42397.254212962966</v>
      </c>
      <c r="Q1664" s="81" t="s">
        <v>11076</v>
      </c>
      <c r="R1664" s="81"/>
      <c r="S1664" s="81"/>
      <c r="T1664" s="81"/>
      <c r="U1664" s="83">
        <v>42397.254212962966</v>
      </c>
      <c r="V1664" s="85" t="s">
        <v>13525</v>
      </c>
      <c r="W1664" s="81"/>
      <c r="X1664" s="81"/>
      <c r="Y1664" s="87" t="s">
        <v>15938</v>
      </c>
      <c r="Z1664" s="81"/>
    </row>
    <row r="1665" spans="1:26" x14ac:dyDescent="0.25">
      <c r="A1665" s="66" t="s">
        <v>9217</v>
      </c>
      <c r="B1665" s="66" t="s">
        <v>10499</v>
      </c>
      <c r="C1665" s="67"/>
      <c r="D1665" s="68"/>
      <c r="E1665" s="69"/>
      <c r="F1665" s="70"/>
      <c r="G1665" s="67"/>
      <c r="H1665" s="71"/>
      <c r="I1665" s="72"/>
      <c r="J1665" s="72"/>
      <c r="K1665" s="36"/>
      <c r="L1665" s="79"/>
      <c r="M1665" s="79"/>
      <c r="N1665" s="74"/>
      <c r="O1665" s="81" t="s">
        <v>881</v>
      </c>
      <c r="P1665" s="83">
        <v>42397.254224537035</v>
      </c>
      <c r="Q1665" s="81" t="s">
        <v>11076</v>
      </c>
      <c r="R1665" s="81"/>
      <c r="S1665" s="81"/>
      <c r="T1665" s="81"/>
      <c r="U1665" s="83">
        <v>42397.254224537035</v>
      </c>
      <c r="V1665" s="85" t="s">
        <v>13526</v>
      </c>
      <c r="W1665" s="81"/>
      <c r="X1665" s="81"/>
      <c r="Y1665" s="87" t="s">
        <v>15939</v>
      </c>
      <c r="Z1665" s="81"/>
    </row>
    <row r="1666" spans="1:26" x14ac:dyDescent="0.25">
      <c r="A1666" s="66" t="s">
        <v>9218</v>
      </c>
      <c r="B1666" s="66" t="s">
        <v>10499</v>
      </c>
      <c r="C1666" s="67"/>
      <c r="D1666" s="68"/>
      <c r="E1666" s="69"/>
      <c r="F1666" s="70"/>
      <c r="G1666" s="67"/>
      <c r="H1666" s="71"/>
      <c r="I1666" s="72"/>
      <c r="J1666" s="72"/>
      <c r="K1666" s="36"/>
      <c r="L1666" s="79"/>
      <c r="M1666" s="79"/>
      <c r="N1666" s="74"/>
      <c r="O1666" s="81" t="s">
        <v>881</v>
      </c>
      <c r="P1666" s="83">
        <v>42397.254224537035</v>
      </c>
      <c r="Q1666" s="81" t="s">
        <v>11076</v>
      </c>
      <c r="R1666" s="81"/>
      <c r="S1666" s="81"/>
      <c r="T1666" s="81"/>
      <c r="U1666" s="83">
        <v>42397.254224537035</v>
      </c>
      <c r="V1666" s="85" t="s">
        <v>13527</v>
      </c>
      <c r="W1666" s="81"/>
      <c r="X1666" s="81"/>
      <c r="Y1666" s="87" t="s">
        <v>15940</v>
      </c>
      <c r="Z1666" s="81"/>
    </row>
    <row r="1667" spans="1:26" x14ac:dyDescent="0.25">
      <c r="A1667" s="66" t="s">
        <v>9219</v>
      </c>
      <c r="B1667" s="66" t="s">
        <v>10499</v>
      </c>
      <c r="C1667" s="67"/>
      <c r="D1667" s="68"/>
      <c r="E1667" s="69"/>
      <c r="F1667" s="70"/>
      <c r="G1667" s="67"/>
      <c r="H1667" s="71"/>
      <c r="I1667" s="72"/>
      <c r="J1667" s="72"/>
      <c r="K1667" s="36"/>
      <c r="L1667" s="79"/>
      <c r="M1667" s="79"/>
      <c r="N1667" s="74"/>
      <c r="O1667" s="81" t="s">
        <v>881</v>
      </c>
      <c r="P1667" s="83">
        <v>42397.254236111112</v>
      </c>
      <c r="Q1667" s="81" t="s">
        <v>11076</v>
      </c>
      <c r="R1667" s="81"/>
      <c r="S1667" s="81"/>
      <c r="T1667" s="81"/>
      <c r="U1667" s="83">
        <v>42397.254236111112</v>
      </c>
      <c r="V1667" s="85" t="s">
        <v>13528</v>
      </c>
      <c r="W1667" s="81"/>
      <c r="X1667" s="81"/>
      <c r="Y1667" s="87" t="s">
        <v>15941</v>
      </c>
      <c r="Z1667" s="81"/>
    </row>
    <row r="1668" spans="1:26" x14ac:dyDescent="0.25">
      <c r="A1668" s="66" t="s">
        <v>9220</v>
      </c>
      <c r="B1668" s="66" t="s">
        <v>10499</v>
      </c>
      <c r="C1668" s="67"/>
      <c r="D1668" s="68"/>
      <c r="E1668" s="69"/>
      <c r="F1668" s="70"/>
      <c r="G1668" s="67"/>
      <c r="H1668" s="71"/>
      <c r="I1668" s="72"/>
      <c r="J1668" s="72"/>
      <c r="K1668" s="36"/>
      <c r="L1668" s="79"/>
      <c r="M1668" s="79"/>
      <c r="N1668" s="74"/>
      <c r="O1668" s="81" t="s">
        <v>881</v>
      </c>
      <c r="P1668" s="83">
        <v>42397.254259259258</v>
      </c>
      <c r="Q1668" s="81" t="s">
        <v>11076</v>
      </c>
      <c r="R1668" s="81"/>
      <c r="S1668" s="81"/>
      <c r="T1668" s="81"/>
      <c r="U1668" s="83">
        <v>42397.254259259258</v>
      </c>
      <c r="V1668" s="85" t="s">
        <v>13529</v>
      </c>
      <c r="W1668" s="81"/>
      <c r="X1668" s="81"/>
      <c r="Y1668" s="87" t="s">
        <v>15942</v>
      </c>
      <c r="Z1668" s="81"/>
    </row>
    <row r="1669" spans="1:26" x14ac:dyDescent="0.25">
      <c r="A1669" s="66" t="s">
        <v>9221</v>
      </c>
      <c r="B1669" s="66" t="s">
        <v>10499</v>
      </c>
      <c r="C1669" s="67"/>
      <c r="D1669" s="68"/>
      <c r="E1669" s="69"/>
      <c r="F1669" s="70"/>
      <c r="G1669" s="67"/>
      <c r="H1669" s="71"/>
      <c r="I1669" s="72"/>
      <c r="J1669" s="72"/>
      <c r="K1669" s="36"/>
      <c r="L1669" s="79"/>
      <c r="M1669" s="79"/>
      <c r="N1669" s="74"/>
      <c r="O1669" s="81" t="s">
        <v>881</v>
      </c>
      <c r="P1669" s="83">
        <v>42397.254270833335</v>
      </c>
      <c r="Q1669" s="81" t="s">
        <v>11076</v>
      </c>
      <c r="R1669" s="81"/>
      <c r="S1669" s="81"/>
      <c r="T1669" s="81"/>
      <c r="U1669" s="83">
        <v>42397.254270833335</v>
      </c>
      <c r="V1669" s="85" t="s">
        <v>13530</v>
      </c>
      <c r="W1669" s="81"/>
      <c r="X1669" s="81"/>
      <c r="Y1669" s="87" t="s">
        <v>15943</v>
      </c>
      <c r="Z1669" s="81"/>
    </row>
    <row r="1670" spans="1:26" x14ac:dyDescent="0.25">
      <c r="A1670" s="66" t="s">
        <v>9222</v>
      </c>
      <c r="B1670" s="66" t="s">
        <v>10499</v>
      </c>
      <c r="C1670" s="67"/>
      <c r="D1670" s="68"/>
      <c r="E1670" s="69"/>
      <c r="F1670" s="70"/>
      <c r="G1670" s="67"/>
      <c r="H1670" s="71"/>
      <c r="I1670" s="72"/>
      <c r="J1670" s="72"/>
      <c r="K1670" s="36"/>
      <c r="L1670" s="79"/>
      <c r="M1670" s="79"/>
      <c r="N1670" s="74"/>
      <c r="O1670" s="81" t="s">
        <v>881</v>
      </c>
      <c r="P1670" s="83">
        <v>42397.254270833335</v>
      </c>
      <c r="Q1670" s="81" t="s">
        <v>11076</v>
      </c>
      <c r="R1670" s="81"/>
      <c r="S1670" s="81"/>
      <c r="T1670" s="81"/>
      <c r="U1670" s="83">
        <v>42397.254270833335</v>
      </c>
      <c r="V1670" s="85" t="s">
        <v>13531</v>
      </c>
      <c r="W1670" s="81"/>
      <c r="X1670" s="81"/>
      <c r="Y1670" s="87" t="s">
        <v>15944</v>
      </c>
      <c r="Z1670" s="81"/>
    </row>
    <row r="1671" spans="1:26" x14ac:dyDescent="0.25">
      <c r="A1671" s="66" t="s">
        <v>9223</v>
      </c>
      <c r="B1671" s="66" t="s">
        <v>10499</v>
      </c>
      <c r="C1671" s="67"/>
      <c r="D1671" s="68"/>
      <c r="E1671" s="69"/>
      <c r="F1671" s="70"/>
      <c r="G1671" s="67"/>
      <c r="H1671" s="71"/>
      <c r="I1671" s="72"/>
      <c r="J1671" s="72"/>
      <c r="K1671" s="36"/>
      <c r="L1671" s="79"/>
      <c r="M1671" s="79"/>
      <c r="N1671" s="74"/>
      <c r="O1671" s="81" t="s">
        <v>881</v>
      </c>
      <c r="P1671" s="83">
        <v>42397.254282407404</v>
      </c>
      <c r="Q1671" s="81" t="s">
        <v>11076</v>
      </c>
      <c r="R1671" s="81"/>
      <c r="S1671" s="81"/>
      <c r="T1671" s="81"/>
      <c r="U1671" s="83">
        <v>42397.254282407404</v>
      </c>
      <c r="V1671" s="85" t="s">
        <v>13532</v>
      </c>
      <c r="W1671" s="81"/>
      <c r="X1671" s="81"/>
      <c r="Y1671" s="87" t="s">
        <v>15945</v>
      </c>
      <c r="Z1671" s="81"/>
    </row>
    <row r="1672" spans="1:26" x14ac:dyDescent="0.25">
      <c r="A1672" s="66" t="s">
        <v>9224</v>
      </c>
      <c r="B1672" s="66" t="s">
        <v>9224</v>
      </c>
      <c r="C1672" s="67"/>
      <c r="D1672" s="68"/>
      <c r="E1672" s="69"/>
      <c r="F1672" s="70"/>
      <c r="G1672" s="67"/>
      <c r="H1672" s="71"/>
      <c r="I1672" s="72"/>
      <c r="J1672" s="72"/>
      <c r="K1672" s="36"/>
      <c r="L1672" s="79"/>
      <c r="M1672" s="79"/>
      <c r="N1672" s="74"/>
      <c r="O1672" s="81" t="s">
        <v>179</v>
      </c>
      <c r="P1672" s="83">
        <v>42397.254282407404</v>
      </c>
      <c r="Q1672" s="81" t="s">
        <v>11078</v>
      </c>
      <c r="R1672" s="85" t="s">
        <v>11949</v>
      </c>
      <c r="S1672" s="81" t="s">
        <v>1896</v>
      </c>
      <c r="T1672" s="81"/>
      <c r="U1672" s="83">
        <v>42397.254282407404</v>
      </c>
      <c r="V1672" s="85" t="s">
        <v>13533</v>
      </c>
      <c r="W1672" s="81"/>
      <c r="X1672" s="81"/>
      <c r="Y1672" s="87" t="s">
        <v>15946</v>
      </c>
      <c r="Z1672" s="81"/>
    </row>
    <row r="1673" spans="1:26" x14ac:dyDescent="0.25">
      <c r="A1673" s="66" t="s">
        <v>9225</v>
      </c>
      <c r="B1673" s="66" t="s">
        <v>10499</v>
      </c>
      <c r="C1673" s="67"/>
      <c r="D1673" s="68"/>
      <c r="E1673" s="69"/>
      <c r="F1673" s="70"/>
      <c r="G1673" s="67"/>
      <c r="H1673" s="71"/>
      <c r="I1673" s="72"/>
      <c r="J1673" s="72"/>
      <c r="K1673" s="36"/>
      <c r="L1673" s="79"/>
      <c r="M1673" s="79"/>
      <c r="N1673" s="74"/>
      <c r="O1673" s="81" t="s">
        <v>881</v>
      </c>
      <c r="P1673" s="83">
        <v>42397.254305555558</v>
      </c>
      <c r="Q1673" s="81" t="s">
        <v>11076</v>
      </c>
      <c r="R1673" s="81"/>
      <c r="S1673" s="81"/>
      <c r="T1673" s="81"/>
      <c r="U1673" s="83">
        <v>42397.254305555558</v>
      </c>
      <c r="V1673" s="85" t="s">
        <v>13534</v>
      </c>
      <c r="W1673" s="81"/>
      <c r="X1673" s="81"/>
      <c r="Y1673" s="87" t="s">
        <v>15947</v>
      </c>
      <c r="Z1673" s="81"/>
    </row>
    <row r="1674" spans="1:26" x14ac:dyDescent="0.25">
      <c r="A1674" s="66" t="s">
        <v>9226</v>
      </c>
      <c r="B1674" s="66" t="s">
        <v>10499</v>
      </c>
      <c r="C1674" s="67"/>
      <c r="D1674" s="68"/>
      <c r="E1674" s="69"/>
      <c r="F1674" s="70"/>
      <c r="G1674" s="67"/>
      <c r="H1674" s="71"/>
      <c r="I1674" s="72"/>
      <c r="J1674" s="72"/>
      <c r="K1674" s="36"/>
      <c r="L1674" s="79"/>
      <c r="M1674" s="79"/>
      <c r="N1674" s="74"/>
      <c r="O1674" s="81" t="s">
        <v>881</v>
      </c>
      <c r="P1674" s="83">
        <v>42397.254305555558</v>
      </c>
      <c r="Q1674" s="81" t="s">
        <v>11076</v>
      </c>
      <c r="R1674" s="81"/>
      <c r="S1674" s="81"/>
      <c r="T1674" s="81"/>
      <c r="U1674" s="83">
        <v>42397.254305555558</v>
      </c>
      <c r="V1674" s="85" t="s">
        <v>13535</v>
      </c>
      <c r="W1674" s="81"/>
      <c r="X1674" s="81"/>
      <c r="Y1674" s="87" t="s">
        <v>15948</v>
      </c>
      <c r="Z1674" s="81"/>
    </row>
    <row r="1675" spans="1:26" x14ac:dyDescent="0.25">
      <c r="A1675" s="66" t="s">
        <v>9227</v>
      </c>
      <c r="B1675" s="66" t="s">
        <v>9227</v>
      </c>
      <c r="C1675" s="67"/>
      <c r="D1675" s="68"/>
      <c r="E1675" s="69"/>
      <c r="F1675" s="70"/>
      <c r="G1675" s="67"/>
      <c r="H1675" s="71"/>
      <c r="I1675" s="72"/>
      <c r="J1675" s="72"/>
      <c r="K1675" s="36"/>
      <c r="L1675" s="79"/>
      <c r="M1675" s="79"/>
      <c r="N1675" s="74"/>
      <c r="O1675" s="81" t="s">
        <v>179</v>
      </c>
      <c r="P1675" s="83">
        <v>42397.14947916667</v>
      </c>
      <c r="Q1675" s="81" t="s">
        <v>11079</v>
      </c>
      <c r="R1675" s="85" t="s">
        <v>11941</v>
      </c>
      <c r="S1675" s="81" t="s">
        <v>1870</v>
      </c>
      <c r="T1675" s="81" t="s">
        <v>12554</v>
      </c>
      <c r="U1675" s="83">
        <v>42397.14947916667</v>
      </c>
      <c r="V1675" s="85" t="s">
        <v>13536</v>
      </c>
      <c r="W1675" s="81"/>
      <c r="X1675" s="81"/>
      <c r="Y1675" s="87" t="s">
        <v>15949</v>
      </c>
      <c r="Z1675" s="81"/>
    </row>
    <row r="1676" spans="1:26" x14ac:dyDescent="0.25">
      <c r="A1676" s="66" t="s">
        <v>9227</v>
      </c>
      <c r="B1676" s="66" t="s">
        <v>9227</v>
      </c>
      <c r="C1676" s="67"/>
      <c r="D1676" s="68"/>
      <c r="E1676" s="69"/>
      <c r="F1676" s="70"/>
      <c r="G1676" s="67"/>
      <c r="H1676" s="71"/>
      <c r="I1676" s="72"/>
      <c r="J1676" s="72"/>
      <c r="K1676" s="36"/>
      <c r="L1676" s="79"/>
      <c r="M1676" s="79"/>
      <c r="N1676" s="74"/>
      <c r="O1676" s="81" t="s">
        <v>179</v>
      </c>
      <c r="P1676" s="83">
        <v>42397.252500000002</v>
      </c>
      <c r="Q1676" s="81" t="s">
        <v>11080</v>
      </c>
      <c r="R1676" s="85" t="s">
        <v>12033</v>
      </c>
      <c r="S1676" s="81" t="s">
        <v>1870</v>
      </c>
      <c r="T1676" s="81" t="s">
        <v>12554</v>
      </c>
      <c r="U1676" s="83">
        <v>42397.252500000002</v>
      </c>
      <c r="V1676" s="85" t="s">
        <v>13537</v>
      </c>
      <c r="W1676" s="81"/>
      <c r="X1676" s="81"/>
      <c r="Y1676" s="87" t="s">
        <v>15950</v>
      </c>
      <c r="Z1676" s="81"/>
    </row>
    <row r="1677" spans="1:26" x14ac:dyDescent="0.25">
      <c r="A1677" s="66" t="s">
        <v>9228</v>
      </c>
      <c r="B1677" s="66" t="s">
        <v>9227</v>
      </c>
      <c r="C1677" s="67"/>
      <c r="D1677" s="68"/>
      <c r="E1677" s="69"/>
      <c r="F1677" s="70"/>
      <c r="G1677" s="67"/>
      <c r="H1677" s="71"/>
      <c r="I1677" s="72"/>
      <c r="J1677" s="72"/>
      <c r="K1677" s="36"/>
      <c r="L1677" s="79"/>
      <c r="M1677" s="79"/>
      <c r="N1677" s="74"/>
      <c r="O1677" s="81" t="s">
        <v>881</v>
      </c>
      <c r="P1677" s="83">
        <v>42397.254317129627</v>
      </c>
      <c r="Q1677" s="81" t="s">
        <v>11081</v>
      </c>
      <c r="R1677" s="85" t="s">
        <v>12033</v>
      </c>
      <c r="S1677" s="81" t="s">
        <v>1870</v>
      </c>
      <c r="T1677" s="81" t="s">
        <v>12554</v>
      </c>
      <c r="U1677" s="83">
        <v>42397.254317129627</v>
      </c>
      <c r="V1677" s="85" t="s">
        <v>13538</v>
      </c>
      <c r="W1677" s="81"/>
      <c r="X1677" s="81"/>
      <c r="Y1677" s="87" t="s">
        <v>15951</v>
      </c>
      <c r="Z1677" s="81"/>
    </row>
    <row r="1678" spans="1:26" x14ac:dyDescent="0.25">
      <c r="A1678" s="66" t="s">
        <v>9229</v>
      </c>
      <c r="B1678" s="66" t="s">
        <v>10499</v>
      </c>
      <c r="C1678" s="67"/>
      <c r="D1678" s="68"/>
      <c r="E1678" s="69"/>
      <c r="F1678" s="70"/>
      <c r="G1678" s="67"/>
      <c r="H1678" s="71"/>
      <c r="I1678" s="72"/>
      <c r="J1678" s="72"/>
      <c r="K1678" s="36"/>
      <c r="L1678" s="79"/>
      <c r="M1678" s="79"/>
      <c r="N1678" s="74"/>
      <c r="O1678" s="81" t="s">
        <v>881</v>
      </c>
      <c r="P1678" s="83">
        <v>42397.254328703704</v>
      </c>
      <c r="Q1678" s="81" t="s">
        <v>11076</v>
      </c>
      <c r="R1678" s="81"/>
      <c r="S1678" s="81"/>
      <c r="T1678" s="81"/>
      <c r="U1678" s="83">
        <v>42397.254328703704</v>
      </c>
      <c r="V1678" s="85" t="s">
        <v>13539</v>
      </c>
      <c r="W1678" s="81"/>
      <c r="X1678" s="81"/>
      <c r="Y1678" s="87" t="s">
        <v>15952</v>
      </c>
      <c r="Z1678" s="81"/>
    </row>
    <row r="1679" spans="1:26" x14ac:dyDescent="0.25">
      <c r="A1679" s="66" t="s">
        <v>9230</v>
      </c>
      <c r="B1679" s="66" t="s">
        <v>10499</v>
      </c>
      <c r="C1679" s="67"/>
      <c r="D1679" s="68"/>
      <c r="E1679" s="69"/>
      <c r="F1679" s="70"/>
      <c r="G1679" s="67"/>
      <c r="H1679" s="71"/>
      <c r="I1679" s="72"/>
      <c r="J1679" s="72"/>
      <c r="K1679" s="36"/>
      <c r="L1679" s="79"/>
      <c r="M1679" s="79"/>
      <c r="N1679" s="74"/>
      <c r="O1679" s="81" t="s">
        <v>881</v>
      </c>
      <c r="P1679" s="83">
        <v>42397.254328703704</v>
      </c>
      <c r="Q1679" s="81" t="s">
        <v>11076</v>
      </c>
      <c r="R1679" s="81"/>
      <c r="S1679" s="81"/>
      <c r="T1679" s="81"/>
      <c r="U1679" s="83">
        <v>42397.254328703704</v>
      </c>
      <c r="V1679" s="85" t="s">
        <v>13540</v>
      </c>
      <c r="W1679" s="81"/>
      <c r="X1679" s="81"/>
      <c r="Y1679" s="87" t="s">
        <v>15953</v>
      </c>
      <c r="Z1679" s="81"/>
    </row>
    <row r="1680" spans="1:26" x14ac:dyDescent="0.25">
      <c r="A1680" s="66" t="s">
        <v>9231</v>
      </c>
      <c r="B1680" s="66" t="s">
        <v>10567</v>
      </c>
      <c r="C1680" s="67"/>
      <c r="D1680" s="68"/>
      <c r="E1680" s="69"/>
      <c r="F1680" s="70"/>
      <c r="G1680" s="67"/>
      <c r="H1680" s="71"/>
      <c r="I1680" s="72"/>
      <c r="J1680" s="72"/>
      <c r="K1680" s="36"/>
      <c r="L1680" s="79"/>
      <c r="M1680" s="79"/>
      <c r="N1680" s="74"/>
      <c r="O1680" s="81" t="s">
        <v>881</v>
      </c>
      <c r="P1680" s="83">
        <v>42397.251481481479</v>
      </c>
      <c r="Q1680" s="81" t="s">
        <v>11082</v>
      </c>
      <c r="R1680" s="81"/>
      <c r="S1680" s="81"/>
      <c r="T1680" s="81" t="s">
        <v>12618</v>
      </c>
      <c r="U1680" s="83">
        <v>42397.251481481479</v>
      </c>
      <c r="V1680" s="85" t="s">
        <v>13541</v>
      </c>
      <c r="W1680" s="81"/>
      <c r="X1680" s="81"/>
      <c r="Y1680" s="87" t="s">
        <v>15954</v>
      </c>
      <c r="Z1680" s="81"/>
    </row>
    <row r="1681" spans="1:26" x14ac:dyDescent="0.25">
      <c r="A1681" s="66" t="s">
        <v>9231</v>
      </c>
      <c r="B1681" s="66" t="s">
        <v>10567</v>
      </c>
      <c r="C1681" s="67"/>
      <c r="D1681" s="68"/>
      <c r="E1681" s="69"/>
      <c r="F1681" s="70"/>
      <c r="G1681" s="67"/>
      <c r="H1681" s="71"/>
      <c r="I1681" s="72"/>
      <c r="J1681" s="72"/>
      <c r="K1681" s="36"/>
      <c r="L1681" s="79"/>
      <c r="M1681" s="79"/>
      <c r="N1681" s="74"/>
      <c r="O1681" s="81" t="s">
        <v>881</v>
      </c>
      <c r="P1681" s="83">
        <v>42397.254351851851</v>
      </c>
      <c r="Q1681" s="81" t="s">
        <v>11083</v>
      </c>
      <c r="R1681" s="81"/>
      <c r="S1681" s="81"/>
      <c r="T1681" s="81"/>
      <c r="U1681" s="83">
        <v>42397.254351851851</v>
      </c>
      <c r="V1681" s="85" t="s">
        <v>13542</v>
      </c>
      <c r="W1681" s="81"/>
      <c r="X1681" s="81"/>
      <c r="Y1681" s="87" t="s">
        <v>15955</v>
      </c>
      <c r="Z1681" s="87" t="s">
        <v>17584</v>
      </c>
    </row>
    <row r="1682" spans="1:26" x14ac:dyDescent="0.25">
      <c r="A1682" s="66" t="s">
        <v>9231</v>
      </c>
      <c r="B1682" s="66" t="s">
        <v>872</v>
      </c>
      <c r="C1682" s="67"/>
      <c r="D1682" s="68"/>
      <c r="E1682" s="69"/>
      <c r="F1682" s="70"/>
      <c r="G1682" s="67"/>
      <c r="H1682" s="71"/>
      <c r="I1682" s="72"/>
      <c r="J1682" s="72"/>
      <c r="K1682" s="36"/>
      <c r="L1682" s="79"/>
      <c r="M1682" s="79"/>
      <c r="N1682" s="74"/>
      <c r="O1682" s="81" t="s">
        <v>881</v>
      </c>
      <c r="P1682" s="83">
        <v>42397.251481481479</v>
      </c>
      <c r="Q1682" s="81" t="s">
        <v>11082</v>
      </c>
      <c r="R1682" s="81"/>
      <c r="S1682" s="81"/>
      <c r="T1682" s="81" t="s">
        <v>12618</v>
      </c>
      <c r="U1682" s="83">
        <v>42397.251481481479</v>
      </c>
      <c r="V1682" s="85" t="s">
        <v>13541</v>
      </c>
      <c r="W1682" s="81"/>
      <c r="X1682" s="81"/>
      <c r="Y1682" s="87" t="s">
        <v>15954</v>
      </c>
      <c r="Z1682" s="81"/>
    </row>
    <row r="1683" spans="1:26" x14ac:dyDescent="0.25">
      <c r="A1683" s="66" t="s">
        <v>9231</v>
      </c>
      <c r="B1683" s="66" t="s">
        <v>872</v>
      </c>
      <c r="C1683" s="67"/>
      <c r="D1683" s="68"/>
      <c r="E1683" s="69"/>
      <c r="F1683" s="70"/>
      <c r="G1683" s="67"/>
      <c r="H1683" s="71"/>
      <c r="I1683" s="72"/>
      <c r="J1683" s="72"/>
      <c r="K1683" s="36"/>
      <c r="L1683" s="79"/>
      <c r="M1683" s="79"/>
      <c r="N1683" s="74"/>
      <c r="O1683" s="81" t="s">
        <v>881</v>
      </c>
      <c r="P1683" s="83">
        <v>42397.254351851851</v>
      </c>
      <c r="Q1683" s="81" t="s">
        <v>11083</v>
      </c>
      <c r="R1683" s="81"/>
      <c r="S1683" s="81"/>
      <c r="T1683" s="81"/>
      <c r="U1683" s="83">
        <v>42397.254351851851</v>
      </c>
      <c r="V1683" s="85" t="s">
        <v>13542</v>
      </c>
      <c r="W1683" s="81"/>
      <c r="X1683" s="81"/>
      <c r="Y1683" s="87" t="s">
        <v>15955</v>
      </c>
      <c r="Z1683" s="87" t="s">
        <v>17584</v>
      </c>
    </row>
    <row r="1684" spans="1:26" x14ac:dyDescent="0.25">
      <c r="A1684" s="66" t="s">
        <v>9231</v>
      </c>
      <c r="B1684" s="66" t="s">
        <v>10568</v>
      </c>
      <c r="C1684" s="67"/>
      <c r="D1684" s="68"/>
      <c r="E1684" s="69"/>
      <c r="F1684" s="70"/>
      <c r="G1684" s="67"/>
      <c r="H1684" s="71"/>
      <c r="I1684" s="72"/>
      <c r="J1684" s="72"/>
      <c r="K1684" s="36"/>
      <c r="L1684" s="79"/>
      <c r="M1684" s="79"/>
      <c r="N1684" s="74"/>
      <c r="O1684" s="81" t="s">
        <v>881</v>
      </c>
      <c r="P1684" s="83">
        <v>42397.251481481479</v>
      </c>
      <c r="Q1684" s="81" t="s">
        <v>11082</v>
      </c>
      <c r="R1684" s="81"/>
      <c r="S1684" s="81"/>
      <c r="T1684" s="81" t="s">
        <v>12618</v>
      </c>
      <c r="U1684" s="83">
        <v>42397.251481481479</v>
      </c>
      <c r="V1684" s="85" t="s">
        <v>13541</v>
      </c>
      <c r="W1684" s="81"/>
      <c r="X1684" s="81"/>
      <c r="Y1684" s="87" t="s">
        <v>15954</v>
      </c>
      <c r="Z1684" s="81"/>
    </row>
    <row r="1685" spans="1:26" x14ac:dyDescent="0.25">
      <c r="A1685" s="66" t="s">
        <v>9231</v>
      </c>
      <c r="B1685" s="66" t="s">
        <v>10568</v>
      </c>
      <c r="C1685" s="67"/>
      <c r="D1685" s="68"/>
      <c r="E1685" s="69"/>
      <c r="F1685" s="70"/>
      <c r="G1685" s="67"/>
      <c r="H1685" s="71"/>
      <c r="I1685" s="72"/>
      <c r="J1685" s="72"/>
      <c r="K1685" s="36"/>
      <c r="L1685" s="79"/>
      <c r="M1685" s="79"/>
      <c r="N1685" s="74"/>
      <c r="O1685" s="81" t="s">
        <v>881</v>
      </c>
      <c r="P1685" s="83">
        <v>42397.254351851851</v>
      </c>
      <c r="Q1685" s="81" t="s">
        <v>11083</v>
      </c>
      <c r="R1685" s="81"/>
      <c r="S1685" s="81"/>
      <c r="T1685" s="81"/>
      <c r="U1685" s="83">
        <v>42397.254351851851</v>
      </c>
      <c r="V1685" s="85" t="s">
        <v>13542</v>
      </c>
      <c r="W1685" s="81"/>
      <c r="X1685" s="81"/>
      <c r="Y1685" s="87" t="s">
        <v>15955</v>
      </c>
      <c r="Z1685" s="87" t="s">
        <v>17584</v>
      </c>
    </row>
    <row r="1686" spans="1:26" x14ac:dyDescent="0.25">
      <c r="A1686" s="66" t="s">
        <v>9231</v>
      </c>
      <c r="B1686" s="66" t="s">
        <v>840</v>
      </c>
      <c r="C1686" s="67"/>
      <c r="D1686" s="68"/>
      <c r="E1686" s="69"/>
      <c r="F1686" s="70"/>
      <c r="G1686" s="67"/>
      <c r="H1686" s="71"/>
      <c r="I1686" s="72"/>
      <c r="J1686" s="72"/>
      <c r="K1686" s="36"/>
      <c r="L1686" s="79"/>
      <c r="M1686" s="79"/>
      <c r="N1686" s="74"/>
      <c r="O1686" s="81" t="s">
        <v>881</v>
      </c>
      <c r="P1686" s="83">
        <v>42397.251481481479</v>
      </c>
      <c r="Q1686" s="81" t="s">
        <v>11082</v>
      </c>
      <c r="R1686" s="81"/>
      <c r="S1686" s="81"/>
      <c r="T1686" s="81" t="s">
        <v>12618</v>
      </c>
      <c r="U1686" s="83">
        <v>42397.251481481479</v>
      </c>
      <c r="V1686" s="85" t="s">
        <v>13541</v>
      </c>
      <c r="W1686" s="81"/>
      <c r="X1686" s="81"/>
      <c r="Y1686" s="87" t="s">
        <v>15954</v>
      </c>
      <c r="Z1686" s="81"/>
    </row>
    <row r="1687" spans="1:26" x14ac:dyDescent="0.25">
      <c r="A1687" s="66" t="s">
        <v>9231</v>
      </c>
      <c r="B1687" s="66" t="s">
        <v>854</v>
      </c>
      <c r="C1687" s="67"/>
      <c r="D1687" s="68"/>
      <c r="E1687" s="69"/>
      <c r="F1687" s="70"/>
      <c r="G1687" s="67"/>
      <c r="H1687" s="71"/>
      <c r="I1687" s="72"/>
      <c r="J1687" s="72"/>
      <c r="K1687" s="36"/>
      <c r="L1687" s="79"/>
      <c r="M1687" s="79"/>
      <c r="N1687" s="74"/>
      <c r="O1687" s="81" t="s">
        <v>881</v>
      </c>
      <c r="P1687" s="83">
        <v>42397.251481481479</v>
      </c>
      <c r="Q1687" s="81" t="s">
        <v>11082</v>
      </c>
      <c r="R1687" s="81"/>
      <c r="S1687" s="81"/>
      <c r="T1687" s="81" t="s">
        <v>12618</v>
      </c>
      <c r="U1687" s="83">
        <v>42397.251481481479</v>
      </c>
      <c r="V1687" s="85" t="s">
        <v>13541</v>
      </c>
      <c r="W1687" s="81"/>
      <c r="X1687" s="81"/>
      <c r="Y1687" s="87" t="s">
        <v>15954</v>
      </c>
      <c r="Z1687" s="81"/>
    </row>
    <row r="1688" spans="1:26" x14ac:dyDescent="0.25">
      <c r="A1688" s="66" t="s">
        <v>9231</v>
      </c>
      <c r="B1688" s="66" t="s">
        <v>865</v>
      </c>
      <c r="C1688" s="67"/>
      <c r="D1688" s="68"/>
      <c r="E1688" s="69"/>
      <c r="F1688" s="70"/>
      <c r="G1688" s="67"/>
      <c r="H1688" s="71"/>
      <c r="I1688" s="72"/>
      <c r="J1688" s="72"/>
      <c r="K1688" s="36"/>
      <c r="L1688" s="79"/>
      <c r="M1688" s="79"/>
      <c r="N1688" s="74"/>
      <c r="O1688" s="81" t="s">
        <v>881</v>
      </c>
      <c r="P1688" s="83">
        <v>42397.251481481479</v>
      </c>
      <c r="Q1688" s="81" t="s">
        <v>11082</v>
      </c>
      <c r="R1688" s="81"/>
      <c r="S1688" s="81"/>
      <c r="T1688" s="81" t="s">
        <v>12618</v>
      </c>
      <c r="U1688" s="83">
        <v>42397.251481481479</v>
      </c>
      <c r="V1688" s="85" t="s">
        <v>13541</v>
      </c>
      <c r="W1688" s="81"/>
      <c r="X1688" s="81"/>
      <c r="Y1688" s="87" t="s">
        <v>15954</v>
      </c>
      <c r="Z1688" s="81"/>
    </row>
    <row r="1689" spans="1:26" x14ac:dyDescent="0.25">
      <c r="A1689" s="66" t="s">
        <v>9231</v>
      </c>
      <c r="B1689" s="66" t="s">
        <v>836</v>
      </c>
      <c r="C1689" s="67"/>
      <c r="D1689" s="68"/>
      <c r="E1689" s="69"/>
      <c r="F1689" s="70"/>
      <c r="G1689" s="67"/>
      <c r="H1689" s="71"/>
      <c r="I1689" s="72"/>
      <c r="J1689" s="72"/>
      <c r="K1689" s="36"/>
      <c r="L1689" s="79"/>
      <c r="M1689" s="79"/>
      <c r="N1689" s="74"/>
      <c r="O1689" s="81" t="s">
        <v>882</v>
      </c>
      <c r="P1689" s="83">
        <v>42397.251481481479</v>
      </c>
      <c r="Q1689" s="81" t="s">
        <v>11082</v>
      </c>
      <c r="R1689" s="81"/>
      <c r="S1689" s="81"/>
      <c r="T1689" s="81" t="s">
        <v>12618</v>
      </c>
      <c r="U1689" s="83">
        <v>42397.251481481479</v>
      </c>
      <c r="V1689" s="85" t="s">
        <v>13541</v>
      </c>
      <c r="W1689" s="81"/>
      <c r="X1689" s="81"/>
      <c r="Y1689" s="87" t="s">
        <v>15954</v>
      </c>
      <c r="Z1689" s="81"/>
    </row>
    <row r="1690" spans="1:26" x14ac:dyDescent="0.25">
      <c r="A1690" s="66" t="s">
        <v>9231</v>
      </c>
      <c r="B1690" s="66" t="s">
        <v>840</v>
      </c>
      <c r="C1690" s="67"/>
      <c r="D1690" s="68"/>
      <c r="E1690" s="69"/>
      <c r="F1690" s="70"/>
      <c r="G1690" s="67"/>
      <c r="H1690" s="71"/>
      <c r="I1690" s="72"/>
      <c r="J1690" s="72"/>
      <c r="K1690" s="36"/>
      <c r="L1690" s="79"/>
      <c r="M1690" s="79"/>
      <c r="N1690" s="74"/>
      <c r="O1690" s="81" t="s">
        <v>881</v>
      </c>
      <c r="P1690" s="83">
        <v>42397.254351851851</v>
      </c>
      <c r="Q1690" s="81" t="s">
        <v>11083</v>
      </c>
      <c r="R1690" s="81"/>
      <c r="S1690" s="81"/>
      <c r="T1690" s="81"/>
      <c r="U1690" s="83">
        <v>42397.254351851851</v>
      </c>
      <c r="V1690" s="85" t="s">
        <v>13542</v>
      </c>
      <c r="W1690" s="81"/>
      <c r="X1690" s="81"/>
      <c r="Y1690" s="87" t="s">
        <v>15955</v>
      </c>
      <c r="Z1690" s="87" t="s">
        <v>17584</v>
      </c>
    </row>
    <row r="1691" spans="1:26" x14ac:dyDescent="0.25">
      <c r="A1691" s="66" t="s">
        <v>9231</v>
      </c>
      <c r="B1691" s="66" t="s">
        <v>854</v>
      </c>
      <c r="C1691" s="67"/>
      <c r="D1691" s="68"/>
      <c r="E1691" s="69"/>
      <c r="F1691" s="70"/>
      <c r="G1691" s="67"/>
      <c r="H1691" s="71"/>
      <c r="I1691" s="72"/>
      <c r="J1691" s="72"/>
      <c r="K1691" s="36"/>
      <c r="L1691" s="79"/>
      <c r="M1691" s="79"/>
      <c r="N1691" s="74"/>
      <c r="O1691" s="81" t="s">
        <v>881</v>
      </c>
      <c r="P1691" s="83">
        <v>42397.254351851851</v>
      </c>
      <c r="Q1691" s="81" t="s">
        <v>11083</v>
      </c>
      <c r="R1691" s="81"/>
      <c r="S1691" s="81"/>
      <c r="T1691" s="81"/>
      <c r="U1691" s="83">
        <v>42397.254351851851</v>
      </c>
      <c r="V1691" s="85" t="s">
        <v>13542</v>
      </c>
      <c r="W1691" s="81"/>
      <c r="X1691" s="81"/>
      <c r="Y1691" s="87" t="s">
        <v>15955</v>
      </c>
      <c r="Z1691" s="87" t="s">
        <v>17584</v>
      </c>
    </row>
    <row r="1692" spans="1:26" x14ac:dyDescent="0.25">
      <c r="A1692" s="66" t="s">
        <v>9231</v>
      </c>
      <c r="B1692" s="66" t="s">
        <v>865</v>
      </c>
      <c r="C1692" s="67"/>
      <c r="D1692" s="68"/>
      <c r="E1692" s="69"/>
      <c r="F1692" s="70"/>
      <c r="G1692" s="67"/>
      <c r="H1692" s="71"/>
      <c r="I1692" s="72"/>
      <c r="J1692" s="72"/>
      <c r="K1692" s="36"/>
      <c r="L1692" s="79"/>
      <c r="M1692" s="79"/>
      <c r="N1692" s="74"/>
      <c r="O1692" s="81" t="s">
        <v>881</v>
      </c>
      <c r="P1692" s="83">
        <v>42397.254351851851</v>
      </c>
      <c r="Q1692" s="81" t="s">
        <v>11083</v>
      </c>
      <c r="R1692" s="81"/>
      <c r="S1692" s="81"/>
      <c r="T1692" s="81"/>
      <c r="U1692" s="83">
        <v>42397.254351851851</v>
      </c>
      <c r="V1692" s="85" t="s">
        <v>13542</v>
      </c>
      <c r="W1692" s="81"/>
      <c r="X1692" s="81"/>
      <c r="Y1692" s="87" t="s">
        <v>15955</v>
      </c>
      <c r="Z1692" s="87" t="s">
        <v>17584</v>
      </c>
    </row>
    <row r="1693" spans="1:26" x14ac:dyDescent="0.25">
      <c r="A1693" s="66" t="s">
        <v>9231</v>
      </c>
      <c r="B1693" s="66" t="s">
        <v>842</v>
      </c>
      <c r="C1693" s="67"/>
      <c r="D1693" s="68"/>
      <c r="E1693" s="69"/>
      <c r="F1693" s="70"/>
      <c r="G1693" s="67"/>
      <c r="H1693" s="71"/>
      <c r="I1693" s="72"/>
      <c r="J1693" s="72"/>
      <c r="K1693" s="36"/>
      <c r="L1693" s="79"/>
      <c r="M1693" s="79"/>
      <c r="N1693" s="74"/>
      <c r="O1693" s="81" t="s">
        <v>882</v>
      </c>
      <c r="P1693" s="83">
        <v>42397.254351851851</v>
      </c>
      <c r="Q1693" s="81" t="s">
        <v>11083</v>
      </c>
      <c r="R1693" s="81"/>
      <c r="S1693" s="81"/>
      <c r="T1693" s="81"/>
      <c r="U1693" s="83">
        <v>42397.254351851851</v>
      </c>
      <c r="V1693" s="85" t="s">
        <v>13542</v>
      </c>
      <c r="W1693" s="81"/>
      <c r="X1693" s="81"/>
      <c r="Y1693" s="87" t="s">
        <v>15955</v>
      </c>
      <c r="Z1693" s="87" t="s">
        <v>17584</v>
      </c>
    </row>
    <row r="1694" spans="1:26" x14ac:dyDescent="0.25">
      <c r="A1694" s="66" t="s">
        <v>9232</v>
      </c>
      <c r="B1694" s="66" t="s">
        <v>10499</v>
      </c>
      <c r="C1694" s="67"/>
      <c r="D1694" s="68"/>
      <c r="E1694" s="69"/>
      <c r="F1694" s="70"/>
      <c r="G1694" s="67"/>
      <c r="H1694" s="71"/>
      <c r="I1694" s="72"/>
      <c r="J1694" s="72"/>
      <c r="K1694" s="36"/>
      <c r="L1694" s="79"/>
      <c r="M1694" s="79"/>
      <c r="N1694" s="74"/>
      <c r="O1694" s="81" t="s">
        <v>881</v>
      </c>
      <c r="P1694" s="83">
        <v>42397.254363425927</v>
      </c>
      <c r="Q1694" s="81" t="s">
        <v>11076</v>
      </c>
      <c r="R1694" s="81"/>
      <c r="S1694" s="81"/>
      <c r="T1694" s="81"/>
      <c r="U1694" s="83">
        <v>42397.254363425927</v>
      </c>
      <c r="V1694" s="85" t="s">
        <v>13543</v>
      </c>
      <c r="W1694" s="81"/>
      <c r="X1694" s="81"/>
      <c r="Y1694" s="87" t="s">
        <v>15956</v>
      </c>
      <c r="Z1694" s="81"/>
    </row>
    <row r="1695" spans="1:26" x14ac:dyDescent="0.25">
      <c r="A1695" s="66" t="s">
        <v>9233</v>
      </c>
      <c r="B1695" s="66" t="s">
        <v>10499</v>
      </c>
      <c r="C1695" s="67"/>
      <c r="D1695" s="68"/>
      <c r="E1695" s="69"/>
      <c r="F1695" s="70"/>
      <c r="G1695" s="67"/>
      <c r="H1695" s="71"/>
      <c r="I1695" s="72"/>
      <c r="J1695" s="72"/>
      <c r="K1695" s="36"/>
      <c r="L1695" s="79"/>
      <c r="M1695" s="79"/>
      <c r="N1695" s="74"/>
      <c r="O1695" s="81" t="s">
        <v>881</v>
      </c>
      <c r="P1695" s="83">
        <v>42397.254363425927</v>
      </c>
      <c r="Q1695" s="81" t="s">
        <v>11076</v>
      </c>
      <c r="R1695" s="81"/>
      <c r="S1695" s="81"/>
      <c r="T1695" s="81"/>
      <c r="U1695" s="83">
        <v>42397.254363425927</v>
      </c>
      <c r="V1695" s="85" t="s">
        <v>13544</v>
      </c>
      <c r="W1695" s="81"/>
      <c r="X1695" s="81"/>
      <c r="Y1695" s="87" t="s">
        <v>15957</v>
      </c>
      <c r="Z1695" s="81"/>
    </row>
    <row r="1696" spans="1:26" x14ac:dyDescent="0.25">
      <c r="A1696" s="66" t="s">
        <v>9234</v>
      </c>
      <c r="B1696" s="66" t="s">
        <v>10499</v>
      </c>
      <c r="C1696" s="67"/>
      <c r="D1696" s="68"/>
      <c r="E1696" s="69"/>
      <c r="F1696" s="70"/>
      <c r="G1696" s="67"/>
      <c r="H1696" s="71"/>
      <c r="I1696" s="72"/>
      <c r="J1696" s="72"/>
      <c r="K1696" s="36"/>
      <c r="L1696" s="79"/>
      <c r="M1696" s="79"/>
      <c r="N1696" s="74"/>
      <c r="O1696" s="81" t="s">
        <v>881</v>
      </c>
      <c r="P1696" s="83">
        <v>42397.254374999997</v>
      </c>
      <c r="Q1696" s="81" t="s">
        <v>11076</v>
      </c>
      <c r="R1696" s="81"/>
      <c r="S1696" s="81"/>
      <c r="T1696" s="81"/>
      <c r="U1696" s="83">
        <v>42397.254374999997</v>
      </c>
      <c r="V1696" s="85" t="s">
        <v>13545</v>
      </c>
      <c r="W1696" s="81"/>
      <c r="X1696" s="81"/>
      <c r="Y1696" s="87" t="s">
        <v>15958</v>
      </c>
      <c r="Z1696" s="81"/>
    </row>
    <row r="1697" spans="1:26" x14ac:dyDescent="0.25">
      <c r="A1697" s="66" t="s">
        <v>9235</v>
      </c>
      <c r="B1697" s="66" t="s">
        <v>10499</v>
      </c>
      <c r="C1697" s="67"/>
      <c r="D1697" s="68"/>
      <c r="E1697" s="69"/>
      <c r="F1697" s="70"/>
      <c r="G1697" s="67"/>
      <c r="H1697" s="71"/>
      <c r="I1697" s="72"/>
      <c r="J1697" s="72"/>
      <c r="K1697" s="36"/>
      <c r="L1697" s="79"/>
      <c r="M1697" s="79"/>
      <c r="N1697" s="74"/>
      <c r="O1697" s="81" t="s">
        <v>881</v>
      </c>
      <c r="P1697" s="83">
        <v>42397.254374999997</v>
      </c>
      <c r="Q1697" s="81" t="s">
        <v>11076</v>
      </c>
      <c r="R1697" s="81"/>
      <c r="S1697" s="81"/>
      <c r="T1697" s="81"/>
      <c r="U1697" s="83">
        <v>42397.254374999997</v>
      </c>
      <c r="V1697" s="85" t="s">
        <v>13546</v>
      </c>
      <c r="W1697" s="81"/>
      <c r="X1697" s="81"/>
      <c r="Y1697" s="87" t="s">
        <v>15959</v>
      </c>
      <c r="Z1697" s="81"/>
    </row>
    <row r="1698" spans="1:26" x14ac:dyDescent="0.25">
      <c r="A1698" s="66" t="s">
        <v>9236</v>
      </c>
      <c r="B1698" s="66" t="s">
        <v>863</v>
      </c>
      <c r="C1698" s="67"/>
      <c r="D1698" s="68"/>
      <c r="E1698" s="69"/>
      <c r="F1698" s="70"/>
      <c r="G1698" s="67"/>
      <c r="H1698" s="71"/>
      <c r="I1698" s="72"/>
      <c r="J1698" s="72"/>
      <c r="K1698" s="36"/>
      <c r="L1698" s="79"/>
      <c r="M1698" s="79"/>
      <c r="N1698" s="74"/>
      <c r="O1698" s="81" t="s">
        <v>881</v>
      </c>
      <c r="P1698" s="83">
        <v>42397.254386574074</v>
      </c>
      <c r="Q1698" s="81" t="s">
        <v>1373</v>
      </c>
      <c r="R1698" s="85" t="s">
        <v>1737</v>
      </c>
      <c r="S1698" s="81" t="s">
        <v>1934</v>
      </c>
      <c r="T1698" s="81" t="s">
        <v>1996</v>
      </c>
      <c r="U1698" s="83">
        <v>42397.254386574074</v>
      </c>
      <c r="V1698" s="85" t="s">
        <v>13547</v>
      </c>
      <c r="W1698" s="81"/>
      <c r="X1698" s="81"/>
      <c r="Y1698" s="87" t="s">
        <v>15960</v>
      </c>
      <c r="Z1698" s="81"/>
    </row>
    <row r="1699" spans="1:26" x14ac:dyDescent="0.25">
      <c r="A1699" s="66" t="s">
        <v>9236</v>
      </c>
      <c r="B1699" s="66" t="s">
        <v>836</v>
      </c>
      <c r="C1699" s="67"/>
      <c r="D1699" s="68"/>
      <c r="E1699" s="69"/>
      <c r="F1699" s="70"/>
      <c r="G1699" s="67"/>
      <c r="H1699" s="71"/>
      <c r="I1699" s="72"/>
      <c r="J1699" s="72"/>
      <c r="K1699" s="36"/>
      <c r="L1699" s="79"/>
      <c r="M1699" s="79"/>
      <c r="N1699" s="74"/>
      <c r="O1699" s="81" t="s">
        <v>881</v>
      </c>
      <c r="P1699" s="83">
        <v>42397.254386574074</v>
      </c>
      <c r="Q1699" s="81" t="s">
        <v>1373</v>
      </c>
      <c r="R1699" s="85" t="s">
        <v>1737</v>
      </c>
      <c r="S1699" s="81" t="s">
        <v>1934</v>
      </c>
      <c r="T1699" s="81" t="s">
        <v>1996</v>
      </c>
      <c r="U1699" s="83">
        <v>42397.254386574074</v>
      </c>
      <c r="V1699" s="85" t="s">
        <v>13547</v>
      </c>
      <c r="W1699" s="81"/>
      <c r="X1699" s="81"/>
      <c r="Y1699" s="87" t="s">
        <v>15960</v>
      </c>
      <c r="Z1699" s="81"/>
    </row>
    <row r="1700" spans="1:26" x14ac:dyDescent="0.25">
      <c r="A1700" s="66" t="s">
        <v>9236</v>
      </c>
      <c r="B1700" s="66" t="s">
        <v>864</v>
      </c>
      <c r="C1700" s="67"/>
      <c r="D1700" s="68"/>
      <c r="E1700" s="69"/>
      <c r="F1700" s="70"/>
      <c r="G1700" s="67"/>
      <c r="H1700" s="71"/>
      <c r="I1700" s="72"/>
      <c r="J1700" s="72"/>
      <c r="K1700" s="36"/>
      <c r="L1700" s="79"/>
      <c r="M1700" s="79"/>
      <c r="N1700" s="74"/>
      <c r="O1700" s="81" t="s">
        <v>881</v>
      </c>
      <c r="P1700" s="83">
        <v>42397.254386574074</v>
      </c>
      <c r="Q1700" s="81" t="s">
        <v>1373</v>
      </c>
      <c r="R1700" s="85" t="s">
        <v>1737</v>
      </c>
      <c r="S1700" s="81" t="s">
        <v>1934</v>
      </c>
      <c r="T1700" s="81" t="s">
        <v>1996</v>
      </c>
      <c r="U1700" s="83">
        <v>42397.254386574074</v>
      </c>
      <c r="V1700" s="85" t="s">
        <v>13547</v>
      </c>
      <c r="W1700" s="81"/>
      <c r="X1700" s="81"/>
      <c r="Y1700" s="87" t="s">
        <v>15960</v>
      </c>
      <c r="Z1700" s="81"/>
    </row>
    <row r="1701" spans="1:26" x14ac:dyDescent="0.25">
      <c r="A1701" s="66" t="s">
        <v>9237</v>
      </c>
      <c r="B1701" s="66" t="s">
        <v>10499</v>
      </c>
      <c r="C1701" s="67"/>
      <c r="D1701" s="68"/>
      <c r="E1701" s="69"/>
      <c r="F1701" s="70"/>
      <c r="G1701" s="67"/>
      <c r="H1701" s="71"/>
      <c r="I1701" s="72"/>
      <c r="J1701" s="72"/>
      <c r="K1701" s="36"/>
      <c r="L1701" s="79"/>
      <c r="M1701" s="79"/>
      <c r="N1701" s="74"/>
      <c r="O1701" s="81" t="s">
        <v>881</v>
      </c>
      <c r="P1701" s="83">
        <v>42397.25439814815</v>
      </c>
      <c r="Q1701" s="81" t="s">
        <v>11076</v>
      </c>
      <c r="R1701" s="81"/>
      <c r="S1701" s="81"/>
      <c r="T1701" s="81"/>
      <c r="U1701" s="83">
        <v>42397.25439814815</v>
      </c>
      <c r="V1701" s="85" t="s">
        <v>13548</v>
      </c>
      <c r="W1701" s="81"/>
      <c r="X1701" s="81"/>
      <c r="Y1701" s="87" t="s">
        <v>15961</v>
      </c>
      <c r="Z1701" s="81"/>
    </row>
    <row r="1702" spans="1:26" x14ac:dyDescent="0.25">
      <c r="A1702" s="66" t="s">
        <v>9238</v>
      </c>
      <c r="B1702" s="66" t="s">
        <v>10499</v>
      </c>
      <c r="C1702" s="67"/>
      <c r="D1702" s="68"/>
      <c r="E1702" s="69"/>
      <c r="F1702" s="70"/>
      <c r="G1702" s="67"/>
      <c r="H1702" s="71"/>
      <c r="I1702" s="72"/>
      <c r="J1702" s="72"/>
      <c r="K1702" s="36"/>
      <c r="L1702" s="79"/>
      <c r="M1702" s="79"/>
      <c r="N1702" s="74"/>
      <c r="O1702" s="81" t="s">
        <v>881</v>
      </c>
      <c r="P1702" s="83">
        <v>42397.25439814815</v>
      </c>
      <c r="Q1702" s="81" t="s">
        <v>11076</v>
      </c>
      <c r="R1702" s="81"/>
      <c r="S1702" s="81"/>
      <c r="T1702" s="81"/>
      <c r="U1702" s="83">
        <v>42397.25439814815</v>
      </c>
      <c r="V1702" s="85" t="s">
        <v>13549</v>
      </c>
      <c r="W1702" s="81"/>
      <c r="X1702" s="81"/>
      <c r="Y1702" s="87" t="s">
        <v>15962</v>
      </c>
      <c r="Z1702" s="81"/>
    </row>
    <row r="1703" spans="1:26" x14ac:dyDescent="0.25">
      <c r="A1703" s="66" t="s">
        <v>9239</v>
      </c>
      <c r="B1703" s="66" t="s">
        <v>10499</v>
      </c>
      <c r="C1703" s="67"/>
      <c r="D1703" s="68"/>
      <c r="E1703" s="69"/>
      <c r="F1703" s="70"/>
      <c r="G1703" s="67"/>
      <c r="H1703" s="71"/>
      <c r="I1703" s="72"/>
      <c r="J1703" s="72"/>
      <c r="K1703" s="36"/>
      <c r="L1703" s="79"/>
      <c r="M1703" s="79"/>
      <c r="N1703" s="74"/>
      <c r="O1703" s="81" t="s">
        <v>881</v>
      </c>
      <c r="P1703" s="83">
        <v>42397.25440972222</v>
      </c>
      <c r="Q1703" s="81" t="s">
        <v>11076</v>
      </c>
      <c r="R1703" s="81"/>
      <c r="S1703" s="81"/>
      <c r="T1703" s="81"/>
      <c r="U1703" s="83">
        <v>42397.25440972222</v>
      </c>
      <c r="V1703" s="85" t="s">
        <v>13550</v>
      </c>
      <c r="W1703" s="81"/>
      <c r="X1703" s="81"/>
      <c r="Y1703" s="87" t="s">
        <v>15963</v>
      </c>
      <c r="Z1703" s="81"/>
    </row>
    <row r="1704" spans="1:26" x14ac:dyDescent="0.25">
      <c r="A1704" s="66" t="s">
        <v>9240</v>
      </c>
      <c r="B1704" s="66" t="s">
        <v>10499</v>
      </c>
      <c r="C1704" s="67"/>
      <c r="D1704" s="68"/>
      <c r="E1704" s="69"/>
      <c r="F1704" s="70"/>
      <c r="G1704" s="67"/>
      <c r="H1704" s="71"/>
      <c r="I1704" s="72"/>
      <c r="J1704" s="72"/>
      <c r="K1704" s="36"/>
      <c r="L1704" s="79"/>
      <c r="M1704" s="79"/>
      <c r="N1704" s="74"/>
      <c r="O1704" s="81" t="s">
        <v>881</v>
      </c>
      <c r="P1704" s="83">
        <v>42397.254421296297</v>
      </c>
      <c r="Q1704" s="81" t="s">
        <v>11076</v>
      </c>
      <c r="R1704" s="81"/>
      <c r="S1704" s="81"/>
      <c r="T1704" s="81"/>
      <c r="U1704" s="83">
        <v>42397.254421296297</v>
      </c>
      <c r="V1704" s="85" t="s">
        <v>13551</v>
      </c>
      <c r="W1704" s="81"/>
      <c r="X1704" s="81"/>
      <c r="Y1704" s="87" t="s">
        <v>15964</v>
      </c>
      <c r="Z1704" s="81"/>
    </row>
    <row r="1705" spans="1:26" x14ac:dyDescent="0.25">
      <c r="A1705" s="66" t="s">
        <v>9241</v>
      </c>
      <c r="B1705" s="66" t="s">
        <v>10499</v>
      </c>
      <c r="C1705" s="67"/>
      <c r="D1705" s="68"/>
      <c r="E1705" s="69"/>
      <c r="F1705" s="70"/>
      <c r="G1705" s="67"/>
      <c r="H1705" s="71"/>
      <c r="I1705" s="72"/>
      <c r="J1705" s="72"/>
      <c r="K1705" s="36"/>
      <c r="L1705" s="79"/>
      <c r="M1705" s="79"/>
      <c r="N1705" s="74"/>
      <c r="O1705" s="81" t="s">
        <v>881</v>
      </c>
      <c r="P1705" s="83">
        <v>42397.254421296297</v>
      </c>
      <c r="Q1705" s="81" t="s">
        <v>11076</v>
      </c>
      <c r="R1705" s="81"/>
      <c r="S1705" s="81"/>
      <c r="T1705" s="81"/>
      <c r="U1705" s="83">
        <v>42397.254421296297</v>
      </c>
      <c r="V1705" s="85" t="s">
        <v>13552</v>
      </c>
      <c r="W1705" s="81"/>
      <c r="X1705" s="81"/>
      <c r="Y1705" s="87" t="s">
        <v>15965</v>
      </c>
      <c r="Z1705" s="81"/>
    </row>
    <row r="1706" spans="1:26" x14ac:dyDescent="0.25">
      <c r="A1706" s="66" t="s">
        <v>9242</v>
      </c>
      <c r="B1706" s="66" t="s">
        <v>10499</v>
      </c>
      <c r="C1706" s="67"/>
      <c r="D1706" s="68"/>
      <c r="E1706" s="69"/>
      <c r="F1706" s="70"/>
      <c r="G1706" s="67"/>
      <c r="H1706" s="71"/>
      <c r="I1706" s="72"/>
      <c r="J1706" s="72"/>
      <c r="K1706" s="36"/>
      <c r="L1706" s="79"/>
      <c r="M1706" s="79"/>
      <c r="N1706" s="74"/>
      <c r="O1706" s="81" t="s">
        <v>881</v>
      </c>
      <c r="P1706" s="83">
        <v>42397.254421296297</v>
      </c>
      <c r="Q1706" s="81" t="s">
        <v>11076</v>
      </c>
      <c r="R1706" s="81"/>
      <c r="S1706" s="81"/>
      <c r="T1706" s="81"/>
      <c r="U1706" s="83">
        <v>42397.254421296297</v>
      </c>
      <c r="V1706" s="85" t="s">
        <v>13553</v>
      </c>
      <c r="W1706" s="81"/>
      <c r="X1706" s="81"/>
      <c r="Y1706" s="87" t="s">
        <v>15966</v>
      </c>
      <c r="Z1706" s="81"/>
    </row>
    <row r="1707" spans="1:26" x14ac:dyDescent="0.25">
      <c r="A1707" s="66" t="s">
        <v>9243</v>
      </c>
      <c r="B1707" s="66" t="s">
        <v>9243</v>
      </c>
      <c r="C1707" s="67"/>
      <c r="D1707" s="68"/>
      <c r="E1707" s="69"/>
      <c r="F1707" s="70"/>
      <c r="G1707" s="67"/>
      <c r="H1707" s="71"/>
      <c r="I1707" s="72"/>
      <c r="J1707" s="72"/>
      <c r="K1707" s="36"/>
      <c r="L1707" s="79"/>
      <c r="M1707" s="79"/>
      <c r="N1707" s="74"/>
      <c r="O1707" s="81" t="s">
        <v>179</v>
      </c>
      <c r="P1707" s="83">
        <v>42397.254421296297</v>
      </c>
      <c r="Q1707" s="81" t="s">
        <v>11084</v>
      </c>
      <c r="R1707" s="81"/>
      <c r="S1707" s="81"/>
      <c r="T1707" s="81"/>
      <c r="U1707" s="83">
        <v>42397.254421296297</v>
      </c>
      <c r="V1707" s="85" t="s">
        <v>13554</v>
      </c>
      <c r="W1707" s="81"/>
      <c r="X1707" s="81"/>
      <c r="Y1707" s="87" t="s">
        <v>15967</v>
      </c>
      <c r="Z1707" s="81"/>
    </row>
    <row r="1708" spans="1:26" x14ac:dyDescent="0.25">
      <c r="A1708" s="66" t="s">
        <v>9244</v>
      </c>
      <c r="B1708" s="66" t="s">
        <v>10499</v>
      </c>
      <c r="C1708" s="67"/>
      <c r="D1708" s="68"/>
      <c r="E1708" s="69"/>
      <c r="F1708" s="70"/>
      <c r="G1708" s="67"/>
      <c r="H1708" s="71"/>
      <c r="I1708" s="72"/>
      <c r="J1708" s="72"/>
      <c r="K1708" s="36"/>
      <c r="L1708" s="79"/>
      <c r="M1708" s="79"/>
      <c r="N1708" s="74"/>
      <c r="O1708" s="81" t="s">
        <v>881</v>
      </c>
      <c r="P1708" s="83">
        <v>42397.254432870373</v>
      </c>
      <c r="Q1708" s="81" t="s">
        <v>11076</v>
      </c>
      <c r="R1708" s="81"/>
      <c r="S1708" s="81"/>
      <c r="T1708" s="81"/>
      <c r="U1708" s="83">
        <v>42397.254432870373</v>
      </c>
      <c r="V1708" s="85" t="s">
        <v>13555</v>
      </c>
      <c r="W1708" s="81"/>
      <c r="X1708" s="81"/>
      <c r="Y1708" s="87" t="s">
        <v>15968</v>
      </c>
      <c r="Z1708" s="81"/>
    </row>
    <row r="1709" spans="1:26" x14ac:dyDescent="0.25">
      <c r="A1709" s="66" t="s">
        <v>9245</v>
      </c>
      <c r="B1709" s="66" t="s">
        <v>10499</v>
      </c>
      <c r="C1709" s="67"/>
      <c r="D1709" s="68"/>
      <c r="E1709" s="69"/>
      <c r="F1709" s="70"/>
      <c r="G1709" s="67"/>
      <c r="H1709" s="71"/>
      <c r="I1709" s="72"/>
      <c r="J1709" s="72"/>
      <c r="K1709" s="36"/>
      <c r="L1709" s="79"/>
      <c r="M1709" s="79"/>
      <c r="N1709" s="74"/>
      <c r="O1709" s="81" t="s">
        <v>881</v>
      </c>
      <c r="P1709" s="83">
        <v>42397.254432870373</v>
      </c>
      <c r="Q1709" s="81" t="s">
        <v>11076</v>
      </c>
      <c r="R1709" s="81"/>
      <c r="S1709" s="81"/>
      <c r="T1709" s="81"/>
      <c r="U1709" s="83">
        <v>42397.254432870373</v>
      </c>
      <c r="V1709" s="85" t="s">
        <v>13556</v>
      </c>
      <c r="W1709" s="81"/>
      <c r="X1709" s="81"/>
      <c r="Y1709" s="87" t="s">
        <v>15969</v>
      </c>
      <c r="Z1709" s="81"/>
    </row>
    <row r="1710" spans="1:26" x14ac:dyDescent="0.25">
      <c r="A1710" s="66" t="s">
        <v>9246</v>
      </c>
      <c r="B1710" s="66" t="s">
        <v>10499</v>
      </c>
      <c r="C1710" s="67"/>
      <c r="D1710" s="68"/>
      <c r="E1710" s="69"/>
      <c r="F1710" s="70"/>
      <c r="G1710" s="67"/>
      <c r="H1710" s="71"/>
      <c r="I1710" s="72"/>
      <c r="J1710" s="72"/>
      <c r="K1710" s="36"/>
      <c r="L1710" s="79"/>
      <c r="M1710" s="79"/>
      <c r="N1710" s="74"/>
      <c r="O1710" s="81" t="s">
        <v>881</v>
      </c>
      <c r="P1710" s="83">
        <v>42397.254432870373</v>
      </c>
      <c r="Q1710" s="81" t="s">
        <v>11076</v>
      </c>
      <c r="R1710" s="81"/>
      <c r="S1710" s="81"/>
      <c r="T1710" s="81"/>
      <c r="U1710" s="83">
        <v>42397.254432870373</v>
      </c>
      <c r="V1710" s="85" t="s">
        <v>13557</v>
      </c>
      <c r="W1710" s="81"/>
      <c r="X1710" s="81"/>
      <c r="Y1710" s="87" t="s">
        <v>15970</v>
      </c>
      <c r="Z1710" s="81"/>
    </row>
    <row r="1711" spans="1:26" x14ac:dyDescent="0.25">
      <c r="A1711" s="66" t="s">
        <v>9247</v>
      </c>
      <c r="B1711" s="66" t="s">
        <v>10499</v>
      </c>
      <c r="C1711" s="67"/>
      <c r="D1711" s="68"/>
      <c r="E1711" s="69"/>
      <c r="F1711" s="70"/>
      <c r="G1711" s="67"/>
      <c r="H1711" s="71"/>
      <c r="I1711" s="72"/>
      <c r="J1711" s="72"/>
      <c r="K1711" s="36"/>
      <c r="L1711" s="79"/>
      <c r="M1711" s="79"/>
      <c r="N1711" s="74"/>
      <c r="O1711" s="81" t="s">
        <v>881</v>
      </c>
      <c r="P1711" s="83">
        <v>42397.254444444443</v>
      </c>
      <c r="Q1711" s="81" t="s">
        <v>11076</v>
      </c>
      <c r="R1711" s="81"/>
      <c r="S1711" s="81"/>
      <c r="T1711" s="81"/>
      <c r="U1711" s="83">
        <v>42397.254444444443</v>
      </c>
      <c r="V1711" s="85" t="s">
        <v>13558</v>
      </c>
      <c r="W1711" s="81"/>
      <c r="X1711" s="81"/>
      <c r="Y1711" s="87" t="s">
        <v>15971</v>
      </c>
      <c r="Z1711" s="81"/>
    </row>
    <row r="1712" spans="1:26" x14ac:dyDescent="0.25">
      <c r="A1712" s="66" t="s">
        <v>9248</v>
      </c>
      <c r="B1712" s="66" t="s">
        <v>10499</v>
      </c>
      <c r="C1712" s="67"/>
      <c r="D1712" s="68"/>
      <c r="E1712" s="69"/>
      <c r="F1712" s="70"/>
      <c r="G1712" s="67"/>
      <c r="H1712" s="71"/>
      <c r="I1712" s="72"/>
      <c r="J1712" s="72"/>
      <c r="K1712" s="36"/>
      <c r="L1712" s="79"/>
      <c r="M1712" s="79"/>
      <c r="N1712" s="74"/>
      <c r="O1712" s="81" t="s">
        <v>881</v>
      </c>
      <c r="P1712" s="83">
        <v>42397.25445601852</v>
      </c>
      <c r="Q1712" s="81" t="s">
        <v>11076</v>
      </c>
      <c r="R1712" s="81"/>
      <c r="S1712" s="81"/>
      <c r="T1712" s="81"/>
      <c r="U1712" s="83">
        <v>42397.25445601852</v>
      </c>
      <c r="V1712" s="85" t="s">
        <v>13559</v>
      </c>
      <c r="W1712" s="81"/>
      <c r="X1712" s="81"/>
      <c r="Y1712" s="87" t="s">
        <v>15972</v>
      </c>
      <c r="Z1712" s="81"/>
    </row>
    <row r="1713" spans="1:26" x14ac:dyDescent="0.25">
      <c r="A1713" s="66" t="s">
        <v>9249</v>
      </c>
      <c r="B1713" s="66" t="s">
        <v>10499</v>
      </c>
      <c r="C1713" s="67"/>
      <c r="D1713" s="68"/>
      <c r="E1713" s="69"/>
      <c r="F1713" s="70"/>
      <c r="G1713" s="67"/>
      <c r="H1713" s="71"/>
      <c r="I1713" s="72"/>
      <c r="J1713" s="72"/>
      <c r="K1713" s="36"/>
      <c r="L1713" s="79"/>
      <c r="M1713" s="79"/>
      <c r="N1713" s="74"/>
      <c r="O1713" s="81" t="s">
        <v>881</v>
      </c>
      <c r="P1713" s="83">
        <v>42397.254467592589</v>
      </c>
      <c r="Q1713" s="81" t="s">
        <v>11076</v>
      </c>
      <c r="R1713" s="81"/>
      <c r="S1713" s="81"/>
      <c r="T1713" s="81"/>
      <c r="U1713" s="83">
        <v>42397.254467592589</v>
      </c>
      <c r="V1713" s="85" t="s">
        <v>13560</v>
      </c>
      <c r="W1713" s="81"/>
      <c r="X1713" s="81"/>
      <c r="Y1713" s="87" t="s">
        <v>15973</v>
      </c>
      <c r="Z1713" s="81"/>
    </row>
    <row r="1714" spans="1:26" x14ac:dyDescent="0.25">
      <c r="A1714" s="66" t="s">
        <v>9250</v>
      </c>
      <c r="B1714" s="66" t="s">
        <v>10499</v>
      </c>
      <c r="C1714" s="67"/>
      <c r="D1714" s="68"/>
      <c r="E1714" s="69"/>
      <c r="F1714" s="70"/>
      <c r="G1714" s="67"/>
      <c r="H1714" s="71"/>
      <c r="I1714" s="72"/>
      <c r="J1714" s="72"/>
      <c r="K1714" s="36"/>
      <c r="L1714" s="79"/>
      <c r="M1714" s="79"/>
      <c r="N1714" s="74"/>
      <c r="O1714" s="81" t="s">
        <v>881</v>
      </c>
      <c r="P1714" s="83">
        <v>42397.254467592589</v>
      </c>
      <c r="Q1714" s="81" t="s">
        <v>11076</v>
      </c>
      <c r="R1714" s="81"/>
      <c r="S1714" s="81"/>
      <c r="T1714" s="81"/>
      <c r="U1714" s="83">
        <v>42397.254467592589</v>
      </c>
      <c r="V1714" s="85" t="s">
        <v>13561</v>
      </c>
      <c r="W1714" s="81"/>
      <c r="X1714" s="81"/>
      <c r="Y1714" s="87" t="s">
        <v>15974</v>
      </c>
      <c r="Z1714" s="81"/>
    </row>
    <row r="1715" spans="1:26" x14ac:dyDescent="0.25">
      <c r="A1715" s="66" t="s">
        <v>9251</v>
      </c>
      <c r="B1715" s="66" t="s">
        <v>9251</v>
      </c>
      <c r="C1715" s="67"/>
      <c r="D1715" s="68"/>
      <c r="E1715" s="69"/>
      <c r="F1715" s="70"/>
      <c r="G1715" s="67"/>
      <c r="H1715" s="71"/>
      <c r="I1715" s="72"/>
      <c r="J1715" s="72"/>
      <c r="K1715" s="36"/>
      <c r="L1715" s="79"/>
      <c r="M1715" s="79"/>
      <c r="N1715" s="74"/>
      <c r="O1715" s="81" t="s">
        <v>179</v>
      </c>
      <c r="P1715" s="83">
        <v>42397.254467592589</v>
      </c>
      <c r="Q1715" s="81" t="s">
        <v>11085</v>
      </c>
      <c r="R1715" s="85" t="s">
        <v>11949</v>
      </c>
      <c r="S1715" s="81" t="s">
        <v>1896</v>
      </c>
      <c r="T1715" s="81"/>
      <c r="U1715" s="83">
        <v>42397.254467592589</v>
      </c>
      <c r="V1715" s="85" t="s">
        <v>13562</v>
      </c>
      <c r="W1715" s="81"/>
      <c r="X1715" s="81"/>
      <c r="Y1715" s="87" t="s">
        <v>15975</v>
      </c>
      <c r="Z1715" s="81"/>
    </row>
    <row r="1716" spans="1:26" x14ac:dyDescent="0.25">
      <c r="A1716" s="66" t="s">
        <v>9252</v>
      </c>
      <c r="B1716" s="66" t="s">
        <v>10499</v>
      </c>
      <c r="C1716" s="67"/>
      <c r="D1716" s="68"/>
      <c r="E1716" s="69"/>
      <c r="F1716" s="70"/>
      <c r="G1716" s="67"/>
      <c r="H1716" s="71"/>
      <c r="I1716" s="72"/>
      <c r="J1716" s="72"/>
      <c r="K1716" s="36"/>
      <c r="L1716" s="79"/>
      <c r="M1716" s="79"/>
      <c r="N1716" s="74"/>
      <c r="O1716" s="81" t="s">
        <v>881</v>
      </c>
      <c r="P1716" s="83">
        <v>42397.254479166666</v>
      </c>
      <c r="Q1716" s="81" t="s">
        <v>11076</v>
      </c>
      <c r="R1716" s="81"/>
      <c r="S1716" s="81"/>
      <c r="T1716" s="81"/>
      <c r="U1716" s="83">
        <v>42397.254479166666</v>
      </c>
      <c r="V1716" s="85" t="s">
        <v>13563</v>
      </c>
      <c r="W1716" s="81"/>
      <c r="X1716" s="81"/>
      <c r="Y1716" s="87" t="s">
        <v>15976</v>
      </c>
      <c r="Z1716" s="81"/>
    </row>
    <row r="1717" spans="1:26" x14ac:dyDescent="0.25">
      <c r="A1717" s="66" t="s">
        <v>9253</v>
      </c>
      <c r="B1717" s="66" t="s">
        <v>10499</v>
      </c>
      <c r="C1717" s="67"/>
      <c r="D1717" s="68"/>
      <c r="E1717" s="69"/>
      <c r="F1717" s="70"/>
      <c r="G1717" s="67"/>
      <c r="H1717" s="71"/>
      <c r="I1717" s="72"/>
      <c r="J1717" s="72"/>
      <c r="K1717" s="36"/>
      <c r="L1717" s="79"/>
      <c r="M1717" s="79"/>
      <c r="N1717" s="74"/>
      <c r="O1717" s="81" t="s">
        <v>881</v>
      </c>
      <c r="P1717" s="83">
        <v>42397.25403935185</v>
      </c>
      <c r="Q1717" s="81" t="s">
        <v>11076</v>
      </c>
      <c r="R1717" s="81"/>
      <c r="S1717" s="81"/>
      <c r="T1717" s="81"/>
      <c r="U1717" s="83">
        <v>42397.25403935185</v>
      </c>
      <c r="V1717" s="85" t="s">
        <v>13564</v>
      </c>
      <c r="W1717" s="81"/>
      <c r="X1717" s="81"/>
      <c r="Y1717" s="87" t="s">
        <v>15977</v>
      </c>
      <c r="Z1717" s="81"/>
    </row>
    <row r="1718" spans="1:26" x14ac:dyDescent="0.25">
      <c r="A1718" s="66" t="s">
        <v>9253</v>
      </c>
      <c r="B1718" s="66" t="s">
        <v>845</v>
      </c>
      <c r="C1718" s="67"/>
      <c r="D1718" s="68"/>
      <c r="E1718" s="69"/>
      <c r="F1718" s="70"/>
      <c r="G1718" s="67"/>
      <c r="H1718" s="71"/>
      <c r="I1718" s="72"/>
      <c r="J1718" s="72"/>
      <c r="K1718" s="36"/>
      <c r="L1718" s="79"/>
      <c r="M1718" s="79"/>
      <c r="N1718" s="74"/>
      <c r="O1718" s="81" t="s">
        <v>881</v>
      </c>
      <c r="P1718" s="83">
        <v>42397.254479166666</v>
      </c>
      <c r="Q1718" s="81" t="s">
        <v>922</v>
      </c>
      <c r="R1718" s="81"/>
      <c r="S1718" s="81"/>
      <c r="T1718" s="81"/>
      <c r="U1718" s="83">
        <v>42397.254479166666</v>
      </c>
      <c r="V1718" s="85" t="s">
        <v>13565</v>
      </c>
      <c r="W1718" s="81"/>
      <c r="X1718" s="81"/>
      <c r="Y1718" s="87" t="s">
        <v>15978</v>
      </c>
      <c r="Z1718" s="81"/>
    </row>
    <row r="1719" spans="1:26" x14ac:dyDescent="0.25">
      <c r="A1719" s="66" t="s">
        <v>9254</v>
      </c>
      <c r="B1719" s="66" t="s">
        <v>10499</v>
      </c>
      <c r="C1719" s="67"/>
      <c r="D1719" s="68"/>
      <c r="E1719" s="69"/>
      <c r="F1719" s="70"/>
      <c r="G1719" s="67"/>
      <c r="H1719" s="71"/>
      <c r="I1719" s="72"/>
      <c r="J1719" s="72"/>
      <c r="K1719" s="36"/>
      <c r="L1719" s="79"/>
      <c r="M1719" s="79"/>
      <c r="N1719" s="74"/>
      <c r="O1719" s="81" t="s">
        <v>881</v>
      </c>
      <c r="P1719" s="83">
        <v>42397.254479166666</v>
      </c>
      <c r="Q1719" s="81" t="s">
        <v>11076</v>
      </c>
      <c r="R1719" s="81"/>
      <c r="S1719" s="81"/>
      <c r="T1719" s="81"/>
      <c r="U1719" s="83">
        <v>42397.254479166666</v>
      </c>
      <c r="V1719" s="85" t="s">
        <v>13566</v>
      </c>
      <c r="W1719" s="81"/>
      <c r="X1719" s="81"/>
      <c r="Y1719" s="87" t="s">
        <v>15979</v>
      </c>
      <c r="Z1719" s="81"/>
    </row>
    <row r="1720" spans="1:26" x14ac:dyDescent="0.25">
      <c r="A1720" s="66" t="s">
        <v>9255</v>
      </c>
      <c r="B1720" s="66" t="s">
        <v>10499</v>
      </c>
      <c r="C1720" s="67"/>
      <c r="D1720" s="68"/>
      <c r="E1720" s="69"/>
      <c r="F1720" s="70"/>
      <c r="G1720" s="67"/>
      <c r="H1720" s="71"/>
      <c r="I1720" s="72"/>
      <c r="J1720" s="72"/>
      <c r="K1720" s="36"/>
      <c r="L1720" s="79"/>
      <c r="M1720" s="79"/>
      <c r="N1720" s="74"/>
      <c r="O1720" s="81" t="s">
        <v>881</v>
      </c>
      <c r="P1720" s="83">
        <v>42397.254490740743</v>
      </c>
      <c r="Q1720" s="81" t="s">
        <v>11076</v>
      </c>
      <c r="R1720" s="81"/>
      <c r="S1720" s="81"/>
      <c r="T1720" s="81"/>
      <c r="U1720" s="83">
        <v>42397.254490740743</v>
      </c>
      <c r="V1720" s="85" t="s">
        <v>13567</v>
      </c>
      <c r="W1720" s="81"/>
      <c r="X1720" s="81"/>
      <c r="Y1720" s="87" t="s">
        <v>15980</v>
      </c>
      <c r="Z1720" s="81"/>
    </row>
    <row r="1721" spans="1:26" x14ac:dyDescent="0.25">
      <c r="A1721" s="66" t="s">
        <v>9256</v>
      </c>
      <c r="B1721" s="66" t="s">
        <v>10499</v>
      </c>
      <c r="C1721" s="67"/>
      <c r="D1721" s="68"/>
      <c r="E1721" s="69"/>
      <c r="F1721" s="70"/>
      <c r="G1721" s="67"/>
      <c r="H1721" s="71"/>
      <c r="I1721" s="72"/>
      <c r="J1721" s="72"/>
      <c r="K1721" s="36"/>
      <c r="L1721" s="79"/>
      <c r="M1721" s="79"/>
      <c r="N1721" s="74"/>
      <c r="O1721" s="81" t="s">
        <v>881</v>
      </c>
      <c r="P1721" s="83">
        <v>42397.254502314812</v>
      </c>
      <c r="Q1721" s="81" t="s">
        <v>11076</v>
      </c>
      <c r="R1721" s="81"/>
      <c r="S1721" s="81"/>
      <c r="T1721" s="81"/>
      <c r="U1721" s="83">
        <v>42397.254502314812</v>
      </c>
      <c r="V1721" s="85" t="s">
        <v>13568</v>
      </c>
      <c r="W1721" s="81"/>
      <c r="X1721" s="81"/>
      <c r="Y1721" s="87" t="s">
        <v>15981</v>
      </c>
      <c r="Z1721" s="81"/>
    </row>
    <row r="1722" spans="1:26" x14ac:dyDescent="0.25">
      <c r="A1722" s="66" t="s">
        <v>9257</v>
      </c>
      <c r="B1722" s="66" t="s">
        <v>10499</v>
      </c>
      <c r="C1722" s="67"/>
      <c r="D1722" s="68"/>
      <c r="E1722" s="69"/>
      <c r="F1722" s="70"/>
      <c r="G1722" s="67"/>
      <c r="H1722" s="71"/>
      <c r="I1722" s="72"/>
      <c r="J1722" s="72"/>
      <c r="K1722" s="36"/>
      <c r="L1722" s="79"/>
      <c r="M1722" s="79"/>
      <c r="N1722" s="74"/>
      <c r="O1722" s="81" t="s">
        <v>881</v>
      </c>
      <c r="P1722" s="83">
        <v>42397.254513888889</v>
      </c>
      <c r="Q1722" s="81" t="s">
        <v>11076</v>
      </c>
      <c r="R1722" s="81"/>
      <c r="S1722" s="81"/>
      <c r="T1722" s="81"/>
      <c r="U1722" s="83">
        <v>42397.254513888889</v>
      </c>
      <c r="V1722" s="85" t="s">
        <v>13569</v>
      </c>
      <c r="W1722" s="81"/>
      <c r="X1722" s="81"/>
      <c r="Y1722" s="87" t="s">
        <v>15982</v>
      </c>
      <c r="Z1722" s="81"/>
    </row>
    <row r="1723" spans="1:26" x14ac:dyDescent="0.25">
      <c r="A1723" s="66" t="s">
        <v>9258</v>
      </c>
      <c r="B1723" s="66" t="s">
        <v>10499</v>
      </c>
      <c r="C1723" s="67"/>
      <c r="D1723" s="68"/>
      <c r="E1723" s="69"/>
      <c r="F1723" s="70"/>
      <c r="G1723" s="67"/>
      <c r="H1723" s="71"/>
      <c r="I1723" s="72"/>
      <c r="J1723" s="72"/>
      <c r="K1723" s="36"/>
      <c r="L1723" s="79"/>
      <c r="M1723" s="79"/>
      <c r="N1723" s="74"/>
      <c r="O1723" s="81" t="s">
        <v>881</v>
      </c>
      <c r="P1723" s="83">
        <v>42397.254513888889</v>
      </c>
      <c r="Q1723" s="81" t="s">
        <v>11076</v>
      </c>
      <c r="R1723" s="81"/>
      <c r="S1723" s="81"/>
      <c r="T1723" s="81"/>
      <c r="U1723" s="83">
        <v>42397.254513888889</v>
      </c>
      <c r="V1723" s="85" t="s">
        <v>13570</v>
      </c>
      <c r="W1723" s="81"/>
      <c r="X1723" s="81"/>
      <c r="Y1723" s="87" t="s">
        <v>15983</v>
      </c>
      <c r="Z1723" s="81"/>
    </row>
    <row r="1724" spans="1:26" x14ac:dyDescent="0.25">
      <c r="A1724" s="66" t="s">
        <v>9259</v>
      </c>
      <c r="B1724" s="66" t="s">
        <v>10499</v>
      </c>
      <c r="C1724" s="67"/>
      <c r="D1724" s="68"/>
      <c r="E1724" s="69"/>
      <c r="F1724" s="70"/>
      <c r="G1724" s="67"/>
      <c r="H1724" s="71"/>
      <c r="I1724" s="72"/>
      <c r="J1724" s="72"/>
      <c r="K1724" s="36"/>
      <c r="L1724" s="79"/>
      <c r="M1724" s="79"/>
      <c r="N1724" s="74"/>
      <c r="O1724" s="81" t="s">
        <v>881</v>
      </c>
      <c r="P1724" s="83">
        <v>42397.254525462966</v>
      </c>
      <c r="Q1724" s="81" t="s">
        <v>11076</v>
      </c>
      <c r="R1724" s="81"/>
      <c r="S1724" s="81"/>
      <c r="T1724" s="81"/>
      <c r="U1724" s="83">
        <v>42397.254525462966</v>
      </c>
      <c r="V1724" s="85" t="s">
        <v>13571</v>
      </c>
      <c r="W1724" s="81"/>
      <c r="X1724" s="81"/>
      <c r="Y1724" s="87" t="s">
        <v>15984</v>
      </c>
      <c r="Z1724" s="81"/>
    </row>
    <row r="1725" spans="1:26" x14ac:dyDescent="0.25">
      <c r="A1725" s="66" t="s">
        <v>9260</v>
      </c>
      <c r="B1725" s="66" t="s">
        <v>10499</v>
      </c>
      <c r="C1725" s="67"/>
      <c r="D1725" s="68"/>
      <c r="E1725" s="69"/>
      <c r="F1725" s="70"/>
      <c r="G1725" s="67"/>
      <c r="H1725" s="71"/>
      <c r="I1725" s="72"/>
      <c r="J1725" s="72"/>
      <c r="K1725" s="36"/>
      <c r="L1725" s="79"/>
      <c r="M1725" s="79"/>
      <c r="N1725" s="74"/>
      <c r="O1725" s="81" t="s">
        <v>881</v>
      </c>
      <c r="P1725" s="83">
        <v>42397.254525462966</v>
      </c>
      <c r="Q1725" s="81" t="s">
        <v>11076</v>
      </c>
      <c r="R1725" s="81"/>
      <c r="S1725" s="81"/>
      <c r="T1725" s="81"/>
      <c r="U1725" s="83">
        <v>42397.254525462966</v>
      </c>
      <c r="V1725" s="85" t="s">
        <v>13572</v>
      </c>
      <c r="W1725" s="81"/>
      <c r="X1725" s="81"/>
      <c r="Y1725" s="87" t="s">
        <v>15985</v>
      </c>
      <c r="Z1725" s="81"/>
    </row>
    <row r="1726" spans="1:26" x14ac:dyDescent="0.25">
      <c r="A1726" s="66" t="s">
        <v>9261</v>
      </c>
      <c r="B1726" s="66" t="s">
        <v>10499</v>
      </c>
      <c r="C1726" s="67"/>
      <c r="D1726" s="68"/>
      <c r="E1726" s="69"/>
      <c r="F1726" s="70"/>
      <c r="G1726" s="67"/>
      <c r="H1726" s="71"/>
      <c r="I1726" s="72"/>
      <c r="J1726" s="72"/>
      <c r="K1726" s="36"/>
      <c r="L1726" s="79"/>
      <c r="M1726" s="79"/>
      <c r="N1726" s="74"/>
      <c r="O1726" s="81" t="s">
        <v>881</v>
      </c>
      <c r="P1726" s="83">
        <v>42397.254571759258</v>
      </c>
      <c r="Q1726" s="81" t="s">
        <v>11076</v>
      </c>
      <c r="R1726" s="81"/>
      <c r="S1726" s="81"/>
      <c r="T1726" s="81"/>
      <c r="U1726" s="83">
        <v>42397.254571759258</v>
      </c>
      <c r="V1726" s="85" t="s">
        <v>13573</v>
      </c>
      <c r="W1726" s="81"/>
      <c r="X1726" s="81"/>
      <c r="Y1726" s="87" t="s">
        <v>15986</v>
      </c>
      <c r="Z1726" s="81"/>
    </row>
    <row r="1727" spans="1:26" x14ac:dyDescent="0.25">
      <c r="A1727" s="66" t="s">
        <v>9262</v>
      </c>
      <c r="B1727" s="66" t="s">
        <v>10499</v>
      </c>
      <c r="C1727" s="67"/>
      <c r="D1727" s="68"/>
      <c r="E1727" s="69"/>
      <c r="F1727" s="70"/>
      <c r="G1727" s="67"/>
      <c r="H1727" s="71"/>
      <c r="I1727" s="72"/>
      <c r="J1727" s="72"/>
      <c r="K1727" s="36"/>
      <c r="L1727" s="79"/>
      <c r="M1727" s="79"/>
      <c r="N1727" s="74"/>
      <c r="O1727" s="81" t="s">
        <v>881</v>
      </c>
      <c r="P1727" s="83">
        <v>42397.254571759258</v>
      </c>
      <c r="Q1727" s="81" t="s">
        <v>11076</v>
      </c>
      <c r="R1727" s="81"/>
      <c r="S1727" s="81"/>
      <c r="T1727" s="81"/>
      <c r="U1727" s="83">
        <v>42397.254571759258</v>
      </c>
      <c r="V1727" s="85" t="s">
        <v>13574</v>
      </c>
      <c r="W1727" s="81"/>
      <c r="X1727" s="81"/>
      <c r="Y1727" s="87" t="s">
        <v>15987</v>
      </c>
      <c r="Z1727" s="81"/>
    </row>
    <row r="1728" spans="1:26" x14ac:dyDescent="0.25">
      <c r="A1728" s="66" t="s">
        <v>9263</v>
      </c>
      <c r="B1728" s="66" t="s">
        <v>10499</v>
      </c>
      <c r="C1728" s="67"/>
      <c r="D1728" s="68"/>
      <c r="E1728" s="69"/>
      <c r="F1728" s="70"/>
      <c r="G1728" s="67"/>
      <c r="H1728" s="71"/>
      <c r="I1728" s="72"/>
      <c r="J1728" s="72"/>
      <c r="K1728" s="36"/>
      <c r="L1728" s="79"/>
      <c r="M1728" s="79"/>
      <c r="N1728" s="74"/>
      <c r="O1728" s="81" t="s">
        <v>881</v>
      </c>
      <c r="P1728" s="83">
        <v>42397.254583333335</v>
      </c>
      <c r="Q1728" s="81" t="s">
        <v>11076</v>
      </c>
      <c r="R1728" s="81"/>
      <c r="S1728" s="81"/>
      <c r="T1728" s="81"/>
      <c r="U1728" s="83">
        <v>42397.254583333335</v>
      </c>
      <c r="V1728" s="85" t="s">
        <v>13575</v>
      </c>
      <c r="W1728" s="81"/>
      <c r="X1728" s="81"/>
      <c r="Y1728" s="87" t="s">
        <v>15988</v>
      </c>
      <c r="Z1728" s="81"/>
    </row>
    <row r="1729" spans="1:26" x14ac:dyDescent="0.25">
      <c r="A1729" s="66" t="s">
        <v>9264</v>
      </c>
      <c r="B1729" s="66" t="s">
        <v>10499</v>
      </c>
      <c r="C1729" s="67"/>
      <c r="D1729" s="68"/>
      <c r="E1729" s="69"/>
      <c r="F1729" s="70"/>
      <c r="G1729" s="67"/>
      <c r="H1729" s="71"/>
      <c r="I1729" s="72"/>
      <c r="J1729" s="72"/>
      <c r="K1729" s="36"/>
      <c r="L1729" s="79"/>
      <c r="M1729" s="79"/>
      <c r="N1729" s="74"/>
      <c r="O1729" s="81" t="s">
        <v>881</v>
      </c>
      <c r="P1729" s="83">
        <v>42397.254583333335</v>
      </c>
      <c r="Q1729" s="81" t="s">
        <v>11076</v>
      </c>
      <c r="R1729" s="81"/>
      <c r="S1729" s="81"/>
      <c r="T1729" s="81"/>
      <c r="U1729" s="83">
        <v>42397.254583333335</v>
      </c>
      <c r="V1729" s="85" t="s">
        <v>13576</v>
      </c>
      <c r="W1729" s="81"/>
      <c r="X1729" s="81"/>
      <c r="Y1729" s="87" t="s">
        <v>15989</v>
      </c>
      <c r="Z1729" s="81"/>
    </row>
    <row r="1730" spans="1:26" x14ac:dyDescent="0.25">
      <c r="A1730" s="66" t="s">
        <v>9265</v>
      </c>
      <c r="B1730" s="66" t="s">
        <v>10499</v>
      </c>
      <c r="C1730" s="67"/>
      <c r="D1730" s="68"/>
      <c r="E1730" s="69"/>
      <c r="F1730" s="70"/>
      <c r="G1730" s="67"/>
      <c r="H1730" s="71"/>
      <c r="I1730" s="72"/>
      <c r="J1730" s="72"/>
      <c r="K1730" s="36"/>
      <c r="L1730" s="79"/>
      <c r="M1730" s="79"/>
      <c r="N1730" s="74"/>
      <c r="O1730" s="81" t="s">
        <v>881</v>
      </c>
      <c r="P1730" s="83">
        <v>42397.254594907405</v>
      </c>
      <c r="Q1730" s="81" t="s">
        <v>11076</v>
      </c>
      <c r="R1730" s="81"/>
      <c r="S1730" s="81"/>
      <c r="T1730" s="81"/>
      <c r="U1730" s="83">
        <v>42397.254594907405</v>
      </c>
      <c r="V1730" s="85" t="s">
        <v>13577</v>
      </c>
      <c r="W1730" s="81"/>
      <c r="X1730" s="81"/>
      <c r="Y1730" s="87" t="s">
        <v>15990</v>
      </c>
      <c r="Z1730" s="81"/>
    </row>
    <row r="1731" spans="1:26" x14ac:dyDescent="0.25">
      <c r="A1731" s="66" t="s">
        <v>9266</v>
      </c>
      <c r="B1731" s="66" t="s">
        <v>10499</v>
      </c>
      <c r="C1731" s="67"/>
      <c r="D1731" s="68"/>
      <c r="E1731" s="69"/>
      <c r="F1731" s="70"/>
      <c r="G1731" s="67"/>
      <c r="H1731" s="71"/>
      <c r="I1731" s="72"/>
      <c r="J1731" s="72"/>
      <c r="K1731" s="36"/>
      <c r="L1731" s="79"/>
      <c r="M1731" s="79"/>
      <c r="N1731" s="74"/>
      <c r="O1731" s="81" t="s">
        <v>881</v>
      </c>
      <c r="P1731" s="83">
        <v>42397.254594907405</v>
      </c>
      <c r="Q1731" s="81" t="s">
        <v>11076</v>
      </c>
      <c r="R1731" s="81"/>
      <c r="S1731" s="81"/>
      <c r="T1731" s="81"/>
      <c r="U1731" s="83">
        <v>42397.254594907405</v>
      </c>
      <c r="V1731" s="85" t="s">
        <v>13578</v>
      </c>
      <c r="W1731" s="81"/>
      <c r="X1731" s="81"/>
      <c r="Y1731" s="87" t="s">
        <v>15991</v>
      </c>
      <c r="Z1731" s="81"/>
    </row>
    <row r="1732" spans="1:26" x14ac:dyDescent="0.25">
      <c r="A1732" s="66" t="s">
        <v>9267</v>
      </c>
      <c r="B1732" s="66" t="s">
        <v>9267</v>
      </c>
      <c r="C1732" s="67"/>
      <c r="D1732" s="68"/>
      <c r="E1732" s="69"/>
      <c r="F1732" s="70"/>
      <c r="G1732" s="67"/>
      <c r="H1732" s="71"/>
      <c r="I1732" s="72"/>
      <c r="J1732" s="72"/>
      <c r="K1732" s="36"/>
      <c r="L1732" s="79"/>
      <c r="M1732" s="79"/>
      <c r="N1732" s="74"/>
      <c r="O1732" s="81" t="s">
        <v>179</v>
      </c>
      <c r="P1732" s="83">
        <v>42397.254618055558</v>
      </c>
      <c r="Q1732" s="81" t="s">
        <v>11086</v>
      </c>
      <c r="R1732" s="85" t="s">
        <v>11949</v>
      </c>
      <c r="S1732" s="81" t="s">
        <v>1896</v>
      </c>
      <c r="T1732" s="81"/>
      <c r="U1732" s="83">
        <v>42397.254618055558</v>
      </c>
      <c r="V1732" s="85" t="s">
        <v>13579</v>
      </c>
      <c r="W1732" s="81"/>
      <c r="X1732" s="81"/>
      <c r="Y1732" s="87" t="s">
        <v>15992</v>
      </c>
      <c r="Z1732" s="81"/>
    </row>
    <row r="1733" spans="1:26" x14ac:dyDescent="0.25">
      <c r="A1733" s="66" t="s">
        <v>9268</v>
      </c>
      <c r="B1733" s="66" t="s">
        <v>10499</v>
      </c>
      <c r="C1733" s="67"/>
      <c r="D1733" s="68"/>
      <c r="E1733" s="69"/>
      <c r="F1733" s="70"/>
      <c r="G1733" s="67"/>
      <c r="H1733" s="71"/>
      <c r="I1733" s="72"/>
      <c r="J1733" s="72"/>
      <c r="K1733" s="36"/>
      <c r="L1733" s="79"/>
      <c r="M1733" s="79"/>
      <c r="N1733" s="74"/>
      <c r="O1733" s="81" t="s">
        <v>881</v>
      </c>
      <c r="P1733" s="83">
        <v>42397.254629629628</v>
      </c>
      <c r="Q1733" s="81" t="s">
        <v>11076</v>
      </c>
      <c r="R1733" s="81"/>
      <c r="S1733" s="81"/>
      <c r="T1733" s="81"/>
      <c r="U1733" s="83">
        <v>42397.254629629628</v>
      </c>
      <c r="V1733" s="85" t="s">
        <v>13580</v>
      </c>
      <c r="W1733" s="81"/>
      <c r="X1733" s="81"/>
      <c r="Y1733" s="87" t="s">
        <v>15993</v>
      </c>
      <c r="Z1733" s="81"/>
    </row>
    <row r="1734" spans="1:26" x14ac:dyDescent="0.25">
      <c r="A1734" s="66" t="s">
        <v>9269</v>
      </c>
      <c r="B1734" s="66" t="s">
        <v>10499</v>
      </c>
      <c r="C1734" s="67"/>
      <c r="D1734" s="68"/>
      <c r="E1734" s="69"/>
      <c r="F1734" s="70"/>
      <c r="G1734" s="67"/>
      <c r="H1734" s="71"/>
      <c r="I1734" s="72"/>
      <c r="J1734" s="72"/>
      <c r="K1734" s="36"/>
      <c r="L1734" s="79"/>
      <c r="M1734" s="79"/>
      <c r="N1734" s="74"/>
      <c r="O1734" s="81" t="s">
        <v>881</v>
      </c>
      <c r="P1734" s="83">
        <v>42397.254629629628</v>
      </c>
      <c r="Q1734" s="81" t="s">
        <v>11076</v>
      </c>
      <c r="R1734" s="81"/>
      <c r="S1734" s="81"/>
      <c r="T1734" s="81"/>
      <c r="U1734" s="83">
        <v>42397.254629629628</v>
      </c>
      <c r="V1734" s="85" t="s">
        <v>13581</v>
      </c>
      <c r="W1734" s="81"/>
      <c r="X1734" s="81"/>
      <c r="Y1734" s="87" t="s">
        <v>15994</v>
      </c>
      <c r="Z1734" s="81"/>
    </row>
    <row r="1735" spans="1:26" x14ac:dyDescent="0.25">
      <c r="A1735" s="66" t="s">
        <v>9270</v>
      </c>
      <c r="B1735" s="66" t="s">
        <v>10499</v>
      </c>
      <c r="C1735" s="67"/>
      <c r="D1735" s="68"/>
      <c r="E1735" s="69"/>
      <c r="F1735" s="70"/>
      <c r="G1735" s="67"/>
      <c r="H1735" s="71"/>
      <c r="I1735" s="72"/>
      <c r="J1735" s="72"/>
      <c r="K1735" s="36"/>
      <c r="L1735" s="79"/>
      <c r="M1735" s="79"/>
      <c r="N1735" s="74"/>
      <c r="O1735" s="81" t="s">
        <v>881</v>
      </c>
      <c r="P1735" s="83">
        <v>42397.254629629628</v>
      </c>
      <c r="Q1735" s="81" t="s">
        <v>11076</v>
      </c>
      <c r="R1735" s="81"/>
      <c r="S1735" s="81"/>
      <c r="T1735" s="81"/>
      <c r="U1735" s="83">
        <v>42397.254629629628</v>
      </c>
      <c r="V1735" s="85" t="s">
        <v>13582</v>
      </c>
      <c r="W1735" s="81"/>
      <c r="X1735" s="81"/>
      <c r="Y1735" s="87" t="s">
        <v>15995</v>
      </c>
      <c r="Z1735" s="81"/>
    </row>
    <row r="1736" spans="1:26" x14ac:dyDescent="0.25">
      <c r="A1736" s="66" t="s">
        <v>9271</v>
      </c>
      <c r="B1736" s="66" t="s">
        <v>10499</v>
      </c>
      <c r="C1736" s="67"/>
      <c r="D1736" s="68"/>
      <c r="E1736" s="69"/>
      <c r="F1736" s="70"/>
      <c r="G1736" s="67"/>
      <c r="H1736" s="71"/>
      <c r="I1736" s="72"/>
      <c r="J1736" s="72"/>
      <c r="K1736" s="36"/>
      <c r="L1736" s="79"/>
      <c r="M1736" s="79"/>
      <c r="N1736" s="74"/>
      <c r="O1736" s="81" t="s">
        <v>881</v>
      </c>
      <c r="P1736" s="83">
        <v>42397.254687499997</v>
      </c>
      <c r="Q1736" s="81" t="s">
        <v>11076</v>
      </c>
      <c r="R1736" s="81"/>
      <c r="S1736" s="81"/>
      <c r="T1736" s="81"/>
      <c r="U1736" s="83">
        <v>42397.254687499997</v>
      </c>
      <c r="V1736" s="85" t="s">
        <v>13583</v>
      </c>
      <c r="W1736" s="81"/>
      <c r="X1736" s="81"/>
      <c r="Y1736" s="87" t="s">
        <v>15996</v>
      </c>
      <c r="Z1736" s="81"/>
    </row>
    <row r="1737" spans="1:26" x14ac:dyDescent="0.25">
      <c r="A1737" s="66" t="s">
        <v>9272</v>
      </c>
      <c r="B1737" s="66" t="s">
        <v>10499</v>
      </c>
      <c r="C1737" s="67"/>
      <c r="D1737" s="68"/>
      <c r="E1737" s="69"/>
      <c r="F1737" s="70"/>
      <c r="G1737" s="67"/>
      <c r="H1737" s="71"/>
      <c r="I1737" s="72"/>
      <c r="J1737" s="72"/>
      <c r="K1737" s="36"/>
      <c r="L1737" s="79"/>
      <c r="M1737" s="79"/>
      <c r="N1737" s="74"/>
      <c r="O1737" s="81" t="s">
        <v>881</v>
      </c>
      <c r="P1737" s="83">
        <v>42397.254710648151</v>
      </c>
      <c r="Q1737" s="81" t="s">
        <v>11076</v>
      </c>
      <c r="R1737" s="81"/>
      <c r="S1737" s="81"/>
      <c r="T1737" s="81"/>
      <c r="U1737" s="83">
        <v>42397.254710648151</v>
      </c>
      <c r="V1737" s="85" t="s">
        <v>13584</v>
      </c>
      <c r="W1737" s="81"/>
      <c r="X1737" s="81"/>
      <c r="Y1737" s="87" t="s">
        <v>15997</v>
      </c>
      <c r="Z1737" s="81"/>
    </row>
    <row r="1738" spans="1:26" x14ac:dyDescent="0.25">
      <c r="A1738" s="66" t="s">
        <v>9273</v>
      </c>
      <c r="B1738" s="66" t="s">
        <v>10499</v>
      </c>
      <c r="C1738" s="67"/>
      <c r="D1738" s="68"/>
      <c r="E1738" s="69"/>
      <c r="F1738" s="70"/>
      <c r="G1738" s="67"/>
      <c r="H1738" s="71"/>
      <c r="I1738" s="72"/>
      <c r="J1738" s="72"/>
      <c r="K1738" s="36"/>
      <c r="L1738" s="79"/>
      <c r="M1738" s="79"/>
      <c r="N1738" s="74"/>
      <c r="O1738" s="81" t="s">
        <v>881</v>
      </c>
      <c r="P1738" s="83">
        <v>42397.25472222222</v>
      </c>
      <c r="Q1738" s="81" t="s">
        <v>11076</v>
      </c>
      <c r="R1738" s="81"/>
      <c r="S1738" s="81"/>
      <c r="T1738" s="81"/>
      <c r="U1738" s="83">
        <v>42397.25472222222</v>
      </c>
      <c r="V1738" s="85" t="s">
        <v>13585</v>
      </c>
      <c r="W1738" s="81"/>
      <c r="X1738" s="81"/>
      <c r="Y1738" s="87" t="s">
        <v>15998</v>
      </c>
      <c r="Z1738" s="81"/>
    </row>
    <row r="1739" spans="1:26" x14ac:dyDescent="0.25">
      <c r="A1739" s="66" t="s">
        <v>9274</v>
      </c>
      <c r="B1739" s="66" t="s">
        <v>10499</v>
      </c>
      <c r="C1739" s="67"/>
      <c r="D1739" s="68"/>
      <c r="E1739" s="69"/>
      <c r="F1739" s="70"/>
      <c r="G1739" s="67"/>
      <c r="H1739" s="71"/>
      <c r="I1739" s="72"/>
      <c r="J1739" s="72"/>
      <c r="K1739" s="36"/>
      <c r="L1739" s="79"/>
      <c r="M1739" s="79"/>
      <c r="N1739" s="74"/>
      <c r="O1739" s="81" t="s">
        <v>881</v>
      </c>
      <c r="P1739" s="83">
        <v>42397.254733796297</v>
      </c>
      <c r="Q1739" s="81" t="s">
        <v>11076</v>
      </c>
      <c r="R1739" s="81"/>
      <c r="S1739" s="81"/>
      <c r="T1739" s="81"/>
      <c r="U1739" s="83">
        <v>42397.254733796297</v>
      </c>
      <c r="V1739" s="85" t="s">
        <v>13586</v>
      </c>
      <c r="W1739" s="81"/>
      <c r="X1739" s="81"/>
      <c r="Y1739" s="87" t="s">
        <v>15999</v>
      </c>
      <c r="Z1739" s="81"/>
    </row>
    <row r="1740" spans="1:26" x14ac:dyDescent="0.25">
      <c r="A1740" s="66" t="s">
        <v>9275</v>
      </c>
      <c r="B1740" s="66" t="s">
        <v>10499</v>
      </c>
      <c r="C1740" s="67"/>
      <c r="D1740" s="68"/>
      <c r="E1740" s="69"/>
      <c r="F1740" s="70"/>
      <c r="G1740" s="67"/>
      <c r="H1740" s="71"/>
      <c r="I1740" s="72"/>
      <c r="J1740" s="72"/>
      <c r="K1740" s="36"/>
      <c r="L1740" s="79"/>
      <c r="M1740" s="79"/>
      <c r="N1740" s="74"/>
      <c r="O1740" s="81" t="s">
        <v>881</v>
      </c>
      <c r="P1740" s="83">
        <v>42397.254756944443</v>
      </c>
      <c r="Q1740" s="81" t="s">
        <v>11076</v>
      </c>
      <c r="R1740" s="81"/>
      <c r="S1740" s="81"/>
      <c r="T1740" s="81"/>
      <c r="U1740" s="83">
        <v>42397.254756944443</v>
      </c>
      <c r="V1740" s="85" t="s">
        <v>13587</v>
      </c>
      <c r="W1740" s="81"/>
      <c r="X1740" s="81"/>
      <c r="Y1740" s="87" t="s">
        <v>16000</v>
      </c>
      <c r="Z1740" s="81"/>
    </row>
    <row r="1741" spans="1:26" x14ac:dyDescent="0.25">
      <c r="A1741" s="66" t="s">
        <v>9276</v>
      </c>
      <c r="B1741" s="66" t="s">
        <v>10499</v>
      </c>
      <c r="C1741" s="67"/>
      <c r="D1741" s="68"/>
      <c r="E1741" s="69"/>
      <c r="F1741" s="70"/>
      <c r="G1741" s="67"/>
      <c r="H1741" s="71"/>
      <c r="I1741" s="72"/>
      <c r="J1741" s="72"/>
      <c r="K1741" s="36"/>
      <c r="L1741" s="79"/>
      <c r="M1741" s="79"/>
      <c r="N1741" s="74"/>
      <c r="O1741" s="81" t="s">
        <v>881</v>
      </c>
      <c r="P1741" s="83">
        <v>42397.25476851852</v>
      </c>
      <c r="Q1741" s="81" t="s">
        <v>11076</v>
      </c>
      <c r="R1741" s="81"/>
      <c r="S1741" s="81"/>
      <c r="T1741" s="81"/>
      <c r="U1741" s="83">
        <v>42397.25476851852</v>
      </c>
      <c r="V1741" s="85" t="s">
        <v>13588</v>
      </c>
      <c r="W1741" s="81"/>
      <c r="X1741" s="81"/>
      <c r="Y1741" s="87" t="s">
        <v>16001</v>
      </c>
      <c r="Z1741" s="81"/>
    </row>
    <row r="1742" spans="1:26" x14ac:dyDescent="0.25">
      <c r="A1742" s="66" t="s">
        <v>9277</v>
      </c>
      <c r="B1742" s="66" t="s">
        <v>10499</v>
      </c>
      <c r="C1742" s="67"/>
      <c r="D1742" s="68"/>
      <c r="E1742" s="69"/>
      <c r="F1742" s="70"/>
      <c r="G1742" s="67"/>
      <c r="H1742" s="71"/>
      <c r="I1742" s="72"/>
      <c r="J1742" s="72"/>
      <c r="K1742" s="36"/>
      <c r="L1742" s="79"/>
      <c r="M1742" s="79"/>
      <c r="N1742" s="74"/>
      <c r="O1742" s="81" t="s">
        <v>881</v>
      </c>
      <c r="P1742" s="83">
        <v>42397.25476851852</v>
      </c>
      <c r="Q1742" s="81" t="s">
        <v>11076</v>
      </c>
      <c r="R1742" s="81"/>
      <c r="S1742" s="81"/>
      <c r="T1742" s="81"/>
      <c r="U1742" s="83">
        <v>42397.25476851852</v>
      </c>
      <c r="V1742" s="85" t="s">
        <v>13589</v>
      </c>
      <c r="W1742" s="81"/>
      <c r="X1742" s="81"/>
      <c r="Y1742" s="87" t="s">
        <v>16002</v>
      </c>
      <c r="Z1742" s="81"/>
    </row>
    <row r="1743" spans="1:26" x14ac:dyDescent="0.25">
      <c r="A1743" s="66" t="s">
        <v>9278</v>
      </c>
      <c r="B1743" s="66" t="s">
        <v>10499</v>
      </c>
      <c r="C1743" s="67"/>
      <c r="D1743" s="68"/>
      <c r="E1743" s="69"/>
      <c r="F1743" s="70"/>
      <c r="G1743" s="67"/>
      <c r="H1743" s="71"/>
      <c r="I1743" s="72"/>
      <c r="J1743" s="72"/>
      <c r="K1743" s="36"/>
      <c r="L1743" s="79"/>
      <c r="M1743" s="79"/>
      <c r="N1743" s="74"/>
      <c r="O1743" s="81" t="s">
        <v>881</v>
      </c>
      <c r="P1743" s="83">
        <v>42397.254826388889</v>
      </c>
      <c r="Q1743" s="81" t="s">
        <v>11076</v>
      </c>
      <c r="R1743" s="81"/>
      <c r="S1743" s="81"/>
      <c r="T1743" s="81"/>
      <c r="U1743" s="83">
        <v>42397.254826388889</v>
      </c>
      <c r="V1743" s="85" t="s">
        <v>13590</v>
      </c>
      <c r="W1743" s="81"/>
      <c r="X1743" s="81"/>
      <c r="Y1743" s="87" t="s">
        <v>16003</v>
      </c>
      <c r="Z1743" s="81"/>
    </row>
    <row r="1744" spans="1:26" x14ac:dyDescent="0.25">
      <c r="A1744" s="66" t="s">
        <v>9279</v>
      </c>
      <c r="B1744" s="66" t="s">
        <v>10499</v>
      </c>
      <c r="C1744" s="67"/>
      <c r="D1744" s="68"/>
      <c r="E1744" s="69"/>
      <c r="F1744" s="70"/>
      <c r="G1744" s="67"/>
      <c r="H1744" s="71"/>
      <c r="I1744" s="72"/>
      <c r="J1744" s="72"/>
      <c r="K1744" s="36"/>
      <c r="L1744" s="79"/>
      <c r="M1744" s="79"/>
      <c r="N1744" s="74"/>
      <c r="O1744" s="81" t="s">
        <v>881</v>
      </c>
      <c r="P1744" s="83">
        <v>42397.254837962966</v>
      </c>
      <c r="Q1744" s="81" t="s">
        <v>11076</v>
      </c>
      <c r="R1744" s="81"/>
      <c r="S1744" s="81"/>
      <c r="T1744" s="81"/>
      <c r="U1744" s="83">
        <v>42397.254837962966</v>
      </c>
      <c r="V1744" s="85" t="s">
        <v>13591</v>
      </c>
      <c r="W1744" s="81"/>
      <c r="X1744" s="81"/>
      <c r="Y1744" s="87" t="s">
        <v>16004</v>
      </c>
      <c r="Z1744" s="81"/>
    </row>
    <row r="1745" spans="1:26" x14ac:dyDescent="0.25">
      <c r="A1745" s="66" t="s">
        <v>9280</v>
      </c>
      <c r="B1745" s="66" t="s">
        <v>9280</v>
      </c>
      <c r="C1745" s="67"/>
      <c r="D1745" s="68"/>
      <c r="E1745" s="69"/>
      <c r="F1745" s="70"/>
      <c r="G1745" s="67"/>
      <c r="H1745" s="71"/>
      <c r="I1745" s="72"/>
      <c r="J1745" s="72"/>
      <c r="K1745" s="36"/>
      <c r="L1745" s="79"/>
      <c r="M1745" s="79"/>
      <c r="N1745" s="74"/>
      <c r="O1745" s="81" t="s">
        <v>179</v>
      </c>
      <c r="P1745" s="83">
        <v>42397.254849537036</v>
      </c>
      <c r="Q1745" s="81" t="s">
        <v>11087</v>
      </c>
      <c r="R1745" s="81"/>
      <c r="S1745" s="81"/>
      <c r="T1745" s="81"/>
      <c r="U1745" s="83">
        <v>42397.254849537036</v>
      </c>
      <c r="V1745" s="85" t="s">
        <v>13592</v>
      </c>
      <c r="W1745" s="81"/>
      <c r="X1745" s="81"/>
      <c r="Y1745" s="87" t="s">
        <v>16005</v>
      </c>
      <c r="Z1745" s="81"/>
    </row>
    <row r="1746" spans="1:26" x14ac:dyDescent="0.25">
      <c r="A1746" s="66" t="s">
        <v>9281</v>
      </c>
      <c r="B1746" s="66" t="s">
        <v>9281</v>
      </c>
      <c r="C1746" s="67"/>
      <c r="D1746" s="68"/>
      <c r="E1746" s="69"/>
      <c r="F1746" s="70"/>
      <c r="G1746" s="67"/>
      <c r="H1746" s="71"/>
      <c r="I1746" s="72"/>
      <c r="J1746" s="72"/>
      <c r="K1746" s="36"/>
      <c r="L1746" s="79"/>
      <c r="M1746" s="79"/>
      <c r="N1746" s="74"/>
      <c r="O1746" s="81" t="s">
        <v>179</v>
      </c>
      <c r="P1746" s="83">
        <v>42397.161226851851</v>
      </c>
      <c r="Q1746" s="81" t="s">
        <v>11088</v>
      </c>
      <c r="R1746" s="85" t="s">
        <v>11949</v>
      </c>
      <c r="S1746" s="81" t="s">
        <v>1896</v>
      </c>
      <c r="T1746" s="81" t="s">
        <v>1996</v>
      </c>
      <c r="U1746" s="83">
        <v>42397.161226851851</v>
      </c>
      <c r="V1746" s="85" t="s">
        <v>13593</v>
      </c>
      <c r="W1746" s="81"/>
      <c r="X1746" s="81"/>
      <c r="Y1746" s="87" t="s">
        <v>16006</v>
      </c>
      <c r="Z1746" s="81"/>
    </row>
    <row r="1747" spans="1:26" x14ac:dyDescent="0.25">
      <c r="A1747" s="66" t="s">
        <v>9281</v>
      </c>
      <c r="B1747" s="66" t="s">
        <v>9281</v>
      </c>
      <c r="C1747" s="67"/>
      <c r="D1747" s="68"/>
      <c r="E1747" s="69"/>
      <c r="F1747" s="70"/>
      <c r="G1747" s="67"/>
      <c r="H1747" s="71"/>
      <c r="I1747" s="72"/>
      <c r="J1747" s="72"/>
      <c r="K1747" s="36"/>
      <c r="L1747" s="79"/>
      <c r="M1747" s="79"/>
      <c r="N1747" s="74"/>
      <c r="O1747" s="81" t="s">
        <v>179</v>
      </c>
      <c r="P1747" s="83">
        <v>42397.254861111112</v>
      </c>
      <c r="Q1747" s="81" t="s">
        <v>11089</v>
      </c>
      <c r="R1747" s="85" t="s">
        <v>11949</v>
      </c>
      <c r="S1747" s="81" t="s">
        <v>1896</v>
      </c>
      <c r="T1747" s="81"/>
      <c r="U1747" s="83">
        <v>42397.254861111112</v>
      </c>
      <c r="V1747" s="85" t="s">
        <v>13594</v>
      </c>
      <c r="W1747" s="81"/>
      <c r="X1747" s="81"/>
      <c r="Y1747" s="87" t="s">
        <v>16007</v>
      </c>
      <c r="Z1747" s="81"/>
    </row>
    <row r="1748" spans="1:26" x14ac:dyDescent="0.25">
      <c r="A1748" s="66" t="s">
        <v>9282</v>
      </c>
      <c r="B1748" s="66" t="s">
        <v>10499</v>
      </c>
      <c r="C1748" s="67"/>
      <c r="D1748" s="68"/>
      <c r="E1748" s="69"/>
      <c r="F1748" s="70"/>
      <c r="G1748" s="67"/>
      <c r="H1748" s="71"/>
      <c r="I1748" s="72"/>
      <c r="J1748" s="72"/>
      <c r="K1748" s="36"/>
      <c r="L1748" s="79"/>
      <c r="M1748" s="79"/>
      <c r="N1748" s="74"/>
      <c r="O1748" s="81" t="s">
        <v>881</v>
      </c>
      <c r="P1748" s="83">
        <v>42397.254872685182</v>
      </c>
      <c r="Q1748" s="81" t="s">
        <v>11076</v>
      </c>
      <c r="R1748" s="81"/>
      <c r="S1748" s="81"/>
      <c r="T1748" s="81"/>
      <c r="U1748" s="83">
        <v>42397.254872685182</v>
      </c>
      <c r="V1748" s="85" t="s">
        <v>13595</v>
      </c>
      <c r="W1748" s="81"/>
      <c r="X1748" s="81"/>
      <c r="Y1748" s="87" t="s">
        <v>16008</v>
      </c>
      <c r="Z1748" s="81"/>
    </row>
    <row r="1749" spans="1:26" x14ac:dyDescent="0.25">
      <c r="A1749" s="66" t="s">
        <v>9283</v>
      </c>
      <c r="B1749" s="66" t="s">
        <v>10499</v>
      </c>
      <c r="C1749" s="67"/>
      <c r="D1749" s="68"/>
      <c r="E1749" s="69"/>
      <c r="F1749" s="70"/>
      <c r="G1749" s="67"/>
      <c r="H1749" s="71"/>
      <c r="I1749" s="72"/>
      <c r="J1749" s="72"/>
      <c r="K1749" s="36"/>
      <c r="L1749" s="79"/>
      <c r="M1749" s="79"/>
      <c r="N1749" s="74"/>
      <c r="O1749" s="81" t="s">
        <v>881</v>
      </c>
      <c r="P1749" s="83">
        <v>42397.254884259259</v>
      </c>
      <c r="Q1749" s="81" t="s">
        <v>11076</v>
      </c>
      <c r="R1749" s="81"/>
      <c r="S1749" s="81"/>
      <c r="T1749" s="81"/>
      <c r="U1749" s="83">
        <v>42397.254884259259</v>
      </c>
      <c r="V1749" s="85" t="s">
        <v>13596</v>
      </c>
      <c r="W1749" s="81"/>
      <c r="X1749" s="81"/>
      <c r="Y1749" s="87" t="s">
        <v>16009</v>
      </c>
      <c r="Z1749" s="81"/>
    </row>
    <row r="1750" spans="1:26" x14ac:dyDescent="0.25">
      <c r="A1750" s="66" t="s">
        <v>9284</v>
      </c>
      <c r="B1750" s="66" t="s">
        <v>10499</v>
      </c>
      <c r="C1750" s="67"/>
      <c r="D1750" s="68"/>
      <c r="E1750" s="69"/>
      <c r="F1750" s="70"/>
      <c r="G1750" s="67"/>
      <c r="H1750" s="71"/>
      <c r="I1750" s="72"/>
      <c r="J1750" s="72"/>
      <c r="K1750" s="36"/>
      <c r="L1750" s="79"/>
      <c r="M1750" s="79"/>
      <c r="N1750" s="74"/>
      <c r="O1750" s="81" t="s">
        <v>881</v>
      </c>
      <c r="P1750" s="83">
        <v>42397.254895833335</v>
      </c>
      <c r="Q1750" s="81" t="s">
        <v>11076</v>
      </c>
      <c r="R1750" s="81"/>
      <c r="S1750" s="81"/>
      <c r="T1750" s="81"/>
      <c r="U1750" s="83">
        <v>42397.254895833335</v>
      </c>
      <c r="V1750" s="85" t="s">
        <v>13597</v>
      </c>
      <c r="W1750" s="81"/>
      <c r="X1750" s="81"/>
      <c r="Y1750" s="87" t="s">
        <v>16010</v>
      </c>
      <c r="Z1750" s="81"/>
    </row>
    <row r="1751" spans="1:26" x14ac:dyDescent="0.25">
      <c r="A1751" s="66" t="s">
        <v>9285</v>
      </c>
      <c r="B1751" s="66" t="s">
        <v>10499</v>
      </c>
      <c r="C1751" s="67"/>
      <c r="D1751" s="68"/>
      <c r="E1751" s="69"/>
      <c r="F1751" s="70"/>
      <c r="G1751" s="67"/>
      <c r="H1751" s="71"/>
      <c r="I1751" s="72"/>
      <c r="J1751" s="72"/>
      <c r="K1751" s="36"/>
      <c r="L1751" s="79"/>
      <c r="M1751" s="79"/>
      <c r="N1751" s="74"/>
      <c r="O1751" s="81" t="s">
        <v>881</v>
      </c>
      <c r="P1751" s="83">
        <v>42397.254907407405</v>
      </c>
      <c r="Q1751" s="81" t="s">
        <v>11076</v>
      </c>
      <c r="R1751" s="81"/>
      <c r="S1751" s="81"/>
      <c r="T1751" s="81"/>
      <c r="U1751" s="83">
        <v>42397.254907407405</v>
      </c>
      <c r="V1751" s="85" t="s">
        <v>13598</v>
      </c>
      <c r="W1751" s="81"/>
      <c r="X1751" s="81"/>
      <c r="Y1751" s="87" t="s">
        <v>16011</v>
      </c>
      <c r="Z1751" s="81"/>
    </row>
    <row r="1752" spans="1:26" x14ac:dyDescent="0.25">
      <c r="A1752" s="66" t="s">
        <v>9286</v>
      </c>
      <c r="B1752" s="66" t="s">
        <v>10499</v>
      </c>
      <c r="C1752" s="67"/>
      <c r="D1752" s="68"/>
      <c r="E1752" s="69"/>
      <c r="F1752" s="70"/>
      <c r="G1752" s="67"/>
      <c r="H1752" s="71"/>
      <c r="I1752" s="72"/>
      <c r="J1752" s="72"/>
      <c r="K1752" s="36"/>
      <c r="L1752" s="79"/>
      <c r="M1752" s="79"/>
      <c r="N1752" s="74"/>
      <c r="O1752" s="81" t="s">
        <v>881</v>
      </c>
      <c r="P1752" s="83">
        <v>42397.254930555559</v>
      </c>
      <c r="Q1752" s="81" t="s">
        <v>11076</v>
      </c>
      <c r="R1752" s="81"/>
      <c r="S1752" s="81"/>
      <c r="T1752" s="81"/>
      <c r="U1752" s="83">
        <v>42397.254930555559</v>
      </c>
      <c r="V1752" s="85" t="s">
        <v>13599</v>
      </c>
      <c r="W1752" s="81"/>
      <c r="X1752" s="81"/>
      <c r="Y1752" s="87" t="s">
        <v>16012</v>
      </c>
      <c r="Z1752" s="81"/>
    </row>
    <row r="1753" spans="1:26" x14ac:dyDescent="0.25">
      <c r="A1753" s="66" t="s">
        <v>9287</v>
      </c>
      <c r="B1753" s="66" t="s">
        <v>10499</v>
      </c>
      <c r="C1753" s="67"/>
      <c r="D1753" s="68"/>
      <c r="E1753" s="69"/>
      <c r="F1753" s="70"/>
      <c r="G1753" s="67"/>
      <c r="H1753" s="71"/>
      <c r="I1753" s="72"/>
      <c r="J1753" s="72"/>
      <c r="K1753" s="36"/>
      <c r="L1753" s="79"/>
      <c r="M1753" s="79"/>
      <c r="N1753" s="74"/>
      <c r="O1753" s="81" t="s">
        <v>881</v>
      </c>
      <c r="P1753" s="83">
        <v>42397.254942129628</v>
      </c>
      <c r="Q1753" s="81" t="s">
        <v>11076</v>
      </c>
      <c r="R1753" s="81"/>
      <c r="S1753" s="81"/>
      <c r="T1753" s="81"/>
      <c r="U1753" s="83">
        <v>42397.254942129628</v>
      </c>
      <c r="V1753" s="85" t="s">
        <v>13600</v>
      </c>
      <c r="W1753" s="81"/>
      <c r="X1753" s="81"/>
      <c r="Y1753" s="87" t="s">
        <v>16013</v>
      </c>
      <c r="Z1753" s="81"/>
    </row>
    <row r="1754" spans="1:26" x14ac:dyDescent="0.25">
      <c r="A1754" s="66" t="s">
        <v>9288</v>
      </c>
      <c r="B1754" s="66" t="s">
        <v>10499</v>
      </c>
      <c r="C1754" s="67"/>
      <c r="D1754" s="68"/>
      <c r="E1754" s="69"/>
      <c r="F1754" s="70"/>
      <c r="G1754" s="67"/>
      <c r="H1754" s="71"/>
      <c r="I1754" s="72"/>
      <c r="J1754" s="72"/>
      <c r="K1754" s="36"/>
      <c r="L1754" s="79"/>
      <c r="M1754" s="79"/>
      <c r="N1754" s="74"/>
      <c r="O1754" s="81" t="s">
        <v>881</v>
      </c>
      <c r="P1754" s="83">
        <v>42397.254953703705</v>
      </c>
      <c r="Q1754" s="81" t="s">
        <v>11076</v>
      </c>
      <c r="R1754" s="81"/>
      <c r="S1754" s="81"/>
      <c r="T1754" s="81"/>
      <c r="U1754" s="83">
        <v>42397.254953703705</v>
      </c>
      <c r="V1754" s="85" t="s">
        <v>13601</v>
      </c>
      <c r="W1754" s="81"/>
      <c r="X1754" s="81"/>
      <c r="Y1754" s="87" t="s">
        <v>16014</v>
      </c>
      <c r="Z1754" s="81"/>
    </row>
    <row r="1755" spans="1:26" x14ac:dyDescent="0.25">
      <c r="A1755" s="66" t="s">
        <v>9289</v>
      </c>
      <c r="B1755" s="66" t="s">
        <v>10499</v>
      </c>
      <c r="C1755" s="67"/>
      <c r="D1755" s="68"/>
      <c r="E1755" s="69"/>
      <c r="F1755" s="70"/>
      <c r="G1755" s="67"/>
      <c r="H1755" s="71"/>
      <c r="I1755" s="72"/>
      <c r="J1755" s="72"/>
      <c r="K1755" s="36"/>
      <c r="L1755" s="79"/>
      <c r="M1755" s="79"/>
      <c r="N1755" s="74"/>
      <c r="O1755" s="81" t="s">
        <v>881</v>
      </c>
      <c r="P1755" s="83">
        <v>42397.254976851851</v>
      </c>
      <c r="Q1755" s="81" t="s">
        <v>11076</v>
      </c>
      <c r="R1755" s="81"/>
      <c r="S1755" s="81"/>
      <c r="T1755" s="81"/>
      <c r="U1755" s="83">
        <v>42397.254976851851</v>
      </c>
      <c r="V1755" s="85" t="s">
        <v>13602</v>
      </c>
      <c r="W1755" s="81"/>
      <c r="X1755" s="81"/>
      <c r="Y1755" s="87" t="s">
        <v>16015</v>
      </c>
      <c r="Z1755" s="81"/>
    </row>
    <row r="1756" spans="1:26" x14ac:dyDescent="0.25">
      <c r="A1756" s="66" t="s">
        <v>9290</v>
      </c>
      <c r="B1756" s="66" t="s">
        <v>10499</v>
      </c>
      <c r="C1756" s="67"/>
      <c r="D1756" s="68"/>
      <c r="E1756" s="69"/>
      <c r="F1756" s="70"/>
      <c r="G1756" s="67"/>
      <c r="H1756" s="71"/>
      <c r="I1756" s="72"/>
      <c r="J1756" s="72"/>
      <c r="K1756" s="36"/>
      <c r="L1756" s="79"/>
      <c r="M1756" s="79"/>
      <c r="N1756" s="74"/>
      <c r="O1756" s="81" t="s">
        <v>881</v>
      </c>
      <c r="P1756" s="83">
        <v>42397.254976851851</v>
      </c>
      <c r="Q1756" s="81" t="s">
        <v>11076</v>
      </c>
      <c r="R1756" s="81"/>
      <c r="S1756" s="81"/>
      <c r="T1756" s="81"/>
      <c r="U1756" s="83">
        <v>42397.254976851851</v>
      </c>
      <c r="V1756" s="85" t="s">
        <v>13603</v>
      </c>
      <c r="W1756" s="81"/>
      <c r="X1756" s="81"/>
      <c r="Y1756" s="87" t="s">
        <v>16016</v>
      </c>
      <c r="Z1756" s="81"/>
    </row>
    <row r="1757" spans="1:26" x14ac:dyDescent="0.25">
      <c r="A1757" s="66" t="s">
        <v>9291</v>
      </c>
      <c r="B1757" s="66" t="s">
        <v>9291</v>
      </c>
      <c r="C1757" s="67"/>
      <c r="D1757" s="68"/>
      <c r="E1757" s="69"/>
      <c r="F1757" s="70"/>
      <c r="G1757" s="67"/>
      <c r="H1757" s="71"/>
      <c r="I1757" s="72"/>
      <c r="J1757" s="72"/>
      <c r="K1757" s="36"/>
      <c r="L1757" s="79"/>
      <c r="M1757" s="79"/>
      <c r="N1757" s="74"/>
      <c r="O1757" s="81" t="s">
        <v>179</v>
      </c>
      <c r="P1757" s="83">
        <v>42397.254988425928</v>
      </c>
      <c r="Q1757" s="81" t="s">
        <v>11090</v>
      </c>
      <c r="R1757" s="85" t="s">
        <v>12034</v>
      </c>
      <c r="S1757" s="81" t="s">
        <v>12472</v>
      </c>
      <c r="T1757" s="81"/>
      <c r="U1757" s="83">
        <v>42397.254988425928</v>
      </c>
      <c r="V1757" s="85" t="s">
        <v>13604</v>
      </c>
      <c r="W1757" s="81"/>
      <c r="X1757" s="81"/>
      <c r="Y1757" s="87" t="s">
        <v>16017</v>
      </c>
      <c r="Z1757" s="81"/>
    </row>
    <row r="1758" spans="1:26" x14ac:dyDescent="0.25">
      <c r="A1758" s="66" t="s">
        <v>9292</v>
      </c>
      <c r="B1758" s="66" t="s">
        <v>10499</v>
      </c>
      <c r="C1758" s="67"/>
      <c r="D1758" s="68"/>
      <c r="E1758" s="69"/>
      <c r="F1758" s="70"/>
      <c r="G1758" s="67"/>
      <c r="H1758" s="71"/>
      <c r="I1758" s="72"/>
      <c r="J1758" s="72"/>
      <c r="K1758" s="36"/>
      <c r="L1758" s="79"/>
      <c r="M1758" s="79"/>
      <c r="N1758" s="74"/>
      <c r="O1758" s="81" t="s">
        <v>881</v>
      </c>
      <c r="P1758" s="83">
        <v>42397.254988425928</v>
      </c>
      <c r="Q1758" s="81" t="s">
        <v>11076</v>
      </c>
      <c r="R1758" s="81"/>
      <c r="S1758" s="81"/>
      <c r="T1758" s="81"/>
      <c r="U1758" s="83">
        <v>42397.254988425928</v>
      </c>
      <c r="V1758" s="85" t="s">
        <v>13605</v>
      </c>
      <c r="W1758" s="81"/>
      <c r="X1758" s="81"/>
      <c r="Y1758" s="87" t="s">
        <v>16018</v>
      </c>
      <c r="Z1758" s="81"/>
    </row>
    <row r="1759" spans="1:26" x14ac:dyDescent="0.25">
      <c r="A1759" s="66" t="s">
        <v>9293</v>
      </c>
      <c r="B1759" s="66" t="s">
        <v>10499</v>
      </c>
      <c r="C1759" s="67"/>
      <c r="D1759" s="68"/>
      <c r="E1759" s="69"/>
      <c r="F1759" s="70"/>
      <c r="G1759" s="67"/>
      <c r="H1759" s="71"/>
      <c r="I1759" s="72"/>
      <c r="J1759" s="72"/>
      <c r="K1759" s="36"/>
      <c r="L1759" s="79"/>
      <c r="M1759" s="79"/>
      <c r="N1759" s="74"/>
      <c r="O1759" s="81" t="s">
        <v>881</v>
      </c>
      <c r="P1759" s="83">
        <v>42397.254999999997</v>
      </c>
      <c r="Q1759" s="81" t="s">
        <v>11076</v>
      </c>
      <c r="R1759" s="81"/>
      <c r="S1759" s="81"/>
      <c r="T1759" s="81"/>
      <c r="U1759" s="83">
        <v>42397.254999999997</v>
      </c>
      <c r="V1759" s="85" t="s">
        <v>13606</v>
      </c>
      <c r="W1759" s="81"/>
      <c r="X1759" s="81"/>
      <c r="Y1759" s="87" t="s">
        <v>16019</v>
      </c>
      <c r="Z1759" s="81"/>
    </row>
    <row r="1760" spans="1:26" x14ac:dyDescent="0.25">
      <c r="A1760" s="66" t="s">
        <v>9294</v>
      </c>
      <c r="B1760" s="66" t="s">
        <v>10499</v>
      </c>
      <c r="C1760" s="67"/>
      <c r="D1760" s="68"/>
      <c r="E1760" s="69"/>
      <c r="F1760" s="70"/>
      <c r="G1760" s="67"/>
      <c r="H1760" s="71"/>
      <c r="I1760" s="72"/>
      <c r="J1760" s="72"/>
      <c r="K1760" s="36"/>
      <c r="L1760" s="79"/>
      <c r="M1760" s="79"/>
      <c r="N1760" s="74"/>
      <c r="O1760" s="81" t="s">
        <v>881</v>
      </c>
      <c r="P1760" s="83">
        <v>42397.255023148151</v>
      </c>
      <c r="Q1760" s="81" t="s">
        <v>11076</v>
      </c>
      <c r="R1760" s="81"/>
      <c r="S1760" s="81"/>
      <c r="T1760" s="81"/>
      <c r="U1760" s="83">
        <v>42397.255023148151</v>
      </c>
      <c r="V1760" s="85" t="s">
        <v>13607</v>
      </c>
      <c r="W1760" s="81"/>
      <c r="X1760" s="81"/>
      <c r="Y1760" s="87" t="s">
        <v>16020</v>
      </c>
      <c r="Z1760" s="81"/>
    </row>
    <row r="1761" spans="1:26" x14ac:dyDescent="0.25">
      <c r="A1761" s="66" t="s">
        <v>9295</v>
      </c>
      <c r="B1761" s="66" t="s">
        <v>10499</v>
      </c>
      <c r="C1761" s="67"/>
      <c r="D1761" s="68"/>
      <c r="E1761" s="69"/>
      <c r="F1761" s="70"/>
      <c r="G1761" s="67"/>
      <c r="H1761" s="71"/>
      <c r="I1761" s="72"/>
      <c r="J1761" s="72"/>
      <c r="K1761" s="36"/>
      <c r="L1761" s="79"/>
      <c r="M1761" s="79"/>
      <c r="N1761" s="74"/>
      <c r="O1761" s="81" t="s">
        <v>881</v>
      </c>
      <c r="P1761" s="83">
        <v>42397.25503472222</v>
      </c>
      <c r="Q1761" s="81" t="s">
        <v>11076</v>
      </c>
      <c r="R1761" s="81"/>
      <c r="S1761" s="81"/>
      <c r="T1761" s="81"/>
      <c r="U1761" s="83">
        <v>42397.25503472222</v>
      </c>
      <c r="V1761" s="85" t="s">
        <v>13608</v>
      </c>
      <c r="W1761" s="81"/>
      <c r="X1761" s="81"/>
      <c r="Y1761" s="87" t="s">
        <v>16021</v>
      </c>
      <c r="Z1761" s="81"/>
    </row>
    <row r="1762" spans="1:26" x14ac:dyDescent="0.25">
      <c r="A1762" s="66" t="s">
        <v>9296</v>
      </c>
      <c r="B1762" s="66" t="s">
        <v>10499</v>
      </c>
      <c r="C1762" s="67"/>
      <c r="D1762" s="68"/>
      <c r="E1762" s="69"/>
      <c r="F1762" s="70"/>
      <c r="G1762" s="67"/>
      <c r="H1762" s="71"/>
      <c r="I1762" s="72"/>
      <c r="J1762" s="72"/>
      <c r="K1762" s="36"/>
      <c r="L1762" s="79"/>
      <c r="M1762" s="79"/>
      <c r="N1762" s="74"/>
      <c r="O1762" s="81" t="s">
        <v>881</v>
      </c>
      <c r="P1762" s="83">
        <v>42397.255057870374</v>
      </c>
      <c r="Q1762" s="81" t="s">
        <v>11076</v>
      </c>
      <c r="R1762" s="81"/>
      <c r="S1762" s="81"/>
      <c r="T1762" s="81"/>
      <c r="U1762" s="83">
        <v>42397.255057870374</v>
      </c>
      <c r="V1762" s="85" t="s">
        <v>13609</v>
      </c>
      <c r="W1762" s="81"/>
      <c r="X1762" s="81"/>
      <c r="Y1762" s="87" t="s">
        <v>16022</v>
      </c>
      <c r="Z1762" s="81"/>
    </row>
    <row r="1763" spans="1:26" x14ac:dyDescent="0.25">
      <c r="A1763" s="66" t="s">
        <v>9297</v>
      </c>
      <c r="B1763" s="66" t="s">
        <v>10499</v>
      </c>
      <c r="C1763" s="67"/>
      <c r="D1763" s="68"/>
      <c r="E1763" s="69"/>
      <c r="F1763" s="70"/>
      <c r="G1763" s="67"/>
      <c r="H1763" s="71"/>
      <c r="I1763" s="72"/>
      <c r="J1763" s="72"/>
      <c r="K1763" s="36"/>
      <c r="L1763" s="79"/>
      <c r="M1763" s="79"/>
      <c r="N1763" s="74"/>
      <c r="O1763" s="81" t="s">
        <v>881</v>
      </c>
      <c r="P1763" s="83">
        <v>42397.25508101852</v>
      </c>
      <c r="Q1763" s="81" t="s">
        <v>11076</v>
      </c>
      <c r="R1763" s="81"/>
      <c r="S1763" s="81"/>
      <c r="T1763" s="81"/>
      <c r="U1763" s="83">
        <v>42397.25508101852</v>
      </c>
      <c r="V1763" s="85" t="s">
        <v>13610</v>
      </c>
      <c r="W1763" s="81"/>
      <c r="X1763" s="81"/>
      <c r="Y1763" s="87" t="s">
        <v>16023</v>
      </c>
      <c r="Z1763" s="81"/>
    </row>
    <row r="1764" spans="1:26" x14ac:dyDescent="0.25">
      <c r="A1764" s="66" t="s">
        <v>9298</v>
      </c>
      <c r="B1764" s="66" t="s">
        <v>10499</v>
      </c>
      <c r="C1764" s="67"/>
      <c r="D1764" s="68"/>
      <c r="E1764" s="69"/>
      <c r="F1764" s="70"/>
      <c r="G1764" s="67"/>
      <c r="H1764" s="71"/>
      <c r="I1764" s="72"/>
      <c r="J1764" s="72"/>
      <c r="K1764" s="36"/>
      <c r="L1764" s="79"/>
      <c r="M1764" s="79"/>
      <c r="N1764" s="74"/>
      <c r="O1764" s="81" t="s">
        <v>881</v>
      </c>
      <c r="P1764" s="83">
        <v>42397.25508101852</v>
      </c>
      <c r="Q1764" s="81" t="s">
        <v>11076</v>
      </c>
      <c r="R1764" s="81"/>
      <c r="S1764" s="81"/>
      <c r="T1764" s="81"/>
      <c r="U1764" s="83">
        <v>42397.25508101852</v>
      </c>
      <c r="V1764" s="85" t="s">
        <v>13611</v>
      </c>
      <c r="W1764" s="81"/>
      <c r="X1764" s="81"/>
      <c r="Y1764" s="87" t="s">
        <v>16024</v>
      </c>
      <c r="Z1764" s="81"/>
    </row>
    <row r="1765" spans="1:26" x14ac:dyDescent="0.25">
      <c r="A1765" s="66" t="s">
        <v>9299</v>
      </c>
      <c r="B1765" s="66" t="s">
        <v>10499</v>
      </c>
      <c r="C1765" s="67"/>
      <c r="D1765" s="68"/>
      <c r="E1765" s="69"/>
      <c r="F1765" s="70"/>
      <c r="G1765" s="67"/>
      <c r="H1765" s="71"/>
      <c r="I1765" s="72"/>
      <c r="J1765" s="72"/>
      <c r="K1765" s="36"/>
      <c r="L1765" s="79"/>
      <c r="M1765" s="79"/>
      <c r="N1765" s="74"/>
      <c r="O1765" s="81" t="s">
        <v>881</v>
      </c>
      <c r="P1765" s="83">
        <v>42397.25509259259</v>
      </c>
      <c r="Q1765" s="81" t="s">
        <v>11076</v>
      </c>
      <c r="R1765" s="81"/>
      <c r="S1765" s="81"/>
      <c r="T1765" s="81"/>
      <c r="U1765" s="83">
        <v>42397.25509259259</v>
      </c>
      <c r="V1765" s="85" t="s">
        <v>13612</v>
      </c>
      <c r="W1765" s="81"/>
      <c r="X1765" s="81"/>
      <c r="Y1765" s="87" t="s">
        <v>16025</v>
      </c>
      <c r="Z1765" s="81"/>
    </row>
    <row r="1766" spans="1:26" x14ac:dyDescent="0.25">
      <c r="A1766" s="66" t="s">
        <v>9300</v>
      </c>
      <c r="B1766" s="66" t="s">
        <v>9300</v>
      </c>
      <c r="C1766" s="67"/>
      <c r="D1766" s="68"/>
      <c r="E1766" s="69"/>
      <c r="F1766" s="70"/>
      <c r="G1766" s="67"/>
      <c r="H1766" s="71"/>
      <c r="I1766" s="72"/>
      <c r="J1766" s="72"/>
      <c r="K1766" s="36"/>
      <c r="L1766" s="79"/>
      <c r="M1766" s="79"/>
      <c r="N1766" s="74"/>
      <c r="O1766" s="81" t="s">
        <v>179</v>
      </c>
      <c r="P1766" s="83">
        <v>42397.255127314813</v>
      </c>
      <c r="Q1766" s="81" t="s">
        <v>11091</v>
      </c>
      <c r="R1766" s="81"/>
      <c r="S1766" s="81"/>
      <c r="T1766" s="81" t="s">
        <v>12619</v>
      </c>
      <c r="U1766" s="83">
        <v>42397.255127314813</v>
      </c>
      <c r="V1766" s="85" t="s">
        <v>13613</v>
      </c>
      <c r="W1766" s="81"/>
      <c r="X1766" s="81"/>
      <c r="Y1766" s="87" t="s">
        <v>16026</v>
      </c>
      <c r="Z1766" s="81"/>
    </row>
    <row r="1767" spans="1:26" x14ac:dyDescent="0.25">
      <c r="A1767" s="66" t="s">
        <v>9301</v>
      </c>
      <c r="B1767" s="66" t="s">
        <v>10499</v>
      </c>
      <c r="C1767" s="67"/>
      <c r="D1767" s="68"/>
      <c r="E1767" s="69"/>
      <c r="F1767" s="70"/>
      <c r="G1767" s="67"/>
      <c r="H1767" s="71"/>
      <c r="I1767" s="72"/>
      <c r="J1767" s="72"/>
      <c r="K1767" s="36"/>
      <c r="L1767" s="79"/>
      <c r="M1767" s="79"/>
      <c r="N1767" s="74"/>
      <c r="O1767" s="81" t="s">
        <v>881</v>
      </c>
      <c r="P1767" s="83">
        <v>42397.255127314813</v>
      </c>
      <c r="Q1767" s="81" t="s">
        <v>11076</v>
      </c>
      <c r="R1767" s="81"/>
      <c r="S1767" s="81"/>
      <c r="T1767" s="81"/>
      <c r="U1767" s="83">
        <v>42397.255127314813</v>
      </c>
      <c r="V1767" s="85" t="s">
        <v>13614</v>
      </c>
      <c r="W1767" s="81"/>
      <c r="X1767" s="81"/>
      <c r="Y1767" s="87" t="s">
        <v>16027</v>
      </c>
      <c r="Z1767" s="81"/>
    </row>
    <row r="1768" spans="1:26" x14ac:dyDescent="0.25">
      <c r="A1768" s="66" t="s">
        <v>9302</v>
      </c>
      <c r="B1768" s="66" t="s">
        <v>10499</v>
      </c>
      <c r="C1768" s="67"/>
      <c r="D1768" s="68"/>
      <c r="E1768" s="69"/>
      <c r="F1768" s="70"/>
      <c r="G1768" s="67"/>
      <c r="H1768" s="71"/>
      <c r="I1768" s="72"/>
      <c r="J1768" s="72"/>
      <c r="K1768" s="36"/>
      <c r="L1768" s="79"/>
      <c r="M1768" s="79"/>
      <c r="N1768" s="74"/>
      <c r="O1768" s="81" t="s">
        <v>881</v>
      </c>
      <c r="P1768" s="83">
        <v>42397.255150462966</v>
      </c>
      <c r="Q1768" s="81" t="s">
        <v>11076</v>
      </c>
      <c r="R1768" s="81"/>
      <c r="S1768" s="81"/>
      <c r="T1768" s="81"/>
      <c r="U1768" s="83">
        <v>42397.255150462966</v>
      </c>
      <c r="V1768" s="85" t="s">
        <v>13615</v>
      </c>
      <c r="W1768" s="81"/>
      <c r="X1768" s="81"/>
      <c r="Y1768" s="87" t="s">
        <v>16028</v>
      </c>
      <c r="Z1768" s="81"/>
    </row>
    <row r="1769" spans="1:26" x14ac:dyDescent="0.25">
      <c r="A1769" s="66" t="s">
        <v>9303</v>
      </c>
      <c r="B1769" s="66" t="s">
        <v>10499</v>
      </c>
      <c r="C1769" s="67"/>
      <c r="D1769" s="68"/>
      <c r="E1769" s="69"/>
      <c r="F1769" s="70"/>
      <c r="G1769" s="67"/>
      <c r="H1769" s="71"/>
      <c r="I1769" s="72"/>
      <c r="J1769" s="72"/>
      <c r="K1769" s="36"/>
      <c r="L1769" s="79"/>
      <c r="M1769" s="79"/>
      <c r="N1769" s="74"/>
      <c r="O1769" s="81" t="s">
        <v>881</v>
      </c>
      <c r="P1769" s="83">
        <v>42397.255173611113</v>
      </c>
      <c r="Q1769" s="81" t="s">
        <v>11076</v>
      </c>
      <c r="R1769" s="81"/>
      <c r="S1769" s="81"/>
      <c r="T1769" s="81"/>
      <c r="U1769" s="83">
        <v>42397.255173611113</v>
      </c>
      <c r="V1769" s="85" t="s">
        <v>13616</v>
      </c>
      <c r="W1769" s="81"/>
      <c r="X1769" s="81"/>
      <c r="Y1769" s="87" t="s">
        <v>16029</v>
      </c>
      <c r="Z1769" s="81"/>
    </row>
    <row r="1770" spans="1:26" x14ac:dyDescent="0.25">
      <c r="A1770" s="66" t="s">
        <v>9304</v>
      </c>
      <c r="B1770" s="66" t="s">
        <v>10499</v>
      </c>
      <c r="C1770" s="67"/>
      <c r="D1770" s="68"/>
      <c r="E1770" s="69"/>
      <c r="F1770" s="70"/>
      <c r="G1770" s="67"/>
      <c r="H1770" s="71"/>
      <c r="I1770" s="72"/>
      <c r="J1770" s="72"/>
      <c r="K1770" s="36"/>
      <c r="L1770" s="79"/>
      <c r="M1770" s="79"/>
      <c r="N1770" s="74"/>
      <c r="O1770" s="81" t="s">
        <v>881</v>
      </c>
      <c r="P1770" s="83">
        <v>42397.255185185182</v>
      </c>
      <c r="Q1770" s="81" t="s">
        <v>11076</v>
      </c>
      <c r="R1770" s="81"/>
      <c r="S1770" s="81"/>
      <c r="T1770" s="81"/>
      <c r="U1770" s="83">
        <v>42397.255185185182</v>
      </c>
      <c r="V1770" s="85" t="s">
        <v>13617</v>
      </c>
      <c r="W1770" s="81"/>
      <c r="X1770" s="81"/>
      <c r="Y1770" s="87" t="s">
        <v>16030</v>
      </c>
      <c r="Z1770" s="81"/>
    </row>
    <row r="1771" spans="1:26" x14ac:dyDescent="0.25">
      <c r="A1771" s="66" t="s">
        <v>9305</v>
      </c>
      <c r="B1771" s="66" t="s">
        <v>10499</v>
      </c>
      <c r="C1771" s="67"/>
      <c r="D1771" s="68"/>
      <c r="E1771" s="69"/>
      <c r="F1771" s="70"/>
      <c r="G1771" s="67"/>
      <c r="H1771" s="71"/>
      <c r="I1771" s="72"/>
      <c r="J1771" s="72"/>
      <c r="K1771" s="36"/>
      <c r="L1771" s="79"/>
      <c r="M1771" s="79"/>
      <c r="N1771" s="74"/>
      <c r="O1771" s="81" t="s">
        <v>881</v>
      </c>
      <c r="P1771" s="83">
        <v>42397.255185185182</v>
      </c>
      <c r="Q1771" s="81" t="s">
        <v>11076</v>
      </c>
      <c r="R1771" s="81"/>
      <c r="S1771" s="81"/>
      <c r="T1771" s="81"/>
      <c r="U1771" s="83">
        <v>42397.255185185182</v>
      </c>
      <c r="V1771" s="85" t="s">
        <v>13618</v>
      </c>
      <c r="W1771" s="81"/>
      <c r="X1771" s="81"/>
      <c r="Y1771" s="87" t="s">
        <v>16031</v>
      </c>
      <c r="Z1771" s="81"/>
    </row>
    <row r="1772" spans="1:26" x14ac:dyDescent="0.25">
      <c r="A1772" s="66" t="s">
        <v>9306</v>
      </c>
      <c r="B1772" s="66" t="s">
        <v>10499</v>
      </c>
      <c r="C1772" s="67"/>
      <c r="D1772" s="68"/>
      <c r="E1772" s="69"/>
      <c r="F1772" s="70"/>
      <c r="G1772" s="67"/>
      <c r="H1772" s="71"/>
      <c r="I1772" s="72"/>
      <c r="J1772" s="72"/>
      <c r="K1772" s="36"/>
      <c r="L1772" s="79"/>
      <c r="M1772" s="79"/>
      <c r="N1772" s="74"/>
      <c r="O1772" s="81" t="s">
        <v>881</v>
      </c>
      <c r="P1772" s="83">
        <v>42397.255196759259</v>
      </c>
      <c r="Q1772" s="81" t="s">
        <v>11076</v>
      </c>
      <c r="R1772" s="81"/>
      <c r="S1772" s="81"/>
      <c r="T1772" s="81"/>
      <c r="U1772" s="83">
        <v>42397.255196759259</v>
      </c>
      <c r="V1772" s="85" t="s">
        <v>13619</v>
      </c>
      <c r="W1772" s="81"/>
      <c r="X1772" s="81"/>
      <c r="Y1772" s="87" t="s">
        <v>16032</v>
      </c>
      <c r="Z1772" s="81"/>
    </row>
    <row r="1773" spans="1:26" x14ac:dyDescent="0.25">
      <c r="A1773" s="66" t="s">
        <v>9307</v>
      </c>
      <c r="B1773" s="66" t="s">
        <v>10499</v>
      </c>
      <c r="C1773" s="67"/>
      <c r="D1773" s="68"/>
      <c r="E1773" s="69"/>
      <c r="F1773" s="70"/>
      <c r="G1773" s="67"/>
      <c r="H1773" s="71"/>
      <c r="I1773" s="72"/>
      <c r="J1773" s="72"/>
      <c r="K1773" s="36"/>
      <c r="L1773" s="79"/>
      <c r="M1773" s="79"/>
      <c r="N1773" s="74"/>
      <c r="O1773" s="81" t="s">
        <v>881</v>
      </c>
      <c r="P1773" s="83">
        <v>42397.255208333336</v>
      </c>
      <c r="Q1773" s="81" t="s">
        <v>11076</v>
      </c>
      <c r="R1773" s="81"/>
      <c r="S1773" s="81"/>
      <c r="T1773" s="81"/>
      <c r="U1773" s="83">
        <v>42397.255208333336</v>
      </c>
      <c r="V1773" s="85" t="s">
        <v>13620</v>
      </c>
      <c r="W1773" s="81"/>
      <c r="X1773" s="81"/>
      <c r="Y1773" s="87" t="s">
        <v>16033</v>
      </c>
      <c r="Z1773" s="81"/>
    </row>
    <row r="1774" spans="1:26" x14ac:dyDescent="0.25">
      <c r="A1774" s="66" t="s">
        <v>9308</v>
      </c>
      <c r="B1774" s="66" t="s">
        <v>10499</v>
      </c>
      <c r="C1774" s="67"/>
      <c r="D1774" s="68"/>
      <c r="E1774" s="69"/>
      <c r="F1774" s="70"/>
      <c r="G1774" s="67"/>
      <c r="H1774" s="71"/>
      <c r="I1774" s="72"/>
      <c r="J1774" s="72"/>
      <c r="K1774" s="36"/>
      <c r="L1774" s="79"/>
      <c r="M1774" s="79"/>
      <c r="N1774" s="74"/>
      <c r="O1774" s="81" t="s">
        <v>881</v>
      </c>
      <c r="P1774" s="83">
        <v>42397.255208333336</v>
      </c>
      <c r="Q1774" s="81" t="s">
        <v>11076</v>
      </c>
      <c r="R1774" s="81"/>
      <c r="S1774" s="81"/>
      <c r="T1774" s="81"/>
      <c r="U1774" s="83">
        <v>42397.255208333336</v>
      </c>
      <c r="V1774" s="85" t="s">
        <v>13621</v>
      </c>
      <c r="W1774" s="81"/>
      <c r="X1774" s="81"/>
      <c r="Y1774" s="87" t="s">
        <v>16034</v>
      </c>
      <c r="Z1774" s="81"/>
    </row>
    <row r="1775" spans="1:26" x14ac:dyDescent="0.25">
      <c r="A1775" s="66" t="s">
        <v>9309</v>
      </c>
      <c r="B1775" s="66" t="s">
        <v>10499</v>
      </c>
      <c r="C1775" s="67"/>
      <c r="D1775" s="68"/>
      <c r="E1775" s="69"/>
      <c r="F1775" s="70"/>
      <c r="G1775" s="67"/>
      <c r="H1775" s="71"/>
      <c r="I1775" s="72"/>
      <c r="J1775" s="72"/>
      <c r="K1775" s="36"/>
      <c r="L1775" s="79"/>
      <c r="M1775" s="79"/>
      <c r="N1775" s="74"/>
      <c r="O1775" s="81" t="s">
        <v>881</v>
      </c>
      <c r="P1775" s="83">
        <v>42397.255208333336</v>
      </c>
      <c r="Q1775" s="81" t="s">
        <v>11076</v>
      </c>
      <c r="R1775" s="81"/>
      <c r="S1775" s="81"/>
      <c r="T1775" s="81"/>
      <c r="U1775" s="83">
        <v>42397.255208333336</v>
      </c>
      <c r="V1775" s="85" t="s">
        <v>13622</v>
      </c>
      <c r="W1775" s="81"/>
      <c r="X1775" s="81"/>
      <c r="Y1775" s="87" t="s">
        <v>16035</v>
      </c>
      <c r="Z1775" s="81"/>
    </row>
    <row r="1776" spans="1:26" x14ac:dyDescent="0.25">
      <c r="A1776" s="66" t="s">
        <v>9310</v>
      </c>
      <c r="B1776" s="66" t="s">
        <v>10499</v>
      </c>
      <c r="C1776" s="67"/>
      <c r="D1776" s="68"/>
      <c r="E1776" s="69"/>
      <c r="F1776" s="70"/>
      <c r="G1776" s="67"/>
      <c r="H1776" s="71"/>
      <c r="I1776" s="72"/>
      <c r="J1776" s="72"/>
      <c r="K1776" s="36"/>
      <c r="L1776" s="79"/>
      <c r="M1776" s="79"/>
      <c r="N1776" s="74"/>
      <c r="O1776" s="81" t="s">
        <v>881</v>
      </c>
      <c r="P1776" s="83">
        <v>42397.255231481482</v>
      </c>
      <c r="Q1776" s="81" t="s">
        <v>11076</v>
      </c>
      <c r="R1776" s="81"/>
      <c r="S1776" s="81"/>
      <c r="T1776" s="81"/>
      <c r="U1776" s="83">
        <v>42397.255231481482</v>
      </c>
      <c r="V1776" s="85" t="s">
        <v>13623</v>
      </c>
      <c r="W1776" s="81"/>
      <c r="X1776" s="81"/>
      <c r="Y1776" s="87" t="s">
        <v>16036</v>
      </c>
      <c r="Z1776" s="81"/>
    </row>
    <row r="1777" spans="1:26" x14ac:dyDescent="0.25">
      <c r="A1777" s="66" t="s">
        <v>9311</v>
      </c>
      <c r="B1777" s="66" t="s">
        <v>845</v>
      </c>
      <c r="C1777" s="67"/>
      <c r="D1777" s="68"/>
      <c r="E1777" s="69"/>
      <c r="F1777" s="70"/>
      <c r="G1777" s="67"/>
      <c r="H1777" s="71"/>
      <c r="I1777" s="72"/>
      <c r="J1777" s="72"/>
      <c r="K1777" s="36"/>
      <c r="L1777" s="79"/>
      <c r="M1777" s="79"/>
      <c r="N1777" s="74"/>
      <c r="O1777" s="81" t="s">
        <v>881</v>
      </c>
      <c r="P1777" s="83">
        <v>42397.255335648151</v>
      </c>
      <c r="Q1777" s="81" t="s">
        <v>922</v>
      </c>
      <c r="R1777" s="81"/>
      <c r="S1777" s="81"/>
      <c r="T1777" s="81"/>
      <c r="U1777" s="83">
        <v>42397.255335648151</v>
      </c>
      <c r="V1777" s="85" t="s">
        <v>13624</v>
      </c>
      <c r="W1777" s="81"/>
      <c r="X1777" s="81"/>
      <c r="Y1777" s="87" t="s">
        <v>16037</v>
      </c>
      <c r="Z1777" s="81"/>
    </row>
    <row r="1778" spans="1:26" x14ac:dyDescent="0.25">
      <c r="A1778" s="66" t="s">
        <v>9312</v>
      </c>
      <c r="B1778" s="66" t="s">
        <v>10499</v>
      </c>
      <c r="C1778" s="67"/>
      <c r="D1778" s="68"/>
      <c r="E1778" s="69"/>
      <c r="F1778" s="70"/>
      <c r="G1778" s="67"/>
      <c r="H1778" s="71"/>
      <c r="I1778" s="72"/>
      <c r="J1778" s="72"/>
      <c r="K1778" s="36"/>
      <c r="L1778" s="79"/>
      <c r="M1778" s="79"/>
      <c r="N1778" s="74"/>
      <c r="O1778" s="81" t="s">
        <v>881</v>
      </c>
      <c r="P1778" s="83">
        <v>42397.255335648151</v>
      </c>
      <c r="Q1778" s="81" t="s">
        <v>11076</v>
      </c>
      <c r="R1778" s="81"/>
      <c r="S1778" s="81"/>
      <c r="T1778" s="81"/>
      <c r="U1778" s="83">
        <v>42397.255335648151</v>
      </c>
      <c r="V1778" s="85" t="s">
        <v>13625</v>
      </c>
      <c r="W1778" s="81"/>
      <c r="X1778" s="81"/>
      <c r="Y1778" s="87" t="s">
        <v>16038</v>
      </c>
      <c r="Z1778" s="81"/>
    </row>
    <row r="1779" spans="1:26" x14ac:dyDescent="0.25">
      <c r="A1779" s="66" t="s">
        <v>9313</v>
      </c>
      <c r="B1779" s="66" t="s">
        <v>863</v>
      </c>
      <c r="C1779" s="67"/>
      <c r="D1779" s="68"/>
      <c r="E1779" s="69"/>
      <c r="F1779" s="70"/>
      <c r="G1779" s="67"/>
      <c r="H1779" s="71"/>
      <c r="I1779" s="72"/>
      <c r="J1779" s="72"/>
      <c r="K1779" s="36"/>
      <c r="L1779" s="79"/>
      <c r="M1779" s="79"/>
      <c r="N1779" s="74"/>
      <c r="O1779" s="81" t="s">
        <v>881</v>
      </c>
      <c r="P1779" s="83">
        <v>42397.248171296298</v>
      </c>
      <c r="Q1779" s="81" t="s">
        <v>1373</v>
      </c>
      <c r="R1779" s="85" t="s">
        <v>1737</v>
      </c>
      <c r="S1779" s="81" t="s">
        <v>1934</v>
      </c>
      <c r="T1779" s="81" t="s">
        <v>1996</v>
      </c>
      <c r="U1779" s="83">
        <v>42397.248171296298</v>
      </c>
      <c r="V1779" s="85" t="s">
        <v>13626</v>
      </c>
      <c r="W1779" s="81"/>
      <c r="X1779" s="81"/>
      <c r="Y1779" s="87" t="s">
        <v>16039</v>
      </c>
      <c r="Z1779" s="81"/>
    </row>
    <row r="1780" spans="1:26" x14ac:dyDescent="0.25">
      <c r="A1780" s="66" t="s">
        <v>9313</v>
      </c>
      <c r="B1780" s="66" t="s">
        <v>836</v>
      </c>
      <c r="C1780" s="67"/>
      <c r="D1780" s="68"/>
      <c r="E1780" s="69"/>
      <c r="F1780" s="70"/>
      <c r="G1780" s="67"/>
      <c r="H1780" s="71"/>
      <c r="I1780" s="72"/>
      <c r="J1780" s="72"/>
      <c r="K1780" s="36"/>
      <c r="L1780" s="79"/>
      <c r="M1780" s="79"/>
      <c r="N1780" s="74"/>
      <c r="O1780" s="81" t="s">
        <v>881</v>
      </c>
      <c r="P1780" s="83">
        <v>42397.248171296298</v>
      </c>
      <c r="Q1780" s="81" t="s">
        <v>1373</v>
      </c>
      <c r="R1780" s="85" t="s">
        <v>1737</v>
      </c>
      <c r="S1780" s="81" t="s">
        <v>1934</v>
      </c>
      <c r="T1780" s="81" t="s">
        <v>1996</v>
      </c>
      <c r="U1780" s="83">
        <v>42397.248171296298</v>
      </c>
      <c r="V1780" s="85" t="s">
        <v>13626</v>
      </c>
      <c r="W1780" s="81"/>
      <c r="X1780" s="81"/>
      <c r="Y1780" s="87" t="s">
        <v>16039</v>
      </c>
      <c r="Z1780" s="81"/>
    </row>
    <row r="1781" spans="1:26" x14ac:dyDescent="0.25">
      <c r="A1781" s="66" t="s">
        <v>9313</v>
      </c>
      <c r="B1781" s="66" t="s">
        <v>864</v>
      </c>
      <c r="C1781" s="67"/>
      <c r="D1781" s="68"/>
      <c r="E1781" s="69"/>
      <c r="F1781" s="70"/>
      <c r="G1781" s="67"/>
      <c r="H1781" s="71"/>
      <c r="I1781" s="72"/>
      <c r="J1781" s="72"/>
      <c r="K1781" s="36"/>
      <c r="L1781" s="79"/>
      <c r="M1781" s="79"/>
      <c r="N1781" s="74"/>
      <c r="O1781" s="81" t="s">
        <v>881</v>
      </c>
      <c r="P1781" s="83">
        <v>42397.248171296298</v>
      </c>
      <c r="Q1781" s="81" t="s">
        <v>1373</v>
      </c>
      <c r="R1781" s="85" t="s">
        <v>1737</v>
      </c>
      <c r="S1781" s="81" t="s">
        <v>1934</v>
      </c>
      <c r="T1781" s="81" t="s">
        <v>1996</v>
      </c>
      <c r="U1781" s="83">
        <v>42397.248171296298</v>
      </c>
      <c r="V1781" s="85" t="s">
        <v>13626</v>
      </c>
      <c r="W1781" s="81"/>
      <c r="X1781" s="81"/>
      <c r="Y1781" s="87" t="s">
        <v>16039</v>
      </c>
      <c r="Z1781" s="81"/>
    </row>
    <row r="1782" spans="1:26" x14ac:dyDescent="0.25">
      <c r="A1782" s="66" t="s">
        <v>9313</v>
      </c>
      <c r="B1782" s="66" t="s">
        <v>10499</v>
      </c>
      <c r="C1782" s="67"/>
      <c r="D1782" s="68"/>
      <c r="E1782" s="69"/>
      <c r="F1782" s="70"/>
      <c r="G1782" s="67"/>
      <c r="H1782" s="71"/>
      <c r="I1782" s="72"/>
      <c r="J1782" s="72"/>
      <c r="K1782" s="36"/>
      <c r="L1782" s="79"/>
      <c r="M1782" s="79"/>
      <c r="N1782" s="74"/>
      <c r="O1782" s="81" t="s">
        <v>881</v>
      </c>
      <c r="P1782" s="83">
        <v>42397.255347222221</v>
      </c>
      <c r="Q1782" s="81" t="s">
        <v>11076</v>
      </c>
      <c r="R1782" s="81"/>
      <c r="S1782" s="81"/>
      <c r="T1782" s="81"/>
      <c r="U1782" s="83">
        <v>42397.255347222221</v>
      </c>
      <c r="V1782" s="85" t="s">
        <v>13627</v>
      </c>
      <c r="W1782" s="81"/>
      <c r="X1782" s="81"/>
      <c r="Y1782" s="87" t="s">
        <v>16040</v>
      </c>
      <c r="Z1782" s="81"/>
    </row>
    <row r="1783" spans="1:26" x14ac:dyDescent="0.25">
      <c r="A1783" s="66" t="s">
        <v>9314</v>
      </c>
      <c r="B1783" s="66" t="s">
        <v>10499</v>
      </c>
      <c r="C1783" s="67"/>
      <c r="D1783" s="68"/>
      <c r="E1783" s="69"/>
      <c r="F1783" s="70"/>
      <c r="G1783" s="67"/>
      <c r="H1783" s="71"/>
      <c r="I1783" s="72"/>
      <c r="J1783" s="72"/>
      <c r="K1783" s="36"/>
      <c r="L1783" s="79"/>
      <c r="M1783" s="79"/>
      <c r="N1783" s="74"/>
      <c r="O1783" s="81" t="s">
        <v>881</v>
      </c>
      <c r="P1783" s="83">
        <v>42397.255370370367</v>
      </c>
      <c r="Q1783" s="81" t="s">
        <v>11076</v>
      </c>
      <c r="R1783" s="81"/>
      <c r="S1783" s="81"/>
      <c r="T1783" s="81"/>
      <c r="U1783" s="83">
        <v>42397.255370370367</v>
      </c>
      <c r="V1783" s="85" t="s">
        <v>13628</v>
      </c>
      <c r="W1783" s="81"/>
      <c r="X1783" s="81"/>
      <c r="Y1783" s="87" t="s">
        <v>16041</v>
      </c>
      <c r="Z1783" s="81"/>
    </row>
    <row r="1784" spans="1:26" x14ac:dyDescent="0.25">
      <c r="A1784" s="66" t="s">
        <v>9315</v>
      </c>
      <c r="B1784" s="66" t="s">
        <v>10499</v>
      </c>
      <c r="C1784" s="67"/>
      <c r="D1784" s="68"/>
      <c r="E1784" s="69"/>
      <c r="F1784" s="70"/>
      <c r="G1784" s="67"/>
      <c r="H1784" s="71"/>
      <c r="I1784" s="72"/>
      <c r="J1784" s="72"/>
      <c r="K1784" s="36"/>
      <c r="L1784" s="79"/>
      <c r="M1784" s="79"/>
      <c r="N1784" s="74"/>
      <c r="O1784" s="81" t="s">
        <v>881</v>
      </c>
      <c r="P1784" s="83">
        <v>42397.255370370367</v>
      </c>
      <c r="Q1784" s="81" t="s">
        <v>11076</v>
      </c>
      <c r="R1784" s="81"/>
      <c r="S1784" s="81"/>
      <c r="T1784" s="81"/>
      <c r="U1784" s="83">
        <v>42397.255370370367</v>
      </c>
      <c r="V1784" s="85" t="s">
        <v>13629</v>
      </c>
      <c r="W1784" s="81"/>
      <c r="X1784" s="81"/>
      <c r="Y1784" s="87" t="s">
        <v>16042</v>
      </c>
      <c r="Z1784" s="81"/>
    </row>
    <row r="1785" spans="1:26" x14ac:dyDescent="0.25">
      <c r="A1785" s="66" t="s">
        <v>9316</v>
      </c>
      <c r="B1785" s="66" t="s">
        <v>10499</v>
      </c>
      <c r="C1785" s="67"/>
      <c r="D1785" s="68"/>
      <c r="E1785" s="69"/>
      <c r="F1785" s="70"/>
      <c r="G1785" s="67"/>
      <c r="H1785" s="71"/>
      <c r="I1785" s="72"/>
      <c r="J1785" s="72"/>
      <c r="K1785" s="36"/>
      <c r="L1785" s="79"/>
      <c r="M1785" s="79"/>
      <c r="N1785" s="74"/>
      <c r="O1785" s="81" t="s">
        <v>881</v>
      </c>
      <c r="P1785" s="83">
        <v>42397.255381944444</v>
      </c>
      <c r="Q1785" s="81" t="s">
        <v>11076</v>
      </c>
      <c r="R1785" s="81"/>
      <c r="S1785" s="81"/>
      <c r="T1785" s="81"/>
      <c r="U1785" s="83">
        <v>42397.255381944444</v>
      </c>
      <c r="V1785" s="85" t="s">
        <v>13630</v>
      </c>
      <c r="W1785" s="81"/>
      <c r="X1785" s="81"/>
      <c r="Y1785" s="87" t="s">
        <v>16043</v>
      </c>
      <c r="Z1785" s="81"/>
    </row>
    <row r="1786" spans="1:26" x14ac:dyDescent="0.25">
      <c r="A1786" s="66" t="s">
        <v>9317</v>
      </c>
      <c r="B1786" s="66" t="s">
        <v>10499</v>
      </c>
      <c r="C1786" s="67"/>
      <c r="D1786" s="68"/>
      <c r="E1786" s="69"/>
      <c r="F1786" s="70"/>
      <c r="G1786" s="67"/>
      <c r="H1786" s="71"/>
      <c r="I1786" s="72"/>
      <c r="J1786" s="72"/>
      <c r="K1786" s="36"/>
      <c r="L1786" s="79"/>
      <c r="M1786" s="79"/>
      <c r="N1786" s="74"/>
      <c r="O1786" s="81" t="s">
        <v>881</v>
      </c>
      <c r="P1786" s="83">
        <v>42397.255381944444</v>
      </c>
      <c r="Q1786" s="81" t="s">
        <v>11076</v>
      </c>
      <c r="R1786" s="81"/>
      <c r="S1786" s="81"/>
      <c r="T1786" s="81"/>
      <c r="U1786" s="83">
        <v>42397.255381944444</v>
      </c>
      <c r="V1786" s="85" t="s">
        <v>13631</v>
      </c>
      <c r="W1786" s="81"/>
      <c r="X1786" s="81"/>
      <c r="Y1786" s="87" t="s">
        <v>16044</v>
      </c>
      <c r="Z1786" s="81"/>
    </row>
    <row r="1787" spans="1:26" x14ac:dyDescent="0.25">
      <c r="A1787" s="66" t="s">
        <v>9318</v>
      </c>
      <c r="B1787" s="66" t="s">
        <v>10499</v>
      </c>
      <c r="C1787" s="67"/>
      <c r="D1787" s="68"/>
      <c r="E1787" s="69"/>
      <c r="F1787" s="70"/>
      <c r="G1787" s="67"/>
      <c r="H1787" s="71"/>
      <c r="I1787" s="72"/>
      <c r="J1787" s="72"/>
      <c r="K1787" s="36"/>
      <c r="L1787" s="79"/>
      <c r="M1787" s="79"/>
      <c r="N1787" s="74"/>
      <c r="O1787" s="81" t="s">
        <v>881</v>
      </c>
      <c r="P1787" s="83">
        <v>42397.25540509259</v>
      </c>
      <c r="Q1787" s="81" t="s">
        <v>11076</v>
      </c>
      <c r="R1787" s="81"/>
      <c r="S1787" s="81"/>
      <c r="T1787" s="81"/>
      <c r="U1787" s="83">
        <v>42397.25540509259</v>
      </c>
      <c r="V1787" s="85" t="s">
        <v>13632</v>
      </c>
      <c r="W1787" s="81"/>
      <c r="X1787" s="81"/>
      <c r="Y1787" s="87" t="s">
        <v>16045</v>
      </c>
      <c r="Z1787" s="81"/>
    </row>
    <row r="1788" spans="1:26" x14ac:dyDescent="0.25">
      <c r="A1788" s="66" t="s">
        <v>9319</v>
      </c>
      <c r="B1788" s="66" t="s">
        <v>10499</v>
      </c>
      <c r="C1788" s="67"/>
      <c r="D1788" s="68"/>
      <c r="E1788" s="69"/>
      <c r="F1788" s="70"/>
      <c r="G1788" s="67"/>
      <c r="H1788" s="71"/>
      <c r="I1788" s="72"/>
      <c r="J1788" s="72"/>
      <c r="K1788" s="36"/>
      <c r="L1788" s="79"/>
      <c r="M1788" s="79"/>
      <c r="N1788" s="74"/>
      <c r="O1788" s="81" t="s">
        <v>881</v>
      </c>
      <c r="P1788" s="83">
        <v>42397.25545138889</v>
      </c>
      <c r="Q1788" s="81" t="s">
        <v>11076</v>
      </c>
      <c r="R1788" s="81"/>
      <c r="S1788" s="81"/>
      <c r="T1788" s="81"/>
      <c r="U1788" s="83">
        <v>42397.25545138889</v>
      </c>
      <c r="V1788" s="85" t="s">
        <v>13633</v>
      </c>
      <c r="W1788" s="81"/>
      <c r="X1788" s="81"/>
      <c r="Y1788" s="87" t="s">
        <v>16046</v>
      </c>
      <c r="Z1788" s="81"/>
    </row>
    <row r="1789" spans="1:26" x14ac:dyDescent="0.25">
      <c r="A1789" s="66" t="s">
        <v>9320</v>
      </c>
      <c r="B1789" s="66" t="s">
        <v>10499</v>
      </c>
      <c r="C1789" s="67"/>
      <c r="D1789" s="68"/>
      <c r="E1789" s="69"/>
      <c r="F1789" s="70"/>
      <c r="G1789" s="67"/>
      <c r="H1789" s="71"/>
      <c r="I1789" s="72"/>
      <c r="J1789" s="72"/>
      <c r="K1789" s="36"/>
      <c r="L1789" s="79"/>
      <c r="M1789" s="79"/>
      <c r="N1789" s="74"/>
      <c r="O1789" s="81" t="s">
        <v>881</v>
      </c>
      <c r="P1789" s="83">
        <v>42397.255474537036</v>
      </c>
      <c r="Q1789" s="81" t="s">
        <v>11076</v>
      </c>
      <c r="R1789" s="81"/>
      <c r="S1789" s="81"/>
      <c r="T1789" s="81"/>
      <c r="U1789" s="83">
        <v>42397.255474537036</v>
      </c>
      <c r="V1789" s="85" t="s">
        <v>13634</v>
      </c>
      <c r="W1789" s="81"/>
      <c r="X1789" s="81"/>
      <c r="Y1789" s="87" t="s">
        <v>16047</v>
      </c>
      <c r="Z1789" s="81"/>
    </row>
    <row r="1790" spans="1:26" x14ac:dyDescent="0.25">
      <c r="A1790" s="66" t="s">
        <v>9321</v>
      </c>
      <c r="B1790" s="66" t="s">
        <v>10499</v>
      </c>
      <c r="C1790" s="67"/>
      <c r="D1790" s="68"/>
      <c r="E1790" s="69"/>
      <c r="F1790" s="70"/>
      <c r="G1790" s="67"/>
      <c r="H1790" s="71"/>
      <c r="I1790" s="72"/>
      <c r="J1790" s="72"/>
      <c r="K1790" s="36"/>
      <c r="L1790" s="79"/>
      <c r="M1790" s="79"/>
      <c r="N1790" s="74"/>
      <c r="O1790" s="81" t="s">
        <v>881</v>
      </c>
      <c r="P1790" s="83">
        <v>42397.255497685182</v>
      </c>
      <c r="Q1790" s="81" t="s">
        <v>11076</v>
      </c>
      <c r="R1790" s="81"/>
      <c r="S1790" s="81"/>
      <c r="T1790" s="81"/>
      <c r="U1790" s="83">
        <v>42397.255497685182</v>
      </c>
      <c r="V1790" s="85" t="s">
        <v>13635</v>
      </c>
      <c r="W1790" s="81"/>
      <c r="X1790" s="81"/>
      <c r="Y1790" s="87" t="s">
        <v>16048</v>
      </c>
      <c r="Z1790" s="81"/>
    </row>
    <row r="1791" spans="1:26" x14ac:dyDescent="0.25">
      <c r="A1791" s="66" t="s">
        <v>9322</v>
      </c>
      <c r="B1791" s="66" t="s">
        <v>9322</v>
      </c>
      <c r="C1791" s="67"/>
      <c r="D1791" s="68"/>
      <c r="E1791" s="69"/>
      <c r="F1791" s="70"/>
      <c r="G1791" s="67"/>
      <c r="H1791" s="71"/>
      <c r="I1791" s="72"/>
      <c r="J1791" s="72"/>
      <c r="K1791" s="36"/>
      <c r="L1791" s="79"/>
      <c r="M1791" s="79"/>
      <c r="N1791" s="74"/>
      <c r="O1791" s="81" t="s">
        <v>179</v>
      </c>
      <c r="P1791" s="83">
        <v>42397.255520833336</v>
      </c>
      <c r="Q1791" s="81" t="s">
        <v>11092</v>
      </c>
      <c r="R1791" s="85" t="s">
        <v>12035</v>
      </c>
      <c r="S1791" s="81" t="s">
        <v>1870</v>
      </c>
      <c r="T1791" s="81" t="s">
        <v>12620</v>
      </c>
      <c r="U1791" s="83">
        <v>42397.255520833336</v>
      </c>
      <c r="V1791" s="85" t="s">
        <v>13636</v>
      </c>
      <c r="W1791" s="81"/>
      <c r="X1791" s="81"/>
      <c r="Y1791" s="87" t="s">
        <v>16049</v>
      </c>
      <c r="Z1791" s="81"/>
    </row>
    <row r="1792" spans="1:26" x14ac:dyDescent="0.25">
      <c r="A1792" s="66" t="s">
        <v>9323</v>
      </c>
      <c r="B1792" s="66" t="s">
        <v>10499</v>
      </c>
      <c r="C1792" s="67"/>
      <c r="D1792" s="68"/>
      <c r="E1792" s="69"/>
      <c r="F1792" s="70"/>
      <c r="G1792" s="67"/>
      <c r="H1792" s="71"/>
      <c r="I1792" s="72"/>
      <c r="J1792" s="72"/>
      <c r="K1792" s="36"/>
      <c r="L1792" s="79"/>
      <c r="M1792" s="79"/>
      <c r="N1792" s="74"/>
      <c r="O1792" s="81" t="s">
        <v>881</v>
      </c>
      <c r="P1792" s="83">
        <v>42397.255520833336</v>
      </c>
      <c r="Q1792" s="81" t="s">
        <v>11076</v>
      </c>
      <c r="R1792" s="81"/>
      <c r="S1792" s="81"/>
      <c r="T1792" s="81"/>
      <c r="U1792" s="83">
        <v>42397.255520833336</v>
      </c>
      <c r="V1792" s="85" t="s">
        <v>13637</v>
      </c>
      <c r="W1792" s="81"/>
      <c r="X1792" s="81"/>
      <c r="Y1792" s="87" t="s">
        <v>16050</v>
      </c>
      <c r="Z1792" s="81"/>
    </row>
    <row r="1793" spans="1:26" x14ac:dyDescent="0.25">
      <c r="A1793" s="66" t="s">
        <v>9324</v>
      </c>
      <c r="B1793" s="66" t="s">
        <v>10499</v>
      </c>
      <c r="C1793" s="67"/>
      <c r="D1793" s="68"/>
      <c r="E1793" s="69"/>
      <c r="F1793" s="70"/>
      <c r="G1793" s="67"/>
      <c r="H1793" s="71"/>
      <c r="I1793" s="72"/>
      <c r="J1793" s="72"/>
      <c r="K1793" s="36"/>
      <c r="L1793" s="79"/>
      <c r="M1793" s="79"/>
      <c r="N1793" s="74"/>
      <c r="O1793" s="81" t="s">
        <v>881</v>
      </c>
      <c r="P1793" s="83">
        <v>42397.255532407406</v>
      </c>
      <c r="Q1793" s="81" t="s">
        <v>11076</v>
      </c>
      <c r="R1793" s="81"/>
      <c r="S1793" s="81"/>
      <c r="T1793" s="81"/>
      <c r="U1793" s="83">
        <v>42397.255532407406</v>
      </c>
      <c r="V1793" s="85" t="s">
        <v>13638</v>
      </c>
      <c r="W1793" s="81"/>
      <c r="X1793" s="81"/>
      <c r="Y1793" s="87" t="s">
        <v>16051</v>
      </c>
      <c r="Z1793" s="81"/>
    </row>
    <row r="1794" spans="1:26" x14ac:dyDescent="0.25">
      <c r="A1794" s="66" t="s">
        <v>9325</v>
      </c>
      <c r="B1794" s="66" t="s">
        <v>10499</v>
      </c>
      <c r="C1794" s="67"/>
      <c r="D1794" s="68"/>
      <c r="E1794" s="69"/>
      <c r="F1794" s="70"/>
      <c r="G1794" s="67"/>
      <c r="H1794" s="71"/>
      <c r="I1794" s="72"/>
      <c r="J1794" s="72"/>
      <c r="K1794" s="36"/>
      <c r="L1794" s="79"/>
      <c r="M1794" s="79"/>
      <c r="N1794" s="74"/>
      <c r="O1794" s="81" t="s">
        <v>881</v>
      </c>
      <c r="P1794" s="83">
        <v>42397.255543981482</v>
      </c>
      <c r="Q1794" s="81" t="s">
        <v>11076</v>
      </c>
      <c r="R1794" s="81"/>
      <c r="S1794" s="81"/>
      <c r="T1794" s="81"/>
      <c r="U1794" s="83">
        <v>42397.255543981482</v>
      </c>
      <c r="V1794" s="85" t="s">
        <v>13639</v>
      </c>
      <c r="W1794" s="81"/>
      <c r="X1794" s="81"/>
      <c r="Y1794" s="87" t="s">
        <v>16052</v>
      </c>
      <c r="Z1794" s="81"/>
    </row>
    <row r="1795" spans="1:26" x14ac:dyDescent="0.25">
      <c r="A1795" s="66" t="s">
        <v>9326</v>
      </c>
      <c r="B1795" s="66" t="s">
        <v>10499</v>
      </c>
      <c r="C1795" s="67"/>
      <c r="D1795" s="68"/>
      <c r="E1795" s="69"/>
      <c r="F1795" s="70"/>
      <c r="G1795" s="67"/>
      <c r="H1795" s="71"/>
      <c r="I1795" s="72"/>
      <c r="J1795" s="72"/>
      <c r="K1795" s="36"/>
      <c r="L1795" s="79"/>
      <c r="M1795" s="79"/>
      <c r="N1795" s="74"/>
      <c r="O1795" s="81" t="s">
        <v>881</v>
      </c>
      <c r="P1795" s="83">
        <v>42397.255578703705</v>
      </c>
      <c r="Q1795" s="81" t="s">
        <v>11076</v>
      </c>
      <c r="R1795" s="81"/>
      <c r="S1795" s="81"/>
      <c r="T1795" s="81"/>
      <c r="U1795" s="83">
        <v>42397.255578703705</v>
      </c>
      <c r="V1795" s="85" t="s">
        <v>13640</v>
      </c>
      <c r="W1795" s="81"/>
      <c r="X1795" s="81"/>
      <c r="Y1795" s="87" t="s">
        <v>16053</v>
      </c>
      <c r="Z1795" s="81"/>
    </row>
    <row r="1796" spans="1:26" x14ac:dyDescent="0.25">
      <c r="A1796" s="66" t="s">
        <v>9327</v>
      </c>
      <c r="B1796" s="66" t="s">
        <v>10499</v>
      </c>
      <c r="C1796" s="67"/>
      <c r="D1796" s="68"/>
      <c r="E1796" s="69"/>
      <c r="F1796" s="70"/>
      <c r="G1796" s="67"/>
      <c r="H1796" s="71"/>
      <c r="I1796" s="72"/>
      <c r="J1796" s="72"/>
      <c r="K1796" s="36"/>
      <c r="L1796" s="79"/>
      <c r="M1796" s="79"/>
      <c r="N1796" s="74"/>
      <c r="O1796" s="81" t="s">
        <v>881</v>
      </c>
      <c r="P1796" s="83">
        <v>42397.255590277775</v>
      </c>
      <c r="Q1796" s="81" t="s">
        <v>11076</v>
      </c>
      <c r="R1796" s="81"/>
      <c r="S1796" s="81"/>
      <c r="T1796" s="81"/>
      <c r="U1796" s="83">
        <v>42397.255590277775</v>
      </c>
      <c r="V1796" s="85" t="s">
        <v>13641</v>
      </c>
      <c r="W1796" s="81"/>
      <c r="X1796" s="81"/>
      <c r="Y1796" s="87" t="s">
        <v>16054</v>
      </c>
      <c r="Z1796" s="81"/>
    </row>
    <row r="1797" spans="1:26" x14ac:dyDescent="0.25">
      <c r="A1797" s="66" t="s">
        <v>9328</v>
      </c>
      <c r="B1797" s="66" t="s">
        <v>10499</v>
      </c>
      <c r="C1797" s="67"/>
      <c r="D1797" s="68"/>
      <c r="E1797" s="69"/>
      <c r="F1797" s="70"/>
      <c r="G1797" s="67"/>
      <c r="H1797" s="71"/>
      <c r="I1797" s="72"/>
      <c r="J1797" s="72"/>
      <c r="K1797" s="36"/>
      <c r="L1797" s="79"/>
      <c r="M1797" s="79"/>
      <c r="N1797" s="74"/>
      <c r="O1797" s="81" t="s">
        <v>881</v>
      </c>
      <c r="P1797" s="83">
        <v>42397.255601851852</v>
      </c>
      <c r="Q1797" s="81" t="s">
        <v>11076</v>
      </c>
      <c r="R1797" s="81"/>
      <c r="S1797" s="81"/>
      <c r="T1797" s="81"/>
      <c r="U1797" s="83">
        <v>42397.255601851852</v>
      </c>
      <c r="V1797" s="85" t="s">
        <v>13642</v>
      </c>
      <c r="W1797" s="81"/>
      <c r="X1797" s="81"/>
      <c r="Y1797" s="87" t="s">
        <v>16055</v>
      </c>
      <c r="Z1797" s="81"/>
    </row>
    <row r="1798" spans="1:26" x14ac:dyDescent="0.25">
      <c r="A1798" s="66" t="s">
        <v>9329</v>
      </c>
      <c r="B1798" s="66" t="s">
        <v>10499</v>
      </c>
      <c r="C1798" s="67"/>
      <c r="D1798" s="68"/>
      <c r="E1798" s="69"/>
      <c r="F1798" s="70"/>
      <c r="G1798" s="67"/>
      <c r="H1798" s="71"/>
      <c r="I1798" s="72"/>
      <c r="J1798" s="72"/>
      <c r="K1798" s="36"/>
      <c r="L1798" s="79"/>
      <c r="M1798" s="79"/>
      <c r="N1798" s="74"/>
      <c r="O1798" s="81" t="s">
        <v>881</v>
      </c>
      <c r="P1798" s="83">
        <v>42397.255613425928</v>
      </c>
      <c r="Q1798" s="81" t="s">
        <v>11076</v>
      </c>
      <c r="R1798" s="81"/>
      <c r="S1798" s="81"/>
      <c r="T1798" s="81"/>
      <c r="U1798" s="83">
        <v>42397.255613425928</v>
      </c>
      <c r="V1798" s="85" t="s">
        <v>13643</v>
      </c>
      <c r="W1798" s="81"/>
      <c r="X1798" s="81"/>
      <c r="Y1798" s="87" t="s">
        <v>16056</v>
      </c>
      <c r="Z1798" s="81"/>
    </row>
    <row r="1799" spans="1:26" x14ac:dyDescent="0.25">
      <c r="A1799" s="66" t="s">
        <v>9330</v>
      </c>
      <c r="B1799" s="66" t="s">
        <v>863</v>
      </c>
      <c r="C1799" s="67"/>
      <c r="D1799" s="68"/>
      <c r="E1799" s="69"/>
      <c r="F1799" s="70"/>
      <c r="G1799" s="67"/>
      <c r="H1799" s="71"/>
      <c r="I1799" s="72"/>
      <c r="J1799" s="72"/>
      <c r="K1799" s="36"/>
      <c r="L1799" s="79"/>
      <c r="M1799" s="79"/>
      <c r="N1799" s="74"/>
      <c r="O1799" s="81" t="s">
        <v>881</v>
      </c>
      <c r="P1799" s="83">
        <v>42397.255648148152</v>
      </c>
      <c r="Q1799" s="81" t="s">
        <v>1373</v>
      </c>
      <c r="R1799" s="85" t="s">
        <v>1737</v>
      </c>
      <c r="S1799" s="81" t="s">
        <v>1934</v>
      </c>
      <c r="T1799" s="81" t="s">
        <v>1996</v>
      </c>
      <c r="U1799" s="83">
        <v>42397.255648148152</v>
      </c>
      <c r="V1799" s="85" t="s">
        <v>13644</v>
      </c>
      <c r="W1799" s="81"/>
      <c r="X1799" s="81"/>
      <c r="Y1799" s="87" t="s">
        <v>16057</v>
      </c>
      <c r="Z1799" s="81"/>
    </row>
    <row r="1800" spans="1:26" x14ac:dyDescent="0.25">
      <c r="A1800" s="66" t="s">
        <v>9330</v>
      </c>
      <c r="B1800" s="66" t="s">
        <v>836</v>
      </c>
      <c r="C1800" s="67"/>
      <c r="D1800" s="68"/>
      <c r="E1800" s="69"/>
      <c r="F1800" s="70"/>
      <c r="G1800" s="67"/>
      <c r="H1800" s="71"/>
      <c r="I1800" s="72"/>
      <c r="J1800" s="72"/>
      <c r="K1800" s="36"/>
      <c r="L1800" s="79"/>
      <c r="M1800" s="79"/>
      <c r="N1800" s="74"/>
      <c r="O1800" s="81" t="s">
        <v>881</v>
      </c>
      <c r="P1800" s="83">
        <v>42397.255648148152</v>
      </c>
      <c r="Q1800" s="81" t="s">
        <v>1373</v>
      </c>
      <c r="R1800" s="85" t="s">
        <v>1737</v>
      </c>
      <c r="S1800" s="81" t="s">
        <v>1934</v>
      </c>
      <c r="T1800" s="81" t="s">
        <v>1996</v>
      </c>
      <c r="U1800" s="83">
        <v>42397.255648148152</v>
      </c>
      <c r="V1800" s="85" t="s">
        <v>13644</v>
      </c>
      <c r="W1800" s="81"/>
      <c r="X1800" s="81"/>
      <c r="Y1800" s="87" t="s">
        <v>16057</v>
      </c>
      <c r="Z1800" s="81"/>
    </row>
    <row r="1801" spans="1:26" x14ac:dyDescent="0.25">
      <c r="A1801" s="66" t="s">
        <v>9330</v>
      </c>
      <c r="B1801" s="66" t="s">
        <v>864</v>
      </c>
      <c r="C1801" s="67"/>
      <c r="D1801" s="68"/>
      <c r="E1801" s="69"/>
      <c r="F1801" s="70"/>
      <c r="G1801" s="67"/>
      <c r="H1801" s="71"/>
      <c r="I1801" s="72"/>
      <c r="J1801" s="72"/>
      <c r="K1801" s="36"/>
      <c r="L1801" s="79"/>
      <c r="M1801" s="79"/>
      <c r="N1801" s="74"/>
      <c r="O1801" s="81" t="s">
        <v>881</v>
      </c>
      <c r="P1801" s="83">
        <v>42397.255648148152</v>
      </c>
      <c r="Q1801" s="81" t="s">
        <v>1373</v>
      </c>
      <c r="R1801" s="85" t="s">
        <v>1737</v>
      </c>
      <c r="S1801" s="81" t="s">
        <v>1934</v>
      </c>
      <c r="T1801" s="81" t="s">
        <v>1996</v>
      </c>
      <c r="U1801" s="83">
        <v>42397.255648148152</v>
      </c>
      <c r="V1801" s="85" t="s">
        <v>13644</v>
      </c>
      <c r="W1801" s="81"/>
      <c r="X1801" s="81"/>
      <c r="Y1801" s="87" t="s">
        <v>16057</v>
      </c>
      <c r="Z1801" s="81"/>
    </row>
    <row r="1802" spans="1:26" x14ac:dyDescent="0.25">
      <c r="A1802" s="66" t="s">
        <v>9331</v>
      </c>
      <c r="B1802" s="66" t="s">
        <v>10499</v>
      </c>
      <c r="C1802" s="67"/>
      <c r="D1802" s="68"/>
      <c r="E1802" s="69"/>
      <c r="F1802" s="70"/>
      <c r="G1802" s="67"/>
      <c r="H1802" s="71"/>
      <c r="I1802" s="72"/>
      <c r="J1802" s="72"/>
      <c r="K1802" s="36"/>
      <c r="L1802" s="79"/>
      <c r="M1802" s="79"/>
      <c r="N1802" s="74"/>
      <c r="O1802" s="81" t="s">
        <v>881</v>
      </c>
      <c r="P1802" s="83">
        <v>42397.255659722221</v>
      </c>
      <c r="Q1802" s="81" t="s">
        <v>11076</v>
      </c>
      <c r="R1802" s="81"/>
      <c r="S1802" s="81"/>
      <c r="T1802" s="81"/>
      <c r="U1802" s="83">
        <v>42397.255659722221</v>
      </c>
      <c r="V1802" s="85" t="s">
        <v>13645</v>
      </c>
      <c r="W1802" s="81"/>
      <c r="X1802" s="81"/>
      <c r="Y1802" s="87" t="s">
        <v>16058</v>
      </c>
      <c r="Z1802" s="81"/>
    </row>
    <row r="1803" spans="1:26" x14ac:dyDescent="0.25">
      <c r="A1803" s="66" t="s">
        <v>9332</v>
      </c>
      <c r="B1803" s="66" t="s">
        <v>9332</v>
      </c>
      <c r="C1803" s="67"/>
      <c r="D1803" s="68"/>
      <c r="E1803" s="69"/>
      <c r="F1803" s="70"/>
      <c r="G1803" s="67"/>
      <c r="H1803" s="71"/>
      <c r="I1803" s="72"/>
      <c r="J1803" s="72"/>
      <c r="K1803" s="36"/>
      <c r="L1803" s="79"/>
      <c r="M1803" s="79"/>
      <c r="N1803" s="74"/>
      <c r="O1803" s="81" t="s">
        <v>179</v>
      </c>
      <c r="P1803" s="83">
        <v>42397.255659722221</v>
      </c>
      <c r="Q1803" s="81" t="s">
        <v>11093</v>
      </c>
      <c r="R1803" s="85" t="s">
        <v>12036</v>
      </c>
      <c r="S1803" s="81" t="s">
        <v>1948</v>
      </c>
      <c r="T1803" s="81"/>
      <c r="U1803" s="83">
        <v>42397.255659722221</v>
      </c>
      <c r="V1803" s="85" t="s">
        <v>13646</v>
      </c>
      <c r="W1803" s="81"/>
      <c r="X1803" s="81"/>
      <c r="Y1803" s="87" t="s">
        <v>16059</v>
      </c>
      <c r="Z1803" s="81"/>
    </row>
    <row r="1804" spans="1:26" x14ac:dyDescent="0.25">
      <c r="A1804" s="66" t="s">
        <v>9333</v>
      </c>
      <c r="B1804" s="66" t="s">
        <v>10499</v>
      </c>
      <c r="C1804" s="67"/>
      <c r="D1804" s="68"/>
      <c r="E1804" s="69"/>
      <c r="F1804" s="70"/>
      <c r="G1804" s="67"/>
      <c r="H1804" s="71"/>
      <c r="I1804" s="72"/>
      <c r="J1804" s="72"/>
      <c r="K1804" s="36"/>
      <c r="L1804" s="79"/>
      <c r="M1804" s="79"/>
      <c r="N1804" s="74"/>
      <c r="O1804" s="81" t="s">
        <v>881</v>
      </c>
      <c r="P1804" s="83">
        <v>42397.255671296298</v>
      </c>
      <c r="Q1804" s="81" t="s">
        <v>11076</v>
      </c>
      <c r="R1804" s="81"/>
      <c r="S1804" s="81"/>
      <c r="T1804" s="81"/>
      <c r="U1804" s="83">
        <v>42397.255671296298</v>
      </c>
      <c r="V1804" s="85" t="s">
        <v>13647</v>
      </c>
      <c r="W1804" s="81"/>
      <c r="X1804" s="81"/>
      <c r="Y1804" s="87" t="s">
        <v>16060</v>
      </c>
      <c r="Z1804" s="81"/>
    </row>
    <row r="1805" spans="1:26" x14ac:dyDescent="0.25">
      <c r="A1805" s="66" t="s">
        <v>9334</v>
      </c>
      <c r="B1805" s="66" t="s">
        <v>10499</v>
      </c>
      <c r="C1805" s="67"/>
      <c r="D1805" s="68"/>
      <c r="E1805" s="69"/>
      <c r="F1805" s="70"/>
      <c r="G1805" s="67"/>
      <c r="H1805" s="71"/>
      <c r="I1805" s="72"/>
      <c r="J1805" s="72"/>
      <c r="K1805" s="36"/>
      <c r="L1805" s="79"/>
      <c r="M1805" s="79"/>
      <c r="N1805" s="74"/>
      <c r="O1805" s="81" t="s">
        <v>881</v>
      </c>
      <c r="P1805" s="83">
        <v>42397.25571759259</v>
      </c>
      <c r="Q1805" s="81" t="s">
        <v>11076</v>
      </c>
      <c r="R1805" s="81"/>
      <c r="S1805" s="81"/>
      <c r="T1805" s="81"/>
      <c r="U1805" s="83">
        <v>42397.25571759259</v>
      </c>
      <c r="V1805" s="85" t="s">
        <v>13648</v>
      </c>
      <c r="W1805" s="81"/>
      <c r="X1805" s="81"/>
      <c r="Y1805" s="87" t="s">
        <v>16061</v>
      </c>
      <c r="Z1805" s="81"/>
    </row>
    <row r="1806" spans="1:26" x14ac:dyDescent="0.25">
      <c r="A1806" s="66" t="s">
        <v>9335</v>
      </c>
      <c r="B1806" s="66" t="s">
        <v>10499</v>
      </c>
      <c r="C1806" s="67"/>
      <c r="D1806" s="68"/>
      <c r="E1806" s="69"/>
      <c r="F1806" s="70"/>
      <c r="G1806" s="67"/>
      <c r="H1806" s="71"/>
      <c r="I1806" s="72"/>
      <c r="J1806" s="72"/>
      <c r="K1806" s="36"/>
      <c r="L1806" s="79"/>
      <c r="M1806" s="79"/>
      <c r="N1806" s="74"/>
      <c r="O1806" s="81" t="s">
        <v>881</v>
      </c>
      <c r="P1806" s="83">
        <v>42397.255729166667</v>
      </c>
      <c r="Q1806" s="81" t="s">
        <v>11076</v>
      </c>
      <c r="R1806" s="81"/>
      <c r="S1806" s="81"/>
      <c r="T1806" s="81"/>
      <c r="U1806" s="83">
        <v>42397.255729166667</v>
      </c>
      <c r="V1806" s="85" t="s">
        <v>13649</v>
      </c>
      <c r="W1806" s="81"/>
      <c r="X1806" s="81"/>
      <c r="Y1806" s="87" t="s">
        <v>16062</v>
      </c>
      <c r="Z1806" s="81"/>
    </row>
    <row r="1807" spans="1:26" x14ac:dyDescent="0.25">
      <c r="A1807" s="66" t="s">
        <v>9336</v>
      </c>
      <c r="B1807" s="66" t="s">
        <v>10499</v>
      </c>
      <c r="C1807" s="67"/>
      <c r="D1807" s="68"/>
      <c r="E1807" s="69"/>
      <c r="F1807" s="70"/>
      <c r="G1807" s="67"/>
      <c r="H1807" s="71"/>
      <c r="I1807" s="72"/>
      <c r="J1807" s="72"/>
      <c r="K1807" s="36"/>
      <c r="L1807" s="79"/>
      <c r="M1807" s="79"/>
      <c r="N1807" s="74"/>
      <c r="O1807" s="81" t="s">
        <v>881</v>
      </c>
      <c r="P1807" s="83">
        <v>42397.255729166667</v>
      </c>
      <c r="Q1807" s="81" t="s">
        <v>11076</v>
      </c>
      <c r="R1807" s="81"/>
      <c r="S1807" s="81"/>
      <c r="T1807" s="81"/>
      <c r="U1807" s="83">
        <v>42397.255729166667</v>
      </c>
      <c r="V1807" s="85" t="s">
        <v>13650</v>
      </c>
      <c r="W1807" s="81"/>
      <c r="X1807" s="81"/>
      <c r="Y1807" s="87" t="s">
        <v>16063</v>
      </c>
      <c r="Z1807" s="81"/>
    </row>
    <row r="1808" spans="1:26" x14ac:dyDescent="0.25">
      <c r="A1808" s="66" t="s">
        <v>9337</v>
      </c>
      <c r="B1808" s="66" t="s">
        <v>10499</v>
      </c>
      <c r="C1808" s="67"/>
      <c r="D1808" s="68"/>
      <c r="E1808" s="69"/>
      <c r="F1808" s="70"/>
      <c r="G1808" s="67"/>
      <c r="H1808" s="71"/>
      <c r="I1808" s="72"/>
      <c r="J1808" s="72"/>
      <c r="K1808" s="36"/>
      <c r="L1808" s="79"/>
      <c r="M1808" s="79"/>
      <c r="N1808" s="74"/>
      <c r="O1808" s="81" t="s">
        <v>881</v>
      </c>
      <c r="P1808" s="83">
        <v>42397.255752314813</v>
      </c>
      <c r="Q1808" s="81" t="s">
        <v>11076</v>
      </c>
      <c r="R1808" s="81"/>
      <c r="S1808" s="81"/>
      <c r="T1808" s="81"/>
      <c r="U1808" s="83">
        <v>42397.255752314813</v>
      </c>
      <c r="V1808" s="85" t="s">
        <v>13651</v>
      </c>
      <c r="W1808" s="81"/>
      <c r="X1808" s="81"/>
      <c r="Y1808" s="87" t="s">
        <v>16064</v>
      </c>
      <c r="Z1808" s="81"/>
    </row>
    <row r="1809" spans="1:26" x14ac:dyDescent="0.25">
      <c r="A1809" s="66" t="s">
        <v>9338</v>
      </c>
      <c r="B1809" s="66" t="s">
        <v>10499</v>
      </c>
      <c r="C1809" s="67"/>
      <c r="D1809" s="68"/>
      <c r="E1809" s="69"/>
      <c r="F1809" s="70"/>
      <c r="G1809" s="67"/>
      <c r="H1809" s="71"/>
      <c r="I1809" s="72"/>
      <c r="J1809" s="72"/>
      <c r="K1809" s="36"/>
      <c r="L1809" s="79"/>
      <c r="M1809" s="79"/>
      <c r="N1809" s="74"/>
      <c r="O1809" s="81" t="s">
        <v>881</v>
      </c>
      <c r="P1809" s="83">
        <v>42397.255752314813</v>
      </c>
      <c r="Q1809" s="81" t="s">
        <v>11076</v>
      </c>
      <c r="R1809" s="81"/>
      <c r="S1809" s="81"/>
      <c r="T1809" s="81"/>
      <c r="U1809" s="83">
        <v>42397.255752314813</v>
      </c>
      <c r="V1809" s="85" t="s">
        <v>13652</v>
      </c>
      <c r="W1809" s="81"/>
      <c r="X1809" s="81"/>
      <c r="Y1809" s="87" t="s">
        <v>16065</v>
      </c>
      <c r="Z1809" s="81"/>
    </row>
    <row r="1810" spans="1:26" x14ac:dyDescent="0.25">
      <c r="A1810" s="66" t="s">
        <v>9339</v>
      </c>
      <c r="B1810" s="66" t="s">
        <v>10499</v>
      </c>
      <c r="C1810" s="67"/>
      <c r="D1810" s="68"/>
      <c r="E1810" s="69"/>
      <c r="F1810" s="70"/>
      <c r="G1810" s="67"/>
      <c r="H1810" s="71"/>
      <c r="I1810" s="72"/>
      <c r="J1810" s="72"/>
      <c r="K1810" s="36"/>
      <c r="L1810" s="79"/>
      <c r="M1810" s="79"/>
      <c r="N1810" s="74"/>
      <c r="O1810" s="81" t="s">
        <v>881</v>
      </c>
      <c r="P1810" s="83">
        <v>42397.25577546296</v>
      </c>
      <c r="Q1810" s="81" t="s">
        <v>11076</v>
      </c>
      <c r="R1810" s="81"/>
      <c r="S1810" s="81"/>
      <c r="T1810" s="81"/>
      <c r="U1810" s="83">
        <v>42397.25577546296</v>
      </c>
      <c r="V1810" s="85" t="s">
        <v>13653</v>
      </c>
      <c r="W1810" s="81"/>
      <c r="X1810" s="81"/>
      <c r="Y1810" s="87" t="s">
        <v>16066</v>
      </c>
      <c r="Z1810" s="81"/>
    </row>
    <row r="1811" spans="1:26" x14ac:dyDescent="0.25">
      <c r="A1811" s="66" t="s">
        <v>9340</v>
      </c>
      <c r="B1811" s="66" t="s">
        <v>9340</v>
      </c>
      <c r="C1811" s="67"/>
      <c r="D1811" s="68"/>
      <c r="E1811" s="69"/>
      <c r="F1811" s="70"/>
      <c r="G1811" s="67"/>
      <c r="H1811" s="71"/>
      <c r="I1811" s="72"/>
      <c r="J1811" s="72"/>
      <c r="K1811" s="36"/>
      <c r="L1811" s="79"/>
      <c r="M1811" s="79"/>
      <c r="N1811" s="74"/>
      <c r="O1811" s="81" t="s">
        <v>179</v>
      </c>
      <c r="P1811" s="83">
        <v>42397.15625</v>
      </c>
      <c r="Q1811" s="81" t="s">
        <v>11094</v>
      </c>
      <c r="R1811" s="81"/>
      <c r="S1811" s="81"/>
      <c r="T1811" s="81"/>
      <c r="U1811" s="83">
        <v>42397.15625</v>
      </c>
      <c r="V1811" s="85" t="s">
        <v>13654</v>
      </c>
      <c r="W1811" s="81"/>
      <c r="X1811" s="81"/>
      <c r="Y1811" s="87" t="s">
        <v>16067</v>
      </c>
      <c r="Z1811" s="81"/>
    </row>
    <row r="1812" spans="1:26" x14ac:dyDescent="0.25">
      <c r="A1812" s="66" t="s">
        <v>9340</v>
      </c>
      <c r="B1812" s="66" t="s">
        <v>9340</v>
      </c>
      <c r="C1812" s="67"/>
      <c r="D1812" s="68"/>
      <c r="E1812" s="69"/>
      <c r="F1812" s="70"/>
      <c r="G1812" s="67"/>
      <c r="H1812" s="71"/>
      <c r="I1812" s="72"/>
      <c r="J1812" s="72"/>
      <c r="K1812" s="36"/>
      <c r="L1812" s="79"/>
      <c r="M1812" s="79"/>
      <c r="N1812" s="74"/>
      <c r="O1812" s="81" t="s">
        <v>179</v>
      </c>
      <c r="P1812" s="83">
        <v>42397.157361111109</v>
      </c>
      <c r="Q1812" s="81" t="s">
        <v>11095</v>
      </c>
      <c r="R1812" s="81"/>
      <c r="S1812" s="81"/>
      <c r="T1812" s="81"/>
      <c r="U1812" s="83">
        <v>42397.157361111109</v>
      </c>
      <c r="V1812" s="85" t="s">
        <v>13655</v>
      </c>
      <c r="W1812" s="81"/>
      <c r="X1812" s="81"/>
      <c r="Y1812" s="87" t="s">
        <v>16068</v>
      </c>
      <c r="Z1812" s="81"/>
    </row>
    <row r="1813" spans="1:26" x14ac:dyDescent="0.25">
      <c r="A1813" s="66" t="s">
        <v>9340</v>
      </c>
      <c r="B1813" s="66" t="s">
        <v>10499</v>
      </c>
      <c r="C1813" s="67"/>
      <c r="D1813" s="68"/>
      <c r="E1813" s="69"/>
      <c r="F1813" s="70"/>
      <c r="G1813" s="67"/>
      <c r="H1813" s="71"/>
      <c r="I1813" s="72"/>
      <c r="J1813" s="72"/>
      <c r="K1813" s="36"/>
      <c r="L1813" s="79"/>
      <c r="M1813" s="79"/>
      <c r="N1813" s="74"/>
      <c r="O1813" s="81" t="s">
        <v>881</v>
      </c>
      <c r="P1813" s="83">
        <v>42397.255787037036</v>
      </c>
      <c r="Q1813" s="81" t="s">
        <v>11076</v>
      </c>
      <c r="R1813" s="81"/>
      <c r="S1813" s="81"/>
      <c r="T1813" s="81"/>
      <c r="U1813" s="83">
        <v>42397.255787037036</v>
      </c>
      <c r="V1813" s="85" t="s">
        <v>13656</v>
      </c>
      <c r="W1813" s="81"/>
      <c r="X1813" s="81"/>
      <c r="Y1813" s="87" t="s">
        <v>16069</v>
      </c>
      <c r="Z1813" s="81"/>
    </row>
    <row r="1814" spans="1:26" x14ac:dyDescent="0.25">
      <c r="A1814" s="66" t="s">
        <v>9341</v>
      </c>
      <c r="B1814" s="66" t="s">
        <v>10499</v>
      </c>
      <c r="C1814" s="67"/>
      <c r="D1814" s="68"/>
      <c r="E1814" s="69"/>
      <c r="F1814" s="70"/>
      <c r="G1814" s="67"/>
      <c r="H1814" s="71"/>
      <c r="I1814" s="72"/>
      <c r="J1814" s="72"/>
      <c r="K1814" s="36"/>
      <c r="L1814" s="79"/>
      <c r="M1814" s="79"/>
      <c r="N1814" s="74"/>
      <c r="O1814" s="81" t="s">
        <v>881</v>
      </c>
      <c r="P1814" s="83">
        <v>42397.255810185183</v>
      </c>
      <c r="Q1814" s="81" t="s">
        <v>11076</v>
      </c>
      <c r="R1814" s="81"/>
      <c r="S1814" s="81"/>
      <c r="T1814" s="81"/>
      <c r="U1814" s="83">
        <v>42397.255810185183</v>
      </c>
      <c r="V1814" s="85" t="s">
        <v>13657</v>
      </c>
      <c r="W1814" s="81"/>
      <c r="X1814" s="81"/>
      <c r="Y1814" s="87" t="s">
        <v>16070</v>
      </c>
      <c r="Z1814" s="81"/>
    </row>
    <row r="1815" spans="1:26" x14ac:dyDescent="0.25">
      <c r="A1815" s="66" t="s">
        <v>9342</v>
      </c>
      <c r="B1815" s="66" t="s">
        <v>10499</v>
      </c>
      <c r="C1815" s="67"/>
      <c r="D1815" s="68"/>
      <c r="E1815" s="69"/>
      <c r="F1815" s="70"/>
      <c r="G1815" s="67"/>
      <c r="H1815" s="71"/>
      <c r="I1815" s="72"/>
      <c r="J1815" s="72"/>
      <c r="K1815" s="36"/>
      <c r="L1815" s="79"/>
      <c r="M1815" s="79"/>
      <c r="N1815" s="74"/>
      <c r="O1815" s="81" t="s">
        <v>881</v>
      </c>
      <c r="P1815" s="83">
        <v>42397.255810185183</v>
      </c>
      <c r="Q1815" s="81" t="s">
        <v>11076</v>
      </c>
      <c r="R1815" s="81"/>
      <c r="S1815" s="81"/>
      <c r="T1815" s="81"/>
      <c r="U1815" s="83">
        <v>42397.255810185183</v>
      </c>
      <c r="V1815" s="85" t="s">
        <v>13658</v>
      </c>
      <c r="W1815" s="81"/>
      <c r="X1815" s="81"/>
      <c r="Y1815" s="87" t="s">
        <v>16071</v>
      </c>
      <c r="Z1815" s="81"/>
    </row>
    <row r="1816" spans="1:26" x14ac:dyDescent="0.25">
      <c r="A1816" s="66" t="s">
        <v>9343</v>
      </c>
      <c r="B1816" s="66" t="s">
        <v>10499</v>
      </c>
      <c r="C1816" s="67"/>
      <c r="D1816" s="68"/>
      <c r="E1816" s="69"/>
      <c r="F1816" s="70"/>
      <c r="G1816" s="67"/>
      <c r="H1816" s="71"/>
      <c r="I1816" s="72"/>
      <c r="J1816" s="72"/>
      <c r="K1816" s="36"/>
      <c r="L1816" s="79"/>
      <c r="M1816" s="79"/>
      <c r="N1816" s="74"/>
      <c r="O1816" s="81" t="s">
        <v>881</v>
      </c>
      <c r="P1816" s="83">
        <v>42397.255810185183</v>
      </c>
      <c r="Q1816" s="81" t="s">
        <v>11076</v>
      </c>
      <c r="R1816" s="81"/>
      <c r="S1816" s="81"/>
      <c r="T1816" s="81"/>
      <c r="U1816" s="83">
        <v>42397.255810185183</v>
      </c>
      <c r="V1816" s="85" t="s">
        <v>13659</v>
      </c>
      <c r="W1816" s="81"/>
      <c r="X1816" s="81"/>
      <c r="Y1816" s="87" t="s">
        <v>16072</v>
      </c>
      <c r="Z1816" s="81"/>
    </row>
    <row r="1817" spans="1:26" x14ac:dyDescent="0.25">
      <c r="A1817" s="66" t="s">
        <v>9344</v>
      </c>
      <c r="B1817" s="66" t="s">
        <v>10499</v>
      </c>
      <c r="C1817" s="67"/>
      <c r="D1817" s="68"/>
      <c r="E1817" s="69"/>
      <c r="F1817" s="70"/>
      <c r="G1817" s="67"/>
      <c r="H1817" s="71"/>
      <c r="I1817" s="72"/>
      <c r="J1817" s="72"/>
      <c r="K1817" s="36"/>
      <c r="L1817" s="79"/>
      <c r="M1817" s="79"/>
      <c r="N1817" s="74"/>
      <c r="O1817" s="81" t="s">
        <v>881</v>
      </c>
      <c r="P1817" s="83">
        <v>42397.255833333336</v>
      </c>
      <c r="Q1817" s="81" t="s">
        <v>11076</v>
      </c>
      <c r="R1817" s="81"/>
      <c r="S1817" s="81"/>
      <c r="T1817" s="81"/>
      <c r="U1817" s="83">
        <v>42397.255833333336</v>
      </c>
      <c r="V1817" s="85" t="s">
        <v>13660</v>
      </c>
      <c r="W1817" s="81"/>
      <c r="X1817" s="81"/>
      <c r="Y1817" s="87" t="s">
        <v>16073</v>
      </c>
      <c r="Z1817" s="81"/>
    </row>
    <row r="1818" spans="1:26" x14ac:dyDescent="0.25">
      <c r="A1818" s="66" t="s">
        <v>9345</v>
      </c>
      <c r="B1818" s="66" t="s">
        <v>9345</v>
      </c>
      <c r="C1818" s="67"/>
      <c r="D1818" s="68"/>
      <c r="E1818" s="69"/>
      <c r="F1818" s="70"/>
      <c r="G1818" s="67"/>
      <c r="H1818" s="71"/>
      <c r="I1818" s="72"/>
      <c r="J1818" s="72"/>
      <c r="K1818" s="36"/>
      <c r="L1818" s="79"/>
      <c r="M1818" s="79"/>
      <c r="N1818" s="74"/>
      <c r="O1818" s="81" t="s">
        <v>179</v>
      </c>
      <c r="P1818" s="83">
        <v>42397.255856481483</v>
      </c>
      <c r="Q1818" s="81" t="s">
        <v>11096</v>
      </c>
      <c r="R1818" s="85" t="s">
        <v>11949</v>
      </c>
      <c r="S1818" s="81" t="s">
        <v>1896</v>
      </c>
      <c r="T1818" s="81"/>
      <c r="U1818" s="83">
        <v>42397.255856481483</v>
      </c>
      <c r="V1818" s="85" t="s">
        <v>13661</v>
      </c>
      <c r="W1818" s="81"/>
      <c r="X1818" s="81"/>
      <c r="Y1818" s="87" t="s">
        <v>16074</v>
      </c>
      <c r="Z1818" s="81"/>
    </row>
    <row r="1819" spans="1:26" x14ac:dyDescent="0.25">
      <c r="A1819" s="66" t="s">
        <v>9346</v>
      </c>
      <c r="B1819" s="66" t="s">
        <v>10499</v>
      </c>
      <c r="C1819" s="67"/>
      <c r="D1819" s="68"/>
      <c r="E1819" s="69"/>
      <c r="F1819" s="70"/>
      <c r="G1819" s="67"/>
      <c r="H1819" s="71"/>
      <c r="I1819" s="72"/>
      <c r="J1819" s="72"/>
      <c r="K1819" s="36"/>
      <c r="L1819" s="79"/>
      <c r="M1819" s="79"/>
      <c r="N1819" s="74"/>
      <c r="O1819" s="81" t="s">
        <v>881</v>
      </c>
      <c r="P1819" s="83">
        <v>42397.255868055552</v>
      </c>
      <c r="Q1819" s="81" t="s">
        <v>11076</v>
      </c>
      <c r="R1819" s="81"/>
      <c r="S1819" s="81"/>
      <c r="T1819" s="81"/>
      <c r="U1819" s="83">
        <v>42397.255868055552</v>
      </c>
      <c r="V1819" s="85" t="s">
        <v>13662</v>
      </c>
      <c r="W1819" s="81"/>
      <c r="X1819" s="81"/>
      <c r="Y1819" s="87" t="s">
        <v>16075</v>
      </c>
      <c r="Z1819" s="81"/>
    </row>
    <row r="1820" spans="1:26" x14ac:dyDescent="0.25">
      <c r="A1820" s="66" t="s">
        <v>9347</v>
      </c>
      <c r="B1820" s="66" t="s">
        <v>10499</v>
      </c>
      <c r="C1820" s="67"/>
      <c r="D1820" s="68"/>
      <c r="E1820" s="69"/>
      <c r="F1820" s="70"/>
      <c r="G1820" s="67"/>
      <c r="H1820" s="71"/>
      <c r="I1820" s="72"/>
      <c r="J1820" s="72"/>
      <c r="K1820" s="36"/>
      <c r="L1820" s="79"/>
      <c r="M1820" s="79"/>
      <c r="N1820" s="74"/>
      <c r="O1820" s="81" t="s">
        <v>881</v>
      </c>
      <c r="P1820" s="83">
        <v>42397.255925925929</v>
      </c>
      <c r="Q1820" s="81" t="s">
        <v>11076</v>
      </c>
      <c r="R1820" s="81"/>
      <c r="S1820" s="81"/>
      <c r="T1820" s="81"/>
      <c r="U1820" s="83">
        <v>42397.255925925929</v>
      </c>
      <c r="V1820" s="85" t="s">
        <v>13663</v>
      </c>
      <c r="W1820" s="81"/>
      <c r="X1820" s="81"/>
      <c r="Y1820" s="87" t="s">
        <v>16076</v>
      </c>
      <c r="Z1820" s="81"/>
    </row>
    <row r="1821" spans="1:26" x14ac:dyDescent="0.25">
      <c r="A1821" s="66" t="s">
        <v>9348</v>
      </c>
      <c r="B1821" s="66" t="s">
        <v>10499</v>
      </c>
      <c r="C1821" s="67"/>
      <c r="D1821" s="68"/>
      <c r="E1821" s="69"/>
      <c r="F1821" s="70"/>
      <c r="G1821" s="67"/>
      <c r="H1821" s="71"/>
      <c r="I1821" s="72"/>
      <c r="J1821" s="72"/>
      <c r="K1821" s="36"/>
      <c r="L1821" s="79"/>
      <c r="M1821" s="79"/>
      <c r="N1821" s="74"/>
      <c r="O1821" s="81" t="s">
        <v>881</v>
      </c>
      <c r="P1821" s="83">
        <v>42397.256006944444</v>
      </c>
      <c r="Q1821" s="81" t="s">
        <v>11076</v>
      </c>
      <c r="R1821" s="81"/>
      <c r="S1821" s="81"/>
      <c r="T1821" s="81"/>
      <c r="U1821" s="83">
        <v>42397.256006944444</v>
      </c>
      <c r="V1821" s="85" t="s">
        <v>13664</v>
      </c>
      <c r="W1821" s="81"/>
      <c r="X1821" s="81"/>
      <c r="Y1821" s="87" t="s">
        <v>16077</v>
      </c>
      <c r="Z1821" s="81"/>
    </row>
    <row r="1822" spans="1:26" x14ac:dyDescent="0.25">
      <c r="A1822" s="66" t="s">
        <v>9349</v>
      </c>
      <c r="B1822" s="66" t="s">
        <v>10499</v>
      </c>
      <c r="C1822" s="67"/>
      <c r="D1822" s="68"/>
      <c r="E1822" s="69"/>
      <c r="F1822" s="70"/>
      <c r="G1822" s="67"/>
      <c r="H1822" s="71"/>
      <c r="I1822" s="72"/>
      <c r="J1822" s="72"/>
      <c r="K1822" s="36"/>
      <c r="L1822" s="79"/>
      <c r="M1822" s="79"/>
      <c r="N1822" s="74"/>
      <c r="O1822" s="81" t="s">
        <v>881</v>
      </c>
      <c r="P1822" s="83">
        <v>42397.256018518521</v>
      </c>
      <c r="Q1822" s="81" t="s">
        <v>11076</v>
      </c>
      <c r="R1822" s="81"/>
      <c r="S1822" s="81"/>
      <c r="T1822" s="81"/>
      <c r="U1822" s="83">
        <v>42397.256018518521</v>
      </c>
      <c r="V1822" s="85" t="s">
        <v>13665</v>
      </c>
      <c r="W1822" s="81"/>
      <c r="X1822" s="81"/>
      <c r="Y1822" s="87" t="s">
        <v>16078</v>
      </c>
      <c r="Z1822" s="81"/>
    </row>
    <row r="1823" spans="1:26" x14ac:dyDescent="0.25">
      <c r="A1823" s="66" t="s">
        <v>9350</v>
      </c>
      <c r="B1823" s="66" t="s">
        <v>10499</v>
      </c>
      <c r="C1823" s="67"/>
      <c r="D1823" s="68"/>
      <c r="E1823" s="69"/>
      <c r="F1823" s="70"/>
      <c r="G1823" s="67"/>
      <c r="H1823" s="71"/>
      <c r="I1823" s="72"/>
      <c r="J1823" s="72"/>
      <c r="K1823" s="36"/>
      <c r="L1823" s="79"/>
      <c r="M1823" s="79"/>
      <c r="N1823" s="74"/>
      <c r="O1823" s="81" t="s">
        <v>881</v>
      </c>
      <c r="P1823" s="83">
        <v>42397.256018518521</v>
      </c>
      <c r="Q1823" s="81" t="s">
        <v>11076</v>
      </c>
      <c r="R1823" s="81"/>
      <c r="S1823" s="81"/>
      <c r="T1823" s="81"/>
      <c r="U1823" s="83">
        <v>42397.256018518521</v>
      </c>
      <c r="V1823" s="85" t="s">
        <v>13666</v>
      </c>
      <c r="W1823" s="81"/>
      <c r="X1823" s="81"/>
      <c r="Y1823" s="87" t="s">
        <v>16079</v>
      </c>
      <c r="Z1823" s="81"/>
    </row>
    <row r="1824" spans="1:26" x14ac:dyDescent="0.25">
      <c r="A1824" s="66" t="s">
        <v>9351</v>
      </c>
      <c r="B1824" s="66" t="s">
        <v>10499</v>
      </c>
      <c r="C1824" s="67"/>
      <c r="D1824" s="68"/>
      <c r="E1824" s="69"/>
      <c r="F1824" s="70"/>
      <c r="G1824" s="67"/>
      <c r="H1824" s="71"/>
      <c r="I1824" s="72"/>
      <c r="J1824" s="72"/>
      <c r="K1824" s="36"/>
      <c r="L1824" s="79"/>
      <c r="M1824" s="79"/>
      <c r="N1824" s="74"/>
      <c r="O1824" s="81" t="s">
        <v>881</v>
      </c>
      <c r="P1824" s="83">
        <v>42397.256041666667</v>
      </c>
      <c r="Q1824" s="81" t="s">
        <v>11076</v>
      </c>
      <c r="R1824" s="81"/>
      <c r="S1824" s="81"/>
      <c r="T1824" s="81"/>
      <c r="U1824" s="83">
        <v>42397.256041666667</v>
      </c>
      <c r="V1824" s="85" t="s">
        <v>13667</v>
      </c>
      <c r="W1824" s="81"/>
      <c r="X1824" s="81"/>
      <c r="Y1824" s="87" t="s">
        <v>16080</v>
      </c>
      <c r="Z1824" s="81"/>
    </row>
    <row r="1825" spans="1:26" x14ac:dyDescent="0.25">
      <c r="A1825" s="66" t="s">
        <v>9352</v>
      </c>
      <c r="B1825" s="66" t="s">
        <v>10499</v>
      </c>
      <c r="C1825" s="67"/>
      <c r="D1825" s="68"/>
      <c r="E1825" s="69"/>
      <c r="F1825" s="70"/>
      <c r="G1825" s="67"/>
      <c r="H1825" s="71"/>
      <c r="I1825" s="72"/>
      <c r="J1825" s="72"/>
      <c r="K1825" s="36"/>
      <c r="L1825" s="79"/>
      <c r="M1825" s="79"/>
      <c r="N1825" s="74"/>
      <c r="O1825" s="81" t="s">
        <v>881</v>
      </c>
      <c r="P1825" s="83">
        <v>42397.256053240744</v>
      </c>
      <c r="Q1825" s="81" t="s">
        <v>11076</v>
      </c>
      <c r="R1825" s="81"/>
      <c r="S1825" s="81"/>
      <c r="T1825" s="81"/>
      <c r="U1825" s="83">
        <v>42397.256053240744</v>
      </c>
      <c r="V1825" s="85" t="s">
        <v>13668</v>
      </c>
      <c r="W1825" s="81"/>
      <c r="X1825" s="81"/>
      <c r="Y1825" s="87" t="s">
        <v>16081</v>
      </c>
      <c r="Z1825" s="81"/>
    </row>
    <row r="1826" spans="1:26" x14ac:dyDescent="0.25">
      <c r="A1826" s="66" t="s">
        <v>9353</v>
      </c>
      <c r="B1826" s="66" t="s">
        <v>10499</v>
      </c>
      <c r="C1826" s="67"/>
      <c r="D1826" s="68"/>
      <c r="E1826" s="69"/>
      <c r="F1826" s="70"/>
      <c r="G1826" s="67"/>
      <c r="H1826" s="71"/>
      <c r="I1826" s="72"/>
      <c r="J1826" s="72"/>
      <c r="K1826" s="36"/>
      <c r="L1826" s="79"/>
      <c r="M1826" s="79"/>
      <c r="N1826" s="74"/>
      <c r="O1826" s="81" t="s">
        <v>881</v>
      </c>
      <c r="P1826" s="83">
        <v>42397.25608796296</v>
      </c>
      <c r="Q1826" s="81" t="s">
        <v>11076</v>
      </c>
      <c r="R1826" s="81"/>
      <c r="S1826" s="81"/>
      <c r="T1826" s="81"/>
      <c r="U1826" s="83">
        <v>42397.25608796296</v>
      </c>
      <c r="V1826" s="85" t="s">
        <v>13669</v>
      </c>
      <c r="W1826" s="81"/>
      <c r="X1826" s="81"/>
      <c r="Y1826" s="87" t="s">
        <v>16082</v>
      </c>
      <c r="Z1826" s="81"/>
    </row>
    <row r="1827" spans="1:26" x14ac:dyDescent="0.25">
      <c r="A1827" s="66" t="s">
        <v>9354</v>
      </c>
      <c r="B1827" s="66" t="s">
        <v>10499</v>
      </c>
      <c r="C1827" s="67"/>
      <c r="D1827" s="68"/>
      <c r="E1827" s="69"/>
      <c r="F1827" s="70"/>
      <c r="G1827" s="67"/>
      <c r="H1827" s="71"/>
      <c r="I1827" s="72"/>
      <c r="J1827" s="72"/>
      <c r="K1827" s="36"/>
      <c r="L1827" s="79"/>
      <c r="M1827" s="79"/>
      <c r="N1827" s="74"/>
      <c r="O1827" s="81" t="s">
        <v>881</v>
      </c>
      <c r="P1827" s="83">
        <v>42397.25613425926</v>
      </c>
      <c r="Q1827" s="81" t="s">
        <v>11076</v>
      </c>
      <c r="R1827" s="81"/>
      <c r="S1827" s="81"/>
      <c r="T1827" s="81"/>
      <c r="U1827" s="83">
        <v>42397.25613425926</v>
      </c>
      <c r="V1827" s="85" t="s">
        <v>13670</v>
      </c>
      <c r="W1827" s="81"/>
      <c r="X1827" s="81"/>
      <c r="Y1827" s="87" t="s">
        <v>16083</v>
      </c>
      <c r="Z1827" s="81"/>
    </row>
    <row r="1828" spans="1:26" x14ac:dyDescent="0.25">
      <c r="A1828" s="66" t="s">
        <v>9355</v>
      </c>
      <c r="B1828" s="66" t="s">
        <v>10499</v>
      </c>
      <c r="C1828" s="67"/>
      <c r="D1828" s="68"/>
      <c r="E1828" s="69"/>
      <c r="F1828" s="70"/>
      <c r="G1828" s="67"/>
      <c r="H1828" s="71"/>
      <c r="I1828" s="72"/>
      <c r="J1828" s="72"/>
      <c r="K1828" s="36"/>
      <c r="L1828" s="79"/>
      <c r="M1828" s="79"/>
      <c r="N1828" s="74"/>
      <c r="O1828" s="81" t="s">
        <v>881</v>
      </c>
      <c r="P1828" s="83">
        <v>42397.256168981483</v>
      </c>
      <c r="Q1828" s="81" t="s">
        <v>11076</v>
      </c>
      <c r="R1828" s="81"/>
      <c r="S1828" s="81"/>
      <c r="T1828" s="81"/>
      <c r="U1828" s="83">
        <v>42397.256168981483</v>
      </c>
      <c r="V1828" s="85" t="s">
        <v>13671</v>
      </c>
      <c r="W1828" s="81"/>
      <c r="X1828" s="81"/>
      <c r="Y1828" s="87" t="s">
        <v>16084</v>
      </c>
      <c r="Z1828" s="81"/>
    </row>
    <row r="1829" spans="1:26" x14ac:dyDescent="0.25">
      <c r="A1829" s="66" t="s">
        <v>9356</v>
      </c>
      <c r="B1829" s="66" t="s">
        <v>10499</v>
      </c>
      <c r="C1829" s="67"/>
      <c r="D1829" s="68"/>
      <c r="E1829" s="69"/>
      <c r="F1829" s="70"/>
      <c r="G1829" s="67"/>
      <c r="H1829" s="71"/>
      <c r="I1829" s="72"/>
      <c r="J1829" s="72"/>
      <c r="K1829" s="36"/>
      <c r="L1829" s="79"/>
      <c r="M1829" s="79"/>
      <c r="N1829" s="74"/>
      <c r="O1829" s="81" t="s">
        <v>881</v>
      </c>
      <c r="P1829" s="83">
        <v>42397.256180555552</v>
      </c>
      <c r="Q1829" s="81" t="s">
        <v>11076</v>
      </c>
      <c r="R1829" s="81"/>
      <c r="S1829" s="81"/>
      <c r="T1829" s="81"/>
      <c r="U1829" s="83">
        <v>42397.256180555552</v>
      </c>
      <c r="V1829" s="85" t="s">
        <v>13672</v>
      </c>
      <c r="W1829" s="81"/>
      <c r="X1829" s="81"/>
      <c r="Y1829" s="87" t="s">
        <v>16085</v>
      </c>
      <c r="Z1829" s="81"/>
    </row>
    <row r="1830" spans="1:26" x14ac:dyDescent="0.25">
      <c r="A1830" s="66" t="s">
        <v>9357</v>
      </c>
      <c r="B1830" s="66" t="s">
        <v>9357</v>
      </c>
      <c r="C1830" s="67"/>
      <c r="D1830" s="68"/>
      <c r="E1830" s="69"/>
      <c r="F1830" s="70"/>
      <c r="G1830" s="67"/>
      <c r="H1830" s="71"/>
      <c r="I1830" s="72"/>
      <c r="J1830" s="72"/>
      <c r="K1830" s="36"/>
      <c r="L1830" s="79"/>
      <c r="M1830" s="79"/>
      <c r="N1830" s="74"/>
      <c r="O1830" s="81" t="s">
        <v>179</v>
      </c>
      <c r="P1830" s="83">
        <v>42397.256215277775</v>
      </c>
      <c r="Q1830" s="81" t="s">
        <v>11097</v>
      </c>
      <c r="R1830" s="85" t="s">
        <v>11949</v>
      </c>
      <c r="S1830" s="81" t="s">
        <v>1896</v>
      </c>
      <c r="T1830" s="81"/>
      <c r="U1830" s="83">
        <v>42397.256215277775</v>
      </c>
      <c r="V1830" s="85" t="s">
        <v>13673</v>
      </c>
      <c r="W1830" s="81"/>
      <c r="X1830" s="81"/>
      <c r="Y1830" s="87" t="s">
        <v>16086</v>
      </c>
      <c r="Z1830" s="81"/>
    </row>
    <row r="1831" spans="1:26" x14ac:dyDescent="0.25">
      <c r="A1831" s="66" t="s">
        <v>9358</v>
      </c>
      <c r="B1831" s="66" t="s">
        <v>10499</v>
      </c>
      <c r="C1831" s="67"/>
      <c r="D1831" s="68"/>
      <c r="E1831" s="69"/>
      <c r="F1831" s="70"/>
      <c r="G1831" s="67"/>
      <c r="H1831" s="71"/>
      <c r="I1831" s="72"/>
      <c r="J1831" s="72"/>
      <c r="K1831" s="36"/>
      <c r="L1831" s="79"/>
      <c r="M1831" s="79"/>
      <c r="N1831" s="74"/>
      <c r="O1831" s="81" t="s">
        <v>881</v>
      </c>
      <c r="P1831" s="83">
        <v>42397.256226851852</v>
      </c>
      <c r="Q1831" s="81" t="s">
        <v>11076</v>
      </c>
      <c r="R1831" s="81"/>
      <c r="S1831" s="81"/>
      <c r="T1831" s="81"/>
      <c r="U1831" s="83">
        <v>42397.256226851852</v>
      </c>
      <c r="V1831" s="85" t="s">
        <v>13674</v>
      </c>
      <c r="W1831" s="81"/>
      <c r="X1831" s="81"/>
      <c r="Y1831" s="87" t="s">
        <v>16087</v>
      </c>
      <c r="Z1831" s="81"/>
    </row>
    <row r="1832" spans="1:26" x14ac:dyDescent="0.25">
      <c r="A1832" s="66" t="s">
        <v>9359</v>
      </c>
      <c r="B1832" s="66" t="s">
        <v>9374</v>
      </c>
      <c r="C1832" s="67"/>
      <c r="D1832" s="68"/>
      <c r="E1832" s="69"/>
      <c r="F1832" s="70"/>
      <c r="G1832" s="67"/>
      <c r="H1832" s="71"/>
      <c r="I1832" s="72"/>
      <c r="J1832" s="72"/>
      <c r="K1832" s="36"/>
      <c r="L1832" s="79"/>
      <c r="M1832" s="79"/>
      <c r="N1832" s="74"/>
      <c r="O1832" s="81" t="s">
        <v>881</v>
      </c>
      <c r="P1832" s="83">
        <v>42397.252511574072</v>
      </c>
      <c r="Q1832" s="81" t="s">
        <v>11056</v>
      </c>
      <c r="R1832" s="81"/>
      <c r="S1832" s="81"/>
      <c r="T1832" s="81" t="s">
        <v>840</v>
      </c>
      <c r="U1832" s="83">
        <v>42397.252511574072</v>
      </c>
      <c r="V1832" s="85" t="s">
        <v>13675</v>
      </c>
      <c r="W1832" s="81"/>
      <c r="X1832" s="81"/>
      <c r="Y1832" s="87" t="s">
        <v>16088</v>
      </c>
      <c r="Z1832" s="81"/>
    </row>
    <row r="1833" spans="1:26" x14ac:dyDescent="0.25">
      <c r="A1833" s="66" t="s">
        <v>9359</v>
      </c>
      <c r="B1833" s="66" t="s">
        <v>10499</v>
      </c>
      <c r="C1833" s="67"/>
      <c r="D1833" s="68"/>
      <c r="E1833" s="69"/>
      <c r="F1833" s="70"/>
      <c r="G1833" s="67"/>
      <c r="H1833" s="71"/>
      <c r="I1833" s="72"/>
      <c r="J1833" s="72"/>
      <c r="K1833" s="36"/>
      <c r="L1833" s="79"/>
      <c r="M1833" s="79"/>
      <c r="N1833" s="74"/>
      <c r="O1833" s="81" t="s">
        <v>881</v>
      </c>
      <c r="P1833" s="83">
        <v>42397.256249999999</v>
      </c>
      <c r="Q1833" s="81" t="s">
        <v>11076</v>
      </c>
      <c r="R1833" s="81"/>
      <c r="S1833" s="81"/>
      <c r="T1833" s="81"/>
      <c r="U1833" s="83">
        <v>42397.256249999999</v>
      </c>
      <c r="V1833" s="85" t="s">
        <v>13676</v>
      </c>
      <c r="W1833" s="81"/>
      <c r="X1833" s="81"/>
      <c r="Y1833" s="87" t="s">
        <v>16089</v>
      </c>
      <c r="Z1833" s="81"/>
    </row>
    <row r="1834" spans="1:26" x14ac:dyDescent="0.25">
      <c r="A1834" s="66" t="s">
        <v>9360</v>
      </c>
      <c r="B1834" s="66" t="s">
        <v>10499</v>
      </c>
      <c r="C1834" s="67"/>
      <c r="D1834" s="68"/>
      <c r="E1834" s="69"/>
      <c r="F1834" s="70"/>
      <c r="G1834" s="67"/>
      <c r="H1834" s="71"/>
      <c r="I1834" s="72"/>
      <c r="J1834" s="72"/>
      <c r="K1834" s="36"/>
      <c r="L1834" s="79"/>
      <c r="M1834" s="79"/>
      <c r="N1834" s="74"/>
      <c r="O1834" s="81" t="s">
        <v>881</v>
      </c>
      <c r="P1834" s="83">
        <v>42397.256261574075</v>
      </c>
      <c r="Q1834" s="81" t="s">
        <v>11076</v>
      </c>
      <c r="R1834" s="81"/>
      <c r="S1834" s="81"/>
      <c r="T1834" s="81"/>
      <c r="U1834" s="83">
        <v>42397.256261574075</v>
      </c>
      <c r="V1834" s="85" t="s">
        <v>13677</v>
      </c>
      <c r="W1834" s="81"/>
      <c r="X1834" s="81"/>
      <c r="Y1834" s="87" t="s">
        <v>16090</v>
      </c>
      <c r="Z1834" s="81"/>
    </row>
    <row r="1835" spans="1:26" x14ac:dyDescent="0.25">
      <c r="A1835" s="66" t="s">
        <v>9361</v>
      </c>
      <c r="B1835" s="66" t="s">
        <v>10499</v>
      </c>
      <c r="C1835" s="67"/>
      <c r="D1835" s="68"/>
      <c r="E1835" s="69"/>
      <c r="F1835" s="70"/>
      <c r="G1835" s="67"/>
      <c r="H1835" s="71"/>
      <c r="I1835" s="72"/>
      <c r="J1835" s="72"/>
      <c r="K1835" s="36"/>
      <c r="L1835" s="79"/>
      <c r="M1835" s="79"/>
      <c r="N1835" s="74"/>
      <c r="O1835" s="81" t="s">
        <v>881</v>
      </c>
      <c r="P1835" s="83">
        <v>42397.256319444445</v>
      </c>
      <c r="Q1835" s="81" t="s">
        <v>11076</v>
      </c>
      <c r="R1835" s="81"/>
      <c r="S1835" s="81"/>
      <c r="T1835" s="81"/>
      <c r="U1835" s="83">
        <v>42397.256319444445</v>
      </c>
      <c r="V1835" s="85" t="s">
        <v>13678</v>
      </c>
      <c r="W1835" s="81"/>
      <c r="X1835" s="81"/>
      <c r="Y1835" s="87" t="s">
        <v>16091</v>
      </c>
      <c r="Z1835" s="81"/>
    </row>
    <row r="1836" spans="1:26" x14ac:dyDescent="0.25">
      <c r="A1836" s="66" t="s">
        <v>9362</v>
      </c>
      <c r="B1836" s="66" t="s">
        <v>10499</v>
      </c>
      <c r="C1836" s="67"/>
      <c r="D1836" s="68"/>
      <c r="E1836" s="69"/>
      <c r="F1836" s="70"/>
      <c r="G1836" s="67"/>
      <c r="H1836" s="71"/>
      <c r="I1836" s="72"/>
      <c r="J1836" s="72"/>
      <c r="K1836" s="36"/>
      <c r="L1836" s="79"/>
      <c r="M1836" s="79"/>
      <c r="N1836" s="74"/>
      <c r="O1836" s="81" t="s">
        <v>881</v>
      </c>
      <c r="P1836" s="83">
        <v>42397.256342592591</v>
      </c>
      <c r="Q1836" s="81" t="s">
        <v>11076</v>
      </c>
      <c r="R1836" s="81"/>
      <c r="S1836" s="81"/>
      <c r="T1836" s="81"/>
      <c r="U1836" s="83">
        <v>42397.256342592591</v>
      </c>
      <c r="V1836" s="85" t="s">
        <v>13679</v>
      </c>
      <c r="W1836" s="81"/>
      <c r="X1836" s="81"/>
      <c r="Y1836" s="87" t="s">
        <v>16092</v>
      </c>
      <c r="Z1836" s="81"/>
    </row>
    <row r="1837" spans="1:26" x14ac:dyDescent="0.25">
      <c r="A1837" s="66" t="s">
        <v>9363</v>
      </c>
      <c r="B1837" s="66" t="s">
        <v>10499</v>
      </c>
      <c r="C1837" s="67"/>
      <c r="D1837" s="68"/>
      <c r="E1837" s="69"/>
      <c r="F1837" s="70"/>
      <c r="G1837" s="67"/>
      <c r="H1837" s="71"/>
      <c r="I1837" s="72"/>
      <c r="J1837" s="72"/>
      <c r="K1837" s="36"/>
      <c r="L1837" s="79"/>
      <c r="M1837" s="79"/>
      <c r="N1837" s="74"/>
      <c r="O1837" s="81" t="s">
        <v>881</v>
      </c>
      <c r="P1837" s="83">
        <v>42397.256342592591</v>
      </c>
      <c r="Q1837" s="81" t="s">
        <v>11076</v>
      </c>
      <c r="R1837" s="81"/>
      <c r="S1837" s="81"/>
      <c r="T1837" s="81"/>
      <c r="U1837" s="83">
        <v>42397.256342592591</v>
      </c>
      <c r="V1837" s="85" t="s">
        <v>13680</v>
      </c>
      <c r="W1837" s="81"/>
      <c r="X1837" s="81"/>
      <c r="Y1837" s="87" t="s">
        <v>16093</v>
      </c>
      <c r="Z1837" s="81"/>
    </row>
    <row r="1838" spans="1:26" x14ac:dyDescent="0.25">
      <c r="A1838" s="66" t="s">
        <v>9364</v>
      </c>
      <c r="B1838" s="66" t="s">
        <v>10499</v>
      </c>
      <c r="C1838" s="67"/>
      <c r="D1838" s="68"/>
      <c r="E1838" s="69"/>
      <c r="F1838" s="70"/>
      <c r="G1838" s="67"/>
      <c r="H1838" s="71"/>
      <c r="I1838" s="72"/>
      <c r="J1838" s="72"/>
      <c r="K1838" s="36"/>
      <c r="L1838" s="79"/>
      <c r="M1838" s="79"/>
      <c r="N1838" s="74"/>
      <c r="O1838" s="81" t="s">
        <v>881</v>
      </c>
      <c r="P1838" s="83">
        <v>42397.256365740737</v>
      </c>
      <c r="Q1838" s="81" t="s">
        <v>11076</v>
      </c>
      <c r="R1838" s="81"/>
      <c r="S1838" s="81"/>
      <c r="T1838" s="81"/>
      <c r="U1838" s="83">
        <v>42397.256365740737</v>
      </c>
      <c r="V1838" s="85" t="s">
        <v>13681</v>
      </c>
      <c r="W1838" s="81"/>
      <c r="X1838" s="81"/>
      <c r="Y1838" s="87" t="s">
        <v>16094</v>
      </c>
      <c r="Z1838" s="81"/>
    </row>
    <row r="1839" spans="1:26" x14ac:dyDescent="0.25">
      <c r="A1839" s="66" t="s">
        <v>9365</v>
      </c>
      <c r="B1839" s="66" t="s">
        <v>9365</v>
      </c>
      <c r="C1839" s="67"/>
      <c r="D1839" s="68"/>
      <c r="E1839" s="69"/>
      <c r="F1839" s="70"/>
      <c r="G1839" s="67"/>
      <c r="H1839" s="71"/>
      <c r="I1839" s="72"/>
      <c r="J1839" s="72"/>
      <c r="K1839" s="36"/>
      <c r="L1839" s="79"/>
      <c r="M1839" s="79"/>
      <c r="N1839" s="74"/>
      <c r="O1839" s="81" t="s">
        <v>179</v>
      </c>
      <c r="P1839" s="83">
        <v>42397.256377314814</v>
      </c>
      <c r="Q1839" s="81" t="s">
        <v>11098</v>
      </c>
      <c r="R1839" s="85" t="s">
        <v>12037</v>
      </c>
      <c r="S1839" s="81" t="s">
        <v>1912</v>
      </c>
      <c r="T1839" s="81"/>
      <c r="U1839" s="83">
        <v>42397.256377314814</v>
      </c>
      <c r="V1839" s="85" t="s">
        <v>13682</v>
      </c>
      <c r="W1839" s="81"/>
      <c r="X1839" s="81"/>
      <c r="Y1839" s="87" t="s">
        <v>16095</v>
      </c>
      <c r="Z1839" s="81"/>
    </row>
    <row r="1840" spans="1:26" x14ac:dyDescent="0.25">
      <c r="A1840" s="66" t="s">
        <v>9366</v>
      </c>
      <c r="B1840" s="66" t="s">
        <v>10499</v>
      </c>
      <c r="C1840" s="67"/>
      <c r="D1840" s="68"/>
      <c r="E1840" s="69"/>
      <c r="F1840" s="70"/>
      <c r="G1840" s="67"/>
      <c r="H1840" s="71"/>
      <c r="I1840" s="72"/>
      <c r="J1840" s="72"/>
      <c r="K1840" s="36"/>
      <c r="L1840" s="79"/>
      <c r="M1840" s="79"/>
      <c r="N1840" s="74"/>
      <c r="O1840" s="81" t="s">
        <v>881</v>
      </c>
      <c r="P1840" s="83">
        <v>42397.25640046296</v>
      </c>
      <c r="Q1840" s="81" t="s">
        <v>11076</v>
      </c>
      <c r="R1840" s="81"/>
      <c r="S1840" s="81"/>
      <c r="T1840" s="81"/>
      <c r="U1840" s="83">
        <v>42397.25640046296</v>
      </c>
      <c r="V1840" s="85" t="s">
        <v>13683</v>
      </c>
      <c r="W1840" s="81"/>
      <c r="X1840" s="81"/>
      <c r="Y1840" s="87" t="s">
        <v>16096</v>
      </c>
      <c r="Z1840" s="81"/>
    </row>
    <row r="1841" spans="1:26" x14ac:dyDescent="0.25">
      <c r="A1841" s="66" t="s">
        <v>9367</v>
      </c>
      <c r="B1841" s="66" t="s">
        <v>9367</v>
      </c>
      <c r="C1841" s="67"/>
      <c r="D1841" s="68"/>
      <c r="E1841" s="69"/>
      <c r="F1841" s="70"/>
      <c r="G1841" s="67"/>
      <c r="H1841" s="71"/>
      <c r="I1841" s="72"/>
      <c r="J1841" s="72"/>
      <c r="K1841" s="36"/>
      <c r="L1841" s="79"/>
      <c r="M1841" s="79"/>
      <c r="N1841" s="74"/>
      <c r="O1841" s="81" t="s">
        <v>179</v>
      </c>
      <c r="P1841" s="83">
        <v>42397.256412037037</v>
      </c>
      <c r="Q1841" s="81" t="s">
        <v>11099</v>
      </c>
      <c r="R1841" s="85" t="s">
        <v>11949</v>
      </c>
      <c r="S1841" s="81" t="s">
        <v>1896</v>
      </c>
      <c r="T1841" s="81"/>
      <c r="U1841" s="83">
        <v>42397.256412037037</v>
      </c>
      <c r="V1841" s="85" t="s">
        <v>13684</v>
      </c>
      <c r="W1841" s="81"/>
      <c r="X1841" s="81"/>
      <c r="Y1841" s="87" t="s">
        <v>16097</v>
      </c>
      <c r="Z1841" s="81"/>
    </row>
    <row r="1842" spans="1:26" x14ac:dyDescent="0.25">
      <c r="A1842" s="66" t="s">
        <v>9368</v>
      </c>
      <c r="B1842" s="66" t="s">
        <v>10499</v>
      </c>
      <c r="C1842" s="67"/>
      <c r="D1842" s="68"/>
      <c r="E1842" s="69"/>
      <c r="F1842" s="70"/>
      <c r="G1842" s="67"/>
      <c r="H1842" s="71"/>
      <c r="I1842" s="72"/>
      <c r="J1842" s="72"/>
      <c r="K1842" s="36"/>
      <c r="L1842" s="79"/>
      <c r="M1842" s="79"/>
      <c r="N1842" s="74"/>
      <c r="O1842" s="81" t="s">
        <v>881</v>
      </c>
      <c r="P1842" s="83">
        <v>42397.256412037037</v>
      </c>
      <c r="Q1842" s="81" t="s">
        <v>11076</v>
      </c>
      <c r="R1842" s="81"/>
      <c r="S1842" s="81"/>
      <c r="T1842" s="81"/>
      <c r="U1842" s="83">
        <v>42397.256412037037</v>
      </c>
      <c r="V1842" s="85" t="s">
        <v>13685</v>
      </c>
      <c r="W1842" s="81"/>
      <c r="X1842" s="81"/>
      <c r="Y1842" s="87" t="s">
        <v>16098</v>
      </c>
      <c r="Z1842" s="81"/>
    </row>
    <row r="1843" spans="1:26" x14ac:dyDescent="0.25">
      <c r="A1843" s="66" t="s">
        <v>9369</v>
      </c>
      <c r="B1843" s="66" t="s">
        <v>10499</v>
      </c>
      <c r="C1843" s="67"/>
      <c r="D1843" s="68"/>
      <c r="E1843" s="69"/>
      <c r="F1843" s="70"/>
      <c r="G1843" s="67"/>
      <c r="H1843" s="71"/>
      <c r="I1843" s="72"/>
      <c r="J1843" s="72"/>
      <c r="K1843" s="36"/>
      <c r="L1843" s="79"/>
      <c r="M1843" s="79"/>
      <c r="N1843" s="74"/>
      <c r="O1843" s="81" t="s">
        <v>881</v>
      </c>
      <c r="P1843" s="83">
        <v>42397.256435185183</v>
      </c>
      <c r="Q1843" s="81" t="s">
        <v>11076</v>
      </c>
      <c r="R1843" s="81"/>
      <c r="S1843" s="81"/>
      <c r="T1843" s="81"/>
      <c r="U1843" s="83">
        <v>42397.256435185183</v>
      </c>
      <c r="V1843" s="85" t="s">
        <v>13686</v>
      </c>
      <c r="W1843" s="81"/>
      <c r="X1843" s="81"/>
      <c r="Y1843" s="87" t="s">
        <v>16099</v>
      </c>
      <c r="Z1843" s="81"/>
    </row>
    <row r="1844" spans="1:26" x14ac:dyDescent="0.25">
      <c r="A1844" s="66" t="s">
        <v>9370</v>
      </c>
      <c r="B1844" s="66" t="s">
        <v>10499</v>
      </c>
      <c r="C1844" s="67"/>
      <c r="D1844" s="68"/>
      <c r="E1844" s="69"/>
      <c r="F1844" s="70"/>
      <c r="G1844" s="67"/>
      <c r="H1844" s="71"/>
      <c r="I1844" s="72"/>
      <c r="J1844" s="72"/>
      <c r="K1844" s="36"/>
      <c r="L1844" s="79"/>
      <c r="M1844" s="79"/>
      <c r="N1844" s="74"/>
      <c r="O1844" s="81" t="s">
        <v>881</v>
      </c>
      <c r="P1844" s="83">
        <v>42397.256458333337</v>
      </c>
      <c r="Q1844" s="81" t="s">
        <v>11076</v>
      </c>
      <c r="R1844" s="81"/>
      <c r="S1844" s="81"/>
      <c r="T1844" s="81"/>
      <c r="U1844" s="83">
        <v>42397.256458333337</v>
      </c>
      <c r="V1844" s="85" t="s">
        <v>13687</v>
      </c>
      <c r="W1844" s="81"/>
      <c r="X1844" s="81"/>
      <c r="Y1844" s="87" t="s">
        <v>16100</v>
      </c>
      <c r="Z1844" s="81"/>
    </row>
    <row r="1845" spans="1:26" x14ac:dyDescent="0.25">
      <c r="A1845" s="66" t="s">
        <v>9371</v>
      </c>
      <c r="B1845" s="66" t="s">
        <v>10499</v>
      </c>
      <c r="C1845" s="67"/>
      <c r="D1845" s="68"/>
      <c r="E1845" s="69"/>
      <c r="F1845" s="70"/>
      <c r="G1845" s="67"/>
      <c r="H1845" s="71"/>
      <c r="I1845" s="72"/>
      <c r="J1845" s="72"/>
      <c r="K1845" s="36"/>
      <c r="L1845" s="79"/>
      <c r="M1845" s="79"/>
      <c r="N1845" s="74"/>
      <c r="O1845" s="81" t="s">
        <v>881</v>
      </c>
      <c r="P1845" s="83">
        <v>42397.256458333337</v>
      </c>
      <c r="Q1845" s="81" t="s">
        <v>11076</v>
      </c>
      <c r="R1845" s="81"/>
      <c r="S1845" s="81"/>
      <c r="T1845" s="81"/>
      <c r="U1845" s="83">
        <v>42397.256458333337</v>
      </c>
      <c r="V1845" s="85" t="s">
        <v>13688</v>
      </c>
      <c r="W1845" s="81"/>
      <c r="X1845" s="81"/>
      <c r="Y1845" s="87" t="s">
        <v>16101</v>
      </c>
      <c r="Z1845" s="81"/>
    </row>
    <row r="1846" spans="1:26" x14ac:dyDescent="0.25">
      <c r="A1846" s="66" t="s">
        <v>9372</v>
      </c>
      <c r="B1846" s="66" t="s">
        <v>10499</v>
      </c>
      <c r="C1846" s="67"/>
      <c r="D1846" s="68"/>
      <c r="E1846" s="69"/>
      <c r="F1846" s="70"/>
      <c r="G1846" s="67"/>
      <c r="H1846" s="71"/>
      <c r="I1846" s="72"/>
      <c r="J1846" s="72"/>
      <c r="K1846" s="36"/>
      <c r="L1846" s="79"/>
      <c r="M1846" s="79"/>
      <c r="N1846" s="74"/>
      <c r="O1846" s="81" t="s">
        <v>881</v>
      </c>
      <c r="P1846" s="83">
        <v>42397.256469907406</v>
      </c>
      <c r="Q1846" s="81" t="s">
        <v>11076</v>
      </c>
      <c r="R1846" s="81"/>
      <c r="S1846" s="81"/>
      <c r="T1846" s="81"/>
      <c r="U1846" s="83">
        <v>42397.256469907406</v>
      </c>
      <c r="V1846" s="85" t="s">
        <v>13689</v>
      </c>
      <c r="W1846" s="81"/>
      <c r="X1846" s="81"/>
      <c r="Y1846" s="87" t="s">
        <v>16102</v>
      </c>
      <c r="Z1846" s="81"/>
    </row>
    <row r="1847" spans="1:26" x14ac:dyDescent="0.25">
      <c r="A1847" s="66" t="s">
        <v>9373</v>
      </c>
      <c r="B1847" s="66" t="s">
        <v>10499</v>
      </c>
      <c r="C1847" s="67"/>
      <c r="D1847" s="68"/>
      <c r="E1847" s="69"/>
      <c r="F1847" s="70"/>
      <c r="G1847" s="67"/>
      <c r="H1847" s="71"/>
      <c r="I1847" s="72"/>
      <c r="J1847" s="72"/>
      <c r="K1847" s="36"/>
      <c r="L1847" s="79"/>
      <c r="M1847" s="79"/>
      <c r="N1847" s="74"/>
      <c r="O1847" s="81" t="s">
        <v>881</v>
      </c>
      <c r="P1847" s="83">
        <v>42397.256469907406</v>
      </c>
      <c r="Q1847" s="81" t="s">
        <v>11076</v>
      </c>
      <c r="R1847" s="81"/>
      <c r="S1847" s="81"/>
      <c r="T1847" s="81"/>
      <c r="U1847" s="83">
        <v>42397.256469907406</v>
      </c>
      <c r="V1847" s="85" t="s">
        <v>13690</v>
      </c>
      <c r="W1847" s="81"/>
      <c r="X1847" s="81"/>
      <c r="Y1847" s="87" t="s">
        <v>16103</v>
      </c>
      <c r="Z1847" s="81"/>
    </row>
    <row r="1848" spans="1:26" x14ac:dyDescent="0.25">
      <c r="A1848" s="66" t="s">
        <v>9374</v>
      </c>
      <c r="B1848" s="66" t="s">
        <v>9374</v>
      </c>
      <c r="C1848" s="67"/>
      <c r="D1848" s="68"/>
      <c r="E1848" s="69"/>
      <c r="F1848" s="70"/>
      <c r="G1848" s="67"/>
      <c r="H1848" s="71"/>
      <c r="I1848" s="72"/>
      <c r="J1848" s="72"/>
      <c r="K1848" s="36"/>
      <c r="L1848" s="79"/>
      <c r="M1848" s="79"/>
      <c r="N1848" s="74"/>
      <c r="O1848" s="81" t="s">
        <v>179</v>
      </c>
      <c r="P1848" s="83">
        <v>42397.248148148145</v>
      </c>
      <c r="Q1848" s="81" t="s">
        <v>11100</v>
      </c>
      <c r="R1848" s="81"/>
      <c r="S1848" s="81"/>
      <c r="T1848" s="81" t="s">
        <v>840</v>
      </c>
      <c r="U1848" s="83">
        <v>42397.248148148145</v>
      </c>
      <c r="V1848" s="85" t="s">
        <v>13691</v>
      </c>
      <c r="W1848" s="81"/>
      <c r="X1848" s="81"/>
      <c r="Y1848" s="87" t="s">
        <v>16104</v>
      </c>
      <c r="Z1848" s="81"/>
    </row>
    <row r="1849" spans="1:26" x14ac:dyDescent="0.25">
      <c r="A1849" s="66" t="s">
        <v>9375</v>
      </c>
      <c r="B1849" s="66" t="s">
        <v>9374</v>
      </c>
      <c r="C1849" s="67"/>
      <c r="D1849" s="68"/>
      <c r="E1849" s="69"/>
      <c r="F1849" s="70"/>
      <c r="G1849" s="67"/>
      <c r="H1849" s="71"/>
      <c r="I1849" s="72"/>
      <c r="J1849" s="72"/>
      <c r="K1849" s="36"/>
      <c r="L1849" s="79"/>
      <c r="M1849" s="79"/>
      <c r="N1849" s="74"/>
      <c r="O1849" s="81" t="s">
        <v>881</v>
      </c>
      <c r="P1849" s="83">
        <v>42397.256481481483</v>
      </c>
      <c r="Q1849" s="81" t="s">
        <v>11056</v>
      </c>
      <c r="R1849" s="81"/>
      <c r="S1849" s="81"/>
      <c r="T1849" s="81" t="s">
        <v>840</v>
      </c>
      <c r="U1849" s="83">
        <v>42397.256481481483</v>
      </c>
      <c r="V1849" s="85" t="s">
        <v>13692</v>
      </c>
      <c r="W1849" s="81"/>
      <c r="X1849" s="81"/>
      <c r="Y1849" s="87" t="s">
        <v>16105</v>
      </c>
      <c r="Z1849" s="81"/>
    </row>
    <row r="1850" spans="1:26" x14ac:dyDescent="0.25">
      <c r="A1850" s="66" t="s">
        <v>9376</v>
      </c>
      <c r="B1850" s="66" t="s">
        <v>836</v>
      </c>
      <c r="C1850" s="67"/>
      <c r="D1850" s="68"/>
      <c r="E1850" s="69"/>
      <c r="F1850" s="70"/>
      <c r="G1850" s="67"/>
      <c r="H1850" s="71"/>
      <c r="I1850" s="72"/>
      <c r="J1850" s="72"/>
      <c r="K1850" s="36"/>
      <c r="L1850" s="79"/>
      <c r="M1850" s="79"/>
      <c r="N1850" s="74"/>
      <c r="O1850" s="81" t="s">
        <v>881</v>
      </c>
      <c r="P1850" s="83">
        <v>42397.25613425926</v>
      </c>
      <c r="Q1850" s="81" t="s">
        <v>892</v>
      </c>
      <c r="R1850" s="81" t="s">
        <v>1616</v>
      </c>
      <c r="S1850" s="81" t="s">
        <v>1861</v>
      </c>
      <c r="T1850" s="81" t="s">
        <v>1953</v>
      </c>
      <c r="U1850" s="83">
        <v>42397.25613425926</v>
      </c>
      <c r="V1850" s="85" t="s">
        <v>13693</v>
      </c>
      <c r="W1850" s="81"/>
      <c r="X1850" s="81"/>
      <c r="Y1850" s="87" t="s">
        <v>16106</v>
      </c>
      <c r="Z1850" s="81"/>
    </row>
    <row r="1851" spans="1:26" x14ac:dyDescent="0.25">
      <c r="A1851" s="66" t="s">
        <v>9376</v>
      </c>
      <c r="B1851" s="66" t="s">
        <v>10499</v>
      </c>
      <c r="C1851" s="67"/>
      <c r="D1851" s="68"/>
      <c r="E1851" s="69"/>
      <c r="F1851" s="70"/>
      <c r="G1851" s="67"/>
      <c r="H1851" s="71"/>
      <c r="I1851" s="72"/>
      <c r="J1851" s="72"/>
      <c r="K1851" s="36"/>
      <c r="L1851" s="79"/>
      <c r="M1851" s="79"/>
      <c r="N1851" s="74"/>
      <c r="O1851" s="81" t="s">
        <v>881</v>
      </c>
      <c r="P1851" s="83">
        <v>42397.256481481483</v>
      </c>
      <c r="Q1851" s="81" t="s">
        <v>11076</v>
      </c>
      <c r="R1851" s="81"/>
      <c r="S1851" s="81"/>
      <c r="T1851" s="81"/>
      <c r="U1851" s="83">
        <v>42397.256481481483</v>
      </c>
      <c r="V1851" s="85" t="s">
        <v>13694</v>
      </c>
      <c r="W1851" s="81"/>
      <c r="X1851" s="81"/>
      <c r="Y1851" s="87" t="s">
        <v>16107</v>
      </c>
      <c r="Z1851" s="81"/>
    </row>
    <row r="1852" spans="1:26" x14ac:dyDescent="0.25">
      <c r="A1852" s="66" t="s">
        <v>9377</v>
      </c>
      <c r="B1852" s="66" t="s">
        <v>866</v>
      </c>
      <c r="C1852" s="67"/>
      <c r="D1852" s="68"/>
      <c r="E1852" s="69"/>
      <c r="F1852" s="70"/>
      <c r="G1852" s="67"/>
      <c r="H1852" s="71"/>
      <c r="I1852" s="72"/>
      <c r="J1852" s="72"/>
      <c r="K1852" s="36"/>
      <c r="L1852" s="79"/>
      <c r="M1852" s="79"/>
      <c r="N1852" s="74"/>
      <c r="O1852" s="81" t="s">
        <v>881</v>
      </c>
      <c r="P1852" s="83">
        <v>42397.256504629629</v>
      </c>
      <c r="Q1852" s="81" t="s">
        <v>10981</v>
      </c>
      <c r="R1852" s="81"/>
      <c r="S1852" s="81"/>
      <c r="T1852" s="81"/>
      <c r="U1852" s="83">
        <v>42397.256504629629</v>
      </c>
      <c r="V1852" s="85" t="s">
        <v>13695</v>
      </c>
      <c r="W1852" s="81"/>
      <c r="X1852" s="81"/>
      <c r="Y1852" s="87" t="s">
        <v>16108</v>
      </c>
      <c r="Z1852" s="81"/>
    </row>
    <row r="1853" spans="1:26" x14ac:dyDescent="0.25">
      <c r="A1853" s="66" t="s">
        <v>9378</v>
      </c>
      <c r="B1853" s="66" t="s">
        <v>10499</v>
      </c>
      <c r="C1853" s="67"/>
      <c r="D1853" s="68"/>
      <c r="E1853" s="69"/>
      <c r="F1853" s="70"/>
      <c r="G1853" s="67"/>
      <c r="H1853" s="71"/>
      <c r="I1853" s="72"/>
      <c r="J1853" s="72"/>
      <c r="K1853" s="36"/>
      <c r="L1853" s="79"/>
      <c r="M1853" s="79"/>
      <c r="N1853" s="74"/>
      <c r="O1853" s="81" t="s">
        <v>881</v>
      </c>
      <c r="P1853" s="83">
        <v>42397.256539351853</v>
      </c>
      <c r="Q1853" s="81" t="s">
        <v>11076</v>
      </c>
      <c r="R1853" s="81"/>
      <c r="S1853" s="81"/>
      <c r="T1853" s="81"/>
      <c r="U1853" s="83">
        <v>42397.256539351853</v>
      </c>
      <c r="V1853" s="85" t="s">
        <v>13696</v>
      </c>
      <c r="W1853" s="81"/>
      <c r="X1853" s="81"/>
      <c r="Y1853" s="87" t="s">
        <v>16109</v>
      </c>
      <c r="Z1853" s="81"/>
    </row>
    <row r="1854" spans="1:26" x14ac:dyDescent="0.25">
      <c r="A1854" s="66" t="s">
        <v>9379</v>
      </c>
      <c r="B1854" s="66" t="s">
        <v>10499</v>
      </c>
      <c r="C1854" s="67"/>
      <c r="D1854" s="68"/>
      <c r="E1854" s="69"/>
      <c r="F1854" s="70"/>
      <c r="G1854" s="67"/>
      <c r="H1854" s="71"/>
      <c r="I1854" s="72"/>
      <c r="J1854" s="72"/>
      <c r="K1854" s="36"/>
      <c r="L1854" s="79"/>
      <c r="M1854" s="79"/>
      <c r="N1854" s="74"/>
      <c r="O1854" s="81" t="s">
        <v>881</v>
      </c>
      <c r="P1854" s="83">
        <v>42397.256562499999</v>
      </c>
      <c r="Q1854" s="81" t="s">
        <v>11076</v>
      </c>
      <c r="R1854" s="81"/>
      <c r="S1854" s="81"/>
      <c r="T1854" s="81"/>
      <c r="U1854" s="83">
        <v>42397.256562499999</v>
      </c>
      <c r="V1854" s="85" t="s">
        <v>13697</v>
      </c>
      <c r="W1854" s="81"/>
      <c r="X1854" s="81"/>
      <c r="Y1854" s="87" t="s">
        <v>16110</v>
      </c>
      <c r="Z1854" s="81"/>
    </row>
    <row r="1855" spans="1:26" x14ac:dyDescent="0.25">
      <c r="A1855" s="66" t="s">
        <v>9380</v>
      </c>
      <c r="B1855" s="66" t="s">
        <v>10499</v>
      </c>
      <c r="C1855" s="67"/>
      <c r="D1855" s="68"/>
      <c r="E1855" s="69"/>
      <c r="F1855" s="70"/>
      <c r="G1855" s="67"/>
      <c r="H1855" s="71"/>
      <c r="I1855" s="72"/>
      <c r="J1855" s="72"/>
      <c r="K1855" s="36"/>
      <c r="L1855" s="79"/>
      <c r="M1855" s="79"/>
      <c r="N1855" s="74"/>
      <c r="O1855" s="81" t="s">
        <v>881</v>
      </c>
      <c r="P1855" s="83">
        <v>42397.256574074076</v>
      </c>
      <c r="Q1855" s="81" t="s">
        <v>11076</v>
      </c>
      <c r="R1855" s="81"/>
      <c r="S1855" s="81"/>
      <c r="T1855" s="81"/>
      <c r="U1855" s="83">
        <v>42397.256574074076</v>
      </c>
      <c r="V1855" s="85" t="s">
        <v>13698</v>
      </c>
      <c r="W1855" s="81"/>
      <c r="X1855" s="81"/>
      <c r="Y1855" s="87" t="s">
        <v>16111</v>
      </c>
      <c r="Z1855" s="81"/>
    </row>
    <row r="1856" spans="1:26" x14ac:dyDescent="0.25">
      <c r="A1856" s="66" t="s">
        <v>9381</v>
      </c>
      <c r="B1856" s="66" t="s">
        <v>9381</v>
      </c>
      <c r="C1856" s="67"/>
      <c r="D1856" s="68"/>
      <c r="E1856" s="69"/>
      <c r="F1856" s="70"/>
      <c r="G1856" s="67"/>
      <c r="H1856" s="71"/>
      <c r="I1856" s="72"/>
      <c r="J1856" s="72"/>
      <c r="K1856" s="36"/>
      <c r="L1856" s="79"/>
      <c r="M1856" s="79"/>
      <c r="N1856" s="74"/>
      <c r="O1856" s="81" t="s">
        <v>179</v>
      </c>
      <c r="P1856" s="83">
        <v>42397.254756944443</v>
      </c>
      <c r="Q1856" s="81" t="s">
        <v>11101</v>
      </c>
      <c r="R1856" s="81"/>
      <c r="S1856" s="81"/>
      <c r="T1856" s="81"/>
      <c r="U1856" s="83">
        <v>42397.254756944443</v>
      </c>
      <c r="V1856" s="85" t="s">
        <v>13699</v>
      </c>
      <c r="W1856" s="81"/>
      <c r="X1856" s="81"/>
      <c r="Y1856" s="87" t="s">
        <v>16112</v>
      </c>
      <c r="Z1856" s="81"/>
    </row>
    <row r="1857" spans="1:26" x14ac:dyDescent="0.25">
      <c r="A1857" s="66" t="s">
        <v>9381</v>
      </c>
      <c r="B1857" s="66" t="s">
        <v>9381</v>
      </c>
      <c r="C1857" s="67"/>
      <c r="D1857" s="68"/>
      <c r="E1857" s="69"/>
      <c r="F1857" s="70"/>
      <c r="G1857" s="67"/>
      <c r="H1857" s="71"/>
      <c r="I1857" s="72"/>
      <c r="J1857" s="72"/>
      <c r="K1857" s="36"/>
      <c r="L1857" s="79"/>
      <c r="M1857" s="79"/>
      <c r="N1857" s="74"/>
      <c r="O1857" s="81" t="s">
        <v>179</v>
      </c>
      <c r="P1857" s="83">
        <v>42397.255474537036</v>
      </c>
      <c r="Q1857" s="81" t="s">
        <v>11102</v>
      </c>
      <c r="R1857" s="81"/>
      <c r="S1857" s="81"/>
      <c r="T1857" s="81"/>
      <c r="U1857" s="83">
        <v>42397.255474537036</v>
      </c>
      <c r="V1857" s="85" t="s">
        <v>13700</v>
      </c>
      <c r="W1857" s="81"/>
      <c r="X1857" s="81"/>
      <c r="Y1857" s="87" t="s">
        <v>16113</v>
      </c>
      <c r="Z1857" s="81"/>
    </row>
    <row r="1858" spans="1:26" x14ac:dyDescent="0.25">
      <c r="A1858" s="66" t="s">
        <v>9382</v>
      </c>
      <c r="B1858" s="66" t="s">
        <v>9381</v>
      </c>
      <c r="C1858" s="67"/>
      <c r="D1858" s="68"/>
      <c r="E1858" s="69"/>
      <c r="F1858" s="70"/>
      <c r="G1858" s="67"/>
      <c r="H1858" s="71"/>
      <c r="I1858" s="72"/>
      <c r="J1858" s="72"/>
      <c r="K1858" s="36"/>
      <c r="L1858" s="79"/>
      <c r="M1858" s="79"/>
      <c r="N1858" s="74"/>
      <c r="O1858" s="81" t="s">
        <v>881</v>
      </c>
      <c r="P1858" s="83">
        <v>42397.256319444445</v>
      </c>
      <c r="Q1858" s="81" t="s">
        <v>11103</v>
      </c>
      <c r="R1858" s="81"/>
      <c r="S1858" s="81"/>
      <c r="T1858" s="81"/>
      <c r="U1858" s="83">
        <v>42397.256319444445</v>
      </c>
      <c r="V1858" s="85" t="s">
        <v>13701</v>
      </c>
      <c r="W1858" s="81"/>
      <c r="X1858" s="81"/>
      <c r="Y1858" s="87" t="s">
        <v>16114</v>
      </c>
      <c r="Z1858" s="81"/>
    </row>
    <row r="1859" spans="1:26" x14ac:dyDescent="0.25">
      <c r="A1859" s="66" t="s">
        <v>9382</v>
      </c>
      <c r="B1859" s="66" t="s">
        <v>10499</v>
      </c>
      <c r="C1859" s="67"/>
      <c r="D1859" s="68"/>
      <c r="E1859" s="69"/>
      <c r="F1859" s="70"/>
      <c r="G1859" s="67"/>
      <c r="H1859" s="71"/>
      <c r="I1859" s="72"/>
      <c r="J1859" s="72"/>
      <c r="K1859" s="36"/>
      <c r="L1859" s="79"/>
      <c r="M1859" s="79"/>
      <c r="N1859" s="74"/>
      <c r="O1859" s="81" t="s">
        <v>881</v>
      </c>
      <c r="P1859" s="83">
        <v>42397.256597222222</v>
      </c>
      <c r="Q1859" s="81" t="s">
        <v>11076</v>
      </c>
      <c r="R1859" s="81"/>
      <c r="S1859" s="81"/>
      <c r="T1859" s="81"/>
      <c r="U1859" s="83">
        <v>42397.256597222222</v>
      </c>
      <c r="V1859" s="85" t="s">
        <v>13702</v>
      </c>
      <c r="W1859" s="81"/>
      <c r="X1859" s="81"/>
      <c r="Y1859" s="87" t="s">
        <v>16115</v>
      </c>
      <c r="Z1859" s="81"/>
    </row>
    <row r="1860" spans="1:26" x14ac:dyDescent="0.25">
      <c r="A1860" s="66" t="s">
        <v>9383</v>
      </c>
      <c r="B1860" s="66" t="s">
        <v>10499</v>
      </c>
      <c r="C1860" s="67"/>
      <c r="D1860" s="68"/>
      <c r="E1860" s="69"/>
      <c r="F1860" s="70"/>
      <c r="G1860" s="67"/>
      <c r="H1860" s="71"/>
      <c r="I1860" s="72"/>
      <c r="J1860" s="72"/>
      <c r="K1860" s="36"/>
      <c r="L1860" s="79"/>
      <c r="M1860" s="79"/>
      <c r="N1860" s="74"/>
      <c r="O1860" s="81" t="s">
        <v>881</v>
      </c>
      <c r="P1860" s="83">
        <v>42397.256631944445</v>
      </c>
      <c r="Q1860" s="81" t="s">
        <v>11076</v>
      </c>
      <c r="R1860" s="81"/>
      <c r="S1860" s="81"/>
      <c r="T1860" s="81"/>
      <c r="U1860" s="83">
        <v>42397.256631944445</v>
      </c>
      <c r="V1860" s="85" t="s">
        <v>13703</v>
      </c>
      <c r="W1860" s="81"/>
      <c r="X1860" s="81"/>
      <c r="Y1860" s="87" t="s">
        <v>16116</v>
      </c>
      <c r="Z1860" s="81"/>
    </row>
    <row r="1861" spans="1:26" x14ac:dyDescent="0.25">
      <c r="A1861" s="66" t="s">
        <v>9384</v>
      </c>
      <c r="B1861" s="66" t="s">
        <v>10499</v>
      </c>
      <c r="C1861" s="67"/>
      <c r="D1861" s="68"/>
      <c r="E1861" s="69"/>
      <c r="F1861" s="70"/>
      <c r="G1861" s="67"/>
      <c r="H1861" s="71"/>
      <c r="I1861" s="72"/>
      <c r="J1861" s="72"/>
      <c r="K1861" s="36"/>
      <c r="L1861" s="79"/>
      <c r="M1861" s="79"/>
      <c r="N1861" s="74"/>
      <c r="O1861" s="81" t="s">
        <v>881</v>
      </c>
      <c r="P1861" s="83">
        <v>42397.256793981483</v>
      </c>
      <c r="Q1861" s="81" t="s">
        <v>11076</v>
      </c>
      <c r="R1861" s="81"/>
      <c r="S1861" s="81"/>
      <c r="T1861" s="81"/>
      <c r="U1861" s="83">
        <v>42397.256793981483</v>
      </c>
      <c r="V1861" s="85" t="s">
        <v>13704</v>
      </c>
      <c r="W1861" s="81"/>
      <c r="X1861" s="81"/>
      <c r="Y1861" s="87" t="s">
        <v>16117</v>
      </c>
      <c r="Z1861" s="81"/>
    </row>
    <row r="1862" spans="1:26" x14ac:dyDescent="0.25">
      <c r="A1862" s="66" t="s">
        <v>9385</v>
      </c>
      <c r="B1862" s="66" t="s">
        <v>10499</v>
      </c>
      <c r="C1862" s="67"/>
      <c r="D1862" s="68"/>
      <c r="E1862" s="69"/>
      <c r="F1862" s="70"/>
      <c r="G1862" s="67"/>
      <c r="H1862" s="71"/>
      <c r="I1862" s="72"/>
      <c r="J1862" s="72"/>
      <c r="K1862" s="36"/>
      <c r="L1862" s="79"/>
      <c r="M1862" s="79"/>
      <c r="N1862" s="74"/>
      <c r="O1862" s="81" t="s">
        <v>881</v>
      </c>
      <c r="P1862" s="83">
        <v>42397.256793981483</v>
      </c>
      <c r="Q1862" s="81" t="s">
        <v>11076</v>
      </c>
      <c r="R1862" s="81"/>
      <c r="S1862" s="81"/>
      <c r="T1862" s="81"/>
      <c r="U1862" s="83">
        <v>42397.256793981483</v>
      </c>
      <c r="V1862" s="85" t="s">
        <v>13705</v>
      </c>
      <c r="W1862" s="81"/>
      <c r="X1862" s="81"/>
      <c r="Y1862" s="87" t="s">
        <v>16118</v>
      </c>
      <c r="Z1862" s="81"/>
    </row>
    <row r="1863" spans="1:26" x14ac:dyDescent="0.25">
      <c r="A1863" s="66" t="s">
        <v>9386</v>
      </c>
      <c r="B1863" s="66" t="s">
        <v>10499</v>
      </c>
      <c r="C1863" s="67"/>
      <c r="D1863" s="68"/>
      <c r="E1863" s="69"/>
      <c r="F1863" s="70"/>
      <c r="G1863" s="67"/>
      <c r="H1863" s="71"/>
      <c r="I1863" s="72"/>
      <c r="J1863" s="72"/>
      <c r="K1863" s="36"/>
      <c r="L1863" s="79"/>
      <c r="M1863" s="79"/>
      <c r="N1863" s="74"/>
      <c r="O1863" s="81" t="s">
        <v>881</v>
      </c>
      <c r="P1863" s="83">
        <v>42397.256886574076</v>
      </c>
      <c r="Q1863" s="81" t="s">
        <v>11076</v>
      </c>
      <c r="R1863" s="81"/>
      <c r="S1863" s="81"/>
      <c r="T1863" s="81"/>
      <c r="U1863" s="83">
        <v>42397.256886574076</v>
      </c>
      <c r="V1863" s="85" t="s">
        <v>13706</v>
      </c>
      <c r="W1863" s="81"/>
      <c r="X1863" s="81"/>
      <c r="Y1863" s="87" t="s">
        <v>16119</v>
      </c>
      <c r="Z1863" s="81"/>
    </row>
    <row r="1864" spans="1:26" x14ac:dyDescent="0.25">
      <c r="A1864" s="66" t="s">
        <v>9387</v>
      </c>
      <c r="B1864" s="66" t="s">
        <v>10499</v>
      </c>
      <c r="C1864" s="67"/>
      <c r="D1864" s="68"/>
      <c r="E1864" s="69"/>
      <c r="F1864" s="70"/>
      <c r="G1864" s="67"/>
      <c r="H1864" s="71"/>
      <c r="I1864" s="72"/>
      <c r="J1864" s="72"/>
      <c r="K1864" s="36"/>
      <c r="L1864" s="79"/>
      <c r="M1864" s="79"/>
      <c r="N1864" s="74"/>
      <c r="O1864" s="81" t="s">
        <v>881</v>
      </c>
      <c r="P1864" s="83">
        <v>42397.256909722222</v>
      </c>
      <c r="Q1864" s="81" t="s">
        <v>11076</v>
      </c>
      <c r="R1864" s="81"/>
      <c r="S1864" s="81"/>
      <c r="T1864" s="81"/>
      <c r="U1864" s="83">
        <v>42397.256909722222</v>
      </c>
      <c r="V1864" s="85" t="s">
        <v>13707</v>
      </c>
      <c r="W1864" s="81"/>
      <c r="X1864" s="81"/>
      <c r="Y1864" s="87" t="s">
        <v>16120</v>
      </c>
      <c r="Z1864" s="81"/>
    </row>
    <row r="1865" spans="1:26" x14ac:dyDescent="0.25">
      <c r="A1865" s="66" t="s">
        <v>9388</v>
      </c>
      <c r="B1865" s="66" t="s">
        <v>10499</v>
      </c>
      <c r="C1865" s="67"/>
      <c r="D1865" s="68"/>
      <c r="E1865" s="69"/>
      <c r="F1865" s="70"/>
      <c r="G1865" s="67"/>
      <c r="H1865" s="71"/>
      <c r="I1865" s="72"/>
      <c r="J1865" s="72"/>
      <c r="K1865" s="36"/>
      <c r="L1865" s="79"/>
      <c r="M1865" s="79"/>
      <c r="N1865" s="74"/>
      <c r="O1865" s="81" t="s">
        <v>881</v>
      </c>
      <c r="P1865" s="83">
        <v>42397.256921296299</v>
      </c>
      <c r="Q1865" s="81" t="s">
        <v>11076</v>
      </c>
      <c r="R1865" s="81"/>
      <c r="S1865" s="81"/>
      <c r="T1865" s="81"/>
      <c r="U1865" s="83">
        <v>42397.256921296299</v>
      </c>
      <c r="V1865" s="85" t="s">
        <v>13708</v>
      </c>
      <c r="W1865" s="81"/>
      <c r="X1865" s="81"/>
      <c r="Y1865" s="87" t="s">
        <v>16121</v>
      </c>
      <c r="Z1865" s="81"/>
    </row>
    <row r="1866" spans="1:26" x14ac:dyDescent="0.25">
      <c r="A1866" s="66" t="s">
        <v>9389</v>
      </c>
      <c r="B1866" s="66" t="s">
        <v>10499</v>
      </c>
      <c r="C1866" s="67"/>
      <c r="D1866" s="68"/>
      <c r="E1866" s="69"/>
      <c r="F1866" s="70"/>
      <c r="G1866" s="67"/>
      <c r="H1866" s="71"/>
      <c r="I1866" s="72"/>
      <c r="J1866" s="72"/>
      <c r="K1866" s="36"/>
      <c r="L1866" s="79"/>
      <c r="M1866" s="79"/>
      <c r="N1866" s="74"/>
      <c r="O1866" s="81" t="s">
        <v>881</v>
      </c>
      <c r="P1866" s="83">
        <v>42397.256944444445</v>
      </c>
      <c r="Q1866" s="81" t="s">
        <v>11076</v>
      </c>
      <c r="R1866" s="81"/>
      <c r="S1866" s="81"/>
      <c r="T1866" s="81"/>
      <c r="U1866" s="83">
        <v>42397.256944444445</v>
      </c>
      <c r="V1866" s="85" t="s">
        <v>13709</v>
      </c>
      <c r="W1866" s="81"/>
      <c r="X1866" s="81"/>
      <c r="Y1866" s="87" t="s">
        <v>16122</v>
      </c>
      <c r="Z1866" s="81"/>
    </row>
    <row r="1867" spans="1:26" x14ac:dyDescent="0.25">
      <c r="A1867" s="66" t="s">
        <v>9390</v>
      </c>
      <c r="B1867" s="66" t="s">
        <v>10499</v>
      </c>
      <c r="C1867" s="67"/>
      <c r="D1867" s="68"/>
      <c r="E1867" s="69"/>
      <c r="F1867" s="70"/>
      <c r="G1867" s="67"/>
      <c r="H1867" s="71"/>
      <c r="I1867" s="72"/>
      <c r="J1867" s="72"/>
      <c r="K1867" s="36"/>
      <c r="L1867" s="79"/>
      <c r="M1867" s="79"/>
      <c r="N1867" s="74"/>
      <c r="O1867" s="81" t="s">
        <v>881</v>
      </c>
      <c r="P1867" s="83">
        <v>42397.256944444445</v>
      </c>
      <c r="Q1867" s="81" t="s">
        <v>11076</v>
      </c>
      <c r="R1867" s="81"/>
      <c r="S1867" s="81"/>
      <c r="T1867" s="81"/>
      <c r="U1867" s="83">
        <v>42397.256944444445</v>
      </c>
      <c r="V1867" s="85" t="s">
        <v>13710</v>
      </c>
      <c r="W1867" s="81"/>
      <c r="X1867" s="81"/>
      <c r="Y1867" s="87" t="s">
        <v>16123</v>
      </c>
      <c r="Z1867" s="81"/>
    </row>
    <row r="1868" spans="1:26" x14ac:dyDescent="0.25">
      <c r="A1868" s="66" t="s">
        <v>9391</v>
      </c>
      <c r="B1868" s="66" t="s">
        <v>10499</v>
      </c>
      <c r="C1868" s="67"/>
      <c r="D1868" s="68"/>
      <c r="E1868" s="69"/>
      <c r="F1868" s="70"/>
      <c r="G1868" s="67"/>
      <c r="H1868" s="71"/>
      <c r="I1868" s="72"/>
      <c r="J1868" s="72"/>
      <c r="K1868" s="36"/>
      <c r="L1868" s="79"/>
      <c r="M1868" s="79"/>
      <c r="N1868" s="74"/>
      <c r="O1868" s="81" t="s">
        <v>881</v>
      </c>
      <c r="P1868" s="83">
        <v>42397.256979166668</v>
      </c>
      <c r="Q1868" s="81" t="s">
        <v>11076</v>
      </c>
      <c r="R1868" s="81"/>
      <c r="S1868" s="81"/>
      <c r="T1868" s="81"/>
      <c r="U1868" s="83">
        <v>42397.256979166668</v>
      </c>
      <c r="V1868" s="85" t="s">
        <v>13711</v>
      </c>
      <c r="W1868" s="81"/>
      <c r="X1868" s="81"/>
      <c r="Y1868" s="87" t="s">
        <v>16124</v>
      </c>
      <c r="Z1868" s="81"/>
    </row>
    <row r="1869" spans="1:26" x14ac:dyDescent="0.25">
      <c r="A1869" s="66" t="s">
        <v>9392</v>
      </c>
      <c r="B1869" s="66" t="s">
        <v>10499</v>
      </c>
      <c r="C1869" s="67"/>
      <c r="D1869" s="68"/>
      <c r="E1869" s="69"/>
      <c r="F1869" s="70"/>
      <c r="G1869" s="67"/>
      <c r="H1869" s="71"/>
      <c r="I1869" s="72"/>
      <c r="J1869" s="72"/>
      <c r="K1869" s="36"/>
      <c r="L1869" s="79"/>
      <c r="M1869" s="79"/>
      <c r="N1869" s="74"/>
      <c r="O1869" s="81" t="s">
        <v>881</v>
      </c>
      <c r="P1869" s="83">
        <v>42397.257037037038</v>
      </c>
      <c r="Q1869" s="81" t="s">
        <v>11076</v>
      </c>
      <c r="R1869" s="81"/>
      <c r="S1869" s="81"/>
      <c r="T1869" s="81"/>
      <c r="U1869" s="83">
        <v>42397.257037037038</v>
      </c>
      <c r="V1869" s="85" t="s">
        <v>13712</v>
      </c>
      <c r="W1869" s="81"/>
      <c r="X1869" s="81"/>
      <c r="Y1869" s="87" t="s">
        <v>16125</v>
      </c>
      <c r="Z1869" s="81"/>
    </row>
    <row r="1870" spans="1:26" x14ac:dyDescent="0.25">
      <c r="A1870" s="66" t="s">
        <v>9393</v>
      </c>
      <c r="B1870" s="66" t="s">
        <v>10499</v>
      </c>
      <c r="C1870" s="67"/>
      <c r="D1870" s="68"/>
      <c r="E1870" s="69"/>
      <c r="F1870" s="70"/>
      <c r="G1870" s="67"/>
      <c r="H1870" s="71"/>
      <c r="I1870" s="72"/>
      <c r="J1870" s="72"/>
      <c r="K1870" s="36"/>
      <c r="L1870" s="79"/>
      <c r="M1870" s="79"/>
      <c r="N1870" s="74"/>
      <c r="O1870" s="81" t="s">
        <v>881</v>
      </c>
      <c r="P1870" s="83">
        <v>42397.25708333333</v>
      </c>
      <c r="Q1870" s="81" t="s">
        <v>11076</v>
      </c>
      <c r="R1870" s="81"/>
      <c r="S1870" s="81"/>
      <c r="T1870" s="81"/>
      <c r="U1870" s="83">
        <v>42397.25708333333</v>
      </c>
      <c r="V1870" s="85" t="s">
        <v>13713</v>
      </c>
      <c r="W1870" s="81"/>
      <c r="X1870" s="81"/>
      <c r="Y1870" s="87" t="s">
        <v>16126</v>
      </c>
      <c r="Z1870" s="81"/>
    </row>
    <row r="1871" spans="1:26" x14ac:dyDescent="0.25">
      <c r="A1871" s="66" t="s">
        <v>9394</v>
      </c>
      <c r="B1871" s="66" t="s">
        <v>10499</v>
      </c>
      <c r="C1871" s="67"/>
      <c r="D1871" s="68"/>
      <c r="E1871" s="69"/>
      <c r="F1871" s="70"/>
      <c r="G1871" s="67"/>
      <c r="H1871" s="71"/>
      <c r="I1871" s="72"/>
      <c r="J1871" s="72"/>
      <c r="K1871" s="36"/>
      <c r="L1871" s="79"/>
      <c r="M1871" s="79"/>
      <c r="N1871" s="74"/>
      <c r="O1871" s="81" t="s">
        <v>881</v>
      </c>
      <c r="P1871" s="83">
        <v>42397.257152777776</v>
      </c>
      <c r="Q1871" s="81" t="s">
        <v>11076</v>
      </c>
      <c r="R1871" s="81"/>
      <c r="S1871" s="81"/>
      <c r="T1871" s="81"/>
      <c r="U1871" s="83">
        <v>42397.257152777776</v>
      </c>
      <c r="V1871" s="85" t="s">
        <v>13714</v>
      </c>
      <c r="W1871" s="81"/>
      <c r="X1871" s="81"/>
      <c r="Y1871" s="87" t="s">
        <v>16127</v>
      </c>
      <c r="Z1871" s="81"/>
    </row>
    <row r="1872" spans="1:26" x14ac:dyDescent="0.25">
      <c r="A1872" s="66" t="s">
        <v>9395</v>
      </c>
      <c r="B1872" s="66" t="s">
        <v>10499</v>
      </c>
      <c r="C1872" s="67"/>
      <c r="D1872" s="68"/>
      <c r="E1872" s="69"/>
      <c r="F1872" s="70"/>
      <c r="G1872" s="67"/>
      <c r="H1872" s="71"/>
      <c r="I1872" s="72"/>
      <c r="J1872" s="72"/>
      <c r="K1872" s="36"/>
      <c r="L1872" s="79"/>
      <c r="M1872" s="79"/>
      <c r="N1872" s="74"/>
      <c r="O1872" s="81" t="s">
        <v>881</v>
      </c>
      <c r="P1872" s="83">
        <v>42397.257199074076</v>
      </c>
      <c r="Q1872" s="81" t="s">
        <v>11076</v>
      </c>
      <c r="R1872" s="81"/>
      <c r="S1872" s="81"/>
      <c r="T1872" s="81"/>
      <c r="U1872" s="83">
        <v>42397.257199074076</v>
      </c>
      <c r="V1872" s="85" t="s">
        <v>13715</v>
      </c>
      <c r="W1872" s="81"/>
      <c r="X1872" s="81"/>
      <c r="Y1872" s="87" t="s">
        <v>16128</v>
      </c>
      <c r="Z1872" s="81"/>
    </row>
    <row r="1873" spans="1:26" x14ac:dyDescent="0.25">
      <c r="A1873" s="66" t="s">
        <v>9396</v>
      </c>
      <c r="B1873" s="66" t="s">
        <v>10499</v>
      </c>
      <c r="C1873" s="67"/>
      <c r="D1873" s="68"/>
      <c r="E1873" s="69"/>
      <c r="F1873" s="70"/>
      <c r="G1873" s="67"/>
      <c r="H1873" s="71"/>
      <c r="I1873" s="72"/>
      <c r="J1873" s="72"/>
      <c r="K1873" s="36"/>
      <c r="L1873" s="79"/>
      <c r="M1873" s="79"/>
      <c r="N1873" s="74"/>
      <c r="O1873" s="81" t="s">
        <v>881</v>
      </c>
      <c r="P1873" s="83">
        <v>42397.257210648146</v>
      </c>
      <c r="Q1873" s="81" t="s">
        <v>11076</v>
      </c>
      <c r="R1873" s="81"/>
      <c r="S1873" s="81"/>
      <c r="T1873" s="81"/>
      <c r="U1873" s="83">
        <v>42397.257210648146</v>
      </c>
      <c r="V1873" s="85" t="s">
        <v>13716</v>
      </c>
      <c r="W1873" s="81"/>
      <c r="X1873" s="81"/>
      <c r="Y1873" s="87" t="s">
        <v>16129</v>
      </c>
      <c r="Z1873" s="81"/>
    </row>
    <row r="1874" spans="1:26" x14ac:dyDescent="0.25">
      <c r="A1874" s="66" t="s">
        <v>9397</v>
      </c>
      <c r="B1874" s="66" t="s">
        <v>10499</v>
      </c>
      <c r="C1874" s="67"/>
      <c r="D1874" s="68"/>
      <c r="E1874" s="69"/>
      <c r="F1874" s="70"/>
      <c r="G1874" s="67"/>
      <c r="H1874" s="71"/>
      <c r="I1874" s="72"/>
      <c r="J1874" s="72"/>
      <c r="K1874" s="36"/>
      <c r="L1874" s="79"/>
      <c r="M1874" s="79"/>
      <c r="N1874" s="74"/>
      <c r="O1874" s="81" t="s">
        <v>881</v>
      </c>
      <c r="P1874" s="83">
        <v>42397.257233796299</v>
      </c>
      <c r="Q1874" s="81" t="s">
        <v>11076</v>
      </c>
      <c r="R1874" s="81"/>
      <c r="S1874" s="81"/>
      <c r="T1874" s="81"/>
      <c r="U1874" s="83">
        <v>42397.257233796299</v>
      </c>
      <c r="V1874" s="85" t="s">
        <v>13717</v>
      </c>
      <c r="W1874" s="81"/>
      <c r="X1874" s="81"/>
      <c r="Y1874" s="87" t="s">
        <v>16130</v>
      </c>
      <c r="Z1874" s="81"/>
    </row>
    <row r="1875" spans="1:26" x14ac:dyDescent="0.25">
      <c r="A1875" s="66" t="s">
        <v>9398</v>
      </c>
      <c r="B1875" s="66" t="s">
        <v>10499</v>
      </c>
      <c r="C1875" s="67"/>
      <c r="D1875" s="68"/>
      <c r="E1875" s="69"/>
      <c r="F1875" s="70"/>
      <c r="G1875" s="67"/>
      <c r="H1875" s="71"/>
      <c r="I1875" s="72"/>
      <c r="J1875" s="72"/>
      <c r="K1875" s="36"/>
      <c r="L1875" s="79"/>
      <c r="M1875" s="79"/>
      <c r="N1875" s="74"/>
      <c r="O1875" s="81" t="s">
        <v>881</v>
      </c>
      <c r="P1875" s="83">
        <v>42397.257256944446</v>
      </c>
      <c r="Q1875" s="81" t="s">
        <v>11076</v>
      </c>
      <c r="R1875" s="81"/>
      <c r="S1875" s="81"/>
      <c r="T1875" s="81"/>
      <c r="U1875" s="83">
        <v>42397.257256944446</v>
      </c>
      <c r="V1875" s="85" t="s">
        <v>13718</v>
      </c>
      <c r="W1875" s="81"/>
      <c r="X1875" s="81"/>
      <c r="Y1875" s="87" t="s">
        <v>16131</v>
      </c>
      <c r="Z1875" s="81"/>
    </row>
    <row r="1876" spans="1:26" x14ac:dyDescent="0.25">
      <c r="A1876" s="66" t="s">
        <v>9399</v>
      </c>
      <c r="B1876" s="66" t="s">
        <v>9399</v>
      </c>
      <c r="C1876" s="67"/>
      <c r="D1876" s="68"/>
      <c r="E1876" s="69"/>
      <c r="F1876" s="70"/>
      <c r="G1876" s="67"/>
      <c r="H1876" s="71"/>
      <c r="I1876" s="72"/>
      <c r="J1876" s="72"/>
      <c r="K1876" s="36"/>
      <c r="L1876" s="79"/>
      <c r="M1876" s="79"/>
      <c r="N1876" s="74"/>
      <c r="O1876" s="81" t="s">
        <v>179</v>
      </c>
      <c r="P1876" s="83">
        <v>42397.257280092592</v>
      </c>
      <c r="Q1876" s="81" t="s">
        <v>11104</v>
      </c>
      <c r="R1876" s="81"/>
      <c r="S1876" s="81"/>
      <c r="T1876" s="81"/>
      <c r="U1876" s="83">
        <v>42397.257280092592</v>
      </c>
      <c r="V1876" s="85" t="s">
        <v>13719</v>
      </c>
      <c r="W1876" s="81"/>
      <c r="X1876" s="81"/>
      <c r="Y1876" s="87" t="s">
        <v>16132</v>
      </c>
      <c r="Z1876" s="81"/>
    </row>
    <row r="1877" spans="1:26" x14ac:dyDescent="0.25">
      <c r="A1877" s="66" t="s">
        <v>9400</v>
      </c>
      <c r="B1877" s="66" t="s">
        <v>10499</v>
      </c>
      <c r="C1877" s="67"/>
      <c r="D1877" s="68"/>
      <c r="E1877" s="69"/>
      <c r="F1877" s="70"/>
      <c r="G1877" s="67"/>
      <c r="H1877" s="71"/>
      <c r="I1877" s="72"/>
      <c r="J1877" s="72"/>
      <c r="K1877" s="36"/>
      <c r="L1877" s="79"/>
      <c r="M1877" s="79"/>
      <c r="N1877" s="74"/>
      <c r="O1877" s="81" t="s">
        <v>881</v>
      </c>
      <c r="P1877" s="83">
        <v>42397.257326388892</v>
      </c>
      <c r="Q1877" s="81" t="s">
        <v>11076</v>
      </c>
      <c r="R1877" s="81"/>
      <c r="S1877" s="81"/>
      <c r="T1877" s="81"/>
      <c r="U1877" s="83">
        <v>42397.257326388892</v>
      </c>
      <c r="V1877" s="85" t="s">
        <v>13720</v>
      </c>
      <c r="W1877" s="81"/>
      <c r="X1877" s="81"/>
      <c r="Y1877" s="87" t="s">
        <v>16133</v>
      </c>
      <c r="Z1877" s="81"/>
    </row>
    <row r="1878" spans="1:26" x14ac:dyDescent="0.25">
      <c r="A1878" s="66" t="s">
        <v>9401</v>
      </c>
      <c r="B1878" s="66" t="s">
        <v>879</v>
      </c>
      <c r="C1878" s="67"/>
      <c r="D1878" s="68"/>
      <c r="E1878" s="69"/>
      <c r="F1878" s="70"/>
      <c r="G1878" s="67"/>
      <c r="H1878" s="71"/>
      <c r="I1878" s="72"/>
      <c r="J1878" s="72"/>
      <c r="K1878" s="36"/>
      <c r="L1878" s="79"/>
      <c r="M1878" s="79"/>
      <c r="N1878" s="74"/>
      <c r="O1878" s="81" t="s">
        <v>881</v>
      </c>
      <c r="P1878" s="83">
        <v>42397.257337962961</v>
      </c>
      <c r="Q1878" s="81" t="s">
        <v>1604</v>
      </c>
      <c r="R1878" s="81"/>
      <c r="S1878" s="81"/>
      <c r="T1878" s="81" t="s">
        <v>840</v>
      </c>
      <c r="U1878" s="83">
        <v>42397.257337962961</v>
      </c>
      <c r="V1878" s="85" t="s">
        <v>13721</v>
      </c>
      <c r="W1878" s="81"/>
      <c r="X1878" s="81"/>
      <c r="Y1878" s="87" t="s">
        <v>16134</v>
      </c>
      <c r="Z1878" s="81"/>
    </row>
    <row r="1879" spans="1:26" x14ac:dyDescent="0.25">
      <c r="A1879" s="66" t="s">
        <v>9402</v>
      </c>
      <c r="B1879" s="66" t="s">
        <v>10499</v>
      </c>
      <c r="C1879" s="67"/>
      <c r="D1879" s="68"/>
      <c r="E1879" s="69"/>
      <c r="F1879" s="70"/>
      <c r="G1879" s="67"/>
      <c r="H1879" s="71"/>
      <c r="I1879" s="72"/>
      <c r="J1879" s="72"/>
      <c r="K1879" s="36"/>
      <c r="L1879" s="79"/>
      <c r="M1879" s="79"/>
      <c r="N1879" s="74"/>
      <c r="O1879" s="81" t="s">
        <v>881</v>
      </c>
      <c r="P1879" s="83">
        <v>42397.257349537038</v>
      </c>
      <c r="Q1879" s="81" t="s">
        <v>11076</v>
      </c>
      <c r="R1879" s="81"/>
      <c r="S1879" s="81"/>
      <c r="T1879" s="81"/>
      <c r="U1879" s="83">
        <v>42397.257349537038</v>
      </c>
      <c r="V1879" s="85" t="s">
        <v>13722</v>
      </c>
      <c r="W1879" s="81"/>
      <c r="X1879" s="81"/>
      <c r="Y1879" s="87" t="s">
        <v>16135</v>
      </c>
      <c r="Z1879" s="81"/>
    </row>
    <row r="1880" spans="1:26" x14ac:dyDescent="0.25">
      <c r="A1880" s="66" t="s">
        <v>9403</v>
      </c>
      <c r="B1880" s="66" t="s">
        <v>10499</v>
      </c>
      <c r="C1880" s="67"/>
      <c r="D1880" s="68"/>
      <c r="E1880" s="69"/>
      <c r="F1880" s="70"/>
      <c r="G1880" s="67"/>
      <c r="H1880" s="71"/>
      <c r="I1880" s="72"/>
      <c r="J1880" s="72"/>
      <c r="K1880" s="36"/>
      <c r="L1880" s="79"/>
      <c r="M1880" s="79"/>
      <c r="N1880" s="74"/>
      <c r="O1880" s="81" t="s">
        <v>881</v>
      </c>
      <c r="P1880" s="83">
        <v>42397.257361111115</v>
      </c>
      <c r="Q1880" s="81" t="s">
        <v>11076</v>
      </c>
      <c r="R1880" s="81"/>
      <c r="S1880" s="81"/>
      <c r="T1880" s="81"/>
      <c r="U1880" s="83">
        <v>42397.257361111115</v>
      </c>
      <c r="V1880" s="85" t="s">
        <v>13723</v>
      </c>
      <c r="W1880" s="81"/>
      <c r="X1880" s="81"/>
      <c r="Y1880" s="87" t="s">
        <v>16136</v>
      </c>
      <c r="Z1880" s="81"/>
    </row>
    <row r="1881" spans="1:26" x14ac:dyDescent="0.25">
      <c r="A1881" s="66" t="s">
        <v>9404</v>
      </c>
      <c r="B1881" s="66" t="s">
        <v>10499</v>
      </c>
      <c r="C1881" s="67"/>
      <c r="D1881" s="68"/>
      <c r="E1881" s="69"/>
      <c r="F1881" s="70"/>
      <c r="G1881" s="67"/>
      <c r="H1881" s="71"/>
      <c r="I1881" s="72"/>
      <c r="J1881" s="72"/>
      <c r="K1881" s="36"/>
      <c r="L1881" s="79"/>
      <c r="M1881" s="79"/>
      <c r="N1881" s="74"/>
      <c r="O1881" s="81" t="s">
        <v>881</v>
      </c>
      <c r="P1881" s="83">
        <v>42397.257395833331</v>
      </c>
      <c r="Q1881" s="81" t="s">
        <v>11076</v>
      </c>
      <c r="R1881" s="81"/>
      <c r="S1881" s="81"/>
      <c r="T1881" s="81"/>
      <c r="U1881" s="83">
        <v>42397.257395833331</v>
      </c>
      <c r="V1881" s="85" t="s">
        <v>13724</v>
      </c>
      <c r="W1881" s="81"/>
      <c r="X1881" s="81"/>
      <c r="Y1881" s="87" t="s">
        <v>16137</v>
      </c>
      <c r="Z1881" s="81"/>
    </row>
    <row r="1882" spans="1:26" x14ac:dyDescent="0.25">
      <c r="A1882" s="66" t="s">
        <v>9405</v>
      </c>
      <c r="B1882" s="66" t="s">
        <v>10499</v>
      </c>
      <c r="C1882" s="67"/>
      <c r="D1882" s="68"/>
      <c r="E1882" s="69"/>
      <c r="F1882" s="70"/>
      <c r="G1882" s="67"/>
      <c r="H1882" s="71"/>
      <c r="I1882" s="72"/>
      <c r="J1882" s="72"/>
      <c r="K1882" s="36"/>
      <c r="L1882" s="79"/>
      <c r="M1882" s="79"/>
      <c r="N1882" s="74"/>
      <c r="O1882" s="81" t="s">
        <v>881</v>
      </c>
      <c r="P1882" s="83">
        <v>42397.257418981484</v>
      </c>
      <c r="Q1882" s="81" t="s">
        <v>11076</v>
      </c>
      <c r="R1882" s="81"/>
      <c r="S1882" s="81"/>
      <c r="T1882" s="81"/>
      <c r="U1882" s="83">
        <v>42397.257418981484</v>
      </c>
      <c r="V1882" s="85" t="s">
        <v>13725</v>
      </c>
      <c r="W1882" s="81"/>
      <c r="X1882" s="81"/>
      <c r="Y1882" s="87" t="s">
        <v>16138</v>
      </c>
      <c r="Z1882" s="81"/>
    </row>
    <row r="1883" spans="1:26" x14ac:dyDescent="0.25">
      <c r="A1883" s="66" t="s">
        <v>9406</v>
      </c>
      <c r="B1883" s="66" t="s">
        <v>10499</v>
      </c>
      <c r="C1883" s="67"/>
      <c r="D1883" s="68"/>
      <c r="E1883" s="69"/>
      <c r="F1883" s="70"/>
      <c r="G1883" s="67"/>
      <c r="H1883" s="71"/>
      <c r="I1883" s="72"/>
      <c r="J1883" s="72"/>
      <c r="K1883" s="36"/>
      <c r="L1883" s="79"/>
      <c r="M1883" s="79"/>
      <c r="N1883" s="74"/>
      <c r="O1883" s="81" t="s">
        <v>881</v>
      </c>
      <c r="P1883" s="83">
        <v>42397.257430555554</v>
      </c>
      <c r="Q1883" s="81" t="s">
        <v>11076</v>
      </c>
      <c r="R1883" s="81"/>
      <c r="S1883" s="81"/>
      <c r="T1883" s="81"/>
      <c r="U1883" s="83">
        <v>42397.257430555554</v>
      </c>
      <c r="V1883" s="85" t="s">
        <v>13726</v>
      </c>
      <c r="W1883" s="81"/>
      <c r="X1883" s="81"/>
      <c r="Y1883" s="87" t="s">
        <v>16139</v>
      </c>
      <c r="Z1883" s="81"/>
    </row>
    <row r="1884" spans="1:26" x14ac:dyDescent="0.25">
      <c r="A1884" s="66" t="s">
        <v>9407</v>
      </c>
      <c r="B1884" s="66" t="s">
        <v>10499</v>
      </c>
      <c r="C1884" s="67"/>
      <c r="D1884" s="68"/>
      <c r="E1884" s="69"/>
      <c r="F1884" s="70"/>
      <c r="G1884" s="67"/>
      <c r="H1884" s="71"/>
      <c r="I1884" s="72"/>
      <c r="J1884" s="72"/>
      <c r="K1884" s="36"/>
      <c r="L1884" s="79"/>
      <c r="M1884" s="79"/>
      <c r="N1884" s="74"/>
      <c r="O1884" s="81" t="s">
        <v>881</v>
      </c>
      <c r="P1884" s="83">
        <v>42397.257430555554</v>
      </c>
      <c r="Q1884" s="81" t="s">
        <v>11076</v>
      </c>
      <c r="R1884" s="81"/>
      <c r="S1884" s="81"/>
      <c r="T1884" s="81"/>
      <c r="U1884" s="83">
        <v>42397.257430555554</v>
      </c>
      <c r="V1884" s="85" t="s">
        <v>13727</v>
      </c>
      <c r="W1884" s="81"/>
      <c r="X1884" s="81"/>
      <c r="Y1884" s="87" t="s">
        <v>16140</v>
      </c>
      <c r="Z1884" s="81"/>
    </row>
    <row r="1885" spans="1:26" x14ac:dyDescent="0.25">
      <c r="A1885" s="66" t="s">
        <v>9408</v>
      </c>
      <c r="B1885" s="66" t="s">
        <v>10499</v>
      </c>
      <c r="C1885" s="67"/>
      <c r="D1885" s="68"/>
      <c r="E1885" s="69"/>
      <c r="F1885" s="70"/>
      <c r="G1885" s="67"/>
      <c r="H1885" s="71"/>
      <c r="I1885" s="72"/>
      <c r="J1885" s="72"/>
      <c r="K1885" s="36"/>
      <c r="L1885" s="79"/>
      <c r="M1885" s="79"/>
      <c r="N1885" s="74"/>
      <c r="O1885" s="81" t="s">
        <v>881</v>
      </c>
      <c r="P1885" s="83">
        <v>42397.25744212963</v>
      </c>
      <c r="Q1885" s="81" t="s">
        <v>11076</v>
      </c>
      <c r="R1885" s="81"/>
      <c r="S1885" s="81"/>
      <c r="T1885" s="81"/>
      <c r="U1885" s="83">
        <v>42397.25744212963</v>
      </c>
      <c r="V1885" s="85" t="s">
        <v>13728</v>
      </c>
      <c r="W1885" s="81"/>
      <c r="X1885" s="81"/>
      <c r="Y1885" s="87" t="s">
        <v>16141</v>
      </c>
      <c r="Z1885" s="81"/>
    </row>
    <row r="1886" spans="1:26" x14ac:dyDescent="0.25">
      <c r="A1886" s="66" t="s">
        <v>9409</v>
      </c>
      <c r="B1886" s="66" t="s">
        <v>10499</v>
      </c>
      <c r="C1886" s="67"/>
      <c r="D1886" s="68"/>
      <c r="E1886" s="69"/>
      <c r="F1886" s="70"/>
      <c r="G1886" s="67"/>
      <c r="H1886" s="71"/>
      <c r="I1886" s="72"/>
      <c r="J1886" s="72"/>
      <c r="K1886" s="36"/>
      <c r="L1886" s="79"/>
      <c r="M1886" s="79"/>
      <c r="N1886" s="74"/>
      <c r="O1886" s="81" t="s">
        <v>881</v>
      </c>
      <c r="P1886" s="83">
        <v>42397.257453703707</v>
      </c>
      <c r="Q1886" s="81" t="s">
        <v>11076</v>
      </c>
      <c r="R1886" s="81"/>
      <c r="S1886" s="81"/>
      <c r="T1886" s="81"/>
      <c r="U1886" s="83">
        <v>42397.257453703707</v>
      </c>
      <c r="V1886" s="85" t="s">
        <v>13729</v>
      </c>
      <c r="W1886" s="81"/>
      <c r="X1886" s="81"/>
      <c r="Y1886" s="87" t="s">
        <v>16142</v>
      </c>
      <c r="Z1886" s="81"/>
    </row>
    <row r="1887" spans="1:26" x14ac:dyDescent="0.25">
      <c r="A1887" s="66" t="s">
        <v>9410</v>
      </c>
      <c r="B1887" s="66" t="s">
        <v>10499</v>
      </c>
      <c r="C1887" s="67"/>
      <c r="D1887" s="68"/>
      <c r="E1887" s="69"/>
      <c r="F1887" s="70"/>
      <c r="G1887" s="67"/>
      <c r="H1887" s="71"/>
      <c r="I1887" s="72"/>
      <c r="J1887" s="72"/>
      <c r="K1887" s="36"/>
      <c r="L1887" s="79"/>
      <c r="M1887" s="79"/>
      <c r="N1887" s="74"/>
      <c r="O1887" s="81" t="s">
        <v>881</v>
      </c>
      <c r="P1887" s="83">
        <v>42397.257476851853</v>
      </c>
      <c r="Q1887" s="81" t="s">
        <v>11076</v>
      </c>
      <c r="R1887" s="81"/>
      <c r="S1887" s="81"/>
      <c r="T1887" s="81"/>
      <c r="U1887" s="83">
        <v>42397.257476851853</v>
      </c>
      <c r="V1887" s="85" t="s">
        <v>13730</v>
      </c>
      <c r="W1887" s="81"/>
      <c r="X1887" s="81"/>
      <c r="Y1887" s="87" t="s">
        <v>16143</v>
      </c>
      <c r="Z1887" s="81"/>
    </row>
    <row r="1888" spans="1:26" x14ac:dyDescent="0.25">
      <c r="A1888" s="66" t="s">
        <v>9411</v>
      </c>
      <c r="B1888" s="66" t="s">
        <v>10499</v>
      </c>
      <c r="C1888" s="67"/>
      <c r="D1888" s="68"/>
      <c r="E1888" s="69"/>
      <c r="F1888" s="70"/>
      <c r="G1888" s="67"/>
      <c r="H1888" s="71"/>
      <c r="I1888" s="72"/>
      <c r="J1888" s="72"/>
      <c r="K1888" s="36"/>
      <c r="L1888" s="79"/>
      <c r="M1888" s="79"/>
      <c r="N1888" s="74"/>
      <c r="O1888" s="81" t="s">
        <v>881</v>
      </c>
      <c r="P1888" s="83">
        <v>42397.257488425923</v>
      </c>
      <c r="Q1888" s="81" t="s">
        <v>11076</v>
      </c>
      <c r="R1888" s="81"/>
      <c r="S1888" s="81"/>
      <c r="T1888" s="81"/>
      <c r="U1888" s="83">
        <v>42397.257488425923</v>
      </c>
      <c r="V1888" s="85" t="s">
        <v>13731</v>
      </c>
      <c r="W1888" s="81"/>
      <c r="X1888" s="81"/>
      <c r="Y1888" s="87" t="s">
        <v>16144</v>
      </c>
      <c r="Z1888" s="81"/>
    </row>
    <row r="1889" spans="1:26" x14ac:dyDescent="0.25">
      <c r="A1889" s="66" t="s">
        <v>9412</v>
      </c>
      <c r="B1889" s="66" t="s">
        <v>845</v>
      </c>
      <c r="C1889" s="67"/>
      <c r="D1889" s="68"/>
      <c r="E1889" s="69"/>
      <c r="F1889" s="70"/>
      <c r="G1889" s="67"/>
      <c r="H1889" s="71"/>
      <c r="I1889" s="72"/>
      <c r="J1889" s="72"/>
      <c r="K1889" s="36"/>
      <c r="L1889" s="79"/>
      <c r="M1889" s="79"/>
      <c r="N1889" s="74"/>
      <c r="O1889" s="81" t="s">
        <v>881</v>
      </c>
      <c r="P1889" s="83">
        <v>42397.257488425923</v>
      </c>
      <c r="Q1889" s="81" t="s">
        <v>922</v>
      </c>
      <c r="R1889" s="81"/>
      <c r="S1889" s="81"/>
      <c r="T1889" s="81"/>
      <c r="U1889" s="83">
        <v>42397.257488425923</v>
      </c>
      <c r="V1889" s="85" t="s">
        <v>13732</v>
      </c>
      <c r="W1889" s="81"/>
      <c r="X1889" s="81"/>
      <c r="Y1889" s="87" t="s">
        <v>16145</v>
      </c>
      <c r="Z1889" s="81"/>
    </row>
    <row r="1890" spans="1:26" x14ac:dyDescent="0.25">
      <c r="A1890" s="66" t="s">
        <v>9413</v>
      </c>
      <c r="B1890" s="66" t="s">
        <v>879</v>
      </c>
      <c r="C1890" s="67"/>
      <c r="D1890" s="68"/>
      <c r="E1890" s="69"/>
      <c r="F1890" s="70"/>
      <c r="G1890" s="67"/>
      <c r="H1890" s="71"/>
      <c r="I1890" s="72"/>
      <c r="J1890" s="72"/>
      <c r="K1890" s="36"/>
      <c r="L1890" s="79"/>
      <c r="M1890" s="79"/>
      <c r="N1890" s="74"/>
      <c r="O1890" s="81" t="s">
        <v>881</v>
      </c>
      <c r="P1890" s="83">
        <v>42397.257534722223</v>
      </c>
      <c r="Q1890" s="81" t="s">
        <v>1604</v>
      </c>
      <c r="R1890" s="81"/>
      <c r="S1890" s="81"/>
      <c r="T1890" s="81" t="s">
        <v>840</v>
      </c>
      <c r="U1890" s="83">
        <v>42397.257534722223</v>
      </c>
      <c r="V1890" s="85" t="s">
        <v>13733</v>
      </c>
      <c r="W1890" s="81"/>
      <c r="X1890" s="81"/>
      <c r="Y1890" s="87" t="s">
        <v>16146</v>
      </c>
      <c r="Z1890" s="81"/>
    </row>
    <row r="1891" spans="1:26" x14ac:dyDescent="0.25">
      <c r="A1891" s="66" t="s">
        <v>9414</v>
      </c>
      <c r="B1891" s="66" t="s">
        <v>879</v>
      </c>
      <c r="C1891" s="67"/>
      <c r="D1891" s="68"/>
      <c r="E1891" s="69"/>
      <c r="F1891" s="70"/>
      <c r="G1891" s="67"/>
      <c r="H1891" s="71"/>
      <c r="I1891" s="72"/>
      <c r="J1891" s="72"/>
      <c r="K1891" s="36"/>
      <c r="L1891" s="79"/>
      <c r="M1891" s="79"/>
      <c r="N1891" s="74"/>
      <c r="O1891" s="81" t="s">
        <v>881</v>
      </c>
      <c r="P1891" s="83">
        <v>42397.257557870369</v>
      </c>
      <c r="Q1891" s="81" t="s">
        <v>1604</v>
      </c>
      <c r="R1891" s="81"/>
      <c r="S1891" s="81"/>
      <c r="T1891" s="81" t="s">
        <v>840</v>
      </c>
      <c r="U1891" s="83">
        <v>42397.257557870369</v>
      </c>
      <c r="V1891" s="85" t="s">
        <v>13734</v>
      </c>
      <c r="W1891" s="81"/>
      <c r="X1891" s="81"/>
      <c r="Y1891" s="87" t="s">
        <v>16147</v>
      </c>
      <c r="Z1891" s="81"/>
    </row>
    <row r="1892" spans="1:26" x14ac:dyDescent="0.25">
      <c r="A1892" s="66" t="s">
        <v>9415</v>
      </c>
      <c r="B1892" s="66" t="s">
        <v>9415</v>
      </c>
      <c r="C1892" s="67"/>
      <c r="D1892" s="68"/>
      <c r="E1892" s="69"/>
      <c r="F1892" s="70"/>
      <c r="G1892" s="67"/>
      <c r="H1892" s="71"/>
      <c r="I1892" s="72"/>
      <c r="J1892" s="72"/>
      <c r="K1892" s="36"/>
      <c r="L1892" s="79"/>
      <c r="M1892" s="79"/>
      <c r="N1892" s="74"/>
      <c r="O1892" s="81" t="s">
        <v>179</v>
      </c>
      <c r="P1892" s="83">
        <v>42397.257638888892</v>
      </c>
      <c r="Q1892" s="81" t="s">
        <v>11105</v>
      </c>
      <c r="R1892" s="81"/>
      <c r="S1892" s="81"/>
      <c r="T1892" s="81"/>
      <c r="U1892" s="83">
        <v>42397.257638888892</v>
      </c>
      <c r="V1892" s="85" t="s">
        <v>13735</v>
      </c>
      <c r="W1892" s="81"/>
      <c r="X1892" s="81"/>
      <c r="Y1892" s="87" t="s">
        <v>16148</v>
      </c>
      <c r="Z1892" s="81"/>
    </row>
    <row r="1893" spans="1:26" x14ac:dyDescent="0.25">
      <c r="A1893" s="66" t="s">
        <v>9416</v>
      </c>
      <c r="B1893" s="66" t="s">
        <v>879</v>
      </c>
      <c r="C1893" s="67"/>
      <c r="D1893" s="68"/>
      <c r="E1893" s="69"/>
      <c r="F1893" s="70"/>
      <c r="G1893" s="67"/>
      <c r="H1893" s="71"/>
      <c r="I1893" s="72"/>
      <c r="J1893" s="72"/>
      <c r="K1893" s="36"/>
      <c r="L1893" s="79"/>
      <c r="M1893" s="79"/>
      <c r="N1893" s="74"/>
      <c r="O1893" s="81" t="s">
        <v>881</v>
      </c>
      <c r="P1893" s="83">
        <v>42397.257662037038</v>
      </c>
      <c r="Q1893" s="81" t="s">
        <v>1604</v>
      </c>
      <c r="R1893" s="81"/>
      <c r="S1893" s="81"/>
      <c r="T1893" s="81" t="s">
        <v>840</v>
      </c>
      <c r="U1893" s="83">
        <v>42397.257662037038</v>
      </c>
      <c r="V1893" s="85" t="s">
        <v>13736</v>
      </c>
      <c r="W1893" s="81"/>
      <c r="X1893" s="81"/>
      <c r="Y1893" s="87" t="s">
        <v>16149</v>
      </c>
      <c r="Z1893" s="81"/>
    </row>
    <row r="1894" spans="1:26" x14ac:dyDescent="0.25">
      <c r="A1894" s="66" t="s">
        <v>9417</v>
      </c>
      <c r="B1894" s="66" t="s">
        <v>10499</v>
      </c>
      <c r="C1894" s="67"/>
      <c r="D1894" s="68"/>
      <c r="E1894" s="69"/>
      <c r="F1894" s="70"/>
      <c r="G1894" s="67"/>
      <c r="H1894" s="71"/>
      <c r="I1894" s="72"/>
      <c r="J1894" s="72"/>
      <c r="K1894" s="36"/>
      <c r="L1894" s="79"/>
      <c r="M1894" s="79"/>
      <c r="N1894" s="74"/>
      <c r="O1894" s="81" t="s">
        <v>881</v>
      </c>
      <c r="P1894" s="83">
        <v>42397.257673611108</v>
      </c>
      <c r="Q1894" s="81" t="s">
        <v>11076</v>
      </c>
      <c r="R1894" s="81"/>
      <c r="S1894" s="81"/>
      <c r="T1894" s="81"/>
      <c r="U1894" s="83">
        <v>42397.257673611108</v>
      </c>
      <c r="V1894" s="85" t="s">
        <v>13737</v>
      </c>
      <c r="W1894" s="81"/>
      <c r="X1894" s="81"/>
      <c r="Y1894" s="87" t="s">
        <v>16150</v>
      </c>
      <c r="Z1894" s="81"/>
    </row>
    <row r="1895" spans="1:26" x14ac:dyDescent="0.25">
      <c r="A1895" s="66" t="s">
        <v>9418</v>
      </c>
      <c r="B1895" s="66" t="s">
        <v>10499</v>
      </c>
      <c r="C1895" s="67"/>
      <c r="D1895" s="68"/>
      <c r="E1895" s="69"/>
      <c r="F1895" s="70"/>
      <c r="G1895" s="67"/>
      <c r="H1895" s="71"/>
      <c r="I1895" s="72"/>
      <c r="J1895" s="72"/>
      <c r="K1895" s="36"/>
      <c r="L1895" s="79"/>
      <c r="M1895" s="79"/>
      <c r="N1895" s="74"/>
      <c r="O1895" s="81" t="s">
        <v>881</v>
      </c>
      <c r="P1895" s="83">
        <v>42397.257696759261</v>
      </c>
      <c r="Q1895" s="81" t="s">
        <v>11076</v>
      </c>
      <c r="R1895" s="81"/>
      <c r="S1895" s="81"/>
      <c r="T1895" s="81"/>
      <c r="U1895" s="83">
        <v>42397.257696759261</v>
      </c>
      <c r="V1895" s="85" t="s">
        <v>13738</v>
      </c>
      <c r="W1895" s="81"/>
      <c r="X1895" s="81"/>
      <c r="Y1895" s="87" t="s">
        <v>16151</v>
      </c>
      <c r="Z1895" s="81"/>
    </row>
    <row r="1896" spans="1:26" x14ac:dyDescent="0.25">
      <c r="A1896" s="66" t="s">
        <v>9419</v>
      </c>
      <c r="B1896" s="66" t="s">
        <v>879</v>
      </c>
      <c r="C1896" s="67"/>
      <c r="D1896" s="68"/>
      <c r="E1896" s="69"/>
      <c r="F1896" s="70"/>
      <c r="G1896" s="67"/>
      <c r="H1896" s="71"/>
      <c r="I1896" s="72"/>
      <c r="J1896" s="72"/>
      <c r="K1896" s="36"/>
      <c r="L1896" s="79"/>
      <c r="M1896" s="79"/>
      <c r="N1896" s="74"/>
      <c r="O1896" s="81" t="s">
        <v>881</v>
      </c>
      <c r="P1896" s="83">
        <v>42397.257708333331</v>
      </c>
      <c r="Q1896" s="81" t="s">
        <v>1604</v>
      </c>
      <c r="R1896" s="81"/>
      <c r="S1896" s="81"/>
      <c r="T1896" s="81" t="s">
        <v>840</v>
      </c>
      <c r="U1896" s="83">
        <v>42397.257708333331</v>
      </c>
      <c r="V1896" s="85" t="s">
        <v>13739</v>
      </c>
      <c r="W1896" s="81"/>
      <c r="X1896" s="81"/>
      <c r="Y1896" s="87" t="s">
        <v>16152</v>
      </c>
      <c r="Z1896" s="81"/>
    </row>
    <row r="1897" spans="1:26" x14ac:dyDescent="0.25">
      <c r="A1897" s="66" t="s">
        <v>9420</v>
      </c>
      <c r="B1897" s="66" t="s">
        <v>10499</v>
      </c>
      <c r="C1897" s="67"/>
      <c r="D1897" s="68"/>
      <c r="E1897" s="69"/>
      <c r="F1897" s="70"/>
      <c r="G1897" s="67"/>
      <c r="H1897" s="71"/>
      <c r="I1897" s="72"/>
      <c r="J1897" s="72"/>
      <c r="K1897" s="36"/>
      <c r="L1897" s="79"/>
      <c r="M1897" s="79"/>
      <c r="N1897" s="74"/>
      <c r="O1897" s="81" t="s">
        <v>881</v>
      </c>
      <c r="P1897" s="83">
        <v>42397.257708333331</v>
      </c>
      <c r="Q1897" s="81" t="s">
        <v>11076</v>
      </c>
      <c r="R1897" s="81"/>
      <c r="S1897" s="81"/>
      <c r="T1897" s="81"/>
      <c r="U1897" s="83">
        <v>42397.257708333331</v>
      </c>
      <c r="V1897" s="85" t="s">
        <v>13740</v>
      </c>
      <c r="W1897" s="81"/>
      <c r="X1897" s="81"/>
      <c r="Y1897" s="87" t="s">
        <v>16153</v>
      </c>
      <c r="Z1897" s="81"/>
    </row>
    <row r="1898" spans="1:26" x14ac:dyDescent="0.25">
      <c r="A1898" s="66" t="s">
        <v>9421</v>
      </c>
      <c r="B1898" s="66" t="s">
        <v>10499</v>
      </c>
      <c r="C1898" s="67"/>
      <c r="D1898" s="68"/>
      <c r="E1898" s="69"/>
      <c r="F1898" s="70"/>
      <c r="G1898" s="67"/>
      <c r="H1898" s="71"/>
      <c r="I1898" s="72"/>
      <c r="J1898" s="72"/>
      <c r="K1898" s="36"/>
      <c r="L1898" s="79"/>
      <c r="M1898" s="79"/>
      <c r="N1898" s="74"/>
      <c r="O1898" s="81" t="s">
        <v>881</v>
      </c>
      <c r="P1898" s="83">
        <v>42397.257719907408</v>
      </c>
      <c r="Q1898" s="81" t="s">
        <v>11076</v>
      </c>
      <c r="R1898" s="81"/>
      <c r="S1898" s="81"/>
      <c r="T1898" s="81"/>
      <c r="U1898" s="83">
        <v>42397.257719907408</v>
      </c>
      <c r="V1898" s="85" t="s">
        <v>13741</v>
      </c>
      <c r="W1898" s="81"/>
      <c r="X1898" s="81"/>
      <c r="Y1898" s="87" t="s">
        <v>16154</v>
      </c>
      <c r="Z1898" s="81"/>
    </row>
    <row r="1899" spans="1:26" x14ac:dyDescent="0.25">
      <c r="A1899" s="66" t="s">
        <v>9422</v>
      </c>
      <c r="B1899" s="66" t="s">
        <v>10499</v>
      </c>
      <c r="C1899" s="67"/>
      <c r="D1899" s="68"/>
      <c r="E1899" s="69"/>
      <c r="F1899" s="70"/>
      <c r="G1899" s="67"/>
      <c r="H1899" s="71"/>
      <c r="I1899" s="72"/>
      <c r="J1899" s="72"/>
      <c r="K1899" s="36"/>
      <c r="L1899" s="79"/>
      <c r="M1899" s="79"/>
      <c r="N1899" s="74"/>
      <c r="O1899" s="81" t="s">
        <v>881</v>
      </c>
      <c r="P1899" s="83">
        <v>42397.257731481484</v>
      </c>
      <c r="Q1899" s="81" t="s">
        <v>11076</v>
      </c>
      <c r="R1899" s="81"/>
      <c r="S1899" s="81"/>
      <c r="T1899" s="81"/>
      <c r="U1899" s="83">
        <v>42397.257731481484</v>
      </c>
      <c r="V1899" s="85" t="s">
        <v>13742</v>
      </c>
      <c r="W1899" s="81"/>
      <c r="X1899" s="81"/>
      <c r="Y1899" s="87" t="s">
        <v>16155</v>
      </c>
      <c r="Z1899" s="81"/>
    </row>
    <row r="1900" spans="1:26" x14ac:dyDescent="0.25">
      <c r="A1900" s="66" t="s">
        <v>9423</v>
      </c>
      <c r="B1900" s="66" t="s">
        <v>879</v>
      </c>
      <c r="C1900" s="67"/>
      <c r="D1900" s="68"/>
      <c r="E1900" s="69"/>
      <c r="F1900" s="70"/>
      <c r="G1900" s="67"/>
      <c r="H1900" s="71"/>
      <c r="I1900" s="72"/>
      <c r="J1900" s="72"/>
      <c r="K1900" s="36"/>
      <c r="L1900" s="79"/>
      <c r="M1900" s="79"/>
      <c r="N1900" s="74"/>
      <c r="O1900" s="81" t="s">
        <v>881</v>
      </c>
      <c r="P1900" s="83">
        <v>42397.257777777777</v>
      </c>
      <c r="Q1900" s="81" t="s">
        <v>1604</v>
      </c>
      <c r="R1900" s="81"/>
      <c r="S1900" s="81"/>
      <c r="T1900" s="81" t="s">
        <v>840</v>
      </c>
      <c r="U1900" s="83">
        <v>42397.257777777777</v>
      </c>
      <c r="V1900" s="85" t="s">
        <v>13743</v>
      </c>
      <c r="W1900" s="81"/>
      <c r="X1900" s="81"/>
      <c r="Y1900" s="87" t="s">
        <v>16156</v>
      </c>
      <c r="Z1900" s="81"/>
    </row>
    <row r="1901" spans="1:26" x14ac:dyDescent="0.25">
      <c r="A1901" s="66" t="s">
        <v>9424</v>
      </c>
      <c r="B1901" s="66" t="s">
        <v>10499</v>
      </c>
      <c r="C1901" s="67"/>
      <c r="D1901" s="68"/>
      <c r="E1901" s="69"/>
      <c r="F1901" s="70"/>
      <c r="G1901" s="67"/>
      <c r="H1901" s="71"/>
      <c r="I1901" s="72"/>
      <c r="J1901" s="72"/>
      <c r="K1901" s="36"/>
      <c r="L1901" s="79"/>
      <c r="M1901" s="79"/>
      <c r="N1901" s="74"/>
      <c r="O1901" s="81" t="s">
        <v>881</v>
      </c>
      <c r="P1901" s="83">
        <v>42397.257789351854</v>
      </c>
      <c r="Q1901" s="81" t="s">
        <v>11076</v>
      </c>
      <c r="R1901" s="81"/>
      <c r="S1901" s="81"/>
      <c r="T1901" s="81"/>
      <c r="U1901" s="83">
        <v>42397.257789351854</v>
      </c>
      <c r="V1901" s="85" t="s">
        <v>13744</v>
      </c>
      <c r="W1901" s="81"/>
      <c r="X1901" s="81"/>
      <c r="Y1901" s="87" t="s">
        <v>16157</v>
      </c>
      <c r="Z1901" s="81"/>
    </row>
    <row r="1902" spans="1:26" x14ac:dyDescent="0.25">
      <c r="A1902" s="66" t="s">
        <v>9425</v>
      </c>
      <c r="B1902" s="66" t="s">
        <v>10499</v>
      </c>
      <c r="C1902" s="67"/>
      <c r="D1902" s="68"/>
      <c r="E1902" s="69"/>
      <c r="F1902" s="70"/>
      <c r="G1902" s="67"/>
      <c r="H1902" s="71"/>
      <c r="I1902" s="72"/>
      <c r="J1902" s="72"/>
      <c r="K1902" s="36"/>
      <c r="L1902" s="79"/>
      <c r="M1902" s="79"/>
      <c r="N1902" s="74"/>
      <c r="O1902" s="81" t="s">
        <v>881</v>
      </c>
      <c r="P1902" s="83">
        <v>42397.257824074077</v>
      </c>
      <c r="Q1902" s="81" t="s">
        <v>11076</v>
      </c>
      <c r="R1902" s="81"/>
      <c r="S1902" s="81"/>
      <c r="T1902" s="81"/>
      <c r="U1902" s="83">
        <v>42397.257824074077</v>
      </c>
      <c r="V1902" s="85" t="s">
        <v>13745</v>
      </c>
      <c r="W1902" s="81"/>
      <c r="X1902" s="81"/>
      <c r="Y1902" s="87" t="s">
        <v>16158</v>
      </c>
      <c r="Z1902" s="81"/>
    </row>
    <row r="1903" spans="1:26" x14ac:dyDescent="0.25">
      <c r="A1903" s="66" t="s">
        <v>9426</v>
      </c>
      <c r="B1903" s="66" t="s">
        <v>879</v>
      </c>
      <c r="C1903" s="67"/>
      <c r="D1903" s="68"/>
      <c r="E1903" s="69"/>
      <c r="F1903" s="70"/>
      <c r="G1903" s="67"/>
      <c r="H1903" s="71"/>
      <c r="I1903" s="72"/>
      <c r="J1903" s="72"/>
      <c r="K1903" s="36"/>
      <c r="L1903" s="79"/>
      <c r="M1903" s="79"/>
      <c r="N1903" s="74"/>
      <c r="O1903" s="81" t="s">
        <v>881</v>
      </c>
      <c r="P1903" s="83">
        <v>42397.257835648146</v>
      </c>
      <c r="Q1903" s="81" t="s">
        <v>1604</v>
      </c>
      <c r="R1903" s="81"/>
      <c r="S1903" s="81"/>
      <c r="T1903" s="81" t="s">
        <v>840</v>
      </c>
      <c r="U1903" s="83">
        <v>42397.257835648146</v>
      </c>
      <c r="V1903" s="85" t="s">
        <v>13746</v>
      </c>
      <c r="W1903" s="81"/>
      <c r="X1903" s="81"/>
      <c r="Y1903" s="87" t="s">
        <v>16159</v>
      </c>
      <c r="Z1903" s="81"/>
    </row>
    <row r="1904" spans="1:26" x14ac:dyDescent="0.25">
      <c r="A1904" s="66" t="s">
        <v>9427</v>
      </c>
      <c r="B1904" s="66" t="s">
        <v>10499</v>
      </c>
      <c r="C1904" s="67"/>
      <c r="D1904" s="68"/>
      <c r="E1904" s="69"/>
      <c r="F1904" s="70"/>
      <c r="G1904" s="67"/>
      <c r="H1904" s="71"/>
      <c r="I1904" s="72"/>
      <c r="J1904" s="72"/>
      <c r="K1904" s="36"/>
      <c r="L1904" s="79"/>
      <c r="M1904" s="79"/>
      <c r="N1904" s="74"/>
      <c r="O1904" s="81" t="s">
        <v>881</v>
      </c>
      <c r="P1904" s="83">
        <v>42397.2578587963</v>
      </c>
      <c r="Q1904" s="81" t="s">
        <v>11076</v>
      </c>
      <c r="R1904" s="81"/>
      <c r="S1904" s="81"/>
      <c r="T1904" s="81"/>
      <c r="U1904" s="83">
        <v>42397.2578587963</v>
      </c>
      <c r="V1904" s="85" t="s">
        <v>13747</v>
      </c>
      <c r="W1904" s="81"/>
      <c r="X1904" s="81"/>
      <c r="Y1904" s="87" t="s">
        <v>16160</v>
      </c>
      <c r="Z1904" s="81"/>
    </row>
    <row r="1905" spans="1:26" x14ac:dyDescent="0.25">
      <c r="A1905" s="66" t="s">
        <v>9428</v>
      </c>
      <c r="B1905" s="66" t="s">
        <v>10499</v>
      </c>
      <c r="C1905" s="67"/>
      <c r="D1905" s="68"/>
      <c r="E1905" s="69"/>
      <c r="F1905" s="70"/>
      <c r="G1905" s="67"/>
      <c r="H1905" s="71"/>
      <c r="I1905" s="72"/>
      <c r="J1905" s="72"/>
      <c r="K1905" s="36"/>
      <c r="L1905" s="79"/>
      <c r="M1905" s="79"/>
      <c r="N1905" s="74"/>
      <c r="O1905" s="81" t="s">
        <v>881</v>
      </c>
      <c r="P1905" s="83">
        <v>42397.257881944446</v>
      </c>
      <c r="Q1905" s="81" t="s">
        <v>11076</v>
      </c>
      <c r="R1905" s="81"/>
      <c r="S1905" s="81"/>
      <c r="T1905" s="81"/>
      <c r="U1905" s="83">
        <v>42397.257881944446</v>
      </c>
      <c r="V1905" s="85" t="s">
        <v>13748</v>
      </c>
      <c r="W1905" s="81"/>
      <c r="X1905" s="81"/>
      <c r="Y1905" s="87" t="s">
        <v>16161</v>
      </c>
      <c r="Z1905" s="81"/>
    </row>
    <row r="1906" spans="1:26" x14ac:dyDescent="0.25">
      <c r="A1906" s="66" t="s">
        <v>9429</v>
      </c>
      <c r="B1906" s="66" t="s">
        <v>10499</v>
      </c>
      <c r="C1906" s="67"/>
      <c r="D1906" s="68"/>
      <c r="E1906" s="69"/>
      <c r="F1906" s="70"/>
      <c r="G1906" s="67"/>
      <c r="H1906" s="71"/>
      <c r="I1906" s="72"/>
      <c r="J1906" s="72"/>
      <c r="K1906" s="36"/>
      <c r="L1906" s="79"/>
      <c r="M1906" s="79"/>
      <c r="N1906" s="74"/>
      <c r="O1906" s="81" t="s">
        <v>881</v>
      </c>
      <c r="P1906" s="83">
        <v>42397.257905092592</v>
      </c>
      <c r="Q1906" s="81" t="s">
        <v>11076</v>
      </c>
      <c r="R1906" s="81"/>
      <c r="S1906" s="81"/>
      <c r="T1906" s="81"/>
      <c r="U1906" s="83">
        <v>42397.257905092592</v>
      </c>
      <c r="V1906" s="85" t="s">
        <v>13749</v>
      </c>
      <c r="W1906" s="81"/>
      <c r="X1906" s="81"/>
      <c r="Y1906" s="87" t="s">
        <v>16162</v>
      </c>
      <c r="Z1906" s="81"/>
    </row>
    <row r="1907" spans="1:26" x14ac:dyDescent="0.25">
      <c r="A1907" s="66" t="s">
        <v>9430</v>
      </c>
      <c r="B1907" s="66" t="s">
        <v>10499</v>
      </c>
      <c r="C1907" s="67"/>
      <c r="D1907" s="68"/>
      <c r="E1907" s="69"/>
      <c r="F1907" s="70"/>
      <c r="G1907" s="67"/>
      <c r="H1907" s="71"/>
      <c r="I1907" s="72"/>
      <c r="J1907" s="72"/>
      <c r="K1907" s="36"/>
      <c r="L1907" s="79"/>
      <c r="M1907" s="79"/>
      <c r="N1907" s="74"/>
      <c r="O1907" s="81" t="s">
        <v>881</v>
      </c>
      <c r="P1907" s="83">
        <v>42397.257939814815</v>
      </c>
      <c r="Q1907" s="81" t="s">
        <v>11076</v>
      </c>
      <c r="R1907" s="81"/>
      <c r="S1907" s="81"/>
      <c r="T1907" s="81"/>
      <c r="U1907" s="83">
        <v>42397.257939814815</v>
      </c>
      <c r="V1907" s="85" t="s">
        <v>13750</v>
      </c>
      <c r="W1907" s="81"/>
      <c r="X1907" s="81"/>
      <c r="Y1907" s="87" t="s">
        <v>16163</v>
      </c>
      <c r="Z1907" s="81"/>
    </row>
    <row r="1908" spans="1:26" x14ac:dyDescent="0.25">
      <c r="A1908" s="66" t="s">
        <v>9431</v>
      </c>
      <c r="B1908" s="66" t="s">
        <v>10499</v>
      </c>
      <c r="C1908" s="67"/>
      <c r="D1908" s="68"/>
      <c r="E1908" s="69"/>
      <c r="F1908" s="70"/>
      <c r="G1908" s="67"/>
      <c r="H1908" s="71"/>
      <c r="I1908" s="72"/>
      <c r="J1908" s="72"/>
      <c r="K1908" s="36"/>
      <c r="L1908" s="79"/>
      <c r="M1908" s="79"/>
      <c r="N1908" s="74"/>
      <c r="O1908" s="81" t="s">
        <v>881</v>
      </c>
      <c r="P1908" s="83">
        <v>42397.257951388892</v>
      </c>
      <c r="Q1908" s="81" t="s">
        <v>11076</v>
      </c>
      <c r="R1908" s="81"/>
      <c r="S1908" s="81"/>
      <c r="T1908" s="81"/>
      <c r="U1908" s="83">
        <v>42397.257951388892</v>
      </c>
      <c r="V1908" s="85" t="s">
        <v>13751</v>
      </c>
      <c r="W1908" s="81"/>
      <c r="X1908" s="81"/>
      <c r="Y1908" s="87" t="s">
        <v>16164</v>
      </c>
      <c r="Z1908" s="81"/>
    </row>
    <row r="1909" spans="1:26" x14ac:dyDescent="0.25">
      <c r="A1909" s="66" t="s">
        <v>9432</v>
      </c>
      <c r="B1909" s="66" t="s">
        <v>10499</v>
      </c>
      <c r="C1909" s="67"/>
      <c r="D1909" s="68"/>
      <c r="E1909" s="69"/>
      <c r="F1909" s="70"/>
      <c r="G1909" s="67"/>
      <c r="H1909" s="71"/>
      <c r="I1909" s="72"/>
      <c r="J1909" s="72"/>
      <c r="K1909" s="36"/>
      <c r="L1909" s="79"/>
      <c r="M1909" s="79"/>
      <c r="N1909" s="74"/>
      <c r="O1909" s="81" t="s">
        <v>881</v>
      </c>
      <c r="P1909" s="83">
        <v>42397.257986111108</v>
      </c>
      <c r="Q1909" s="81" t="s">
        <v>11076</v>
      </c>
      <c r="R1909" s="81"/>
      <c r="S1909" s="81"/>
      <c r="T1909" s="81"/>
      <c r="U1909" s="83">
        <v>42397.257986111108</v>
      </c>
      <c r="V1909" s="85" t="s">
        <v>13752</v>
      </c>
      <c r="W1909" s="81"/>
      <c r="X1909" s="81"/>
      <c r="Y1909" s="87" t="s">
        <v>16165</v>
      </c>
      <c r="Z1909" s="81"/>
    </row>
    <row r="1910" spans="1:26" x14ac:dyDescent="0.25">
      <c r="A1910" s="66" t="s">
        <v>9433</v>
      </c>
      <c r="B1910" s="66" t="s">
        <v>10499</v>
      </c>
      <c r="C1910" s="67"/>
      <c r="D1910" s="68"/>
      <c r="E1910" s="69"/>
      <c r="F1910" s="70"/>
      <c r="G1910" s="67"/>
      <c r="H1910" s="71"/>
      <c r="I1910" s="72"/>
      <c r="J1910" s="72"/>
      <c r="K1910" s="36"/>
      <c r="L1910" s="79"/>
      <c r="M1910" s="79"/>
      <c r="N1910" s="74"/>
      <c r="O1910" s="81" t="s">
        <v>881</v>
      </c>
      <c r="P1910" s="83">
        <v>42397.258009259262</v>
      </c>
      <c r="Q1910" s="81" t="s">
        <v>11076</v>
      </c>
      <c r="R1910" s="81"/>
      <c r="S1910" s="81"/>
      <c r="T1910" s="81"/>
      <c r="U1910" s="83">
        <v>42397.258009259262</v>
      </c>
      <c r="V1910" s="85" t="s">
        <v>13753</v>
      </c>
      <c r="W1910" s="81"/>
      <c r="X1910" s="81"/>
      <c r="Y1910" s="87" t="s">
        <v>16166</v>
      </c>
      <c r="Z1910" s="81"/>
    </row>
    <row r="1911" spans="1:26" x14ac:dyDescent="0.25">
      <c r="A1911" s="66" t="s">
        <v>9434</v>
      </c>
      <c r="B1911" s="66" t="s">
        <v>10356</v>
      </c>
      <c r="C1911" s="67"/>
      <c r="D1911" s="68"/>
      <c r="E1911" s="69"/>
      <c r="F1911" s="70"/>
      <c r="G1911" s="67"/>
      <c r="H1911" s="71"/>
      <c r="I1911" s="72"/>
      <c r="J1911" s="72"/>
      <c r="K1911" s="36"/>
      <c r="L1911" s="79"/>
      <c r="M1911" s="79"/>
      <c r="N1911" s="74"/>
      <c r="O1911" s="81" t="s">
        <v>881</v>
      </c>
      <c r="P1911" s="83">
        <v>42397.258043981485</v>
      </c>
      <c r="Q1911" s="81" t="s">
        <v>11106</v>
      </c>
      <c r="R1911" s="85" t="s">
        <v>11960</v>
      </c>
      <c r="S1911" s="81" t="s">
        <v>12452</v>
      </c>
      <c r="T1911" s="81" t="s">
        <v>836</v>
      </c>
      <c r="U1911" s="83">
        <v>42397.258043981485</v>
      </c>
      <c r="V1911" s="85" t="s">
        <v>13754</v>
      </c>
      <c r="W1911" s="81"/>
      <c r="X1911" s="81"/>
      <c r="Y1911" s="87" t="s">
        <v>16167</v>
      </c>
      <c r="Z1911" s="81"/>
    </row>
    <row r="1912" spans="1:26" x14ac:dyDescent="0.25">
      <c r="A1912" s="66" t="s">
        <v>9434</v>
      </c>
      <c r="B1912" s="66" t="s">
        <v>10355</v>
      </c>
      <c r="C1912" s="67"/>
      <c r="D1912" s="68"/>
      <c r="E1912" s="69"/>
      <c r="F1912" s="70"/>
      <c r="G1912" s="67"/>
      <c r="H1912" s="71"/>
      <c r="I1912" s="72"/>
      <c r="J1912" s="72"/>
      <c r="K1912" s="36"/>
      <c r="L1912" s="79"/>
      <c r="M1912" s="79"/>
      <c r="N1912" s="74"/>
      <c r="O1912" s="81" t="s">
        <v>881</v>
      </c>
      <c r="P1912" s="83">
        <v>42397.258043981485</v>
      </c>
      <c r="Q1912" s="81" t="s">
        <v>11106</v>
      </c>
      <c r="R1912" s="85" t="s">
        <v>11960</v>
      </c>
      <c r="S1912" s="81" t="s">
        <v>12452</v>
      </c>
      <c r="T1912" s="81" t="s">
        <v>836</v>
      </c>
      <c r="U1912" s="83">
        <v>42397.258043981485</v>
      </c>
      <c r="V1912" s="85" t="s">
        <v>13754</v>
      </c>
      <c r="W1912" s="81"/>
      <c r="X1912" s="81"/>
      <c r="Y1912" s="87" t="s">
        <v>16167</v>
      </c>
      <c r="Z1912" s="81"/>
    </row>
    <row r="1913" spans="1:26" x14ac:dyDescent="0.25">
      <c r="A1913" s="66" t="s">
        <v>9435</v>
      </c>
      <c r="B1913" s="66" t="s">
        <v>10499</v>
      </c>
      <c r="C1913" s="67"/>
      <c r="D1913" s="68"/>
      <c r="E1913" s="69"/>
      <c r="F1913" s="70"/>
      <c r="G1913" s="67"/>
      <c r="H1913" s="71"/>
      <c r="I1913" s="72"/>
      <c r="J1913" s="72"/>
      <c r="K1913" s="36"/>
      <c r="L1913" s="79"/>
      <c r="M1913" s="79"/>
      <c r="N1913" s="74"/>
      <c r="O1913" s="81" t="s">
        <v>881</v>
      </c>
      <c r="P1913" s="83">
        <v>42397.258055555554</v>
      </c>
      <c r="Q1913" s="81" t="s">
        <v>11076</v>
      </c>
      <c r="R1913" s="81"/>
      <c r="S1913" s="81"/>
      <c r="T1913" s="81"/>
      <c r="U1913" s="83">
        <v>42397.258055555554</v>
      </c>
      <c r="V1913" s="85" t="s">
        <v>13755</v>
      </c>
      <c r="W1913" s="81"/>
      <c r="X1913" s="81"/>
      <c r="Y1913" s="87" t="s">
        <v>16168</v>
      </c>
      <c r="Z1913" s="81"/>
    </row>
    <row r="1914" spans="1:26" x14ac:dyDescent="0.25">
      <c r="A1914" s="66" t="s">
        <v>9436</v>
      </c>
      <c r="B1914" s="66" t="s">
        <v>10499</v>
      </c>
      <c r="C1914" s="67"/>
      <c r="D1914" s="68"/>
      <c r="E1914" s="69"/>
      <c r="F1914" s="70"/>
      <c r="G1914" s="67"/>
      <c r="H1914" s="71"/>
      <c r="I1914" s="72"/>
      <c r="J1914" s="72"/>
      <c r="K1914" s="36"/>
      <c r="L1914" s="79"/>
      <c r="M1914" s="79"/>
      <c r="N1914" s="74"/>
      <c r="O1914" s="81" t="s">
        <v>881</v>
      </c>
      <c r="P1914" s="83">
        <v>42397.258067129631</v>
      </c>
      <c r="Q1914" s="81" t="s">
        <v>11076</v>
      </c>
      <c r="R1914" s="81"/>
      <c r="S1914" s="81"/>
      <c r="T1914" s="81"/>
      <c r="U1914" s="83">
        <v>42397.258067129631</v>
      </c>
      <c r="V1914" s="85" t="s">
        <v>13756</v>
      </c>
      <c r="W1914" s="81"/>
      <c r="X1914" s="81"/>
      <c r="Y1914" s="87" t="s">
        <v>16169</v>
      </c>
      <c r="Z1914" s="81"/>
    </row>
    <row r="1915" spans="1:26" x14ac:dyDescent="0.25">
      <c r="A1915" s="66" t="s">
        <v>9437</v>
      </c>
      <c r="B1915" s="66" t="s">
        <v>10499</v>
      </c>
      <c r="C1915" s="67"/>
      <c r="D1915" s="68"/>
      <c r="E1915" s="69"/>
      <c r="F1915" s="70"/>
      <c r="G1915" s="67"/>
      <c r="H1915" s="71"/>
      <c r="I1915" s="72"/>
      <c r="J1915" s="72"/>
      <c r="K1915" s="36"/>
      <c r="L1915" s="79"/>
      <c r="M1915" s="79"/>
      <c r="N1915" s="74"/>
      <c r="O1915" s="81" t="s">
        <v>881</v>
      </c>
      <c r="P1915" s="83">
        <v>42397.258136574077</v>
      </c>
      <c r="Q1915" s="81" t="s">
        <v>11076</v>
      </c>
      <c r="R1915" s="81"/>
      <c r="S1915" s="81"/>
      <c r="T1915" s="81"/>
      <c r="U1915" s="83">
        <v>42397.258136574077</v>
      </c>
      <c r="V1915" s="85" t="s">
        <v>13757</v>
      </c>
      <c r="W1915" s="81"/>
      <c r="X1915" s="81"/>
      <c r="Y1915" s="87" t="s">
        <v>16170</v>
      </c>
      <c r="Z1915" s="81"/>
    </row>
    <row r="1916" spans="1:26" x14ac:dyDescent="0.25">
      <c r="A1916" s="66" t="s">
        <v>9438</v>
      </c>
      <c r="B1916" s="66" t="s">
        <v>10499</v>
      </c>
      <c r="C1916" s="67"/>
      <c r="D1916" s="68"/>
      <c r="E1916" s="69"/>
      <c r="F1916" s="70"/>
      <c r="G1916" s="67"/>
      <c r="H1916" s="71"/>
      <c r="I1916" s="72"/>
      <c r="J1916" s="72"/>
      <c r="K1916" s="36"/>
      <c r="L1916" s="79"/>
      <c r="M1916" s="79"/>
      <c r="N1916" s="74"/>
      <c r="O1916" s="81" t="s">
        <v>881</v>
      </c>
      <c r="P1916" s="83">
        <v>42397.258206018516</v>
      </c>
      <c r="Q1916" s="81" t="s">
        <v>11076</v>
      </c>
      <c r="R1916" s="81"/>
      <c r="S1916" s="81"/>
      <c r="T1916" s="81"/>
      <c r="U1916" s="83">
        <v>42397.258206018516</v>
      </c>
      <c r="V1916" s="85" t="s">
        <v>13758</v>
      </c>
      <c r="W1916" s="81"/>
      <c r="X1916" s="81"/>
      <c r="Y1916" s="87" t="s">
        <v>16171</v>
      </c>
      <c r="Z1916" s="81"/>
    </row>
    <row r="1917" spans="1:26" x14ac:dyDescent="0.25">
      <c r="A1917" s="66" t="s">
        <v>9439</v>
      </c>
      <c r="B1917" s="66" t="s">
        <v>10499</v>
      </c>
      <c r="C1917" s="67"/>
      <c r="D1917" s="68"/>
      <c r="E1917" s="69"/>
      <c r="F1917" s="70"/>
      <c r="G1917" s="67"/>
      <c r="H1917" s="71"/>
      <c r="I1917" s="72"/>
      <c r="J1917" s="72"/>
      <c r="K1917" s="36"/>
      <c r="L1917" s="79"/>
      <c r="M1917" s="79"/>
      <c r="N1917" s="74"/>
      <c r="O1917" s="81" t="s">
        <v>881</v>
      </c>
      <c r="P1917" s="83">
        <v>42397.258252314816</v>
      </c>
      <c r="Q1917" s="81" t="s">
        <v>11076</v>
      </c>
      <c r="R1917" s="81"/>
      <c r="S1917" s="81"/>
      <c r="T1917" s="81"/>
      <c r="U1917" s="83">
        <v>42397.258252314816</v>
      </c>
      <c r="V1917" s="85" t="s">
        <v>13759</v>
      </c>
      <c r="W1917" s="81"/>
      <c r="X1917" s="81"/>
      <c r="Y1917" s="87" t="s">
        <v>16172</v>
      </c>
      <c r="Z1917" s="81"/>
    </row>
    <row r="1918" spans="1:26" x14ac:dyDescent="0.25">
      <c r="A1918" s="66" t="s">
        <v>9440</v>
      </c>
      <c r="B1918" s="66" t="s">
        <v>10499</v>
      </c>
      <c r="C1918" s="67"/>
      <c r="D1918" s="68"/>
      <c r="E1918" s="69"/>
      <c r="F1918" s="70"/>
      <c r="G1918" s="67"/>
      <c r="H1918" s="71"/>
      <c r="I1918" s="72"/>
      <c r="J1918" s="72"/>
      <c r="K1918" s="36"/>
      <c r="L1918" s="79"/>
      <c r="M1918" s="79"/>
      <c r="N1918" s="74"/>
      <c r="O1918" s="81" t="s">
        <v>881</v>
      </c>
      <c r="P1918" s="83">
        <v>42397.258333333331</v>
      </c>
      <c r="Q1918" s="81" t="s">
        <v>11076</v>
      </c>
      <c r="R1918" s="81"/>
      <c r="S1918" s="81"/>
      <c r="T1918" s="81"/>
      <c r="U1918" s="83">
        <v>42397.258333333331</v>
      </c>
      <c r="V1918" s="85" t="s">
        <v>13760</v>
      </c>
      <c r="W1918" s="81"/>
      <c r="X1918" s="81"/>
      <c r="Y1918" s="87" t="s">
        <v>16173</v>
      </c>
      <c r="Z1918" s="81"/>
    </row>
    <row r="1919" spans="1:26" x14ac:dyDescent="0.25">
      <c r="A1919" s="66" t="s">
        <v>9441</v>
      </c>
      <c r="B1919" s="66" t="s">
        <v>10499</v>
      </c>
      <c r="C1919" s="67"/>
      <c r="D1919" s="68"/>
      <c r="E1919" s="69"/>
      <c r="F1919" s="70"/>
      <c r="G1919" s="67"/>
      <c r="H1919" s="71"/>
      <c r="I1919" s="72"/>
      <c r="J1919" s="72"/>
      <c r="K1919" s="36"/>
      <c r="L1919" s="79"/>
      <c r="M1919" s="79"/>
      <c r="N1919" s="74"/>
      <c r="O1919" s="81" t="s">
        <v>881</v>
      </c>
      <c r="P1919" s="83">
        <v>42397.258356481485</v>
      </c>
      <c r="Q1919" s="81" t="s">
        <v>11076</v>
      </c>
      <c r="R1919" s="81"/>
      <c r="S1919" s="81"/>
      <c r="T1919" s="81"/>
      <c r="U1919" s="83">
        <v>42397.258356481485</v>
      </c>
      <c r="V1919" s="85" t="s">
        <v>13761</v>
      </c>
      <c r="W1919" s="81"/>
      <c r="X1919" s="81"/>
      <c r="Y1919" s="87" t="s">
        <v>16174</v>
      </c>
      <c r="Z1919" s="81"/>
    </row>
    <row r="1920" spans="1:26" x14ac:dyDescent="0.25">
      <c r="A1920" s="66" t="s">
        <v>9442</v>
      </c>
      <c r="B1920" s="66" t="s">
        <v>10499</v>
      </c>
      <c r="C1920" s="67"/>
      <c r="D1920" s="68"/>
      <c r="E1920" s="69"/>
      <c r="F1920" s="70"/>
      <c r="G1920" s="67"/>
      <c r="H1920" s="71"/>
      <c r="I1920" s="72"/>
      <c r="J1920" s="72"/>
      <c r="K1920" s="36"/>
      <c r="L1920" s="79"/>
      <c r="M1920" s="79"/>
      <c r="N1920" s="74"/>
      <c r="O1920" s="81" t="s">
        <v>881</v>
      </c>
      <c r="P1920" s="83">
        <v>42397.258391203701</v>
      </c>
      <c r="Q1920" s="81" t="s">
        <v>11076</v>
      </c>
      <c r="R1920" s="81"/>
      <c r="S1920" s="81"/>
      <c r="T1920" s="81"/>
      <c r="U1920" s="83">
        <v>42397.258391203701</v>
      </c>
      <c r="V1920" s="85" t="s">
        <v>13762</v>
      </c>
      <c r="W1920" s="81"/>
      <c r="X1920" s="81"/>
      <c r="Y1920" s="87" t="s">
        <v>16175</v>
      </c>
      <c r="Z1920" s="81"/>
    </row>
    <row r="1921" spans="1:26" x14ac:dyDescent="0.25">
      <c r="A1921" s="66" t="s">
        <v>9443</v>
      </c>
      <c r="B1921" s="66" t="s">
        <v>9443</v>
      </c>
      <c r="C1921" s="67"/>
      <c r="D1921" s="68"/>
      <c r="E1921" s="69"/>
      <c r="F1921" s="70"/>
      <c r="G1921" s="67"/>
      <c r="H1921" s="71"/>
      <c r="I1921" s="72"/>
      <c r="J1921" s="72"/>
      <c r="K1921" s="36"/>
      <c r="L1921" s="79"/>
      <c r="M1921" s="79"/>
      <c r="N1921" s="74"/>
      <c r="O1921" s="81" t="s">
        <v>179</v>
      </c>
      <c r="P1921" s="83">
        <v>42397.258402777778</v>
      </c>
      <c r="Q1921" s="81" t="s">
        <v>11107</v>
      </c>
      <c r="R1921" s="81"/>
      <c r="S1921" s="81"/>
      <c r="T1921" s="81" t="s">
        <v>840</v>
      </c>
      <c r="U1921" s="83">
        <v>42397.258402777778</v>
      </c>
      <c r="V1921" s="85" t="s">
        <v>13763</v>
      </c>
      <c r="W1921" s="81"/>
      <c r="X1921" s="81"/>
      <c r="Y1921" s="87" t="s">
        <v>16176</v>
      </c>
      <c r="Z1921" s="81"/>
    </row>
    <row r="1922" spans="1:26" x14ac:dyDescent="0.25">
      <c r="A1922" s="66" t="s">
        <v>9444</v>
      </c>
      <c r="B1922" s="66" t="s">
        <v>9444</v>
      </c>
      <c r="C1922" s="67"/>
      <c r="D1922" s="68"/>
      <c r="E1922" s="69"/>
      <c r="F1922" s="70"/>
      <c r="G1922" s="67"/>
      <c r="H1922" s="71"/>
      <c r="I1922" s="72"/>
      <c r="J1922" s="72"/>
      <c r="K1922" s="36"/>
      <c r="L1922" s="79"/>
      <c r="M1922" s="79"/>
      <c r="N1922" s="74"/>
      <c r="O1922" s="81" t="s">
        <v>179</v>
      </c>
      <c r="P1922" s="83">
        <v>42397.258425925924</v>
      </c>
      <c r="Q1922" s="81" t="s">
        <v>11108</v>
      </c>
      <c r="R1922" s="81"/>
      <c r="S1922" s="81"/>
      <c r="T1922" s="81" t="s">
        <v>840</v>
      </c>
      <c r="U1922" s="83">
        <v>42397.258425925924</v>
      </c>
      <c r="V1922" s="85" t="s">
        <v>13764</v>
      </c>
      <c r="W1922" s="81"/>
      <c r="X1922" s="81"/>
      <c r="Y1922" s="87" t="s">
        <v>16177</v>
      </c>
      <c r="Z1922" s="81"/>
    </row>
    <row r="1923" spans="1:26" x14ac:dyDescent="0.25">
      <c r="A1923" s="66" t="s">
        <v>9445</v>
      </c>
      <c r="B1923" s="66" t="s">
        <v>10499</v>
      </c>
      <c r="C1923" s="67"/>
      <c r="D1923" s="68"/>
      <c r="E1923" s="69"/>
      <c r="F1923" s="70"/>
      <c r="G1923" s="67"/>
      <c r="H1923" s="71"/>
      <c r="I1923" s="72"/>
      <c r="J1923" s="72"/>
      <c r="K1923" s="36"/>
      <c r="L1923" s="79"/>
      <c r="M1923" s="79"/>
      <c r="N1923" s="74"/>
      <c r="O1923" s="81" t="s">
        <v>881</v>
      </c>
      <c r="P1923" s="83">
        <v>42397.258518518516</v>
      </c>
      <c r="Q1923" s="81" t="s">
        <v>11076</v>
      </c>
      <c r="R1923" s="81"/>
      <c r="S1923" s="81"/>
      <c r="T1923" s="81"/>
      <c r="U1923" s="83">
        <v>42397.258518518516</v>
      </c>
      <c r="V1923" s="85" t="s">
        <v>13765</v>
      </c>
      <c r="W1923" s="81"/>
      <c r="X1923" s="81"/>
      <c r="Y1923" s="87" t="s">
        <v>16178</v>
      </c>
      <c r="Z1923" s="81"/>
    </row>
    <row r="1924" spans="1:26" x14ac:dyDescent="0.25">
      <c r="A1924" s="66" t="s">
        <v>9446</v>
      </c>
      <c r="B1924" s="66" t="s">
        <v>10499</v>
      </c>
      <c r="C1924" s="67"/>
      <c r="D1924" s="68"/>
      <c r="E1924" s="69"/>
      <c r="F1924" s="70"/>
      <c r="G1924" s="67"/>
      <c r="H1924" s="71"/>
      <c r="I1924" s="72"/>
      <c r="J1924" s="72"/>
      <c r="K1924" s="36"/>
      <c r="L1924" s="79"/>
      <c r="M1924" s="79"/>
      <c r="N1924" s="74"/>
      <c r="O1924" s="81" t="s">
        <v>881</v>
      </c>
      <c r="P1924" s="83">
        <v>42397.25854166667</v>
      </c>
      <c r="Q1924" s="81" t="s">
        <v>11076</v>
      </c>
      <c r="R1924" s="81"/>
      <c r="S1924" s="81"/>
      <c r="T1924" s="81"/>
      <c r="U1924" s="83">
        <v>42397.25854166667</v>
      </c>
      <c r="V1924" s="85" t="s">
        <v>13766</v>
      </c>
      <c r="W1924" s="81"/>
      <c r="X1924" s="81"/>
      <c r="Y1924" s="87" t="s">
        <v>16179</v>
      </c>
      <c r="Z1924" s="81"/>
    </row>
    <row r="1925" spans="1:26" x14ac:dyDescent="0.25">
      <c r="A1925" s="66" t="s">
        <v>9447</v>
      </c>
      <c r="B1925" s="66" t="s">
        <v>9447</v>
      </c>
      <c r="C1925" s="67"/>
      <c r="D1925" s="68"/>
      <c r="E1925" s="69"/>
      <c r="F1925" s="70"/>
      <c r="G1925" s="67"/>
      <c r="H1925" s="71"/>
      <c r="I1925" s="72"/>
      <c r="J1925" s="72"/>
      <c r="K1925" s="36"/>
      <c r="L1925" s="79"/>
      <c r="M1925" s="79"/>
      <c r="N1925" s="74"/>
      <c r="O1925" s="81" t="s">
        <v>179</v>
      </c>
      <c r="P1925" s="83">
        <v>42397.258564814816</v>
      </c>
      <c r="Q1925" s="81" t="s">
        <v>11109</v>
      </c>
      <c r="R1925" s="85" t="s">
        <v>11949</v>
      </c>
      <c r="S1925" s="81" t="s">
        <v>1896</v>
      </c>
      <c r="T1925" s="81"/>
      <c r="U1925" s="83">
        <v>42397.258564814816</v>
      </c>
      <c r="V1925" s="85" t="s">
        <v>13767</v>
      </c>
      <c r="W1925" s="81"/>
      <c r="X1925" s="81"/>
      <c r="Y1925" s="87" t="s">
        <v>16180</v>
      </c>
      <c r="Z1925" s="81"/>
    </row>
    <row r="1926" spans="1:26" x14ac:dyDescent="0.25">
      <c r="A1926" s="66" t="s">
        <v>9448</v>
      </c>
      <c r="B1926" s="66" t="s">
        <v>879</v>
      </c>
      <c r="C1926" s="67"/>
      <c r="D1926" s="68"/>
      <c r="E1926" s="69"/>
      <c r="F1926" s="70"/>
      <c r="G1926" s="67"/>
      <c r="H1926" s="71"/>
      <c r="I1926" s="72"/>
      <c r="J1926" s="72"/>
      <c r="K1926" s="36"/>
      <c r="L1926" s="79"/>
      <c r="M1926" s="79"/>
      <c r="N1926" s="74"/>
      <c r="O1926" s="81" t="s">
        <v>881</v>
      </c>
      <c r="P1926" s="83">
        <v>42397.258576388886</v>
      </c>
      <c r="Q1926" s="81" t="s">
        <v>1604</v>
      </c>
      <c r="R1926" s="81"/>
      <c r="S1926" s="81"/>
      <c r="T1926" s="81" t="s">
        <v>840</v>
      </c>
      <c r="U1926" s="83">
        <v>42397.258576388886</v>
      </c>
      <c r="V1926" s="85" t="s">
        <v>13768</v>
      </c>
      <c r="W1926" s="81"/>
      <c r="X1926" s="81"/>
      <c r="Y1926" s="87" t="s">
        <v>16181</v>
      </c>
      <c r="Z1926" s="81"/>
    </row>
    <row r="1927" spans="1:26" x14ac:dyDescent="0.25">
      <c r="A1927" s="66" t="s">
        <v>9449</v>
      </c>
      <c r="B1927" s="66" t="s">
        <v>10499</v>
      </c>
      <c r="C1927" s="67"/>
      <c r="D1927" s="68"/>
      <c r="E1927" s="69"/>
      <c r="F1927" s="70"/>
      <c r="G1927" s="67"/>
      <c r="H1927" s="71"/>
      <c r="I1927" s="72"/>
      <c r="J1927" s="72"/>
      <c r="K1927" s="36"/>
      <c r="L1927" s="79"/>
      <c r="M1927" s="79"/>
      <c r="N1927" s="74"/>
      <c r="O1927" s="81" t="s">
        <v>881</v>
      </c>
      <c r="P1927" s="83">
        <v>42397.258599537039</v>
      </c>
      <c r="Q1927" s="81" t="s">
        <v>11076</v>
      </c>
      <c r="R1927" s="81"/>
      <c r="S1927" s="81"/>
      <c r="T1927" s="81"/>
      <c r="U1927" s="83">
        <v>42397.258599537039</v>
      </c>
      <c r="V1927" s="85" t="s">
        <v>13769</v>
      </c>
      <c r="W1927" s="81"/>
      <c r="X1927" s="81"/>
      <c r="Y1927" s="87" t="s">
        <v>16182</v>
      </c>
      <c r="Z1927" s="81"/>
    </row>
    <row r="1928" spans="1:26" x14ac:dyDescent="0.25">
      <c r="A1928" s="66" t="s">
        <v>9450</v>
      </c>
      <c r="B1928" s="66" t="s">
        <v>10499</v>
      </c>
      <c r="C1928" s="67"/>
      <c r="D1928" s="68"/>
      <c r="E1928" s="69"/>
      <c r="F1928" s="70"/>
      <c r="G1928" s="67"/>
      <c r="H1928" s="71"/>
      <c r="I1928" s="72"/>
      <c r="J1928" s="72"/>
      <c r="K1928" s="36"/>
      <c r="L1928" s="79"/>
      <c r="M1928" s="79"/>
      <c r="N1928" s="74"/>
      <c r="O1928" s="81" t="s">
        <v>881</v>
      </c>
      <c r="P1928" s="83">
        <v>42397.258645833332</v>
      </c>
      <c r="Q1928" s="81" t="s">
        <v>11076</v>
      </c>
      <c r="R1928" s="81"/>
      <c r="S1928" s="81"/>
      <c r="T1928" s="81"/>
      <c r="U1928" s="83">
        <v>42397.258645833332</v>
      </c>
      <c r="V1928" s="85" t="s">
        <v>13770</v>
      </c>
      <c r="W1928" s="81"/>
      <c r="X1928" s="81"/>
      <c r="Y1928" s="87" t="s">
        <v>16183</v>
      </c>
      <c r="Z1928" s="81"/>
    </row>
    <row r="1929" spans="1:26" x14ac:dyDescent="0.25">
      <c r="A1929" s="66" t="s">
        <v>9451</v>
      </c>
      <c r="B1929" s="66" t="s">
        <v>10499</v>
      </c>
      <c r="C1929" s="67"/>
      <c r="D1929" s="68"/>
      <c r="E1929" s="69"/>
      <c r="F1929" s="70"/>
      <c r="G1929" s="67"/>
      <c r="H1929" s="71"/>
      <c r="I1929" s="72"/>
      <c r="J1929" s="72"/>
      <c r="K1929" s="36"/>
      <c r="L1929" s="79"/>
      <c r="M1929" s="79"/>
      <c r="N1929" s="74"/>
      <c r="O1929" s="81" t="s">
        <v>881</v>
      </c>
      <c r="P1929" s="83">
        <v>42397.258645833332</v>
      </c>
      <c r="Q1929" s="81" t="s">
        <v>11076</v>
      </c>
      <c r="R1929" s="81"/>
      <c r="S1929" s="81"/>
      <c r="T1929" s="81"/>
      <c r="U1929" s="83">
        <v>42397.258645833332</v>
      </c>
      <c r="V1929" s="85" t="s">
        <v>13771</v>
      </c>
      <c r="W1929" s="81"/>
      <c r="X1929" s="81"/>
      <c r="Y1929" s="87" t="s">
        <v>16184</v>
      </c>
      <c r="Z1929" s="81"/>
    </row>
    <row r="1930" spans="1:26" x14ac:dyDescent="0.25">
      <c r="A1930" s="66" t="s">
        <v>9452</v>
      </c>
      <c r="B1930" s="66" t="s">
        <v>10499</v>
      </c>
      <c r="C1930" s="67"/>
      <c r="D1930" s="68"/>
      <c r="E1930" s="69"/>
      <c r="F1930" s="70"/>
      <c r="G1930" s="67"/>
      <c r="H1930" s="71"/>
      <c r="I1930" s="72"/>
      <c r="J1930" s="72"/>
      <c r="K1930" s="36"/>
      <c r="L1930" s="79"/>
      <c r="M1930" s="79"/>
      <c r="N1930" s="74"/>
      <c r="O1930" s="81" t="s">
        <v>881</v>
      </c>
      <c r="P1930" s="83">
        <v>42397.258715277778</v>
      </c>
      <c r="Q1930" s="81" t="s">
        <v>11076</v>
      </c>
      <c r="R1930" s="81"/>
      <c r="S1930" s="81"/>
      <c r="T1930" s="81"/>
      <c r="U1930" s="83">
        <v>42397.258715277778</v>
      </c>
      <c r="V1930" s="85" t="s">
        <v>13772</v>
      </c>
      <c r="W1930" s="81"/>
      <c r="X1930" s="81"/>
      <c r="Y1930" s="87" t="s">
        <v>16185</v>
      </c>
      <c r="Z1930" s="81"/>
    </row>
    <row r="1931" spans="1:26" x14ac:dyDescent="0.25">
      <c r="A1931" s="66" t="s">
        <v>9453</v>
      </c>
      <c r="B1931" s="66" t="s">
        <v>10499</v>
      </c>
      <c r="C1931" s="67"/>
      <c r="D1931" s="68"/>
      <c r="E1931" s="69"/>
      <c r="F1931" s="70"/>
      <c r="G1931" s="67"/>
      <c r="H1931" s="71"/>
      <c r="I1931" s="72"/>
      <c r="J1931" s="72"/>
      <c r="K1931" s="36"/>
      <c r="L1931" s="79"/>
      <c r="M1931" s="79"/>
      <c r="N1931" s="74"/>
      <c r="O1931" s="81" t="s">
        <v>881</v>
      </c>
      <c r="P1931" s="83">
        <v>42397.258750000001</v>
      </c>
      <c r="Q1931" s="81" t="s">
        <v>11076</v>
      </c>
      <c r="R1931" s="81"/>
      <c r="S1931" s="81"/>
      <c r="T1931" s="81"/>
      <c r="U1931" s="83">
        <v>42397.258750000001</v>
      </c>
      <c r="V1931" s="85" t="s">
        <v>13773</v>
      </c>
      <c r="W1931" s="81"/>
      <c r="X1931" s="81"/>
      <c r="Y1931" s="87" t="s">
        <v>16186</v>
      </c>
      <c r="Z1931" s="81"/>
    </row>
    <row r="1932" spans="1:26" x14ac:dyDescent="0.25">
      <c r="A1932" s="66" t="s">
        <v>9454</v>
      </c>
      <c r="B1932" s="66" t="s">
        <v>10499</v>
      </c>
      <c r="C1932" s="67"/>
      <c r="D1932" s="68"/>
      <c r="E1932" s="69"/>
      <c r="F1932" s="70"/>
      <c r="G1932" s="67"/>
      <c r="H1932" s="71"/>
      <c r="I1932" s="72"/>
      <c r="J1932" s="72"/>
      <c r="K1932" s="36"/>
      <c r="L1932" s="79"/>
      <c r="M1932" s="79"/>
      <c r="N1932" s="74"/>
      <c r="O1932" s="81" t="s">
        <v>881</v>
      </c>
      <c r="P1932" s="83">
        <v>42397.258773148147</v>
      </c>
      <c r="Q1932" s="81" t="s">
        <v>11076</v>
      </c>
      <c r="R1932" s="81"/>
      <c r="S1932" s="81"/>
      <c r="T1932" s="81"/>
      <c r="U1932" s="83">
        <v>42397.258773148147</v>
      </c>
      <c r="V1932" s="85" t="s">
        <v>13774</v>
      </c>
      <c r="W1932" s="81"/>
      <c r="X1932" s="81"/>
      <c r="Y1932" s="87" t="s">
        <v>16187</v>
      </c>
      <c r="Z1932" s="81"/>
    </row>
    <row r="1933" spans="1:26" x14ac:dyDescent="0.25">
      <c r="A1933" s="66" t="s">
        <v>9455</v>
      </c>
      <c r="B1933" s="66" t="s">
        <v>10499</v>
      </c>
      <c r="C1933" s="67"/>
      <c r="D1933" s="68"/>
      <c r="E1933" s="69"/>
      <c r="F1933" s="70"/>
      <c r="G1933" s="67"/>
      <c r="H1933" s="71"/>
      <c r="I1933" s="72"/>
      <c r="J1933" s="72"/>
      <c r="K1933" s="36"/>
      <c r="L1933" s="79"/>
      <c r="M1933" s="79"/>
      <c r="N1933" s="74"/>
      <c r="O1933" s="81" t="s">
        <v>881</v>
      </c>
      <c r="P1933" s="83">
        <v>42397.258796296293</v>
      </c>
      <c r="Q1933" s="81" t="s">
        <v>11076</v>
      </c>
      <c r="R1933" s="81"/>
      <c r="S1933" s="81"/>
      <c r="T1933" s="81"/>
      <c r="U1933" s="83">
        <v>42397.258796296293</v>
      </c>
      <c r="V1933" s="85" t="s">
        <v>13775</v>
      </c>
      <c r="W1933" s="81"/>
      <c r="X1933" s="81"/>
      <c r="Y1933" s="87" t="s">
        <v>16188</v>
      </c>
      <c r="Z1933" s="81"/>
    </row>
    <row r="1934" spans="1:26" x14ac:dyDescent="0.25">
      <c r="A1934" s="66" t="s">
        <v>9456</v>
      </c>
      <c r="B1934" s="66" t="s">
        <v>10499</v>
      </c>
      <c r="C1934" s="67"/>
      <c r="D1934" s="68"/>
      <c r="E1934" s="69"/>
      <c r="F1934" s="70"/>
      <c r="G1934" s="67"/>
      <c r="H1934" s="71"/>
      <c r="I1934" s="72"/>
      <c r="J1934" s="72"/>
      <c r="K1934" s="36"/>
      <c r="L1934" s="79"/>
      <c r="M1934" s="79"/>
      <c r="N1934" s="74"/>
      <c r="O1934" s="81" t="s">
        <v>881</v>
      </c>
      <c r="P1934" s="83">
        <v>42397.25880787037</v>
      </c>
      <c r="Q1934" s="81" t="s">
        <v>11076</v>
      </c>
      <c r="R1934" s="81"/>
      <c r="S1934" s="81"/>
      <c r="T1934" s="81"/>
      <c r="U1934" s="83">
        <v>42397.25880787037</v>
      </c>
      <c r="V1934" s="85" t="s">
        <v>13776</v>
      </c>
      <c r="W1934" s="81"/>
      <c r="X1934" s="81"/>
      <c r="Y1934" s="87" t="s">
        <v>16189</v>
      </c>
      <c r="Z1934" s="81"/>
    </row>
    <row r="1935" spans="1:26" x14ac:dyDescent="0.25">
      <c r="A1935" s="66" t="s">
        <v>9457</v>
      </c>
      <c r="B1935" s="66" t="s">
        <v>10499</v>
      </c>
      <c r="C1935" s="67"/>
      <c r="D1935" s="68"/>
      <c r="E1935" s="69"/>
      <c r="F1935" s="70"/>
      <c r="G1935" s="67"/>
      <c r="H1935" s="71"/>
      <c r="I1935" s="72"/>
      <c r="J1935" s="72"/>
      <c r="K1935" s="36"/>
      <c r="L1935" s="79"/>
      <c r="M1935" s="79"/>
      <c r="N1935" s="74"/>
      <c r="O1935" s="81" t="s">
        <v>881</v>
      </c>
      <c r="P1935" s="83">
        <v>42397.25880787037</v>
      </c>
      <c r="Q1935" s="81" t="s">
        <v>11076</v>
      </c>
      <c r="R1935" s="81"/>
      <c r="S1935" s="81"/>
      <c r="T1935" s="81"/>
      <c r="U1935" s="83">
        <v>42397.25880787037</v>
      </c>
      <c r="V1935" s="85" t="s">
        <v>13777</v>
      </c>
      <c r="W1935" s="81"/>
      <c r="X1935" s="81"/>
      <c r="Y1935" s="87" t="s">
        <v>16190</v>
      </c>
      <c r="Z1935" s="81"/>
    </row>
    <row r="1936" spans="1:26" x14ac:dyDescent="0.25">
      <c r="A1936" s="66" t="s">
        <v>9458</v>
      </c>
      <c r="B1936" s="66" t="s">
        <v>9458</v>
      </c>
      <c r="C1936" s="67"/>
      <c r="D1936" s="68"/>
      <c r="E1936" s="69"/>
      <c r="F1936" s="70"/>
      <c r="G1936" s="67"/>
      <c r="H1936" s="71"/>
      <c r="I1936" s="72"/>
      <c r="J1936" s="72"/>
      <c r="K1936" s="36"/>
      <c r="L1936" s="79"/>
      <c r="M1936" s="79"/>
      <c r="N1936" s="74"/>
      <c r="O1936" s="81" t="s">
        <v>179</v>
      </c>
      <c r="P1936" s="83">
        <v>42397.258819444447</v>
      </c>
      <c r="Q1936" s="81" t="s">
        <v>11110</v>
      </c>
      <c r="R1936" s="85" t="s">
        <v>11949</v>
      </c>
      <c r="S1936" s="81" t="s">
        <v>1896</v>
      </c>
      <c r="T1936" s="81"/>
      <c r="U1936" s="83">
        <v>42397.258819444447</v>
      </c>
      <c r="V1936" s="85" t="s">
        <v>13778</v>
      </c>
      <c r="W1936" s="81"/>
      <c r="X1936" s="81"/>
      <c r="Y1936" s="87" t="s">
        <v>16191</v>
      </c>
      <c r="Z1936" s="81"/>
    </row>
    <row r="1937" spans="1:26" x14ac:dyDescent="0.25">
      <c r="A1937" s="66" t="s">
        <v>9459</v>
      </c>
      <c r="B1937" s="66" t="s">
        <v>818</v>
      </c>
      <c r="C1937" s="67"/>
      <c r="D1937" s="68"/>
      <c r="E1937" s="69"/>
      <c r="F1937" s="70"/>
      <c r="G1937" s="67"/>
      <c r="H1937" s="71"/>
      <c r="I1937" s="72"/>
      <c r="J1937" s="72"/>
      <c r="K1937" s="36"/>
      <c r="L1937" s="79"/>
      <c r="M1937" s="79"/>
      <c r="N1937" s="74"/>
      <c r="O1937" s="81" t="s">
        <v>881</v>
      </c>
      <c r="P1937" s="83">
        <v>42397.258842592593</v>
      </c>
      <c r="Q1937" s="81" t="s">
        <v>11111</v>
      </c>
      <c r="R1937" s="85" t="s">
        <v>12038</v>
      </c>
      <c r="S1937" s="81" t="s">
        <v>1903</v>
      </c>
      <c r="T1937" s="81" t="s">
        <v>12621</v>
      </c>
      <c r="U1937" s="83">
        <v>42397.258842592593</v>
      </c>
      <c r="V1937" s="85" t="s">
        <v>13779</v>
      </c>
      <c r="W1937" s="81"/>
      <c r="X1937" s="81"/>
      <c r="Y1937" s="87" t="s">
        <v>16192</v>
      </c>
      <c r="Z1937" s="81"/>
    </row>
    <row r="1938" spans="1:26" x14ac:dyDescent="0.25">
      <c r="A1938" s="66" t="s">
        <v>9460</v>
      </c>
      <c r="B1938" s="66" t="s">
        <v>10499</v>
      </c>
      <c r="C1938" s="67"/>
      <c r="D1938" s="68"/>
      <c r="E1938" s="69"/>
      <c r="F1938" s="70"/>
      <c r="G1938" s="67"/>
      <c r="H1938" s="71"/>
      <c r="I1938" s="72"/>
      <c r="J1938" s="72"/>
      <c r="K1938" s="36"/>
      <c r="L1938" s="79"/>
      <c r="M1938" s="79"/>
      <c r="N1938" s="74"/>
      <c r="O1938" s="81" t="s">
        <v>881</v>
      </c>
      <c r="P1938" s="83">
        <v>42397.258900462963</v>
      </c>
      <c r="Q1938" s="81" t="s">
        <v>11076</v>
      </c>
      <c r="R1938" s="81"/>
      <c r="S1938" s="81"/>
      <c r="T1938" s="81"/>
      <c r="U1938" s="83">
        <v>42397.258900462963</v>
      </c>
      <c r="V1938" s="85" t="s">
        <v>13780</v>
      </c>
      <c r="W1938" s="81"/>
      <c r="X1938" s="81"/>
      <c r="Y1938" s="87" t="s">
        <v>16193</v>
      </c>
      <c r="Z1938" s="81"/>
    </row>
    <row r="1939" spans="1:26" x14ac:dyDescent="0.25">
      <c r="A1939" s="66" t="s">
        <v>9461</v>
      </c>
      <c r="B1939" s="66" t="s">
        <v>10499</v>
      </c>
      <c r="C1939" s="67"/>
      <c r="D1939" s="68"/>
      <c r="E1939" s="69"/>
      <c r="F1939" s="70"/>
      <c r="G1939" s="67"/>
      <c r="H1939" s="71"/>
      <c r="I1939" s="72"/>
      <c r="J1939" s="72"/>
      <c r="K1939" s="36"/>
      <c r="L1939" s="79"/>
      <c r="M1939" s="79"/>
      <c r="N1939" s="74"/>
      <c r="O1939" s="81" t="s">
        <v>881</v>
      </c>
      <c r="P1939" s="83">
        <v>42397.258912037039</v>
      </c>
      <c r="Q1939" s="81" t="s">
        <v>11076</v>
      </c>
      <c r="R1939" s="81"/>
      <c r="S1939" s="81"/>
      <c r="T1939" s="81"/>
      <c r="U1939" s="83">
        <v>42397.258912037039</v>
      </c>
      <c r="V1939" s="85" t="s">
        <v>13781</v>
      </c>
      <c r="W1939" s="81"/>
      <c r="X1939" s="81"/>
      <c r="Y1939" s="87" t="s">
        <v>16194</v>
      </c>
      <c r="Z1939" s="81"/>
    </row>
    <row r="1940" spans="1:26" x14ac:dyDescent="0.25">
      <c r="A1940" s="66" t="s">
        <v>9462</v>
      </c>
      <c r="B1940" s="66" t="s">
        <v>10499</v>
      </c>
      <c r="C1940" s="67"/>
      <c r="D1940" s="68"/>
      <c r="E1940" s="69"/>
      <c r="F1940" s="70"/>
      <c r="G1940" s="67"/>
      <c r="H1940" s="71"/>
      <c r="I1940" s="72"/>
      <c r="J1940" s="72"/>
      <c r="K1940" s="36"/>
      <c r="L1940" s="79"/>
      <c r="M1940" s="79"/>
      <c r="N1940" s="74"/>
      <c r="O1940" s="81" t="s">
        <v>881</v>
      </c>
      <c r="P1940" s="83">
        <v>42397.258946759262</v>
      </c>
      <c r="Q1940" s="81" t="s">
        <v>11076</v>
      </c>
      <c r="R1940" s="81"/>
      <c r="S1940" s="81"/>
      <c r="T1940" s="81"/>
      <c r="U1940" s="83">
        <v>42397.258946759262</v>
      </c>
      <c r="V1940" s="85" t="s">
        <v>13782</v>
      </c>
      <c r="W1940" s="81"/>
      <c r="X1940" s="81"/>
      <c r="Y1940" s="87" t="s">
        <v>16195</v>
      </c>
      <c r="Z1940" s="81"/>
    </row>
    <row r="1941" spans="1:26" x14ac:dyDescent="0.25">
      <c r="A1941" s="66" t="s">
        <v>9463</v>
      </c>
      <c r="B1941" s="66" t="s">
        <v>10499</v>
      </c>
      <c r="C1941" s="67"/>
      <c r="D1941" s="68"/>
      <c r="E1941" s="69"/>
      <c r="F1941" s="70"/>
      <c r="G1941" s="67"/>
      <c r="H1941" s="71"/>
      <c r="I1941" s="72"/>
      <c r="J1941" s="72"/>
      <c r="K1941" s="36"/>
      <c r="L1941" s="79"/>
      <c r="M1941" s="79"/>
      <c r="N1941" s="74"/>
      <c r="O1941" s="81" t="s">
        <v>881</v>
      </c>
      <c r="P1941" s="83">
        <v>42397.258969907409</v>
      </c>
      <c r="Q1941" s="81" t="s">
        <v>11076</v>
      </c>
      <c r="R1941" s="81"/>
      <c r="S1941" s="81"/>
      <c r="T1941" s="81"/>
      <c r="U1941" s="83">
        <v>42397.258969907409</v>
      </c>
      <c r="V1941" s="85" t="s">
        <v>13783</v>
      </c>
      <c r="W1941" s="81"/>
      <c r="X1941" s="81"/>
      <c r="Y1941" s="87" t="s">
        <v>16196</v>
      </c>
      <c r="Z1941" s="81"/>
    </row>
    <row r="1942" spans="1:26" x14ac:dyDescent="0.25">
      <c r="A1942" s="66" t="s">
        <v>9464</v>
      </c>
      <c r="B1942" s="66" t="s">
        <v>10499</v>
      </c>
      <c r="C1942" s="67"/>
      <c r="D1942" s="68"/>
      <c r="E1942" s="69"/>
      <c r="F1942" s="70"/>
      <c r="G1942" s="67"/>
      <c r="H1942" s="71"/>
      <c r="I1942" s="72"/>
      <c r="J1942" s="72"/>
      <c r="K1942" s="36"/>
      <c r="L1942" s="79"/>
      <c r="M1942" s="79"/>
      <c r="N1942" s="74"/>
      <c r="O1942" s="81" t="s">
        <v>881</v>
      </c>
      <c r="P1942" s="83">
        <v>42397.258981481478</v>
      </c>
      <c r="Q1942" s="81" t="s">
        <v>11076</v>
      </c>
      <c r="R1942" s="81"/>
      <c r="S1942" s="81"/>
      <c r="T1942" s="81"/>
      <c r="U1942" s="83">
        <v>42397.258981481478</v>
      </c>
      <c r="V1942" s="85" t="s">
        <v>13784</v>
      </c>
      <c r="W1942" s="81"/>
      <c r="X1942" s="81"/>
      <c r="Y1942" s="87" t="s">
        <v>16197</v>
      </c>
      <c r="Z1942" s="81"/>
    </row>
    <row r="1943" spans="1:26" x14ac:dyDescent="0.25">
      <c r="A1943" s="66" t="s">
        <v>9465</v>
      </c>
      <c r="B1943" s="66" t="s">
        <v>10499</v>
      </c>
      <c r="C1943" s="67"/>
      <c r="D1943" s="68"/>
      <c r="E1943" s="69"/>
      <c r="F1943" s="70"/>
      <c r="G1943" s="67"/>
      <c r="H1943" s="71"/>
      <c r="I1943" s="72"/>
      <c r="J1943" s="72"/>
      <c r="K1943" s="36"/>
      <c r="L1943" s="79"/>
      <c r="M1943" s="79"/>
      <c r="N1943" s="74"/>
      <c r="O1943" s="81" t="s">
        <v>881</v>
      </c>
      <c r="P1943" s="83">
        <v>42397.258993055555</v>
      </c>
      <c r="Q1943" s="81" t="s">
        <v>11076</v>
      </c>
      <c r="R1943" s="81"/>
      <c r="S1943" s="81"/>
      <c r="T1943" s="81"/>
      <c r="U1943" s="83">
        <v>42397.258993055555</v>
      </c>
      <c r="V1943" s="85" t="s">
        <v>13785</v>
      </c>
      <c r="W1943" s="81"/>
      <c r="X1943" s="81"/>
      <c r="Y1943" s="87" t="s">
        <v>16198</v>
      </c>
      <c r="Z1943" s="81"/>
    </row>
    <row r="1944" spans="1:26" x14ac:dyDescent="0.25">
      <c r="A1944" s="66" t="s">
        <v>9466</v>
      </c>
      <c r="B1944" s="66" t="s">
        <v>10499</v>
      </c>
      <c r="C1944" s="67"/>
      <c r="D1944" s="68"/>
      <c r="E1944" s="69"/>
      <c r="F1944" s="70"/>
      <c r="G1944" s="67"/>
      <c r="H1944" s="71"/>
      <c r="I1944" s="72"/>
      <c r="J1944" s="72"/>
      <c r="K1944" s="36"/>
      <c r="L1944" s="79"/>
      <c r="M1944" s="79"/>
      <c r="N1944" s="74"/>
      <c r="O1944" s="81" t="s">
        <v>881</v>
      </c>
      <c r="P1944" s="83">
        <v>42397.259016203701</v>
      </c>
      <c r="Q1944" s="81" t="s">
        <v>11076</v>
      </c>
      <c r="R1944" s="81"/>
      <c r="S1944" s="81"/>
      <c r="T1944" s="81"/>
      <c r="U1944" s="83">
        <v>42397.259016203701</v>
      </c>
      <c r="V1944" s="85" t="s">
        <v>13786</v>
      </c>
      <c r="W1944" s="81"/>
      <c r="X1944" s="81"/>
      <c r="Y1944" s="87" t="s">
        <v>16199</v>
      </c>
      <c r="Z1944" s="81"/>
    </row>
    <row r="1945" spans="1:26" x14ac:dyDescent="0.25">
      <c r="A1945" s="66" t="s">
        <v>9467</v>
      </c>
      <c r="B1945" s="66" t="s">
        <v>879</v>
      </c>
      <c r="C1945" s="67"/>
      <c r="D1945" s="68"/>
      <c r="E1945" s="69"/>
      <c r="F1945" s="70"/>
      <c r="G1945" s="67"/>
      <c r="H1945" s="71"/>
      <c r="I1945" s="72"/>
      <c r="J1945" s="72"/>
      <c r="K1945" s="36"/>
      <c r="L1945" s="79"/>
      <c r="M1945" s="79"/>
      <c r="N1945" s="74"/>
      <c r="O1945" s="81" t="s">
        <v>881</v>
      </c>
      <c r="P1945" s="83">
        <v>42397.259062500001</v>
      </c>
      <c r="Q1945" s="81" t="s">
        <v>1604</v>
      </c>
      <c r="R1945" s="81"/>
      <c r="S1945" s="81"/>
      <c r="T1945" s="81" t="s">
        <v>840</v>
      </c>
      <c r="U1945" s="83">
        <v>42397.259062500001</v>
      </c>
      <c r="V1945" s="85" t="s">
        <v>13787</v>
      </c>
      <c r="W1945" s="81"/>
      <c r="X1945" s="81"/>
      <c r="Y1945" s="87" t="s">
        <v>16200</v>
      </c>
      <c r="Z1945" s="81"/>
    </row>
    <row r="1946" spans="1:26" x14ac:dyDescent="0.25">
      <c r="A1946" s="66" t="s">
        <v>9468</v>
      </c>
      <c r="B1946" s="66" t="s">
        <v>10499</v>
      </c>
      <c r="C1946" s="67"/>
      <c r="D1946" s="68"/>
      <c r="E1946" s="69"/>
      <c r="F1946" s="70"/>
      <c r="G1946" s="67"/>
      <c r="H1946" s="71"/>
      <c r="I1946" s="72"/>
      <c r="J1946" s="72"/>
      <c r="K1946" s="36"/>
      <c r="L1946" s="79"/>
      <c r="M1946" s="79"/>
      <c r="N1946" s="74"/>
      <c r="O1946" s="81" t="s">
        <v>881</v>
      </c>
      <c r="P1946" s="83">
        <v>42397.259062500001</v>
      </c>
      <c r="Q1946" s="81" t="s">
        <v>11076</v>
      </c>
      <c r="R1946" s="81"/>
      <c r="S1946" s="81"/>
      <c r="T1946" s="81"/>
      <c r="U1946" s="83">
        <v>42397.259062500001</v>
      </c>
      <c r="V1946" s="85" t="s">
        <v>13788</v>
      </c>
      <c r="W1946" s="81"/>
      <c r="X1946" s="81"/>
      <c r="Y1946" s="87" t="s">
        <v>16201</v>
      </c>
      <c r="Z1946" s="81"/>
    </row>
    <row r="1947" spans="1:26" x14ac:dyDescent="0.25">
      <c r="A1947" s="66" t="s">
        <v>9469</v>
      </c>
      <c r="B1947" s="66" t="s">
        <v>10499</v>
      </c>
      <c r="C1947" s="67"/>
      <c r="D1947" s="68"/>
      <c r="E1947" s="69"/>
      <c r="F1947" s="70"/>
      <c r="G1947" s="67"/>
      <c r="H1947" s="71"/>
      <c r="I1947" s="72"/>
      <c r="J1947" s="72"/>
      <c r="K1947" s="36"/>
      <c r="L1947" s="79"/>
      <c r="M1947" s="79"/>
      <c r="N1947" s="74"/>
      <c r="O1947" s="81" t="s">
        <v>881</v>
      </c>
      <c r="P1947" s="83">
        <v>42397.259131944447</v>
      </c>
      <c r="Q1947" s="81" t="s">
        <v>11076</v>
      </c>
      <c r="R1947" s="81"/>
      <c r="S1947" s="81"/>
      <c r="T1947" s="81"/>
      <c r="U1947" s="83">
        <v>42397.259131944447</v>
      </c>
      <c r="V1947" s="85" t="s">
        <v>13789</v>
      </c>
      <c r="W1947" s="81"/>
      <c r="X1947" s="81"/>
      <c r="Y1947" s="87" t="s">
        <v>16202</v>
      </c>
      <c r="Z1947" s="81"/>
    </row>
    <row r="1948" spans="1:26" x14ac:dyDescent="0.25">
      <c r="A1948" s="66" t="s">
        <v>9470</v>
      </c>
      <c r="B1948" s="66" t="s">
        <v>10499</v>
      </c>
      <c r="C1948" s="67"/>
      <c r="D1948" s="68"/>
      <c r="E1948" s="69"/>
      <c r="F1948" s="70"/>
      <c r="G1948" s="67"/>
      <c r="H1948" s="71"/>
      <c r="I1948" s="72"/>
      <c r="J1948" s="72"/>
      <c r="K1948" s="36"/>
      <c r="L1948" s="79"/>
      <c r="M1948" s="79"/>
      <c r="N1948" s="74"/>
      <c r="O1948" s="81" t="s">
        <v>881</v>
      </c>
      <c r="P1948" s="83">
        <v>42397.25917824074</v>
      </c>
      <c r="Q1948" s="81" t="s">
        <v>11076</v>
      </c>
      <c r="R1948" s="81"/>
      <c r="S1948" s="81"/>
      <c r="T1948" s="81"/>
      <c r="U1948" s="83">
        <v>42397.25917824074</v>
      </c>
      <c r="V1948" s="85" t="s">
        <v>13790</v>
      </c>
      <c r="W1948" s="81"/>
      <c r="X1948" s="81"/>
      <c r="Y1948" s="87" t="s">
        <v>16203</v>
      </c>
      <c r="Z1948" s="81"/>
    </row>
    <row r="1949" spans="1:26" x14ac:dyDescent="0.25">
      <c r="A1949" s="66" t="s">
        <v>9471</v>
      </c>
      <c r="B1949" s="66" t="s">
        <v>10499</v>
      </c>
      <c r="C1949" s="67"/>
      <c r="D1949" s="68"/>
      <c r="E1949" s="69"/>
      <c r="F1949" s="70"/>
      <c r="G1949" s="67"/>
      <c r="H1949" s="71"/>
      <c r="I1949" s="72"/>
      <c r="J1949" s="72"/>
      <c r="K1949" s="36"/>
      <c r="L1949" s="79"/>
      <c r="M1949" s="79"/>
      <c r="N1949" s="74"/>
      <c r="O1949" s="81" t="s">
        <v>881</v>
      </c>
      <c r="P1949" s="83">
        <v>42397.259212962963</v>
      </c>
      <c r="Q1949" s="81" t="s">
        <v>11076</v>
      </c>
      <c r="R1949" s="81"/>
      <c r="S1949" s="81"/>
      <c r="T1949" s="81"/>
      <c r="U1949" s="83">
        <v>42397.259212962963</v>
      </c>
      <c r="V1949" s="85" t="s">
        <v>13791</v>
      </c>
      <c r="W1949" s="81"/>
      <c r="X1949" s="81"/>
      <c r="Y1949" s="87" t="s">
        <v>16204</v>
      </c>
      <c r="Z1949" s="81"/>
    </row>
    <row r="1950" spans="1:26" x14ac:dyDescent="0.25">
      <c r="A1950" s="66" t="s">
        <v>9472</v>
      </c>
      <c r="B1950" s="66" t="s">
        <v>9472</v>
      </c>
      <c r="C1950" s="67"/>
      <c r="D1950" s="68"/>
      <c r="E1950" s="69"/>
      <c r="F1950" s="70"/>
      <c r="G1950" s="67"/>
      <c r="H1950" s="71"/>
      <c r="I1950" s="72"/>
      <c r="J1950" s="72"/>
      <c r="K1950" s="36"/>
      <c r="L1950" s="79"/>
      <c r="M1950" s="79"/>
      <c r="N1950" s="74"/>
      <c r="O1950" s="81" t="s">
        <v>179</v>
      </c>
      <c r="P1950" s="83">
        <v>42397.259270833332</v>
      </c>
      <c r="Q1950" s="81" t="s">
        <v>11112</v>
      </c>
      <c r="R1950" s="85" t="s">
        <v>11949</v>
      </c>
      <c r="S1950" s="81" t="s">
        <v>1896</v>
      </c>
      <c r="T1950" s="81"/>
      <c r="U1950" s="83">
        <v>42397.259270833332</v>
      </c>
      <c r="V1950" s="85" t="s">
        <v>13792</v>
      </c>
      <c r="W1950" s="81"/>
      <c r="X1950" s="81"/>
      <c r="Y1950" s="87" t="s">
        <v>16205</v>
      </c>
      <c r="Z1950" s="81"/>
    </row>
    <row r="1951" spans="1:26" x14ac:dyDescent="0.25">
      <c r="A1951" s="66" t="s">
        <v>9473</v>
      </c>
      <c r="B1951" s="66" t="s">
        <v>10499</v>
      </c>
      <c r="C1951" s="67"/>
      <c r="D1951" s="68"/>
      <c r="E1951" s="69"/>
      <c r="F1951" s="70"/>
      <c r="G1951" s="67"/>
      <c r="H1951" s="71"/>
      <c r="I1951" s="72"/>
      <c r="J1951" s="72"/>
      <c r="K1951" s="36"/>
      <c r="L1951" s="79"/>
      <c r="M1951" s="79"/>
      <c r="N1951" s="74"/>
      <c r="O1951" s="81" t="s">
        <v>881</v>
      </c>
      <c r="P1951" s="83">
        <v>42397.259282407409</v>
      </c>
      <c r="Q1951" s="81" t="s">
        <v>11076</v>
      </c>
      <c r="R1951" s="81"/>
      <c r="S1951" s="81"/>
      <c r="T1951" s="81"/>
      <c r="U1951" s="83">
        <v>42397.259282407409</v>
      </c>
      <c r="V1951" s="85" t="s">
        <v>13793</v>
      </c>
      <c r="W1951" s="81"/>
      <c r="X1951" s="81"/>
      <c r="Y1951" s="87" t="s">
        <v>16206</v>
      </c>
      <c r="Z1951" s="81"/>
    </row>
    <row r="1952" spans="1:26" x14ac:dyDescent="0.25">
      <c r="A1952" s="66" t="s">
        <v>9474</v>
      </c>
      <c r="B1952" s="66" t="s">
        <v>10499</v>
      </c>
      <c r="C1952" s="67"/>
      <c r="D1952" s="68"/>
      <c r="E1952" s="69"/>
      <c r="F1952" s="70"/>
      <c r="G1952" s="67"/>
      <c r="H1952" s="71"/>
      <c r="I1952" s="72"/>
      <c r="J1952" s="72"/>
      <c r="K1952" s="36"/>
      <c r="L1952" s="79"/>
      <c r="M1952" s="79"/>
      <c r="N1952" s="74"/>
      <c r="O1952" s="81" t="s">
        <v>881</v>
      </c>
      <c r="P1952" s="83">
        <v>42397.259363425925</v>
      </c>
      <c r="Q1952" s="81" t="s">
        <v>11076</v>
      </c>
      <c r="R1952" s="81"/>
      <c r="S1952" s="81"/>
      <c r="T1952" s="81"/>
      <c r="U1952" s="83">
        <v>42397.259363425925</v>
      </c>
      <c r="V1952" s="85" t="s">
        <v>13794</v>
      </c>
      <c r="W1952" s="81"/>
      <c r="X1952" s="81"/>
      <c r="Y1952" s="87" t="s">
        <v>16207</v>
      </c>
      <c r="Z1952" s="81"/>
    </row>
    <row r="1953" spans="1:26" x14ac:dyDescent="0.25">
      <c r="A1953" s="66" t="s">
        <v>9475</v>
      </c>
      <c r="B1953" s="66" t="s">
        <v>10499</v>
      </c>
      <c r="C1953" s="67"/>
      <c r="D1953" s="68"/>
      <c r="E1953" s="69"/>
      <c r="F1953" s="70"/>
      <c r="G1953" s="67"/>
      <c r="H1953" s="71"/>
      <c r="I1953" s="72"/>
      <c r="J1953" s="72"/>
      <c r="K1953" s="36"/>
      <c r="L1953" s="79"/>
      <c r="M1953" s="79"/>
      <c r="N1953" s="74"/>
      <c r="O1953" s="81" t="s">
        <v>881</v>
      </c>
      <c r="P1953" s="83">
        <v>42397.259432870371</v>
      </c>
      <c r="Q1953" s="81" t="s">
        <v>11076</v>
      </c>
      <c r="R1953" s="81"/>
      <c r="S1953" s="81"/>
      <c r="T1953" s="81"/>
      <c r="U1953" s="83">
        <v>42397.259432870371</v>
      </c>
      <c r="V1953" s="85" t="s">
        <v>13795</v>
      </c>
      <c r="W1953" s="81"/>
      <c r="X1953" s="81"/>
      <c r="Y1953" s="87" t="s">
        <v>16208</v>
      </c>
      <c r="Z1953" s="81"/>
    </row>
    <row r="1954" spans="1:26" x14ac:dyDescent="0.25">
      <c r="A1954" s="66" t="s">
        <v>9476</v>
      </c>
      <c r="B1954" s="66" t="s">
        <v>10499</v>
      </c>
      <c r="C1954" s="67"/>
      <c r="D1954" s="68"/>
      <c r="E1954" s="69"/>
      <c r="F1954" s="70"/>
      <c r="G1954" s="67"/>
      <c r="H1954" s="71"/>
      <c r="I1954" s="72"/>
      <c r="J1954" s="72"/>
      <c r="K1954" s="36"/>
      <c r="L1954" s="79"/>
      <c r="M1954" s="79"/>
      <c r="N1954" s="74"/>
      <c r="O1954" s="81" t="s">
        <v>881</v>
      </c>
      <c r="P1954" s="83">
        <v>42397.259479166663</v>
      </c>
      <c r="Q1954" s="81" t="s">
        <v>11076</v>
      </c>
      <c r="R1954" s="81"/>
      <c r="S1954" s="81"/>
      <c r="T1954" s="81"/>
      <c r="U1954" s="83">
        <v>42397.259479166663</v>
      </c>
      <c r="V1954" s="85" t="s">
        <v>13796</v>
      </c>
      <c r="W1954" s="81"/>
      <c r="X1954" s="81"/>
      <c r="Y1954" s="87" t="s">
        <v>16209</v>
      </c>
      <c r="Z1954" s="81"/>
    </row>
    <row r="1955" spans="1:26" x14ac:dyDescent="0.25">
      <c r="A1955" s="66" t="s">
        <v>9477</v>
      </c>
      <c r="B1955" s="66" t="s">
        <v>10499</v>
      </c>
      <c r="C1955" s="67"/>
      <c r="D1955" s="68"/>
      <c r="E1955" s="69"/>
      <c r="F1955" s="70"/>
      <c r="G1955" s="67"/>
      <c r="H1955" s="71"/>
      <c r="I1955" s="72"/>
      <c r="J1955" s="72"/>
      <c r="K1955" s="36"/>
      <c r="L1955" s="79"/>
      <c r="M1955" s="79"/>
      <c r="N1955" s="74"/>
      <c r="O1955" s="81" t="s">
        <v>881</v>
      </c>
      <c r="P1955" s="83">
        <v>42397.25949074074</v>
      </c>
      <c r="Q1955" s="81" t="s">
        <v>11076</v>
      </c>
      <c r="R1955" s="81"/>
      <c r="S1955" s="81"/>
      <c r="T1955" s="81"/>
      <c r="U1955" s="83">
        <v>42397.25949074074</v>
      </c>
      <c r="V1955" s="85" t="s">
        <v>13797</v>
      </c>
      <c r="W1955" s="81"/>
      <c r="X1955" s="81"/>
      <c r="Y1955" s="87" t="s">
        <v>16210</v>
      </c>
      <c r="Z1955" s="81"/>
    </row>
    <row r="1956" spans="1:26" x14ac:dyDescent="0.25">
      <c r="A1956" s="66" t="s">
        <v>9478</v>
      </c>
      <c r="B1956" s="66" t="s">
        <v>10499</v>
      </c>
      <c r="C1956" s="67"/>
      <c r="D1956" s="68"/>
      <c r="E1956" s="69"/>
      <c r="F1956" s="70"/>
      <c r="G1956" s="67"/>
      <c r="H1956" s="71"/>
      <c r="I1956" s="72"/>
      <c r="J1956" s="72"/>
      <c r="K1956" s="36"/>
      <c r="L1956" s="79"/>
      <c r="M1956" s="79"/>
      <c r="N1956" s="74"/>
      <c r="O1956" s="81" t="s">
        <v>881</v>
      </c>
      <c r="P1956" s="83">
        <v>42397.259513888886</v>
      </c>
      <c r="Q1956" s="81" t="s">
        <v>11076</v>
      </c>
      <c r="R1956" s="81"/>
      <c r="S1956" s="81"/>
      <c r="T1956" s="81"/>
      <c r="U1956" s="83">
        <v>42397.259513888886</v>
      </c>
      <c r="V1956" s="85" t="s">
        <v>13798</v>
      </c>
      <c r="W1956" s="81"/>
      <c r="X1956" s="81"/>
      <c r="Y1956" s="87" t="s">
        <v>16211</v>
      </c>
      <c r="Z1956" s="81"/>
    </row>
    <row r="1957" spans="1:26" x14ac:dyDescent="0.25">
      <c r="A1957" s="66" t="s">
        <v>9479</v>
      </c>
      <c r="B1957" s="66" t="s">
        <v>9479</v>
      </c>
      <c r="C1957" s="67"/>
      <c r="D1957" s="68"/>
      <c r="E1957" s="69"/>
      <c r="F1957" s="70"/>
      <c r="G1957" s="67"/>
      <c r="H1957" s="71"/>
      <c r="I1957" s="72"/>
      <c r="J1957" s="72"/>
      <c r="K1957" s="36"/>
      <c r="L1957" s="79"/>
      <c r="M1957" s="79"/>
      <c r="N1957" s="74"/>
      <c r="O1957" s="81" t="s">
        <v>179</v>
      </c>
      <c r="P1957" s="83">
        <v>42397.259571759256</v>
      </c>
      <c r="Q1957" s="81" t="s">
        <v>11113</v>
      </c>
      <c r="R1957" s="85" t="s">
        <v>11949</v>
      </c>
      <c r="S1957" s="81" t="s">
        <v>1896</v>
      </c>
      <c r="T1957" s="81"/>
      <c r="U1957" s="83">
        <v>42397.259571759256</v>
      </c>
      <c r="V1957" s="85" t="s">
        <v>13799</v>
      </c>
      <c r="W1957" s="81"/>
      <c r="X1957" s="81"/>
      <c r="Y1957" s="87" t="s">
        <v>16212</v>
      </c>
      <c r="Z1957" s="81"/>
    </row>
    <row r="1958" spans="1:26" x14ac:dyDescent="0.25">
      <c r="A1958" s="66" t="s">
        <v>9480</v>
      </c>
      <c r="B1958" s="66" t="s">
        <v>879</v>
      </c>
      <c r="C1958" s="67"/>
      <c r="D1958" s="68"/>
      <c r="E1958" s="69"/>
      <c r="F1958" s="70"/>
      <c r="G1958" s="67"/>
      <c r="H1958" s="71"/>
      <c r="I1958" s="72"/>
      <c r="J1958" s="72"/>
      <c r="K1958" s="36"/>
      <c r="L1958" s="79"/>
      <c r="M1958" s="79"/>
      <c r="N1958" s="74"/>
      <c r="O1958" s="81" t="s">
        <v>881</v>
      </c>
      <c r="P1958" s="83">
        <v>42397.259583333333</v>
      </c>
      <c r="Q1958" s="81" t="s">
        <v>1604</v>
      </c>
      <c r="R1958" s="81"/>
      <c r="S1958" s="81"/>
      <c r="T1958" s="81" t="s">
        <v>840</v>
      </c>
      <c r="U1958" s="83">
        <v>42397.259583333333</v>
      </c>
      <c r="V1958" s="85" t="s">
        <v>13800</v>
      </c>
      <c r="W1958" s="81"/>
      <c r="X1958" s="81"/>
      <c r="Y1958" s="87" t="s">
        <v>16213</v>
      </c>
      <c r="Z1958" s="81"/>
    </row>
    <row r="1959" spans="1:26" x14ac:dyDescent="0.25">
      <c r="A1959" s="66" t="s">
        <v>9481</v>
      </c>
      <c r="B1959" s="66" t="s">
        <v>10499</v>
      </c>
      <c r="C1959" s="67"/>
      <c r="D1959" s="68"/>
      <c r="E1959" s="69"/>
      <c r="F1959" s="70"/>
      <c r="G1959" s="67"/>
      <c r="H1959" s="71"/>
      <c r="I1959" s="72"/>
      <c r="J1959" s="72"/>
      <c r="K1959" s="36"/>
      <c r="L1959" s="79"/>
      <c r="M1959" s="79"/>
      <c r="N1959" s="74"/>
      <c r="O1959" s="81" t="s">
        <v>881</v>
      </c>
      <c r="P1959" s="83">
        <v>42397.259618055556</v>
      </c>
      <c r="Q1959" s="81" t="s">
        <v>11076</v>
      </c>
      <c r="R1959" s="81"/>
      <c r="S1959" s="81"/>
      <c r="T1959" s="81"/>
      <c r="U1959" s="83">
        <v>42397.259618055556</v>
      </c>
      <c r="V1959" s="85" t="s">
        <v>13801</v>
      </c>
      <c r="W1959" s="81"/>
      <c r="X1959" s="81"/>
      <c r="Y1959" s="87" t="s">
        <v>16214</v>
      </c>
      <c r="Z1959" s="81"/>
    </row>
    <row r="1960" spans="1:26" x14ac:dyDescent="0.25">
      <c r="A1960" s="66" t="s">
        <v>9482</v>
      </c>
      <c r="B1960" s="66" t="s">
        <v>10499</v>
      </c>
      <c r="C1960" s="67"/>
      <c r="D1960" s="68"/>
      <c r="E1960" s="69"/>
      <c r="F1960" s="70"/>
      <c r="G1960" s="67"/>
      <c r="H1960" s="71"/>
      <c r="I1960" s="72"/>
      <c r="J1960" s="72"/>
      <c r="K1960" s="36"/>
      <c r="L1960" s="79"/>
      <c r="M1960" s="79"/>
      <c r="N1960" s="74"/>
      <c r="O1960" s="81" t="s">
        <v>881</v>
      </c>
      <c r="P1960" s="83">
        <v>42397.259826388887</v>
      </c>
      <c r="Q1960" s="81" t="s">
        <v>11076</v>
      </c>
      <c r="R1960" s="81"/>
      <c r="S1960" s="81"/>
      <c r="T1960" s="81"/>
      <c r="U1960" s="83">
        <v>42397.259826388887</v>
      </c>
      <c r="V1960" s="85" t="s">
        <v>13802</v>
      </c>
      <c r="W1960" s="81"/>
      <c r="X1960" s="81"/>
      <c r="Y1960" s="87" t="s">
        <v>16215</v>
      </c>
      <c r="Z1960" s="81"/>
    </row>
    <row r="1961" spans="1:26" x14ac:dyDescent="0.25">
      <c r="A1961" s="66" t="s">
        <v>9483</v>
      </c>
      <c r="B1961" s="66" t="s">
        <v>10499</v>
      </c>
      <c r="C1961" s="67"/>
      <c r="D1961" s="68"/>
      <c r="E1961" s="69"/>
      <c r="F1961" s="70"/>
      <c r="G1961" s="67"/>
      <c r="H1961" s="71"/>
      <c r="I1961" s="72"/>
      <c r="J1961" s="72"/>
      <c r="K1961" s="36"/>
      <c r="L1961" s="79"/>
      <c r="M1961" s="79"/>
      <c r="N1961" s="74"/>
      <c r="O1961" s="81" t="s">
        <v>881</v>
      </c>
      <c r="P1961" s="83">
        <v>42397.259826388887</v>
      </c>
      <c r="Q1961" s="81" t="s">
        <v>11076</v>
      </c>
      <c r="R1961" s="81"/>
      <c r="S1961" s="81"/>
      <c r="T1961" s="81"/>
      <c r="U1961" s="83">
        <v>42397.259826388887</v>
      </c>
      <c r="V1961" s="85" t="s">
        <v>13803</v>
      </c>
      <c r="W1961" s="81"/>
      <c r="X1961" s="81"/>
      <c r="Y1961" s="87" t="s">
        <v>16216</v>
      </c>
      <c r="Z1961" s="81"/>
    </row>
    <row r="1962" spans="1:26" x14ac:dyDescent="0.25">
      <c r="A1962" s="66" t="s">
        <v>9484</v>
      </c>
      <c r="B1962" s="66" t="s">
        <v>10499</v>
      </c>
      <c r="C1962" s="67"/>
      <c r="D1962" s="68"/>
      <c r="E1962" s="69"/>
      <c r="F1962" s="70"/>
      <c r="G1962" s="67"/>
      <c r="H1962" s="71"/>
      <c r="I1962" s="72"/>
      <c r="J1962" s="72"/>
      <c r="K1962" s="36"/>
      <c r="L1962" s="79"/>
      <c r="M1962" s="79"/>
      <c r="N1962" s="74"/>
      <c r="O1962" s="81" t="s">
        <v>881</v>
      </c>
      <c r="P1962" s="83">
        <v>42397.259837962964</v>
      </c>
      <c r="Q1962" s="81" t="s">
        <v>11076</v>
      </c>
      <c r="R1962" s="81"/>
      <c r="S1962" s="81"/>
      <c r="T1962" s="81"/>
      <c r="U1962" s="83">
        <v>42397.259837962964</v>
      </c>
      <c r="V1962" s="85" t="s">
        <v>13804</v>
      </c>
      <c r="W1962" s="81"/>
      <c r="X1962" s="81"/>
      <c r="Y1962" s="87" t="s">
        <v>16217</v>
      </c>
      <c r="Z1962" s="81"/>
    </row>
    <row r="1963" spans="1:26" x14ac:dyDescent="0.25">
      <c r="A1963" s="66" t="s">
        <v>9485</v>
      </c>
      <c r="B1963" s="66" t="s">
        <v>10499</v>
      </c>
      <c r="C1963" s="67"/>
      <c r="D1963" s="68"/>
      <c r="E1963" s="69"/>
      <c r="F1963" s="70"/>
      <c r="G1963" s="67"/>
      <c r="H1963" s="71"/>
      <c r="I1963" s="72"/>
      <c r="J1963" s="72"/>
      <c r="K1963" s="36"/>
      <c r="L1963" s="79"/>
      <c r="M1963" s="79"/>
      <c r="N1963" s="74"/>
      <c r="O1963" s="81" t="s">
        <v>881</v>
      </c>
      <c r="P1963" s="83">
        <v>42397.25986111111</v>
      </c>
      <c r="Q1963" s="81" t="s">
        <v>11076</v>
      </c>
      <c r="R1963" s="81"/>
      <c r="S1963" s="81"/>
      <c r="T1963" s="81"/>
      <c r="U1963" s="83">
        <v>42397.25986111111</v>
      </c>
      <c r="V1963" s="85" t="s">
        <v>13805</v>
      </c>
      <c r="W1963" s="81"/>
      <c r="X1963" s="81"/>
      <c r="Y1963" s="87" t="s">
        <v>16218</v>
      </c>
      <c r="Z1963" s="81"/>
    </row>
    <row r="1964" spans="1:26" x14ac:dyDescent="0.25">
      <c r="A1964" s="66" t="s">
        <v>9486</v>
      </c>
      <c r="B1964" s="66" t="s">
        <v>10499</v>
      </c>
      <c r="C1964" s="67"/>
      <c r="D1964" s="68"/>
      <c r="E1964" s="69"/>
      <c r="F1964" s="70"/>
      <c r="G1964" s="67"/>
      <c r="H1964" s="71"/>
      <c r="I1964" s="72"/>
      <c r="J1964" s="72"/>
      <c r="K1964" s="36"/>
      <c r="L1964" s="79"/>
      <c r="M1964" s="79"/>
      <c r="N1964" s="74"/>
      <c r="O1964" s="81" t="s">
        <v>881</v>
      </c>
      <c r="P1964" s="83">
        <v>42397.259884259256</v>
      </c>
      <c r="Q1964" s="81" t="s">
        <v>11076</v>
      </c>
      <c r="R1964" s="81"/>
      <c r="S1964" s="81"/>
      <c r="T1964" s="81"/>
      <c r="U1964" s="83">
        <v>42397.259884259256</v>
      </c>
      <c r="V1964" s="85" t="s">
        <v>13806</v>
      </c>
      <c r="W1964" s="81"/>
      <c r="X1964" s="81"/>
      <c r="Y1964" s="87" t="s">
        <v>16219</v>
      </c>
      <c r="Z1964" s="81"/>
    </row>
    <row r="1965" spans="1:26" x14ac:dyDescent="0.25">
      <c r="A1965" s="66" t="s">
        <v>9487</v>
      </c>
      <c r="B1965" s="66" t="s">
        <v>10499</v>
      </c>
      <c r="C1965" s="67"/>
      <c r="D1965" s="68"/>
      <c r="E1965" s="69"/>
      <c r="F1965" s="70"/>
      <c r="G1965" s="67"/>
      <c r="H1965" s="71"/>
      <c r="I1965" s="72"/>
      <c r="J1965" s="72"/>
      <c r="K1965" s="36"/>
      <c r="L1965" s="79"/>
      <c r="M1965" s="79"/>
      <c r="N1965" s="74"/>
      <c r="O1965" s="81" t="s">
        <v>881</v>
      </c>
      <c r="P1965" s="83">
        <v>42397.25990740741</v>
      </c>
      <c r="Q1965" s="81" t="s">
        <v>11076</v>
      </c>
      <c r="R1965" s="81"/>
      <c r="S1965" s="81"/>
      <c r="T1965" s="81"/>
      <c r="U1965" s="83">
        <v>42397.25990740741</v>
      </c>
      <c r="V1965" s="85" t="s">
        <v>13807</v>
      </c>
      <c r="W1965" s="81"/>
      <c r="X1965" s="81"/>
      <c r="Y1965" s="87" t="s">
        <v>16220</v>
      </c>
      <c r="Z1965" s="81"/>
    </row>
    <row r="1966" spans="1:26" x14ac:dyDescent="0.25">
      <c r="A1966" s="66" t="s">
        <v>9488</v>
      </c>
      <c r="B1966" s="66" t="s">
        <v>10499</v>
      </c>
      <c r="C1966" s="67"/>
      <c r="D1966" s="68"/>
      <c r="E1966" s="69"/>
      <c r="F1966" s="70"/>
      <c r="G1966" s="67"/>
      <c r="H1966" s="71"/>
      <c r="I1966" s="72"/>
      <c r="J1966" s="72"/>
      <c r="K1966" s="36"/>
      <c r="L1966" s="79"/>
      <c r="M1966" s="79"/>
      <c r="N1966" s="74"/>
      <c r="O1966" s="81" t="s">
        <v>881</v>
      </c>
      <c r="P1966" s="83">
        <v>42397.259942129633</v>
      </c>
      <c r="Q1966" s="81" t="s">
        <v>11076</v>
      </c>
      <c r="R1966" s="81"/>
      <c r="S1966" s="81"/>
      <c r="T1966" s="81"/>
      <c r="U1966" s="83">
        <v>42397.259942129633</v>
      </c>
      <c r="V1966" s="85" t="s">
        <v>13808</v>
      </c>
      <c r="W1966" s="81"/>
      <c r="X1966" s="81"/>
      <c r="Y1966" s="87" t="s">
        <v>16221</v>
      </c>
      <c r="Z1966" s="81"/>
    </row>
    <row r="1967" spans="1:26" x14ac:dyDescent="0.25">
      <c r="A1967" s="66" t="s">
        <v>9489</v>
      </c>
      <c r="B1967" s="66" t="s">
        <v>10499</v>
      </c>
      <c r="C1967" s="67"/>
      <c r="D1967" s="68"/>
      <c r="E1967" s="69"/>
      <c r="F1967" s="70"/>
      <c r="G1967" s="67"/>
      <c r="H1967" s="71"/>
      <c r="I1967" s="72"/>
      <c r="J1967" s="72"/>
      <c r="K1967" s="36"/>
      <c r="L1967" s="79"/>
      <c r="M1967" s="79"/>
      <c r="N1967" s="74"/>
      <c r="O1967" s="81" t="s">
        <v>881</v>
      </c>
      <c r="P1967" s="83">
        <v>42397.259965277779</v>
      </c>
      <c r="Q1967" s="81" t="s">
        <v>11076</v>
      </c>
      <c r="R1967" s="81"/>
      <c r="S1967" s="81"/>
      <c r="T1967" s="81"/>
      <c r="U1967" s="83">
        <v>42397.259965277779</v>
      </c>
      <c r="V1967" s="85" t="s">
        <v>13809</v>
      </c>
      <c r="W1967" s="81"/>
      <c r="X1967" s="81"/>
      <c r="Y1967" s="87" t="s">
        <v>16222</v>
      </c>
      <c r="Z1967" s="81"/>
    </row>
    <row r="1968" spans="1:26" x14ac:dyDescent="0.25">
      <c r="A1968" s="66" t="s">
        <v>9490</v>
      </c>
      <c r="B1968" s="66" t="s">
        <v>10499</v>
      </c>
      <c r="C1968" s="67"/>
      <c r="D1968" s="68"/>
      <c r="E1968" s="69"/>
      <c r="F1968" s="70"/>
      <c r="G1968" s="67"/>
      <c r="H1968" s="71"/>
      <c r="I1968" s="72"/>
      <c r="J1968" s="72"/>
      <c r="K1968" s="36"/>
      <c r="L1968" s="79"/>
      <c r="M1968" s="79"/>
      <c r="N1968" s="74"/>
      <c r="O1968" s="81" t="s">
        <v>881</v>
      </c>
      <c r="P1968" s="83">
        <v>42397.260092592594</v>
      </c>
      <c r="Q1968" s="81" t="s">
        <v>11076</v>
      </c>
      <c r="R1968" s="81"/>
      <c r="S1968" s="81"/>
      <c r="T1968" s="81"/>
      <c r="U1968" s="83">
        <v>42397.260092592594</v>
      </c>
      <c r="V1968" s="85" t="s">
        <v>13810</v>
      </c>
      <c r="W1968" s="81"/>
      <c r="X1968" s="81"/>
      <c r="Y1968" s="87" t="s">
        <v>16223</v>
      </c>
      <c r="Z1968" s="81"/>
    </row>
    <row r="1969" spans="1:26" x14ac:dyDescent="0.25">
      <c r="A1969" s="66" t="s">
        <v>9491</v>
      </c>
      <c r="B1969" s="66" t="s">
        <v>10499</v>
      </c>
      <c r="C1969" s="67"/>
      <c r="D1969" s="68"/>
      <c r="E1969" s="69"/>
      <c r="F1969" s="70"/>
      <c r="G1969" s="67"/>
      <c r="H1969" s="71"/>
      <c r="I1969" s="72"/>
      <c r="J1969" s="72"/>
      <c r="K1969" s="36"/>
      <c r="L1969" s="79"/>
      <c r="M1969" s="79"/>
      <c r="N1969" s="74"/>
      <c r="O1969" s="81" t="s">
        <v>881</v>
      </c>
      <c r="P1969" s="83">
        <v>42397.260104166664</v>
      </c>
      <c r="Q1969" s="81" t="s">
        <v>11076</v>
      </c>
      <c r="R1969" s="81"/>
      <c r="S1969" s="81"/>
      <c r="T1969" s="81"/>
      <c r="U1969" s="83">
        <v>42397.260104166664</v>
      </c>
      <c r="V1969" s="85" t="s">
        <v>13811</v>
      </c>
      <c r="W1969" s="81"/>
      <c r="X1969" s="81"/>
      <c r="Y1969" s="87" t="s">
        <v>16224</v>
      </c>
      <c r="Z1969" s="81"/>
    </row>
    <row r="1970" spans="1:26" x14ac:dyDescent="0.25">
      <c r="A1970" s="66" t="s">
        <v>9492</v>
      </c>
      <c r="B1970" s="66" t="s">
        <v>9492</v>
      </c>
      <c r="C1970" s="67"/>
      <c r="D1970" s="68"/>
      <c r="E1970" s="69"/>
      <c r="F1970" s="70"/>
      <c r="G1970" s="67"/>
      <c r="H1970" s="71"/>
      <c r="I1970" s="72"/>
      <c r="J1970" s="72"/>
      <c r="K1970" s="36"/>
      <c r="L1970" s="79"/>
      <c r="M1970" s="79"/>
      <c r="N1970" s="74"/>
      <c r="O1970" s="81" t="s">
        <v>179</v>
      </c>
      <c r="P1970" s="83">
        <v>42397.260104166664</v>
      </c>
      <c r="Q1970" s="81" t="s">
        <v>11114</v>
      </c>
      <c r="R1970" s="85" t="s">
        <v>11949</v>
      </c>
      <c r="S1970" s="81" t="s">
        <v>1896</v>
      </c>
      <c r="T1970" s="81"/>
      <c r="U1970" s="83">
        <v>42397.260104166664</v>
      </c>
      <c r="V1970" s="85" t="s">
        <v>13812</v>
      </c>
      <c r="W1970" s="81"/>
      <c r="X1970" s="81"/>
      <c r="Y1970" s="87" t="s">
        <v>16225</v>
      </c>
      <c r="Z1970" s="81"/>
    </row>
    <row r="1971" spans="1:26" x14ac:dyDescent="0.25">
      <c r="A1971" s="66" t="s">
        <v>9493</v>
      </c>
      <c r="B1971" s="66" t="s">
        <v>10499</v>
      </c>
      <c r="C1971" s="67"/>
      <c r="D1971" s="68"/>
      <c r="E1971" s="69"/>
      <c r="F1971" s="70"/>
      <c r="G1971" s="67"/>
      <c r="H1971" s="71"/>
      <c r="I1971" s="72"/>
      <c r="J1971" s="72"/>
      <c r="K1971" s="36"/>
      <c r="L1971" s="79"/>
      <c r="M1971" s="79"/>
      <c r="N1971" s="74"/>
      <c r="O1971" s="81" t="s">
        <v>881</v>
      </c>
      <c r="P1971" s="83">
        <v>42397.260127314818</v>
      </c>
      <c r="Q1971" s="81" t="s">
        <v>11076</v>
      </c>
      <c r="R1971" s="81"/>
      <c r="S1971" s="81"/>
      <c r="T1971" s="81"/>
      <c r="U1971" s="83">
        <v>42397.260127314818</v>
      </c>
      <c r="V1971" s="85" t="s">
        <v>13813</v>
      </c>
      <c r="W1971" s="81"/>
      <c r="X1971" s="81"/>
      <c r="Y1971" s="87" t="s">
        <v>16226</v>
      </c>
      <c r="Z1971" s="81"/>
    </row>
    <row r="1972" spans="1:26" x14ac:dyDescent="0.25">
      <c r="A1972" s="66" t="s">
        <v>9494</v>
      </c>
      <c r="B1972" s="66" t="s">
        <v>10499</v>
      </c>
      <c r="C1972" s="67"/>
      <c r="D1972" s="68"/>
      <c r="E1972" s="69"/>
      <c r="F1972" s="70"/>
      <c r="G1972" s="67"/>
      <c r="H1972" s="71"/>
      <c r="I1972" s="72"/>
      <c r="J1972" s="72"/>
      <c r="K1972" s="36"/>
      <c r="L1972" s="79"/>
      <c r="M1972" s="79"/>
      <c r="N1972" s="74"/>
      <c r="O1972" s="81" t="s">
        <v>881</v>
      </c>
      <c r="P1972" s="83">
        <v>42397.260127314818</v>
      </c>
      <c r="Q1972" s="81" t="s">
        <v>11076</v>
      </c>
      <c r="R1972" s="81"/>
      <c r="S1972" s="81"/>
      <c r="T1972" s="81"/>
      <c r="U1972" s="83">
        <v>42397.260127314818</v>
      </c>
      <c r="V1972" s="85" t="s">
        <v>13814</v>
      </c>
      <c r="W1972" s="81"/>
      <c r="X1972" s="81"/>
      <c r="Y1972" s="87" t="s">
        <v>16227</v>
      </c>
      <c r="Z1972" s="81"/>
    </row>
    <row r="1973" spans="1:26" x14ac:dyDescent="0.25">
      <c r="A1973" s="66" t="s">
        <v>9495</v>
      </c>
      <c r="B1973" s="66" t="s">
        <v>10499</v>
      </c>
      <c r="C1973" s="67"/>
      <c r="D1973" s="68"/>
      <c r="E1973" s="69"/>
      <c r="F1973" s="70"/>
      <c r="G1973" s="67"/>
      <c r="H1973" s="71"/>
      <c r="I1973" s="72"/>
      <c r="J1973" s="72"/>
      <c r="K1973" s="36"/>
      <c r="L1973" s="79"/>
      <c r="M1973" s="79"/>
      <c r="N1973" s="74"/>
      <c r="O1973" s="81" t="s">
        <v>881</v>
      </c>
      <c r="P1973" s="83">
        <v>42397.26017361111</v>
      </c>
      <c r="Q1973" s="81" t="s">
        <v>11076</v>
      </c>
      <c r="R1973" s="81"/>
      <c r="S1973" s="81"/>
      <c r="T1973" s="81"/>
      <c r="U1973" s="83">
        <v>42397.26017361111</v>
      </c>
      <c r="V1973" s="85" t="s">
        <v>13815</v>
      </c>
      <c r="W1973" s="81"/>
      <c r="X1973" s="81"/>
      <c r="Y1973" s="87" t="s">
        <v>16228</v>
      </c>
      <c r="Z1973" s="81"/>
    </row>
    <row r="1974" spans="1:26" x14ac:dyDescent="0.25">
      <c r="A1974" s="66" t="s">
        <v>9496</v>
      </c>
      <c r="B1974" s="66" t="s">
        <v>10499</v>
      </c>
      <c r="C1974" s="67"/>
      <c r="D1974" s="68"/>
      <c r="E1974" s="69"/>
      <c r="F1974" s="70"/>
      <c r="G1974" s="67"/>
      <c r="H1974" s="71"/>
      <c r="I1974" s="72"/>
      <c r="J1974" s="72"/>
      <c r="K1974" s="36"/>
      <c r="L1974" s="79"/>
      <c r="M1974" s="79"/>
      <c r="N1974" s="74"/>
      <c r="O1974" s="81" t="s">
        <v>881</v>
      </c>
      <c r="P1974" s="83">
        <v>42397.260185185187</v>
      </c>
      <c r="Q1974" s="81" t="s">
        <v>11076</v>
      </c>
      <c r="R1974" s="81"/>
      <c r="S1974" s="81"/>
      <c r="T1974" s="81"/>
      <c r="U1974" s="83">
        <v>42397.260185185187</v>
      </c>
      <c r="V1974" s="85" t="s">
        <v>13816</v>
      </c>
      <c r="W1974" s="81"/>
      <c r="X1974" s="81"/>
      <c r="Y1974" s="87" t="s">
        <v>16229</v>
      </c>
      <c r="Z1974" s="81"/>
    </row>
    <row r="1975" spans="1:26" x14ac:dyDescent="0.25">
      <c r="A1975" s="66" t="s">
        <v>9497</v>
      </c>
      <c r="B1975" s="66" t="s">
        <v>10499</v>
      </c>
      <c r="C1975" s="67"/>
      <c r="D1975" s="68"/>
      <c r="E1975" s="69"/>
      <c r="F1975" s="70"/>
      <c r="G1975" s="67"/>
      <c r="H1975" s="71"/>
      <c r="I1975" s="72"/>
      <c r="J1975" s="72"/>
      <c r="K1975" s="36"/>
      <c r="L1975" s="79"/>
      <c r="M1975" s="79"/>
      <c r="N1975" s="74"/>
      <c r="O1975" s="81" t="s">
        <v>881</v>
      </c>
      <c r="P1975" s="83">
        <v>42397.260254629633</v>
      </c>
      <c r="Q1975" s="81" t="s">
        <v>11076</v>
      </c>
      <c r="R1975" s="81"/>
      <c r="S1975" s="81"/>
      <c r="T1975" s="81"/>
      <c r="U1975" s="83">
        <v>42397.260254629633</v>
      </c>
      <c r="V1975" s="85" t="s">
        <v>13817</v>
      </c>
      <c r="W1975" s="81"/>
      <c r="X1975" s="81"/>
      <c r="Y1975" s="87" t="s">
        <v>16230</v>
      </c>
      <c r="Z1975" s="81"/>
    </row>
    <row r="1976" spans="1:26" x14ac:dyDescent="0.25">
      <c r="A1976" s="66" t="s">
        <v>9498</v>
      </c>
      <c r="B1976" s="66" t="s">
        <v>10569</v>
      </c>
      <c r="C1976" s="67"/>
      <c r="D1976" s="68"/>
      <c r="E1976" s="69"/>
      <c r="F1976" s="70"/>
      <c r="G1976" s="67"/>
      <c r="H1976" s="71"/>
      <c r="I1976" s="72"/>
      <c r="J1976" s="72"/>
      <c r="K1976" s="36"/>
      <c r="L1976" s="79"/>
      <c r="M1976" s="79"/>
      <c r="N1976" s="74"/>
      <c r="O1976" s="81" t="s">
        <v>881</v>
      </c>
      <c r="P1976" s="83">
        <v>42397.260358796295</v>
      </c>
      <c r="Q1976" s="81" t="s">
        <v>11115</v>
      </c>
      <c r="R1976" s="81"/>
      <c r="S1976" s="81"/>
      <c r="T1976" s="81"/>
      <c r="U1976" s="83">
        <v>42397.260358796295</v>
      </c>
      <c r="V1976" s="85" t="s">
        <v>13818</v>
      </c>
      <c r="W1976" s="81"/>
      <c r="X1976" s="81"/>
      <c r="Y1976" s="87" t="s">
        <v>16231</v>
      </c>
      <c r="Z1976" s="87" t="s">
        <v>17585</v>
      </c>
    </row>
    <row r="1977" spans="1:26" x14ac:dyDescent="0.25">
      <c r="A1977" s="66" t="s">
        <v>9498</v>
      </c>
      <c r="B1977" s="66" t="s">
        <v>10570</v>
      </c>
      <c r="C1977" s="67"/>
      <c r="D1977" s="68"/>
      <c r="E1977" s="69"/>
      <c r="F1977" s="70"/>
      <c r="G1977" s="67"/>
      <c r="H1977" s="71"/>
      <c r="I1977" s="72"/>
      <c r="J1977" s="72"/>
      <c r="K1977" s="36"/>
      <c r="L1977" s="79"/>
      <c r="M1977" s="79"/>
      <c r="N1977" s="74"/>
      <c r="O1977" s="81" t="s">
        <v>882</v>
      </c>
      <c r="P1977" s="83">
        <v>42397.260358796295</v>
      </c>
      <c r="Q1977" s="81" t="s">
        <v>11115</v>
      </c>
      <c r="R1977" s="81"/>
      <c r="S1977" s="81"/>
      <c r="T1977" s="81"/>
      <c r="U1977" s="83">
        <v>42397.260358796295</v>
      </c>
      <c r="V1977" s="85" t="s">
        <v>13818</v>
      </c>
      <c r="W1977" s="81"/>
      <c r="X1977" s="81"/>
      <c r="Y1977" s="87" t="s">
        <v>16231</v>
      </c>
      <c r="Z1977" s="87" t="s">
        <v>17585</v>
      </c>
    </row>
    <row r="1978" spans="1:26" x14ac:dyDescent="0.25">
      <c r="A1978" s="66" t="s">
        <v>9499</v>
      </c>
      <c r="B1978" s="66" t="s">
        <v>10499</v>
      </c>
      <c r="C1978" s="67"/>
      <c r="D1978" s="68"/>
      <c r="E1978" s="69"/>
      <c r="F1978" s="70"/>
      <c r="G1978" s="67"/>
      <c r="H1978" s="71"/>
      <c r="I1978" s="72"/>
      <c r="J1978" s="72"/>
      <c r="K1978" s="36"/>
      <c r="L1978" s="79"/>
      <c r="M1978" s="79"/>
      <c r="N1978" s="74"/>
      <c r="O1978" s="81" t="s">
        <v>881</v>
      </c>
      <c r="P1978" s="83">
        <v>42397.260370370372</v>
      </c>
      <c r="Q1978" s="81" t="s">
        <v>11076</v>
      </c>
      <c r="R1978" s="81"/>
      <c r="S1978" s="81"/>
      <c r="T1978" s="81"/>
      <c r="U1978" s="83">
        <v>42397.260370370372</v>
      </c>
      <c r="V1978" s="85" t="s">
        <v>13819</v>
      </c>
      <c r="W1978" s="81"/>
      <c r="X1978" s="81"/>
      <c r="Y1978" s="87" t="s">
        <v>16232</v>
      </c>
      <c r="Z1978" s="81"/>
    </row>
    <row r="1979" spans="1:26" x14ac:dyDescent="0.25">
      <c r="A1979" s="66" t="s">
        <v>9500</v>
      </c>
      <c r="B1979" s="66" t="s">
        <v>10499</v>
      </c>
      <c r="C1979" s="67"/>
      <c r="D1979" s="68"/>
      <c r="E1979" s="69"/>
      <c r="F1979" s="70"/>
      <c r="G1979" s="67"/>
      <c r="H1979" s="71"/>
      <c r="I1979" s="72"/>
      <c r="J1979" s="72"/>
      <c r="K1979" s="36"/>
      <c r="L1979" s="79"/>
      <c r="M1979" s="79"/>
      <c r="N1979" s="74"/>
      <c r="O1979" s="81" t="s">
        <v>881</v>
      </c>
      <c r="P1979" s="83">
        <v>42397.260405092595</v>
      </c>
      <c r="Q1979" s="81" t="s">
        <v>11076</v>
      </c>
      <c r="R1979" s="81"/>
      <c r="S1979" s="81"/>
      <c r="T1979" s="81"/>
      <c r="U1979" s="83">
        <v>42397.260405092595</v>
      </c>
      <c r="V1979" s="85" t="s">
        <v>13820</v>
      </c>
      <c r="W1979" s="81"/>
      <c r="X1979" s="81"/>
      <c r="Y1979" s="87" t="s">
        <v>16233</v>
      </c>
      <c r="Z1979" s="81"/>
    </row>
    <row r="1980" spans="1:26" x14ac:dyDescent="0.25">
      <c r="A1980" s="66" t="s">
        <v>9501</v>
      </c>
      <c r="B1980" s="66" t="s">
        <v>10499</v>
      </c>
      <c r="C1980" s="67"/>
      <c r="D1980" s="68"/>
      <c r="E1980" s="69"/>
      <c r="F1980" s="70"/>
      <c r="G1980" s="67"/>
      <c r="H1980" s="71"/>
      <c r="I1980" s="72"/>
      <c r="J1980" s="72"/>
      <c r="K1980" s="36"/>
      <c r="L1980" s="79"/>
      <c r="M1980" s="79"/>
      <c r="N1980" s="74"/>
      <c r="O1980" s="81" t="s">
        <v>881</v>
      </c>
      <c r="P1980" s="83">
        <v>42397.26048611111</v>
      </c>
      <c r="Q1980" s="81" t="s">
        <v>11076</v>
      </c>
      <c r="R1980" s="81"/>
      <c r="S1980" s="81"/>
      <c r="T1980" s="81"/>
      <c r="U1980" s="83">
        <v>42397.26048611111</v>
      </c>
      <c r="V1980" s="85" t="s">
        <v>13821</v>
      </c>
      <c r="W1980" s="81"/>
      <c r="X1980" s="81"/>
      <c r="Y1980" s="87" t="s">
        <v>16234</v>
      </c>
      <c r="Z1980" s="81"/>
    </row>
    <row r="1981" spans="1:26" x14ac:dyDescent="0.25">
      <c r="A1981" s="66" t="s">
        <v>9502</v>
      </c>
      <c r="B1981" s="66" t="s">
        <v>879</v>
      </c>
      <c r="C1981" s="67"/>
      <c r="D1981" s="68"/>
      <c r="E1981" s="69"/>
      <c r="F1981" s="70"/>
      <c r="G1981" s="67"/>
      <c r="H1981" s="71"/>
      <c r="I1981" s="72"/>
      <c r="J1981" s="72"/>
      <c r="K1981" s="36"/>
      <c r="L1981" s="79"/>
      <c r="M1981" s="79"/>
      <c r="N1981" s="74"/>
      <c r="O1981" s="81" t="s">
        <v>881</v>
      </c>
      <c r="P1981" s="83">
        <v>42397.26048611111</v>
      </c>
      <c r="Q1981" s="81" t="s">
        <v>1604</v>
      </c>
      <c r="R1981" s="81"/>
      <c r="S1981" s="81"/>
      <c r="T1981" s="81" t="s">
        <v>840</v>
      </c>
      <c r="U1981" s="83">
        <v>42397.26048611111</v>
      </c>
      <c r="V1981" s="85" t="s">
        <v>13822</v>
      </c>
      <c r="W1981" s="81"/>
      <c r="X1981" s="81"/>
      <c r="Y1981" s="87" t="s">
        <v>16235</v>
      </c>
      <c r="Z1981" s="81"/>
    </row>
    <row r="1982" spans="1:26" x14ac:dyDescent="0.25">
      <c r="A1982" s="66" t="s">
        <v>9503</v>
      </c>
      <c r="B1982" s="66" t="s">
        <v>10499</v>
      </c>
      <c r="C1982" s="67"/>
      <c r="D1982" s="68"/>
      <c r="E1982" s="69"/>
      <c r="F1982" s="70"/>
      <c r="G1982" s="67"/>
      <c r="H1982" s="71"/>
      <c r="I1982" s="72"/>
      <c r="J1982" s="72"/>
      <c r="K1982" s="36"/>
      <c r="L1982" s="79"/>
      <c r="M1982" s="79"/>
      <c r="N1982" s="74"/>
      <c r="O1982" s="81" t="s">
        <v>881</v>
      </c>
      <c r="P1982" s="83">
        <v>42397.260578703703</v>
      </c>
      <c r="Q1982" s="81" t="s">
        <v>11076</v>
      </c>
      <c r="R1982" s="81"/>
      <c r="S1982" s="81"/>
      <c r="T1982" s="81"/>
      <c r="U1982" s="83">
        <v>42397.260578703703</v>
      </c>
      <c r="V1982" s="85" t="s">
        <v>13823</v>
      </c>
      <c r="W1982" s="81"/>
      <c r="X1982" s="81"/>
      <c r="Y1982" s="87" t="s">
        <v>16236</v>
      </c>
      <c r="Z1982" s="81"/>
    </row>
    <row r="1983" spans="1:26" x14ac:dyDescent="0.25">
      <c r="A1983" s="66" t="s">
        <v>9504</v>
      </c>
      <c r="B1983" s="66" t="s">
        <v>10499</v>
      </c>
      <c r="C1983" s="67"/>
      <c r="D1983" s="68"/>
      <c r="E1983" s="69"/>
      <c r="F1983" s="70"/>
      <c r="G1983" s="67"/>
      <c r="H1983" s="71"/>
      <c r="I1983" s="72"/>
      <c r="J1983" s="72"/>
      <c r="K1983" s="36"/>
      <c r="L1983" s="79"/>
      <c r="M1983" s="79"/>
      <c r="N1983" s="74"/>
      <c r="O1983" s="81" t="s">
        <v>881</v>
      </c>
      <c r="P1983" s="83">
        <v>42397.260625000003</v>
      </c>
      <c r="Q1983" s="81" t="s">
        <v>11076</v>
      </c>
      <c r="R1983" s="81"/>
      <c r="S1983" s="81"/>
      <c r="T1983" s="81"/>
      <c r="U1983" s="83">
        <v>42397.260625000003</v>
      </c>
      <c r="V1983" s="85" t="s">
        <v>13824</v>
      </c>
      <c r="W1983" s="81"/>
      <c r="X1983" s="81"/>
      <c r="Y1983" s="87" t="s">
        <v>16237</v>
      </c>
      <c r="Z1983" s="81"/>
    </row>
    <row r="1984" spans="1:26" x14ac:dyDescent="0.25">
      <c r="A1984" s="66" t="s">
        <v>9505</v>
      </c>
      <c r="B1984" s="66" t="s">
        <v>10499</v>
      </c>
      <c r="C1984" s="67"/>
      <c r="D1984" s="68"/>
      <c r="E1984" s="69"/>
      <c r="F1984" s="70"/>
      <c r="G1984" s="67"/>
      <c r="H1984" s="71"/>
      <c r="I1984" s="72"/>
      <c r="J1984" s="72"/>
      <c r="K1984" s="36"/>
      <c r="L1984" s="79"/>
      <c r="M1984" s="79"/>
      <c r="N1984" s="74"/>
      <c r="O1984" s="81" t="s">
        <v>881</v>
      </c>
      <c r="P1984" s="83">
        <v>42397.260659722226</v>
      </c>
      <c r="Q1984" s="81" t="s">
        <v>11076</v>
      </c>
      <c r="R1984" s="81"/>
      <c r="S1984" s="81"/>
      <c r="T1984" s="81"/>
      <c r="U1984" s="83">
        <v>42397.260659722226</v>
      </c>
      <c r="V1984" s="85" t="s">
        <v>13825</v>
      </c>
      <c r="W1984" s="81"/>
      <c r="X1984" s="81"/>
      <c r="Y1984" s="87" t="s">
        <v>16238</v>
      </c>
      <c r="Z1984" s="81"/>
    </row>
    <row r="1985" spans="1:26" x14ac:dyDescent="0.25">
      <c r="A1985" s="66" t="s">
        <v>9506</v>
      </c>
      <c r="B1985" s="66" t="s">
        <v>10499</v>
      </c>
      <c r="C1985" s="67"/>
      <c r="D1985" s="68"/>
      <c r="E1985" s="69"/>
      <c r="F1985" s="70"/>
      <c r="G1985" s="67"/>
      <c r="H1985" s="71"/>
      <c r="I1985" s="72"/>
      <c r="J1985" s="72"/>
      <c r="K1985" s="36"/>
      <c r="L1985" s="79"/>
      <c r="M1985" s="79"/>
      <c r="N1985" s="74"/>
      <c r="O1985" s="81" t="s">
        <v>881</v>
      </c>
      <c r="P1985" s="83">
        <v>42397.260729166665</v>
      </c>
      <c r="Q1985" s="81" t="s">
        <v>11076</v>
      </c>
      <c r="R1985" s="81"/>
      <c r="S1985" s="81"/>
      <c r="T1985" s="81"/>
      <c r="U1985" s="83">
        <v>42397.260729166665</v>
      </c>
      <c r="V1985" s="85" t="s">
        <v>13826</v>
      </c>
      <c r="W1985" s="81"/>
      <c r="X1985" s="81"/>
      <c r="Y1985" s="87" t="s">
        <v>16239</v>
      </c>
      <c r="Z1985" s="81"/>
    </row>
    <row r="1986" spans="1:26" x14ac:dyDescent="0.25">
      <c r="A1986" s="66" t="s">
        <v>9507</v>
      </c>
      <c r="B1986" s="66" t="s">
        <v>10499</v>
      </c>
      <c r="C1986" s="67"/>
      <c r="D1986" s="68"/>
      <c r="E1986" s="69"/>
      <c r="F1986" s="70"/>
      <c r="G1986" s="67"/>
      <c r="H1986" s="71"/>
      <c r="I1986" s="72"/>
      <c r="J1986" s="72"/>
      <c r="K1986" s="36"/>
      <c r="L1986" s="79"/>
      <c r="M1986" s="79"/>
      <c r="N1986" s="74"/>
      <c r="O1986" s="81" t="s">
        <v>881</v>
      </c>
      <c r="P1986" s="83">
        <v>42397.260775462964</v>
      </c>
      <c r="Q1986" s="81" t="s">
        <v>11076</v>
      </c>
      <c r="R1986" s="81"/>
      <c r="S1986" s="81"/>
      <c r="T1986" s="81"/>
      <c r="U1986" s="83">
        <v>42397.260775462964</v>
      </c>
      <c r="V1986" s="85" t="s">
        <v>13827</v>
      </c>
      <c r="W1986" s="81"/>
      <c r="X1986" s="81"/>
      <c r="Y1986" s="87" t="s">
        <v>16240</v>
      </c>
      <c r="Z1986" s="81"/>
    </row>
    <row r="1987" spans="1:26" x14ac:dyDescent="0.25">
      <c r="A1987" s="66" t="s">
        <v>9508</v>
      </c>
      <c r="B1987" s="66" t="s">
        <v>10499</v>
      </c>
      <c r="C1987" s="67"/>
      <c r="D1987" s="68"/>
      <c r="E1987" s="69"/>
      <c r="F1987" s="70"/>
      <c r="G1987" s="67"/>
      <c r="H1987" s="71"/>
      <c r="I1987" s="72"/>
      <c r="J1987" s="72"/>
      <c r="K1987" s="36"/>
      <c r="L1987" s="79"/>
      <c r="M1987" s="79"/>
      <c r="N1987" s="74"/>
      <c r="O1987" s="81" t="s">
        <v>881</v>
      </c>
      <c r="P1987" s="83">
        <v>42397.260775462964</v>
      </c>
      <c r="Q1987" s="81" t="s">
        <v>11076</v>
      </c>
      <c r="R1987" s="81"/>
      <c r="S1987" s="81"/>
      <c r="T1987" s="81"/>
      <c r="U1987" s="83">
        <v>42397.260775462964</v>
      </c>
      <c r="V1987" s="85" t="s">
        <v>13828</v>
      </c>
      <c r="W1987" s="81"/>
      <c r="X1987" s="81"/>
      <c r="Y1987" s="87" t="s">
        <v>16241</v>
      </c>
      <c r="Z1987" s="81"/>
    </row>
    <row r="1988" spans="1:26" x14ac:dyDescent="0.25">
      <c r="A1988" s="66" t="s">
        <v>9509</v>
      </c>
      <c r="B1988" s="66" t="s">
        <v>10499</v>
      </c>
      <c r="C1988" s="67"/>
      <c r="D1988" s="68"/>
      <c r="E1988" s="69"/>
      <c r="F1988" s="70"/>
      <c r="G1988" s="67"/>
      <c r="H1988" s="71"/>
      <c r="I1988" s="72"/>
      <c r="J1988" s="72"/>
      <c r="K1988" s="36"/>
      <c r="L1988" s="79"/>
      <c r="M1988" s="79"/>
      <c r="N1988" s="74"/>
      <c r="O1988" s="81" t="s">
        <v>881</v>
      </c>
      <c r="P1988" s="83">
        <v>42397.260787037034</v>
      </c>
      <c r="Q1988" s="81" t="s">
        <v>11076</v>
      </c>
      <c r="R1988" s="81"/>
      <c r="S1988" s="81"/>
      <c r="T1988" s="81"/>
      <c r="U1988" s="83">
        <v>42397.260787037034</v>
      </c>
      <c r="V1988" s="85" t="s">
        <v>13829</v>
      </c>
      <c r="W1988" s="81"/>
      <c r="X1988" s="81"/>
      <c r="Y1988" s="87" t="s">
        <v>16242</v>
      </c>
      <c r="Z1988" s="81"/>
    </row>
    <row r="1989" spans="1:26" x14ac:dyDescent="0.25">
      <c r="A1989" s="66" t="s">
        <v>9510</v>
      </c>
      <c r="B1989" s="66" t="s">
        <v>10499</v>
      </c>
      <c r="C1989" s="67"/>
      <c r="D1989" s="68"/>
      <c r="E1989" s="69"/>
      <c r="F1989" s="70"/>
      <c r="G1989" s="67"/>
      <c r="H1989" s="71"/>
      <c r="I1989" s="72"/>
      <c r="J1989" s="72"/>
      <c r="K1989" s="36"/>
      <c r="L1989" s="79"/>
      <c r="M1989" s="79"/>
      <c r="N1989" s="74"/>
      <c r="O1989" s="81" t="s">
        <v>881</v>
      </c>
      <c r="P1989" s="83">
        <v>42397.260879629626</v>
      </c>
      <c r="Q1989" s="81" t="s">
        <v>11076</v>
      </c>
      <c r="R1989" s="81"/>
      <c r="S1989" s="81"/>
      <c r="T1989" s="81"/>
      <c r="U1989" s="83">
        <v>42397.260879629626</v>
      </c>
      <c r="V1989" s="85" t="s">
        <v>13830</v>
      </c>
      <c r="W1989" s="81"/>
      <c r="X1989" s="81"/>
      <c r="Y1989" s="87" t="s">
        <v>16243</v>
      </c>
      <c r="Z1989" s="81"/>
    </row>
    <row r="1990" spans="1:26" x14ac:dyDescent="0.25">
      <c r="A1990" s="66" t="s">
        <v>9511</v>
      </c>
      <c r="B1990" s="66" t="s">
        <v>10499</v>
      </c>
      <c r="C1990" s="67"/>
      <c r="D1990" s="68"/>
      <c r="E1990" s="69"/>
      <c r="F1990" s="70"/>
      <c r="G1990" s="67"/>
      <c r="H1990" s="71"/>
      <c r="I1990" s="72"/>
      <c r="J1990" s="72"/>
      <c r="K1990" s="36"/>
      <c r="L1990" s="79"/>
      <c r="M1990" s="79"/>
      <c r="N1990" s="74"/>
      <c r="O1990" s="81" t="s">
        <v>881</v>
      </c>
      <c r="P1990" s="83">
        <v>42397.26090277778</v>
      </c>
      <c r="Q1990" s="81" t="s">
        <v>11076</v>
      </c>
      <c r="R1990" s="81"/>
      <c r="S1990" s="81"/>
      <c r="T1990" s="81"/>
      <c r="U1990" s="83">
        <v>42397.26090277778</v>
      </c>
      <c r="V1990" s="85" t="s">
        <v>13831</v>
      </c>
      <c r="W1990" s="81"/>
      <c r="X1990" s="81"/>
      <c r="Y1990" s="87" t="s">
        <v>16244</v>
      </c>
      <c r="Z1990" s="81"/>
    </row>
    <row r="1991" spans="1:26" x14ac:dyDescent="0.25">
      <c r="A1991" s="66" t="s">
        <v>9512</v>
      </c>
      <c r="B1991" s="66" t="s">
        <v>9512</v>
      </c>
      <c r="C1991" s="67"/>
      <c r="D1991" s="68"/>
      <c r="E1991" s="69"/>
      <c r="F1991" s="70"/>
      <c r="G1991" s="67"/>
      <c r="H1991" s="71"/>
      <c r="I1991" s="72"/>
      <c r="J1991" s="72"/>
      <c r="K1991" s="36"/>
      <c r="L1991" s="79"/>
      <c r="M1991" s="79"/>
      <c r="N1991" s="74"/>
      <c r="O1991" s="81" t="s">
        <v>179</v>
      </c>
      <c r="P1991" s="83">
        <v>42397.260925925926</v>
      </c>
      <c r="Q1991" s="81" t="s">
        <v>11116</v>
      </c>
      <c r="R1991" s="81"/>
      <c r="S1991" s="81"/>
      <c r="T1991" s="81"/>
      <c r="U1991" s="83">
        <v>42397.260925925926</v>
      </c>
      <c r="V1991" s="85" t="s">
        <v>13832</v>
      </c>
      <c r="W1991" s="81"/>
      <c r="X1991" s="81"/>
      <c r="Y1991" s="87" t="s">
        <v>16245</v>
      </c>
      <c r="Z1991" s="81"/>
    </row>
    <row r="1992" spans="1:26" x14ac:dyDescent="0.25">
      <c r="A1992" s="66" t="s">
        <v>9513</v>
      </c>
      <c r="B1992" s="66" t="s">
        <v>10499</v>
      </c>
      <c r="C1992" s="67"/>
      <c r="D1992" s="68"/>
      <c r="E1992" s="69"/>
      <c r="F1992" s="70"/>
      <c r="G1992" s="67"/>
      <c r="H1992" s="71"/>
      <c r="I1992" s="72"/>
      <c r="J1992" s="72"/>
      <c r="K1992" s="36"/>
      <c r="L1992" s="79"/>
      <c r="M1992" s="79"/>
      <c r="N1992" s="74"/>
      <c r="O1992" s="81" t="s">
        <v>881</v>
      </c>
      <c r="P1992" s="83">
        <v>42397.261041666665</v>
      </c>
      <c r="Q1992" s="81" t="s">
        <v>11076</v>
      </c>
      <c r="R1992" s="81"/>
      <c r="S1992" s="81"/>
      <c r="T1992" s="81"/>
      <c r="U1992" s="83">
        <v>42397.261041666665</v>
      </c>
      <c r="V1992" s="85" t="s">
        <v>13833</v>
      </c>
      <c r="W1992" s="81"/>
      <c r="X1992" s="81"/>
      <c r="Y1992" s="87" t="s">
        <v>16246</v>
      </c>
      <c r="Z1992" s="81"/>
    </row>
    <row r="1993" spans="1:26" x14ac:dyDescent="0.25">
      <c r="A1993" s="66" t="s">
        <v>9514</v>
      </c>
      <c r="B1993" s="66" t="s">
        <v>10499</v>
      </c>
      <c r="C1993" s="67"/>
      <c r="D1993" s="68"/>
      <c r="E1993" s="69"/>
      <c r="F1993" s="70"/>
      <c r="G1993" s="67"/>
      <c r="H1993" s="71"/>
      <c r="I1993" s="72"/>
      <c r="J1993" s="72"/>
      <c r="K1993" s="36"/>
      <c r="L1993" s="79"/>
      <c r="M1993" s="79"/>
      <c r="N1993" s="74"/>
      <c r="O1993" s="81" t="s">
        <v>881</v>
      </c>
      <c r="P1993" s="83">
        <v>42397.261041666665</v>
      </c>
      <c r="Q1993" s="81" t="s">
        <v>11076</v>
      </c>
      <c r="R1993" s="81"/>
      <c r="S1993" s="81"/>
      <c r="T1993" s="81"/>
      <c r="U1993" s="83">
        <v>42397.261041666665</v>
      </c>
      <c r="V1993" s="85" t="s">
        <v>13834</v>
      </c>
      <c r="W1993" s="81"/>
      <c r="X1993" s="81"/>
      <c r="Y1993" s="87" t="s">
        <v>16247</v>
      </c>
      <c r="Z1993" s="81"/>
    </row>
    <row r="1994" spans="1:26" x14ac:dyDescent="0.25">
      <c r="A1994" s="66" t="s">
        <v>9515</v>
      </c>
      <c r="B1994" s="66" t="s">
        <v>10499</v>
      </c>
      <c r="C1994" s="67"/>
      <c r="D1994" s="68"/>
      <c r="E1994" s="69"/>
      <c r="F1994" s="70"/>
      <c r="G1994" s="67"/>
      <c r="H1994" s="71"/>
      <c r="I1994" s="72"/>
      <c r="J1994" s="72"/>
      <c r="K1994" s="36"/>
      <c r="L1994" s="79"/>
      <c r="M1994" s="79"/>
      <c r="N1994" s="74"/>
      <c r="O1994" s="81" t="s">
        <v>881</v>
      </c>
      <c r="P1994" s="83">
        <v>42397.261076388888</v>
      </c>
      <c r="Q1994" s="81" t="s">
        <v>11076</v>
      </c>
      <c r="R1994" s="81"/>
      <c r="S1994" s="81"/>
      <c r="T1994" s="81"/>
      <c r="U1994" s="83">
        <v>42397.261076388888</v>
      </c>
      <c r="V1994" s="85" t="s">
        <v>13835</v>
      </c>
      <c r="W1994" s="81"/>
      <c r="X1994" s="81"/>
      <c r="Y1994" s="87" t="s">
        <v>16248</v>
      </c>
      <c r="Z1994" s="81"/>
    </row>
    <row r="1995" spans="1:26" x14ac:dyDescent="0.25">
      <c r="A1995" s="66" t="s">
        <v>9516</v>
      </c>
      <c r="B1995" s="66" t="s">
        <v>10499</v>
      </c>
      <c r="C1995" s="67"/>
      <c r="D1995" s="68"/>
      <c r="E1995" s="69"/>
      <c r="F1995" s="70"/>
      <c r="G1995" s="67"/>
      <c r="H1995" s="71"/>
      <c r="I1995" s="72"/>
      <c r="J1995" s="72"/>
      <c r="K1995" s="36"/>
      <c r="L1995" s="79"/>
      <c r="M1995" s="79"/>
      <c r="N1995" s="74"/>
      <c r="O1995" s="81" t="s">
        <v>881</v>
      </c>
      <c r="P1995" s="83">
        <v>42397.261099537034</v>
      </c>
      <c r="Q1995" s="81" t="s">
        <v>11076</v>
      </c>
      <c r="R1995" s="81"/>
      <c r="S1995" s="81"/>
      <c r="T1995" s="81"/>
      <c r="U1995" s="83">
        <v>42397.261099537034</v>
      </c>
      <c r="V1995" s="85" t="s">
        <v>13836</v>
      </c>
      <c r="W1995" s="81"/>
      <c r="X1995" s="81"/>
      <c r="Y1995" s="87" t="s">
        <v>16249</v>
      </c>
      <c r="Z1995" s="81"/>
    </row>
    <row r="1996" spans="1:26" x14ac:dyDescent="0.25">
      <c r="A1996" s="66" t="s">
        <v>9517</v>
      </c>
      <c r="B1996" s="66" t="s">
        <v>10499</v>
      </c>
      <c r="C1996" s="67"/>
      <c r="D1996" s="68"/>
      <c r="E1996" s="69"/>
      <c r="F1996" s="70"/>
      <c r="G1996" s="67"/>
      <c r="H1996" s="71"/>
      <c r="I1996" s="72"/>
      <c r="J1996" s="72"/>
      <c r="K1996" s="36"/>
      <c r="L1996" s="79"/>
      <c r="M1996" s="79"/>
      <c r="N1996" s="74"/>
      <c r="O1996" s="81" t="s">
        <v>881</v>
      </c>
      <c r="P1996" s="83">
        <v>42397.261122685188</v>
      </c>
      <c r="Q1996" s="81" t="s">
        <v>11076</v>
      </c>
      <c r="R1996" s="81"/>
      <c r="S1996" s="81"/>
      <c r="T1996" s="81"/>
      <c r="U1996" s="83">
        <v>42397.261122685188</v>
      </c>
      <c r="V1996" s="85" t="s">
        <v>13837</v>
      </c>
      <c r="W1996" s="81"/>
      <c r="X1996" s="81"/>
      <c r="Y1996" s="87" t="s">
        <v>16250</v>
      </c>
      <c r="Z1996" s="81"/>
    </row>
    <row r="1997" spans="1:26" x14ac:dyDescent="0.25">
      <c r="A1997" s="66" t="s">
        <v>9518</v>
      </c>
      <c r="B1997" s="66" t="s">
        <v>10499</v>
      </c>
      <c r="C1997" s="67"/>
      <c r="D1997" s="68"/>
      <c r="E1997" s="69"/>
      <c r="F1997" s="70"/>
      <c r="G1997" s="67"/>
      <c r="H1997" s="71"/>
      <c r="I1997" s="72"/>
      <c r="J1997" s="72"/>
      <c r="K1997" s="36"/>
      <c r="L1997" s="79"/>
      <c r="M1997" s="79"/>
      <c r="N1997" s="74"/>
      <c r="O1997" s="81" t="s">
        <v>881</v>
      </c>
      <c r="P1997" s="83">
        <v>42397.261157407411</v>
      </c>
      <c r="Q1997" s="81" t="s">
        <v>11076</v>
      </c>
      <c r="R1997" s="81"/>
      <c r="S1997" s="81"/>
      <c r="T1997" s="81"/>
      <c r="U1997" s="83">
        <v>42397.261157407411</v>
      </c>
      <c r="V1997" s="85" t="s">
        <v>13838</v>
      </c>
      <c r="W1997" s="81"/>
      <c r="X1997" s="81"/>
      <c r="Y1997" s="87" t="s">
        <v>16251</v>
      </c>
      <c r="Z1997" s="81"/>
    </row>
    <row r="1998" spans="1:26" x14ac:dyDescent="0.25">
      <c r="A1998" s="66" t="s">
        <v>9519</v>
      </c>
      <c r="B1998" s="66" t="s">
        <v>879</v>
      </c>
      <c r="C1998" s="67"/>
      <c r="D1998" s="68"/>
      <c r="E1998" s="69"/>
      <c r="F1998" s="70"/>
      <c r="G1998" s="67"/>
      <c r="H1998" s="71"/>
      <c r="I1998" s="72"/>
      <c r="J1998" s="72"/>
      <c r="K1998" s="36"/>
      <c r="L1998" s="79"/>
      <c r="M1998" s="79"/>
      <c r="N1998" s="74"/>
      <c r="O1998" s="81" t="s">
        <v>881</v>
      </c>
      <c r="P1998" s="83">
        <v>42397.261273148149</v>
      </c>
      <c r="Q1998" s="81" t="s">
        <v>1604</v>
      </c>
      <c r="R1998" s="81"/>
      <c r="S1998" s="81"/>
      <c r="T1998" s="81" t="s">
        <v>840</v>
      </c>
      <c r="U1998" s="83">
        <v>42397.261273148149</v>
      </c>
      <c r="V1998" s="85" t="s">
        <v>13839</v>
      </c>
      <c r="W1998" s="81"/>
      <c r="X1998" s="81"/>
      <c r="Y1998" s="87" t="s">
        <v>16252</v>
      </c>
      <c r="Z1998" s="81"/>
    </row>
    <row r="1999" spans="1:26" x14ac:dyDescent="0.25">
      <c r="A1999" s="66" t="s">
        <v>9520</v>
      </c>
      <c r="B1999" s="66" t="s">
        <v>9520</v>
      </c>
      <c r="C1999" s="67"/>
      <c r="D1999" s="68"/>
      <c r="E1999" s="69"/>
      <c r="F1999" s="70"/>
      <c r="G1999" s="67"/>
      <c r="H1999" s="71"/>
      <c r="I1999" s="72"/>
      <c r="J1999" s="72"/>
      <c r="K1999" s="36"/>
      <c r="L1999" s="79"/>
      <c r="M1999" s="79"/>
      <c r="N1999" s="74"/>
      <c r="O1999" s="81" t="s">
        <v>179</v>
      </c>
      <c r="P1999" s="83">
        <v>42397.261365740742</v>
      </c>
      <c r="Q1999" s="81" t="s">
        <v>11117</v>
      </c>
      <c r="R1999" s="85" t="s">
        <v>11949</v>
      </c>
      <c r="S1999" s="81" t="s">
        <v>1896</v>
      </c>
      <c r="T1999" s="81"/>
      <c r="U1999" s="83">
        <v>42397.261365740742</v>
      </c>
      <c r="V1999" s="85" t="s">
        <v>13840</v>
      </c>
      <c r="W1999" s="81"/>
      <c r="X1999" s="81"/>
      <c r="Y1999" s="87" t="s">
        <v>16253</v>
      </c>
      <c r="Z1999" s="81"/>
    </row>
    <row r="2000" spans="1:26" x14ac:dyDescent="0.25">
      <c r="A2000" s="66" t="s">
        <v>9521</v>
      </c>
      <c r="B2000" s="66" t="s">
        <v>10499</v>
      </c>
      <c r="C2000" s="67"/>
      <c r="D2000" s="68"/>
      <c r="E2000" s="69"/>
      <c r="F2000" s="70"/>
      <c r="G2000" s="67"/>
      <c r="H2000" s="71"/>
      <c r="I2000" s="72"/>
      <c r="J2000" s="72"/>
      <c r="K2000" s="36"/>
      <c r="L2000" s="79"/>
      <c r="M2000" s="79"/>
      <c r="N2000" s="74"/>
      <c r="O2000" s="81" t="s">
        <v>881</v>
      </c>
      <c r="P2000" s="83">
        <v>42397.261423611111</v>
      </c>
      <c r="Q2000" s="81" t="s">
        <v>11076</v>
      </c>
      <c r="R2000" s="81"/>
      <c r="S2000" s="81"/>
      <c r="T2000" s="81"/>
      <c r="U2000" s="83">
        <v>42397.261423611111</v>
      </c>
      <c r="V2000" s="85" t="s">
        <v>13841</v>
      </c>
      <c r="W2000" s="81"/>
      <c r="X2000" s="81"/>
      <c r="Y2000" s="87" t="s">
        <v>16254</v>
      </c>
      <c r="Z2000" s="81"/>
    </row>
    <row r="2001" spans="1:26" x14ac:dyDescent="0.25">
      <c r="A2001" s="66" t="s">
        <v>9522</v>
      </c>
      <c r="B2001" s="66" t="s">
        <v>10499</v>
      </c>
      <c r="C2001" s="67"/>
      <c r="D2001" s="68"/>
      <c r="E2001" s="69"/>
      <c r="F2001" s="70"/>
      <c r="G2001" s="67"/>
      <c r="H2001" s="71"/>
      <c r="I2001" s="72"/>
      <c r="J2001" s="72"/>
      <c r="K2001" s="36"/>
      <c r="L2001" s="79"/>
      <c r="M2001" s="79"/>
      <c r="N2001" s="74"/>
      <c r="O2001" s="81" t="s">
        <v>881</v>
      </c>
      <c r="P2001" s="83">
        <v>42397.261435185188</v>
      </c>
      <c r="Q2001" s="81" t="s">
        <v>11076</v>
      </c>
      <c r="R2001" s="81"/>
      <c r="S2001" s="81"/>
      <c r="T2001" s="81"/>
      <c r="U2001" s="83">
        <v>42397.261435185188</v>
      </c>
      <c r="V2001" s="85" t="s">
        <v>13842</v>
      </c>
      <c r="W2001" s="81"/>
      <c r="X2001" s="81"/>
      <c r="Y2001" s="87" t="s">
        <v>16255</v>
      </c>
      <c r="Z2001" s="81"/>
    </row>
    <row r="2002" spans="1:26" x14ac:dyDescent="0.25">
      <c r="A2002" s="66" t="s">
        <v>9523</v>
      </c>
      <c r="B2002" s="66" t="s">
        <v>10499</v>
      </c>
      <c r="C2002" s="67"/>
      <c r="D2002" s="68"/>
      <c r="E2002" s="69"/>
      <c r="F2002" s="70"/>
      <c r="G2002" s="67"/>
      <c r="H2002" s="71"/>
      <c r="I2002" s="72"/>
      <c r="J2002" s="72"/>
      <c r="K2002" s="36"/>
      <c r="L2002" s="79"/>
      <c r="M2002" s="79"/>
      <c r="N2002" s="74"/>
      <c r="O2002" s="81" t="s">
        <v>881</v>
      </c>
      <c r="P2002" s="83">
        <v>42397.261446759258</v>
      </c>
      <c r="Q2002" s="81" t="s">
        <v>11076</v>
      </c>
      <c r="R2002" s="81"/>
      <c r="S2002" s="81"/>
      <c r="T2002" s="81"/>
      <c r="U2002" s="83">
        <v>42397.261446759258</v>
      </c>
      <c r="V2002" s="85" t="s">
        <v>13843</v>
      </c>
      <c r="W2002" s="81"/>
      <c r="X2002" s="81"/>
      <c r="Y2002" s="87" t="s">
        <v>16256</v>
      </c>
      <c r="Z2002" s="81"/>
    </row>
    <row r="2003" spans="1:26" x14ac:dyDescent="0.25">
      <c r="A2003" s="66" t="s">
        <v>9524</v>
      </c>
      <c r="B2003" s="66" t="s">
        <v>10499</v>
      </c>
      <c r="C2003" s="67"/>
      <c r="D2003" s="68"/>
      <c r="E2003" s="69"/>
      <c r="F2003" s="70"/>
      <c r="G2003" s="67"/>
      <c r="H2003" s="71"/>
      <c r="I2003" s="72"/>
      <c r="J2003" s="72"/>
      <c r="K2003" s="36"/>
      <c r="L2003" s="79"/>
      <c r="M2003" s="79"/>
      <c r="N2003" s="74"/>
      <c r="O2003" s="81" t="s">
        <v>881</v>
      </c>
      <c r="P2003" s="83">
        <v>42397.261446759258</v>
      </c>
      <c r="Q2003" s="81" t="s">
        <v>11076</v>
      </c>
      <c r="R2003" s="81"/>
      <c r="S2003" s="81"/>
      <c r="T2003" s="81"/>
      <c r="U2003" s="83">
        <v>42397.261446759258</v>
      </c>
      <c r="V2003" s="85" t="s">
        <v>13844</v>
      </c>
      <c r="W2003" s="81"/>
      <c r="X2003" s="81"/>
      <c r="Y2003" s="87" t="s">
        <v>16257</v>
      </c>
      <c r="Z2003" s="81"/>
    </row>
    <row r="2004" spans="1:26" x14ac:dyDescent="0.25">
      <c r="A2004" s="66" t="s">
        <v>9525</v>
      </c>
      <c r="B2004" s="66" t="s">
        <v>10499</v>
      </c>
      <c r="C2004" s="67"/>
      <c r="D2004" s="68"/>
      <c r="E2004" s="69"/>
      <c r="F2004" s="70"/>
      <c r="G2004" s="67"/>
      <c r="H2004" s="71"/>
      <c r="I2004" s="72"/>
      <c r="J2004" s="72"/>
      <c r="K2004" s="36"/>
      <c r="L2004" s="79"/>
      <c r="M2004" s="79"/>
      <c r="N2004" s="74"/>
      <c r="O2004" s="81" t="s">
        <v>881</v>
      </c>
      <c r="P2004" s="83">
        <v>42397.261481481481</v>
      </c>
      <c r="Q2004" s="81" t="s">
        <v>11076</v>
      </c>
      <c r="R2004" s="81"/>
      <c r="S2004" s="81"/>
      <c r="T2004" s="81"/>
      <c r="U2004" s="83">
        <v>42397.261481481481</v>
      </c>
      <c r="V2004" s="85" t="s">
        <v>13845</v>
      </c>
      <c r="W2004" s="81"/>
      <c r="X2004" s="81"/>
      <c r="Y2004" s="87" t="s">
        <v>16258</v>
      </c>
      <c r="Z2004" s="81"/>
    </row>
    <row r="2005" spans="1:26" x14ac:dyDescent="0.25">
      <c r="A2005" s="66" t="s">
        <v>9526</v>
      </c>
      <c r="B2005" s="66" t="s">
        <v>879</v>
      </c>
      <c r="C2005" s="67"/>
      <c r="D2005" s="68"/>
      <c r="E2005" s="69"/>
      <c r="F2005" s="70"/>
      <c r="G2005" s="67"/>
      <c r="H2005" s="71"/>
      <c r="I2005" s="72"/>
      <c r="J2005" s="72"/>
      <c r="K2005" s="36"/>
      <c r="L2005" s="79"/>
      <c r="M2005" s="79"/>
      <c r="N2005" s="74"/>
      <c r="O2005" s="81" t="s">
        <v>881</v>
      </c>
      <c r="P2005" s="83">
        <v>42397.261504629627</v>
      </c>
      <c r="Q2005" s="81" t="s">
        <v>1604</v>
      </c>
      <c r="R2005" s="81"/>
      <c r="S2005" s="81"/>
      <c r="T2005" s="81" t="s">
        <v>840</v>
      </c>
      <c r="U2005" s="83">
        <v>42397.261504629627</v>
      </c>
      <c r="V2005" s="85" t="s">
        <v>13846</v>
      </c>
      <c r="W2005" s="81"/>
      <c r="X2005" s="81"/>
      <c r="Y2005" s="87" t="s">
        <v>16259</v>
      </c>
      <c r="Z2005" s="81"/>
    </row>
    <row r="2006" spans="1:26" x14ac:dyDescent="0.25">
      <c r="A2006" s="66" t="s">
        <v>9527</v>
      </c>
      <c r="B2006" s="66" t="s">
        <v>10499</v>
      </c>
      <c r="C2006" s="67"/>
      <c r="D2006" s="68"/>
      <c r="E2006" s="69"/>
      <c r="F2006" s="70"/>
      <c r="G2006" s="67"/>
      <c r="H2006" s="71"/>
      <c r="I2006" s="72"/>
      <c r="J2006" s="72"/>
      <c r="K2006" s="36"/>
      <c r="L2006" s="79"/>
      <c r="M2006" s="79"/>
      <c r="N2006" s="74"/>
      <c r="O2006" s="81" t="s">
        <v>881</v>
      </c>
      <c r="P2006" s="83">
        <v>42397.261620370373</v>
      </c>
      <c r="Q2006" s="81" t="s">
        <v>11076</v>
      </c>
      <c r="R2006" s="81"/>
      <c r="S2006" s="81"/>
      <c r="T2006" s="81"/>
      <c r="U2006" s="83">
        <v>42397.261620370373</v>
      </c>
      <c r="V2006" s="85" t="s">
        <v>13847</v>
      </c>
      <c r="W2006" s="81"/>
      <c r="X2006" s="81"/>
      <c r="Y2006" s="87" t="s">
        <v>16260</v>
      </c>
      <c r="Z2006" s="81"/>
    </row>
    <row r="2007" spans="1:26" x14ac:dyDescent="0.25">
      <c r="A2007" s="66" t="s">
        <v>9528</v>
      </c>
      <c r="B2007" s="66" t="s">
        <v>10499</v>
      </c>
      <c r="C2007" s="67"/>
      <c r="D2007" s="68"/>
      <c r="E2007" s="69"/>
      <c r="F2007" s="70"/>
      <c r="G2007" s="67"/>
      <c r="H2007" s="71"/>
      <c r="I2007" s="72"/>
      <c r="J2007" s="72"/>
      <c r="K2007" s="36"/>
      <c r="L2007" s="79"/>
      <c r="M2007" s="79"/>
      <c r="N2007" s="74"/>
      <c r="O2007" s="81" t="s">
        <v>881</v>
      </c>
      <c r="P2007" s="83">
        <v>42397.261643518519</v>
      </c>
      <c r="Q2007" s="81" t="s">
        <v>11076</v>
      </c>
      <c r="R2007" s="81"/>
      <c r="S2007" s="81"/>
      <c r="T2007" s="81"/>
      <c r="U2007" s="83">
        <v>42397.261643518519</v>
      </c>
      <c r="V2007" s="85" t="s">
        <v>13848</v>
      </c>
      <c r="W2007" s="81"/>
      <c r="X2007" s="81"/>
      <c r="Y2007" s="87" t="s">
        <v>16261</v>
      </c>
      <c r="Z2007" s="81"/>
    </row>
    <row r="2008" spans="1:26" x14ac:dyDescent="0.25">
      <c r="A2008" s="66" t="s">
        <v>9529</v>
      </c>
      <c r="B2008" s="66" t="s">
        <v>10499</v>
      </c>
      <c r="C2008" s="67"/>
      <c r="D2008" s="68"/>
      <c r="E2008" s="69"/>
      <c r="F2008" s="70"/>
      <c r="G2008" s="67"/>
      <c r="H2008" s="71"/>
      <c r="I2008" s="72"/>
      <c r="J2008" s="72"/>
      <c r="K2008" s="36"/>
      <c r="L2008" s="79"/>
      <c r="M2008" s="79"/>
      <c r="N2008" s="74"/>
      <c r="O2008" s="81" t="s">
        <v>881</v>
      </c>
      <c r="P2008" s="83">
        <v>42397.261782407404</v>
      </c>
      <c r="Q2008" s="81" t="s">
        <v>11076</v>
      </c>
      <c r="R2008" s="81"/>
      <c r="S2008" s="81"/>
      <c r="T2008" s="81"/>
      <c r="U2008" s="83">
        <v>42397.261782407404</v>
      </c>
      <c r="V2008" s="85" t="s">
        <v>13849</v>
      </c>
      <c r="W2008" s="81"/>
      <c r="X2008" s="81"/>
      <c r="Y2008" s="87" t="s">
        <v>16262</v>
      </c>
      <c r="Z2008" s="81"/>
    </row>
    <row r="2009" spans="1:26" x14ac:dyDescent="0.25">
      <c r="A2009" s="66" t="s">
        <v>9530</v>
      </c>
      <c r="B2009" s="66" t="s">
        <v>10499</v>
      </c>
      <c r="C2009" s="67"/>
      <c r="D2009" s="68"/>
      <c r="E2009" s="69"/>
      <c r="F2009" s="70"/>
      <c r="G2009" s="67"/>
      <c r="H2009" s="71"/>
      <c r="I2009" s="72"/>
      <c r="J2009" s="72"/>
      <c r="K2009" s="36"/>
      <c r="L2009" s="79"/>
      <c r="M2009" s="79"/>
      <c r="N2009" s="74"/>
      <c r="O2009" s="81" t="s">
        <v>881</v>
      </c>
      <c r="P2009" s="83">
        <v>42397.261793981481</v>
      </c>
      <c r="Q2009" s="81" t="s">
        <v>11076</v>
      </c>
      <c r="R2009" s="81"/>
      <c r="S2009" s="81"/>
      <c r="T2009" s="81"/>
      <c r="U2009" s="83">
        <v>42397.261793981481</v>
      </c>
      <c r="V2009" s="85" t="s">
        <v>13850</v>
      </c>
      <c r="W2009" s="81"/>
      <c r="X2009" s="81"/>
      <c r="Y2009" s="87" t="s">
        <v>16263</v>
      </c>
      <c r="Z2009" s="81"/>
    </row>
    <row r="2010" spans="1:26" x14ac:dyDescent="0.25">
      <c r="A2010" s="66" t="s">
        <v>9531</v>
      </c>
      <c r="B2010" s="66" t="s">
        <v>10499</v>
      </c>
      <c r="C2010" s="67"/>
      <c r="D2010" s="68"/>
      <c r="E2010" s="69"/>
      <c r="F2010" s="70"/>
      <c r="G2010" s="67"/>
      <c r="H2010" s="71"/>
      <c r="I2010" s="72"/>
      <c r="J2010" s="72"/>
      <c r="K2010" s="36"/>
      <c r="L2010" s="79"/>
      <c r="M2010" s="79"/>
      <c r="N2010" s="74"/>
      <c r="O2010" s="81" t="s">
        <v>881</v>
      </c>
      <c r="P2010" s="83">
        <v>42397.261828703704</v>
      </c>
      <c r="Q2010" s="81" t="s">
        <v>11076</v>
      </c>
      <c r="R2010" s="81"/>
      <c r="S2010" s="81"/>
      <c r="T2010" s="81"/>
      <c r="U2010" s="83">
        <v>42397.261828703704</v>
      </c>
      <c r="V2010" s="85" t="s">
        <v>13851</v>
      </c>
      <c r="W2010" s="81"/>
      <c r="X2010" s="81"/>
      <c r="Y2010" s="87" t="s">
        <v>16264</v>
      </c>
      <c r="Z2010" s="81"/>
    </row>
    <row r="2011" spans="1:26" x14ac:dyDescent="0.25">
      <c r="A2011" s="66" t="s">
        <v>9532</v>
      </c>
      <c r="B2011" s="66" t="s">
        <v>9532</v>
      </c>
      <c r="C2011" s="67"/>
      <c r="D2011" s="68"/>
      <c r="E2011" s="69"/>
      <c r="F2011" s="70"/>
      <c r="G2011" s="67"/>
      <c r="H2011" s="71"/>
      <c r="I2011" s="72"/>
      <c r="J2011" s="72"/>
      <c r="K2011" s="36"/>
      <c r="L2011" s="79"/>
      <c r="M2011" s="79"/>
      <c r="N2011" s="74"/>
      <c r="O2011" s="81" t="s">
        <v>179</v>
      </c>
      <c r="P2011" s="83">
        <v>42397.262013888889</v>
      </c>
      <c r="Q2011" s="81" t="s">
        <v>11118</v>
      </c>
      <c r="R2011" s="85" t="s">
        <v>11949</v>
      </c>
      <c r="S2011" s="81" t="s">
        <v>1896</v>
      </c>
      <c r="T2011" s="81"/>
      <c r="U2011" s="83">
        <v>42397.262013888889</v>
      </c>
      <c r="V2011" s="85" t="s">
        <v>13852</v>
      </c>
      <c r="W2011" s="81"/>
      <c r="X2011" s="81"/>
      <c r="Y2011" s="87" t="s">
        <v>16265</v>
      </c>
      <c r="Z2011" s="81"/>
    </row>
    <row r="2012" spans="1:26" x14ac:dyDescent="0.25">
      <c r="A2012" s="66" t="s">
        <v>9533</v>
      </c>
      <c r="B2012" s="66" t="s">
        <v>10499</v>
      </c>
      <c r="C2012" s="67"/>
      <c r="D2012" s="68"/>
      <c r="E2012" s="69"/>
      <c r="F2012" s="70"/>
      <c r="G2012" s="67"/>
      <c r="H2012" s="71"/>
      <c r="I2012" s="72"/>
      <c r="J2012" s="72"/>
      <c r="K2012" s="36"/>
      <c r="L2012" s="79"/>
      <c r="M2012" s="79"/>
      <c r="N2012" s="74"/>
      <c r="O2012" s="81" t="s">
        <v>881</v>
      </c>
      <c r="P2012" s="83">
        <v>42397.262037037035</v>
      </c>
      <c r="Q2012" s="81" t="s">
        <v>11076</v>
      </c>
      <c r="R2012" s="81"/>
      <c r="S2012" s="81"/>
      <c r="T2012" s="81"/>
      <c r="U2012" s="83">
        <v>42397.262037037035</v>
      </c>
      <c r="V2012" s="85" t="s">
        <v>13853</v>
      </c>
      <c r="W2012" s="81"/>
      <c r="X2012" s="81"/>
      <c r="Y2012" s="87" t="s">
        <v>16266</v>
      </c>
      <c r="Z2012" s="81"/>
    </row>
    <row r="2013" spans="1:26" x14ac:dyDescent="0.25">
      <c r="A2013" s="66" t="s">
        <v>9534</v>
      </c>
      <c r="B2013" s="66" t="s">
        <v>10499</v>
      </c>
      <c r="C2013" s="67"/>
      <c r="D2013" s="68"/>
      <c r="E2013" s="69"/>
      <c r="F2013" s="70"/>
      <c r="G2013" s="67"/>
      <c r="H2013" s="71"/>
      <c r="I2013" s="72"/>
      <c r="J2013" s="72"/>
      <c r="K2013" s="36"/>
      <c r="L2013" s="79"/>
      <c r="M2013" s="79"/>
      <c r="N2013" s="74"/>
      <c r="O2013" s="81" t="s">
        <v>881</v>
      </c>
      <c r="P2013" s="83">
        <v>42397.262037037035</v>
      </c>
      <c r="Q2013" s="81" t="s">
        <v>11076</v>
      </c>
      <c r="R2013" s="81"/>
      <c r="S2013" s="81"/>
      <c r="T2013" s="81"/>
      <c r="U2013" s="83">
        <v>42397.262037037035</v>
      </c>
      <c r="V2013" s="85" t="s">
        <v>13854</v>
      </c>
      <c r="W2013" s="81"/>
      <c r="X2013" s="81"/>
      <c r="Y2013" s="87" t="s">
        <v>16267</v>
      </c>
      <c r="Z2013" s="81"/>
    </row>
    <row r="2014" spans="1:26" x14ac:dyDescent="0.25">
      <c r="A2014" s="66" t="s">
        <v>9535</v>
      </c>
      <c r="B2014" s="66" t="s">
        <v>9535</v>
      </c>
      <c r="C2014" s="67"/>
      <c r="D2014" s="68"/>
      <c r="E2014" s="69"/>
      <c r="F2014" s="70"/>
      <c r="G2014" s="67"/>
      <c r="H2014" s="71"/>
      <c r="I2014" s="72"/>
      <c r="J2014" s="72"/>
      <c r="K2014" s="36"/>
      <c r="L2014" s="79"/>
      <c r="M2014" s="79"/>
      <c r="N2014" s="74"/>
      <c r="O2014" s="81" t="s">
        <v>179</v>
      </c>
      <c r="P2014" s="83">
        <v>42397.262152777781</v>
      </c>
      <c r="Q2014" s="81" t="s">
        <v>11119</v>
      </c>
      <c r="R2014" s="85" t="s">
        <v>11949</v>
      </c>
      <c r="S2014" s="81" t="s">
        <v>1896</v>
      </c>
      <c r="T2014" s="81"/>
      <c r="U2014" s="83">
        <v>42397.262152777781</v>
      </c>
      <c r="V2014" s="85" t="s">
        <v>13855</v>
      </c>
      <c r="W2014" s="81"/>
      <c r="X2014" s="81"/>
      <c r="Y2014" s="87" t="s">
        <v>16268</v>
      </c>
      <c r="Z2014" s="81"/>
    </row>
    <row r="2015" spans="1:26" x14ac:dyDescent="0.25">
      <c r="A2015" s="66" t="s">
        <v>9536</v>
      </c>
      <c r="B2015" s="66" t="s">
        <v>10499</v>
      </c>
      <c r="C2015" s="67"/>
      <c r="D2015" s="68"/>
      <c r="E2015" s="69"/>
      <c r="F2015" s="70"/>
      <c r="G2015" s="67"/>
      <c r="H2015" s="71"/>
      <c r="I2015" s="72"/>
      <c r="J2015" s="72"/>
      <c r="K2015" s="36"/>
      <c r="L2015" s="79"/>
      <c r="M2015" s="79"/>
      <c r="N2015" s="74"/>
      <c r="O2015" s="81" t="s">
        <v>881</v>
      </c>
      <c r="P2015" s="83">
        <v>42397.262233796297</v>
      </c>
      <c r="Q2015" s="81" t="s">
        <v>11076</v>
      </c>
      <c r="R2015" s="81"/>
      <c r="S2015" s="81"/>
      <c r="T2015" s="81"/>
      <c r="U2015" s="83">
        <v>42397.262233796297</v>
      </c>
      <c r="V2015" s="85" t="s">
        <v>13856</v>
      </c>
      <c r="W2015" s="81"/>
      <c r="X2015" s="81"/>
      <c r="Y2015" s="87" t="s">
        <v>16269</v>
      </c>
      <c r="Z2015" s="81"/>
    </row>
    <row r="2016" spans="1:26" x14ac:dyDescent="0.25">
      <c r="A2016" s="66" t="s">
        <v>9537</v>
      </c>
      <c r="B2016" s="66" t="s">
        <v>9537</v>
      </c>
      <c r="C2016" s="67"/>
      <c r="D2016" s="68"/>
      <c r="E2016" s="69"/>
      <c r="F2016" s="70"/>
      <c r="G2016" s="67"/>
      <c r="H2016" s="71"/>
      <c r="I2016" s="72"/>
      <c r="J2016" s="72"/>
      <c r="K2016" s="36"/>
      <c r="L2016" s="79"/>
      <c r="M2016" s="79"/>
      <c r="N2016" s="74"/>
      <c r="O2016" s="81" t="s">
        <v>179</v>
      </c>
      <c r="P2016" s="83">
        <v>42397.262256944443</v>
      </c>
      <c r="Q2016" s="81" t="s">
        <v>11120</v>
      </c>
      <c r="R2016" s="81"/>
      <c r="S2016" s="81"/>
      <c r="T2016" s="81"/>
      <c r="U2016" s="83">
        <v>42397.262256944443</v>
      </c>
      <c r="V2016" s="85" t="s">
        <v>13857</v>
      </c>
      <c r="W2016" s="81"/>
      <c r="X2016" s="81"/>
      <c r="Y2016" s="87" t="s">
        <v>16270</v>
      </c>
      <c r="Z2016" s="81"/>
    </row>
    <row r="2017" spans="1:26" x14ac:dyDescent="0.25">
      <c r="A2017" s="66" t="s">
        <v>9538</v>
      </c>
      <c r="B2017" s="66" t="s">
        <v>10499</v>
      </c>
      <c r="C2017" s="67"/>
      <c r="D2017" s="68"/>
      <c r="E2017" s="69"/>
      <c r="F2017" s="70"/>
      <c r="G2017" s="67"/>
      <c r="H2017" s="71"/>
      <c r="I2017" s="72"/>
      <c r="J2017" s="72"/>
      <c r="K2017" s="36"/>
      <c r="L2017" s="79"/>
      <c r="M2017" s="79"/>
      <c r="N2017" s="74"/>
      <c r="O2017" s="81" t="s">
        <v>881</v>
      </c>
      <c r="P2017" s="83">
        <v>42397.262407407405</v>
      </c>
      <c r="Q2017" s="81" t="s">
        <v>11076</v>
      </c>
      <c r="R2017" s="81"/>
      <c r="S2017" s="81"/>
      <c r="T2017" s="81"/>
      <c r="U2017" s="83">
        <v>42397.262407407405</v>
      </c>
      <c r="V2017" s="85" t="s">
        <v>13858</v>
      </c>
      <c r="W2017" s="81"/>
      <c r="X2017" s="81"/>
      <c r="Y2017" s="87" t="s">
        <v>16271</v>
      </c>
      <c r="Z2017" s="81"/>
    </row>
    <row r="2018" spans="1:26" x14ac:dyDescent="0.25">
      <c r="A2018" s="66" t="s">
        <v>9539</v>
      </c>
      <c r="B2018" s="66" t="s">
        <v>10192</v>
      </c>
      <c r="C2018" s="67"/>
      <c r="D2018" s="68"/>
      <c r="E2018" s="69"/>
      <c r="F2018" s="70"/>
      <c r="G2018" s="67"/>
      <c r="H2018" s="71"/>
      <c r="I2018" s="72"/>
      <c r="J2018" s="72"/>
      <c r="K2018" s="36"/>
      <c r="L2018" s="79"/>
      <c r="M2018" s="79"/>
      <c r="N2018" s="74"/>
      <c r="O2018" s="81" t="s">
        <v>881</v>
      </c>
      <c r="P2018" s="83">
        <v>42397.213090277779</v>
      </c>
      <c r="Q2018" s="81" t="s">
        <v>10852</v>
      </c>
      <c r="R2018" s="81"/>
      <c r="S2018" s="81"/>
      <c r="T2018" s="81"/>
      <c r="U2018" s="83">
        <v>42397.213090277779</v>
      </c>
      <c r="V2018" s="85" t="s">
        <v>13859</v>
      </c>
      <c r="W2018" s="81"/>
      <c r="X2018" s="81"/>
      <c r="Y2018" s="87" t="s">
        <v>16272</v>
      </c>
      <c r="Z2018" s="81"/>
    </row>
    <row r="2019" spans="1:26" x14ac:dyDescent="0.25">
      <c r="A2019" s="66" t="s">
        <v>9539</v>
      </c>
      <c r="B2019" s="66" t="s">
        <v>10499</v>
      </c>
      <c r="C2019" s="67"/>
      <c r="D2019" s="68"/>
      <c r="E2019" s="69"/>
      <c r="F2019" s="70"/>
      <c r="G2019" s="67"/>
      <c r="H2019" s="71"/>
      <c r="I2019" s="72"/>
      <c r="J2019" s="72"/>
      <c r="K2019" s="36"/>
      <c r="L2019" s="79"/>
      <c r="M2019" s="79"/>
      <c r="N2019" s="74"/>
      <c r="O2019" s="81" t="s">
        <v>881</v>
      </c>
      <c r="P2019" s="83">
        <v>42397.262430555558</v>
      </c>
      <c r="Q2019" s="81" t="s">
        <v>11076</v>
      </c>
      <c r="R2019" s="81"/>
      <c r="S2019" s="81"/>
      <c r="T2019" s="81"/>
      <c r="U2019" s="83">
        <v>42397.262430555558</v>
      </c>
      <c r="V2019" s="85" t="s">
        <v>13860</v>
      </c>
      <c r="W2019" s="81"/>
      <c r="X2019" s="81"/>
      <c r="Y2019" s="87" t="s">
        <v>16273</v>
      </c>
      <c r="Z2019" s="81"/>
    </row>
    <row r="2020" spans="1:26" x14ac:dyDescent="0.25">
      <c r="A2020" s="66" t="s">
        <v>9540</v>
      </c>
      <c r="B2020" s="66" t="s">
        <v>10499</v>
      </c>
      <c r="C2020" s="67"/>
      <c r="D2020" s="68"/>
      <c r="E2020" s="69"/>
      <c r="F2020" s="70"/>
      <c r="G2020" s="67"/>
      <c r="H2020" s="71"/>
      <c r="I2020" s="72"/>
      <c r="J2020" s="72"/>
      <c r="K2020" s="36"/>
      <c r="L2020" s="79"/>
      <c r="M2020" s="79"/>
      <c r="N2020" s="74"/>
      <c r="O2020" s="81" t="s">
        <v>881</v>
      </c>
      <c r="P2020" s="83">
        <v>42397.262557870374</v>
      </c>
      <c r="Q2020" s="81" t="s">
        <v>11076</v>
      </c>
      <c r="R2020" s="81"/>
      <c r="S2020" s="81"/>
      <c r="T2020" s="81"/>
      <c r="U2020" s="83">
        <v>42397.262557870374</v>
      </c>
      <c r="V2020" s="85" t="s">
        <v>13861</v>
      </c>
      <c r="W2020" s="81"/>
      <c r="X2020" s="81"/>
      <c r="Y2020" s="87" t="s">
        <v>16274</v>
      </c>
      <c r="Z2020" s="81"/>
    </row>
    <row r="2021" spans="1:26" x14ac:dyDescent="0.25">
      <c r="A2021" s="66" t="s">
        <v>9541</v>
      </c>
      <c r="B2021" s="66" t="s">
        <v>10499</v>
      </c>
      <c r="C2021" s="67"/>
      <c r="D2021" s="68"/>
      <c r="E2021" s="69"/>
      <c r="F2021" s="70"/>
      <c r="G2021" s="67"/>
      <c r="H2021" s="71"/>
      <c r="I2021" s="72"/>
      <c r="J2021" s="72"/>
      <c r="K2021" s="36"/>
      <c r="L2021" s="79"/>
      <c r="M2021" s="79"/>
      <c r="N2021" s="74"/>
      <c r="O2021" s="81" t="s">
        <v>881</v>
      </c>
      <c r="P2021" s="83">
        <v>42397.262557870374</v>
      </c>
      <c r="Q2021" s="81" t="s">
        <v>11076</v>
      </c>
      <c r="R2021" s="81"/>
      <c r="S2021" s="81"/>
      <c r="T2021" s="81"/>
      <c r="U2021" s="83">
        <v>42397.262557870374</v>
      </c>
      <c r="V2021" s="85" t="s">
        <v>13862</v>
      </c>
      <c r="W2021" s="81"/>
      <c r="X2021" s="81"/>
      <c r="Y2021" s="87" t="s">
        <v>16275</v>
      </c>
      <c r="Z2021" s="81"/>
    </row>
    <row r="2022" spans="1:26" x14ac:dyDescent="0.25">
      <c r="A2022" s="66" t="s">
        <v>9542</v>
      </c>
      <c r="B2022" s="66" t="s">
        <v>10499</v>
      </c>
      <c r="C2022" s="67"/>
      <c r="D2022" s="68"/>
      <c r="E2022" s="69"/>
      <c r="F2022" s="70"/>
      <c r="G2022" s="67"/>
      <c r="H2022" s="71"/>
      <c r="I2022" s="72"/>
      <c r="J2022" s="72"/>
      <c r="K2022" s="36"/>
      <c r="L2022" s="79"/>
      <c r="M2022" s="79"/>
      <c r="N2022" s="74"/>
      <c r="O2022" s="81" t="s">
        <v>881</v>
      </c>
      <c r="P2022" s="83">
        <v>42397.262569444443</v>
      </c>
      <c r="Q2022" s="81" t="s">
        <v>11076</v>
      </c>
      <c r="R2022" s="81"/>
      <c r="S2022" s="81"/>
      <c r="T2022" s="81"/>
      <c r="U2022" s="83">
        <v>42397.262569444443</v>
      </c>
      <c r="V2022" s="85" t="s">
        <v>13863</v>
      </c>
      <c r="W2022" s="81"/>
      <c r="X2022" s="81"/>
      <c r="Y2022" s="87" t="s">
        <v>16276</v>
      </c>
      <c r="Z2022" s="81"/>
    </row>
    <row r="2023" spans="1:26" x14ac:dyDescent="0.25">
      <c r="A2023" s="66" t="s">
        <v>9543</v>
      </c>
      <c r="B2023" s="66" t="s">
        <v>10499</v>
      </c>
      <c r="C2023" s="67"/>
      <c r="D2023" s="68"/>
      <c r="E2023" s="69"/>
      <c r="F2023" s="70"/>
      <c r="G2023" s="67"/>
      <c r="H2023" s="71"/>
      <c r="I2023" s="72"/>
      <c r="J2023" s="72"/>
      <c r="K2023" s="36"/>
      <c r="L2023" s="79"/>
      <c r="M2023" s="79"/>
      <c r="N2023" s="74"/>
      <c r="O2023" s="81" t="s">
        <v>881</v>
      </c>
      <c r="P2023" s="83">
        <v>42397.262592592589</v>
      </c>
      <c r="Q2023" s="81" t="s">
        <v>11076</v>
      </c>
      <c r="R2023" s="81"/>
      <c r="S2023" s="81"/>
      <c r="T2023" s="81"/>
      <c r="U2023" s="83">
        <v>42397.262592592589</v>
      </c>
      <c r="V2023" s="85" t="s">
        <v>13864</v>
      </c>
      <c r="W2023" s="81"/>
      <c r="X2023" s="81"/>
      <c r="Y2023" s="87" t="s">
        <v>16277</v>
      </c>
      <c r="Z2023" s="81"/>
    </row>
    <row r="2024" spans="1:26" x14ac:dyDescent="0.25">
      <c r="A2024" s="66" t="s">
        <v>9544</v>
      </c>
      <c r="B2024" s="66" t="s">
        <v>10499</v>
      </c>
      <c r="C2024" s="67"/>
      <c r="D2024" s="68"/>
      <c r="E2024" s="69"/>
      <c r="F2024" s="70"/>
      <c r="G2024" s="67"/>
      <c r="H2024" s="71"/>
      <c r="I2024" s="72"/>
      <c r="J2024" s="72"/>
      <c r="K2024" s="36"/>
      <c r="L2024" s="79"/>
      <c r="M2024" s="79"/>
      <c r="N2024" s="74"/>
      <c r="O2024" s="81" t="s">
        <v>881</v>
      </c>
      <c r="P2024" s="83">
        <v>42397.262638888889</v>
      </c>
      <c r="Q2024" s="81" t="s">
        <v>11076</v>
      </c>
      <c r="R2024" s="81"/>
      <c r="S2024" s="81"/>
      <c r="T2024" s="81"/>
      <c r="U2024" s="83">
        <v>42397.262638888889</v>
      </c>
      <c r="V2024" s="85" t="s">
        <v>13865</v>
      </c>
      <c r="W2024" s="81"/>
      <c r="X2024" s="81"/>
      <c r="Y2024" s="87" t="s">
        <v>16278</v>
      </c>
      <c r="Z2024" s="81"/>
    </row>
    <row r="2025" spans="1:26" x14ac:dyDescent="0.25">
      <c r="A2025" s="66" t="s">
        <v>9545</v>
      </c>
      <c r="B2025" s="66" t="s">
        <v>10499</v>
      </c>
      <c r="C2025" s="67"/>
      <c r="D2025" s="68"/>
      <c r="E2025" s="69"/>
      <c r="F2025" s="70"/>
      <c r="G2025" s="67"/>
      <c r="H2025" s="71"/>
      <c r="I2025" s="72"/>
      <c r="J2025" s="72"/>
      <c r="K2025" s="36"/>
      <c r="L2025" s="79"/>
      <c r="M2025" s="79"/>
      <c r="N2025" s="74"/>
      <c r="O2025" s="81" t="s">
        <v>881</v>
      </c>
      <c r="P2025" s="83">
        <v>42397.262673611112</v>
      </c>
      <c r="Q2025" s="81" t="s">
        <v>11076</v>
      </c>
      <c r="R2025" s="81"/>
      <c r="S2025" s="81"/>
      <c r="T2025" s="81"/>
      <c r="U2025" s="83">
        <v>42397.262673611112</v>
      </c>
      <c r="V2025" s="85" t="s">
        <v>13866</v>
      </c>
      <c r="W2025" s="81"/>
      <c r="X2025" s="81"/>
      <c r="Y2025" s="87" t="s">
        <v>16279</v>
      </c>
      <c r="Z2025" s="81"/>
    </row>
    <row r="2026" spans="1:26" x14ac:dyDescent="0.25">
      <c r="A2026" s="66" t="s">
        <v>9546</v>
      </c>
      <c r="B2026" s="66" t="s">
        <v>10499</v>
      </c>
      <c r="C2026" s="67"/>
      <c r="D2026" s="68"/>
      <c r="E2026" s="69"/>
      <c r="F2026" s="70"/>
      <c r="G2026" s="67"/>
      <c r="H2026" s="71"/>
      <c r="I2026" s="72"/>
      <c r="J2026" s="72"/>
      <c r="K2026" s="36"/>
      <c r="L2026" s="79"/>
      <c r="M2026" s="79"/>
      <c r="N2026" s="74"/>
      <c r="O2026" s="81" t="s">
        <v>881</v>
      </c>
      <c r="P2026" s="83">
        <v>42397.262719907405</v>
      </c>
      <c r="Q2026" s="81" t="s">
        <v>11076</v>
      </c>
      <c r="R2026" s="81"/>
      <c r="S2026" s="81"/>
      <c r="T2026" s="81"/>
      <c r="U2026" s="83">
        <v>42397.262719907405</v>
      </c>
      <c r="V2026" s="85" t="s">
        <v>13867</v>
      </c>
      <c r="W2026" s="81"/>
      <c r="X2026" s="81"/>
      <c r="Y2026" s="87" t="s">
        <v>16280</v>
      </c>
      <c r="Z2026" s="81"/>
    </row>
    <row r="2027" spans="1:26" x14ac:dyDescent="0.25">
      <c r="A2027" s="66" t="s">
        <v>9547</v>
      </c>
      <c r="B2027" s="66" t="s">
        <v>9547</v>
      </c>
      <c r="C2027" s="67"/>
      <c r="D2027" s="68"/>
      <c r="E2027" s="69"/>
      <c r="F2027" s="70"/>
      <c r="G2027" s="67"/>
      <c r="H2027" s="71"/>
      <c r="I2027" s="72"/>
      <c r="J2027" s="72"/>
      <c r="K2027" s="36"/>
      <c r="L2027" s="79"/>
      <c r="M2027" s="79"/>
      <c r="N2027" s="74"/>
      <c r="O2027" s="81" t="s">
        <v>179</v>
      </c>
      <c r="P2027" s="83">
        <v>42397.262824074074</v>
      </c>
      <c r="Q2027" s="81" t="s">
        <v>11121</v>
      </c>
      <c r="R2027" s="85" t="s">
        <v>11949</v>
      </c>
      <c r="S2027" s="81" t="s">
        <v>1896</v>
      </c>
      <c r="T2027" s="81"/>
      <c r="U2027" s="83">
        <v>42397.262824074074</v>
      </c>
      <c r="V2027" s="85" t="s">
        <v>13868</v>
      </c>
      <c r="W2027" s="81"/>
      <c r="X2027" s="81"/>
      <c r="Y2027" s="87" t="s">
        <v>16281</v>
      </c>
      <c r="Z2027" s="81"/>
    </row>
    <row r="2028" spans="1:26" x14ac:dyDescent="0.25">
      <c r="A2028" s="66" t="s">
        <v>9548</v>
      </c>
      <c r="B2028" s="66" t="s">
        <v>10499</v>
      </c>
      <c r="C2028" s="67"/>
      <c r="D2028" s="68"/>
      <c r="E2028" s="69"/>
      <c r="F2028" s="70"/>
      <c r="G2028" s="67"/>
      <c r="H2028" s="71"/>
      <c r="I2028" s="72"/>
      <c r="J2028" s="72"/>
      <c r="K2028" s="36"/>
      <c r="L2028" s="79"/>
      <c r="M2028" s="79"/>
      <c r="N2028" s="74"/>
      <c r="O2028" s="81" t="s">
        <v>881</v>
      </c>
      <c r="P2028" s="83">
        <v>42397.262870370374</v>
      </c>
      <c r="Q2028" s="81" t="s">
        <v>11076</v>
      </c>
      <c r="R2028" s="81"/>
      <c r="S2028" s="81"/>
      <c r="T2028" s="81"/>
      <c r="U2028" s="83">
        <v>42397.262870370374</v>
      </c>
      <c r="V2028" s="85" t="s">
        <v>13869</v>
      </c>
      <c r="W2028" s="81"/>
      <c r="X2028" s="81"/>
      <c r="Y2028" s="87" t="s">
        <v>16282</v>
      </c>
      <c r="Z2028" s="81"/>
    </row>
    <row r="2029" spans="1:26" x14ac:dyDescent="0.25">
      <c r="A2029" s="66" t="s">
        <v>9549</v>
      </c>
      <c r="B2029" s="66" t="s">
        <v>9549</v>
      </c>
      <c r="C2029" s="67"/>
      <c r="D2029" s="68"/>
      <c r="E2029" s="69"/>
      <c r="F2029" s="70"/>
      <c r="G2029" s="67"/>
      <c r="H2029" s="71"/>
      <c r="I2029" s="72"/>
      <c r="J2029" s="72"/>
      <c r="K2029" s="36"/>
      <c r="L2029" s="79"/>
      <c r="M2029" s="79"/>
      <c r="N2029" s="74"/>
      <c r="O2029" s="81" t="s">
        <v>179</v>
      </c>
      <c r="P2029" s="83">
        <v>42397.262881944444</v>
      </c>
      <c r="Q2029" s="81" t="s">
        <v>11122</v>
      </c>
      <c r="R2029" s="85" t="s">
        <v>12039</v>
      </c>
      <c r="S2029" s="81" t="s">
        <v>12473</v>
      </c>
      <c r="T2029" s="81"/>
      <c r="U2029" s="83">
        <v>42397.262881944444</v>
      </c>
      <c r="V2029" s="85" t="s">
        <v>13870</v>
      </c>
      <c r="W2029" s="81"/>
      <c r="X2029" s="81"/>
      <c r="Y2029" s="87" t="s">
        <v>16283</v>
      </c>
      <c r="Z2029" s="81"/>
    </row>
    <row r="2030" spans="1:26" x14ac:dyDescent="0.25">
      <c r="A2030" s="66" t="s">
        <v>9550</v>
      </c>
      <c r="B2030" s="66" t="s">
        <v>10499</v>
      </c>
      <c r="C2030" s="67"/>
      <c r="D2030" s="68"/>
      <c r="E2030" s="69"/>
      <c r="F2030" s="70"/>
      <c r="G2030" s="67"/>
      <c r="H2030" s="71"/>
      <c r="I2030" s="72"/>
      <c r="J2030" s="72"/>
      <c r="K2030" s="36"/>
      <c r="L2030" s="79"/>
      <c r="M2030" s="79"/>
      <c r="N2030" s="74"/>
      <c r="O2030" s="81" t="s">
        <v>881</v>
      </c>
      <c r="P2030" s="83">
        <v>42397.26290509259</v>
      </c>
      <c r="Q2030" s="81" t="s">
        <v>11076</v>
      </c>
      <c r="R2030" s="81"/>
      <c r="S2030" s="81"/>
      <c r="T2030" s="81"/>
      <c r="U2030" s="83">
        <v>42397.26290509259</v>
      </c>
      <c r="V2030" s="85" t="s">
        <v>13871</v>
      </c>
      <c r="W2030" s="81"/>
      <c r="X2030" s="81"/>
      <c r="Y2030" s="87" t="s">
        <v>16284</v>
      </c>
      <c r="Z2030" s="81"/>
    </row>
    <row r="2031" spans="1:26" x14ac:dyDescent="0.25">
      <c r="A2031" s="66" t="s">
        <v>9551</v>
      </c>
      <c r="B2031" s="66" t="s">
        <v>9551</v>
      </c>
      <c r="C2031" s="67"/>
      <c r="D2031" s="68"/>
      <c r="E2031" s="69"/>
      <c r="F2031" s="70"/>
      <c r="G2031" s="67"/>
      <c r="H2031" s="71"/>
      <c r="I2031" s="72"/>
      <c r="J2031" s="72"/>
      <c r="K2031" s="36"/>
      <c r="L2031" s="79"/>
      <c r="M2031" s="79"/>
      <c r="N2031" s="74"/>
      <c r="O2031" s="81" t="s">
        <v>179</v>
      </c>
      <c r="P2031" s="83">
        <v>42397.26290509259</v>
      </c>
      <c r="Q2031" s="81" t="s">
        <v>11123</v>
      </c>
      <c r="R2031" s="81"/>
      <c r="S2031" s="81"/>
      <c r="T2031" s="81"/>
      <c r="U2031" s="83">
        <v>42397.26290509259</v>
      </c>
      <c r="V2031" s="85" t="s">
        <v>13872</v>
      </c>
      <c r="W2031" s="81"/>
      <c r="X2031" s="81"/>
      <c r="Y2031" s="87" t="s">
        <v>16285</v>
      </c>
      <c r="Z2031" s="81"/>
    </row>
    <row r="2032" spans="1:26" x14ac:dyDescent="0.25">
      <c r="A2032" s="66" t="s">
        <v>9552</v>
      </c>
      <c r="B2032" s="66" t="s">
        <v>10499</v>
      </c>
      <c r="C2032" s="67"/>
      <c r="D2032" s="68"/>
      <c r="E2032" s="69"/>
      <c r="F2032" s="70"/>
      <c r="G2032" s="67"/>
      <c r="H2032" s="71"/>
      <c r="I2032" s="72"/>
      <c r="J2032" s="72"/>
      <c r="K2032" s="36"/>
      <c r="L2032" s="79"/>
      <c r="M2032" s="79"/>
      <c r="N2032" s="74"/>
      <c r="O2032" s="81" t="s">
        <v>881</v>
      </c>
      <c r="P2032" s="83">
        <v>42397.262997685182</v>
      </c>
      <c r="Q2032" s="81" t="s">
        <v>11076</v>
      </c>
      <c r="R2032" s="81"/>
      <c r="S2032" s="81"/>
      <c r="T2032" s="81"/>
      <c r="U2032" s="83">
        <v>42397.262997685182</v>
      </c>
      <c r="V2032" s="85" t="s">
        <v>13873</v>
      </c>
      <c r="W2032" s="81"/>
      <c r="X2032" s="81"/>
      <c r="Y2032" s="87" t="s">
        <v>16286</v>
      </c>
      <c r="Z2032" s="81"/>
    </row>
    <row r="2033" spans="1:26" x14ac:dyDescent="0.25">
      <c r="A2033" s="66" t="s">
        <v>9553</v>
      </c>
      <c r="B2033" s="66" t="s">
        <v>10499</v>
      </c>
      <c r="C2033" s="67"/>
      <c r="D2033" s="68"/>
      <c r="E2033" s="69"/>
      <c r="F2033" s="70"/>
      <c r="G2033" s="67"/>
      <c r="H2033" s="71"/>
      <c r="I2033" s="72"/>
      <c r="J2033" s="72"/>
      <c r="K2033" s="36"/>
      <c r="L2033" s="79"/>
      <c r="M2033" s="79"/>
      <c r="N2033" s="74"/>
      <c r="O2033" s="81" t="s">
        <v>881</v>
      </c>
      <c r="P2033" s="83">
        <v>42397.263032407405</v>
      </c>
      <c r="Q2033" s="81" t="s">
        <v>11076</v>
      </c>
      <c r="R2033" s="81"/>
      <c r="S2033" s="81"/>
      <c r="T2033" s="81"/>
      <c r="U2033" s="83">
        <v>42397.263032407405</v>
      </c>
      <c r="V2033" s="85" t="s">
        <v>13874</v>
      </c>
      <c r="W2033" s="81"/>
      <c r="X2033" s="81"/>
      <c r="Y2033" s="87" t="s">
        <v>16287</v>
      </c>
      <c r="Z2033" s="81"/>
    </row>
    <row r="2034" spans="1:26" x14ac:dyDescent="0.25">
      <c r="A2034" s="66" t="s">
        <v>9554</v>
      </c>
      <c r="B2034" s="66" t="s">
        <v>10499</v>
      </c>
      <c r="C2034" s="67"/>
      <c r="D2034" s="68"/>
      <c r="E2034" s="69"/>
      <c r="F2034" s="70"/>
      <c r="G2034" s="67"/>
      <c r="H2034" s="71"/>
      <c r="I2034" s="72"/>
      <c r="J2034" s="72"/>
      <c r="K2034" s="36"/>
      <c r="L2034" s="79"/>
      <c r="M2034" s="79"/>
      <c r="N2034" s="74"/>
      <c r="O2034" s="81" t="s">
        <v>881</v>
      </c>
      <c r="P2034" s="83">
        <v>42397.263043981482</v>
      </c>
      <c r="Q2034" s="81" t="s">
        <v>11076</v>
      </c>
      <c r="R2034" s="81"/>
      <c r="S2034" s="81"/>
      <c r="T2034" s="81"/>
      <c r="U2034" s="83">
        <v>42397.263043981482</v>
      </c>
      <c r="V2034" s="85" t="s">
        <v>13875</v>
      </c>
      <c r="W2034" s="81"/>
      <c r="X2034" s="81"/>
      <c r="Y2034" s="87" t="s">
        <v>16288</v>
      </c>
      <c r="Z2034" s="81"/>
    </row>
    <row r="2035" spans="1:26" x14ac:dyDescent="0.25">
      <c r="A2035" s="66" t="s">
        <v>9555</v>
      </c>
      <c r="B2035" s="66" t="s">
        <v>879</v>
      </c>
      <c r="C2035" s="67"/>
      <c r="D2035" s="68"/>
      <c r="E2035" s="69"/>
      <c r="F2035" s="70"/>
      <c r="G2035" s="67"/>
      <c r="H2035" s="71"/>
      <c r="I2035" s="72"/>
      <c r="J2035" s="72"/>
      <c r="K2035" s="36"/>
      <c r="L2035" s="79"/>
      <c r="M2035" s="79"/>
      <c r="N2035" s="74"/>
      <c r="O2035" s="81" t="s">
        <v>881</v>
      </c>
      <c r="P2035" s="83">
        <v>42397.263067129628</v>
      </c>
      <c r="Q2035" s="81" t="s">
        <v>1604</v>
      </c>
      <c r="R2035" s="81"/>
      <c r="S2035" s="81"/>
      <c r="T2035" s="81" t="s">
        <v>840</v>
      </c>
      <c r="U2035" s="83">
        <v>42397.263067129628</v>
      </c>
      <c r="V2035" s="85" t="s">
        <v>13876</v>
      </c>
      <c r="W2035" s="81"/>
      <c r="X2035" s="81"/>
      <c r="Y2035" s="87" t="s">
        <v>16289</v>
      </c>
      <c r="Z2035" s="81"/>
    </row>
    <row r="2036" spans="1:26" x14ac:dyDescent="0.25">
      <c r="A2036" s="66" t="s">
        <v>9556</v>
      </c>
      <c r="B2036" s="66" t="s">
        <v>10499</v>
      </c>
      <c r="C2036" s="67"/>
      <c r="D2036" s="68"/>
      <c r="E2036" s="69"/>
      <c r="F2036" s="70"/>
      <c r="G2036" s="67"/>
      <c r="H2036" s="71"/>
      <c r="I2036" s="72"/>
      <c r="J2036" s="72"/>
      <c r="K2036" s="36"/>
      <c r="L2036" s="79"/>
      <c r="M2036" s="79"/>
      <c r="N2036" s="74"/>
      <c r="O2036" s="81" t="s">
        <v>881</v>
      </c>
      <c r="P2036" s="83">
        <v>42397.263113425928</v>
      </c>
      <c r="Q2036" s="81" t="s">
        <v>11076</v>
      </c>
      <c r="R2036" s="81"/>
      <c r="S2036" s="81"/>
      <c r="T2036" s="81"/>
      <c r="U2036" s="83">
        <v>42397.263113425928</v>
      </c>
      <c r="V2036" s="85" t="s">
        <v>13877</v>
      </c>
      <c r="W2036" s="81"/>
      <c r="X2036" s="81"/>
      <c r="Y2036" s="87" t="s">
        <v>16290</v>
      </c>
      <c r="Z2036" s="81"/>
    </row>
    <row r="2037" spans="1:26" x14ac:dyDescent="0.25">
      <c r="A2037" s="66" t="s">
        <v>9557</v>
      </c>
      <c r="B2037" s="66" t="s">
        <v>10499</v>
      </c>
      <c r="C2037" s="67"/>
      <c r="D2037" s="68"/>
      <c r="E2037" s="69"/>
      <c r="F2037" s="70"/>
      <c r="G2037" s="67"/>
      <c r="H2037" s="71"/>
      <c r="I2037" s="72"/>
      <c r="J2037" s="72"/>
      <c r="K2037" s="36"/>
      <c r="L2037" s="79"/>
      <c r="M2037" s="79"/>
      <c r="N2037" s="74"/>
      <c r="O2037" s="81" t="s">
        <v>881</v>
      </c>
      <c r="P2037" s="83">
        <v>42397.263148148151</v>
      </c>
      <c r="Q2037" s="81" t="s">
        <v>11076</v>
      </c>
      <c r="R2037" s="81"/>
      <c r="S2037" s="81"/>
      <c r="T2037" s="81"/>
      <c r="U2037" s="83">
        <v>42397.263148148151</v>
      </c>
      <c r="V2037" s="85" t="s">
        <v>13878</v>
      </c>
      <c r="W2037" s="81"/>
      <c r="X2037" s="81"/>
      <c r="Y2037" s="87" t="s">
        <v>16291</v>
      </c>
      <c r="Z2037" s="81"/>
    </row>
    <row r="2038" spans="1:26" x14ac:dyDescent="0.25">
      <c r="A2038" s="66" t="s">
        <v>9558</v>
      </c>
      <c r="B2038" s="66" t="s">
        <v>10499</v>
      </c>
      <c r="C2038" s="67"/>
      <c r="D2038" s="68"/>
      <c r="E2038" s="69"/>
      <c r="F2038" s="70"/>
      <c r="G2038" s="67"/>
      <c r="H2038" s="71"/>
      <c r="I2038" s="72"/>
      <c r="J2038" s="72"/>
      <c r="K2038" s="36"/>
      <c r="L2038" s="79"/>
      <c r="M2038" s="79"/>
      <c r="N2038" s="74"/>
      <c r="O2038" s="81" t="s">
        <v>881</v>
      </c>
      <c r="P2038" s="83">
        <v>42397.263206018521</v>
      </c>
      <c r="Q2038" s="81" t="s">
        <v>11076</v>
      </c>
      <c r="R2038" s="81"/>
      <c r="S2038" s="81"/>
      <c r="T2038" s="81"/>
      <c r="U2038" s="83">
        <v>42397.263206018521</v>
      </c>
      <c r="V2038" s="85" t="s">
        <v>13879</v>
      </c>
      <c r="W2038" s="81"/>
      <c r="X2038" s="81"/>
      <c r="Y2038" s="87" t="s">
        <v>16292</v>
      </c>
      <c r="Z2038" s="81"/>
    </row>
    <row r="2039" spans="1:26" x14ac:dyDescent="0.25">
      <c r="A2039" s="66" t="s">
        <v>9559</v>
      </c>
      <c r="B2039" s="66" t="s">
        <v>10499</v>
      </c>
      <c r="C2039" s="67"/>
      <c r="D2039" s="68"/>
      <c r="E2039" s="69"/>
      <c r="F2039" s="70"/>
      <c r="G2039" s="67"/>
      <c r="H2039" s="71"/>
      <c r="I2039" s="72"/>
      <c r="J2039" s="72"/>
      <c r="K2039" s="36"/>
      <c r="L2039" s="79"/>
      <c r="M2039" s="79"/>
      <c r="N2039" s="74"/>
      <c r="O2039" s="81" t="s">
        <v>881</v>
      </c>
      <c r="P2039" s="83">
        <v>42397.263252314813</v>
      </c>
      <c r="Q2039" s="81" t="s">
        <v>11076</v>
      </c>
      <c r="R2039" s="81"/>
      <c r="S2039" s="81"/>
      <c r="T2039" s="81"/>
      <c r="U2039" s="83">
        <v>42397.263252314813</v>
      </c>
      <c r="V2039" s="85" t="s">
        <v>13880</v>
      </c>
      <c r="W2039" s="81"/>
      <c r="X2039" s="81"/>
      <c r="Y2039" s="87" t="s">
        <v>16293</v>
      </c>
      <c r="Z2039" s="81"/>
    </row>
    <row r="2040" spans="1:26" x14ac:dyDescent="0.25">
      <c r="A2040" s="66" t="s">
        <v>9560</v>
      </c>
      <c r="B2040" s="66" t="s">
        <v>9560</v>
      </c>
      <c r="C2040" s="67"/>
      <c r="D2040" s="68"/>
      <c r="E2040" s="69"/>
      <c r="F2040" s="70"/>
      <c r="G2040" s="67"/>
      <c r="H2040" s="71"/>
      <c r="I2040" s="72"/>
      <c r="J2040" s="72"/>
      <c r="K2040" s="36"/>
      <c r="L2040" s="79"/>
      <c r="M2040" s="79"/>
      <c r="N2040" s="74"/>
      <c r="O2040" s="81" t="s">
        <v>179</v>
      </c>
      <c r="P2040" s="83">
        <v>42397.26326388889</v>
      </c>
      <c r="Q2040" s="81" t="s">
        <v>11124</v>
      </c>
      <c r="R2040" s="85" t="s">
        <v>11949</v>
      </c>
      <c r="S2040" s="81" t="s">
        <v>1896</v>
      </c>
      <c r="T2040" s="81" t="s">
        <v>12622</v>
      </c>
      <c r="U2040" s="83">
        <v>42397.26326388889</v>
      </c>
      <c r="V2040" s="85" t="s">
        <v>13881</v>
      </c>
      <c r="W2040" s="81"/>
      <c r="X2040" s="81"/>
      <c r="Y2040" s="87" t="s">
        <v>16294</v>
      </c>
      <c r="Z2040" s="81"/>
    </row>
    <row r="2041" spans="1:26" x14ac:dyDescent="0.25">
      <c r="A2041" s="66" t="s">
        <v>9561</v>
      </c>
      <c r="B2041" s="66" t="s">
        <v>9561</v>
      </c>
      <c r="C2041" s="67"/>
      <c r="D2041" s="68"/>
      <c r="E2041" s="69"/>
      <c r="F2041" s="70"/>
      <c r="G2041" s="67"/>
      <c r="H2041" s="71"/>
      <c r="I2041" s="72"/>
      <c r="J2041" s="72"/>
      <c r="K2041" s="36"/>
      <c r="L2041" s="79"/>
      <c r="M2041" s="79"/>
      <c r="N2041" s="74"/>
      <c r="O2041" s="81" t="s">
        <v>179</v>
      </c>
      <c r="P2041" s="83">
        <v>42397.263287037036</v>
      </c>
      <c r="Q2041" s="81" t="s">
        <v>11125</v>
      </c>
      <c r="R2041" s="85" t="s">
        <v>11949</v>
      </c>
      <c r="S2041" s="81" t="s">
        <v>1896</v>
      </c>
      <c r="T2041" s="81"/>
      <c r="U2041" s="83">
        <v>42397.263287037036</v>
      </c>
      <c r="V2041" s="85" t="s">
        <v>13882</v>
      </c>
      <c r="W2041" s="81"/>
      <c r="X2041" s="81"/>
      <c r="Y2041" s="87" t="s">
        <v>16295</v>
      </c>
      <c r="Z2041" s="81"/>
    </row>
    <row r="2042" spans="1:26" x14ac:dyDescent="0.25">
      <c r="A2042" s="66" t="s">
        <v>9562</v>
      </c>
      <c r="B2042" s="66" t="s">
        <v>10499</v>
      </c>
      <c r="C2042" s="67"/>
      <c r="D2042" s="68"/>
      <c r="E2042" s="69"/>
      <c r="F2042" s="70"/>
      <c r="G2042" s="67"/>
      <c r="H2042" s="71"/>
      <c r="I2042" s="72"/>
      <c r="J2042" s="72"/>
      <c r="K2042" s="36"/>
      <c r="L2042" s="79"/>
      <c r="M2042" s="79"/>
      <c r="N2042" s="74"/>
      <c r="O2042" s="81" t="s">
        <v>881</v>
      </c>
      <c r="P2042" s="83">
        <v>42397.263391203705</v>
      </c>
      <c r="Q2042" s="81" t="s">
        <v>11076</v>
      </c>
      <c r="R2042" s="81"/>
      <c r="S2042" s="81"/>
      <c r="T2042" s="81"/>
      <c r="U2042" s="83">
        <v>42397.263391203705</v>
      </c>
      <c r="V2042" s="85" t="s">
        <v>13883</v>
      </c>
      <c r="W2042" s="81"/>
      <c r="X2042" s="81"/>
      <c r="Y2042" s="87" t="s">
        <v>16296</v>
      </c>
      <c r="Z2042" s="81"/>
    </row>
    <row r="2043" spans="1:26" x14ac:dyDescent="0.25">
      <c r="A2043" s="66" t="s">
        <v>9563</v>
      </c>
      <c r="B2043" s="66" t="s">
        <v>9563</v>
      </c>
      <c r="C2043" s="67"/>
      <c r="D2043" s="68"/>
      <c r="E2043" s="69"/>
      <c r="F2043" s="70"/>
      <c r="G2043" s="67"/>
      <c r="H2043" s="71"/>
      <c r="I2043" s="72"/>
      <c r="J2043" s="72"/>
      <c r="K2043" s="36"/>
      <c r="L2043" s="79"/>
      <c r="M2043" s="79"/>
      <c r="N2043" s="74"/>
      <c r="O2043" s="81" t="s">
        <v>179</v>
      </c>
      <c r="P2043" s="83">
        <v>42397.263449074075</v>
      </c>
      <c r="Q2043" s="81" t="s">
        <v>11126</v>
      </c>
      <c r="R2043" s="85" t="s">
        <v>11949</v>
      </c>
      <c r="S2043" s="81" t="s">
        <v>1896</v>
      </c>
      <c r="T2043" s="81" t="s">
        <v>12623</v>
      </c>
      <c r="U2043" s="83">
        <v>42397.263449074075</v>
      </c>
      <c r="V2043" s="85" t="s">
        <v>13884</v>
      </c>
      <c r="W2043" s="81"/>
      <c r="X2043" s="81"/>
      <c r="Y2043" s="87" t="s">
        <v>16297</v>
      </c>
      <c r="Z2043" s="81"/>
    </row>
    <row r="2044" spans="1:26" x14ac:dyDescent="0.25">
      <c r="A2044" s="66" t="s">
        <v>9564</v>
      </c>
      <c r="B2044" s="66" t="s">
        <v>10499</v>
      </c>
      <c r="C2044" s="67"/>
      <c r="D2044" s="68"/>
      <c r="E2044" s="69"/>
      <c r="F2044" s="70"/>
      <c r="G2044" s="67"/>
      <c r="H2044" s="71"/>
      <c r="I2044" s="72"/>
      <c r="J2044" s="72"/>
      <c r="K2044" s="36"/>
      <c r="L2044" s="79"/>
      <c r="M2044" s="79"/>
      <c r="N2044" s="74"/>
      <c r="O2044" s="81" t="s">
        <v>881</v>
      </c>
      <c r="P2044" s="83">
        <v>42397.263472222221</v>
      </c>
      <c r="Q2044" s="81" t="s">
        <v>11076</v>
      </c>
      <c r="R2044" s="81"/>
      <c r="S2044" s="81"/>
      <c r="T2044" s="81"/>
      <c r="U2044" s="83">
        <v>42397.263472222221</v>
      </c>
      <c r="V2044" s="85" t="s">
        <v>13885</v>
      </c>
      <c r="W2044" s="81"/>
      <c r="X2044" s="81"/>
      <c r="Y2044" s="87" t="s">
        <v>16298</v>
      </c>
      <c r="Z2044" s="81"/>
    </row>
    <row r="2045" spans="1:26" x14ac:dyDescent="0.25">
      <c r="A2045" s="66" t="s">
        <v>9565</v>
      </c>
      <c r="B2045" s="66" t="s">
        <v>10499</v>
      </c>
      <c r="C2045" s="67"/>
      <c r="D2045" s="68"/>
      <c r="E2045" s="69"/>
      <c r="F2045" s="70"/>
      <c r="G2045" s="67"/>
      <c r="H2045" s="71"/>
      <c r="I2045" s="72"/>
      <c r="J2045" s="72"/>
      <c r="K2045" s="36"/>
      <c r="L2045" s="79"/>
      <c r="M2045" s="79"/>
      <c r="N2045" s="74"/>
      <c r="O2045" s="81" t="s">
        <v>881</v>
      </c>
      <c r="P2045" s="83">
        <v>42397.263472222221</v>
      </c>
      <c r="Q2045" s="81" t="s">
        <v>11076</v>
      </c>
      <c r="R2045" s="81"/>
      <c r="S2045" s="81"/>
      <c r="T2045" s="81"/>
      <c r="U2045" s="83">
        <v>42397.263472222221</v>
      </c>
      <c r="V2045" s="85" t="s">
        <v>13886</v>
      </c>
      <c r="W2045" s="81"/>
      <c r="X2045" s="81"/>
      <c r="Y2045" s="87" t="s">
        <v>16299</v>
      </c>
      <c r="Z2045" s="81"/>
    </row>
    <row r="2046" spans="1:26" x14ac:dyDescent="0.25">
      <c r="A2046" s="66" t="s">
        <v>9566</v>
      </c>
      <c r="B2046" s="66" t="s">
        <v>10499</v>
      </c>
      <c r="C2046" s="67"/>
      <c r="D2046" s="68"/>
      <c r="E2046" s="69"/>
      <c r="F2046" s="70"/>
      <c r="G2046" s="67"/>
      <c r="H2046" s="71"/>
      <c r="I2046" s="72"/>
      <c r="J2046" s="72"/>
      <c r="K2046" s="36"/>
      <c r="L2046" s="79"/>
      <c r="M2046" s="79"/>
      <c r="N2046" s="74"/>
      <c r="O2046" s="81" t="s">
        <v>881</v>
      </c>
      <c r="P2046" s="83">
        <v>42397.263506944444</v>
      </c>
      <c r="Q2046" s="81" t="s">
        <v>11076</v>
      </c>
      <c r="R2046" s="81"/>
      <c r="S2046" s="81"/>
      <c r="T2046" s="81"/>
      <c r="U2046" s="83">
        <v>42397.263506944444</v>
      </c>
      <c r="V2046" s="85" t="s">
        <v>13887</v>
      </c>
      <c r="W2046" s="81"/>
      <c r="X2046" s="81"/>
      <c r="Y2046" s="87" t="s">
        <v>16300</v>
      </c>
      <c r="Z2046" s="81"/>
    </row>
    <row r="2047" spans="1:26" x14ac:dyDescent="0.25">
      <c r="A2047" s="66" t="s">
        <v>9567</v>
      </c>
      <c r="B2047" s="66" t="s">
        <v>879</v>
      </c>
      <c r="C2047" s="67"/>
      <c r="D2047" s="68"/>
      <c r="E2047" s="69"/>
      <c r="F2047" s="70"/>
      <c r="G2047" s="67"/>
      <c r="H2047" s="71"/>
      <c r="I2047" s="72"/>
      <c r="J2047" s="72"/>
      <c r="K2047" s="36"/>
      <c r="L2047" s="79"/>
      <c r="M2047" s="79"/>
      <c r="N2047" s="74"/>
      <c r="O2047" s="81" t="s">
        <v>881</v>
      </c>
      <c r="P2047" s="83">
        <v>42397.263553240744</v>
      </c>
      <c r="Q2047" s="81" t="s">
        <v>1604</v>
      </c>
      <c r="R2047" s="81"/>
      <c r="S2047" s="81"/>
      <c r="T2047" s="81" t="s">
        <v>840</v>
      </c>
      <c r="U2047" s="83">
        <v>42397.263553240744</v>
      </c>
      <c r="V2047" s="85" t="s">
        <v>13888</v>
      </c>
      <c r="W2047" s="81"/>
      <c r="X2047" s="81"/>
      <c r="Y2047" s="87" t="s">
        <v>16301</v>
      </c>
      <c r="Z2047" s="81"/>
    </row>
    <row r="2048" spans="1:26" x14ac:dyDescent="0.25">
      <c r="A2048" s="66" t="s">
        <v>9568</v>
      </c>
      <c r="B2048" s="66" t="s">
        <v>9568</v>
      </c>
      <c r="C2048" s="67"/>
      <c r="D2048" s="68"/>
      <c r="E2048" s="69"/>
      <c r="F2048" s="70"/>
      <c r="G2048" s="67"/>
      <c r="H2048" s="71"/>
      <c r="I2048" s="72"/>
      <c r="J2048" s="72"/>
      <c r="K2048" s="36"/>
      <c r="L2048" s="79"/>
      <c r="M2048" s="79"/>
      <c r="N2048" s="74"/>
      <c r="O2048" s="81" t="s">
        <v>179</v>
      </c>
      <c r="P2048" s="83">
        <v>42397.161041666666</v>
      </c>
      <c r="Q2048" s="81" t="s">
        <v>11127</v>
      </c>
      <c r="R2048" s="85" t="s">
        <v>11949</v>
      </c>
      <c r="S2048" s="81" t="s">
        <v>1896</v>
      </c>
      <c r="T2048" s="81"/>
      <c r="U2048" s="83">
        <v>42397.161041666666</v>
      </c>
      <c r="V2048" s="85" t="s">
        <v>13889</v>
      </c>
      <c r="W2048" s="81"/>
      <c r="X2048" s="81"/>
      <c r="Y2048" s="87" t="s">
        <v>16302</v>
      </c>
      <c r="Z2048" s="81"/>
    </row>
    <row r="2049" spans="1:26" x14ac:dyDescent="0.25">
      <c r="A2049" s="66" t="s">
        <v>9568</v>
      </c>
      <c r="B2049" s="66" t="s">
        <v>9568</v>
      </c>
      <c r="C2049" s="67"/>
      <c r="D2049" s="68"/>
      <c r="E2049" s="69"/>
      <c r="F2049" s="70"/>
      <c r="G2049" s="67"/>
      <c r="H2049" s="71"/>
      <c r="I2049" s="72"/>
      <c r="J2049" s="72"/>
      <c r="K2049" s="36"/>
      <c r="L2049" s="79"/>
      <c r="M2049" s="79"/>
      <c r="N2049" s="74"/>
      <c r="O2049" s="81" t="s">
        <v>179</v>
      </c>
      <c r="P2049" s="83">
        <v>42397.161053240743</v>
      </c>
      <c r="Q2049" s="81" t="s">
        <v>11128</v>
      </c>
      <c r="R2049" s="85" t="s">
        <v>11949</v>
      </c>
      <c r="S2049" s="81" t="s">
        <v>1896</v>
      </c>
      <c r="T2049" s="81"/>
      <c r="U2049" s="83">
        <v>42397.161053240743</v>
      </c>
      <c r="V2049" s="85" t="s">
        <v>13890</v>
      </c>
      <c r="W2049" s="81"/>
      <c r="X2049" s="81"/>
      <c r="Y2049" s="87" t="s">
        <v>16303</v>
      </c>
      <c r="Z2049" s="81"/>
    </row>
    <row r="2050" spans="1:26" x14ac:dyDescent="0.25">
      <c r="A2050" s="66" t="s">
        <v>9568</v>
      </c>
      <c r="B2050" s="66" t="s">
        <v>9568</v>
      </c>
      <c r="C2050" s="67"/>
      <c r="D2050" s="68"/>
      <c r="E2050" s="69"/>
      <c r="F2050" s="70"/>
      <c r="G2050" s="67"/>
      <c r="H2050" s="71"/>
      <c r="I2050" s="72"/>
      <c r="J2050" s="72"/>
      <c r="K2050" s="36"/>
      <c r="L2050" s="79"/>
      <c r="M2050" s="79"/>
      <c r="N2050" s="74"/>
      <c r="O2050" s="81" t="s">
        <v>179</v>
      </c>
      <c r="P2050" s="83">
        <v>42397.161053240743</v>
      </c>
      <c r="Q2050" s="81" t="s">
        <v>11129</v>
      </c>
      <c r="R2050" s="85" t="s">
        <v>11949</v>
      </c>
      <c r="S2050" s="81" t="s">
        <v>1896</v>
      </c>
      <c r="T2050" s="81"/>
      <c r="U2050" s="83">
        <v>42397.161053240743</v>
      </c>
      <c r="V2050" s="85" t="s">
        <v>13891</v>
      </c>
      <c r="W2050" s="81"/>
      <c r="X2050" s="81"/>
      <c r="Y2050" s="87" t="s">
        <v>16304</v>
      </c>
      <c r="Z2050" s="81"/>
    </row>
    <row r="2051" spans="1:26" x14ac:dyDescent="0.25">
      <c r="A2051" s="66" t="s">
        <v>9568</v>
      </c>
      <c r="B2051" s="66" t="s">
        <v>9568</v>
      </c>
      <c r="C2051" s="67"/>
      <c r="D2051" s="68"/>
      <c r="E2051" s="69"/>
      <c r="F2051" s="70"/>
      <c r="G2051" s="67"/>
      <c r="H2051" s="71"/>
      <c r="I2051" s="72"/>
      <c r="J2051" s="72"/>
      <c r="K2051" s="36"/>
      <c r="L2051" s="79"/>
      <c r="M2051" s="79"/>
      <c r="N2051" s="74"/>
      <c r="O2051" s="81" t="s">
        <v>179</v>
      </c>
      <c r="P2051" s="83">
        <v>42397.163819444446</v>
      </c>
      <c r="Q2051" s="81" t="s">
        <v>11130</v>
      </c>
      <c r="R2051" s="85" t="s">
        <v>11950</v>
      </c>
      <c r="S2051" s="81" t="s">
        <v>1896</v>
      </c>
      <c r="T2051" s="81"/>
      <c r="U2051" s="83">
        <v>42397.163819444446</v>
      </c>
      <c r="V2051" s="85" t="s">
        <v>13892</v>
      </c>
      <c r="W2051" s="81"/>
      <c r="X2051" s="81"/>
      <c r="Y2051" s="87" t="s">
        <v>16305</v>
      </c>
      <c r="Z2051" s="81"/>
    </row>
    <row r="2052" spans="1:26" x14ac:dyDescent="0.25">
      <c r="A2052" s="66" t="s">
        <v>9568</v>
      </c>
      <c r="B2052" s="66" t="s">
        <v>9568</v>
      </c>
      <c r="C2052" s="67"/>
      <c r="D2052" s="68"/>
      <c r="E2052" s="69"/>
      <c r="F2052" s="70"/>
      <c r="G2052" s="67"/>
      <c r="H2052" s="71"/>
      <c r="I2052" s="72"/>
      <c r="J2052" s="72"/>
      <c r="K2052" s="36"/>
      <c r="L2052" s="79"/>
      <c r="M2052" s="79"/>
      <c r="N2052" s="74"/>
      <c r="O2052" s="81" t="s">
        <v>179</v>
      </c>
      <c r="P2052" s="83">
        <v>42397.163819444446</v>
      </c>
      <c r="Q2052" s="81" t="s">
        <v>11131</v>
      </c>
      <c r="R2052" s="85" t="s">
        <v>11950</v>
      </c>
      <c r="S2052" s="81" t="s">
        <v>1896</v>
      </c>
      <c r="T2052" s="81"/>
      <c r="U2052" s="83">
        <v>42397.163819444446</v>
      </c>
      <c r="V2052" s="85" t="s">
        <v>13893</v>
      </c>
      <c r="W2052" s="81"/>
      <c r="X2052" s="81"/>
      <c r="Y2052" s="87" t="s">
        <v>16306</v>
      </c>
      <c r="Z2052" s="81"/>
    </row>
    <row r="2053" spans="1:26" x14ac:dyDescent="0.25">
      <c r="A2053" s="66" t="s">
        <v>9568</v>
      </c>
      <c r="B2053" s="66" t="s">
        <v>9568</v>
      </c>
      <c r="C2053" s="67"/>
      <c r="D2053" s="68"/>
      <c r="E2053" s="69"/>
      <c r="F2053" s="70"/>
      <c r="G2053" s="67"/>
      <c r="H2053" s="71"/>
      <c r="I2053" s="72"/>
      <c r="J2053" s="72"/>
      <c r="K2053" s="36"/>
      <c r="L2053" s="79"/>
      <c r="M2053" s="79"/>
      <c r="N2053" s="74"/>
      <c r="O2053" s="81" t="s">
        <v>179</v>
      </c>
      <c r="P2053" s="83">
        <v>42397.179837962962</v>
      </c>
      <c r="Q2053" s="81" t="s">
        <v>11132</v>
      </c>
      <c r="R2053" s="85" t="s">
        <v>11949</v>
      </c>
      <c r="S2053" s="81" t="s">
        <v>1896</v>
      </c>
      <c r="T2053" s="81"/>
      <c r="U2053" s="83">
        <v>42397.179837962962</v>
      </c>
      <c r="V2053" s="85" t="s">
        <v>13894</v>
      </c>
      <c r="W2053" s="81"/>
      <c r="X2053" s="81"/>
      <c r="Y2053" s="87" t="s">
        <v>16307</v>
      </c>
      <c r="Z2053" s="81"/>
    </row>
    <row r="2054" spans="1:26" x14ac:dyDescent="0.25">
      <c r="A2054" s="66" t="s">
        <v>9568</v>
      </c>
      <c r="B2054" s="66" t="s">
        <v>9568</v>
      </c>
      <c r="C2054" s="67"/>
      <c r="D2054" s="68"/>
      <c r="E2054" s="69"/>
      <c r="F2054" s="70"/>
      <c r="G2054" s="67"/>
      <c r="H2054" s="71"/>
      <c r="I2054" s="72"/>
      <c r="J2054" s="72"/>
      <c r="K2054" s="36"/>
      <c r="L2054" s="79"/>
      <c r="M2054" s="79"/>
      <c r="N2054" s="74"/>
      <c r="O2054" s="81" t="s">
        <v>179</v>
      </c>
      <c r="P2054" s="83">
        <v>42397.263553240744</v>
      </c>
      <c r="Q2054" s="81" t="s">
        <v>11133</v>
      </c>
      <c r="R2054" s="85" t="s">
        <v>11949</v>
      </c>
      <c r="S2054" s="81" t="s">
        <v>1896</v>
      </c>
      <c r="T2054" s="81"/>
      <c r="U2054" s="83">
        <v>42397.263553240744</v>
      </c>
      <c r="V2054" s="85" t="s">
        <v>13895</v>
      </c>
      <c r="W2054" s="81"/>
      <c r="X2054" s="81"/>
      <c r="Y2054" s="87" t="s">
        <v>16308</v>
      </c>
      <c r="Z2054" s="81"/>
    </row>
    <row r="2055" spans="1:26" x14ac:dyDescent="0.25">
      <c r="A2055" s="66" t="s">
        <v>9569</v>
      </c>
      <c r="B2055" s="66" t="s">
        <v>10499</v>
      </c>
      <c r="C2055" s="67"/>
      <c r="D2055" s="68"/>
      <c r="E2055" s="69"/>
      <c r="F2055" s="70"/>
      <c r="G2055" s="67"/>
      <c r="H2055" s="71"/>
      <c r="I2055" s="72"/>
      <c r="J2055" s="72"/>
      <c r="K2055" s="36"/>
      <c r="L2055" s="79"/>
      <c r="M2055" s="79"/>
      <c r="N2055" s="74"/>
      <c r="O2055" s="81" t="s">
        <v>881</v>
      </c>
      <c r="P2055" s="83">
        <v>42397.263645833336</v>
      </c>
      <c r="Q2055" s="81" t="s">
        <v>11076</v>
      </c>
      <c r="R2055" s="81"/>
      <c r="S2055" s="81"/>
      <c r="T2055" s="81"/>
      <c r="U2055" s="83">
        <v>42397.263645833336</v>
      </c>
      <c r="V2055" s="85" t="s">
        <v>13896</v>
      </c>
      <c r="W2055" s="81"/>
      <c r="X2055" s="81"/>
      <c r="Y2055" s="87" t="s">
        <v>16309</v>
      </c>
      <c r="Z2055" s="81"/>
    </row>
    <row r="2056" spans="1:26" x14ac:dyDescent="0.25">
      <c r="A2056" s="66" t="s">
        <v>9570</v>
      </c>
      <c r="B2056" s="66" t="s">
        <v>10499</v>
      </c>
      <c r="C2056" s="67"/>
      <c r="D2056" s="68"/>
      <c r="E2056" s="69"/>
      <c r="F2056" s="70"/>
      <c r="G2056" s="67"/>
      <c r="H2056" s="71"/>
      <c r="I2056" s="72"/>
      <c r="J2056" s="72"/>
      <c r="K2056" s="36"/>
      <c r="L2056" s="79"/>
      <c r="M2056" s="79"/>
      <c r="N2056" s="74"/>
      <c r="O2056" s="81" t="s">
        <v>881</v>
      </c>
      <c r="P2056" s="83">
        <v>42397.263657407406</v>
      </c>
      <c r="Q2056" s="81" t="s">
        <v>11076</v>
      </c>
      <c r="R2056" s="81"/>
      <c r="S2056" s="81"/>
      <c r="T2056" s="81"/>
      <c r="U2056" s="83">
        <v>42397.263657407406</v>
      </c>
      <c r="V2056" s="85" t="s">
        <v>13897</v>
      </c>
      <c r="W2056" s="81"/>
      <c r="X2056" s="81"/>
      <c r="Y2056" s="87" t="s">
        <v>16310</v>
      </c>
      <c r="Z2056" s="81"/>
    </row>
    <row r="2057" spans="1:26" x14ac:dyDescent="0.25">
      <c r="A2057" s="66" t="s">
        <v>9571</v>
      </c>
      <c r="B2057" s="66" t="s">
        <v>10499</v>
      </c>
      <c r="C2057" s="67"/>
      <c r="D2057" s="68"/>
      <c r="E2057" s="69"/>
      <c r="F2057" s="70"/>
      <c r="G2057" s="67"/>
      <c r="H2057" s="71"/>
      <c r="I2057" s="72"/>
      <c r="J2057" s="72"/>
      <c r="K2057" s="36"/>
      <c r="L2057" s="79"/>
      <c r="M2057" s="79"/>
      <c r="N2057" s="74"/>
      <c r="O2057" s="81" t="s">
        <v>881</v>
      </c>
      <c r="P2057" s="83">
        <v>42397.263657407406</v>
      </c>
      <c r="Q2057" s="81" t="s">
        <v>11076</v>
      </c>
      <c r="R2057" s="81"/>
      <c r="S2057" s="81"/>
      <c r="T2057" s="81"/>
      <c r="U2057" s="83">
        <v>42397.263657407406</v>
      </c>
      <c r="V2057" s="85" t="s">
        <v>13898</v>
      </c>
      <c r="W2057" s="81"/>
      <c r="X2057" s="81"/>
      <c r="Y2057" s="87" t="s">
        <v>16311</v>
      </c>
      <c r="Z2057" s="81"/>
    </row>
    <row r="2058" spans="1:26" x14ac:dyDescent="0.25">
      <c r="A2058" s="66" t="s">
        <v>9572</v>
      </c>
      <c r="B2058" s="66" t="s">
        <v>9572</v>
      </c>
      <c r="C2058" s="67"/>
      <c r="D2058" s="68"/>
      <c r="E2058" s="69"/>
      <c r="F2058" s="70"/>
      <c r="G2058" s="67"/>
      <c r="H2058" s="71"/>
      <c r="I2058" s="72"/>
      <c r="J2058" s="72"/>
      <c r="K2058" s="36"/>
      <c r="L2058" s="79"/>
      <c r="M2058" s="79"/>
      <c r="N2058" s="74"/>
      <c r="O2058" s="81" t="s">
        <v>179</v>
      </c>
      <c r="P2058" s="83">
        <v>42397.263738425929</v>
      </c>
      <c r="Q2058" s="81" t="s">
        <v>11134</v>
      </c>
      <c r="R2058" s="85" t="s">
        <v>11949</v>
      </c>
      <c r="S2058" s="81" t="s">
        <v>1896</v>
      </c>
      <c r="T2058" s="81"/>
      <c r="U2058" s="83">
        <v>42397.263738425929</v>
      </c>
      <c r="V2058" s="85" t="s">
        <v>13899</v>
      </c>
      <c r="W2058" s="81"/>
      <c r="X2058" s="81"/>
      <c r="Y2058" s="87" t="s">
        <v>16312</v>
      </c>
      <c r="Z2058" s="81"/>
    </row>
    <row r="2059" spans="1:26" x14ac:dyDescent="0.25">
      <c r="A2059" s="66" t="s">
        <v>9573</v>
      </c>
      <c r="B2059" s="66" t="s">
        <v>9573</v>
      </c>
      <c r="C2059" s="67"/>
      <c r="D2059" s="68"/>
      <c r="E2059" s="69"/>
      <c r="F2059" s="70"/>
      <c r="G2059" s="67"/>
      <c r="H2059" s="71"/>
      <c r="I2059" s="72"/>
      <c r="J2059" s="72"/>
      <c r="K2059" s="36"/>
      <c r="L2059" s="79"/>
      <c r="M2059" s="79"/>
      <c r="N2059" s="74"/>
      <c r="O2059" s="81" t="s">
        <v>179</v>
      </c>
      <c r="P2059" s="83">
        <v>42397.158553240741</v>
      </c>
      <c r="Q2059" s="81" t="s">
        <v>11135</v>
      </c>
      <c r="R2059" s="85" t="s">
        <v>11949</v>
      </c>
      <c r="S2059" s="81" t="s">
        <v>1896</v>
      </c>
      <c r="T2059" s="81"/>
      <c r="U2059" s="83">
        <v>42397.158553240741</v>
      </c>
      <c r="V2059" s="85" t="s">
        <v>13900</v>
      </c>
      <c r="W2059" s="81"/>
      <c r="X2059" s="81"/>
      <c r="Y2059" s="87" t="s">
        <v>16313</v>
      </c>
      <c r="Z2059" s="81"/>
    </row>
    <row r="2060" spans="1:26" x14ac:dyDescent="0.25">
      <c r="A2060" s="66" t="s">
        <v>9573</v>
      </c>
      <c r="B2060" s="66" t="s">
        <v>9573</v>
      </c>
      <c r="C2060" s="67"/>
      <c r="D2060" s="68"/>
      <c r="E2060" s="69"/>
      <c r="F2060" s="70"/>
      <c r="G2060" s="67"/>
      <c r="H2060" s="71"/>
      <c r="I2060" s="72"/>
      <c r="J2060" s="72"/>
      <c r="K2060" s="36"/>
      <c r="L2060" s="79"/>
      <c r="M2060" s="79"/>
      <c r="N2060" s="74"/>
      <c r="O2060" s="81" t="s">
        <v>179</v>
      </c>
      <c r="P2060" s="83">
        <v>42397.158553240741</v>
      </c>
      <c r="Q2060" s="81" t="s">
        <v>11136</v>
      </c>
      <c r="R2060" s="85" t="s">
        <v>11949</v>
      </c>
      <c r="S2060" s="81" t="s">
        <v>1896</v>
      </c>
      <c r="T2060" s="81"/>
      <c r="U2060" s="83">
        <v>42397.158553240741</v>
      </c>
      <c r="V2060" s="85" t="s">
        <v>13901</v>
      </c>
      <c r="W2060" s="81"/>
      <c r="X2060" s="81"/>
      <c r="Y2060" s="87" t="s">
        <v>16314</v>
      </c>
      <c r="Z2060" s="81"/>
    </row>
    <row r="2061" spans="1:26" x14ac:dyDescent="0.25">
      <c r="A2061" s="66" t="s">
        <v>9573</v>
      </c>
      <c r="B2061" s="66" t="s">
        <v>9573</v>
      </c>
      <c r="C2061" s="67"/>
      <c r="D2061" s="68"/>
      <c r="E2061" s="69"/>
      <c r="F2061" s="70"/>
      <c r="G2061" s="67"/>
      <c r="H2061" s="71"/>
      <c r="I2061" s="72"/>
      <c r="J2061" s="72"/>
      <c r="K2061" s="36"/>
      <c r="L2061" s="79"/>
      <c r="M2061" s="79"/>
      <c r="N2061" s="74"/>
      <c r="O2061" s="81" t="s">
        <v>179</v>
      </c>
      <c r="P2061" s="83">
        <v>42397.158564814818</v>
      </c>
      <c r="Q2061" s="81" t="s">
        <v>11137</v>
      </c>
      <c r="R2061" s="85" t="s">
        <v>11949</v>
      </c>
      <c r="S2061" s="81" t="s">
        <v>1896</v>
      </c>
      <c r="T2061" s="81"/>
      <c r="U2061" s="83">
        <v>42397.158564814818</v>
      </c>
      <c r="V2061" s="85" t="s">
        <v>13902</v>
      </c>
      <c r="W2061" s="81"/>
      <c r="X2061" s="81"/>
      <c r="Y2061" s="87" t="s">
        <v>16315</v>
      </c>
      <c r="Z2061" s="81"/>
    </row>
    <row r="2062" spans="1:26" x14ac:dyDescent="0.25">
      <c r="A2062" s="66" t="s">
        <v>9573</v>
      </c>
      <c r="B2062" s="66" t="s">
        <v>9573</v>
      </c>
      <c r="C2062" s="67"/>
      <c r="D2062" s="68"/>
      <c r="E2062" s="69"/>
      <c r="F2062" s="70"/>
      <c r="G2062" s="67"/>
      <c r="H2062" s="71"/>
      <c r="I2062" s="72"/>
      <c r="J2062" s="72"/>
      <c r="K2062" s="36"/>
      <c r="L2062" s="79"/>
      <c r="M2062" s="79"/>
      <c r="N2062" s="74"/>
      <c r="O2062" s="81" t="s">
        <v>179</v>
      </c>
      <c r="P2062" s="83">
        <v>42397.176134259258</v>
      </c>
      <c r="Q2062" s="81" t="s">
        <v>11138</v>
      </c>
      <c r="R2062" s="85" t="s">
        <v>11949</v>
      </c>
      <c r="S2062" s="81" t="s">
        <v>1896</v>
      </c>
      <c r="T2062" s="81"/>
      <c r="U2062" s="83">
        <v>42397.176134259258</v>
      </c>
      <c r="V2062" s="85" t="s">
        <v>13903</v>
      </c>
      <c r="W2062" s="81"/>
      <c r="X2062" s="81"/>
      <c r="Y2062" s="87" t="s">
        <v>16316</v>
      </c>
      <c r="Z2062" s="81"/>
    </row>
    <row r="2063" spans="1:26" x14ac:dyDescent="0.25">
      <c r="A2063" s="66" t="s">
        <v>9573</v>
      </c>
      <c r="B2063" s="66" t="s">
        <v>9573</v>
      </c>
      <c r="C2063" s="67"/>
      <c r="D2063" s="68"/>
      <c r="E2063" s="69"/>
      <c r="F2063" s="70"/>
      <c r="G2063" s="67"/>
      <c r="H2063" s="71"/>
      <c r="I2063" s="72"/>
      <c r="J2063" s="72"/>
      <c r="K2063" s="36"/>
      <c r="L2063" s="79"/>
      <c r="M2063" s="79"/>
      <c r="N2063" s="74"/>
      <c r="O2063" s="81" t="s">
        <v>179</v>
      </c>
      <c r="P2063" s="83">
        <v>42397.263738425929</v>
      </c>
      <c r="Q2063" s="81" t="s">
        <v>11139</v>
      </c>
      <c r="R2063" s="85" t="s">
        <v>11949</v>
      </c>
      <c r="S2063" s="81" t="s">
        <v>1896</v>
      </c>
      <c r="T2063" s="81"/>
      <c r="U2063" s="83">
        <v>42397.263738425929</v>
      </c>
      <c r="V2063" s="85" t="s">
        <v>13904</v>
      </c>
      <c r="W2063" s="81"/>
      <c r="X2063" s="81"/>
      <c r="Y2063" s="87" t="s">
        <v>16317</v>
      </c>
      <c r="Z2063" s="81"/>
    </row>
    <row r="2064" spans="1:26" x14ac:dyDescent="0.25">
      <c r="A2064" s="66" t="s">
        <v>9574</v>
      </c>
      <c r="B2064" s="66" t="s">
        <v>10499</v>
      </c>
      <c r="C2064" s="67"/>
      <c r="D2064" s="68"/>
      <c r="E2064" s="69"/>
      <c r="F2064" s="70"/>
      <c r="G2064" s="67"/>
      <c r="H2064" s="71"/>
      <c r="I2064" s="72"/>
      <c r="J2064" s="72"/>
      <c r="K2064" s="36"/>
      <c r="L2064" s="79"/>
      <c r="M2064" s="79"/>
      <c r="N2064" s="74"/>
      <c r="O2064" s="81" t="s">
        <v>881</v>
      </c>
      <c r="P2064" s="83">
        <v>42397.263773148145</v>
      </c>
      <c r="Q2064" s="81" t="s">
        <v>11076</v>
      </c>
      <c r="R2064" s="81"/>
      <c r="S2064" s="81"/>
      <c r="T2064" s="81"/>
      <c r="U2064" s="83">
        <v>42397.263773148145</v>
      </c>
      <c r="V2064" s="85" t="s">
        <v>13905</v>
      </c>
      <c r="W2064" s="81"/>
      <c r="X2064" s="81"/>
      <c r="Y2064" s="87" t="s">
        <v>16318</v>
      </c>
      <c r="Z2064" s="81"/>
    </row>
    <row r="2065" spans="1:26" x14ac:dyDescent="0.25">
      <c r="A2065" s="66" t="s">
        <v>9575</v>
      </c>
      <c r="B2065" s="66" t="s">
        <v>9575</v>
      </c>
      <c r="C2065" s="67"/>
      <c r="D2065" s="68"/>
      <c r="E2065" s="69"/>
      <c r="F2065" s="70"/>
      <c r="G2065" s="67"/>
      <c r="H2065" s="71"/>
      <c r="I2065" s="72"/>
      <c r="J2065" s="72"/>
      <c r="K2065" s="36"/>
      <c r="L2065" s="79"/>
      <c r="M2065" s="79"/>
      <c r="N2065" s="74"/>
      <c r="O2065" s="81" t="s">
        <v>179</v>
      </c>
      <c r="P2065" s="83">
        <v>42397.263807870368</v>
      </c>
      <c r="Q2065" s="81" t="s">
        <v>11140</v>
      </c>
      <c r="R2065" s="85" t="s">
        <v>12040</v>
      </c>
      <c r="S2065" s="81" t="s">
        <v>12474</v>
      </c>
      <c r="T2065" s="81"/>
      <c r="U2065" s="83">
        <v>42397.263807870368</v>
      </c>
      <c r="V2065" s="85" t="s">
        <v>13906</v>
      </c>
      <c r="W2065" s="81"/>
      <c r="X2065" s="81"/>
      <c r="Y2065" s="87" t="s">
        <v>16319</v>
      </c>
      <c r="Z2065" s="81"/>
    </row>
    <row r="2066" spans="1:26" x14ac:dyDescent="0.25">
      <c r="A2066" s="66" t="s">
        <v>9576</v>
      </c>
      <c r="B2066" s="66" t="s">
        <v>10499</v>
      </c>
      <c r="C2066" s="67"/>
      <c r="D2066" s="68"/>
      <c r="E2066" s="69"/>
      <c r="F2066" s="70"/>
      <c r="G2066" s="67"/>
      <c r="H2066" s="71"/>
      <c r="I2066" s="72"/>
      <c r="J2066" s="72"/>
      <c r="K2066" s="36"/>
      <c r="L2066" s="79"/>
      <c r="M2066" s="79"/>
      <c r="N2066" s="74"/>
      <c r="O2066" s="81" t="s">
        <v>881</v>
      </c>
      <c r="P2066" s="83">
        <v>42397.263865740744</v>
      </c>
      <c r="Q2066" s="81" t="s">
        <v>11076</v>
      </c>
      <c r="R2066" s="81"/>
      <c r="S2066" s="81"/>
      <c r="T2066" s="81"/>
      <c r="U2066" s="83">
        <v>42397.263865740744</v>
      </c>
      <c r="V2066" s="85" t="s">
        <v>13907</v>
      </c>
      <c r="W2066" s="81"/>
      <c r="X2066" s="81"/>
      <c r="Y2066" s="87" t="s">
        <v>16320</v>
      </c>
      <c r="Z2066" s="81"/>
    </row>
    <row r="2067" spans="1:26" x14ac:dyDescent="0.25">
      <c r="A2067" s="66" t="s">
        <v>9577</v>
      </c>
      <c r="B2067" s="66" t="s">
        <v>10499</v>
      </c>
      <c r="C2067" s="67"/>
      <c r="D2067" s="68"/>
      <c r="E2067" s="69"/>
      <c r="F2067" s="70"/>
      <c r="G2067" s="67"/>
      <c r="H2067" s="71"/>
      <c r="I2067" s="72"/>
      <c r="J2067" s="72"/>
      <c r="K2067" s="36"/>
      <c r="L2067" s="79"/>
      <c r="M2067" s="79"/>
      <c r="N2067" s="74"/>
      <c r="O2067" s="81" t="s">
        <v>881</v>
      </c>
      <c r="P2067" s="83">
        <v>42397.263923611114</v>
      </c>
      <c r="Q2067" s="81" t="s">
        <v>11076</v>
      </c>
      <c r="R2067" s="81"/>
      <c r="S2067" s="81"/>
      <c r="T2067" s="81"/>
      <c r="U2067" s="83">
        <v>42397.263923611114</v>
      </c>
      <c r="V2067" s="85" t="s">
        <v>13908</v>
      </c>
      <c r="W2067" s="81"/>
      <c r="X2067" s="81"/>
      <c r="Y2067" s="87" t="s">
        <v>16321</v>
      </c>
      <c r="Z2067" s="81"/>
    </row>
    <row r="2068" spans="1:26" x14ac:dyDescent="0.25">
      <c r="A2068" s="66" t="s">
        <v>9578</v>
      </c>
      <c r="B2068" s="66" t="s">
        <v>10499</v>
      </c>
      <c r="C2068" s="67"/>
      <c r="D2068" s="68"/>
      <c r="E2068" s="69"/>
      <c r="F2068" s="70"/>
      <c r="G2068" s="67"/>
      <c r="H2068" s="71"/>
      <c r="I2068" s="72"/>
      <c r="J2068" s="72"/>
      <c r="K2068" s="36"/>
      <c r="L2068" s="79"/>
      <c r="M2068" s="79"/>
      <c r="N2068" s="74"/>
      <c r="O2068" s="81" t="s">
        <v>881</v>
      </c>
      <c r="P2068" s="83">
        <v>42397.263935185183</v>
      </c>
      <c r="Q2068" s="81" t="s">
        <v>11076</v>
      </c>
      <c r="R2068" s="81"/>
      <c r="S2068" s="81"/>
      <c r="T2068" s="81"/>
      <c r="U2068" s="83">
        <v>42397.263935185183</v>
      </c>
      <c r="V2068" s="85" t="s">
        <v>13909</v>
      </c>
      <c r="W2068" s="81"/>
      <c r="X2068" s="81"/>
      <c r="Y2068" s="87" t="s">
        <v>16322</v>
      </c>
      <c r="Z2068" s="81"/>
    </row>
    <row r="2069" spans="1:26" x14ac:dyDescent="0.25">
      <c r="A2069" s="66" t="s">
        <v>9579</v>
      </c>
      <c r="B2069" s="66" t="s">
        <v>10499</v>
      </c>
      <c r="C2069" s="67"/>
      <c r="D2069" s="68"/>
      <c r="E2069" s="69"/>
      <c r="F2069" s="70"/>
      <c r="G2069" s="67"/>
      <c r="H2069" s="71"/>
      <c r="I2069" s="72"/>
      <c r="J2069" s="72"/>
      <c r="K2069" s="36"/>
      <c r="L2069" s="79"/>
      <c r="M2069" s="79"/>
      <c r="N2069" s="74"/>
      <c r="O2069" s="81" t="s">
        <v>881</v>
      </c>
      <c r="P2069" s="83">
        <v>42397.263958333337</v>
      </c>
      <c r="Q2069" s="81" t="s">
        <v>11076</v>
      </c>
      <c r="R2069" s="81"/>
      <c r="S2069" s="81"/>
      <c r="T2069" s="81"/>
      <c r="U2069" s="83">
        <v>42397.263958333337</v>
      </c>
      <c r="V2069" s="85" t="s">
        <v>13910</v>
      </c>
      <c r="W2069" s="81"/>
      <c r="X2069" s="81"/>
      <c r="Y2069" s="87" t="s">
        <v>16323</v>
      </c>
      <c r="Z2069" s="81"/>
    </row>
    <row r="2070" spans="1:26" x14ac:dyDescent="0.25">
      <c r="A2070" s="66" t="s">
        <v>9580</v>
      </c>
      <c r="B2070" s="66" t="s">
        <v>879</v>
      </c>
      <c r="C2070" s="67"/>
      <c r="D2070" s="68"/>
      <c r="E2070" s="69"/>
      <c r="F2070" s="70"/>
      <c r="G2070" s="67"/>
      <c r="H2070" s="71"/>
      <c r="I2070" s="72"/>
      <c r="J2070" s="72"/>
      <c r="K2070" s="36"/>
      <c r="L2070" s="79"/>
      <c r="M2070" s="79"/>
      <c r="N2070" s="74"/>
      <c r="O2070" s="81" t="s">
        <v>881</v>
      </c>
      <c r="P2070" s="83">
        <v>42397.263993055552</v>
      </c>
      <c r="Q2070" s="81" t="s">
        <v>1604</v>
      </c>
      <c r="R2070" s="81"/>
      <c r="S2070" s="81"/>
      <c r="T2070" s="81" t="s">
        <v>840</v>
      </c>
      <c r="U2070" s="83">
        <v>42397.263993055552</v>
      </c>
      <c r="V2070" s="85" t="s">
        <v>13911</v>
      </c>
      <c r="W2070" s="81"/>
      <c r="X2070" s="81"/>
      <c r="Y2070" s="87" t="s">
        <v>16324</v>
      </c>
      <c r="Z2070" s="81"/>
    </row>
    <row r="2071" spans="1:26" x14ac:dyDescent="0.25">
      <c r="A2071" s="66" t="s">
        <v>9581</v>
      </c>
      <c r="B2071" s="66" t="s">
        <v>10499</v>
      </c>
      <c r="C2071" s="67"/>
      <c r="D2071" s="68"/>
      <c r="E2071" s="69"/>
      <c r="F2071" s="70"/>
      <c r="G2071" s="67"/>
      <c r="H2071" s="71"/>
      <c r="I2071" s="72"/>
      <c r="J2071" s="72"/>
      <c r="K2071" s="36"/>
      <c r="L2071" s="79"/>
      <c r="M2071" s="79"/>
      <c r="N2071" s="74"/>
      <c r="O2071" s="81" t="s">
        <v>881</v>
      </c>
      <c r="P2071" s="83">
        <v>42397.264120370368</v>
      </c>
      <c r="Q2071" s="81" t="s">
        <v>11076</v>
      </c>
      <c r="R2071" s="81"/>
      <c r="S2071" s="81"/>
      <c r="T2071" s="81"/>
      <c r="U2071" s="83">
        <v>42397.264120370368</v>
      </c>
      <c r="V2071" s="85" t="s">
        <v>13912</v>
      </c>
      <c r="W2071" s="81"/>
      <c r="X2071" s="81"/>
      <c r="Y2071" s="87" t="s">
        <v>16325</v>
      </c>
      <c r="Z2071" s="81"/>
    </row>
    <row r="2072" spans="1:26" x14ac:dyDescent="0.25">
      <c r="A2072" s="66" t="s">
        <v>9582</v>
      </c>
      <c r="B2072" s="66" t="s">
        <v>10499</v>
      </c>
      <c r="C2072" s="67"/>
      <c r="D2072" s="68"/>
      <c r="E2072" s="69"/>
      <c r="F2072" s="70"/>
      <c r="G2072" s="67"/>
      <c r="H2072" s="71"/>
      <c r="I2072" s="72"/>
      <c r="J2072" s="72"/>
      <c r="K2072" s="36"/>
      <c r="L2072" s="79"/>
      <c r="M2072" s="79"/>
      <c r="N2072" s="74"/>
      <c r="O2072" s="81" t="s">
        <v>881</v>
      </c>
      <c r="P2072" s="83">
        <v>42397.264120370368</v>
      </c>
      <c r="Q2072" s="81" t="s">
        <v>11076</v>
      </c>
      <c r="R2072" s="81"/>
      <c r="S2072" s="81"/>
      <c r="T2072" s="81"/>
      <c r="U2072" s="83">
        <v>42397.264120370368</v>
      </c>
      <c r="V2072" s="85" t="s">
        <v>13913</v>
      </c>
      <c r="W2072" s="81"/>
      <c r="X2072" s="81"/>
      <c r="Y2072" s="87" t="s">
        <v>16326</v>
      </c>
      <c r="Z2072" s="81"/>
    </row>
    <row r="2073" spans="1:26" x14ac:dyDescent="0.25">
      <c r="A2073" s="66" t="s">
        <v>9583</v>
      </c>
      <c r="B2073" s="66" t="s">
        <v>9583</v>
      </c>
      <c r="C2073" s="67"/>
      <c r="D2073" s="68"/>
      <c r="E2073" s="69"/>
      <c r="F2073" s="70"/>
      <c r="G2073" s="67"/>
      <c r="H2073" s="71"/>
      <c r="I2073" s="72"/>
      <c r="J2073" s="72"/>
      <c r="K2073" s="36"/>
      <c r="L2073" s="79"/>
      <c r="M2073" s="79"/>
      <c r="N2073" s="74"/>
      <c r="O2073" s="81" t="s">
        <v>179</v>
      </c>
      <c r="P2073" s="83">
        <v>42397.264189814814</v>
      </c>
      <c r="Q2073" s="81" t="s">
        <v>11141</v>
      </c>
      <c r="R2073" s="85" t="s">
        <v>12041</v>
      </c>
      <c r="S2073" s="81" t="s">
        <v>12435</v>
      </c>
      <c r="T2073" s="81"/>
      <c r="U2073" s="83">
        <v>42397.264189814814</v>
      </c>
      <c r="V2073" s="85" t="s">
        <v>13914</v>
      </c>
      <c r="W2073" s="81"/>
      <c r="X2073" s="81"/>
      <c r="Y2073" s="87" t="s">
        <v>16327</v>
      </c>
      <c r="Z2073" s="81"/>
    </row>
    <row r="2074" spans="1:26" x14ac:dyDescent="0.25">
      <c r="A2074" s="66" t="s">
        <v>9584</v>
      </c>
      <c r="B2074" s="66" t="s">
        <v>10499</v>
      </c>
      <c r="C2074" s="67"/>
      <c r="D2074" s="68"/>
      <c r="E2074" s="69"/>
      <c r="F2074" s="70"/>
      <c r="G2074" s="67"/>
      <c r="H2074" s="71"/>
      <c r="I2074" s="72"/>
      <c r="J2074" s="72"/>
      <c r="K2074" s="36"/>
      <c r="L2074" s="79"/>
      <c r="M2074" s="79"/>
      <c r="N2074" s="74"/>
      <c r="O2074" s="81" t="s">
        <v>881</v>
      </c>
      <c r="P2074" s="83">
        <v>42397.264363425929</v>
      </c>
      <c r="Q2074" s="81" t="s">
        <v>11076</v>
      </c>
      <c r="R2074" s="81"/>
      <c r="S2074" s="81"/>
      <c r="T2074" s="81"/>
      <c r="U2074" s="83">
        <v>42397.264363425929</v>
      </c>
      <c r="V2074" s="85" t="s">
        <v>13915</v>
      </c>
      <c r="W2074" s="81"/>
      <c r="X2074" s="81"/>
      <c r="Y2074" s="87" t="s">
        <v>16328</v>
      </c>
      <c r="Z2074" s="81"/>
    </row>
    <row r="2075" spans="1:26" x14ac:dyDescent="0.25">
      <c r="A2075" s="66" t="s">
        <v>9585</v>
      </c>
      <c r="B2075" s="66" t="s">
        <v>10499</v>
      </c>
      <c r="C2075" s="67"/>
      <c r="D2075" s="68"/>
      <c r="E2075" s="69"/>
      <c r="F2075" s="70"/>
      <c r="G2075" s="67"/>
      <c r="H2075" s="71"/>
      <c r="I2075" s="72"/>
      <c r="J2075" s="72"/>
      <c r="K2075" s="36"/>
      <c r="L2075" s="79"/>
      <c r="M2075" s="79"/>
      <c r="N2075" s="74"/>
      <c r="O2075" s="81" t="s">
        <v>881</v>
      </c>
      <c r="P2075" s="83">
        <v>42397.264537037037</v>
      </c>
      <c r="Q2075" s="81" t="s">
        <v>11076</v>
      </c>
      <c r="R2075" s="81"/>
      <c r="S2075" s="81"/>
      <c r="T2075" s="81"/>
      <c r="U2075" s="83">
        <v>42397.264537037037</v>
      </c>
      <c r="V2075" s="85" t="s">
        <v>13916</v>
      </c>
      <c r="W2075" s="81"/>
      <c r="X2075" s="81"/>
      <c r="Y2075" s="87" t="s">
        <v>16329</v>
      </c>
      <c r="Z2075" s="81"/>
    </row>
    <row r="2076" spans="1:26" x14ac:dyDescent="0.25">
      <c r="A2076" s="66" t="s">
        <v>9586</v>
      </c>
      <c r="B2076" s="66" t="s">
        <v>10499</v>
      </c>
      <c r="C2076" s="67"/>
      <c r="D2076" s="68"/>
      <c r="E2076" s="69"/>
      <c r="F2076" s="70"/>
      <c r="G2076" s="67"/>
      <c r="H2076" s="71"/>
      <c r="I2076" s="72"/>
      <c r="J2076" s="72"/>
      <c r="K2076" s="36"/>
      <c r="L2076" s="79"/>
      <c r="M2076" s="79"/>
      <c r="N2076" s="74"/>
      <c r="O2076" s="81" t="s">
        <v>881</v>
      </c>
      <c r="P2076" s="83">
        <v>42397.264687499999</v>
      </c>
      <c r="Q2076" s="81" t="s">
        <v>11076</v>
      </c>
      <c r="R2076" s="81"/>
      <c r="S2076" s="81"/>
      <c r="T2076" s="81"/>
      <c r="U2076" s="83">
        <v>42397.264687499999</v>
      </c>
      <c r="V2076" s="85" t="s">
        <v>13917</v>
      </c>
      <c r="W2076" s="81"/>
      <c r="X2076" s="81"/>
      <c r="Y2076" s="87" t="s">
        <v>16330</v>
      </c>
      <c r="Z2076" s="81"/>
    </row>
    <row r="2077" spans="1:26" x14ac:dyDescent="0.25">
      <c r="A2077" s="66" t="s">
        <v>9587</v>
      </c>
      <c r="B2077" s="66" t="s">
        <v>10499</v>
      </c>
      <c r="C2077" s="67"/>
      <c r="D2077" s="68"/>
      <c r="E2077" s="69"/>
      <c r="F2077" s="70"/>
      <c r="G2077" s="67"/>
      <c r="H2077" s="71"/>
      <c r="I2077" s="72"/>
      <c r="J2077" s="72"/>
      <c r="K2077" s="36"/>
      <c r="L2077" s="79"/>
      <c r="M2077" s="79"/>
      <c r="N2077" s="74"/>
      <c r="O2077" s="81" t="s">
        <v>881</v>
      </c>
      <c r="P2077" s="83">
        <v>42397.264722222222</v>
      </c>
      <c r="Q2077" s="81" t="s">
        <v>11076</v>
      </c>
      <c r="R2077" s="81"/>
      <c r="S2077" s="81"/>
      <c r="T2077" s="81"/>
      <c r="U2077" s="83">
        <v>42397.264722222222</v>
      </c>
      <c r="V2077" s="85" t="s">
        <v>13918</v>
      </c>
      <c r="W2077" s="81"/>
      <c r="X2077" s="81"/>
      <c r="Y2077" s="87" t="s">
        <v>16331</v>
      </c>
      <c r="Z2077" s="81"/>
    </row>
    <row r="2078" spans="1:26" x14ac:dyDescent="0.25">
      <c r="A2078" s="66" t="s">
        <v>9588</v>
      </c>
      <c r="B2078" s="66" t="s">
        <v>10499</v>
      </c>
      <c r="C2078" s="67"/>
      <c r="D2078" s="68"/>
      <c r="E2078" s="69"/>
      <c r="F2078" s="70"/>
      <c r="G2078" s="67"/>
      <c r="H2078" s="71"/>
      <c r="I2078" s="72"/>
      <c r="J2078" s="72"/>
      <c r="K2078" s="36"/>
      <c r="L2078" s="79"/>
      <c r="M2078" s="79"/>
      <c r="N2078" s="74"/>
      <c r="O2078" s="81" t="s">
        <v>881</v>
      </c>
      <c r="P2078" s="83">
        <v>42397.264745370368</v>
      </c>
      <c r="Q2078" s="81" t="s">
        <v>11076</v>
      </c>
      <c r="R2078" s="81"/>
      <c r="S2078" s="81"/>
      <c r="T2078" s="81"/>
      <c r="U2078" s="83">
        <v>42397.264745370368</v>
      </c>
      <c r="V2078" s="85" t="s">
        <v>13919</v>
      </c>
      <c r="W2078" s="81"/>
      <c r="X2078" s="81"/>
      <c r="Y2078" s="87" t="s">
        <v>16332</v>
      </c>
      <c r="Z2078" s="81"/>
    </row>
    <row r="2079" spans="1:26" x14ac:dyDescent="0.25">
      <c r="A2079" s="66" t="s">
        <v>9589</v>
      </c>
      <c r="B2079" s="66" t="s">
        <v>10519</v>
      </c>
      <c r="C2079" s="67"/>
      <c r="D2079" s="68"/>
      <c r="E2079" s="69"/>
      <c r="F2079" s="70"/>
      <c r="G2079" s="67"/>
      <c r="H2079" s="71"/>
      <c r="I2079" s="72"/>
      <c r="J2079" s="72"/>
      <c r="K2079" s="36"/>
      <c r="L2079" s="79"/>
      <c r="M2079" s="79"/>
      <c r="N2079" s="74"/>
      <c r="O2079" s="81" t="s">
        <v>881</v>
      </c>
      <c r="P2079" s="83">
        <v>42397.264803240738</v>
      </c>
      <c r="Q2079" s="81" t="s">
        <v>10632</v>
      </c>
      <c r="R2079" s="81"/>
      <c r="S2079" s="81"/>
      <c r="T2079" s="81"/>
      <c r="U2079" s="83">
        <v>42397.264803240738</v>
      </c>
      <c r="V2079" s="85" t="s">
        <v>13920</v>
      </c>
      <c r="W2079" s="81"/>
      <c r="X2079" s="81"/>
      <c r="Y2079" s="87" t="s">
        <v>16333</v>
      </c>
      <c r="Z2079" s="81"/>
    </row>
    <row r="2080" spans="1:26" x14ac:dyDescent="0.25">
      <c r="A2080" s="66" t="s">
        <v>9590</v>
      </c>
      <c r="B2080" s="66" t="s">
        <v>10499</v>
      </c>
      <c r="C2080" s="67"/>
      <c r="D2080" s="68"/>
      <c r="E2080" s="69"/>
      <c r="F2080" s="70"/>
      <c r="G2080" s="67"/>
      <c r="H2080" s="71"/>
      <c r="I2080" s="72"/>
      <c r="J2080" s="72"/>
      <c r="K2080" s="36"/>
      <c r="L2080" s="79"/>
      <c r="M2080" s="79"/>
      <c r="N2080" s="74"/>
      <c r="O2080" s="81" t="s">
        <v>881</v>
      </c>
      <c r="P2080" s="83">
        <v>42397.264803240738</v>
      </c>
      <c r="Q2080" s="81" t="s">
        <v>11076</v>
      </c>
      <c r="R2080" s="81"/>
      <c r="S2080" s="81"/>
      <c r="T2080" s="81"/>
      <c r="U2080" s="83">
        <v>42397.264803240738</v>
      </c>
      <c r="V2080" s="85" t="s">
        <v>13921</v>
      </c>
      <c r="W2080" s="81"/>
      <c r="X2080" s="81"/>
      <c r="Y2080" s="87" t="s">
        <v>16334</v>
      </c>
      <c r="Z2080" s="81"/>
    </row>
    <row r="2081" spans="1:26" x14ac:dyDescent="0.25">
      <c r="A2081" s="66" t="s">
        <v>9591</v>
      </c>
      <c r="B2081" s="66" t="s">
        <v>10499</v>
      </c>
      <c r="C2081" s="67"/>
      <c r="D2081" s="68"/>
      <c r="E2081" s="69"/>
      <c r="F2081" s="70"/>
      <c r="G2081" s="67"/>
      <c r="H2081" s="71"/>
      <c r="I2081" s="72"/>
      <c r="J2081" s="72"/>
      <c r="K2081" s="36"/>
      <c r="L2081" s="79"/>
      <c r="M2081" s="79"/>
      <c r="N2081" s="74"/>
      <c r="O2081" s="81" t="s">
        <v>881</v>
      </c>
      <c r="P2081" s="83">
        <v>42397.264803240738</v>
      </c>
      <c r="Q2081" s="81" t="s">
        <v>11076</v>
      </c>
      <c r="R2081" s="81"/>
      <c r="S2081" s="81"/>
      <c r="T2081" s="81"/>
      <c r="U2081" s="83">
        <v>42397.264803240738</v>
      </c>
      <c r="V2081" s="85" t="s">
        <v>13922</v>
      </c>
      <c r="W2081" s="81"/>
      <c r="X2081" s="81"/>
      <c r="Y2081" s="87" t="s">
        <v>16335</v>
      </c>
      <c r="Z2081" s="81"/>
    </row>
    <row r="2082" spans="1:26" x14ac:dyDescent="0.25">
      <c r="A2082" s="66" t="s">
        <v>9592</v>
      </c>
      <c r="B2082" s="66" t="s">
        <v>10499</v>
      </c>
      <c r="C2082" s="67"/>
      <c r="D2082" s="68"/>
      <c r="E2082" s="69"/>
      <c r="F2082" s="70"/>
      <c r="G2082" s="67"/>
      <c r="H2082" s="71"/>
      <c r="I2082" s="72"/>
      <c r="J2082" s="72"/>
      <c r="K2082" s="36"/>
      <c r="L2082" s="79"/>
      <c r="M2082" s="79"/>
      <c r="N2082" s="74"/>
      <c r="O2082" s="81" t="s">
        <v>881</v>
      </c>
      <c r="P2082" s="83">
        <v>42397.264884259261</v>
      </c>
      <c r="Q2082" s="81" t="s">
        <v>11076</v>
      </c>
      <c r="R2082" s="81"/>
      <c r="S2082" s="81"/>
      <c r="T2082" s="81"/>
      <c r="U2082" s="83">
        <v>42397.264884259261</v>
      </c>
      <c r="V2082" s="85" t="s">
        <v>13923</v>
      </c>
      <c r="W2082" s="81"/>
      <c r="X2082" s="81"/>
      <c r="Y2082" s="87" t="s">
        <v>16336</v>
      </c>
      <c r="Z2082" s="81"/>
    </row>
    <row r="2083" spans="1:26" x14ac:dyDescent="0.25">
      <c r="A2083" s="66" t="s">
        <v>9593</v>
      </c>
      <c r="B2083" s="66" t="s">
        <v>10499</v>
      </c>
      <c r="C2083" s="67"/>
      <c r="D2083" s="68"/>
      <c r="E2083" s="69"/>
      <c r="F2083" s="70"/>
      <c r="G2083" s="67"/>
      <c r="H2083" s="71"/>
      <c r="I2083" s="72"/>
      <c r="J2083" s="72"/>
      <c r="K2083" s="36"/>
      <c r="L2083" s="79"/>
      <c r="M2083" s="79"/>
      <c r="N2083" s="74"/>
      <c r="O2083" s="81" t="s">
        <v>881</v>
      </c>
      <c r="P2083" s="83">
        <v>42397.264907407407</v>
      </c>
      <c r="Q2083" s="81" t="s">
        <v>11076</v>
      </c>
      <c r="R2083" s="81"/>
      <c r="S2083" s="81"/>
      <c r="T2083" s="81"/>
      <c r="U2083" s="83">
        <v>42397.264907407407</v>
      </c>
      <c r="V2083" s="85" t="s">
        <v>13924</v>
      </c>
      <c r="W2083" s="81"/>
      <c r="X2083" s="81"/>
      <c r="Y2083" s="87" t="s">
        <v>16337</v>
      </c>
      <c r="Z2083" s="81"/>
    </row>
    <row r="2084" spans="1:26" x14ac:dyDescent="0.25">
      <c r="A2084" s="66" t="s">
        <v>9594</v>
      </c>
      <c r="B2084" s="66" t="s">
        <v>10499</v>
      </c>
      <c r="C2084" s="67"/>
      <c r="D2084" s="68"/>
      <c r="E2084" s="69"/>
      <c r="F2084" s="70"/>
      <c r="G2084" s="67"/>
      <c r="H2084" s="71"/>
      <c r="I2084" s="72"/>
      <c r="J2084" s="72"/>
      <c r="K2084" s="36"/>
      <c r="L2084" s="79"/>
      <c r="M2084" s="79"/>
      <c r="N2084" s="74"/>
      <c r="O2084" s="81" t="s">
        <v>881</v>
      </c>
      <c r="P2084" s="83">
        <v>42397.264918981484</v>
      </c>
      <c r="Q2084" s="81" t="s">
        <v>11076</v>
      </c>
      <c r="R2084" s="81"/>
      <c r="S2084" s="81"/>
      <c r="T2084" s="81"/>
      <c r="U2084" s="83">
        <v>42397.264918981484</v>
      </c>
      <c r="V2084" s="85" t="s">
        <v>13925</v>
      </c>
      <c r="W2084" s="81"/>
      <c r="X2084" s="81"/>
      <c r="Y2084" s="87" t="s">
        <v>16338</v>
      </c>
      <c r="Z2084" s="81"/>
    </row>
    <row r="2085" spans="1:26" x14ac:dyDescent="0.25">
      <c r="A2085" s="66" t="s">
        <v>9595</v>
      </c>
      <c r="B2085" s="66" t="s">
        <v>10499</v>
      </c>
      <c r="C2085" s="67"/>
      <c r="D2085" s="68"/>
      <c r="E2085" s="69"/>
      <c r="F2085" s="70"/>
      <c r="G2085" s="67"/>
      <c r="H2085" s="71"/>
      <c r="I2085" s="72"/>
      <c r="J2085" s="72"/>
      <c r="K2085" s="36"/>
      <c r="L2085" s="79"/>
      <c r="M2085" s="79"/>
      <c r="N2085" s="74"/>
      <c r="O2085" s="81" t="s">
        <v>881</v>
      </c>
      <c r="P2085" s="83">
        <v>42397.265046296299</v>
      </c>
      <c r="Q2085" s="81" t="s">
        <v>11076</v>
      </c>
      <c r="R2085" s="81"/>
      <c r="S2085" s="81"/>
      <c r="T2085" s="81"/>
      <c r="U2085" s="83">
        <v>42397.265046296299</v>
      </c>
      <c r="V2085" s="85" t="s">
        <v>13926</v>
      </c>
      <c r="W2085" s="81"/>
      <c r="X2085" s="81"/>
      <c r="Y2085" s="87" t="s">
        <v>16339</v>
      </c>
      <c r="Z2085" s="81"/>
    </row>
    <row r="2086" spans="1:26" x14ac:dyDescent="0.25">
      <c r="A2086" s="66" t="s">
        <v>9596</v>
      </c>
      <c r="B2086" s="66" t="s">
        <v>10499</v>
      </c>
      <c r="C2086" s="67"/>
      <c r="D2086" s="68"/>
      <c r="E2086" s="69"/>
      <c r="F2086" s="70"/>
      <c r="G2086" s="67"/>
      <c r="H2086" s="71"/>
      <c r="I2086" s="72"/>
      <c r="J2086" s="72"/>
      <c r="K2086" s="36"/>
      <c r="L2086" s="79"/>
      <c r="M2086" s="79"/>
      <c r="N2086" s="74"/>
      <c r="O2086" s="81" t="s">
        <v>881</v>
      </c>
      <c r="P2086" s="83">
        <v>42397.265057870369</v>
      </c>
      <c r="Q2086" s="81" t="s">
        <v>11076</v>
      </c>
      <c r="R2086" s="81"/>
      <c r="S2086" s="81"/>
      <c r="T2086" s="81"/>
      <c r="U2086" s="83">
        <v>42397.265057870369</v>
      </c>
      <c r="V2086" s="85" t="s">
        <v>13927</v>
      </c>
      <c r="W2086" s="81"/>
      <c r="X2086" s="81"/>
      <c r="Y2086" s="87" t="s">
        <v>16340</v>
      </c>
      <c r="Z2086" s="81"/>
    </row>
    <row r="2087" spans="1:26" x14ac:dyDescent="0.25">
      <c r="A2087" s="66" t="s">
        <v>9597</v>
      </c>
      <c r="B2087" s="66" t="s">
        <v>10571</v>
      </c>
      <c r="C2087" s="67"/>
      <c r="D2087" s="68"/>
      <c r="E2087" s="69"/>
      <c r="F2087" s="70"/>
      <c r="G2087" s="67"/>
      <c r="H2087" s="71"/>
      <c r="I2087" s="72"/>
      <c r="J2087" s="72"/>
      <c r="K2087" s="36"/>
      <c r="L2087" s="79"/>
      <c r="M2087" s="79"/>
      <c r="N2087" s="74"/>
      <c r="O2087" s="81" t="s">
        <v>882</v>
      </c>
      <c r="P2087" s="83">
        <v>42397.265092592592</v>
      </c>
      <c r="Q2087" s="81" t="s">
        <v>11142</v>
      </c>
      <c r="R2087" s="81"/>
      <c r="S2087" s="81"/>
      <c r="T2087" s="81"/>
      <c r="U2087" s="83">
        <v>42397.265092592592</v>
      </c>
      <c r="V2087" s="85" t="s">
        <v>13928</v>
      </c>
      <c r="W2087" s="81"/>
      <c r="X2087" s="81"/>
      <c r="Y2087" s="87" t="s">
        <v>16341</v>
      </c>
      <c r="Z2087" s="87" t="s">
        <v>17586</v>
      </c>
    </row>
    <row r="2088" spans="1:26" x14ac:dyDescent="0.25">
      <c r="A2088" s="66" t="s">
        <v>9598</v>
      </c>
      <c r="B2088" s="66" t="s">
        <v>10499</v>
      </c>
      <c r="C2088" s="67"/>
      <c r="D2088" s="68"/>
      <c r="E2088" s="69"/>
      <c r="F2088" s="70"/>
      <c r="G2088" s="67"/>
      <c r="H2088" s="71"/>
      <c r="I2088" s="72"/>
      <c r="J2088" s="72"/>
      <c r="K2088" s="36"/>
      <c r="L2088" s="79"/>
      <c r="M2088" s="79"/>
      <c r="N2088" s="74"/>
      <c r="O2088" s="81" t="s">
        <v>881</v>
      </c>
      <c r="P2088" s="83">
        <v>42397.265092592592</v>
      </c>
      <c r="Q2088" s="81" t="s">
        <v>11076</v>
      </c>
      <c r="R2088" s="81"/>
      <c r="S2088" s="81"/>
      <c r="T2088" s="81"/>
      <c r="U2088" s="83">
        <v>42397.265092592592</v>
      </c>
      <c r="V2088" s="85" t="s">
        <v>13929</v>
      </c>
      <c r="W2088" s="81"/>
      <c r="X2088" s="81"/>
      <c r="Y2088" s="87" t="s">
        <v>16342</v>
      </c>
      <c r="Z2088" s="81"/>
    </row>
    <row r="2089" spans="1:26" x14ac:dyDescent="0.25">
      <c r="A2089" s="66" t="s">
        <v>9599</v>
      </c>
      <c r="B2089" s="66" t="s">
        <v>10499</v>
      </c>
      <c r="C2089" s="67"/>
      <c r="D2089" s="68"/>
      <c r="E2089" s="69"/>
      <c r="F2089" s="70"/>
      <c r="G2089" s="67"/>
      <c r="H2089" s="71"/>
      <c r="I2089" s="72"/>
      <c r="J2089" s="72"/>
      <c r="K2089" s="36"/>
      <c r="L2089" s="79"/>
      <c r="M2089" s="79"/>
      <c r="N2089" s="74"/>
      <c r="O2089" s="81" t="s">
        <v>881</v>
      </c>
      <c r="P2089" s="83">
        <v>42397.265115740738</v>
      </c>
      <c r="Q2089" s="81" t="s">
        <v>11076</v>
      </c>
      <c r="R2089" s="81"/>
      <c r="S2089" s="81"/>
      <c r="T2089" s="81"/>
      <c r="U2089" s="83">
        <v>42397.265115740738</v>
      </c>
      <c r="V2089" s="85" t="s">
        <v>13930</v>
      </c>
      <c r="W2089" s="81"/>
      <c r="X2089" s="81"/>
      <c r="Y2089" s="87" t="s">
        <v>16343</v>
      </c>
      <c r="Z2089" s="81"/>
    </row>
    <row r="2090" spans="1:26" x14ac:dyDescent="0.25">
      <c r="A2090" s="66" t="s">
        <v>9600</v>
      </c>
      <c r="B2090" s="66" t="s">
        <v>10499</v>
      </c>
      <c r="C2090" s="67"/>
      <c r="D2090" s="68"/>
      <c r="E2090" s="69"/>
      <c r="F2090" s="70"/>
      <c r="G2090" s="67"/>
      <c r="H2090" s="71"/>
      <c r="I2090" s="72"/>
      <c r="J2090" s="72"/>
      <c r="K2090" s="36"/>
      <c r="L2090" s="79"/>
      <c r="M2090" s="79"/>
      <c r="N2090" s="74"/>
      <c r="O2090" s="81" t="s">
        <v>881</v>
      </c>
      <c r="P2090" s="83">
        <v>42397.265150462961</v>
      </c>
      <c r="Q2090" s="81" t="s">
        <v>11076</v>
      </c>
      <c r="R2090" s="81"/>
      <c r="S2090" s="81"/>
      <c r="T2090" s="81"/>
      <c r="U2090" s="83">
        <v>42397.265150462961</v>
      </c>
      <c r="V2090" s="85" t="s">
        <v>13931</v>
      </c>
      <c r="W2090" s="81"/>
      <c r="X2090" s="81"/>
      <c r="Y2090" s="87" t="s">
        <v>16344</v>
      </c>
      <c r="Z2090" s="81"/>
    </row>
    <row r="2091" spans="1:26" x14ac:dyDescent="0.25">
      <c r="A2091" s="66" t="s">
        <v>9601</v>
      </c>
      <c r="B2091" s="66" t="s">
        <v>10499</v>
      </c>
      <c r="C2091" s="67"/>
      <c r="D2091" s="68"/>
      <c r="E2091" s="69"/>
      <c r="F2091" s="70"/>
      <c r="G2091" s="67"/>
      <c r="H2091" s="71"/>
      <c r="I2091" s="72"/>
      <c r="J2091" s="72"/>
      <c r="K2091" s="36"/>
      <c r="L2091" s="79"/>
      <c r="M2091" s="79"/>
      <c r="N2091" s="74"/>
      <c r="O2091" s="81" t="s">
        <v>881</v>
      </c>
      <c r="P2091" s="83">
        <v>42397.265185185184</v>
      </c>
      <c r="Q2091" s="81" t="s">
        <v>11076</v>
      </c>
      <c r="R2091" s="81"/>
      <c r="S2091" s="81"/>
      <c r="T2091" s="81"/>
      <c r="U2091" s="83">
        <v>42397.265185185184</v>
      </c>
      <c r="V2091" s="85" t="s">
        <v>13932</v>
      </c>
      <c r="W2091" s="81"/>
      <c r="X2091" s="81"/>
      <c r="Y2091" s="87" t="s">
        <v>16345</v>
      </c>
      <c r="Z2091" s="81"/>
    </row>
    <row r="2092" spans="1:26" x14ac:dyDescent="0.25">
      <c r="A2092" s="66" t="s">
        <v>9602</v>
      </c>
      <c r="B2092" s="66" t="s">
        <v>10499</v>
      </c>
      <c r="C2092" s="67"/>
      <c r="D2092" s="68"/>
      <c r="E2092" s="69"/>
      <c r="F2092" s="70"/>
      <c r="G2092" s="67"/>
      <c r="H2092" s="71"/>
      <c r="I2092" s="72"/>
      <c r="J2092" s="72"/>
      <c r="K2092" s="36"/>
      <c r="L2092" s="79"/>
      <c r="M2092" s="79"/>
      <c r="N2092" s="74"/>
      <c r="O2092" s="81" t="s">
        <v>881</v>
      </c>
      <c r="P2092" s="83">
        <v>42397.265196759261</v>
      </c>
      <c r="Q2092" s="81" t="s">
        <v>11076</v>
      </c>
      <c r="R2092" s="81"/>
      <c r="S2092" s="81"/>
      <c r="T2092" s="81"/>
      <c r="U2092" s="83">
        <v>42397.265196759261</v>
      </c>
      <c r="V2092" s="85" t="s">
        <v>13933</v>
      </c>
      <c r="W2092" s="81"/>
      <c r="X2092" s="81"/>
      <c r="Y2092" s="87" t="s">
        <v>16346</v>
      </c>
      <c r="Z2092" s="81"/>
    </row>
    <row r="2093" spans="1:26" x14ac:dyDescent="0.25">
      <c r="A2093" s="66" t="s">
        <v>9603</v>
      </c>
      <c r="B2093" s="66" t="s">
        <v>879</v>
      </c>
      <c r="C2093" s="67"/>
      <c r="D2093" s="68"/>
      <c r="E2093" s="69"/>
      <c r="F2093" s="70"/>
      <c r="G2093" s="67"/>
      <c r="H2093" s="71"/>
      <c r="I2093" s="72"/>
      <c r="J2093" s="72"/>
      <c r="K2093" s="36"/>
      <c r="L2093" s="79"/>
      <c r="M2093" s="79"/>
      <c r="N2093" s="74"/>
      <c r="O2093" s="81" t="s">
        <v>881</v>
      </c>
      <c r="P2093" s="83">
        <v>42397.265243055554</v>
      </c>
      <c r="Q2093" s="81" t="s">
        <v>1604</v>
      </c>
      <c r="R2093" s="81"/>
      <c r="S2093" s="81"/>
      <c r="T2093" s="81" t="s">
        <v>840</v>
      </c>
      <c r="U2093" s="83">
        <v>42397.265243055554</v>
      </c>
      <c r="V2093" s="85" t="s">
        <v>13934</v>
      </c>
      <c r="W2093" s="81"/>
      <c r="X2093" s="81"/>
      <c r="Y2093" s="87" t="s">
        <v>16347</v>
      </c>
      <c r="Z2093" s="81"/>
    </row>
    <row r="2094" spans="1:26" x14ac:dyDescent="0.25">
      <c r="A2094" s="66" t="s">
        <v>9604</v>
      </c>
      <c r="B2094" s="66" t="s">
        <v>10499</v>
      </c>
      <c r="C2094" s="67"/>
      <c r="D2094" s="68"/>
      <c r="E2094" s="69"/>
      <c r="F2094" s="70"/>
      <c r="G2094" s="67"/>
      <c r="H2094" s="71"/>
      <c r="I2094" s="72"/>
      <c r="J2094" s="72"/>
      <c r="K2094" s="36"/>
      <c r="L2094" s="79"/>
      <c r="M2094" s="79"/>
      <c r="N2094" s="74"/>
      <c r="O2094" s="81" t="s">
        <v>881</v>
      </c>
      <c r="P2094" s="83">
        <v>42397.265277777777</v>
      </c>
      <c r="Q2094" s="81" t="s">
        <v>11076</v>
      </c>
      <c r="R2094" s="81"/>
      <c r="S2094" s="81"/>
      <c r="T2094" s="81"/>
      <c r="U2094" s="83">
        <v>42397.265277777777</v>
      </c>
      <c r="V2094" s="85" t="s">
        <v>13935</v>
      </c>
      <c r="W2094" s="81"/>
      <c r="X2094" s="81"/>
      <c r="Y2094" s="87" t="s">
        <v>16348</v>
      </c>
      <c r="Z2094" s="81"/>
    </row>
    <row r="2095" spans="1:26" x14ac:dyDescent="0.25">
      <c r="A2095" s="66" t="s">
        <v>9605</v>
      </c>
      <c r="B2095" s="66" t="s">
        <v>10499</v>
      </c>
      <c r="C2095" s="67"/>
      <c r="D2095" s="68"/>
      <c r="E2095" s="69"/>
      <c r="F2095" s="70"/>
      <c r="G2095" s="67"/>
      <c r="H2095" s="71"/>
      <c r="I2095" s="72"/>
      <c r="J2095" s="72"/>
      <c r="K2095" s="36"/>
      <c r="L2095" s="79"/>
      <c r="M2095" s="79"/>
      <c r="N2095" s="74"/>
      <c r="O2095" s="81" t="s">
        <v>881</v>
      </c>
      <c r="P2095" s="83">
        <v>42397.265393518515</v>
      </c>
      <c r="Q2095" s="81" t="s">
        <v>11076</v>
      </c>
      <c r="R2095" s="81"/>
      <c r="S2095" s="81"/>
      <c r="T2095" s="81"/>
      <c r="U2095" s="83">
        <v>42397.265393518515</v>
      </c>
      <c r="V2095" s="85" t="s">
        <v>13936</v>
      </c>
      <c r="W2095" s="81"/>
      <c r="X2095" s="81"/>
      <c r="Y2095" s="87" t="s">
        <v>16349</v>
      </c>
      <c r="Z2095" s="81"/>
    </row>
    <row r="2096" spans="1:26" x14ac:dyDescent="0.25">
      <c r="A2096" s="66" t="s">
        <v>9606</v>
      </c>
      <c r="B2096" s="66" t="s">
        <v>9606</v>
      </c>
      <c r="C2096" s="67"/>
      <c r="D2096" s="68"/>
      <c r="E2096" s="69"/>
      <c r="F2096" s="70"/>
      <c r="G2096" s="67"/>
      <c r="H2096" s="71"/>
      <c r="I2096" s="72"/>
      <c r="J2096" s="72"/>
      <c r="K2096" s="36"/>
      <c r="L2096" s="79"/>
      <c r="M2096" s="79"/>
      <c r="N2096" s="74"/>
      <c r="O2096" s="81" t="s">
        <v>179</v>
      </c>
      <c r="P2096" s="83">
        <v>42397.265416666669</v>
      </c>
      <c r="Q2096" s="81" t="s">
        <v>11143</v>
      </c>
      <c r="R2096" s="81"/>
      <c r="S2096" s="81"/>
      <c r="T2096" s="81"/>
      <c r="U2096" s="83">
        <v>42397.265416666669</v>
      </c>
      <c r="V2096" s="85" t="s">
        <v>13937</v>
      </c>
      <c r="W2096" s="81"/>
      <c r="X2096" s="81"/>
      <c r="Y2096" s="87" t="s">
        <v>16350</v>
      </c>
      <c r="Z2096" s="81"/>
    </row>
    <row r="2097" spans="1:26" x14ac:dyDescent="0.25">
      <c r="A2097" s="66" t="s">
        <v>9607</v>
      </c>
      <c r="B2097" s="66" t="s">
        <v>9607</v>
      </c>
      <c r="C2097" s="67"/>
      <c r="D2097" s="68"/>
      <c r="E2097" s="69"/>
      <c r="F2097" s="70"/>
      <c r="G2097" s="67"/>
      <c r="H2097" s="71"/>
      <c r="I2097" s="72"/>
      <c r="J2097" s="72"/>
      <c r="K2097" s="36"/>
      <c r="L2097" s="79"/>
      <c r="M2097" s="79"/>
      <c r="N2097" s="74"/>
      <c r="O2097" s="81" t="s">
        <v>179</v>
      </c>
      <c r="P2097" s="83">
        <v>42397.265486111108</v>
      </c>
      <c r="Q2097" s="81" t="s">
        <v>11144</v>
      </c>
      <c r="R2097" s="81"/>
      <c r="S2097" s="81"/>
      <c r="T2097" s="81"/>
      <c r="U2097" s="83">
        <v>42397.265486111108</v>
      </c>
      <c r="V2097" s="85" t="s">
        <v>13938</v>
      </c>
      <c r="W2097" s="81"/>
      <c r="X2097" s="81"/>
      <c r="Y2097" s="87" t="s">
        <v>16351</v>
      </c>
      <c r="Z2097" s="81"/>
    </row>
    <row r="2098" spans="1:26" x14ac:dyDescent="0.25">
      <c r="A2098" s="66" t="s">
        <v>9608</v>
      </c>
      <c r="B2098" s="66" t="s">
        <v>10499</v>
      </c>
      <c r="C2098" s="67"/>
      <c r="D2098" s="68"/>
      <c r="E2098" s="69"/>
      <c r="F2098" s="70"/>
      <c r="G2098" s="67"/>
      <c r="H2098" s="71"/>
      <c r="I2098" s="72"/>
      <c r="J2098" s="72"/>
      <c r="K2098" s="36"/>
      <c r="L2098" s="79"/>
      <c r="M2098" s="79"/>
      <c r="N2098" s="74"/>
      <c r="O2098" s="81" t="s">
        <v>881</v>
      </c>
      <c r="P2098" s="83">
        <v>42397.265636574077</v>
      </c>
      <c r="Q2098" s="81" t="s">
        <v>11076</v>
      </c>
      <c r="R2098" s="81"/>
      <c r="S2098" s="81"/>
      <c r="T2098" s="81"/>
      <c r="U2098" s="83">
        <v>42397.265636574077</v>
      </c>
      <c r="V2098" s="85" t="s">
        <v>13939</v>
      </c>
      <c r="W2098" s="81"/>
      <c r="X2098" s="81"/>
      <c r="Y2098" s="87" t="s">
        <v>16352</v>
      </c>
      <c r="Z2098" s="81"/>
    </row>
    <row r="2099" spans="1:26" x14ac:dyDescent="0.25">
      <c r="A2099" s="66" t="s">
        <v>9609</v>
      </c>
      <c r="B2099" s="66" t="s">
        <v>10499</v>
      </c>
      <c r="C2099" s="67"/>
      <c r="D2099" s="68"/>
      <c r="E2099" s="69"/>
      <c r="F2099" s="70"/>
      <c r="G2099" s="67"/>
      <c r="H2099" s="71"/>
      <c r="I2099" s="72"/>
      <c r="J2099" s="72"/>
      <c r="K2099" s="36"/>
      <c r="L2099" s="79"/>
      <c r="M2099" s="79"/>
      <c r="N2099" s="74"/>
      <c r="O2099" s="81" t="s">
        <v>881</v>
      </c>
      <c r="P2099" s="83">
        <v>42397.2656712963</v>
      </c>
      <c r="Q2099" s="81" t="s">
        <v>11076</v>
      </c>
      <c r="R2099" s="81"/>
      <c r="S2099" s="81"/>
      <c r="T2099" s="81"/>
      <c r="U2099" s="83">
        <v>42397.2656712963</v>
      </c>
      <c r="V2099" s="85" t="s">
        <v>13940</v>
      </c>
      <c r="W2099" s="81"/>
      <c r="X2099" s="81"/>
      <c r="Y2099" s="87" t="s">
        <v>16353</v>
      </c>
      <c r="Z2099" s="81"/>
    </row>
    <row r="2100" spans="1:26" x14ac:dyDescent="0.25">
      <c r="A2100" s="66" t="s">
        <v>9610</v>
      </c>
      <c r="B2100" s="66" t="s">
        <v>10499</v>
      </c>
      <c r="C2100" s="67"/>
      <c r="D2100" s="68"/>
      <c r="E2100" s="69"/>
      <c r="F2100" s="70"/>
      <c r="G2100" s="67"/>
      <c r="H2100" s="71"/>
      <c r="I2100" s="72"/>
      <c r="J2100" s="72"/>
      <c r="K2100" s="36"/>
      <c r="L2100" s="79"/>
      <c r="M2100" s="79"/>
      <c r="N2100" s="74"/>
      <c r="O2100" s="81" t="s">
        <v>881</v>
      </c>
      <c r="P2100" s="83">
        <v>42397.265752314815</v>
      </c>
      <c r="Q2100" s="81" t="s">
        <v>11076</v>
      </c>
      <c r="R2100" s="81"/>
      <c r="S2100" s="81"/>
      <c r="T2100" s="81"/>
      <c r="U2100" s="83">
        <v>42397.265752314815</v>
      </c>
      <c r="V2100" s="85" t="s">
        <v>13941</v>
      </c>
      <c r="W2100" s="81"/>
      <c r="X2100" s="81"/>
      <c r="Y2100" s="87" t="s">
        <v>16354</v>
      </c>
      <c r="Z2100" s="81"/>
    </row>
    <row r="2101" spans="1:26" x14ac:dyDescent="0.25">
      <c r="A2101" s="66" t="s">
        <v>9611</v>
      </c>
      <c r="B2101" s="66" t="s">
        <v>10499</v>
      </c>
      <c r="C2101" s="67"/>
      <c r="D2101" s="68"/>
      <c r="E2101" s="69"/>
      <c r="F2101" s="70"/>
      <c r="G2101" s="67"/>
      <c r="H2101" s="71"/>
      <c r="I2101" s="72"/>
      <c r="J2101" s="72"/>
      <c r="K2101" s="36"/>
      <c r="L2101" s="79"/>
      <c r="M2101" s="79"/>
      <c r="N2101" s="74"/>
      <c r="O2101" s="81" t="s">
        <v>881</v>
      </c>
      <c r="P2101" s="83">
        <v>42397.266041666669</v>
      </c>
      <c r="Q2101" s="81" t="s">
        <v>11076</v>
      </c>
      <c r="R2101" s="81"/>
      <c r="S2101" s="81"/>
      <c r="T2101" s="81"/>
      <c r="U2101" s="83">
        <v>42397.266041666669</v>
      </c>
      <c r="V2101" s="85" t="s">
        <v>13942</v>
      </c>
      <c r="W2101" s="81"/>
      <c r="X2101" s="81"/>
      <c r="Y2101" s="87" t="s">
        <v>16355</v>
      </c>
      <c r="Z2101" s="81"/>
    </row>
    <row r="2102" spans="1:26" x14ac:dyDescent="0.25">
      <c r="A2102" s="66" t="s">
        <v>9612</v>
      </c>
      <c r="B2102" s="66" t="s">
        <v>10499</v>
      </c>
      <c r="C2102" s="67"/>
      <c r="D2102" s="68"/>
      <c r="E2102" s="69"/>
      <c r="F2102" s="70"/>
      <c r="G2102" s="67"/>
      <c r="H2102" s="71"/>
      <c r="I2102" s="72"/>
      <c r="J2102" s="72"/>
      <c r="K2102" s="36"/>
      <c r="L2102" s="79"/>
      <c r="M2102" s="79"/>
      <c r="N2102" s="74"/>
      <c r="O2102" s="81" t="s">
        <v>881</v>
      </c>
      <c r="P2102" s="83">
        <v>42397.266053240739</v>
      </c>
      <c r="Q2102" s="81" t="s">
        <v>11076</v>
      </c>
      <c r="R2102" s="81"/>
      <c r="S2102" s="81"/>
      <c r="T2102" s="81"/>
      <c r="U2102" s="83">
        <v>42397.266053240739</v>
      </c>
      <c r="V2102" s="85" t="s">
        <v>13943</v>
      </c>
      <c r="W2102" s="81"/>
      <c r="X2102" s="81"/>
      <c r="Y2102" s="87" t="s">
        <v>16356</v>
      </c>
      <c r="Z2102" s="81"/>
    </row>
    <row r="2103" spans="1:26" x14ac:dyDescent="0.25">
      <c r="A2103" s="66" t="s">
        <v>9613</v>
      </c>
      <c r="B2103" s="66" t="s">
        <v>10499</v>
      </c>
      <c r="C2103" s="67"/>
      <c r="D2103" s="68"/>
      <c r="E2103" s="69"/>
      <c r="F2103" s="70"/>
      <c r="G2103" s="67"/>
      <c r="H2103" s="71"/>
      <c r="I2103" s="72"/>
      <c r="J2103" s="72"/>
      <c r="K2103" s="36"/>
      <c r="L2103" s="79"/>
      <c r="M2103" s="79"/>
      <c r="N2103" s="74"/>
      <c r="O2103" s="81" t="s">
        <v>881</v>
      </c>
      <c r="P2103" s="83">
        <v>42397.266087962962</v>
      </c>
      <c r="Q2103" s="81" t="s">
        <v>11076</v>
      </c>
      <c r="R2103" s="81"/>
      <c r="S2103" s="81"/>
      <c r="T2103" s="81"/>
      <c r="U2103" s="83">
        <v>42397.266087962962</v>
      </c>
      <c r="V2103" s="85" t="s">
        <v>13944</v>
      </c>
      <c r="W2103" s="81"/>
      <c r="X2103" s="81"/>
      <c r="Y2103" s="87" t="s">
        <v>16357</v>
      </c>
      <c r="Z2103" s="81"/>
    </row>
    <row r="2104" spans="1:26" x14ac:dyDescent="0.25">
      <c r="A2104" s="66" t="s">
        <v>9614</v>
      </c>
      <c r="B2104" s="66" t="s">
        <v>10499</v>
      </c>
      <c r="C2104" s="67"/>
      <c r="D2104" s="68"/>
      <c r="E2104" s="69"/>
      <c r="F2104" s="70"/>
      <c r="G2104" s="67"/>
      <c r="H2104" s="71"/>
      <c r="I2104" s="72"/>
      <c r="J2104" s="72"/>
      <c r="K2104" s="36"/>
      <c r="L2104" s="79"/>
      <c r="M2104" s="79"/>
      <c r="N2104" s="74"/>
      <c r="O2104" s="81" t="s">
        <v>881</v>
      </c>
      <c r="P2104" s="83">
        <v>42397.266157407408</v>
      </c>
      <c r="Q2104" s="81" t="s">
        <v>11076</v>
      </c>
      <c r="R2104" s="81"/>
      <c r="S2104" s="81"/>
      <c r="T2104" s="81"/>
      <c r="U2104" s="83">
        <v>42397.266157407408</v>
      </c>
      <c r="V2104" s="85" t="s">
        <v>13945</v>
      </c>
      <c r="W2104" s="81"/>
      <c r="X2104" s="81"/>
      <c r="Y2104" s="87" t="s">
        <v>16358</v>
      </c>
      <c r="Z2104" s="81"/>
    </row>
    <row r="2105" spans="1:26" x14ac:dyDescent="0.25">
      <c r="A2105" s="66" t="s">
        <v>9615</v>
      </c>
      <c r="B2105" s="66" t="s">
        <v>10499</v>
      </c>
      <c r="C2105" s="67"/>
      <c r="D2105" s="68"/>
      <c r="E2105" s="69"/>
      <c r="F2105" s="70"/>
      <c r="G2105" s="67"/>
      <c r="H2105" s="71"/>
      <c r="I2105" s="72"/>
      <c r="J2105" s="72"/>
      <c r="K2105" s="36"/>
      <c r="L2105" s="79"/>
      <c r="M2105" s="79"/>
      <c r="N2105" s="74"/>
      <c r="O2105" s="81" t="s">
        <v>881</v>
      </c>
      <c r="P2105" s="83">
        <v>42397.266203703701</v>
      </c>
      <c r="Q2105" s="81" t="s">
        <v>11076</v>
      </c>
      <c r="R2105" s="81"/>
      <c r="S2105" s="81"/>
      <c r="T2105" s="81"/>
      <c r="U2105" s="83">
        <v>42397.266203703701</v>
      </c>
      <c r="V2105" s="85" t="s">
        <v>13946</v>
      </c>
      <c r="W2105" s="81"/>
      <c r="X2105" s="81"/>
      <c r="Y2105" s="87" t="s">
        <v>16359</v>
      </c>
      <c r="Z2105" s="81"/>
    </row>
    <row r="2106" spans="1:26" x14ac:dyDescent="0.25">
      <c r="A2106" s="66" t="s">
        <v>9616</v>
      </c>
      <c r="B2106" s="66" t="s">
        <v>10499</v>
      </c>
      <c r="C2106" s="67"/>
      <c r="D2106" s="68"/>
      <c r="E2106" s="69"/>
      <c r="F2106" s="70"/>
      <c r="G2106" s="67"/>
      <c r="H2106" s="71"/>
      <c r="I2106" s="72"/>
      <c r="J2106" s="72"/>
      <c r="K2106" s="36"/>
      <c r="L2106" s="79"/>
      <c r="M2106" s="79"/>
      <c r="N2106" s="74"/>
      <c r="O2106" s="81" t="s">
        <v>881</v>
      </c>
      <c r="P2106" s="83">
        <v>42397.266273148147</v>
      </c>
      <c r="Q2106" s="81" t="s">
        <v>11076</v>
      </c>
      <c r="R2106" s="81"/>
      <c r="S2106" s="81"/>
      <c r="T2106" s="81"/>
      <c r="U2106" s="83">
        <v>42397.266273148147</v>
      </c>
      <c r="V2106" s="85" t="s">
        <v>13947</v>
      </c>
      <c r="W2106" s="81"/>
      <c r="X2106" s="81"/>
      <c r="Y2106" s="87" t="s">
        <v>16360</v>
      </c>
      <c r="Z2106" s="81"/>
    </row>
    <row r="2107" spans="1:26" x14ac:dyDescent="0.25">
      <c r="A2107" s="66" t="s">
        <v>9617</v>
      </c>
      <c r="B2107" s="66" t="s">
        <v>10499</v>
      </c>
      <c r="C2107" s="67"/>
      <c r="D2107" s="68"/>
      <c r="E2107" s="69"/>
      <c r="F2107" s="70"/>
      <c r="G2107" s="67"/>
      <c r="H2107" s="71"/>
      <c r="I2107" s="72"/>
      <c r="J2107" s="72"/>
      <c r="K2107" s="36"/>
      <c r="L2107" s="79"/>
      <c r="M2107" s="79"/>
      <c r="N2107" s="74"/>
      <c r="O2107" s="81" t="s">
        <v>881</v>
      </c>
      <c r="P2107" s="83">
        <v>42397.266504629632</v>
      </c>
      <c r="Q2107" s="81" t="s">
        <v>11076</v>
      </c>
      <c r="R2107" s="81"/>
      <c r="S2107" s="81"/>
      <c r="T2107" s="81"/>
      <c r="U2107" s="83">
        <v>42397.266504629632</v>
      </c>
      <c r="V2107" s="85" t="s">
        <v>13948</v>
      </c>
      <c r="W2107" s="81"/>
      <c r="X2107" s="81"/>
      <c r="Y2107" s="87" t="s">
        <v>16361</v>
      </c>
      <c r="Z2107" s="81"/>
    </row>
    <row r="2108" spans="1:26" x14ac:dyDescent="0.25">
      <c r="A2108" s="66" t="s">
        <v>9618</v>
      </c>
      <c r="B2108" s="66" t="s">
        <v>10499</v>
      </c>
      <c r="C2108" s="67"/>
      <c r="D2108" s="68"/>
      <c r="E2108" s="69"/>
      <c r="F2108" s="70"/>
      <c r="G2108" s="67"/>
      <c r="H2108" s="71"/>
      <c r="I2108" s="72"/>
      <c r="J2108" s="72"/>
      <c r="K2108" s="36"/>
      <c r="L2108" s="79"/>
      <c r="M2108" s="79"/>
      <c r="N2108" s="74"/>
      <c r="O2108" s="81" t="s">
        <v>881</v>
      </c>
      <c r="P2108" s="83">
        <v>42397.266550925924</v>
      </c>
      <c r="Q2108" s="81" t="s">
        <v>11076</v>
      </c>
      <c r="R2108" s="81"/>
      <c r="S2108" s="81"/>
      <c r="T2108" s="81"/>
      <c r="U2108" s="83">
        <v>42397.266550925924</v>
      </c>
      <c r="V2108" s="85" t="s">
        <v>13949</v>
      </c>
      <c r="W2108" s="81"/>
      <c r="X2108" s="81"/>
      <c r="Y2108" s="87" t="s">
        <v>16362</v>
      </c>
      <c r="Z2108" s="81"/>
    </row>
    <row r="2109" spans="1:26" x14ac:dyDescent="0.25">
      <c r="A2109" s="66" t="s">
        <v>9619</v>
      </c>
      <c r="B2109" s="66" t="s">
        <v>10499</v>
      </c>
      <c r="C2109" s="67"/>
      <c r="D2109" s="68"/>
      <c r="E2109" s="69"/>
      <c r="F2109" s="70"/>
      <c r="G2109" s="67"/>
      <c r="H2109" s="71"/>
      <c r="I2109" s="72"/>
      <c r="J2109" s="72"/>
      <c r="K2109" s="36"/>
      <c r="L2109" s="79"/>
      <c r="M2109" s="79"/>
      <c r="N2109" s="74"/>
      <c r="O2109" s="81" t="s">
        <v>881</v>
      </c>
      <c r="P2109" s="83">
        <v>42397.266655092593</v>
      </c>
      <c r="Q2109" s="81" t="s">
        <v>11076</v>
      </c>
      <c r="R2109" s="81"/>
      <c r="S2109" s="81"/>
      <c r="T2109" s="81"/>
      <c r="U2109" s="83">
        <v>42397.266655092593</v>
      </c>
      <c r="V2109" s="85" t="s">
        <v>13950</v>
      </c>
      <c r="W2109" s="81"/>
      <c r="X2109" s="81"/>
      <c r="Y2109" s="87" t="s">
        <v>16363</v>
      </c>
      <c r="Z2109" s="81"/>
    </row>
    <row r="2110" spans="1:26" x14ac:dyDescent="0.25">
      <c r="A2110" s="66" t="s">
        <v>9620</v>
      </c>
      <c r="B2110" s="66" t="s">
        <v>9620</v>
      </c>
      <c r="C2110" s="67"/>
      <c r="D2110" s="68"/>
      <c r="E2110" s="69"/>
      <c r="F2110" s="70"/>
      <c r="G2110" s="67"/>
      <c r="H2110" s="71"/>
      <c r="I2110" s="72"/>
      <c r="J2110" s="72"/>
      <c r="K2110" s="36"/>
      <c r="L2110" s="79"/>
      <c r="M2110" s="79"/>
      <c r="N2110" s="74"/>
      <c r="O2110" s="81" t="s">
        <v>179</v>
      </c>
      <c r="P2110" s="83">
        <v>42397.266747685186</v>
      </c>
      <c r="Q2110" s="81" t="s">
        <v>11145</v>
      </c>
      <c r="R2110" s="81"/>
      <c r="S2110" s="81"/>
      <c r="T2110" s="81"/>
      <c r="U2110" s="83">
        <v>42397.266747685186</v>
      </c>
      <c r="V2110" s="85" t="s">
        <v>13951</v>
      </c>
      <c r="W2110" s="81"/>
      <c r="X2110" s="81"/>
      <c r="Y2110" s="87" t="s">
        <v>16364</v>
      </c>
      <c r="Z2110" s="81"/>
    </row>
    <row r="2111" spans="1:26" x14ac:dyDescent="0.25">
      <c r="A2111" s="66" t="s">
        <v>9621</v>
      </c>
      <c r="B2111" s="66" t="s">
        <v>9621</v>
      </c>
      <c r="C2111" s="67"/>
      <c r="D2111" s="68"/>
      <c r="E2111" s="69"/>
      <c r="F2111" s="70"/>
      <c r="G2111" s="67"/>
      <c r="H2111" s="71"/>
      <c r="I2111" s="72"/>
      <c r="J2111" s="72"/>
      <c r="K2111" s="36"/>
      <c r="L2111" s="79"/>
      <c r="M2111" s="79"/>
      <c r="N2111" s="74"/>
      <c r="O2111" s="81" t="s">
        <v>179</v>
      </c>
      <c r="P2111" s="83">
        <v>42397.266759259262</v>
      </c>
      <c r="Q2111" s="81" t="s">
        <v>11146</v>
      </c>
      <c r="R2111" s="85" t="s">
        <v>12042</v>
      </c>
      <c r="S2111" s="81" t="s">
        <v>1873</v>
      </c>
      <c r="T2111" s="81" t="s">
        <v>12624</v>
      </c>
      <c r="U2111" s="83">
        <v>42397.266759259262</v>
      </c>
      <c r="V2111" s="85" t="s">
        <v>13952</v>
      </c>
      <c r="W2111" s="81"/>
      <c r="X2111" s="81"/>
      <c r="Y2111" s="87" t="s">
        <v>16365</v>
      </c>
      <c r="Z2111" s="81"/>
    </row>
    <row r="2112" spans="1:26" x14ac:dyDescent="0.25">
      <c r="A2112" s="66" t="s">
        <v>9622</v>
      </c>
      <c r="B2112" s="66" t="s">
        <v>9622</v>
      </c>
      <c r="C2112" s="67"/>
      <c r="D2112" s="68"/>
      <c r="E2112" s="69"/>
      <c r="F2112" s="70"/>
      <c r="G2112" s="67"/>
      <c r="H2112" s="71"/>
      <c r="I2112" s="72"/>
      <c r="J2112" s="72"/>
      <c r="K2112" s="36"/>
      <c r="L2112" s="79"/>
      <c r="M2112" s="79"/>
      <c r="N2112" s="74"/>
      <c r="O2112" s="81" t="s">
        <v>179</v>
      </c>
      <c r="P2112" s="83">
        <v>42397.266759259262</v>
      </c>
      <c r="Q2112" s="81" t="s">
        <v>11147</v>
      </c>
      <c r="R2112" s="81"/>
      <c r="S2112" s="81"/>
      <c r="T2112" s="81" t="s">
        <v>1955</v>
      </c>
      <c r="U2112" s="83">
        <v>42397.266759259262</v>
      </c>
      <c r="V2112" s="85" t="s">
        <v>13953</v>
      </c>
      <c r="W2112" s="81"/>
      <c r="X2112" s="81"/>
      <c r="Y2112" s="87" t="s">
        <v>16366</v>
      </c>
      <c r="Z2112" s="81"/>
    </row>
    <row r="2113" spans="1:26" x14ac:dyDescent="0.25">
      <c r="A2113" s="66" t="s">
        <v>9623</v>
      </c>
      <c r="B2113" s="66" t="s">
        <v>9623</v>
      </c>
      <c r="C2113" s="67"/>
      <c r="D2113" s="68"/>
      <c r="E2113" s="69"/>
      <c r="F2113" s="70"/>
      <c r="G2113" s="67"/>
      <c r="H2113" s="71"/>
      <c r="I2113" s="72"/>
      <c r="J2113" s="72"/>
      <c r="K2113" s="36"/>
      <c r="L2113" s="79"/>
      <c r="M2113" s="79"/>
      <c r="N2113" s="74"/>
      <c r="O2113" s="81" t="s">
        <v>179</v>
      </c>
      <c r="P2113" s="83">
        <v>42397.164120370369</v>
      </c>
      <c r="Q2113" s="81" t="s">
        <v>11148</v>
      </c>
      <c r="R2113" s="85" t="s">
        <v>11949</v>
      </c>
      <c r="S2113" s="81" t="s">
        <v>1896</v>
      </c>
      <c r="T2113" s="81"/>
      <c r="U2113" s="83">
        <v>42397.164120370369</v>
      </c>
      <c r="V2113" s="85" t="s">
        <v>13954</v>
      </c>
      <c r="W2113" s="81"/>
      <c r="X2113" s="81"/>
      <c r="Y2113" s="87" t="s">
        <v>16367</v>
      </c>
      <c r="Z2113" s="81"/>
    </row>
    <row r="2114" spans="1:26" x14ac:dyDescent="0.25">
      <c r="A2114" s="66" t="s">
        <v>9623</v>
      </c>
      <c r="B2114" s="66" t="s">
        <v>9623</v>
      </c>
      <c r="C2114" s="67"/>
      <c r="D2114" s="68"/>
      <c r="E2114" s="69"/>
      <c r="F2114" s="70"/>
      <c r="G2114" s="67"/>
      <c r="H2114" s="71"/>
      <c r="I2114" s="72"/>
      <c r="J2114" s="72"/>
      <c r="K2114" s="36"/>
      <c r="L2114" s="79"/>
      <c r="M2114" s="79"/>
      <c r="N2114" s="74"/>
      <c r="O2114" s="81" t="s">
        <v>179</v>
      </c>
      <c r="P2114" s="83">
        <v>42397.164120370369</v>
      </c>
      <c r="Q2114" s="81" t="s">
        <v>11149</v>
      </c>
      <c r="R2114" s="85" t="s">
        <v>11949</v>
      </c>
      <c r="S2114" s="81" t="s">
        <v>1896</v>
      </c>
      <c r="T2114" s="81"/>
      <c r="U2114" s="83">
        <v>42397.164120370369</v>
      </c>
      <c r="V2114" s="85" t="s">
        <v>13955</v>
      </c>
      <c r="W2114" s="81"/>
      <c r="X2114" s="81"/>
      <c r="Y2114" s="87" t="s">
        <v>16368</v>
      </c>
      <c r="Z2114" s="81"/>
    </row>
    <row r="2115" spans="1:26" x14ac:dyDescent="0.25">
      <c r="A2115" s="66" t="s">
        <v>9623</v>
      </c>
      <c r="B2115" s="66" t="s">
        <v>9623</v>
      </c>
      <c r="C2115" s="67"/>
      <c r="D2115" s="68"/>
      <c r="E2115" s="69"/>
      <c r="F2115" s="70"/>
      <c r="G2115" s="67"/>
      <c r="H2115" s="71"/>
      <c r="I2115" s="72"/>
      <c r="J2115" s="72"/>
      <c r="K2115" s="36"/>
      <c r="L2115" s="79"/>
      <c r="M2115" s="79"/>
      <c r="N2115" s="74"/>
      <c r="O2115" s="81" t="s">
        <v>179</v>
      </c>
      <c r="P2115" s="83">
        <v>42397.164131944446</v>
      </c>
      <c r="Q2115" s="81" t="s">
        <v>11150</v>
      </c>
      <c r="R2115" s="85" t="s">
        <v>11949</v>
      </c>
      <c r="S2115" s="81" t="s">
        <v>1896</v>
      </c>
      <c r="T2115" s="81"/>
      <c r="U2115" s="83">
        <v>42397.164131944446</v>
      </c>
      <c r="V2115" s="85" t="s">
        <v>13956</v>
      </c>
      <c r="W2115" s="81"/>
      <c r="X2115" s="81"/>
      <c r="Y2115" s="87" t="s">
        <v>16369</v>
      </c>
      <c r="Z2115" s="81"/>
    </row>
    <row r="2116" spans="1:26" x14ac:dyDescent="0.25">
      <c r="A2116" s="66" t="s">
        <v>9623</v>
      </c>
      <c r="B2116" s="66" t="s">
        <v>9623</v>
      </c>
      <c r="C2116" s="67"/>
      <c r="D2116" s="68"/>
      <c r="E2116" s="69"/>
      <c r="F2116" s="70"/>
      <c r="G2116" s="67"/>
      <c r="H2116" s="71"/>
      <c r="I2116" s="72"/>
      <c r="J2116" s="72"/>
      <c r="K2116" s="36"/>
      <c r="L2116" s="79"/>
      <c r="M2116" s="79"/>
      <c r="N2116" s="74"/>
      <c r="O2116" s="81" t="s">
        <v>179</v>
      </c>
      <c r="P2116" s="83">
        <v>42397.183900462966</v>
      </c>
      <c r="Q2116" s="81" t="s">
        <v>11151</v>
      </c>
      <c r="R2116" s="85" t="s">
        <v>11949</v>
      </c>
      <c r="S2116" s="81" t="s">
        <v>1896</v>
      </c>
      <c r="T2116" s="81"/>
      <c r="U2116" s="83">
        <v>42397.183900462966</v>
      </c>
      <c r="V2116" s="85" t="s">
        <v>13957</v>
      </c>
      <c r="W2116" s="81"/>
      <c r="X2116" s="81"/>
      <c r="Y2116" s="87" t="s">
        <v>16370</v>
      </c>
      <c r="Z2116" s="81"/>
    </row>
    <row r="2117" spans="1:26" x14ac:dyDescent="0.25">
      <c r="A2117" s="66" t="s">
        <v>9623</v>
      </c>
      <c r="B2117" s="66" t="s">
        <v>9623</v>
      </c>
      <c r="C2117" s="67"/>
      <c r="D2117" s="68"/>
      <c r="E2117" s="69"/>
      <c r="F2117" s="70"/>
      <c r="G2117" s="67"/>
      <c r="H2117" s="71"/>
      <c r="I2117" s="72"/>
      <c r="J2117" s="72"/>
      <c r="K2117" s="36"/>
      <c r="L2117" s="79"/>
      <c r="M2117" s="79"/>
      <c r="N2117" s="74"/>
      <c r="O2117" s="81" t="s">
        <v>179</v>
      </c>
      <c r="P2117" s="83">
        <v>42397.267256944448</v>
      </c>
      <c r="Q2117" s="81" t="s">
        <v>11152</v>
      </c>
      <c r="R2117" s="85" t="s">
        <v>11949</v>
      </c>
      <c r="S2117" s="81" t="s">
        <v>1896</v>
      </c>
      <c r="T2117" s="81"/>
      <c r="U2117" s="83">
        <v>42397.267256944448</v>
      </c>
      <c r="V2117" s="85" t="s">
        <v>13958</v>
      </c>
      <c r="W2117" s="81"/>
      <c r="X2117" s="81"/>
      <c r="Y2117" s="87" t="s">
        <v>16371</v>
      </c>
      <c r="Z2117" s="81"/>
    </row>
    <row r="2118" spans="1:26" x14ac:dyDescent="0.25">
      <c r="A2118" s="66" t="s">
        <v>9624</v>
      </c>
      <c r="B2118" s="66" t="s">
        <v>10499</v>
      </c>
      <c r="C2118" s="67"/>
      <c r="D2118" s="68"/>
      <c r="E2118" s="69"/>
      <c r="F2118" s="70"/>
      <c r="G2118" s="67"/>
      <c r="H2118" s="71"/>
      <c r="I2118" s="72"/>
      <c r="J2118" s="72"/>
      <c r="K2118" s="36"/>
      <c r="L2118" s="79"/>
      <c r="M2118" s="79"/>
      <c r="N2118" s="74"/>
      <c r="O2118" s="81" t="s">
        <v>881</v>
      </c>
      <c r="P2118" s="83">
        <v>42397.267314814817</v>
      </c>
      <c r="Q2118" s="81" t="s">
        <v>11076</v>
      </c>
      <c r="R2118" s="81"/>
      <c r="S2118" s="81"/>
      <c r="T2118" s="81"/>
      <c r="U2118" s="83">
        <v>42397.267314814817</v>
      </c>
      <c r="V2118" s="85" t="s">
        <v>13959</v>
      </c>
      <c r="W2118" s="81"/>
      <c r="X2118" s="81"/>
      <c r="Y2118" s="87" t="s">
        <v>16372</v>
      </c>
      <c r="Z2118" s="81"/>
    </row>
    <row r="2119" spans="1:26" x14ac:dyDescent="0.25">
      <c r="A2119" s="66" t="s">
        <v>9625</v>
      </c>
      <c r="B2119" s="66" t="s">
        <v>9625</v>
      </c>
      <c r="C2119" s="67"/>
      <c r="D2119" s="68"/>
      <c r="E2119" s="69"/>
      <c r="F2119" s="70"/>
      <c r="G2119" s="67"/>
      <c r="H2119" s="71"/>
      <c r="I2119" s="72"/>
      <c r="J2119" s="72"/>
      <c r="K2119" s="36"/>
      <c r="L2119" s="79"/>
      <c r="M2119" s="79"/>
      <c r="N2119" s="74"/>
      <c r="O2119" s="81" t="s">
        <v>179</v>
      </c>
      <c r="P2119" s="83">
        <v>42397.267361111109</v>
      </c>
      <c r="Q2119" s="81" t="s">
        <v>11153</v>
      </c>
      <c r="R2119" s="85" t="s">
        <v>11981</v>
      </c>
      <c r="S2119" s="81" t="s">
        <v>1871</v>
      </c>
      <c r="T2119" s="81"/>
      <c r="U2119" s="83">
        <v>42397.267361111109</v>
      </c>
      <c r="V2119" s="85" t="s">
        <v>13960</v>
      </c>
      <c r="W2119" s="81"/>
      <c r="X2119" s="81"/>
      <c r="Y2119" s="87" t="s">
        <v>16373</v>
      </c>
      <c r="Z2119" s="81"/>
    </row>
    <row r="2120" spans="1:26" x14ac:dyDescent="0.25">
      <c r="A2120" s="66" t="s">
        <v>9626</v>
      </c>
      <c r="B2120" s="66" t="s">
        <v>10499</v>
      </c>
      <c r="C2120" s="67"/>
      <c r="D2120" s="68"/>
      <c r="E2120" s="69"/>
      <c r="F2120" s="70"/>
      <c r="G2120" s="67"/>
      <c r="H2120" s="71"/>
      <c r="I2120" s="72"/>
      <c r="J2120" s="72"/>
      <c r="K2120" s="36"/>
      <c r="L2120" s="79"/>
      <c r="M2120" s="79"/>
      <c r="N2120" s="74"/>
      <c r="O2120" s="81" t="s">
        <v>881</v>
      </c>
      <c r="P2120" s="83">
        <v>42397.267407407409</v>
      </c>
      <c r="Q2120" s="81" t="s">
        <v>11076</v>
      </c>
      <c r="R2120" s="81"/>
      <c r="S2120" s="81"/>
      <c r="T2120" s="81"/>
      <c r="U2120" s="83">
        <v>42397.267407407409</v>
      </c>
      <c r="V2120" s="85" t="s">
        <v>13961</v>
      </c>
      <c r="W2120" s="81"/>
      <c r="X2120" s="81"/>
      <c r="Y2120" s="87" t="s">
        <v>16374</v>
      </c>
      <c r="Z2120" s="81"/>
    </row>
    <row r="2121" spans="1:26" x14ac:dyDescent="0.25">
      <c r="A2121" s="66" t="s">
        <v>9627</v>
      </c>
      <c r="B2121" s="66" t="s">
        <v>9627</v>
      </c>
      <c r="C2121" s="67"/>
      <c r="D2121" s="68"/>
      <c r="E2121" s="69"/>
      <c r="F2121" s="70"/>
      <c r="G2121" s="67"/>
      <c r="H2121" s="71"/>
      <c r="I2121" s="72"/>
      <c r="J2121" s="72"/>
      <c r="K2121" s="36"/>
      <c r="L2121" s="79"/>
      <c r="M2121" s="79"/>
      <c r="N2121" s="74"/>
      <c r="O2121" s="81" t="s">
        <v>179</v>
      </c>
      <c r="P2121" s="83">
        <v>42397.163483796299</v>
      </c>
      <c r="Q2121" s="81" t="s">
        <v>11154</v>
      </c>
      <c r="R2121" s="85" t="s">
        <v>12043</v>
      </c>
      <c r="S2121" s="81" t="s">
        <v>1870</v>
      </c>
      <c r="T2121" s="81" t="s">
        <v>12625</v>
      </c>
      <c r="U2121" s="83">
        <v>42397.163483796299</v>
      </c>
      <c r="V2121" s="85" t="s">
        <v>13962</v>
      </c>
      <c r="W2121" s="81"/>
      <c r="X2121" s="81"/>
      <c r="Y2121" s="87" t="s">
        <v>16375</v>
      </c>
      <c r="Z2121" s="81"/>
    </row>
    <row r="2122" spans="1:26" x14ac:dyDescent="0.25">
      <c r="A2122" s="66" t="s">
        <v>9627</v>
      </c>
      <c r="B2122" s="66" t="s">
        <v>9627</v>
      </c>
      <c r="C2122" s="67"/>
      <c r="D2122" s="68"/>
      <c r="E2122" s="69"/>
      <c r="F2122" s="70"/>
      <c r="G2122" s="67"/>
      <c r="H2122" s="71"/>
      <c r="I2122" s="72"/>
      <c r="J2122" s="72"/>
      <c r="K2122" s="36"/>
      <c r="L2122" s="79"/>
      <c r="M2122" s="79"/>
      <c r="N2122" s="74"/>
      <c r="O2122" s="81" t="s">
        <v>179</v>
      </c>
      <c r="P2122" s="83">
        <v>42397.267430555556</v>
      </c>
      <c r="Q2122" s="81" t="s">
        <v>11155</v>
      </c>
      <c r="R2122" s="85" t="s">
        <v>12044</v>
      </c>
      <c r="S2122" s="81" t="s">
        <v>1870</v>
      </c>
      <c r="T2122" s="81" t="s">
        <v>12625</v>
      </c>
      <c r="U2122" s="83">
        <v>42397.267430555556</v>
      </c>
      <c r="V2122" s="85" t="s">
        <v>13963</v>
      </c>
      <c r="W2122" s="81"/>
      <c r="X2122" s="81"/>
      <c r="Y2122" s="87" t="s">
        <v>16376</v>
      </c>
      <c r="Z2122" s="81"/>
    </row>
    <row r="2123" spans="1:26" x14ac:dyDescent="0.25">
      <c r="A2123" s="66" t="s">
        <v>9628</v>
      </c>
      <c r="B2123" s="66" t="s">
        <v>10564</v>
      </c>
      <c r="C2123" s="67"/>
      <c r="D2123" s="68"/>
      <c r="E2123" s="69"/>
      <c r="F2123" s="70"/>
      <c r="G2123" s="67"/>
      <c r="H2123" s="71"/>
      <c r="I2123" s="72"/>
      <c r="J2123" s="72"/>
      <c r="K2123" s="36"/>
      <c r="L2123" s="79"/>
      <c r="M2123" s="79"/>
      <c r="N2123" s="74"/>
      <c r="O2123" s="81" t="s">
        <v>881</v>
      </c>
      <c r="P2123" s="83">
        <v>42397.162928240738</v>
      </c>
      <c r="Q2123" s="81" t="s">
        <v>11156</v>
      </c>
      <c r="R2123" s="81"/>
      <c r="S2123" s="81"/>
      <c r="T2123" s="81" t="s">
        <v>12610</v>
      </c>
      <c r="U2123" s="83">
        <v>42397.162928240738</v>
      </c>
      <c r="V2123" s="85" t="s">
        <v>13964</v>
      </c>
      <c r="W2123" s="81"/>
      <c r="X2123" s="81"/>
      <c r="Y2123" s="87" t="s">
        <v>16377</v>
      </c>
      <c r="Z2123" s="81"/>
    </row>
    <row r="2124" spans="1:26" x14ac:dyDescent="0.25">
      <c r="A2124" s="66" t="s">
        <v>9628</v>
      </c>
      <c r="B2124" s="66" t="s">
        <v>10564</v>
      </c>
      <c r="C2124" s="67"/>
      <c r="D2124" s="68"/>
      <c r="E2124" s="69"/>
      <c r="F2124" s="70"/>
      <c r="G2124" s="67"/>
      <c r="H2124" s="71"/>
      <c r="I2124" s="72"/>
      <c r="J2124" s="72"/>
      <c r="K2124" s="36"/>
      <c r="L2124" s="79"/>
      <c r="M2124" s="79"/>
      <c r="N2124" s="74"/>
      <c r="O2124" s="81" t="s">
        <v>881</v>
      </c>
      <c r="P2124" s="83">
        <v>42397.214965277781</v>
      </c>
      <c r="Q2124" s="81" t="s">
        <v>11157</v>
      </c>
      <c r="R2124" s="81"/>
      <c r="S2124" s="81"/>
      <c r="T2124" s="81" t="s">
        <v>12610</v>
      </c>
      <c r="U2124" s="83">
        <v>42397.214965277781</v>
      </c>
      <c r="V2124" s="85" t="s">
        <v>13965</v>
      </c>
      <c r="W2124" s="81"/>
      <c r="X2124" s="81"/>
      <c r="Y2124" s="87" t="s">
        <v>16378</v>
      </c>
      <c r="Z2124" s="81"/>
    </row>
    <row r="2125" spans="1:26" x14ac:dyDescent="0.25">
      <c r="A2125" s="66" t="s">
        <v>9628</v>
      </c>
      <c r="B2125" s="66" t="s">
        <v>10564</v>
      </c>
      <c r="C2125" s="67"/>
      <c r="D2125" s="68"/>
      <c r="E2125" s="69"/>
      <c r="F2125" s="70"/>
      <c r="G2125" s="67"/>
      <c r="H2125" s="71"/>
      <c r="I2125" s="72"/>
      <c r="J2125" s="72"/>
      <c r="K2125" s="36"/>
      <c r="L2125" s="79"/>
      <c r="M2125" s="79"/>
      <c r="N2125" s="74"/>
      <c r="O2125" s="81" t="s">
        <v>881</v>
      </c>
      <c r="P2125" s="83">
        <v>42397.26761574074</v>
      </c>
      <c r="Q2125" s="81" t="s">
        <v>11158</v>
      </c>
      <c r="R2125" s="81"/>
      <c r="S2125" s="81"/>
      <c r="T2125" s="81" t="s">
        <v>12610</v>
      </c>
      <c r="U2125" s="83">
        <v>42397.26761574074</v>
      </c>
      <c r="V2125" s="85" t="s">
        <v>13966</v>
      </c>
      <c r="W2125" s="81"/>
      <c r="X2125" s="81"/>
      <c r="Y2125" s="87" t="s">
        <v>16379</v>
      </c>
      <c r="Z2125" s="81"/>
    </row>
    <row r="2126" spans="1:26" x14ac:dyDescent="0.25">
      <c r="A2126" s="66" t="s">
        <v>9629</v>
      </c>
      <c r="B2126" s="66" t="s">
        <v>10564</v>
      </c>
      <c r="C2126" s="67"/>
      <c r="D2126" s="68"/>
      <c r="E2126" s="69"/>
      <c r="F2126" s="70"/>
      <c r="G2126" s="67"/>
      <c r="H2126" s="71"/>
      <c r="I2126" s="72"/>
      <c r="J2126" s="72"/>
      <c r="K2126" s="36"/>
      <c r="L2126" s="79"/>
      <c r="M2126" s="79"/>
      <c r="N2126" s="74"/>
      <c r="O2126" s="81" t="s">
        <v>881</v>
      </c>
      <c r="P2126" s="83">
        <v>42397.162928240738</v>
      </c>
      <c r="Q2126" s="81" t="s">
        <v>11159</v>
      </c>
      <c r="R2126" s="85" t="s">
        <v>12045</v>
      </c>
      <c r="S2126" s="81" t="s">
        <v>12467</v>
      </c>
      <c r="T2126" s="81" t="s">
        <v>12610</v>
      </c>
      <c r="U2126" s="83">
        <v>42397.162928240738</v>
      </c>
      <c r="V2126" s="85" t="s">
        <v>13967</v>
      </c>
      <c r="W2126" s="81"/>
      <c r="X2126" s="81"/>
      <c r="Y2126" s="87" t="s">
        <v>16380</v>
      </c>
      <c r="Z2126" s="81"/>
    </row>
    <row r="2127" spans="1:26" x14ac:dyDescent="0.25">
      <c r="A2127" s="66" t="s">
        <v>9629</v>
      </c>
      <c r="B2127" s="66" t="s">
        <v>10564</v>
      </c>
      <c r="C2127" s="67"/>
      <c r="D2127" s="68"/>
      <c r="E2127" s="69"/>
      <c r="F2127" s="70"/>
      <c r="G2127" s="67"/>
      <c r="H2127" s="71"/>
      <c r="I2127" s="72"/>
      <c r="J2127" s="72"/>
      <c r="K2127" s="36"/>
      <c r="L2127" s="79"/>
      <c r="M2127" s="79"/>
      <c r="N2127" s="74"/>
      <c r="O2127" s="81" t="s">
        <v>881</v>
      </c>
      <c r="P2127" s="83">
        <v>42397.21497685185</v>
      </c>
      <c r="Q2127" s="81" t="s">
        <v>11160</v>
      </c>
      <c r="R2127" s="85" t="s">
        <v>12045</v>
      </c>
      <c r="S2127" s="81" t="s">
        <v>12467</v>
      </c>
      <c r="T2127" s="81" t="s">
        <v>12610</v>
      </c>
      <c r="U2127" s="83">
        <v>42397.21497685185</v>
      </c>
      <c r="V2127" s="85" t="s">
        <v>13968</v>
      </c>
      <c r="W2127" s="81"/>
      <c r="X2127" s="81"/>
      <c r="Y2127" s="87" t="s">
        <v>16381</v>
      </c>
      <c r="Z2127" s="81"/>
    </row>
    <row r="2128" spans="1:26" x14ac:dyDescent="0.25">
      <c r="A2128" s="66" t="s">
        <v>9629</v>
      </c>
      <c r="B2128" s="66" t="s">
        <v>10564</v>
      </c>
      <c r="C2128" s="67"/>
      <c r="D2128" s="68"/>
      <c r="E2128" s="69"/>
      <c r="F2128" s="70"/>
      <c r="G2128" s="67"/>
      <c r="H2128" s="71"/>
      <c r="I2128" s="72"/>
      <c r="J2128" s="72"/>
      <c r="K2128" s="36"/>
      <c r="L2128" s="79"/>
      <c r="M2128" s="79"/>
      <c r="N2128" s="74"/>
      <c r="O2128" s="81" t="s">
        <v>881</v>
      </c>
      <c r="P2128" s="83">
        <v>42397.26761574074</v>
      </c>
      <c r="Q2128" s="81" t="s">
        <v>11161</v>
      </c>
      <c r="R2128" s="85" t="s">
        <v>12045</v>
      </c>
      <c r="S2128" s="81" t="s">
        <v>12467</v>
      </c>
      <c r="T2128" s="81" t="s">
        <v>12610</v>
      </c>
      <c r="U2128" s="83">
        <v>42397.26761574074</v>
      </c>
      <c r="V2128" s="85" t="s">
        <v>13969</v>
      </c>
      <c r="W2128" s="81"/>
      <c r="X2128" s="81"/>
      <c r="Y2128" s="87" t="s">
        <v>16382</v>
      </c>
      <c r="Z2128" s="81"/>
    </row>
    <row r="2129" spans="1:26" x14ac:dyDescent="0.25">
      <c r="A2129" s="66" t="s">
        <v>9630</v>
      </c>
      <c r="B2129" s="66" t="s">
        <v>10499</v>
      </c>
      <c r="C2129" s="67"/>
      <c r="D2129" s="68"/>
      <c r="E2129" s="69"/>
      <c r="F2129" s="70"/>
      <c r="G2129" s="67"/>
      <c r="H2129" s="71"/>
      <c r="I2129" s="72"/>
      <c r="J2129" s="72"/>
      <c r="K2129" s="36"/>
      <c r="L2129" s="79"/>
      <c r="M2129" s="79"/>
      <c r="N2129" s="74"/>
      <c r="O2129" s="81" t="s">
        <v>881</v>
      </c>
      <c r="P2129" s="83">
        <v>42397.267708333333</v>
      </c>
      <c r="Q2129" s="81" t="s">
        <v>11076</v>
      </c>
      <c r="R2129" s="81"/>
      <c r="S2129" s="81"/>
      <c r="T2129" s="81"/>
      <c r="U2129" s="83">
        <v>42397.267708333333</v>
      </c>
      <c r="V2129" s="85" t="s">
        <v>13970</v>
      </c>
      <c r="W2129" s="81"/>
      <c r="X2129" s="81"/>
      <c r="Y2129" s="87" t="s">
        <v>16383</v>
      </c>
      <c r="Z2129" s="81"/>
    </row>
    <row r="2130" spans="1:26" x14ac:dyDescent="0.25">
      <c r="A2130" s="66" t="s">
        <v>9631</v>
      </c>
      <c r="B2130" s="66" t="s">
        <v>10499</v>
      </c>
      <c r="C2130" s="67"/>
      <c r="D2130" s="68"/>
      <c r="E2130" s="69"/>
      <c r="F2130" s="70"/>
      <c r="G2130" s="67"/>
      <c r="H2130" s="71"/>
      <c r="I2130" s="72"/>
      <c r="J2130" s="72"/>
      <c r="K2130" s="36"/>
      <c r="L2130" s="79"/>
      <c r="M2130" s="79"/>
      <c r="N2130" s="74"/>
      <c r="O2130" s="81" t="s">
        <v>881</v>
      </c>
      <c r="P2130" s="83">
        <v>42397.267766203702</v>
      </c>
      <c r="Q2130" s="81" t="s">
        <v>11076</v>
      </c>
      <c r="R2130" s="81"/>
      <c r="S2130" s="81"/>
      <c r="T2130" s="81"/>
      <c r="U2130" s="83">
        <v>42397.267766203702</v>
      </c>
      <c r="V2130" s="85" t="s">
        <v>13971</v>
      </c>
      <c r="W2130" s="81"/>
      <c r="X2130" s="81"/>
      <c r="Y2130" s="87" t="s">
        <v>16384</v>
      </c>
      <c r="Z2130" s="81"/>
    </row>
    <row r="2131" spans="1:26" x14ac:dyDescent="0.25">
      <c r="A2131" s="66" t="s">
        <v>9632</v>
      </c>
      <c r="B2131" s="66" t="s">
        <v>10499</v>
      </c>
      <c r="C2131" s="67"/>
      <c r="D2131" s="68"/>
      <c r="E2131" s="69"/>
      <c r="F2131" s="70"/>
      <c r="G2131" s="67"/>
      <c r="H2131" s="71"/>
      <c r="I2131" s="72"/>
      <c r="J2131" s="72"/>
      <c r="K2131" s="36"/>
      <c r="L2131" s="79"/>
      <c r="M2131" s="79"/>
      <c r="N2131" s="74"/>
      <c r="O2131" s="81" t="s">
        <v>881</v>
      </c>
      <c r="P2131" s="83">
        <v>42397.268067129633</v>
      </c>
      <c r="Q2131" s="81" t="s">
        <v>11076</v>
      </c>
      <c r="R2131" s="81"/>
      <c r="S2131" s="81"/>
      <c r="T2131" s="81"/>
      <c r="U2131" s="83">
        <v>42397.268067129633</v>
      </c>
      <c r="V2131" s="85" t="s">
        <v>13972</v>
      </c>
      <c r="W2131" s="81"/>
      <c r="X2131" s="81"/>
      <c r="Y2131" s="87" t="s">
        <v>16385</v>
      </c>
      <c r="Z2131" s="81"/>
    </row>
    <row r="2132" spans="1:26" x14ac:dyDescent="0.25">
      <c r="A2132" s="66" t="s">
        <v>9633</v>
      </c>
      <c r="B2132" s="66" t="s">
        <v>10499</v>
      </c>
      <c r="C2132" s="67"/>
      <c r="D2132" s="68"/>
      <c r="E2132" s="69"/>
      <c r="F2132" s="70"/>
      <c r="G2132" s="67"/>
      <c r="H2132" s="71"/>
      <c r="I2132" s="72"/>
      <c r="J2132" s="72"/>
      <c r="K2132" s="36"/>
      <c r="L2132" s="79"/>
      <c r="M2132" s="79"/>
      <c r="N2132" s="74"/>
      <c r="O2132" s="81" t="s">
        <v>881</v>
      </c>
      <c r="P2132" s="83">
        <v>42397.268159722225</v>
      </c>
      <c r="Q2132" s="81" t="s">
        <v>11076</v>
      </c>
      <c r="R2132" s="81"/>
      <c r="S2132" s="81"/>
      <c r="T2132" s="81"/>
      <c r="U2132" s="83">
        <v>42397.268159722225</v>
      </c>
      <c r="V2132" s="85" t="s">
        <v>13973</v>
      </c>
      <c r="W2132" s="81"/>
      <c r="X2132" s="81"/>
      <c r="Y2132" s="87" t="s">
        <v>16386</v>
      </c>
      <c r="Z2132" s="81"/>
    </row>
    <row r="2133" spans="1:26" x14ac:dyDescent="0.25">
      <c r="A2133" s="66" t="s">
        <v>9634</v>
      </c>
      <c r="B2133" s="66" t="s">
        <v>838</v>
      </c>
      <c r="C2133" s="67"/>
      <c r="D2133" s="68"/>
      <c r="E2133" s="69"/>
      <c r="F2133" s="70"/>
      <c r="G2133" s="67"/>
      <c r="H2133" s="71"/>
      <c r="I2133" s="72"/>
      <c r="J2133" s="72"/>
      <c r="K2133" s="36"/>
      <c r="L2133" s="79"/>
      <c r="M2133" s="79"/>
      <c r="N2133" s="74"/>
      <c r="O2133" s="81" t="s">
        <v>881</v>
      </c>
      <c r="P2133" s="83">
        <v>42397.268275462964</v>
      </c>
      <c r="Q2133" s="81" t="s">
        <v>11162</v>
      </c>
      <c r="R2133" s="85" t="s">
        <v>12046</v>
      </c>
      <c r="S2133" s="81" t="s">
        <v>1867</v>
      </c>
      <c r="T2133" s="81"/>
      <c r="U2133" s="83">
        <v>42397.268275462964</v>
      </c>
      <c r="V2133" s="85" t="s">
        <v>13974</v>
      </c>
      <c r="W2133" s="81"/>
      <c r="X2133" s="81"/>
      <c r="Y2133" s="87" t="s">
        <v>16387</v>
      </c>
      <c r="Z2133" s="81"/>
    </row>
    <row r="2134" spans="1:26" x14ac:dyDescent="0.25">
      <c r="A2134" s="66" t="s">
        <v>9635</v>
      </c>
      <c r="B2134" s="66" t="s">
        <v>10499</v>
      </c>
      <c r="C2134" s="67"/>
      <c r="D2134" s="68"/>
      <c r="E2134" s="69"/>
      <c r="F2134" s="70"/>
      <c r="G2134" s="67"/>
      <c r="H2134" s="71"/>
      <c r="I2134" s="72"/>
      <c r="J2134" s="72"/>
      <c r="K2134" s="36"/>
      <c r="L2134" s="79"/>
      <c r="M2134" s="79"/>
      <c r="N2134" s="74"/>
      <c r="O2134" s="81" t="s">
        <v>881</v>
      </c>
      <c r="P2134" s="83">
        <v>42397.268460648149</v>
      </c>
      <c r="Q2134" s="81" t="s">
        <v>11076</v>
      </c>
      <c r="R2134" s="81"/>
      <c r="S2134" s="81"/>
      <c r="T2134" s="81"/>
      <c r="U2134" s="83">
        <v>42397.268460648149</v>
      </c>
      <c r="V2134" s="85" t="s">
        <v>13975</v>
      </c>
      <c r="W2134" s="81"/>
      <c r="X2134" s="81"/>
      <c r="Y2134" s="87" t="s">
        <v>16388</v>
      </c>
      <c r="Z2134" s="81"/>
    </row>
    <row r="2135" spans="1:26" x14ac:dyDescent="0.25">
      <c r="A2135" s="66" t="s">
        <v>9636</v>
      </c>
      <c r="B2135" s="66" t="s">
        <v>10499</v>
      </c>
      <c r="C2135" s="67"/>
      <c r="D2135" s="68"/>
      <c r="E2135" s="69"/>
      <c r="F2135" s="70"/>
      <c r="G2135" s="67"/>
      <c r="H2135" s="71"/>
      <c r="I2135" s="72"/>
      <c r="J2135" s="72"/>
      <c r="K2135" s="36"/>
      <c r="L2135" s="79"/>
      <c r="M2135" s="79"/>
      <c r="N2135" s="74"/>
      <c r="O2135" s="81" t="s">
        <v>881</v>
      </c>
      <c r="P2135" s="83">
        <v>42397.268657407411</v>
      </c>
      <c r="Q2135" s="81" t="s">
        <v>11076</v>
      </c>
      <c r="R2135" s="81"/>
      <c r="S2135" s="81"/>
      <c r="T2135" s="81"/>
      <c r="U2135" s="83">
        <v>42397.268657407411</v>
      </c>
      <c r="V2135" s="85" t="s">
        <v>13976</v>
      </c>
      <c r="W2135" s="81"/>
      <c r="X2135" s="81"/>
      <c r="Y2135" s="87" t="s">
        <v>16389</v>
      </c>
      <c r="Z2135" s="81"/>
    </row>
    <row r="2136" spans="1:26" x14ac:dyDescent="0.25">
      <c r="A2136" s="66" t="s">
        <v>9637</v>
      </c>
      <c r="B2136" s="66" t="s">
        <v>10499</v>
      </c>
      <c r="C2136" s="67"/>
      <c r="D2136" s="68"/>
      <c r="E2136" s="69"/>
      <c r="F2136" s="70"/>
      <c r="G2136" s="67"/>
      <c r="H2136" s="71"/>
      <c r="I2136" s="72"/>
      <c r="J2136" s="72"/>
      <c r="K2136" s="36"/>
      <c r="L2136" s="79"/>
      <c r="M2136" s="79"/>
      <c r="N2136" s="74"/>
      <c r="O2136" s="81" t="s">
        <v>881</v>
      </c>
      <c r="P2136" s="83">
        <v>42397.268854166665</v>
      </c>
      <c r="Q2136" s="81" t="s">
        <v>11076</v>
      </c>
      <c r="R2136" s="81"/>
      <c r="S2136" s="81"/>
      <c r="T2136" s="81"/>
      <c r="U2136" s="83">
        <v>42397.268854166665</v>
      </c>
      <c r="V2136" s="85" t="s">
        <v>13977</v>
      </c>
      <c r="W2136" s="81"/>
      <c r="X2136" s="81"/>
      <c r="Y2136" s="87" t="s">
        <v>16390</v>
      </c>
      <c r="Z2136" s="81"/>
    </row>
    <row r="2137" spans="1:26" x14ac:dyDescent="0.25">
      <c r="A2137" s="66" t="s">
        <v>9638</v>
      </c>
      <c r="B2137" s="66" t="s">
        <v>843</v>
      </c>
      <c r="C2137" s="67"/>
      <c r="D2137" s="68"/>
      <c r="E2137" s="69"/>
      <c r="F2137" s="70"/>
      <c r="G2137" s="67"/>
      <c r="H2137" s="71"/>
      <c r="I2137" s="72"/>
      <c r="J2137" s="72"/>
      <c r="K2137" s="36"/>
      <c r="L2137" s="79"/>
      <c r="M2137" s="79"/>
      <c r="N2137" s="74"/>
      <c r="O2137" s="81" t="s">
        <v>881</v>
      </c>
      <c r="P2137" s="83">
        <v>42397.268888888888</v>
      </c>
      <c r="Q2137" s="81" t="s">
        <v>917</v>
      </c>
      <c r="R2137" s="85" t="s">
        <v>1633</v>
      </c>
      <c r="S2137" s="81" t="s">
        <v>1873</v>
      </c>
      <c r="T2137" s="81"/>
      <c r="U2137" s="83">
        <v>42397.268888888888</v>
      </c>
      <c r="V2137" s="85" t="s">
        <v>13978</v>
      </c>
      <c r="W2137" s="81"/>
      <c r="X2137" s="81"/>
      <c r="Y2137" s="87" t="s">
        <v>16391</v>
      </c>
      <c r="Z2137" s="81"/>
    </row>
    <row r="2138" spans="1:26" x14ac:dyDescent="0.25">
      <c r="A2138" s="66" t="s">
        <v>9639</v>
      </c>
      <c r="B2138" s="66" t="s">
        <v>9639</v>
      </c>
      <c r="C2138" s="67"/>
      <c r="D2138" s="68"/>
      <c r="E2138" s="69"/>
      <c r="F2138" s="70"/>
      <c r="G2138" s="67"/>
      <c r="H2138" s="71"/>
      <c r="I2138" s="72"/>
      <c r="J2138" s="72"/>
      <c r="K2138" s="36"/>
      <c r="L2138" s="79"/>
      <c r="M2138" s="79"/>
      <c r="N2138" s="74"/>
      <c r="O2138" s="81" t="s">
        <v>179</v>
      </c>
      <c r="P2138" s="83">
        <v>42397.268923611111</v>
      </c>
      <c r="Q2138" s="81" t="s">
        <v>11163</v>
      </c>
      <c r="R2138" s="81"/>
      <c r="S2138" s="81"/>
      <c r="T2138" s="81" t="s">
        <v>12626</v>
      </c>
      <c r="U2138" s="83">
        <v>42397.268923611111</v>
      </c>
      <c r="V2138" s="85" t="s">
        <v>13979</v>
      </c>
      <c r="W2138" s="81"/>
      <c r="X2138" s="81"/>
      <c r="Y2138" s="87" t="s">
        <v>16392</v>
      </c>
      <c r="Z2138" s="81"/>
    </row>
    <row r="2139" spans="1:26" x14ac:dyDescent="0.25">
      <c r="A2139" s="66" t="s">
        <v>9640</v>
      </c>
      <c r="B2139" s="66" t="s">
        <v>9640</v>
      </c>
      <c r="C2139" s="67"/>
      <c r="D2139" s="68"/>
      <c r="E2139" s="69"/>
      <c r="F2139" s="70"/>
      <c r="G2139" s="67"/>
      <c r="H2139" s="71"/>
      <c r="I2139" s="72"/>
      <c r="J2139" s="72"/>
      <c r="K2139" s="36"/>
      <c r="L2139" s="79"/>
      <c r="M2139" s="79"/>
      <c r="N2139" s="74"/>
      <c r="O2139" s="81" t="s">
        <v>179</v>
      </c>
      <c r="P2139" s="83">
        <v>42397.269525462965</v>
      </c>
      <c r="Q2139" s="81" t="s">
        <v>11164</v>
      </c>
      <c r="R2139" s="85" t="s">
        <v>12047</v>
      </c>
      <c r="S2139" s="81" t="s">
        <v>12475</v>
      </c>
      <c r="T2139" s="81"/>
      <c r="U2139" s="83">
        <v>42397.269525462965</v>
      </c>
      <c r="V2139" s="85" t="s">
        <v>13980</v>
      </c>
      <c r="W2139" s="81"/>
      <c r="X2139" s="81"/>
      <c r="Y2139" s="87" t="s">
        <v>16393</v>
      </c>
      <c r="Z2139" s="81"/>
    </row>
    <row r="2140" spans="1:26" x14ac:dyDescent="0.25">
      <c r="A2140" s="66" t="s">
        <v>9641</v>
      </c>
      <c r="B2140" s="66" t="s">
        <v>879</v>
      </c>
      <c r="C2140" s="67"/>
      <c r="D2140" s="68"/>
      <c r="E2140" s="69"/>
      <c r="F2140" s="70"/>
      <c r="G2140" s="67"/>
      <c r="H2140" s="71"/>
      <c r="I2140" s="72"/>
      <c r="J2140" s="72"/>
      <c r="K2140" s="36"/>
      <c r="L2140" s="79"/>
      <c r="M2140" s="79"/>
      <c r="N2140" s="74"/>
      <c r="O2140" s="81" t="s">
        <v>881</v>
      </c>
      <c r="P2140" s="83">
        <v>42397.269537037035</v>
      </c>
      <c r="Q2140" s="81" t="s">
        <v>1604</v>
      </c>
      <c r="R2140" s="81"/>
      <c r="S2140" s="81"/>
      <c r="T2140" s="81" t="s">
        <v>840</v>
      </c>
      <c r="U2140" s="83">
        <v>42397.269537037035</v>
      </c>
      <c r="V2140" s="85" t="s">
        <v>13981</v>
      </c>
      <c r="W2140" s="81"/>
      <c r="X2140" s="81"/>
      <c r="Y2140" s="87" t="s">
        <v>16394</v>
      </c>
      <c r="Z2140" s="81"/>
    </row>
    <row r="2141" spans="1:26" x14ac:dyDescent="0.25">
      <c r="A2141" s="66" t="s">
        <v>9642</v>
      </c>
      <c r="B2141" s="66" t="s">
        <v>845</v>
      </c>
      <c r="C2141" s="67"/>
      <c r="D2141" s="68"/>
      <c r="E2141" s="69"/>
      <c r="F2141" s="70"/>
      <c r="G2141" s="67"/>
      <c r="H2141" s="71"/>
      <c r="I2141" s="72"/>
      <c r="J2141" s="72"/>
      <c r="K2141" s="36"/>
      <c r="L2141" s="79"/>
      <c r="M2141" s="79"/>
      <c r="N2141" s="74"/>
      <c r="O2141" s="81" t="s">
        <v>881</v>
      </c>
      <c r="P2141" s="83">
        <v>42397.269537037035</v>
      </c>
      <c r="Q2141" s="81" t="s">
        <v>922</v>
      </c>
      <c r="R2141" s="81"/>
      <c r="S2141" s="81"/>
      <c r="T2141" s="81"/>
      <c r="U2141" s="83">
        <v>42397.269537037035</v>
      </c>
      <c r="V2141" s="85" t="s">
        <v>13982</v>
      </c>
      <c r="W2141" s="81"/>
      <c r="X2141" s="81"/>
      <c r="Y2141" s="87" t="s">
        <v>16395</v>
      </c>
      <c r="Z2141" s="81"/>
    </row>
    <row r="2142" spans="1:26" x14ac:dyDescent="0.25">
      <c r="A2142" s="66" t="s">
        <v>9643</v>
      </c>
      <c r="B2142" s="66" t="s">
        <v>10499</v>
      </c>
      <c r="C2142" s="67"/>
      <c r="D2142" s="68"/>
      <c r="E2142" s="69"/>
      <c r="F2142" s="70"/>
      <c r="G2142" s="67"/>
      <c r="H2142" s="71"/>
      <c r="I2142" s="72"/>
      <c r="J2142" s="72"/>
      <c r="K2142" s="36"/>
      <c r="L2142" s="79"/>
      <c r="M2142" s="79"/>
      <c r="N2142" s="74"/>
      <c r="O2142" s="81" t="s">
        <v>881</v>
      </c>
      <c r="P2142" s="83">
        <v>42397.269548611112</v>
      </c>
      <c r="Q2142" s="81" t="s">
        <v>11076</v>
      </c>
      <c r="R2142" s="81"/>
      <c r="S2142" s="81"/>
      <c r="T2142" s="81"/>
      <c r="U2142" s="83">
        <v>42397.269548611112</v>
      </c>
      <c r="V2142" s="85" t="s">
        <v>13983</v>
      </c>
      <c r="W2142" s="81"/>
      <c r="X2142" s="81"/>
      <c r="Y2142" s="87" t="s">
        <v>16396</v>
      </c>
      <c r="Z2142" s="81"/>
    </row>
    <row r="2143" spans="1:26" x14ac:dyDescent="0.25">
      <c r="A2143" s="66" t="s">
        <v>9644</v>
      </c>
      <c r="B2143" s="66" t="s">
        <v>10499</v>
      </c>
      <c r="C2143" s="67"/>
      <c r="D2143" s="68"/>
      <c r="E2143" s="69"/>
      <c r="F2143" s="70"/>
      <c r="G2143" s="67"/>
      <c r="H2143" s="71"/>
      <c r="I2143" s="72"/>
      <c r="J2143" s="72"/>
      <c r="K2143" s="36"/>
      <c r="L2143" s="79"/>
      <c r="M2143" s="79"/>
      <c r="N2143" s="74"/>
      <c r="O2143" s="81" t="s">
        <v>881</v>
      </c>
      <c r="P2143" s="83">
        <v>42397.269768518519</v>
      </c>
      <c r="Q2143" s="81" t="s">
        <v>11076</v>
      </c>
      <c r="R2143" s="81"/>
      <c r="S2143" s="81"/>
      <c r="T2143" s="81"/>
      <c r="U2143" s="83">
        <v>42397.269768518519</v>
      </c>
      <c r="V2143" s="85" t="s">
        <v>13984</v>
      </c>
      <c r="W2143" s="81"/>
      <c r="X2143" s="81"/>
      <c r="Y2143" s="87" t="s">
        <v>16397</v>
      </c>
      <c r="Z2143" s="81"/>
    </row>
    <row r="2144" spans="1:26" x14ac:dyDescent="0.25">
      <c r="A2144" s="66" t="s">
        <v>9645</v>
      </c>
      <c r="B2144" s="66" t="s">
        <v>10340</v>
      </c>
      <c r="C2144" s="67"/>
      <c r="D2144" s="68"/>
      <c r="E2144" s="69"/>
      <c r="F2144" s="70"/>
      <c r="G2144" s="67"/>
      <c r="H2144" s="71"/>
      <c r="I2144" s="72"/>
      <c r="J2144" s="72"/>
      <c r="K2144" s="36"/>
      <c r="L2144" s="79"/>
      <c r="M2144" s="79"/>
      <c r="N2144" s="74"/>
      <c r="O2144" s="81" t="s">
        <v>881</v>
      </c>
      <c r="P2144" s="83">
        <v>42397.269837962966</v>
      </c>
      <c r="Q2144" s="81" t="s">
        <v>11165</v>
      </c>
      <c r="R2144" s="85" t="s">
        <v>1620</v>
      </c>
      <c r="S2144" s="81" t="s">
        <v>1863</v>
      </c>
      <c r="T2144" s="81"/>
      <c r="U2144" s="83">
        <v>42397.269837962966</v>
      </c>
      <c r="V2144" s="85" t="s">
        <v>13985</v>
      </c>
      <c r="W2144" s="81"/>
      <c r="X2144" s="81"/>
      <c r="Y2144" s="87" t="s">
        <v>16398</v>
      </c>
      <c r="Z2144" s="81"/>
    </row>
    <row r="2145" spans="1:26" x14ac:dyDescent="0.25">
      <c r="A2145" s="66" t="s">
        <v>9646</v>
      </c>
      <c r="B2145" s="66" t="s">
        <v>10499</v>
      </c>
      <c r="C2145" s="67"/>
      <c r="D2145" s="68"/>
      <c r="E2145" s="69"/>
      <c r="F2145" s="70"/>
      <c r="G2145" s="67"/>
      <c r="H2145" s="71"/>
      <c r="I2145" s="72"/>
      <c r="J2145" s="72"/>
      <c r="K2145" s="36"/>
      <c r="L2145" s="79"/>
      <c r="M2145" s="79"/>
      <c r="N2145" s="74"/>
      <c r="O2145" s="81" t="s">
        <v>881</v>
      </c>
      <c r="P2145" s="83">
        <v>42397.269849537035</v>
      </c>
      <c r="Q2145" s="81" t="s">
        <v>11076</v>
      </c>
      <c r="R2145" s="81"/>
      <c r="S2145" s="81"/>
      <c r="T2145" s="81"/>
      <c r="U2145" s="83">
        <v>42397.269849537035</v>
      </c>
      <c r="V2145" s="85" t="s">
        <v>13986</v>
      </c>
      <c r="W2145" s="81"/>
      <c r="X2145" s="81"/>
      <c r="Y2145" s="87" t="s">
        <v>16399</v>
      </c>
      <c r="Z2145" s="81"/>
    </row>
    <row r="2146" spans="1:26" x14ac:dyDescent="0.25">
      <c r="A2146" s="66" t="s">
        <v>9647</v>
      </c>
      <c r="B2146" s="66" t="s">
        <v>9647</v>
      </c>
      <c r="C2146" s="67"/>
      <c r="D2146" s="68"/>
      <c r="E2146" s="69"/>
      <c r="F2146" s="70"/>
      <c r="G2146" s="67"/>
      <c r="H2146" s="71"/>
      <c r="I2146" s="72"/>
      <c r="J2146" s="72"/>
      <c r="K2146" s="36"/>
      <c r="L2146" s="79"/>
      <c r="M2146" s="79"/>
      <c r="N2146" s="74"/>
      <c r="O2146" s="81" t="s">
        <v>179</v>
      </c>
      <c r="P2146" s="83">
        <v>42397.166898148149</v>
      </c>
      <c r="Q2146" s="81" t="s">
        <v>11166</v>
      </c>
      <c r="R2146" s="85" t="s">
        <v>12043</v>
      </c>
      <c r="S2146" s="81" t="s">
        <v>1870</v>
      </c>
      <c r="T2146" s="81" t="s">
        <v>12627</v>
      </c>
      <c r="U2146" s="83">
        <v>42397.166898148149</v>
      </c>
      <c r="V2146" s="85" t="s">
        <v>13987</v>
      </c>
      <c r="W2146" s="81"/>
      <c r="X2146" s="81"/>
      <c r="Y2146" s="87" t="s">
        <v>16400</v>
      </c>
      <c r="Z2146" s="81"/>
    </row>
    <row r="2147" spans="1:26" x14ac:dyDescent="0.25">
      <c r="A2147" s="66" t="s">
        <v>9647</v>
      </c>
      <c r="B2147" s="66" t="s">
        <v>9647</v>
      </c>
      <c r="C2147" s="67"/>
      <c r="D2147" s="68"/>
      <c r="E2147" s="69"/>
      <c r="F2147" s="70"/>
      <c r="G2147" s="67"/>
      <c r="H2147" s="71"/>
      <c r="I2147" s="72"/>
      <c r="J2147" s="72"/>
      <c r="K2147" s="36"/>
      <c r="L2147" s="79"/>
      <c r="M2147" s="79"/>
      <c r="N2147" s="74"/>
      <c r="O2147" s="81" t="s">
        <v>179</v>
      </c>
      <c r="P2147" s="83">
        <v>42397.270277777781</v>
      </c>
      <c r="Q2147" s="81" t="s">
        <v>11167</v>
      </c>
      <c r="R2147" s="85" t="s">
        <v>12044</v>
      </c>
      <c r="S2147" s="81" t="s">
        <v>1870</v>
      </c>
      <c r="T2147" s="81" t="s">
        <v>12627</v>
      </c>
      <c r="U2147" s="83">
        <v>42397.270277777781</v>
      </c>
      <c r="V2147" s="85" t="s">
        <v>13988</v>
      </c>
      <c r="W2147" s="81"/>
      <c r="X2147" s="81"/>
      <c r="Y2147" s="87" t="s">
        <v>16401</v>
      </c>
      <c r="Z2147" s="81"/>
    </row>
    <row r="2148" spans="1:26" x14ac:dyDescent="0.25">
      <c r="A2148" s="66" t="s">
        <v>9648</v>
      </c>
      <c r="B2148" s="66" t="s">
        <v>10572</v>
      </c>
      <c r="C2148" s="67"/>
      <c r="D2148" s="68"/>
      <c r="E2148" s="69"/>
      <c r="F2148" s="70"/>
      <c r="G2148" s="67"/>
      <c r="H2148" s="71"/>
      <c r="I2148" s="72"/>
      <c r="J2148" s="72"/>
      <c r="K2148" s="36"/>
      <c r="L2148" s="79"/>
      <c r="M2148" s="79"/>
      <c r="N2148" s="74"/>
      <c r="O2148" s="81" t="s">
        <v>881</v>
      </c>
      <c r="P2148" s="83">
        <v>42397.270405092589</v>
      </c>
      <c r="Q2148" s="81" t="s">
        <v>11168</v>
      </c>
      <c r="R2148" s="81"/>
      <c r="S2148" s="81"/>
      <c r="T2148" s="81" t="s">
        <v>12628</v>
      </c>
      <c r="U2148" s="83">
        <v>42397.270405092589</v>
      </c>
      <c r="V2148" s="85" t="s">
        <v>13989</v>
      </c>
      <c r="W2148" s="81"/>
      <c r="X2148" s="81"/>
      <c r="Y2148" s="87" t="s">
        <v>16402</v>
      </c>
      <c r="Z2148" s="81"/>
    </row>
    <row r="2149" spans="1:26" x14ac:dyDescent="0.25">
      <c r="A2149" s="66" t="s">
        <v>9648</v>
      </c>
      <c r="B2149" s="66" t="s">
        <v>10573</v>
      </c>
      <c r="C2149" s="67"/>
      <c r="D2149" s="68"/>
      <c r="E2149" s="69"/>
      <c r="F2149" s="70"/>
      <c r="G2149" s="67"/>
      <c r="H2149" s="71"/>
      <c r="I2149" s="72"/>
      <c r="J2149" s="72"/>
      <c r="K2149" s="36"/>
      <c r="L2149" s="79"/>
      <c r="M2149" s="79"/>
      <c r="N2149" s="74"/>
      <c r="O2149" s="81" t="s">
        <v>881</v>
      </c>
      <c r="P2149" s="83">
        <v>42397.270405092589</v>
      </c>
      <c r="Q2149" s="81" t="s">
        <v>11168</v>
      </c>
      <c r="R2149" s="81"/>
      <c r="S2149" s="81"/>
      <c r="T2149" s="81" t="s">
        <v>12628</v>
      </c>
      <c r="U2149" s="83">
        <v>42397.270405092589</v>
      </c>
      <c r="V2149" s="85" t="s">
        <v>13989</v>
      </c>
      <c r="W2149" s="81"/>
      <c r="X2149" s="81"/>
      <c r="Y2149" s="87" t="s">
        <v>16402</v>
      </c>
      <c r="Z2149" s="81"/>
    </row>
    <row r="2150" spans="1:26" x14ac:dyDescent="0.25">
      <c r="A2150" s="66" t="s">
        <v>9648</v>
      </c>
      <c r="B2150" s="66" t="s">
        <v>10574</v>
      </c>
      <c r="C2150" s="67"/>
      <c r="D2150" s="68"/>
      <c r="E2150" s="69"/>
      <c r="F2150" s="70"/>
      <c r="G2150" s="67"/>
      <c r="H2150" s="71"/>
      <c r="I2150" s="72"/>
      <c r="J2150" s="72"/>
      <c r="K2150" s="36"/>
      <c r="L2150" s="79"/>
      <c r="M2150" s="79"/>
      <c r="N2150" s="74"/>
      <c r="O2150" s="81" t="s">
        <v>881</v>
      </c>
      <c r="P2150" s="83">
        <v>42397.270405092589</v>
      </c>
      <c r="Q2150" s="81" t="s">
        <v>11168</v>
      </c>
      <c r="R2150" s="81"/>
      <c r="S2150" s="81"/>
      <c r="T2150" s="81" t="s">
        <v>12628</v>
      </c>
      <c r="U2150" s="83">
        <v>42397.270405092589</v>
      </c>
      <c r="V2150" s="85" t="s">
        <v>13989</v>
      </c>
      <c r="W2150" s="81"/>
      <c r="X2150" s="81"/>
      <c r="Y2150" s="87" t="s">
        <v>16402</v>
      </c>
      <c r="Z2150" s="81"/>
    </row>
    <row r="2151" spans="1:26" x14ac:dyDescent="0.25">
      <c r="A2151" s="66" t="s">
        <v>9649</v>
      </c>
      <c r="B2151" s="66" t="s">
        <v>10499</v>
      </c>
      <c r="C2151" s="67"/>
      <c r="D2151" s="68"/>
      <c r="E2151" s="69"/>
      <c r="F2151" s="70"/>
      <c r="G2151" s="67"/>
      <c r="H2151" s="71"/>
      <c r="I2151" s="72"/>
      <c r="J2151" s="72"/>
      <c r="K2151" s="36"/>
      <c r="L2151" s="79"/>
      <c r="M2151" s="79"/>
      <c r="N2151" s="74"/>
      <c r="O2151" s="81" t="s">
        <v>881</v>
      </c>
      <c r="P2151" s="83">
        <v>42397.270462962966</v>
      </c>
      <c r="Q2151" s="81" t="s">
        <v>11076</v>
      </c>
      <c r="R2151" s="81"/>
      <c r="S2151" s="81"/>
      <c r="T2151" s="81"/>
      <c r="U2151" s="83">
        <v>42397.270462962966</v>
      </c>
      <c r="V2151" s="85" t="s">
        <v>13990</v>
      </c>
      <c r="W2151" s="81"/>
      <c r="X2151" s="81"/>
      <c r="Y2151" s="87" t="s">
        <v>16403</v>
      </c>
      <c r="Z2151" s="81"/>
    </row>
    <row r="2152" spans="1:26" x14ac:dyDescent="0.25">
      <c r="A2152" s="66" t="s">
        <v>9650</v>
      </c>
      <c r="B2152" s="66" t="s">
        <v>9650</v>
      </c>
      <c r="C2152" s="67"/>
      <c r="D2152" s="68"/>
      <c r="E2152" s="69"/>
      <c r="F2152" s="70"/>
      <c r="G2152" s="67"/>
      <c r="H2152" s="71"/>
      <c r="I2152" s="72"/>
      <c r="J2152" s="72"/>
      <c r="K2152" s="36"/>
      <c r="L2152" s="79"/>
      <c r="M2152" s="79"/>
      <c r="N2152" s="74"/>
      <c r="O2152" s="81" t="s">
        <v>179</v>
      </c>
      <c r="P2152" s="83">
        <v>42397.137777777774</v>
      </c>
      <c r="Q2152" s="81" t="s">
        <v>11169</v>
      </c>
      <c r="R2152" s="85" t="s">
        <v>12048</v>
      </c>
      <c r="S2152" s="81" t="s">
        <v>12435</v>
      </c>
      <c r="T2152" s="81"/>
      <c r="U2152" s="83">
        <v>42397.137777777774</v>
      </c>
      <c r="V2152" s="85" t="s">
        <v>13991</v>
      </c>
      <c r="W2152" s="81"/>
      <c r="X2152" s="81"/>
      <c r="Y2152" s="87" t="s">
        <v>16404</v>
      </c>
      <c r="Z2152" s="81"/>
    </row>
    <row r="2153" spans="1:26" x14ac:dyDescent="0.25">
      <c r="A2153" s="66" t="s">
        <v>9650</v>
      </c>
      <c r="B2153" s="66" t="s">
        <v>9650</v>
      </c>
      <c r="C2153" s="67"/>
      <c r="D2153" s="68"/>
      <c r="E2153" s="69"/>
      <c r="F2153" s="70"/>
      <c r="G2153" s="67"/>
      <c r="H2153" s="71"/>
      <c r="I2153" s="72"/>
      <c r="J2153" s="72"/>
      <c r="K2153" s="36"/>
      <c r="L2153" s="79"/>
      <c r="M2153" s="79"/>
      <c r="N2153" s="74"/>
      <c r="O2153" s="81" t="s">
        <v>179</v>
      </c>
      <c r="P2153" s="83">
        <v>42397.252233796295</v>
      </c>
      <c r="Q2153" s="81" t="s">
        <v>11170</v>
      </c>
      <c r="R2153" s="85" t="s">
        <v>12049</v>
      </c>
      <c r="S2153" s="81" t="s">
        <v>12435</v>
      </c>
      <c r="T2153" s="81"/>
      <c r="U2153" s="83">
        <v>42397.252233796295</v>
      </c>
      <c r="V2153" s="85" t="s">
        <v>13992</v>
      </c>
      <c r="W2153" s="81"/>
      <c r="X2153" s="81"/>
      <c r="Y2153" s="87" t="s">
        <v>16405</v>
      </c>
      <c r="Z2153" s="81"/>
    </row>
    <row r="2154" spans="1:26" x14ac:dyDescent="0.25">
      <c r="A2154" s="66" t="s">
        <v>9651</v>
      </c>
      <c r="B2154" s="66" t="s">
        <v>9650</v>
      </c>
      <c r="C2154" s="67"/>
      <c r="D2154" s="68"/>
      <c r="E2154" s="69"/>
      <c r="F2154" s="70"/>
      <c r="G2154" s="67"/>
      <c r="H2154" s="71"/>
      <c r="I2154" s="72"/>
      <c r="J2154" s="72"/>
      <c r="K2154" s="36"/>
      <c r="L2154" s="79"/>
      <c r="M2154" s="79"/>
      <c r="N2154" s="74"/>
      <c r="O2154" s="81" t="s">
        <v>881</v>
      </c>
      <c r="P2154" s="83">
        <v>42397.270462962966</v>
      </c>
      <c r="Q2154" s="81" t="s">
        <v>11171</v>
      </c>
      <c r="R2154" s="85" t="s">
        <v>12049</v>
      </c>
      <c r="S2154" s="81" t="s">
        <v>12435</v>
      </c>
      <c r="T2154" s="81"/>
      <c r="U2154" s="83">
        <v>42397.270462962966</v>
      </c>
      <c r="V2154" s="85" t="s">
        <v>13993</v>
      </c>
      <c r="W2154" s="81"/>
      <c r="X2154" s="81"/>
      <c r="Y2154" s="87" t="s">
        <v>16406</v>
      </c>
      <c r="Z2154" s="81"/>
    </row>
    <row r="2155" spans="1:26" x14ac:dyDescent="0.25">
      <c r="A2155" s="66" t="s">
        <v>9652</v>
      </c>
      <c r="B2155" s="66" t="s">
        <v>10499</v>
      </c>
      <c r="C2155" s="67"/>
      <c r="D2155" s="68"/>
      <c r="E2155" s="69"/>
      <c r="F2155" s="70"/>
      <c r="G2155" s="67"/>
      <c r="H2155" s="71"/>
      <c r="I2155" s="72"/>
      <c r="J2155" s="72"/>
      <c r="K2155" s="36"/>
      <c r="L2155" s="79"/>
      <c r="M2155" s="79"/>
      <c r="N2155" s="74"/>
      <c r="O2155" s="81" t="s">
        <v>881</v>
      </c>
      <c r="P2155" s="83">
        <v>42397.270474537036</v>
      </c>
      <c r="Q2155" s="81" t="s">
        <v>11076</v>
      </c>
      <c r="R2155" s="81"/>
      <c r="S2155" s="81"/>
      <c r="T2155" s="81"/>
      <c r="U2155" s="83">
        <v>42397.270474537036</v>
      </c>
      <c r="V2155" s="85" t="s">
        <v>13994</v>
      </c>
      <c r="W2155" s="81"/>
      <c r="X2155" s="81"/>
      <c r="Y2155" s="87" t="s">
        <v>16407</v>
      </c>
      <c r="Z2155" s="81"/>
    </row>
    <row r="2156" spans="1:26" x14ac:dyDescent="0.25">
      <c r="A2156" s="66" t="s">
        <v>9653</v>
      </c>
      <c r="B2156" s="66" t="s">
        <v>10499</v>
      </c>
      <c r="C2156" s="67"/>
      <c r="D2156" s="68"/>
      <c r="E2156" s="69"/>
      <c r="F2156" s="70"/>
      <c r="G2156" s="67"/>
      <c r="H2156" s="71"/>
      <c r="I2156" s="72"/>
      <c r="J2156" s="72"/>
      <c r="K2156" s="36"/>
      <c r="L2156" s="79"/>
      <c r="M2156" s="79"/>
      <c r="N2156" s="74"/>
      <c r="O2156" s="81" t="s">
        <v>881</v>
      </c>
      <c r="P2156" s="83">
        <v>42397.270613425928</v>
      </c>
      <c r="Q2156" s="81" t="s">
        <v>11076</v>
      </c>
      <c r="R2156" s="81"/>
      <c r="S2156" s="81"/>
      <c r="T2156" s="81"/>
      <c r="U2156" s="83">
        <v>42397.270613425928</v>
      </c>
      <c r="V2156" s="85" t="s">
        <v>13995</v>
      </c>
      <c r="W2156" s="81"/>
      <c r="X2156" s="81"/>
      <c r="Y2156" s="87" t="s">
        <v>16408</v>
      </c>
      <c r="Z2156" s="81"/>
    </row>
    <row r="2157" spans="1:26" x14ac:dyDescent="0.25">
      <c r="A2157" s="66" t="s">
        <v>9654</v>
      </c>
      <c r="B2157" s="66" t="s">
        <v>879</v>
      </c>
      <c r="C2157" s="67"/>
      <c r="D2157" s="68"/>
      <c r="E2157" s="69"/>
      <c r="F2157" s="70"/>
      <c r="G2157" s="67"/>
      <c r="H2157" s="71"/>
      <c r="I2157" s="72"/>
      <c r="J2157" s="72"/>
      <c r="K2157" s="36"/>
      <c r="L2157" s="79"/>
      <c r="M2157" s="79"/>
      <c r="N2157" s="74"/>
      <c r="O2157" s="81" t="s">
        <v>881</v>
      </c>
      <c r="P2157" s="83">
        <v>42397.270879629628</v>
      </c>
      <c r="Q2157" s="81" t="s">
        <v>1604</v>
      </c>
      <c r="R2157" s="81"/>
      <c r="S2157" s="81"/>
      <c r="T2157" s="81" t="s">
        <v>840</v>
      </c>
      <c r="U2157" s="83">
        <v>42397.270879629628</v>
      </c>
      <c r="V2157" s="85" t="s">
        <v>13996</v>
      </c>
      <c r="W2157" s="81"/>
      <c r="X2157" s="81"/>
      <c r="Y2157" s="87" t="s">
        <v>16409</v>
      </c>
      <c r="Z2157" s="81"/>
    </row>
    <row r="2158" spans="1:26" x14ac:dyDescent="0.25">
      <c r="A2158" s="66" t="s">
        <v>9655</v>
      </c>
      <c r="B2158" s="66" t="s">
        <v>9655</v>
      </c>
      <c r="C2158" s="67"/>
      <c r="D2158" s="68"/>
      <c r="E2158" s="69"/>
      <c r="F2158" s="70"/>
      <c r="G2158" s="67"/>
      <c r="H2158" s="71"/>
      <c r="I2158" s="72"/>
      <c r="J2158" s="72"/>
      <c r="K2158" s="36"/>
      <c r="L2158" s="79"/>
      <c r="M2158" s="79"/>
      <c r="N2158" s="74"/>
      <c r="O2158" s="81" t="s">
        <v>179</v>
      </c>
      <c r="P2158" s="83">
        <v>42397.207928240743</v>
      </c>
      <c r="Q2158" s="81" t="s">
        <v>11172</v>
      </c>
      <c r="R2158" s="85" t="s">
        <v>12050</v>
      </c>
      <c r="S2158" s="81" t="s">
        <v>12476</v>
      </c>
      <c r="T2158" s="81"/>
      <c r="U2158" s="83">
        <v>42397.207928240743</v>
      </c>
      <c r="V2158" s="85" t="s">
        <v>13997</v>
      </c>
      <c r="W2158" s="81"/>
      <c r="X2158" s="81"/>
      <c r="Y2158" s="87" t="s">
        <v>16410</v>
      </c>
      <c r="Z2158" s="81"/>
    </row>
    <row r="2159" spans="1:26" x14ac:dyDescent="0.25">
      <c r="A2159" s="66" t="s">
        <v>9655</v>
      </c>
      <c r="B2159" s="66" t="s">
        <v>9655</v>
      </c>
      <c r="C2159" s="67"/>
      <c r="D2159" s="68"/>
      <c r="E2159" s="69"/>
      <c r="F2159" s="70"/>
      <c r="G2159" s="67"/>
      <c r="H2159" s="71"/>
      <c r="I2159" s="72"/>
      <c r="J2159" s="72"/>
      <c r="K2159" s="36"/>
      <c r="L2159" s="79"/>
      <c r="M2159" s="79"/>
      <c r="N2159" s="74"/>
      <c r="O2159" s="81" t="s">
        <v>179</v>
      </c>
      <c r="P2159" s="83">
        <v>42397.270902777775</v>
      </c>
      <c r="Q2159" s="81" t="s">
        <v>11173</v>
      </c>
      <c r="R2159" s="85" t="s">
        <v>12051</v>
      </c>
      <c r="S2159" s="81" t="s">
        <v>12476</v>
      </c>
      <c r="T2159" s="81"/>
      <c r="U2159" s="83">
        <v>42397.270902777775</v>
      </c>
      <c r="V2159" s="85" t="s">
        <v>13998</v>
      </c>
      <c r="W2159" s="81"/>
      <c r="X2159" s="81"/>
      <c r="Y2159" s="87" t="s">
        <v>16411</v>
      </c>
      <c r="Z2159" s="81"/>
    </row>
    <row r="2160" spans="1:26" x14ac:dyDescent="0.25">
      <c r="A2160" s="66" t="s">
        <v>9655</v>
      </c>
      <c r="B2160" s="66" t="s">
        <v>9655</v>
      </c>
      <c r="C2160" s="67"/>
      <c r="D2160" s="68"/>
      <c r="E2160" s="69"/>
      <c r="F2160" s="70"/>
      <c r="G2160" s="67"/>
      <c r="H2160" s="71"/>
      <c r="I2160" s="72"/>
      <c r="J2160" s="72"/>
      <c r="K2160" s="36"/>
      <c r="L2160" s="79"/>
      <c r="M2160" s="79"/>
      <c r="N2160" s="74"/>
      <c r="O2160" s="81" t="s">
        <v>179</v>
      </c>
      <c r="P2160" s="83">
        <v>42397.270914351851</v>
      </c>
      <c r="Q2160" s="81" t="s">
        <v>11174</v>
      </c>
      <c r="R2160" s="85" t="s">
        <v>12051</v>
      </c>
      <c r="S2160" s="81" t="s">
        <v>12476</v>
      </c>
      <c r="T2160" s="81"/>
      <c r="U2160" s="83">
        <v>42397.270914351851</v>
      </c>
      <c r="V2160" s="85" t="s">
        <v>13999</v>
      </c>
      <c r="W2160" s="81"/>
      <c r="X2160" s="81"/>
      <c r="Y2160" s="87" t="s">
        <v>16412</v>
      </c>
      <c r="Z2160" s="81"/>
    </row>
    <row r="2161" spans="1:26" x14ac:dyDescent="0.25">
      <c r="A2161" s="66" t="s">
        <v>9656</v>
      </c>
      <c r="B2161" s="66" t="s">
        <v>10499</v>
      </c>
      <c r="C2161" s="67"/>
      <c r="D2161" s="68"/>
      <c r="E2161" s="69"/>
      <c r="F2161" s="70"/>
      <c r="G2161" s="67"/>
      <c r="H2161" s="71"/>
      <c r="I2161" s="72"/>
      <c r="J2161" s="72"/>
      <c r="K2161" s="36"/>
      <c r="L2161" s="79"/>
      <c r="M2161" s="79"/>
      <c r="N2161" s="74"/>
      <c r="O2161" s="81" t="s">
        <v>881</v>
      </c>
      <c r="P2161" s="83">
        <v>42397.270972222221</v>
      </c>
      <c r="Q2161" s="81" t="s">
        <v>11076</v>
      </c>
      <c r="R2161" s="81"/>
      <c r="S2161" s="81"/>
      <c r="T2161" s="81"/>
      <c r="U2161" s="83">
        <v>42397.270972222221</v>
      </c>
      <c r="V2161" s="85" t="s">
        <v>14000</v>
      </c>
      <c r="W2161" s="81"/>
      <c r="X2161" s="81"/>
      <c r="Y2161" s="87" t="s">
        <v>16413</v>
      </c>
      <c r="Z2161" s="81"/>
    </row>
    <row r="2162" spans="1:26" x14ac:dyDescent="0.25">
      <c r="A2162" s="66" t="s">
        <v>9657</v>
      </c>
      <c r="B2162" s="66" t="s">
        <v>10499</v>
      </c>
      <c r="C2162" s="67"/>
      <c r="D2162" s="68"/>
      <c r="E2162" s="69"/>
      <c r="F2162" s="70"/>
      <c r="G2162" s="67"/>
      <c r="H2162" s="71"/>
      <c r="I2162" s="72"/>
      <c r="J2162" s="72"/>
      <c r="K2162" s="36"/>
      <c r="L2162" s="79"/>
      <c r="M2162" s="79"/>
      <c r="N2162" s="74"/>
      <c r="O2162" s="81" t="s">
        <v>881</v>
      </c>
      <c r="P2162" s="83">
        <v>42397.271145833336</v>
      </c>
      <c r="Q2162" s="81" t="s">
        <v>11076</v>
      </c>
      <c r="R2162" s="81"/>
      <c r="S2162" s="81"/>
      <c r="T2162" s="81"/>
      <c r="U2162" s="83">
        <v>42397.271145833336</v>
      </c>
      <c r="V2162" s="85" t="s">
        <v>14001</v>
      </c>
      <c r="W2162" s="81"/>
      <c r="X2162" s="81"/>
      <c r="Y2162" s="87" t="s">
        <v>16414</v>
      </c>
      <c r="Z2162" s="81"/>
    </row>
    <row r="2163" spans="1:26" x14ac:dyDescent="0.25">
      <c r="A2163" s="66" t="s">
        <v>9658</v>
      </c>
      <c r="B2163" s="66" t="s">
        <v>10575</v>
      </c>
      <c r="C2163" s="67"/>
      <c r="D2163" s="68"/>
      <c r="E2163" s="69"/>
      <c r="F2163" s="70"/>
      <c r="G2163" s="67"/>
      <c r="H2163" s="71"/>
      <c r="I2163" s="72"/>
      <c r="J2163" s="72"/>
      <c r="K2163" s="36"/>
      <c r="L2163" s="79"/>
      <c r="M2163" s="79"/>
      <c r="N2163" s="74"/>
      <c r="O2163" s="81" t="s">
        <v>882</v>
      </c>
      <c r="P2163" s="83">
        <v>42397.271157407406</v>
      </c>
      <c r="Q2163" s="81" t="s">
        <v>11175</v>
      </c>
      <c r="R2163" s="81"/>
      <c r="S2163" s="81"/>
      <c r="T2163" s="81"/>
      <c r="U2163" s="83">
        <v>42397.271157407406</v>
      </c>
      <c r="V2163" s="85" t="s">
        <v>14002</v>
      </c>
      <c r="W2163" s="81"/>
      <c r="X2163" s="81"/>
      <c r="Y2163" s="87" t="s">
        <v>16415</v>
      </c>
      <c r="Z2163" s="81"/>
    </row>
    <row r="2164" spans="1:26" x14ac:dyDescent="0.25">
      <c r="A2164" s="66" t="s">
        <v>9659</v>
      </c>
      <c r="B2164" s="66" t="s">
        <v>10576</v>
      </c>
      <c r="C2164" s="67"/>
      <c r="D2164" s="68"/>
      <c r="E2164" s="69"/>
      <c r="F2164" s="70"/>
      <c r="G2164" s="67"/>
      <c r="H2164" s="71"/>
      <c r="I2164" s="72"/>
      <c r="J2164" s="72"/>
      <c r="K2164" s="36"/>
      <c r="L2164" s="79"/>
      <c r="M2164" s="79"/>
      <c r="N2164" s="74"/>
      <c r="O2164" s="81" t="s">
        <v>882</v>
      </c>
      <c r="P2164" s="83">
        <v>42397.271307870367</v>
      </c>
      <c r="Q2164" s="81" t="s">
        <v>11176</v>
      </c>
      <c r="R2164" s="81"/>
      <c r="S2164" s="81"/>
      <c r="T2164" s="81"/>
      <c r="U2164" s="83">
        <v>42397.271307870367</v>
      </c>
      <c r="V2164" s="85" t="s">
        <v>14003</v>
      </c>
      <c r="W2164" s="81"/>
      <c r="X2164" s="81"/>
      <c r="Y2164" s="87" t="s">
        <v>16416</v>
      </c>
      <c r="Z2164" s="87" t="s">
        <v>17587</v>
      </c>
    </row>
    <row r="2165" spans="1:26" x14ac:dyDescent="0.25">
      <c r="A2165" s="66" t="s">
        <v>9660</v>
      </c>
      <c r="B2165" s="66" t="s">
        <v>10499</v>
      </c>
      <c r="C2165" s="67"/>
      <c r="D2165" s="68"/>
      <c r="E2165" s="69"/>
      <c r="F2165" s="70"/>
      <c r="G2165" s="67"/>
      <c r="H2165" s="71"/>
      <c r="I2165" s="72"/>
      <c r="J2165" s="72"/>
      <c r="K2165" s="36"/>
      <c r="L2165" s="79"/>
      <c r="M2165" s="79"/>
      <c r="N2165" s="74"/>
      <c r="O2165" s="81" t="s">
        <v>881</v>
      </c>
      <c r="P2165" s="83">
        <v>42397.27138888889</v>
      </c>
      <c r="Q2165" s="81" t="s">
        <v>11076</v>
      </c>
      <c r="R2165" s="81"/>
      <c r="S2165" s="81"/>
      <c r="T2165" s="81"/>
      <c r="U2165" s="83">
        <v>42397.27138888889</v>
      </c>
      <c r="V2165" s="85" t="s">
        <v>14004</v>
      </c>
      <c r="W2165" s="81"/>
      <c r="X2165" s="81"/>
      <c r="Y2165" s="87" t="s">
        <v>16417</v>
      </c>
      <c r="Z2165" s="81"/>
    </row>
    <row r="2166" spans="1:26" x14ac:dyDescent="0.25">
      <c r="A2166" s="66" t="s">
        <v>9661</v>
      </c>
      <c r="B2166" s="66" t="s">
        <v>10499</v>
      </c>
      <c r="C2166" s="67"/>
      <c r="D2166" s="68"/>
      <c r="E2166" s="69"/>
      <c r="F2166" s="70"/>
      <c r="G2166" s="67"/>
      <c r="H2166" s="71"/>
      <c r="I2166" s="72"/>
      <c r="J2166" s="72"/>
      <c r="K2166" s="36"/>
      <c r="L2166" s="79"/>
      <c r="M2166" s="79"/>
      <c r="N2166" s="74"/>
      <c r="O2166" s="81" t="s">
        <v>881</v>
      </c>
      <c r="P2166" s="83">
        <v>42397.271493055552</v>
      </c>
      <c r="Q2166" s="81" t="s">
        <v>11076</v>
      </c>
      <c r="R2166" s="81"/>
      <c r="S2166" s="81"/>
      <c r="T2166" s="81"/>
      <c r="U2166" s="83">
        <v>42397.271493055552</v>
      </c>
      <c r="V2166" s="85" t="s">
        <v>14005</v>
      </c>
      <c r="W2166" s="81"/>
      <c r="X2166" s="81"/>
      <c r="Y2166" s="87" t="s">
        <v>16418</v>
      </c>
      <c r="Z2166" s="81"/>
    </row>
    <row r="2167" spans="1:26" x14ac:dyDescent="0.25">
      <c r="A2167" s="66" t="s">
        <v>9662</v>
      </c>
      <c r="B2167" s="66" t="s">
        <v>10499</v>
      </c>
      <c r="C2167" s="67"/>
      <c r="D2167" s="68"/>
      <c r="E2167" s="69"/>
      <c r="F2167" s="70"/>
      <c r="G2167" s="67"/>
      <c r="H2167" s="71"/>
      <c r="I2167" s="72"/>
      <c r="J2167" s="72"/>
      <c r="K2167" s="36"/>
      <c r="L2167" s="79"/>
      <c r="M2167" s="79"/>
      <c r="N2167" s="74"/>
      <c r="O2167" s="81" t="s">
        <v>881</v>
      </c>
      <c r="P2167" s="83">
        <v>42397.271504629629</v>
      </c>
      <c r="Q2167" s="81" t="s">
        <v>11076</v>
      </c>
      <c r="R2167" s="81"/>
      <c r="S2167" s="81"/>
      <c r="T2167" s="81"/>
      <c r="U2167" s="83">
        <v>42397.271504629629</v>
      </c>
      <c r="V2167" s="85" t="s">
        <v>14006</v>
      </c>
      <c r="W2167" s="81"/>
      <c r="X2167" s="81"/>
      <c r="Y2167" s="87" t="s">
        <v>16419</v>
      </c>
      <c r="Z2167" s="81"/>
    </row>
    <row r="2168" spans="1:26" x14ac:dyDescent="0.25">
      <c r="A2168" s="66" t="s">
        <v>9663</v>
      </c>
      <c r="B2168" s="66" t="s">
        <v>10499</v>
      </c>
      <c r="C2168" s="67"/>
      <c r="D2168" s="68"/>
      <c r="E2168" s="69"/>
      <c r="F2168" s="70"/>
      <c r="G2168" s="67"/>
      <c r="H2168" s="71"/>
      <c r="I2168" s="72"/>
      <c r="J2168" s="72"/>
      <c r="K2168" s="36"/>
      <c r="L2168" s="79"/>
      <c r="M2168" s="79"/>
      <c r="N2168" s="74"/>
      <c r="O2168" s="81" t="s">
        <v>881</v>
      </c>
      <c r="P2168" s="83">
        <v>42397.271539351852</v>
      </c>
      <c r="Q2168" s="81" t="s">
        <v>11076</v>
      </c>
      <c r="R2168" s="81"/>
      <c r="S2168" s="81"/>
      <c r="T2168" s="81"/>
      <c r="U2168" s="83">
        <v>42397.271539351852</v>
      </c>
      <c r="V2168" s="85" t="s">
        <v>14007</v>
      </c>
      <c r="W2168" s="81"/>
      <c r="X2168" s="81"/>
      <c r="Y2168" s="87" t="s">
        <v>16420</v>
      </c>
      <c r="Z2168" s="81"/>
    </row>
    <row r="2169" spans="1:26" x14ac:dyDescent="0.25">
      <c r="A2169" s="66" t="s">
        <v>9664</v>
      </c>
      <c r="B2169" s="66" t="s">
        <v>9664</v>
      </c>
      <c r="C2169" s="67"/>
      <c r="D2169" s="68"/>
      <c r="E2169" s="69"/>
      <c r="F2169" s="70"/>
      <c r="G2169" s="67"/>
      <c r="H2169" s="71"/>
      <c r="I2169" s="72"/>
      <c r="J2169" s="72"/>
      <c r="K2169" s="36"/>
      <c r="L2169" s="79"/>
      <c r="M2169" s="79"/>
      <c r="N2169" s="74"/>
      <c r="O2169" s="81" t="s">
        <v>179</v>
      </c>
      <c r="P2169" s="83">
        <v>42397.271550925929</v>
      </c>
      <c r="Q2169" s="81" t="s">
        <v>11177</v>
      </c>
      <c r="R2169" s="85" t="s">
        <v>12052</v>
      </c>
      <c r="S2169" s="81" t="s">
        <v>1867</v>
      </c>
      <c r="T2169" s="81"/>
      <c r="U2169" s="83">
        <v>42397.271550925929</v>
      </c>
      <c r="V2169" s="85" t="s">
        <v>14008</v>
      </c>
      <c r="W2169" s="81"/>
      <c r="X2169" s="81"/>
      <c r="Y2169" s="87" t="s">
        <v>16421</v>
      </c>
      <c r="Z2169" s="81"/>
    </row>
    <row r="2170" spans="1:26" x14ac:dyDescent="0.25">
      <c r="A2170" s="66" t="s">
        <v>9665</v>
      </c>
      <c r="B2170" s="66" t="s">
        <v>10499</v>
      </c>
      <c r="C2170" s="67"/>
      <c r="D2170" s="68"/>
      <c r="E2170" s="69"/>
      <c r="F2170" s="70"/>
      <c r="G2170" s="67"/>
      <c r="H2170" s="71"/>
      <c r="I2170" s="72"/>
      <c r="J2170" s="72"/>
      <c r="K2170" s="36"/>
      <c r="L2170" s="79"/>
      <c r="M2170" s="79"/>
      <c r="N2170" s="74"/>
      <c r="O2170" s="81" t="s">
        <v>881</v>
      </c>
      <c r="P2170" s="83">
        <v>42397.271550925929</v>
      </c>
      <c r="Q2170" s="81" t="s">
        <v>11076</v>
      </c>
      <c r="R2170" s="81"/>
      <c r="S2170" s="81"/>
      <c r="T2170" s="81"/>
      <c r="U2170" s="83">
        <v>42397.271550925929</v>
      </c>
      <c r="V2170" s="85" t="s">
        <v>14009</v>
      </c>
      <c r="W2170" s="81"/>
      <c r="X2170" s="81"/>
      <c r="Y2170" s="87" t="s">
        <v>16422</v>
      </c>
      <c r="Z2170" s="81"/>
    </row>
    <row r="2171" spans="1:26" x14ac:dyDescent="0.25">
      <c r="A2171" s="66" t="s">
        <v>9666</v>
      </c>
      <c r="B2171" s="66" t="s">
        <v>10499</v>
      </c>
      <c r="C2171" s="67"/>
      <c r="D2171" s="68"/>
      <c r="E2171" s="69"/>
      <c r="F2171" s="70"/>
      <c r="G2171" s="67"/>
      <c r="H2171" s="71"/>
      <c r="I2171" s="72"/>
      <c r="J2171" s="72"/>
      <c r="K2171" s="36"/>
      <c r="L2171" s="79"/>
      <c r="M2171" s="79"/>
      <c r="N2171" s="74"/>
      <c r="O2171" s="81" t="s">
        <v>881</v>
      </c>
      <c r="P2171" s="83">
        <v>42397.271689814814</v>
      </c>
      <c r="Q2171" s="81" t="s">
        <v>11076</v>
      </c>
      <c r="R2171" s="81"/>
      <c r="S2171" s="81"/>
      <c r="T2171" s="81"/>
      <c r="U2171" s="83">
        <v>42397.271689814814</v>
      </c>
      <c r="V2171" s="85" t="s">
        <v>14010</v>
      </c>
      <c r="W2171" s="81"/>
      <c r="X2171" s="81"/>
      <c r="Y2171" s="87" t="s">
        <v>16423</v>
      </c>
      <c r="Z2171" s="81"/>
    </row>
    <row r="2172" spans="1:26" x14ac:dyDescent="0.25">
      <c r="A2172" s="66" t="s">
        <v>9667</v>
      </c>
      <c r="B2172" s="66" t="s">
        <v>9667</v>
      </c>
      <c r="C2172" s="67"/>
      <c r="D2172" s="68"/>
      <c r="E2172" s="69"/>
      <c r="F2172" s="70"/>
      <c r="G2172" s="67"/>
      <c r="H2172" s="71"/>
      <c r="I2172" s="72"/>
      <c r="J2172" s="72"/>
      <c r="K2172" s="36"/>
      <c r="L2172" s="79"/>
      <c r="M2172" s="79"/>
      <c r="N2172" s="74"/>
      <c r="O2172" s="81" t="s">
        <v>179</v>
      </c>
      <c r="P2172" s="83">
        <v>42397.158564814818</v>
      </c>
      <c r="Q2172" s="81" t="s">
        <v>11178</v>
      </c>
      <c r="R2172" s="85" t="s">
        <v>11949</v>
      </c>
      <c r="S2172" s="81" t="s">
        <v>1896</v>
      </c>
      <c r="T2172" s="81"/>
      <c r="U2172" s="83">
        <v>42397.158564814818</v>
      </c>
      <c r="V2172" s="85" t="s">
        <v>14011</v>
      </c>
      <c r="W2172" s="81"/>
      <c r="X2172" s="81"/>
      <c r="Y2172" s="87" t="s">
        <v>16424</v>
      </c>
      <c r="Z2172" s="81"/>
    </row>
    <row r="2173" spans="1:26" x14ac:dyDescent="0.25">
      <c r="A2173" s="66" t="s">
        <v>9667</v>
      </c>
      <c r="B2173" s="66" t="s">
        <v>9667</v>
      </c>
      <c r="C2173" s="67"/>
      <c r="D2173" s="68"/>
      <c r="E2173" s="69"/>
      <c r="F2173" s="70"/>
      <c r="G2173" s="67"/>
      <c r="H2173" s="71"/>
      <c r="I2173" s="72"/>
      <c r="J2173" s="72"/>
      <c r="K2173" s="36"/>
      <c r="L2173" s="79"/>
      <c r="M2173" s="79"/>
      <c r="N2173" s="74"/>
      <c r="O2173" s="81" t="s">
        <v>179</v>
      </c>
      <c r="P2173" s="83">
        <v>42397.158576388887</v>
      </c>
      <c r="Q2173" s="81" t="s">
        <v>11179</v>
      </c>
      <c r="R2173" s="85" t="s">
        <v>11949</v>
      </c>
      <c r="S2173" s="81" t="s">
        <v>1896</v>
      </c>
      <c r="T2173" s="81"/>
      <c r="U2173" s="83">
        <v>42397.158576388887</v>
      </c>
      <c r="V2173" s="85" t="s">
        <v>14012</v>
      </c>
      <c r="W2173" s="81"/>
      <c r="X2173" s="81"/>
      <c r="Y2173" s="87" t="s">
        <v>16425</v>
      </c>
      <c r="Z2173" s="81"/>
    </row>
    <row r="2174" spans="1:26" x14ac:dyDescent="0.25">
      <c r="A2174" s="66" t="s">
        <v>9667</v>
      </c>
      <c r="B2174" s="66" t="s">
        <v>9667</v>
      </c>
      <c r="C2174" s="67"/>
      <c r="D2174" s="68"/>
      <c r="E2174" s="69"/>
      <c r="F2174" s="70"/>
      <c r="G2174" s="67"/>
      <c r="H2174" s="71"/>
      <c r="I2174" s="72"/>
      <c r="J2174" s="72"/>
      <c r="K2174" s="36"/>
      <c r="L2174" s="79"/>
      <c r="M2174" s="79"/>
      <c r="N2174" s="74"/>
      <c r="O2174" s="81" t="s">
        <v>179</v>
      </c>
      <c r="P2174" s="83">
        <v>42397.158587962964</v>
      </c>
      <c r="Q2174" s="81" t="s">
        <v>11180</v>
      </c>
      <c r="R2174" s="85" t="s">
        <v>11949</v>
      </c>
      <c r="S2174" s="81" t="s">
        <v>1896</v>
      </c>
      <c r="T2174" s="81"/>
      <c r="U2174" s="83">
        <v>42397.158587962964</v>
      </c>
      <c r="V2174" s="85" t="s">
        <v>14013</v>
      </c>
      <c r="W2174" s="81"/>
      <c r="X2174" s="81"/>
      <c r="Y2174" s="87" t="s">
        <v>16426</v>
      </c>
      <c r="Z2174" s="81"/>
    </row>
    <row r="2175" spans="1:26" x14ac:dyDescent="0.25">
      <c r="A2175" s="66" t="s">
        <v>9667</v>
      </c>
      <c r="B2175" s="66" t="s">
        <v>9667</v>
      </c>
      <c r="C2175" s="67"/>
      <c r="D2175" s="68"/>
      <c r="E2175" s="69"/>
      <c r="F2175" s="70"/>
      <c r="G2175" s="67"/>
      <c r="H2175" s="71"/>
      <c r="I2175" s="72"/>
      <c r="J2175" s="72"/>
      <c r="K2175" s="36"/>
      <c r="L2175" s="79"/>
      <c r="M2175" s="79"/>
      <c r="N2175" s="74"/>
      <c r="O2175" s="81" t="s">
        <v>179</v>
      </c>
      <c r="P2175" s="83">
        <v>42397.177905092591</v>
      </c>
      <c r="Q2175" s="81" t="s">
        <v>11181</v>
      </c>
      <c r="R2175" s="85" t="s">
        <v>11949</v>
      </c>
      <c r="S2175" s="81" t="s">
        <v>1896</v>
      </c>
      <c r="T2175" s="81"/>
      <c r="U2175" s="83">
        <v>42397.177905092591</v>
      </c>
      <c r="V2175" s="85" t="s">
        <v>14014</v>
      </c>
      <c r="W2175" s="81"/>
      <c r="X2175" s="81"/>
      <c r="Y2175" s="87" t="s">
        <v>16427</v>
      </c>
      <c r="Z2175" s="81"/>
    </row>
    <row r="2176" spans="1:26" x14ac:dyDescent="0.25">
      <c r="A2176" s="66" t="s">
        <v>9667</v>
      </c>
      <c r="B2176" s="66" t="s">
        <v>9667</v>
      </c>
      <c r="C2176" s="67"/>
      <c r="D2176" s="68"/>
      <c r="E2176" s="69"/>
      <c r="F2176" s="70"/>
      <c r="G2176" s="67"/>
      <c r="H2176" s="71"/>
      <c r="I2176" s="72"/>
      <c r="J2176" s="72"/>
      <c r="K2176" s="36"/>
      <c r="L2176" s="79"/>
      <c r="M2176" s="79"/>
      <c r="N2176" s="74"/>
      <c r="O2176" s="81" t="s">
        <v>179</v>
      </c>
      <c r="P2176" s="83">
        <v>42397.271724537037</v>
      </c>
      <c r="Q2176" s="81" t="s">
        <v>11182</v>
      </c>
      <c r="R2176" s="85" t="s">
        <v>11949</v>
      </c>
      <c r="S2176" s="81" t="s">
        <v>1896</v>
      </c>
      <c r="T2176" s="81"/>
      <c r="U2176" s="83">
        <v>42397.271724537037</v>
      </c>
      <c r="V2176" s="85" t="s">
        <v>14015</v>
      </c>
      <c r="W2176" s="81"/>
      <c r="X2176" s="81"/>
      <c r="Y2176" s="87" t="s">
        <v>16428</v>
      </c>
      <c r="Z2176" s="81"/>
    </row>
    <row r="2177" spans="1:26" x14ac:dyDescent="0.25">
      <c r="A2177" s="66" t="s">
        <v>9668</v>
      </c>
      <c r="B2177" s="66" t="s">
        <v>10499</v>
      </c>
      <c r="C2177" s="67"/>
      <c r="D2177" s="68"/>
      <c r="E2177" s="69"/>
      <c r="F2177" s="70"/>
      <c r="G2177" s="67"/>
      <c r="H2177" s="71"/>
      <c r="I2177" s="72"/>
      <c r="J2177" s="72"/>
      <c r="K2177" s="36"/>
      <c r="L2177" s="79"/>
      <c r="M2177" s="79"/>
      <c r="N2177" s="74"/>
      <c r="O2177" s="81" t="s">
        <v>881</v>
      </c>
      <c r="P2177" s="83">
        <v>42397.271770833337</v>
      </c>
      <c r="Q2177" s="81" t="s">
        <v>11076</v>
      </c>
      <c r="R2177" s="81"/>
      <c r="S2177" s="81"/>
      <c r="T2177" s="81"/>
      <c r="U2177" s="83">
        <v>42397.271770833337</v>
      </c>
      <c r="V2177" s="85" t="s">
        <v>14016</v>
      </c>
      <c r="W2177" s="81"/>
      <c r="X2177" s="81"/>
      <c r="Y2177" s="87" t="s">
        <v>16429</v>
      </c>
      <c r="Z2177" s="81"/>
    </row>
    <row r="2178" spans="1:26" x14ac:dyDescent="0.25">
      <c r="A2178" s="66" t="s">
        <v>9669</v>
      </c>
      <c r="B2178" s="66" t="s">
        <v>10499</v>
      </c>
      <c r="C2178" s="67"/>
      <c r="D2178" s="68"/>
      <c r="E2178" s="69"/>
      <c r="F2178" s="70"/>
      <c r="G2178" s="67"/>
      <c r="H2178" s="71"/>
      <c r="I2178" s="72"/>
      <c r="J2178" s="72"/>
      <c r="K2178" s="36"/>
      <c r="L2178" s="79"/>
      <c r="M2178" s="79"/>
      <c r="N2178" s="74"/>
      <c r="O2178" s="81" t="s">
        <v>881</v>
      </c>
      <c r="P2178" s="83">
        <v>42397.271967592591</v>
      </c>
      <c r="Q2178" s="81" t="s">
        <v>11076</v>
      </c>
      <c r="R2178" s="81"/>
      <c r="S2178" s="81"/>
      <c r="T2178" s="81"/>
      <c r="U2178" s="83">
        <v>42397.271967592591</v>
      </c>
      <c r="V2178" s="85" t="s">
        <v>14017</v>
      </c>
      <c r="W2178" s="81"/>
      <c r="X2178" s="81"/>
      <c r="Y2178" s="87" t="s">
        <v>16430</v>
      </c>
      <c r="Z2178" s="81"/>
    </row>
    <row r="2179" spans="1:26" x14ac:dyDescent="0.25">
      <c r="A2179" s="66" t="s">
        <v>9670</v>
      </c>
      <c r="B2179" s="66" t="s">
        <v>10499</v>
      </c>
      <c r="C2179" s="67"/>
      <c r="D2179" s="68"/>
      <c r="E2179" s="69"/>
      <c r="F2179" s="70"/>
      <c r="G2179" s="67"/>
      <c r="H2179" s="71"/>
      <c r="I2179" s="72"/>
      <c r="J2179" s="72"/>
      <c r="K2179" s="36"/>
      <c r="L2179" s="79"/>
      <c r="M2179" s="79"/>
      <c r="N2179" s="74"/>
      <c r="O2179" s="81" t="s">
        <v>881</v>
      </c>
      <c r="P2179" s="83">
        <v>42397.272187499999</v>
      </c>
      <c r="Q2179" s="81" t="s">
        <v>11076</v>
      </c>
      <c r="R2179" s="81"/>
      <c r="S2179" s="81"/>
      <c r="T2179" s="81"/>
      <c r="U2179" s="83">
        <v>42397.272187499999</v>
      </c>
      <c r="V2179" s="85" t="s">
        <v>14018</v>
      </c>
      <c r="W2179" s="81"/>
      <c r="X2179" s="81"/>
      <c r="Y2179" s="87" t="s">
        <v>16431</v>
      </c>
      <c r="Z2179" s="81"/>
    </row>
    <row r="2180" spans="1:26" x14ac:dyDescent="0.25">
      <c r="A2180" s="66" t="s">
        <v>9671</v>
      </c>
      <c r="B2180" s="66" t="s">
        <v>10499</v>
      </c>
      <c r="C2180" s="67"/>
      <c r="D2180" s="68"/>
      <c r="E2180" s="69"/>
      <c r="F2180" s="70"/>
      <c r="G2180" s="67"/>
      <c r="H2180" s="71"/>
      <c r="I2180" s="72"/>
      <c r="J2180" s="72"/>
      <c r="K2180" s="36"/>
      <c r="L2180" s="79"/>
      <c r="M2180" s="79"/>
      <c r="N2180" s="74"/>
      <c r="O2180" s="81" t="s">
        <v>881</v>
      </c>
      <c r="P2180" s="83">
        <v>42397.272210648145</v>
      </c>
      <c r="Q2180" s="81" t="s">
        <v>11076</v>
      </c>
      <c r="R2180" s="81"/>
      <c r="S2180" s="81"/>
      <c r="T2180" s="81"/>
      <c r="U2180" s="83">
        <v>42397.272210648145</v>
      </c>
      <c r="V2180" s="85" t="s">
        <v>14019</v>
      </c>
      <c r="W2180" s="81"/>
      <c r="X2180" s="81"/>
      <c r="Y2180" s="87" t="s">
        <v>16432</v>
      </c>
      <c r="Z2180" s="81"/>
    </row>
    <row r="2181" spans="1:26" x14ac:dyDescent="0.25">
      <c r="A2181" s="66" t="s">
        <v>9672</v>
      </c>
      <c r="B2181" s="66" t="s">
        <v>10499</v>
      </c>
      <c r="C2181" s="67"/>
      <c r="D2181" s="68"/>
      <c r="E2181" s="69"/>
      <c r="F2181" s="70"/>
      <c r="G2181" s="67"/>
      <c r="H2181" s="71"/>
      <c r="I2181" s="72"/>
      <c r="J2181" s="72"/>
      <c r="K2181" s="36"/>
      <c r="L2181" s="79"/>
      <c r="M2181" s="79"/>
      <c r="N2181" s="74"/>
      <c r="O2181" s="81" t="s">
        <v>881</v>
      </c>
      <c r="P2181" s="83">
        <v>42397.272256944445</v>
      </c>
      <c r="Q2181" s="81" t="s">
        <v>11076</v>
      </c>
      <c r="R2181" s="81"/>
      <c r="S2181" s="81"/>
      <c r="T2181" s="81"/>
      <c r="U2181" s="83">
        <v>42397.272256944445</v>
      </c>
      <c r="V2181" s="85" t="s">
        <v>14020</v>
      </c>
      <c r="W2181" s="81"/>
      <c r="X2181" s="81"/>
      <c r="Y2181" s="87" t="s">
        <v>16433</v>
      </c>
      <c r="Z2181" s="81"/>
    </row>
    <row r="2182" spans="1:26" x14ac:dyDescent="0.25">
      <c r="A2182" s="66" t="s">
        <v>9673</v>
      </c>
      <c r="B2182" s="66" t="s">
        <v>9673</v>
      </c>
      <c r="C2182" s="67"/>
      <c r="D2182" s="68"/>
      <c r="E2182" s="69"/>
      <c r="F2182" s="70"/>
      <c r="G2182" s="67"/>
      <c r="H2182" s="71"/>
      <c r="I2182" s="72"/>
      <c r="J2182" s="72"/>
      <c r="K2182" s="36"/>
      <c r="L2182" s="79"/>
      <c r="M2182" s="79"/>
      <c r="N2182" s="74"/>
      <c r="O2182" s="81" t="s">
        <v>179</v>
      </c>
      <c r="P2182" s="83">
        <v>42397.272268518522</v>
      </c>
      <c r="Q2182" s="81" t="s">
        <v>11183</v>
      </c>
      <c r="R2182" s="85" t="s">
        <v>1674</v>
      </c>
      <c r="S2182" s="81" t="s">
        <v>1867</v>
      </c>
      <c r="T2182" s="81"/>
      <c r="U2182" s="83">
        <v>42397.272268518522</v>
      </c>
      <c r="V2182" s="85" t="s">
        <v>14021</v>
      </c>
      <c r="W2182" s="81"/>
      <c r="X2182" s="81"/>
      <c r="Y2182" s="87" t="s">
        <v>16434</v>
      </c>
      <c r="Z2182" s="81"/>
    </row>
    <row r="2183" spans="1:26" x14ac:dyDescent="0.25">
      <c r="A2183" s="66" t="s">
        <v>9674</v>
      </c>
      <c r="B2183" s="66" t="s">
        <v>10499</v>
      </c>
      <c r="C2183" s="67"/>
      <c r="D2183" s="68"/>
      <c r="E2183" s="69"/>
      <c r="F2183" s="70"/>
      <c r="G2183" s="67"/>
      <c r="H2183" s="71"/>
      <c r="I2183" s="72"/>
      <c r="J2183" s="72"/>
      <c r="K2183" s="36"/>
      <c r="L2183" s="79"/>
      <c r="M2183" s="79"/>
      <c r="N2183" s="74"/>
      <c r="O2183" s="81" t="s">
        <v>881</v>
      </c>
      <c r="P2183" s="83">
        <v>42397.272476851853</v>
      </c>
      <c r="Q2183" s="81" t="s">
        <v>11076</v>
      </c>
      <c r="R2183" s="81"/>
      <c r="S2183" s="81"/>
      <c r="T2183" s="81"/>
      <c r="U2183" s="83">
        <v>42397.272476851853</v>
      </c>
      <c r="V2183" s="85" t="s">
        <v>14022</v>
      </c>
      <c r="W2183" s="81"/>
      <c r="X2183" s="81"/>
      <c r="Y2183" s="87" t="s">
        <v>16435</v>
      </c>
      <c r="Z2183" s="81"/>
    </row>
    <row r="2184" spans="1:26" x14ac:dyDescent="0.25">
      <c r="A2184" s="66" t="s">
        <v>9675</v>
      </c>
      <c r="B2184" s="66" t="s">
        <v>10499</v>
      </c>
      <c r="C2184" s="67"/>
      <c r="D2184" s="68"/>
      <c r="E2184" s="69"/>
      <c r="F2184" s="70"/>
      <c r="G2184" s="67"/>
      <c r="H2184" s="71"/>
      <c r="I2184" s="72"/>
      <c r="J2184" s="72"/>
      <c r="K2184" s="36"/>
      <c r="L2184" s="79"/>
      <c r="M2184" s="79"/>
      <c r="N2184" s="74"/>
      <c r="O2184" s="81" t="s">
        <v>881</v>
      </c>
      <c r="P2184" s="83">
        <v>42397.272569444445</v>
      </c>
      <c r="Q2184" s="81" t="s">
        <v>11076</v>
      </c>
      <c r="R2184" s="81"/>
      <c r="S2184" s="81"/>
      <c r="T2184" s="81"/>
      <c r="U2184" s="83">
        <v>42397.272569444445</v>
      </c>
      <c r="V2184" s="85" t="s">
        <v>14023</v>
      </c>
      <c r="W2184" s="81"/>
      <c r="X2184" s="81"/>
      <c r="Y2184" s="87" t="s">
        <v>16436</v>
      </c>
      <c r="Z2184" s="81"/>
    </row>
    <row r="2185" spans="1:26" x14ac:dyDescent="0.25">
      <c r="A2185" s="66" t="s">
        <v>9676</v>
      </c>
      <c r="B2185" s="66" t="s">
        <v>9676</v>
      </c>
      <c r="C2185" s="67"/>
      <c r="D2185" s="68"/>
      <c r="E2185" s="69"/>
      <c r="F2185" s="70"/>
      <c r="G2185" s="67"/>
      <c r="H2185" s="71"/>
      <c r="I2185" s="72"/>
      <c r="J2185" s="72"/>
      <c r="K2185" s="36"/>
      <c r="L2185" s="79"/>
      <c r="M2185" s="79"/>
      <c r="N2185" s="74"/>
      <c r="O2185" s="81" t="s">
        <v>179</v>
      </c>
      <c r="P2185" s="83">
        <v>42397.272812499999</v>
      </c>
      <c r="Q2185" s="81" t="s">
        <v>11184</v>
      </c>
      <c r="R2185" s="81"/>
      <c r="S2185" s="81"/>
      <c r="T2185" s="81" t="s">
        <v>840</v>
      </c>
      <c r="U2185" s="83">
        <v>42397.272812499999</v>
      </c>
      <c r="V2185" s="85" t="s">
        <v>14024</v>
      </c>
      <c r="W2185" s="81"/>
      <c r="X2185" s="81"/>
      <c r="Y2185" s="87" t="s">
        <v>16437</v>
      </c>
      <c r="Z2185" s="81"/>
    </row>
    <row r="2186" spans="1:26" x14ac:dyDescent="0.25">
      <c r="A2186" s="66" t="s">
        <v>9677</v>
      </c>
      <c r="B2186" s="66" t="s">
        <v>9677</v>
      </c>
      <c r="C2186" s="67"/>
      <c r="D2186" s="68"/>
      <c r="E2186" s="69"/>
      <c r="F2186" s="70"/>
      <c r="G2186" s="67"/>
      <c r="H2186" s="71"/>
      <c r="I2186" s="72"/>
      <c r="J2186" s="72"/>
      <c r="K2186" s="36"/>
      <c r="L2186" s="79"/>
      <c r="M2186" s="79"/>
      <c r="N2186" s="74"/>
      <c r="O2186" s="81" t="s">
        <v>179</v>
      </c>
      <c r="P2186" s="83">
        <v>42397.272812499999</v>
      </c>
      <c r="Q2186" s="81" t="s">
        <v>11185</v>
      </c>
      <c r="R2186" s="85" t="s">
        <v>12053</v>
      </c>
      <c r="S2186" s="81" t="s">
        <v>12477</v>
      </c>
      <c r="T2186" s="81"/>
      <c r="U2186" s="83">
        <v>42397.272812499999</v>
      </c>
      <c r="V2186" s="85" t="s">
        <v>14025</v>
      </c>
      <c r="W2186" s="81"/>
      <c r="X2186" s="81"/>
      <c r="Y2186" s="87" t="s">
        <v>16438</v>
      </c>
      <c r="Z2186" s="81"/>
    </row>
    <row r="2187" spans="1:26" x14ac:dyDescent="0.25">
      <c r="A2187" s="66" t="s">
        <v>9678</v>
      </c>
      <c r="B2187" s="66" t="s">
        <v>10499</v>
      </c>
      <c r="C2187" s="67"/>
      <c r="D2187" s="68"/>
      <c r="E2187" s="69"/>
      <c r="F2187" s="70"/>
      <c r="G2187" s="67"/>
      <c r="H2187" s="71"/>
      <c r="I2187" s="72"/>
      <c r="J2187" s="72"/>
      <c r="K2187" s="36"/>
      <c r="L2187" s="79"/>
      <c r="M2187" s="79"/>
      <c r="N2187" s="74"/>
      <c r="O2187" s="81" t="s">
        <v>881</v>
      </c>
      <c r="P2187" s="83">
        <v>42397.272870370369</v>
      </c>
      <c r="Q2187" s="81" t="s">
        <v>11076</v>
      </c>
      <c r="R2187" s="81"/>
      <c r="S2187" s="81"/>
      <c r="T2187" s="81"/>
      <c r="U2187" s="83">
        <v>42397.272870370369</v>
      </c>
      <c r="V2187" s="85" t="s">
        <v>14026</v>
      </c>
      <c r="W2187" s="81"/>
      <c r="X2187" s="81"/>
      <c r="Y2187" s="87" t="s">
        <v>16439</v>
      </c>
      <c r="Z2187" s="81"/>
    </row>
    <row r="2188" spans="1:26" x14ac:dyDescent="0.25">
      <c r="A2188" s="66" t="s">
        <v>9679</v>
      </c>
      <c r="B2188" s="66" t="s">
        <v>10499</v>
      </c>
      <c r="C2188" s="67"/>
      <c r="D2188" s="68"/>
      <c r="E2188" s="69"/>
      <c r="F2188" s="70"/>
      <c r="G2188" s="67"/>
      <c r="H2188" s="71"/>
      <c r="I2188" s="72"/>
      <c r="J2188" s="72"/>
      <c r="K2188" s="36"/>
      <c r="L2188" s="79"/>
      <c r="M2188" s="79"/>
      <c r="N2188" s="74"/>
      <c r="O2188" s="81" t="s">
        <v>881</v>
      </c>
      <c r="P2188" s="83">
        <v>42397.272939814815</v>
      </c>
      <c r="Q2188" s="81" t="s">
        <v>11076</v>
      </c>
      <c r="R2188" s="81"/>
      <c r="S2188" s="81"/>
      <c r="T2188" s="81"/>
      <c r="U2188" s="83">
        <v>42397.272939814815</v>
      </c>
      <c r="V2188" s="85" t="s">
        <v>14027</v>
      </c>
      <c r="W2188" s="81"/>
      <c r="X2188" s="81"/>
      <c r="Y2188" s="87" t="s">
        <v>16440</v>
      </c>
      <c r="Z2188" s="81"/>
    </row>
    <row r="2189" spans="1:26" x14ac:dyDescent="0.25">
      <c r="A2189" s="66" t="s">
        <v>9680</v>
      </c>
      <c r="B2189" s="66" t="s">
        <v>10499</v>
      </c>
      <c r="C2189" s="67"/>
      <c r="D2189" s="68"/>
      <c r="E2189" s="69"/>
      <c r="F2189" s="70"/>
      <c r="G2189" s="67"/>
      <c r="H2189" s="71"/>
      <c r="I2189" s="72"/>
      <c r="J2189" s="72"/>
      <c r="K2189" s="36"/>
      <c r="L2189" s="79"/>
      <c r="M2189" s="79"/>
      <c r="N2189" s="74"/>
      <c r="O2189" s="81" t="s">
        <v>881</v>
      </c>
      <c r="P2189" s="83">
        <v>42397.272939814815</v>
      </c>
      <c r="Q2189" s="81" t="s">
        <v>11076</v>
      </c>
      <c r="R2189" s="81"/>
      <c r="S2189" s="81"/>
      <c r="T2189" s="81"/>
      <c r="U2189" s="83">
        <v>42397.272939814815</v>
      </c>
      <c r="V2189" s="85" t="s">
        <v>14028</v>
      </c>
      <c r="W2189" s="81"/>
      <c r="X2189" s="81"/>
      <c r="Y2189" s="87" t="s">
        <v>16441</v>
      </c>
      <c r="Z2189" s="81"/>
    </row>
    <row r="2190" spans="1:26" x14ac:dyDescent="0.25">
      <c r="A2190" s="66" t="s">
        <v>9681</v>
      </c>
      <c r="B2190" s="66" t="s">
        <v>9681</v>
      </c>
      <c r="C2190" s="67"/>
      <c r="D2190" s="68"/>
      <c r="E2190" s="69"/>
      <c r="F2190" s="70"/>
      <c r="G2190" s="67"/>
      <c r="H2190" s="71"/>
      <c r="I2190" s="72"/>
      <c r="J2190" s="72"/>
      <c r="K2190" s="36"/>
      <c r="L2190" s="79"/>
      <c r="M2190" s="79"/>
      <c r="N2190" s="74"/>
      <c r="O2190" s="81" t="s">
        <v>179</v>
      </c>
      <c r="P2190" s="83">
        <v>42397.272962962961</v>
      </c>
      <c r="Q2190" s="81" t="s">
        <v>11186</v>
      </c>
      <c r="R2190" s="85" t="s">
        <v>12054</v>
      </c>
      <c r="S2190" s="81" t="s">
        <v>12475</v>
      </c>
      <c r="T2190" s="81"/>
      <c r="U2190" s="83">
        <v>42397.272962962961</v>
      </c>
      <c r="V2190" s="85" t="s">
        <v>14029</v>
      </c>
      <c r="W2190" s="81"/>
      <c r="X2190" s="81"/>
      <c r="Y2190" s="87" t="s">
        <v>16442</v>
      </c>
      <c r="Z2190" s="81"/>
    </row>
    <row r="2191" spans="1:26" x14ac:dyDescent="0.25">
      <c r="A2191" s="66" t="s">
        <v>9682</v>
      </c>
      <c r="B2191" s="66" t="s">
        <v>10499</v>
      </c>
      <c r="C2191" s="67"/>
      <c r="D2191" s="68"/>
      <c r="E2191" s="69"/>
      <c r="F2191" s="70"/>
      <c r="G2191" s="67"/>
      <c r="H2191" s="71"/>
      <c r="I2191" s="72"/>
      <c r="J2191" s="72"/>
      <c r="K2191" s="36"/>
      <c r="L2191" s="79"/>
      <c r="M2191" s="79"/>
      <c r="N2191" s="74"/>
      <c r="O2191" s="81" t="s">
        <v>881</v>
      </c>
      <c r="P2191" s="83">
        <v>42397.27306712963</v>
      </c>
      <c r="Q2191" s="81" t="s">
        <v>11076</v>
      </c>
      <c r="R2191" s="81"/>
      <c r="S2191" s="81"/>
      <c r="T2191" s="81"/>
      <c r="U2191" s="83">
        <v>42397.27306712963</v>
      </c>
      <c r="V2191" s="85" t="s">
        <v>14030</v>
      </c>
      <c r="W2191" s="81"/>
      <c r="X2191" s="81"/>
      <c r="Y2191" s="87" t="s">
        <v>16443</v>
      </c>
      <c r="Z2191" s="81"/>
    </row>
    <row r="2192" spans="1:26" x14ac:dyDescent="0.25">
      <c r="A2192" s="66" t="s">
        <v>9683</v>
      </c>
      <c r="B2192" s="66" t="s">
        <v>9683</v>
      </c>
      <c r="C2192" s="67"/>
      <c r="D2192" s="68"/>
      <c r="E2192" s="69"/>
      <c r="F2192" s="70"/>
      <c r="G2192" s="67"/>
      <c r="H2192" s="71"/>
      <c r="I2192" s="72"/>
      <c r="J2192" s="72"/>
      <c r="K2192" s="36"/>
      <c r="L2192" s="79"/>
      <c r="M2192" s="79"/>
      <c r="N2192" s="74"/>
      <c r="O2192" s="81" t="s">
        <v>179</v>
      </c>
      <c r="P2192" s="83">
        <v>42397.273101851853</v>
      </c>
      <c r="Q2192" s="81" t="s">
        <v>11187</v>
      </c>
      <c r="R2192" s="85" t="s">
        <v>12055</v>
      </c>
      <c r="S2192" s="81" t="s">
        <v>12478</v>
      </c>
      <c r="T2192" s="81"/>
      <c r="U2192" s="83">
        <v>42397.273101851853</v>
      </c>
      <c r="V2192" s="85" t="s">
        <v>14031</v>
      </c>
      <c r="W2192" s="81"/>
      <c r="X2192" s="81"/>
      <c r="Y2192" s="87" t="s">
        <v>16444</v>
      </c>
      <c r="Z2192" s="81"/>
    </row>
    <row r="2193" spans="1:26" x14ac:dyDescent="0.25">
      <c r="A2193" s="66" t="s">
        <v>9684</v>
      </c>
      <c r="B2193" s="66" t="s">
        <v>10499</v>
      </c>
      <c r="C2193" s="67"/>
      <c r="D2193" s="68"/>
      <c r="E2193" s="69"/>
      <c r="F2193" s="70"/>
      <c r="G2193" s="67"/>
      <c r="H2193" s="71"/>
      <c r="I2193" s="72"/>
      <c r="J2193" s="72"/>
      <c r="K2193" s="36"/>
      <c r="L2193" s="79"/>
      <c r="M2193" s="79"/>
      <c r="N2193" s="74"/>
      <c r="O2193" s="81" t="s">
        <v>881</v>
      </c>
      <c r="P2193" s="83">
        <v>42397.273148148146</v>
      </c>
      <c r="Q2193" s="81" t="s">
        <v>11076</v>
      </c>
      <c r="R2193" s="81"/>
      <c r="S2193" s="81"/>
      <c r="T2193" s="81"/>
      <c r="U2193" s="83">
        <v>42397.273148148146</v>
      </c>
      <c r="V2193" s="85" t="s">
        <v>14032</v>
      </c>
      <c r="W2193" s="81"/>
      <c r="X2193" s="81"/>
      <c r="Y2193" s="87" t="s">
        <v>16445</v>
      </c>
      <c r="Z2193" s="81"/>
    </row>
    <row r="2194" spans="1:26" x14ac:dyDescent="0.25">
      <c r="A2194" s="66" t="s">
        <v>9685</v>
      </c>
      <c r="B2194" s="66" t="s">
        <v>10499</v>
      </c>
      <c r="C2194" s="67"/>
      <c r="D2194" s="68"/>
      <c r="E2194" s="69"/>
      <c r="F2194" s="70"/>
      <c r="G2194" s="67"/>
      <c r="H2194" s="71"/>
      <c r="I2194" s="72"/>
      <c r="J2194" s="72"/>
      <c r="K2194" s="36"/>
      <c r="L2194" s="79"/>
      <c r="M2194" s="79"/>
      <c r="N2194" s="74"/>
      <c r="O2194" s="81" t="s">
        <v>881</v>
      </c>
      <c r="P2194" s="83">
        <v>42397.273194444446</v>
      </c>
      <c r="Q2194" s="81" t="s">
        <v>11076</v>
      </c>
      <c r="R2194" s="81"/>
      <c r="S2194" s="81"/>
      <c r="T2194" s="81"/>
      <c r="U2194" s="83">
        <v>42397.273194444446</v>
      </c>
      <c r="V2194" s="85" t="s">
        <v>14033</v>
      </c>
      <c r="W2194" s="81"/>
      <c r="X2194" s="81"/>
      <c r="Y2194" s="87" t="s">
        <v>16446</v>
      </c>
      <c r="Z2194" s="81"/>
    </row>
    <row r="2195" spans="1:26" x14ac:dyDescent="0.25">
      <c r="A2195" s="66" t="s">
        <v>9686</v>
      </c>
      <c r="B2195" s="66" t="s">
        <v>10499</v>
      </c>
      <c r="C2195" s="67"/>
      <c r="D2195" s="68"/>
      <c r="E2195" s="69"/>
      <c r="F2195" s="70"/>
      <c r="G2195" s="67"/>
      <c r="H2195" s="71"/>
      <c r="I2195" s="72"/>
      <c r="J2195" s="72"/>
      <c r="K2195" s="36"/>
      <c r="L2195" s="79"/>
      <c r="M2195" s="79"/>
      <c r="N2195" s="74"/>
      <c r="O2195" s="81" t="s">
        <v>881</v>
      </c>
      <c r="P2195" s="83">
        <v>42397.273298611108</v>
      </c>
      <c r="Q2195" s="81" t="s">
        <v>11076</v>
      </c>
      <c r="R2195" s="81"/>
      <c r="S2195" s="81"/>
      <c r="T2195" s="81"/>
      <c r="U2195" s="83">
        <v>42397.273298611108</v>
      </c>
      <c r="V2195" s="85" t="s">
        <v>14034</v>
      </c>
      <c r="W2195" s="81"/>
      <c r="X2195" s="81"/>
      <c r="Y2195" s="87" t="s">
        <v>16447</v>
      </c>
      <c r="Z2195" s="81"/>
    </row>
    <row r="2196" spans="1:26" x14ac:dyDescent="0.25">
      <c r="A2196" s="66" t="s">
        <v>9687</v>
      </c>
      <c r="B2196" s="66" t="s">
        <v>879</v>
      </c>
      <c r="C2196" s="67"/>
      <c r="D2196" s="68"/>
      <c r="E2196" s="69"/>
      <c r="F2196" s="70"/>
      <c r="G2196" s="67"/>
      <c r="H2196" s="71"/>
      <c r="I2196" s="72"/>
      <c r="J2196" s="72"/>
      <c r="K2196" s="36"/>
      <c r="L2196" s="79"/>
      <c r="M2196" s="79"/>
      <c r="N2196" s="74"/>
      <c r="O2196" s="81" t="s">
        <v>881</v>
      </c>
      <c r="P2196" s="83">
        <v>42397.273333333331</v>
      </c>
      <c r="Q2196" s="81" t="s">
        <v>1604</v>
      </c>
      <c r="R2196" s="81"/>
      <c r="S2196" s="81"/>
      <c r="T2196" s="81" t="s">
        <v>840</v>
      </c>
      <c r="U2196" s="83">
        <v>42397.273333333331</v>
      </c>
      <c r="V2196" s="85" t="s">
        <v>14035</v>
      </c>
      <c r="W2196" s="81"/>
      <c r="X2196" s="81"/>
      <c r="Y2196" s="87" t="s">
        <v>16448</v>
      </c>
      <c r="Z2196" s="81"/>
    </row>
    <row r="2197" spans="1:26" x14ac:dyDescent="0.25">
      <c r="A2197" s="66" t="s">
        <v>9688</v>
      </c>
      <c r="B2197" s="66" t="s">
        <v>10499</v>
      </c>
      <c r="C2197" s="67"/>
      <c r="D2197" s="68"/>
      <c r="E2197" s="69"/>
      <c r="F2197" s="70"/>
      <c r="G2197" s="67"/>
      <c r="H2197" s="71"/>
      <c r="I2197" s="72"/>
      <c r="J2197" s="72"/>
      <c r="K2197" s="36"/>
      <c r="L2197" s="79"/>
      <c r="M2197" s="79"/>
      <c r="N2197" s="74"/>
      <c r="O2197" s="81" t="s">
        <v>881</v>
      </c>
      <c r="P2197" s="83">
        <v>42397.273425925923</v>
      </c>
      <c r="Q2197" s="81" t="s">
        <v>11076</v>
      </c>
      <c r="R2197" s="81"/>
      <c r="S2197" s="81"/>
      <c r="T2197" s="81"/>
      <c r="U2197" s="83">
        <v>42397.273425925923</v>
      </c>
      <c r="V2197" s="85" t="s">
        <v>14036</v>
      </c>
      <c r="W2197" s="81"/>
      <c r="X2197" s="81"/>
      <c r="Y2197" s="87" t="s">
        <v>16449</v>
      </c>
      <c r="Z2197" s="81"/>
    </row>
    <row r="2198" spans="1:26" x14ac:dyDescent="0.25">
      <c r="A2198" s="66" t="s">
        <v>9689</v>
      </c>
      <c r="B2198" s="66" t="s">
        <v>10499</v>
      </c>
      <c r="C2198" s="67"/>
      <c r="D2198" s="68"/>
      <c r="E2198" s="69"/>
      <c r="F2198" s="70"/>
      <c r="G2198" s="67"/>
      <c r="H2198" s="71"/>
      <c r="I2198" s="72"/>
      <c r="J2198" s="72"/>
      <c r="K2198" s="36"/>
      <c r="L2198" s="79"/>
      <c r="M2198" s="79"/>
      <c r="N2198" s="74"/>
      <c r="O2198" s="81" t="s">
        <v>881</v>
      </c>
      <c r="P2198" s="83">
        <v>42397.273530092592</v>
      </c>
      <c r="Q2198" s="81" t="s">
        <v>11076</v>
      </c>
      <c r="R2198" s="81"/>
      <c r="S2198" s="81"/>
      <c r="T2198" s="81"/>
      <c r="U2198" s="83">
        <v>42397.273530092592</v>
      </c>
      <c r="V2198" s="85" t="s">
        <v>14037</v>
      </c>
      <c r="W2198" s="81"/>
      <c r="X2198" s="81"/>
      <c r="Y2198" s="87" t="s">
        <v>16450</v>
      </c>
      <c r="Z2198" s="81"/>
    </row>
    <row r="2199" spans="1:26" x14ac:dyDescent="0.25">
      <c r="A2199" s="66" t="s">
        <v>9690</v>
      </c>
      <c r="B2199" s="66" t="s">
        <v>10499</v>
      </c>
      <c r="C2199" s="67"/>
      <c r="D2199" s="68"/>
      <c r="E2199" s="69"/>
      <c r="F2199" s="70"/>
      <c r="G2199" s="67"/>
      <c r="H2199" s="71"/>
      <c r="I2199" s="72"/>
      <c r="J2199" s="72"/>
      <c r="K2199" s="36"/>
      <c r="L2199" s="79"/>
      <c r="M2199" s="79"/>
      <c r="N2199" s="74"/>
      <c r="O2199" s="81" t="s">
        <v>881</v>
      </c>
      <c r="P2199" s="83">
        <v>42397.273877314816</v>
      </c>
      <c r="Q2199" s="81" t="s">
        <v>11076</v>
      </c>
      <c r="R2199" s="81"/>
      <c r="S2199" s="81"/>
      <c r="T2199" s="81"/>
      <c r="U2199" s="83">
        <v>42397.273877314816</v>
      </c>
      <c r="V2199" s="85" t="s">
        <v>14038</v>
      </c>
      <c r="W2199" s="81"/>
      <c r="X2199" s="81"/>
      <c r="Y2199" s="87" t="s">
        <v>16451</v>
      </c>
      <c r="Z2199" s="81"/>
    </row>
    <row r="2200" spans="1:26" x14ac:dyDescent="0.25">
      <c r="A2200" s="66" t="s">
        <v>9691</v>
      </c>
      <c r="B2200" s="66" t="s">
        <v>836</v>
      </c>
      <c r="C2200" s="67"/>
      <c r="D2200" s="68"/>
      <c r="E2200" s="69"/>
      <c r="F2200" s="70"/>
      <c r="G2200" s="67"/>
      <c r="H2200" s="71"/>
      <c r="I2200" s="72"/>
      <c r="J2200" s="72"/>
      <c r="K2200" s="36"/>
      <c r="L2200" s="79"/>
      <c r="M2200" s="79"/>
      <c r="N2200" s="74"/>
      <c r="O2200" s="81" t="s">
        <v>881</v>
      </c>
      <c r="P2200" s="83">
        <v>42397.274097222224</v>
      </c>
      <c r="Q2200" s="81" t="s">
        <v>892</v>
      </c>
      <c r="R2200" s="81" t="s">
        <v>1616</v>
      </c>
      <c r="S2200" s="81" t="s">
        <v>1861</v>
      </c>
      <c r="T2200" s="81" t="s">
        <v>1953</v>
      </c>
      <c r="U2200" s="83">
        <v>42397.274097222224</v>
      </c>
      <c r="V2200" s="85" t="s">
        <v>14039</v>
      </c>
      <c r="W2200" s="81"/>
      <c r="X2200" s="81"/>
      <c r="Y2200" s="87" t="s">
        <v>16452</v>
      </c>
      <c r="Z2200" s="81"/>
    </row>
    <row r="2201" spans="1:26" x14ac:dyDescent="0.25">
      <c r="A2201" s="66" t="s">
        <v>9692</v>
      </c>
      <c r="B2201" s="66" t="s">
        <v>10499</v>
      </c>
      <c r="C2201" s="67"/>
      <c r="D2201" s="68"/>
      <c r="E2201" s="69"/>
      <c r="F2201" s="70"/>
      <c r="G2201" s="67"/>
      <c r="H2201" s="71"/>
      <c r="I2201" s="72"/>
      <c r="J2201" s="72"/>
      <c r="K2201" s="36"/>
      <c r="L2201" s="79"/>
      <c r="M2201" s="79"/>
      <c r="N2201" s="74"/>
      <c r="O2201" s="81" t="s">
        <v>881</v>
      </c>
      <c r="P2201" s="83">
        <v>42397.274259259262</v>
      </c>
      <c r="Q2201" s="81" t="s">
        <v>11076</v>
      </c>
      <c r="R2201" s="81"/>
      <c r="S2201" s="81"/>
      <c r="T2201" s="81"/>
      <c r="U2201" s="83">
        <v>42397.274259259262</v>
      </c>
      <c r="V2201" s="85" t="s">
        <v>14040</v>
      </c>
      <c r="W2201" s="81"/>
      <c r="X2201" s="81"/>
      <c r="Y2201" s="87" t="s">
        <v>16453</v>
      </c>
      <c r="Z2201" s="81"/>
    </row>
    <row r="2202" spans="1:26" x14ac:dyDescent="0.25">
      <c r="A2202" s="66" t="s">
        <v>9693</v>
      </c>
      <c r="B2202" s="66" t="s">
        <v>10499</v>
      </c>
      <c r="C2202" s="67"/>
      <c r="D2202" s="68"/>
      <c r="E2202" s="69"/>
      <c r="F2202" s="70"/>
      <c r="G2202" s="67"/>
      <c r="H2202" s="71"/>
      <c r="I2202" s="72"/>
      <c r="J2202" s="72"/>
      <c r="K2202" s="36"/>
      <c r="L2202" s="79"/>
      <c r="M2202" s="79"/>
      <c r="N2202" s="74"/>
      <c r="O2202" s="81" t="s">
        <v>881</v>
      </c>
      <c r="P2202" s="83">
        <v>42397.274293981478</v>
      </c>
      <c r="Q2202" s="81" t="s">
        <v>11076</v>
      </c>
      <c r="R2202" s="81"/>
      <c r="S2202" s="81"/>
      <c r="T2202" s="81"/>
      <c r="U2202" s="83">
        <v>42397.274293981478</v>
      </c>
      <c r="V2202" s="85" t="s">
        <v>14041</v>
      </c>
      <c r="W2202" s="81"/>
      <c r="X2202" s="81"/>
      <c r="Y2202" s="87" t="s">
        <v>16454</v>
      </c>
      <c r="Z2202" s="81"/>
    </row>
    <row r="2203" spans="1:26" x14ac:dyDescent="0.25">
      <c r="A2203" s="66" t="s">
        <v>9694</v>
      </c>
      <c r="B2203" s="66" t="s">
        <v>9694</v>
      </c>
      <c r="C2203" s="67"/>
      <c r="D2203" s="68"/>
      <c r="E2203" s="69"/>
      <c r="F2203" s="70"/>
      <c r="G2203" s="67"/>
      <c r="H2203" s="71"/>
      <c r="I2203" s="72"/>
      <c r="J2203" s="72"/>
      <c r="K2203" s="36"/>
      <c r="L2203" s="79"/>
      <c r="M2203" s="79"/>
      <c r="N2203" s="74"/>
      <c r="O2203" s="81" t="s">
        <v>179</v>
      </c>
      <c r="P2203" s="83">
        <v>42397.274421296293</v>
      </c>
      <c r="Q2203" s="81" t="s">
        <v>11188</v>
      </c>
      <c r="R2203" s="81"/>
      <c r="S2203" s="81"/>
      <c r="T2203" s="81"/>
      <c r="U2203" s="83">
        <v>42397.274421296293</v>
      </c>
      <c r="V2203" s="85" t="s">
        <v>14042</v>
      </c>
      <c r="W2203" s="81"/>
      <c r="X2203" s="81"/>
      <c r="Y2203" s="87" t="s">
        <v>16455</v>
      </c>
      <c r="Z2203" s="81"/>
    </row>
    <row r="2204" spans="1:26" x14ac:dyDescent="0.25">
      <c r="A2204" s="66" t="s">
        <v>9695</v>
      </c>
      <c r="B2204" s="66" t="s">
        <v>843</v>
      </c>
      <c r="C2204" s="67"/>
      <c r="D2204" s="68"/>
      <c r="E2204" s="69"/>
      <c r="F2204" s="70"/>
      <c r="G2204" s="67"/>
      <c r="H2204" s="71"/>
      <c r="I2204" s="72"/>
      <c r="J2204" s="72"/>
      <c r="K2204" s="36"/>
      <c r="L2204" s="79"/>
      <c r="M2204" s="79"/>
      <c r="N2204" s="74"/>
      <c r="O2204" s="81" t="s">
        <v>881</v>
      </c>
      <c r="P2204" s="83">
        <v>42397.274502314816</v>
      </c>
      <c r="Q2204" s="81" t="s">
        <v>917</v>
      </c>
      <c r="R2204" s="85" t="s">
        <v>1633</v>
      </c>
      <c r="S2204" s="81" t="s">
        <v>1873</v>
      </c>
      <c r="T2204" s="81"/>
      <c r="U2204" s="83">
        <v>42397.274502314816</v>
      </c>
      <c r="V2204" s="85" t="s">
        <v>14043</v>
      </c>
      <c r="W2204" s="81"/>
      <c r="X2204" s="81"/>
      <c r="Y2204" s="87" t="s">
        <v>16456</v>
      </c>
      <c r="Z2204" s="81"/>
    </row>
    <row r="2205" spans="1:26" x14ac:dyDescent="0.25">
      <c r="A2205" s="66" t="s">
        <v>9696</v>
      </c>
      <c r="B2205" s="66" t="s">
        <v>10499</v>
      </c>
      <c r="C2205" s="67"/>
      <c r="D2205" s="68"/>
      <c r="E2205" s="69"/>
      <c r="F2205" s="70"/>
      <c r="G2205" s="67"/>
      <c r="H2205" s="71"/>
      <c r="I2205" s="72"/>
      <c r="J2205" s="72"/>
      <c r="K2205" s="36"/>
      <c r="L2205" s="79"/>
      <c r="M2205" s="79"/>
      <c r="N2205" s="74"/>
      <c r="O2205" s="81" t="s">
        <v>881</v>
      </c>
      <c r="P2205" s="83">
        <v>42397.274687500001</v>
      </c>
      <c r="Q2205" s="81" t="s">
        <v>11076</v>
      </c>
      <c r="R2205" s="81"/>
      <c r="S2205" s="81"/>
      <c r="T2205" s="81"/>
      <c r="U2205" s="83">
        <v>42397.274687500001</v>
      </c>
      <c r="V2205" s="85" t="s">
        <v>14044</v>
      </c>
      <c r="W2205" s="81"/>
      <c r="X2205" s="81"/>
      <c r="Y2205" s="87" t="s">
        <v>16457</v>
      </c>
      <c r="Z2205" s="81"/>
    </row>
    <row r="2206" spans="1:26" x14ac:dyDescent="0.25">
      <c r="A2206" s="66" t="s">
        <v>9697</v>
      </c>
      <c r="B2206" s="66" t="s">
        <v>10499</v>
      </c>
      <c r="C2206" s="67"/>
      <c r="D2206" s="68"/>
      <c r="E2206" s="69"/>
      <c r="F2206" s="70"/>
      <c r="G2206" s="67"/>
      <c r="H2206" s="71"/>
      <c r="I2206" s="72"/>
      <c r="J2206" s="72"/>
      <c r="K2206" s="36"/>
      <c r="L2206" s="79"/>
      <c r="M2206" s="79"/>
      <c r="N2206" s="74"/>
      <c r="O2206" s="81" t="s">
        <v>881</v>
      </c>
      <c r="P2206" s="83">
        <v>42397.274733796294</v>
      </c>
      <c r="Q2206" s="81" t="s">
        <v>11076</v>
      </c>
      <c r="R2206" s="81"/>
      <c r="S2206" s="81"/>
      <c r="T2206" s="81"/>
      <c r="U2206" s="83">
        <v>42397.274733796294</v>
      </c>
      <c r="V2206" s="85" t="s">
        <v>14045</v>
      </c>
      <c r="W2206" s="81"/>
      <c r="X2206" s="81"/>
      <c r="Y2206" s="87" t="s">
        <v>16458</v>
      </c>
      <c r="Z2206" s="81"/>
    </row>
    <row r="2207" spans="1:26" x14ac:dyDescent="0.25">
      <c r="A2207" s="66" t="s">
        <v>9698</v>
      </c>
      <c r="B2207" s="66" t="s">
        <v>9698</v>
      </c>
      <c r="C2207" s="67"/>
      <c r="D2207" s="68"/>
      <c r="E2207" s="69"/>
      <c r="F2207" s="70"/>
      <c r="G2207" s="67"/>
      <c r="H2207" s="71"/>
      <c r="I2207" s="72"/>
      <c r="J2207" s="72"/>
      <c r="K2207" s="36"/>
      <c r="L2207" s="79"/>
      <c r="M2207" s="79"/>
      <c r="N2207" s="74"/>
      <c r="O2207" s="81" t="s">
        <v>179</v>
      </c>
      <c r="P2207" s="83">
        <v>42397.253622685188</v>
      </c>
      <c r="Q2207" s="81" t="s">
        <v>11189</v>
      </c>
      <c r="R2207" s="81"/>
      <c r="S2207" s="81"/>
      <c r="T2207" s="81"/>
      <c r="U2207" s="83">
        <v>42397.253622685188</v>
      </c>
      <c r="V2207" s="85" t="s">
        <v>14046</v>
      </c>
      <c r="W2207" s="81"/>
      <c r="X2207" s="81"/>
      <c r="Y2207" s="87" t="s">
        <v>16459</v>
      </c>
      <c r="Z2207" s="81"/>
    </row>
    <row r="2208" spans="1:26" x14ac:dyDescent="0.25">
      <c r="A2208" s="66" t="s">
        <v>9699</v>
      </c>
      <c r="B2208" s="66" t="s">
        <v>9698</v>
      </c>
      <c r="C2208" s="67"/>
      <c r="D2208" s="68"/>
      <c r="E2208" s="69"/>
      <c r="F2208" s="70"/>
      <c r="G2208" s="67"/>
      <c r="H2208" s="71"/>
      <c r="I2208" s="72"/>
      <c r="J2208" s="72"/>
      <c r="K2208" s="36"/>
      <c r="L2208" s="79"/>
      <c r="M2208" s="79"/>
      <c r="N2208" s="74"/>
      <c r="O2208" s="81" t="s">
        <v>881</v>
      </c>
      <c r="P2208" s="83">
        <v>42397.275104166663</v>
      </c>
      <c r="Q2208" s="81" t="s">
        <v>11190</v>
      </c>
      <c r="R2208" s="81"/>
      <c r="S2208" s="81"/>
      <c r="T2208" s="81"/>
      <c r="U2208" s="83">
        <v>42397.275104166663</v>
      </c>
      <c r="V2208" s="85" t="s">
        <v>14047</v>
      </c>
      <c r="W2208" s="81"/>
      <c r="X2208" s="81"/>
      <c r="Y2208" s="87" t="s">
        <v>16460</v>
      </c>
      <c r="Z2208" s="81"/>
    </row>
    <row r="2209" spans="1:26" x14ac:dyDescent="0.25">
      <c r="A2209" s="66" t="s">
        <v>9700</v>
      </c>
      <c r="B2209" s="66" t="s">
        <v>10499</v>
      </c>
      <c r="C2209" s="67"/>
      <c r="D2209" s="68"/>
      <c r="E2209" s="69"/>
      <c r="F2209" s="70"/>
      <c r="G2209" s="67"/>
      <c r="H2209" s="71"/>
      <c r="I2209" s="72"/>
      <c r="J2209" s="72"/>
      <c r="K2209" s="36"/>
      <c r="L2209" s="79"/>
      <c r="M2209" s="79"/>
      <c r="N2209" s="74"/>
      <c r="O2209" s="81" t="s">
        <v>881</v>
      </c>
      <c r="P2209" s="83">
        <v>42397.275266203702</v>
      </c>
      <c r="Q2209" s="81" t="s">
        <v>11076</v>
      </c>
      <c r="R2209" s="81"/>
      <c r="S2209" s="81"/>
      <c r="T2209" s="81"/>
      <c r="U2209" s="83">
        <v>42397.275266203702</v>
      </c>
      <c r="V2209" s="85" t="s">
        <v>14048</v>
      </c>
      <c r="W2209" s="81"/>
      <c r="X2209" s="81"/>
      <c r="Y2209" s="87" t="s">
        <v>16461</v>
      </c>
      <c r="Z2209" s="81"/>
    </row>
    <row r="2210" spans="1:26" x14ac:dyDescent="0.25">
      <c r="A2210" s="66" t="s">
        <v>9701</v>
      </c>
      <c r="B2210" s="66" t="s">
        <v>10499</v>
      </c>
      <c r="C2210" s="67"/>
      <c r="D2210" s="68"/>
      <c r="E2210" s="69"/>
      <c r="F2210" s="70"/>
      <c r="G2210" s="67"/>
      <c r="H2210" s="71"/>
      <c r="I2210" s="72"/>
      <c r="J2210" s="72"/>
      <c r="K2210" s="36"/>
      <c r="L2210" s="79"/>
      <c r="M2210" s="79"/>
      <c r="N2210" s="74"/>
      <c r="O2210" s="81" t="s">
        <v>881</v>
      </c>
      <c r="P2210" s="83">
        <v>42397.27553240741</v>
      </c>
      <c r="Q2210" s="81" t="s">
        <v>11076</v>
      </c>
      <c r="R2210" s="81"/>
      <c r="S2210" s="81"/>
      <c r="T2210" s="81"/>
      <c r="U2210" s="83">
        <v>42397.27553240741</v>
      </c>
      <c r="V2210" s="85" t="s">
        <v>14049</v>
      </c>
      <c r="W2210" s="81"/>
      <c r="X2210" s="81"/>
      <c r="Y2210" s="87" t="s">
        <v>16462</v>
      </c>
      <c r="Z2210" s="81"/>
    </row>
    <row r="2211" spans="1:26" x14ac:dyDescent="0.25">
      <c r="A2211" s="66" t="s">
        <v>9702</v>
      </c>
      <c r="B2211" s="66" t="s">
        <v>10499</v>
      </c>
      <c r="C2211" s="67"/>
      <c r="D2211" s="68"/>
      <c r="E2211" s="69"/>
      <c r="F2211" s="70"/>
      <c r="G2211" s="67"/>
      <c r="H2211" s="71"/>
      <c r="I2211" s="72"/>
      <c r="J2211" s="72"/>
      <c r="K2211" s="36"/>
      <c r="L2211" s="79"/>
      <c r="M2211" s="79"/>
      <c r="N2211" s="74"/>
      <c r="O2211" s="81" t="s">
        <v>881</v>
      </c>
      <c r="P2211" s="83">
        <v>42397.275937500002</v>
      </c>
      <c r="Q2211" s="81" t="s">
        <v>11076</v>
      </c>
      <c r="R2211" s="81"/>
      <c r="S2211" s="81"/>
      <c r="T2211" s="81"/>
      <c r="U2211" s="83">
        <v>42397.275937500002</v>
      </c>
      <c r="V2211" s="85" t="s">
        <v>14050</v>
      </c>
      <c r="W2211" s="81"/>
      <c r="X2211" s="81"/>
      <c r="Y2211" s="87" t="s">
        <v>16463</v>
      </c>
      <c r="Z2211" s="81"/>
    </row>
    <row r="2212" spans="1:26" x14ac:dyDescent="0.25">
      <c r="A2212" s="66" t="s">
        <v>9703</v>
      </c>
      <c r="B2212" s="66" t="s">
        <v>10499</v>
      </c>
      <c r="C2212" s="67"/>
      <c r="D2212" s="68"/>
      <c r="E2212" s="69"/>
      <c r="F2212" s="70"/>
      <c r="G2212" s="67"/>
      <c r="H2212" s="71"/>
      <c r="I2212" s="72"/>
      <c r="J2212" s="72"/>
      <c r="K2212" s="36"/>
      <c r="L2212" s="79"/>
      <c r="M2212" s="79"/>
      <c r="N2212" s="74"/>
      <c r="O2212" s="81" t="s">
        <v>881</v>
      </c>
      <c r="P2212" s="83">
        <v>42397.275949074072</v>
      </c>
      <c r="Q2212" s="81" t="s">
        <v>11076</v>
      </c>
      <c r="R2212" s="81"/>
      <c r="S2212" s="81"/>
      <c r="T2212" s="81"/>
      <c r="U2212" s="83">
        <v>42397.275949074072</v>
      </c>
      <c r="V2212" s="85" t="s">
        <v>14051</v>
      </c>
      <c r="W2212" s="81"/>
      <c r="X2212" s="81"/>
      <c r="Y2212" s="87" t="s">
        <v>16464</v>
      </c>
      <c r="Z2212" s="81"/>
    </row>
    <row r="2213" spans="1:26" x14ac:dyDescent="0.25">
      <c r="A2213" s="66" t="s">
        <v>9704</v>
      </c>
      <c r="B2213" s="66" t="s">
        <v>10499</v>
      </c>
      <c r="C2213" s="67"/>
      <c r="D2213" s="68"/>
      <c r="E2213" s="69"/>
      <c r="F2213" s="70"/>
      <c r="G2213" s="67"/>
      <c r="H2213" s="71"/>
      <c r="I2213" s="72"/>
      <c r="J2213" s="72"/>
      <c r="K2213" s="36"/>
      <c r="L2213" s="79"/>
      <c r="M2213" s="79"/>
      <c r="N2213" s="74"/>
      <c r="O2213" s="81" t="s">
        <v>881</v>
      </c>
      <c r="P2213" s="83">
        <v>42397.275949074072</v>
      </c>
      <c r="Q2213" s="81" t="s">
        <v>11076</v>
      </c>
      <c r="R2213" s="81"/>
      <c r="S2213" s="81"/>
      <c r="T2213" s="81"/>
      <c r="U2213" s="83">
        <v>42397.275949074072</v>
      </c>
      <c r="V2213" s="85" t="s">
        <v>14052</v>
      </c>
      <c r="W2213" s="81"/>
      <c r="X2213" s="81"/>
      <c r="Y2213" s="87" t="s">
        <v>16465</v>
      </c>
      <c r="Z2213" s="81"/>
    </row>
    <row r="2214" spans="1:26" x14ac:dyDescent="0.25">
      <c r="A2214" s="66" t="s">
        <v>9705</v>
      </c>
      <c r="B2214" s="66" t="s">
        <v>10499</v>
      </c>
      <c r="C2214" s="67"/>
      <c r="D2214" s="68"/>
      <c r="E2214" s="69"/>
      <c r="F2214" s="70"/>
      <c r="G2214" s="67"/>
      <c r="H2214" s="71"/>
      <c r="I2214" s="72"/>
      <c r="J2214" s="72"/>
      <c r="K2214" s="36"/>
      <c r="L2214" s="79"/>
      <c r="M2214" s="79"/>
      <c r="N2214" s="74"/>
      <c r="O2214" s="81" t="s">
        <v>881</v>
      </c>
      <c r="P2214" s="83">
        <v>42397.276099537034</v>
      </c>
      <c r="Q2214" s="81" t="s">
        <v>11076</v>
      </c>
      <c r="R2214" s="81"/>
      <c r="S2214" s="81"/>
      <c r="T2214" s="81"/>
      <c r="U2214" s="83">
        <v>42397.276099537034</v>
      </c>
      <c r="V2214" s="85" t="s">
        <v>14053</v>
      </c>
      <c r="W2214" s="81"/>
      <c r="X2214" s="81"/>
      <c r="Y2214" s="87" t="s">
        <v>16466</v>
      </c>
      <c r="Z2214" s="81"/>
    </row>
    <row r="2215" spans="1:26" x14ac:dyDescent="0.25">
      <c r="A2215" s="66" t="s">
        <v>9706</v>
      </c>
      <c r="B2215" s="66" t="s">
        <v>10499</v>
      </c>
      <c r="C2215" s="67"/>
      <c r="D2215" s="68"/>
      <c r="E2215" s="69"/>
      <c r="F2215" s="70"/>
      <c r="G2215" s="67"/>
      <c r="H2215" s="71"/>
      <c r="I2215" s="72"/>
      <c r="J2215" s="72"/>
      <c r="K2215" s="36"/>
      <c r="L2215" s="79"/>
      <c r="M2215" s="79"/>
      <c r="N2215" s="74"/>
      <c r="O2215" s="81" t="s">
        <v>881</v>
      </c>
      <c r="P2215" s="83">
        <v>42397.276226851849</v>
      </c>
      <c r="Q2215" s="81" t="s">
        <v>11076</v>
      </c>
      <c r="R2215" s="81"/>
      <c r="S2215" s="81"/>
      <c r="T2215" s="81"/>
      <c r="U2215" s="83">
        <v>42397.276226851849</v>
      </c>
      <c r="V2215" s="85" t="s">
        <v>14054</v>
      </c>
      <c r="W2215" s="81"/>
      <c r="X2215" s="81"/>
      <c r="Y2215" s="87" t="s">
        <v>16467</v>
      </c>
      <c r="Z2215" s="81"/>
    </row>
    <row r="2216" spans="1:26" x14ac:dyDescent="0.25">
      <c r="A2216" s="66" t="s">
        <v>9707</v>
      </c>
      <c r="B2216" s="66" t="s">
        <v>9858</v>
      </c>
      <c r="C2216" s="67"/>
      <c r="D2216" s="68"/>
      <c r="E2216" s="69"/>
      <c r="F2216" s="70"/>
      <c r="G2216" s="67"/>
      <c r="H2216" s="71"/>
      <c r="I2216" s="72"/>
      <c r="J2216" s="72"/>
      <c r="K2216" s="36"/>
      <c r="L2216" s="79"/>
      <c r="M2216" s="79"/>
      <c r="N2216" s="74"/>
      <c r="O2216" s="81" t="s">
        <v>881</v>
      </c>
      <c r="P2216" s="83">
        <v>42397.276400462964</v>
      </c>
      <c r="Q2216" s="81" t="s">
        <v>11191</v>
      </c>
      <c r="R2216" s="85" t="s">
        <v>12056</v>
      </c>
      <c r="S2216" s="81" t="s">
        <v>1864</v>
      </c>
      <c r="T2216" s="81"/>
      <c r="U2216" s="83">
        <v>42397.276400462964</v>
      </c>
      <c r="V2216" s="85" t="s">
        <v>14055</v>
      </c>
      <c r="W2216" s="81"/>
      <c r="X2216" s="81"/>
      <c r="Y2216" s="87" t="s">
        <v>16468</v>
      </c>
      <c r="Z2216" s="81"/>
    </row>
    <row r="2217" spans="1:26" x14ac:dyDescent="0.25">
      <c r="A2217" s="66" t="s">
        <v>9708</v>
      </c>
      <c r="B2217" s="66" t="s">
        <v>879</v>
      </c>
      <c r="C2217" s="67"/>
      <c r="D2217" s="68"/>
      <c r="E2217" s="69"/>
      <c r="F2217" s="70"/>
      <c r="G2217" s="67"/>
      <c r="H2217" s="71"/>
      <c r="I2217" s="72"/>
      <c r="J2217" s="72"/>
      <c r="K2217" s="36"/>
      <c r="L2217" s="79"/>
      <c r="M2217" s="79"/>
      <c r="N2217" s="74"/>
      <c r="O2217" s="81" t="s">
        <v>881</v>
      </c>
      <c r="P2217" s="83">
        <v>42397.276446759257</v>
      </c>
      <c r="Q2217" s="81" t="s">
        <v>1604</v>
      </c>
      <c r="R2217" s="81"/>
      <c r="S2217" s="81"/>
      <c r="T2217" s="81" t="s">
        <v>840</v>
      </c>
      <c r="U2217" s="83">
        <v>42397.276446759257</v>
      </c>
      <c r="V2217" s="85" t="s">
        <v>14056</v>
      </c>
      <c r="W2217" s="81"/>
      <c r="X2217" s="81"/>
      <c r="Y2217" s="87" t="s">
        <v>16469</v>
      </c>
      <c r="Z2217" s="81"/>
    </row>
    <row r="2218" spans="1:26" x14ac:dyDescent="0.25">
      <c r="A2218" s="66" t="s">
        <v>9709</v>
      </c>
      <c r="B2218" s="66" t="s">
        <v>10499</v>
      </c>
      <c r="C2218" s="67"/>
      <c r="D2218" s="68"/>
      <c r="E2218" s="69"/>
      <c r="F2218" s="70"/>
      <c r="G2218" s="67"/>
      <c r="H2218" s="71"/>
      <c r="I2218" s="72"/>
      <c r="J2218" s="72"/>
      <c r="K2218" s="36"/>
      <c r="L2218" s="79"/>
      <c r="M2218" s="79"/>
      <c r="N2218" s="74"/>
      <c r="O2218" s="81" t="s">
        <v>881</v>
      </c>
      <c r="P2218" s="83">
        <v>42397.276516203703</v>
      </c>
      <c r="Q2218" s="81" t="s">
        <v>11076</v>
      </c>
      <c r="R2218" s="81"/>
      <c r="S2218" s="81"/>
      <c r="T2218" s="81"/>
      <c r="U2218" s="83">
        <v>42397.276516203703</v>
      </c>
      <c r="V2218" s="85" t="s">
        <v>14057</v>
      </c>
      <c r="W2218" s="81"/>
      <c r="X2218" s="81"/>
      <c r="Y2218" s="87" t="s">
        <v>16470</v>
      </c>
      <c r="Z2218" s="81"/>
    </row>
    <row r="2219" spans="1:26" x14ac:dyDescent="0.25">
      <c r="A2219" s="66" t="s">
        <v>9710</v>
      </c>
      <c r="B2219" s="66" t="s">
        <v>9710</v>
      </c>
      <c r="C2219" s="67"/>
      <c r="D2219" s="68"/>
      <c r="E2219" s="69"/>
      <c r="F2219" s="70"/>
      <c r="G2219" s="67"/>
      <c r="H2219" s="71"/>
      <c r="I2219" s="72"/>
      <c r="J2219" s="72"/>
      <c r="K2219" s="36"/>
      <c r="L2219" s="79"/>
      <c r="M2219" s="79"/>
      <c r="N2219" s="74"/>
      <c r="O2219" s="81" t="s">
        <v>179</v>
      </c>
      <c r="P2219" s="83">
        <v>42397.27652777778</v>
      </c>
      <c r="Q2219" s="81" t="s">
        <v>11192</v>
      </c>
      <c r="R2219" s="85" t="s">
        <v>12057</v>
      </c>
      <c r="S2219" s="81" t="s">
        <v>12479</v>
      </c>
      <c r="T2219" s="81"/>
      <c r="U2219" s="83">
        <v>42397.27652777778</v>
      </c>
      <c r="V2219" s="85" t="s">
        <v>14058</v>
      </c>
      <c r="W2219" s="81"/>
      <c r="X2219" s="81"/>
      <c r="Y2219" s="87" t="s">
        <v>16471</v>
      </c>
      <c r="Z2219" s="81"/>
    </row>
    <row r="2220" spans="1:26" x14ac:dyDescent="0.25">
      <c r="A2220" s="66" t="s">
        <v>9711</v>
      </c>
      <c r="B2220" s="66" t="s">
        <v>10499</v>
      </c>
      <c r="C2220" s="67"/>
      <c r="D2220" s="68"/>
      <c r="E2220" s="69"/>
      <c r="F2220" s="70"/>
      <c r="G2220" s="67"/>
      <c r="H2220" s="71"/>
      <c r="I2220" s="72"/>
      <c r="J2220" s="72"/>
      <c r="K2220" s="36"/>
      <c r="L2220" s="79"/>
      <c r="M2220" s="79"/>
      <c r="N2220" s="74"/>
      <c r="O2220" s="81" t="s">
        <v>881</v>
      </c>
      <c r="P2220" s="83">
        <v>42397.276539351849</v>
      </c>
      <c r="Q2220" s="81" t="s">
        <v>11076</v>
      </c>
      <c r="R2220" s="81"/>
      <c r="S2220" s="81"/>
      <c r="T2220" s="81"/>
      <c r="U2220" s="83">
        <v>42397.276539351849</v>
      </c>
      <c r="V2220" s="85" t="s">
        <v>14059</v>
      </c>
      <c r="W2220" s="81"/>
      <c r="X2220" s="81"/>
      <c r="Y2220" s="87" t="s">
        <v>16472</v>
      </c>
      <c r="Z2220" s="81"/>
    </row>
    <row r="2221" spans="1:26" x14ac:dyDescent="0.25">
      <c r="A2221" s="66" t="s">
        <v>9712</v>
      </c>
      <c r="B2221" s="66" t="s">
        <v>9712</v>
      </c>
      <c r="C2221" s="67"/>
      <c r="D2221" s="68"/>
      <c r="E2221" s="69"/>
      <c r="F2221" s="70"/>
      <c r="G2221" s="67"/>
      <c r="H2221" s="71"/>
      <c r="I2221" s="72"/>
      <c r="J2221" s="72"/>
      <c r="K2221" s="36"/>
      <c r="L2221" s="79"/>
      <c r="M2221" s="79"/>
      <c r="N2221" s="74"/>
      <c r="O2221" s="81" t="s">
        <v>179</v>
      </c>
      <c r="P2221" s="83">
        <v>42397.146608796298</v>
      </c>
      <c r="Q2221" s="81" t="s">
        <v>11193</v>
      </c>
      <c r="R2221" s="85" t="s">
        <v>12058</v>
      </c>
      <c r="S2221" s="81" t="s">
        <v>1864</v>
      </c>
      <c r="T2221" s="81"/>
      <c r="U2221" s="83">
        <v>42397.146608796298</v>
      </c>
      <c r="V2221" s="85" t="s">
        <v>14060</v>
      </c>
      <c r="W2221" s="81"/>
      <c r="X2221" s="81"/>
      <c r="Y2221" s="87" t="s">
        <v>16473</v>
      </c>
      <c r="Z2221" s="81"/>
    </row>
    <row r="2222" spans="1:26" x14ac:dyDescent="0.25">
      <c r="A2222" s="66" t="s">
        <v>9712</v>
      </c>
      <c r="B2222" s="66" t="s">
        <v>9712</v>
      </c>
      <c r="C2222" s="67"/>
      <c r="D2222" s="68"/>
      <c r="E2222" s="69"/>
      <c r="F2222" s="70"/>
      <c r="G2222" s="67"/>
      <c r="H2222" s="71"/>
      <c r="I2222" s="72"/>
      <c r="J2222" s="72"/>
      <c r="K2222" s="36"/>
      <c r="L2222" s="79"/>
      <c r="M2222" s="79"/>
      <c r="N2222" s="74"/>
      <c r="O2222" s="81" t="s">
        <v>179</v>
      </c>
      <c r="P2222" s="83">
        <v>42397.276539351849</v>
      </c>
      <c r="Q2222" s="81" t="s">
        <v>11194</v>
      </c>
      <c r="R2222" s="85" t="s">
        <v>12059</v>
      </c>
      <c r="S2222" s="81" t="s">
        <v>1864</v>
      </c>
      <c r="T2222" s="81"/>
      <c r="U2222" s="83">
        <v>42397.276539351849</v>
      </c>
      <c r="V2222" s="85" t="s">
        <v>14061</v>
      </c>
      <c r="W2222" s="81"/>
      <c r="X2222" s="81"/>
      <c r="Y2222" s="87" t="s">
        <v>16474</v>
      </c>
      <c r="Z2222" s="81"/>
    </row>
    <row r="2223" spans="1:26" x14ac:dyDescent="0.25">
      <c r="A2223" s="66" t="s">
        <v>9713</v>
      </c>
      <c r="B2223" s="66" t="s">
        <v>10499</v>
      </c>
      <c r="C2223" s="67"/>
      <c r="D2223" s="68"/>
      <c r="E2223" s="69"/>
      <c r="F2223" s="70"/>
      <c r="G2223" s="67"/>
      <c r="H2223" s="71"/>
      <c r="I2223" s="72"/>
      <c r="J2223" s="72"/>
      <c r="K2223" s="36"/>
      <c r="L2223" s="79"/>
      <c r="M2223" s="79"/>
      <c r="N2223" s="74"/>
      <c r="O2223" s="81" t="s">
        <v>881</v>
      </c>
      <c r="P2223" s="83">
        <v>42397.277141203704</v>
      </c>
      <c r="Q2223" s="81" t="s">
        <v>11076</v>
      </c>
      <c r="R2223" s="81"/>
      <c r="S2223" s="81"/>
      <c r="T2223" s="81"/>
      <c r="U2223" s="83">
        <v>42397.277141203704</v>
      </c>
      <c r="V2223" s="85" t="s">
        <v>14062</v>
      </c>
      <c r="W2223" s="81"/>
      <c r="X2223" s="81"/>
      <c r="Y2223" s="87" t="s">
        <v>16475</v>
      </c>
      <c r="Z2223" s="81"/>
    </row>
    <row r="2224" spans="1:26" x14ac:dyDescent="0.25">
      <c r="A2224" s="66" t="s">
        <v>9714</v>
      </c>
      <c r="B2224" s="66" t="s">
        <v>10499</v>
      </c>
      <c r="C2224" s="67"/>
      <c r="D2224" s="68"/>
      <c r="E2224" s="69"/>
      <c r="F2224" s="70"/>
      <c r="G2224" s="67"/>
      <c r="H2224" s="71"/>
      <c r="I2224" s="72"/>
      <c r="J2224" s="72"/>
      <c r="K2224" s="36"/>
      <c r="L2224" s="79"/>
      <c r="M2224" s="79"/>
      <c r="N2224" s="74"/>
      <c r="O2224" s="81" t="s">
        <v>881</v>
      </c>
      <c r="P2224" s="83">
        <v>42397.27721064815</v>
      </c>
      <c r="Q2224" s="81" t="s">
        <v>11076</v>
      </c>
      <c r="R2224" s="81"/>
      <c r="S2224" s="81"/>
      <c r="T2224" s="81"/>
      <c r="U2224" s="83">
        <v>42397.27721064815</v>
      </c>
      <c r="V2224" s="85" t="s">
        <v>14063</v>
      </c>
      <c r="W2224" s="81"/>
      <c r="X2224" s="81"/>
      <c r="Y2224" s="87" t="s">
        <v>16476</v>
      </c>
      <c r="Z2224" s="81"/>
    </row>
    <row r="2225" spans="1:26" x14ac:dyDescent="0.25">
      <c r="A2225" s="66" t="s">
        <v>9715</v>
      </c>
      <c r="B2225" s="66" t="s">
        <v>10499</v>
      </c>
      <c r="C2225" s="67"/>
      <c r="D2225" s="68"/>
      <c r="E2225" s="69"/>
      <c r="F2225" s="70"/>
      <c r="G2225" s="67"/>
      <c r="H2225" s="71"/>
      <c r="I2225" s="72"/>
      <c r="J2225" s="72"/>
      <c r="K2225" s="36"/>
      <c r="L2225" s="79"/>
      <c r="M2225" s="79"/>
      <c r="N2225" s="74"/>
      <c r="O2225" s="81" t="s">
        <v>881</v>
      </c>
      <c r="P2225" s="83">
        <v>42397.277280092596</v>
      </c>
      <c r="Q2225" s="81" t="s">
        <v>11076</v>
      </c>
      <c r="R2225" s="81"/>
      <c r="S2225" s="81"/>
      <c r="T2225" s="81"/>
      <c r="U2225" s="83">
        <v>42397.277280092596</v>
      </c>
      <c r="V2225" s="85" t="s">
        <v>14064</v>
      </c>
      <c r="W2225" s="81"/>
      <c r="X2225" s="81"/>
      <c r="Y2225" s="87" t="s">
        <v>16477</v>
      </c>
      <c r="Z2225" s="81"/>
    </row>
    <row r="2226" spans="1:26" x14ac:dyDescent="0.25">
      <c r="A2226" s="66" t="s">
        <v>9716</v>
      </c>
      <c r="B2226" s="66" t="s">
        <v>10499</v>
      </c>
      <c r="C2226" s="67"/>
      <c r="D2226" s="68"/>
      <c r="E2226" s="69"/>
      <c r="F2226" s="70"/>
      <c r="G2226" s="67"/>
      <c r="H2226" s="71"/>
      <c r="I2226" s="72"/>
      <c r="J2226" s="72"/>
      <c r="K2226" s="36"/>
      <c r="L2226" s="79"/>
      <c r="M2226" s="79"/>
      <c r="N2226" s="74"/>
      <c r="O2226" s="81" t="s">
        <v>881</v>
      </c>
      <c r="P2226" s="83">
        <v>42397.277384259258</v>
      </c>
      <c r="Q2226" s="81" t="s">
        <v>11076</v>
      </c>
      <c r="R2226" s="81"/>
      <c r="S2226" s="81"/>
      <c r="T2226" s="81"/>
      <c r="U2226" s="83">
        <v>42397.277384259258</v>
      </c>
      <c r="V2226" s="85" t="s">
        <v>14065</v>
      </c>
      <c r="W2226" s="81"/>
      <c r="X2226" s="81"/>
      <c r="Y2226" s="87" t="s">
        <v>16478</v>
      </c>
      <c r="Z2226" s="81"/>
    </row>
    <row r="2227" spans="1:26" x14ac:dyDescent="0.25">
      <c r="A2227" s="66" t="s">
        <v>9717</v>
      </c>
      <c r="B2227" s="66" t="s">
        <v>9717</v>
      </c>
      <c r="C2227" s="67"/>
      <c r="D2227" s="68"/>
      <c r="E2227" s="69"/>
      <c r="F2227" s="70"/>
      <c r="G2227" s="67"/>
      <c r="H2227" s="71"/>
      <c r="I2227" s="72"/>
      <c r="J2227" s="72"/>
      <c r="K2227" s="36"/>
      <c r="L2227" s="79"/>
      <c r="M2227" s="79"/>
      <c r="N2227" s="74"/>
      <c r="O2227" s="81" t="s">
        <v>179</v>
      </c>
      <c r="P2227" s="83">
        <v>42397.273090277777</v>
      </c>
      <c r="Q2227" s="81" t="s">
        <v>11195</v>
      </c>
      <c r="R2227" s="81" t="s">
        <v>12060</v>
      </c>
      <c r="S2227" s="81" t="s">
        <v>12480</v>
      </c>
      <c r="T2227" s="81" t="s">
        <v>12629</v>
      </c>
      <c r="U2227" s="83">
        <v>42397.273090277777</v>
      </c>
      <c r="V2227" s="85" t="s">
        <v>14066</v>
      </c>
      <c r="W2227" s="81"/>
      <c r="X2227" s="81"/>
      <c r="Y2227" s="87" t="s">
        <v>16479</v>
      </c>
      <c r="Z2227" s="81"/>
    </row>
    <row r="2228" spans="1:26" x14ac:dyDescent="0.25">
      <c r="A2228" s="66" t="s">
        <v>9717</v>
      </c>
      <c r="B2228" s="66" t="s">
        <v>9717</v>
      </c>
      <c r="C2228" s="67"/>
      <c r="D2228" s="68"/>
      <c r="E2228" s="69"/>
      <c r="F2228" s="70"/>
      <c r="G2228" s="67"/>
      <c r="H2228" s="71"/>
      <c r="I2228" s="72"/>
      <c r="J2228" s="72"/>
      <c r="K2228" s="36"/>
      <c r="L2228" s="79"/>
      <c r="M2228" s="79"/>
      <c r="N2228" s="74"/>
      <c r="O2228" s="81" t="s">
        <v>179</v>
      </c>
      <c r="P2228" s="83">
        <v>42397.273090277777</v>
      </c>
      <c r="Q2228" s="81" t="s">
        <v>11196</v>
      </c>
      <c r="R2228" s="81" t="s">
        <v>12061</v>
      </c>
      <c r="S2228" s="81" t="s">
        <v>12480</v>
      </c>
      <c r="T2228" s="81" t="s">
        <v>12629</v>
      </c>
      <c r="U2228" s="83">
        <v>42397.273090277777</v>
      </c>
      <c r="V2228" s="85" t="s">
        <v>14067</v>
      </c>
      <c r="W2228" s="81"/>
      <c r="X2228" s="81"/>
      <c r="Y2228" s="87" t="s">
        <v>16480</v>
      </c>
      <c r="Z2228" s="81"/>
    </row>
    <row r="2229" spans="1:26" x14ac:dyDescent="0.25">
      <c r="A2229" s="66" t="s">
        <v>9718</v>
      </c>
      <c r="B2229" s="66" t="s">
        <v>9717</v>
      </c>
      <c r="C2229" s="67"/>
      <c r="D2229" s="68"/>
      <c r="E2229" s="69"/>
      <c r="F2229" s="70"/>
      <c r="G2229" s="67"/>
      <c r="H2229" s="71"/>
      <c r="I2229" s="72"/>
      <c r="J2229" s="72"/>
      <c r="K2229" s="36"/>
      <c r="L2229" s="79"/>
      <c r="M2229" s="79"/>
      <c r="N2229" s="74"/>
      <c r="O2229" s="81" t="s">
        <v>881</v>
      </c>
      <c r="P2229" s="83">
        <v>42397.277407407404</v>
      </c>
      <c r="Q2229" s="81" t="s">
        <v>11197</v>
      </c>
      <c r="R2229" s="81" t="s">
        <v>12060</v>
      </c>
      <c r="S2229" s="81" t="s">
        <v>12480</v>
      </c>
      <c r="T2229" s="81" t="s">
        <v>12629</v>
      </c>
      <c r="U2229" s="83">
        <v>42397.277407407404</v>
      </c>
      <c r="V2229" s="85" t="s">
        <v>14068</v>
      </c>
      <c r="W2229" s="81"/>
      <c r="X2229" s="81"/>
      <c r="Y2229" s="87" t="s">
        <v>16481</v>
      </c>
      <c r="Z2229" s="81"/>
    </row>
    <row r="2230" spans="1:26" x14ac:dyDescent="0.25">
      <c r="A2230" s="66" t="s">
        <v>9718</v>
      </c>
      <c r="B2230" s="66" t="s">
        <v>9717</v>
      </c>
      <c r="C2230" s="67"/>
      <c r="D2230" s="68"/>
      <c r="E2230" s="69"/>
      <c r="F2230" s="70"/>
      <c r="G2230" s="67"/>
      <c r="H2230" s="71"/>
      <c r="I2230" s="72"/>
      <c r="J2230" s="72"/>
      <c r="K2230" s="36"/>
      <c r="L2230" s="79"/>
      <c r="M2230" s="79"/>
      <c r="N2230" s="74"/>
      <c r="O2230" s="81" t="s">
        <v>881</v>
      </c>
      <c r="P2230" s="83">
        <v>42397.277418981481</v>
      </c>
      <c r="Q2230" s="81" t="s">
        <v>11198</v>
      </c>
      <c r="R2230" s="81" t="s">
        <v>12061</v>
      </c>
      <c r="S2230" s="81" t="s">
        <v>12480</v>
      </c>
      <c r="T2230" s="81" t="s">
        <v>12629</v>
      </c>
      <c r="U2230" s="83">
        <v>42397.277418981481</v>
      </c>
      <c r="V2230" s="85" t="s">
        <v>14069</v>
      </c>
      <c r="W2230" s="81"/>
      <c r="X2230" s="81"/>
      <c r="Y2230" s="87" t="s">
        <v>16482</v>
      </c>
      <c r="Z2230" s="81"/>
    </row>
    <row r="2231" spans="1:26" x14ac:dyDescent="0.25">
      <c r="A2231" s="66" t="s">
        <v>9719</v>
      </c>
      <c r="B2231" s="66" t="s">
        <v>9719</v>
      </c>
      <c r="C2231" s="67"/>
      <c r="D2231" s="68"/>
      <c r="E2231" s="69"/>
      <c r="F2231" s="70"/>
      <c r="G2231" s="67"/>
      <c r="H2231" s="71"/>
      <c r="I2231" s="72"/>
      <c r="J2231" s="72"/>
      <c r="K2231" s="36"/>
      <c r="L2231" s="79"/>
      <c r="M2231" s="79"/>
      <c r="N2231" s="74"/>
      <c r="O2231" s="81" t="s">
        <v>179</v>
      </c>
      <c r="P2231" s="83">
        <v>42397.277499999997</v>
      </c>
      <c r="Q2231" s="81" t="s">
        <v>11199</v>
      </c>
      <c r="R2231" s="85" t="s">
        <v>12062</v>
      </c>
      <c r="S2231" s="81" t="s">
        <v>1948</v>
      </c>
      <c r="T2231" s="81"/>
      <c r="U2231" s="83">
        <v>42397.277499999997</v>
      </c>
      <c r="V2231" s="85" t="s">
        <v>14070</v>
      </c>
      <c r="W2231" s="81"/>
      <c r="X2231" s="81"/>
      <c r="Y2231" s="87" t="s">
        <v>16483</v>
      </c>
      <c r="Z2231" s="81"/>
    </row>
    <row r="2232" spans="1:26" x14ac:dyDescent="0.25">
      <c r="A2232" s="66" t="s">
        <v>9720</v>
      </c>
      <c r="B2232" s="66" t="s">
        <v>9781</v>
      </c>
      <c r="C2232" s="67"/>
      <c r="D2232" s="68"/>
      <c r="E2232" s="69"/>
      <c r="F2232" s="70"/>
      <c r="G2232" s="67"/>
      <c r="H2232" s="71"/>
      <c r="I2232" s="72"/>
      <c r="J2232" s="72"/>
      <c r="K2232" s="36"/>
      <c r="L2232" s="79"/>
      <c r="M2232" s="79"/>
      <c r="N2232" s="74"/>
      <c r="O2232" s="81" t="s">
        <v>881</v>
      </c>
      <c r="P2232" s="83">
        <v>42397.277511574073</v>
      </c>
      <c r="Q2232" s="81" t="s">
        <v>11200</v>
      </c>
      <c r="R2232" s="81"/>
      <c r="S2232" s="81"/>
      <c r="T2232" s="81"/>
      <c r="U2232" s="83">
        <v>42397.277511574073</v>
      </c>
      <c r="V2232" s="85" t="s">
        <v>14071</v>
      </c>
      <c r="W2232" s="81"/>
      <c r="X2232" s="81"/>
      <c r="Y2232" s="87" t="s">
        <v>16484</v>
      </c>
      <c r="Z2232" s="81"/>
    </row>
    <row r="2233" spans="1:26" x14ac:dyDescent="0.25">
      <c r="A2233" s="66" t="s">
        <v>9721</v>
      </c>
      <c r="B2233" s="66" t="s">
        <v>10079</v>
      </c>
      <c r="C2233" s="67"/>
      <c r="D2233" s="68"/>
      <c r="E2233" s="69"/>
      <c r="F2233" s="70"/>
      <c r="G2233" s="67"/>
      <c r="H2233" s="71"/>
      <c r="I2233" s="72"/>
      <c r="J2233" s="72"/>
      <c r="K2233" s="36"/>
      <c r="L2233" s="79"/>
      <c r="M2233" s="79"/>
      <c r="N2233" s="74"/>
      <c r="O2233" s="81" t="s">
        <v>881</v>
      </c>
      <c r="P2233" s="83">
        <v>42397.277615740742</v>
      </c>
      <c r="Q2233" s="81" t="s">
        <v>11201</v>
      </c>
      <c r="R2233" s="81"/>
      <c r="S2233" s="81"/>
      <c r="T2233" s="81"/>
      <c r="U2233" s="83">
        <v>42397.277615740742</v>
      </c>
      <c r="V2233" s="85" t="s">
        <v>14072</v>
      </c>
      <c r="W2233" s="81"/>
      <c r="X2233" s="81"/>
      <c r="Y2233" s="87" t="s">
        <v>16485</v>
      </c>
      <c r="Z2233" s="81"/>
    </row>
    <row r="2234" spans="1:26" x14ac:dyDescent="0.25">
      <c r="A2234" s="66" t="s">
        <v>9722</v>
      </c>
      <c r="B2234" s="66" t="s">
        <v>10499</v>
      </c>
      <c r="C2234" s="67"/>
      <c r="D2234" s="68"/>
      <c r="E2234" s="69"/>
      <c r="F2234" s="70"/>
      <c r="G2234" s="67"/>
      <c r="H2234" s="71"/>
      <c r="I2234" s="72"/>
      <c r="J2234" s="72"/>
      <c r="K2234" s="36"/>
      <c r="L2234" s="79"/>
      <c r="M2234" s="79"/>
      <c r="N2234" s="74"/>
      <c r="O2234" s="81" t="s">
        <v>881</v>
      </c>
      <c r="P2234" s="83">
        <v>42397.277650462966</v>
      </c>
      <c r="Q2234" s="81" t="s">
        <v>11076</v>
      </c>
      <c r="R2234" s="81"/>
      <c r="S2234" s="81"/>
      <c r="T2234" s="81"/>
      <c r="U2234" s="83">
        <v>42397.277650462966</v>
      </c>
      <c r="V2234" s="85" t="s">
        <v>14073</v>
      </c>
      <c r="W2234" s="81"/>
      <c r="X2234" s="81"/>
      <c r="Y2234" s="87" t="s">
        <v>16486</v>
      </c>
      <c r="Z2234" s="81"/>
    </row>
    <row r="2235" spans="1:26" x14ac:dyDescent="0.25">
      <c r="A2235" s="66" t="s">
        <v>9723</v>
      </c>
      <c r="B2235" s="66" t="s">
        <v>10499</v>
      </c>
      <c r="C2235" s="67"/>
      <c r="D2235" s="68"/>
      <c r="E2235" s="69"/>
      <c r="F2235" s="70"/>
      <c r="G2235" s="67"/>
      <c r="H2235" s="71"/>
      <c r="I2235" s="72"/>
      <c r="J2235" s="72"/>
      <c r="K2235" s="36"/>
      <c r="L2235" s="79"/>
      <c r="M2235" s="79"/>
      <c r="N2235" s="74"/>
      <c r="O2235" s="81" t="s">
        <v>881</v>
      </c>
      <c r="P2235" s="83">
        <v>42397.277731481481</v>
      </c>
      <c r="Q2235" s="81" t="s">
        <v>11076</v>
      </c>
      <c r="R2235" s="81"/>
      <c r="S2235" s="81"/>
      <c r="T2235" s="81"/>
      <c r="U2235" s="83">
        <v>42397.277731481481</v>
      </c>
      <c r="V2235" s="85" t="s">
        <v>14074</v>
      </c>
      <c r="W2235" s="81"/>
      <c r="X2235" s="81"/>
      <c r="Y2235" s="87" t="s">
        <v>16487</v>
      </c>
      <c r="Z2235" s="81"/>
    </row>
    <row r="2236" spans="1:26" x14ac:dyDescent="0.25">
      <c r="A2236" s="66" t="s">
        <v>9724</v>
      </c>
      <c r="B2236" s="66" t="s">
        <v>9730</v>
      </c>
      <c r="C2236" s="67"/>
      <c r="D2236" s="68"/>
      <c r="E2236" s="69"/>
      <c r="F2236" s="70"/>
      <c r="G2236" s="67"/>
      <c r="H2236" s="71"/>
      <c r="I2236" s="72"/>
      <c r="J2236" s="72"/>
      <c r="K2236" s="36"/>
      <c r="L2236" s="79"/>
      <c r="M2236" s="79"/>
      <c r="N2236" s="74"/>
      <c r="O2236" s="81" t="s">
        <v>881</v>
      </c>
      <c r="P2236" s="83">
        <v>42397.278113425928</v>
      </c>
      <c r="Q2236" s="81" t="s">
        <v>11202</v>
      </c>
      <c r="R2236" s="85" t="s">
        <v>12063</v>
      </c>
      <c r="S2236" s="81" t="s">
        <v>12481</v>
      </c>
      <c r="T2236" s="81"/>
      <c r="U2236" s="83">
        <v>42397.278113425928</v>
      </c>
      <c r="V2236" s="85" t="s">
        <v>14075</v>
      </c>
      <c r="W2236" s="81"/>
      <c r="X2236" s="81"/>
      <c r="Y2236" s="87" t="s">
        <v>16488</v>
      </c>
      <c r="Z2236" s="81"/>
    </row>
    <row r="2237" spans="1:26" x14ac:dyDescent="0.25">
      <c r="A2237" s="66" t="s">
        <v>9725</v>
      </c>
      <c r="B2237" s="66" t="s">
        <v>10499</v>
      </c>
      <c r="C2237" s="67"/>
      <c r="D2237" s="68"/>
      <c r="E2237" s="69"/>
      <c r="F2237" s="70"/>
      <c r="G2237" s="67"/>
      <c r="H2237" s="71"/>
      <c r="I2237" s="72"/>
      <c r="J2237" s="72"/>
      <c r="K2237" s="36"/>
      <c r="L2237" s="79"/>
      <c r="M2237" s="79"/>
      <c r="N2237" s="74"/>
      <c r="O2237" s="81" t="s">
        <v>881</v>
      </c>
      <c r="P2237" s="83">
        <v>42397.278136574074</v>
      </c>
      <c r="Q2237" s="81" t="s">
        <v>11076</v>
      </c>
      <c r="R2237" s="81"/>
      <c r="S2237" s="81"/>
      <c r="T2237" s="81"/>
      <c r="U2237" s="83">
        <v>42397.278136574074</v>
      </c>
      <c r="V2237" s="85" t="s">
        <v>14076</v>
      </c>
      <c r="W2237" s="81"/>
      <c r="X2237" s="81"/>
      <c r="Y2237" s="87" t="s">
        <v>16489</v>
      </c>
      <c r="Z2237" s="81"/>
    </row>
    <row r="2238" spans="1:26" x14ac:dyDescent="0.25">
      <c r="A2238" s="66" t="s">
        <v>9726</v>
      </c>
      <c r="B2238" s="66" t="s">
        <v>845</v>
      </c>
      <c r="C2238" s="67"/>
      <c r="D2238" s="68"/>
      <c r="E2238" s="69"/>
      <c r="F2238" s="70"/>
      <c r="G2238" s="67"/>
      <c r="H2238" s="71"/>
      <c r="I2238" s="72"/>
      <c r="J2238" s="72"/>
      <c r="K2238" s="36"/>
      <c r="L2238" s="79"/>
      <c r="M2238" s="79"/>
      <c r="N2238" s="74"/>
      <c r="O2238" s="81" t="s">
        <v>881</v>
      </c>
      <c r="P2238" s="83">
        <v>42397.278449074074</v>
      </c>
      <c r="Q2238" s="81" t="s">
        <v>922</v>
      </c>
      <c r="R2238" s="81"/>
      <c r="S2238" s="81"/>
      <c r="T2238" s="81"/>
      <c r="U2238" s="83">
        <v>42397.278449074074</v>
      </c>
      <c r="V2238" s="85" t="s">
        <v>14077</v>
      </c>
      <c r="W2238" s="81"/>
      <c r="X2238" s="81"/>
      <c r="Y2238" s="87" t="s">
        <v>16490</v>
      </c>
      <c r="Z2238" s="81"/>
    </row>
    <row r="2239" spans="1:26" x14ac:dyDescent="0.25">
      <c r="A2239" s="66" t="s">
        <v>9727</v>
      </c>
      <c r="B2239" s="66" t="s">
        <v>9858</v>
      </c>
      <c r="C2239" s="67"/>
      <c r="D2239" s="68"/>
      <c r="E2239" s="69"/>
      <c r="F2239" s="70"/>
      <c r="G2239" s="67"/>
      <c r="H2239" s="71"/>
      <c r="I2239" s="72"/>
      <c r="J2239" s="72"/>
      <c r="K2239" s="36"/>
      <c r="L2239" s="79"/>
      <c r="M2239" s="79"/>
      <c r="N2239" s="74"/>
      <c r="O2239" s="81" t="s">
        <v>881</v>
      </c>
      <c r="P2239" s="83">
        <v>42397.27847222222</v>
      </c>
      <c r="Q2239" s="81" t="s">
        <v>11191</v>
      </c>
      <c r="R2239" s="85" t="s">
        <v>12056</v>
      </c>
      <c r="S2239" s="81" t="s">
        <v>1864</v>
      </c>
      <c r="T2239" s="81"/>
      <c r="U2239" s="83">
        <v>42397.27847222222</v>
      </c>
      <c r="V2239" s="85" t="s">
        <v>14078</v>
      </c>
      <c r="W2239" s="81"/>
      <c r="X2239" s="81"/>
      <c r="Y2239" s="87" t="s">
        <v>16491</v>
      </c>
      <c r="Z2239" s="81"/>
    </row>
    <row r="2240" spans="1:26" x14ac:dyDescent="0.25">
      <c r="A2240" s="66" t="s">
        <v>9728</v>
      </c>
      <c r="B2240" s="66" t="s">
        <v>10499</v>
      </c>
      <c r="C2240" s="67"/>
      <c r="D2240" s="68"/>
      <c r="E2240" s="69"/>
      <c r="F2240" s="70"/>
      <c r="G2240" s="67"/>
      <c r="H2240" s="71"/>
      <c r="I2240" s="72"/>
      <c r="J2240" s="72"/>
      <c r="K2240" s="36"/>
      <c r="L2240" s="79"/>
      <c r="M2240" s="79"/>
      <c r="N2240" s="74"/>
      <c r="O2240" s="81" t="s">
        <v>881</v>
      </c>
      <c r="P2240" s="83">
        <v>42397.279282407406</v>
      </c>
      <c r="Q2240" s="81" t="s">
        <v>11076</v>
      </c>
      <c r="R2240" s="81"/>
      <c r="S2240" s="81"/>
      <c r="T2240" s="81"/>
      <c r="U2240" s="83">
        <v>42397.279282407406</v>
      </c>
      <c r="V2240" s="85" t="s">
        <v>14079</v>
      </c>
      <c r="W2240" s="81"/>
      <c r="X2240" s="81"/>
      <c r="Y2240" s="87" t="s">
        <v>16492</v>
      </c>
      <c r="Z2240" s="81"/>
    </row>
    <row r="2241" spans="1:26" x14ac:dyDescent="0.25">
      <c r="A2241" s="66" t="s">
        <v>9729</v>
      </c>
      <c r="B2241" s="66" t="s">
        <v>10499</v>
      </c>
      <c r="C2241" s="67"/>
      <c r="D2241" s="68"/>
      <c r="E2241" s="69"/>
      <c r="F2241" s="70"/>
      <c r="G2241" s="67"/>
      <c r="H2241" s="71"/>
      <c r="I2241" s="72"/>
      <c r="J2241" s="72"/>
      <c r="K2241" s="36"/>
      <c r="L2241" s="79"/>
      <c r="M2241" s="79"/>
      <c r="N2241" s="74"/>
      <c r="O2241" s="81" t="s">
        <v>881</v>
      </c>
      <c r="P2241" s="83">
        <v>42397.279386574075</v>
      </c>
      <c r="Q2241" s="81" t="s">
        <v>11076</v>
      </c>
      <c r="R2241" s="81"/>
      <c r="S2241" s="81"/>
      <c r="T2241" s="81"/>
      <c r="U2241" s="83">
        <v>42397.279386574075</v>
      </c>
      <c r="V2241" s="85" t="s">
        <v>14080</v>
      </c>
      <c r="W2241" s="81"/>
      <c r="X2241" s="81"/>
      <c r="Y2241" s="87" t="s">
        <v>16493</v>
      </c>
      <c r="Z2241" s="81"/>
    </row>
    <row r="2242" spans="1:26" x14ac:dyDescent="0.25">
      <c r="A2242" s="66" t="s">
        <v>9730</v>
      </c>
      <c r="B2242" s="66" t="s">
        <v>9730</v>
      </c>
      <c r="C2242" s="67"/>
      <c r="D2242" s="68"/>
      <c r="E2242" s="69"/>
      <c r="F2242" s="70"/>
      <c r="G2242" s="67"/>
      <c r="H2242" s="71"/>
      <c r="I2242" s="72"/>
      <c r="J2242" s="72"/>
      <c r="K2242" s="36"/>
      <c r="L2242" s="79"/>
      <c r="M2242" s="79"/>
      <c r="N2242" s="74"/>
      <c r="O2242" s="81" t="s">
        <v>179</v>
      </c>
      <c r="P2242" s="83">
        <v>42397.275636574072</v>
      </c>
      <c r="Q2242" s="81" t="s">
        <v>11203</v>
      </c>
      <c r="R2242" s="85" t="s">
        <v>12063</v>
      </c>
      <c r="S2242" s="81" t="s">
        <v>12481</v>
      </c>
      <c r="T2242" s="81"/>
      <c r="U2242" s="83">
        <v>42397.275636574072</v>
      </c>
      <c r="V2242" s="85" t="s">
        <v>14081</v>
      </c>
      <c r="W2242" s="81"/>
      <c r="X2242" s="81"/>
      <c r="Y2242" s="87" t="s">
        <v>16494</v>
      </c>
      <c r="Z2242" s="81"/>
    </row>
    <row r="2243" spans="1:26" x14ac:dyDescent="0.25">
      <c r="A2243" s="66" t="s">
        <v>9731</v>
      </c>
      <c r="B2243" s="66" t="s">
        <v>9730</v>
      </c>
      <c r="C2243" s="67"/>
      <c r="D2243" s="68"/>
      <c r="E2243" s="69"/>
      <c r="F2243" s="70"/>
      <c r="G2243" s="67"/>
      <c r="H2243" s="71"/>
      <c r="I2243" s="72"/>
      <c r="J2243" s="72"/>
      <c r="K2243" s="36"/>
      <c r="L2243" s="79"/>
      <c r="M2243" s="79"/>
      <c r="N2243" s="74"/>
      <c r="O2243" s="81" t="s">
        <v>881</v>
      </c>
      <c r="P2243" s="83">
        <v>42397.279918981483</v>
      </c>
      <c r="Q2243" s="81" t="s">
        <v>11202</v>
      </c>
      <c r="R2243" s="85" t="s">
        <v>12063</v>
      </c>
      <c r="S2243" s="81" t="s">
        <v>12481</v>
      </c>
      <c r="T2243" s="81"/>
      <c r="U2243" s="83">
        <v>42397.279918981483</v>
      </c>
      <c r="V2243" s="85" t="s">
        <v>14082</v>
      </c>
      <c r="W2243" s="81"/>
      <c r="X2243" s="81"/>
      <c r="Y2243" s="87" t="s">
        <v>16495</v>
      </c>
      <c r="Z2243" s="81"/>
    </row>
    <row r="2244" spans="1:26" x14ac:dyDescent="0.25">
      <c r="A2244" s="66" t="s">
        <v>9732</v>
      </c>
      <c r="B2244" s="66" t="s">
        <v>845</v>
      </c>
      <c r="C2244" s="67"/>
      <c r="D2244" s="68"/>
      <c r="E2244" s="69"/>
      <c r="F2244" s="70"/>
      <c r="G2244" s="67"/>
      <c r="H2244" s="71"/>
      <c r="I2244" s="72"/>
      <c r="J2244" s="72"/>
      <c r="K2244" s="36"/>
      <c r="L2244" s="79"/>
      <c r="M2244" s="79"/>
      <c r="N2244" s="74"/>
      <c r="O2244" s="81" t="s">
        <v>881</v>
      </c>
      <c r="P2244" s="83">
        <v>42397.280312499999</v>
      </c>
      <c r="Q2244" s="81" t="s">
        <v>922</v>
      </c>
      <c r="R2244" s="81"/>
      <c r="S2244" s="81"/>
      <c r="T2244" s="81"/>
      <c r="U2244" s="83">
        <v>42397.280312499999</v>
      </c>
      <c r="V2244" s="85" t="s">
        <v>14083</v>
      </c>
      <c r="W2244" s="81"/>
      <c r="X2244" s="81"/>
      <c r="Y2244" s="87" t="s">
        <v>16496</v>
      </c>
      <c r="Z2244" s="81"/>
    </row>
    <row r="2245" spans="1:26" x14ac:dyDescent="0.25">
      <c r="A2245" s="66" t="s">
        <v>9733</v>
      </c>
      <c r="B2245" s="66" t="s">
        <v>10577</v>
      </c>
      <c r="C2245" s="67"/>
      <c r="D2245" s="68"/>
      <c r="E2245" s="69"/>
      <c r="F2245" s="70"/>
      <c r="G2245" s="67"/>
      <c r="H2245" s="71"/>
      <c r="I2245" s="72"/>
      <c r="J2245" s="72"/>
      <c r="K2245" s="36"/>
      <c r="L2245" s="79"/>
      <c r="M2245" s="79"/>
      <c r="N2245" s="74"/>
      <c r="O2245" s="81" t="s">
        <v>881</v>
      </c>
      <c r="P2245" s="83">
        <v>42397.280358796299</v>
      </c>
      <c r="Q2245" s="81" t="s">
        <v>11204</v>
      </c>
      <c r="R2245" s="85" t="s">
        <v>12064</v>
      </c>
      <c r="S2245" s="81" t="s">
        <v>1867</v>
      </c>
      <c r="T2245" s="81"/>
      <c r="U2245" s="83">
        <v>42397.280358796299</v>
      </c>
      <c r="V2245" s="85" t="s">
        <v>14084</v>
      </c>
      <c r="W2245" s="81"/>
      <c r="X2245" s="81"/>
      <c r="Y2245" s="87" t="s">
        <v>16497</v>
      </c>
      <c r="Z2245" s="81"/>
    </row>
    <row r="2246" spans="1:26" x14ac:dyDescent="0.25">
      <c r="A2246" s="66" t="s">
        <v>9734</v>
      </c>
      <c r="B2246" s="66" t="s">
        <v>9734</v>
      </c>
      <c r="C2246" s="67"/>
      <c r="D2246" s="68"/>
      <c r="E2246" s="69"/>
      <c r="F2246" s="70"/>
      <c r="G2246" s="67"/>
      <c r="H2246" s="71"/>
      <c r="I2246" s="72"/>
      <c r="J2246" s="72"/>
      <c r="K2246" s="36"/>
      <c r="L2246" s="79"/>
      <c r="M2246" s="79"/>
      <c r="N2246" s="74"/>
      <c r="O2246" s="81" t="s">
        <v>179</v>
      </c>
      <c r="P2246" s="83">
        <v>42397.280706018515</v>
      </c>
      <c r="Q2246" s="81" t="s">
        <v>11205</v>
      </c>
      <c r="R2246" s="85" t="s">
        <v>12065</v>
      </c>
      <c r="S2246" s="81" t="s">
        <v>1888</v>
      </c>
      <c r="T2246" s="81"/>
      <c r="U2246" s="83">
        <v>42397.280706018515</v>
      </c>
      <c r="V2246" s="85" t="s">
        <v>14085</v>
      </c>
      <c r="W2246" s="81">
        <v>37.750544009999999</v>
      </c>
      <c r="X2246" s="81">
        <v>-122.20278620000001</v>
      </c>
      <c r="Y2246" s="87" t="s">
        <v>16498</v>
      </c>
      <c r="Z2246" s="81"/>
    </row>
    <row r="2247" spans="1:26" x14ac:dyDescent="0.25">
      <c r="A2247" s="66" t="s">
        <v>9735</v>
      </c>
      <c r="B2247" s="66" t="s">
        <v>10499</v>
      </c>
      <c r="C2247" s="67"/>
      <c r="D2247" s="68"/>
      <c r="E2247" s="69"/>
      <c r="F2247" s="70"/>
      <c r="G2247" s="67"/>
      <c r="H2247" s="71"/>
      <c r="I2247" s="72"/>
      <c r="J2247" s="72"/>
      <c r="K2247" s="36"/>
      <c r="L2247" s="79"/>
      <c r="M2247" s="79"/>
      <c r="N2247" s="74"/>
      <c r="O2247" s="81" t="s">
        <v>881</v>
      </c>
      <c r="P2247" s="83">
        <v>42397.280787037038</v>
      </c>
      <c r="Q2247" s="81" t="s">
        <v>11076</v>
      </c>
      <c r="R2247" s="81"/>
      <c r="S2247" s="81"/>
      <c r="T2247" s="81"/>
      <c r="U2247" s="83">
        <v>42397.280787037038</v>
      </c>
      <c r="V2247" s="85" t="s">
        <v>14086</v>
      </c>
      <c r="W2247" s="81"/>
      <c r="X2247" s="81"/>
      <c r="Y2247" s="87" t="s">
        <v>16499</v>
      </c>
      <c r="Z2247" s="81"/>
    </row>
    <row r="2248" spans="1:26" x14ac:dyDescent="0.25">
      <c r="A2248" s="66" t="s">
        <v>9736</v>
      </c>
      <c r="B2248" s="66" t="s">
        <v>10499</v>
      </c>
      <c r="C2248" s="67"/>
      <c r="D2248" s="68"/>
      <c r="E2248" s="69"/>
      <c r="F2248" s="70"/>
      <c r="G2248" s="67"/>
      <c r="H2248" s="71"/>
      <c r="I2248" s="72"/>
      <c r="J2248" s="72"/>
      <c r="K2248" s="36"/>
      <c r="L2248" s="79"/>
      <c r="M2248" s="79"/>
      <c r="N2248" s="74"/>
      <c r="O2248" s="81" t="s">
        <v>881</v>
      </c>
      <c r="P2248" s="83">
        <v>42397.280856481484</v>
      </c>
      <c r="Q2248" s="81" t="s">
        <v>11076</v>
      </c>
      <c r="R2248" s="81"/>
      <c r="S2248" s="81"/>
      <c r="T2248" s="81"/>
      <c r="U2248" s="83">
        <v>42397.280856481484</v>
      </c>
      <c r="V2248" s="85" t="s">
        <v>14087</v>
      </c>
      <c r="W2248" s="81"/>
      <c r="X2248" s="81"/>
      <c r="Y2248" s="87" t="s">
        <v>16500</v>
      </c>
      <c r="Z2248" s="81"/>
    </row>
    <row r="2249" spans="1:26" x14ac:dyDescent="0.25">
      <c r="A2249" s="66" t="s">
        <v>9737</v>
      </c>
      <c r="B2249" s="66" t="s">
        <v>10499</v>
      </c>
      <c r="C2249" s="67"/>
      <c r="D2249" s="68"/>
      <c r="E2249" s="69"/>
      <c r="F2249" s="70"/>
      <c r="G2249" s="67"/>
      <c r="H2249" s="71"/>
      <c r="I2249" s="72"/>
      <c r="J2249" s="72"/>
      <c r="K2249" s="36"/>
      <c r="L2249" s="79"/>
      <c r="M2249" s="79"/>
      <c r="N2249" s="74"/>
      <c r="O2249" s="81" t="s">
        <v>881</v>
      </c>
      <c r="P2249" s="83">
        <v>42397.280914351853</v>
      </c>
      <c r="Q2249" s="81" t="s">
        <v>11076</v>
      </c>
      <c r="R2249" s="81"/>
      <c r="S2249" s="81"/>
      <c r="T2249" s="81"/>
      <c r="U2249" s="83">
        <v>42397.280914351853</v>
      </c>
      <c r="V2249" s="85" t="s">
        <v>14088</v>
      </c>
      <c r="W2249" s="81"/>
      <c r="X2249" s="81"/>
      <c r="Y2249" s="87" t="s">
        <v>16501</v>
      </c>
      <c r="Z2249" s="81"/>
    </row>
    <row r="2250" spans="1:26" x14ac:dyDescent="0.25">
      <c r="A2250" s="66" t="s">
        <v>9738</v>
      </c>
      <c r="B2250" s="66" t="s">
        <v>9738</v>
      </c>
      <c r="C2250" s="67"/>
      <c r="D2250" s="68"/>
      <c r="E2250" s="69"/>
      <c r="F2250" s="70"/>
      <c r="G2250" s="67"/>
      <c r="H2250" s="71"/>
      <c r="I2250" s="72"/>
      <c r="J2250" s="72"/>
      <c r="K2250" s="36"/>
      <c r="L2250" s="79"/>
      <c r="M2250" s="79"/>
      <c r="N2250" s="74"/>
      <c r="O2250" s="81" t="s">
        <v>179</v>
      </c>
      <c r="P2250" s="83">
        <v>42397.280995370369</v>
      </c>
      <c r="Q2250" s="81" t="s">
        <v>11206</v>
      </c>
      <c r="R2250" s="81"/>
      <c r="S2250" s="81"/>
      <c r="T2250" s="81"/>
      <c r="U2250" s="83">
        <v>42397.280995370369</v>
      </c>
      <c r="V2250" s="85" t="s">
        <v>14089</v>
      </c>
      <c r="W2250" s="81"/>
      <c r="X2250" s="81"/>
      <c r="Y2250" s="87" t="s">
        <v>16502</v>
      </c>
      <c r="Z2250" s="81"/>
    </row>
    <row r="2251" spans="1:26" x14ac:dyDescent="0.25">
      <c r="A2251" s="66" t="s">
        <v>9739</v>
      </c>
      <c r="B2251" s="66" t="s">
        <v>10499</v>
      </c>
      <c r="C2251" s="67"/>
      <c r="D2251" s="68"/>
      <c r="E2251" s="69"/>
      <c r="F2251" s="70"/>
      <c r="G2251" s="67"/>
      <c r="H2251" s="71"/>
      <c r="I2251" s="72"/>
      <c r="J2251" s="72"/>
      <c r="K2251" s="36"/>
      <c r="L2251" s="79"/>
      <c r="M2251" s="79"/>
      <c r="N2251" s="74"/>
      <c r="O2251" s="81" t="s">
        <v>881</v>
      </c>
      <c r="P2251" s="83">
        <v>42397.281053240738</v>
      </c>
      <c r="Q2251" s="81" t="s">
        <v>11076</v>
      </c>
      <c r="R2251" s="81"/>
      <c r="S2251" s="81"/>
      <c r="T2251" s="81"/>
      <c r="U2251" s="83">
        <v>42397.281053240738</v>
      </c>
      <c r="V2251" s="85" t="s">
        <v>14090</v>
      </c>
      <c r="W2251" s="81"/>
      <c r="X2251" s="81"/>
      <c r="Y2251" s="87" t="s">
        <v>16503</v>
      </c>
      <c r="Z2251" s="81"/>
    </row>
    <row r="2252" spans="1:26" x14ac:dyDescent="0.25">
      <c r="A2252" s="66" t="s">
        <v>9740</v>
      </c>
      <c r="B2252" s="66" t="s">
        <v>879</v>
      </c>
      <c r="C2252" s="67"/>
      <c r="D2252" s="68"/>
      <c r="E2252" s="69"/>
      <c r="F2252" s="70"/>
      <c r="G2252" s="67"/>
      <c r="H2252" s="71"/>
      <c r="I2252" s="72"/>
      <c r="J2252" s="72"/>
      <c r="K2252" s="36"/>
      <c r="L2252" s="79"/>
      <c r="M2252" s="79"/>
      <c r="N2252" s="74"/>
      <c r="O2252" s="81" t="s">
        <v>881</v>
      </c>
      <c r="P2252" s="83">
        <v>42397.281111111108</v>
      </c>
      <c r="Q2252" s="81" t="s">
        <v>1604</v>
      </c>
      <c r="R2252" s="81"/>
      <c r="S2252" s="81"/>
      <c r="T2252" s="81" t="s">
        <v>840</v>
      </c>
      <c r="U2252" s="83">
        <v>42397.281111111108</v>
      </c>
      <c r="V2252" s="85" t="s">
        <v>14091</v>
      </c>
      <c r="W2252" s="81"/>
      <c r="X2252" s="81"/>
      <c r="Y2252" s="87" t="s">
        <v>16504</v>
      </c>
      <c r="Z2252" s="81"/>
    </row>
    <row r="2253" spans="1:26" x14ac:dyDescent="0.25">
      <c r="A2253" s="66" t="s">
        <v>9741</v>
      </c>
      <c r="B2253" s="66" t="s">
        <v>10499</v>
      </c>
      <c r="C2253" s="67"/>
      <c r="D2253" s="68"/>
      <c r="E2253" s="69"/>
      <c r="F2253" s="70"/>
      <c r="G2253" s="67"/>
      <c r="H2253" s="71"/>
      <c r="I2253" s="72"/>
      <c r="J2253" s="72"/>
      <c r="K2253" s="36"/>
      <c r="L2253" s="79"/>
      <c r="M2253" s="79"/>
      <c r="N2253" s="74"/>
      <c r="O2253" s="81" t="s">
        <v>881</v>
      </c>
      <c r="P2253" s="83">
        <v>42397.281273148146</v>
      </c>
      <c r="Q2253" s="81" t="s">
        <v>11076</v>
      </c>
      <c r="R2253" s="81"/>
      <c r="S2253" s="81"/>
      <c r="T2253" s="81"/>
      <c r="U2253" s="83">
        <v>42397.281273148146</v>
      </c>
      <c r="V2253" s="85" t="s">
        <v>14092</v>
      </c>
      <c r="W2253" s="81"/>
      <c r="X2253" s="81"/>
      <c r="Y2253" s="87" t="s">
        <v>16505</v>
      </c>
      <c r="Z2253" s="81"/>
    </row>
    <row r="2254" spans="1:26" x14ac:dyDescent="0.25">
      <c r="A2254" s="66" t="s">
        <v>9742</v>
      </c>
      <c r="B2254" s="66" t="s">
        <v>10578</v>
      </c>
      <c r="C2254" s="67"/>
      <c r="D2254" s="68"/>
      <c r="E2254" s="69"/>
      <c r="F2254" s="70"/>
      <c r="G2254" s="67"/>
      <c r="H2254" s="71"/>
      <c r="I2254" s="72"/>
      <c r="J2254" s="72"/>
      <c r="K2254" s="36"/>
      <c r="L2254" s="79"/>
      <c r="M2254" s="79"/>
      <c r="N2254" s="74"/>
      <c r="O2254" s="81" t="s">
        <v>881</v>
      </c>
      <c r="P2254" s="83">
        <v>42397.281412037039</v>
      </c>
      <c r="Q2254" s="81" t="s">
        <v>11207</v>
      </c>
      <c r="R2254" s="81"/>
      <c r="S2254" s="81"/>
      <c r="T2254" s="81"/>
      <c r="U2254" s="83">
        <v>42397.281412037039</v>
      </c>
      <c r="V2254" s="85" t="s">
        <v>14093</v>
      </c>
      <c r="W2254" s="81"/>
      <c r="X2254" s="81"/>
      <c r="Y2254" s="87" t="s">
        <v>16506</v>
      </c>
      <c r="Z2254" s="87" t="s">
        <v>17588</v>
      </c>
    </row>
    <row r="2255" spans="1:26" x14ac:dyDescent="0.25">
      <c r="A2255" s="66" t="s">
        <v>9742</v>
      </c>
      <c r="B2255" s="66" t="s">
        <v>10534</v>
      </c>
      <c r="C2255" s="67"/>
      <c r="D2255" s="68"/>
      <c r="E2255" s="69"/>
      <c r="F2255" s="70"/>
      <c r="G2255" s="67"/>
      <c r="H2255" s="71"/>
      <c r="I2255" s="72"/>
      <c r="J2255" s="72"/>
      <c r="K2255" s="36"/>
      <c r="L2255" s="79"/>
      <c r="M2255" s="79"/>
      <c r="N2255" s="74"/>
      <c r="O2255" s="81" t="s">
        <v>882</v>
      </c>
      <c r="P2255" s="83">
        <v>42397.281412037039</v>
      </c>
      <c r="Q2255" s="81" t="s">
        <v>11207</v>
      </c>
      <c r="R2255" s="81"/>
      <c r="S2255" s="81"/>
      <c r="T2255" s="81"/>
      <c r="U2255" s="83">
        <v>42397.281412037039</v>
      </c>
      <c r="V2255" s="85" t="s">
        <v>14093</v>
      </c>
      <c r="W2255" s="81"/>
      <c r="X2255" s="81"/>
      <c r="Y2255" s="87" t="s">
        <v>16506</v>
      </c>
      <c r="Z2255" s="87" t="s">
        <v>17588</v>
      </c>
    </row>
    <row r="2256" spans="1:26" x14ac:dyDescent="0.25">
      <c r="A2256" s="66" t="s">
        <v>9742</v>
      </c>
      <c r="B2256" s="66" t="s">
        <v>840</v>
      </c>
      <c r="C2256" s="67"/>
      <c r="D2256" s="68"/>
      <c r="E2256" s="69"/>
      <c r="F2256" s="70"/>
      <c r="G2256" s="67"/>
      <c r="H2256" s="71"/>
      <c r="I2256" s="72"/>
      <c r="J2256" s="72"/>
      <c r="K2256" s="36"/>
      <c r="L2256" s="79"/>
      <c r="M2256" s="79"/>
      <c r="N2256" s="74"/>
      <c r="O2256" s="81" t="s">
        <v>881</v>
      </c>
      <c r="P2256" s="83">
        <v>42397.281412037039</v>
      </c>
      <c r="Q2256" s="81" t="s">
        <v>11207</v>
      </c>
      <c r="R2256" s="81"/>
      <c r="S2256" s="81"/>
      <c r="T2256" s="81"/>
      <c r="U2256" s="83">
        <v>42397.281412037039</v>
      </c>
      <c r="V2256" s="85" t="s">
        <v>14093</v>
      </c>
      <c r="W2256" s="81"/>
      <c r="X2256" s="81"/>
      <c r="Y2256" s="87" t="s">
        <v>16506</v>
      </c>
      <c r="Z2256" s="87" t="s">
        <v>17588</v>
      </c>
    </row>
    <row r="2257" spans="1:26" x14ac:dyDescent="0.25">
      <c r="A2257" s="66" t="s">
        <v>9743</v>
      </c>
      <c r="B2257" s="66" t="s">
        <v>10499</v>
      </c>
      <c r="C2257" s="67"/>
      <c r="D2257" s="68"/>
      <c r="E2257" s="69"/>
      <c r="F2257" s="70"/>
      <c r="G2257" s="67"/>
      <c r="H2257" s="71"/>
      <c r="I2257" s="72"/>
      <c r="J2257" s="72"/>
      <c r="K2257" s="36"/>
      <c r="L2257" s="79"/>
      <c r="M2257" s="79"/>
      <c r="N2257" s="74"/>
      <c r="O2257" s="81" t="s">
        <v>881</v>
      </c>
      <c r="P2257" s="83">
        <v>42397.28162037037</v>
      </c>
      <c r="Q2257" s="81" t="s">
        <v>11076</v>
      </c>
      <c r="R2257" s="81"/>
      <c r="S2257" s="81"/>
      <c r="T2257" s="81"/>
      <c r="U2257" s="83">
        <v>42397.28162037037</v>
      </c>
      <c r="V2257" s="85" t="s">
        <v>14094</v>
      </c>
      <c r="W2257" s="81"/>
      <c r="X2257" s="81"/>
      <c r="Y2257" s="87" t="s">
        <v>16507</v>
      </c>
      <c r="Z2257" s="81"/>
    </row>
    <row r="2258" spans="1:26" x14ac:dyDescent="0.25">
      <c r="A2258" s="66" t="s">
        <v>9744</v>
      </c>
      <c r="B2258" s="66" t="s">
        <v>842</v>
      </c>
      <c r="C2258" s="67"/>
      <c r="D2258" s="68"/>
      <c r="E2258" s="69"/>
      <c r="F2258" s="70"/>
      <c r="G2258" s="67"/>
      <c r="H2258" s="71"/>
      <c r="I2258" s="72"/>
      <c r="J2258" s="72"/>
      <c r="K2258" s="36"/>
      <c r="L2258" s="79"/>
      <c r="M2258" s="79"/>
      <c r="N2258" s="74"/>
      <c r="O2258" s="81" t="s">
        <v>881</v>
      </c>
      <c r="P2258" s="83">
        <v>42397.281898148147</v>
      </c>
      <c r="Q2258" s="81" t="s">
        <v>913</v>
      </c>
      <c r="R2258" s="81"/>
      <c r="S2258" s="81"/>
      <c r="T2258" s="81"/>
      <c r="U2258" s="83">
        <v>42397.281898148147</v>
      </c>
      <c r="V2258" s="85" t="s">
        <v>14095</v>
      </c>
      <c r="W2258" s="81"/>
      <c r="X2258" s="81"/>
      <c r="Y2258" s="87" t="s">
        <v>16508</v>
      </c>
      <c r="Z2258" s="81"/>
    </row>
    <row r="2259" spans="1:26" x14ac:dyDescent="0.25">
      <c r="A2259" s="66" t="s">
        <v>9745</v>
      </c>
      <c r="B2259" s="66" t="s">
        <v>866</v>
      </c>
      <c r="C2259" s="67"/>
      <c r="D2259" s="68"/>
      <c r="E2259" s="69"/>
      <c r="F2259" s="70"/>
      <c r="G2259" s="67"/>
      <c r="H2259" s="71"/>
      <c r="I2259" s="72"/>
      <c r="J2259" s="72"/>
      <c r="K2259" s="36"/>
      <c r="L2259" s="79"/>
      <c r="M2259" s="79"/>
      <c r="N2259" s="74"/>
      <c r="O2259" s="81" t="s">
        <v>881</v>
      </c>
      <c r="P2259" s="83">
        <v>42397.28197916667</v>
      </c>
      <c r="Q2259" s="81" t="s">
        <v>10981</v>
      </c>
      <c r="R2259" s="81"/>
      <c r="S2259" s="81"/>
      <c r="T2259" s="81"/>
      <c r="U2259" s="83">
        <v>42397.28197916667</v>
      </c>
      <c r="V2259" s="85" t="s">
        <v>14096</v>
      </c>
      <c r="W2259" s="81"/>
      <c r="X2259" s="81"/>
      <c r="Y2259" s="87" t="s">
        <v>16509</v>
      </c>
      <c r="Z2259" s="81"/>
    </row>
    <row r="2260" spans="1:26" x14ac:dyDescent="0.25">
      <c r="A2260" s="66" t="s">
        <v>9746</v>
      </c>
      <c r="B2260" s="66" t="s">
        <v>10499</v>
      </c>
      <c r="C2260" s="67"/>
      <c r="D2260" s="68"/>
      <c r="E2260" s="69"/>
      <c r="F2260" s="70"/>
      <c r="G2260" s="67"/>
      <c r="H2260" s="71"/>
      <c r="I2260" s="72"/>
      <c r="J2260" s="72"/>
      <c r="K2260" s="36"/>
      <c r="L2260" s="79"/>
      <c r="M2260" s="79"/>
      <c r="N2260" s="74"/>
      <c r="O2260" s="81" t="s">
        <v>881</v>
      </c>
      <c r="P2260" s="83">
        <v>42397.281990740739</v>
      </c>
      <c r="Q2260" s="81" t="s">
        <v>11076</v>
      </c>
      <c r="R2260" s="81"/>
      <c r="S2260" s="81"/>
      <c r="T2260" s="81"/>
      <c r="U2260" s="83">
        <v>42397.281990740739</v>
      </c>
      <c r="V2260" s="85" t="s">
        <v>14097</v>
      </c>
      <c r="W2260" s="81"/>
      <c r="X2260" s="81"/>
      <c r="Y2260" s="87" t="s">
        <v>16510</v>
      </c>
      <c r="Z2260" s="81"/>
    </row>
    <row r="2261" spans="1:26" x14ac:dyDescent="0.25">
      <c r="A2261" s="66" t="s">
        <v>9747</v>
      </c>
      <c r="B2261" s="66" t="s">
        <v>10499</v>
      </c>
      <c r="C2261" s="67"/>
      <c r="D2261" s="68"/>
      <c r="E2261" s="69"/>
      <c r="F2261" s="70"/>
      <c r="G2261" s="67"/>
      <c r="H2261" s="71"/>
      <c r="I2261" s="72"/>
      <c r="J2261" s="72"/>
      <c r="K2261" s="36"/>
      <c r="L2261" s="79"/>
      <c r="M2261" s="79"/>
      <c r="N2261" s="74"/>
      <c r="O2261" s="81" t="s">
        <v>881</v>
      </c>
      <c r="P2261" s="83">
        <v>42397.282164351855</v>
      </c>
      <c r="Q2261" s="81" t="s">
        <v>11076</v>
      </c>
      <c r="R2261" s="81"/>
      <c r="S2261" s="81"/>
      <c r="T2261" s="81"/>
      <c r="U2261" s="83">
        <v>42397.282164351855</v>
      </c>
      <c r="V2261" s="85" t="s">
        <v>14098</v>
      </c>
      <c r="W2261" s="81"/>
      <c r="X2261" s="81"/>
      <c r="Y2261" s="87" t="s">
        <v>16511</v>
      </c>
      <c r="Z2261" s="81"/>
    </row>
    <row r="2262" spans="1:26" x14ac:dyDescent="0.25">
      <c r="A2262" s="66" t="s">
        <v>9748</v>
      </c>
      <c r="B2262" s="66" t="s">
        <v>9748</v>
      </c>
      <c r="C2262" s="67"/>
      <c r="D2262" s="68"/>
      <c r="E2262" s="69"/>
      <c r="F2262" s="70"/>
      <c r="G2262" s="67"/>
      <c r="H2262" s="71"/>
      <c r="I2262" s="72"/>
      <c r="J2262" s="72"/>
      <c r="K2262" s="36"/>
      <c r="L2262" s="79"/>
      <c r="M2262" s="79"/>
      <c r="N2262" s="74"/>
      <c r="O2262" s="81" t="s">
        <v>179</v>
      </c>
      <c r="P2262" s="83">
        <v>42397.282314814816</v>
      </c>
      <c r="Q2262" s="81" t="s">
        <v>11208</v>
      </c>
      <c r="R2262" s="81"/>
      <c r="S2262" s="81"/>
      <c r="T2262" s="81"/>
      <c r="U2262" s="83">
        <v>42397.282314814816</v>
      </c>
      <c r="V2262" s="85" t="s">
        <v>14099</v>
      </c>
      <c r="W2262" s="81"/>
      <c r="X2262" s="81"/>
      <c r="Y2262" s="87" t="s">
        <v>16512</v>
      </c>
      <c r="Z2262" s="81"/>
    </row>
    <row r="2263" spans="1:26" x14ac:dyDescent="0.25">
      <c r="A2263" s="66" t="s">
        <v>9749</v>
      </c>
      <c r="B2263" s="66" t="s">
        <v>836</v>
      </c>
      <c r="C2263" s="67"/>
      <c r="D2263" s="68"/>
      <c r="E2263" s="69"/>
      <c r="F2263" s="70"/>
      <c r="G2263" s="67"/>
      <c r="H2263" s="71"/>
      <c r="I2263" s="72"/>
      <c r="J2263" s="72"/>
      <c r="K2263" s="36"/>
      <c r="L2263" s="79"/>
      <c r="M2263" s="79"/>
      <c r="N2263" s="74"/>
      <c r="O2263" s="81" t="s">
        <v>881</v>
      </c>
      <c r="P2263" s="83">
        <v>42397.282337962963</v>
      </c>
      <c r="Q2263" s="81" t="s">
        <v>892</v>
      </c>
      <c r="R2263" s="81" t="s">
        <v>1616</v>
      </c>
      <c r="S2263" s="81" t="s">
        <v>1861</v>
      </c>
      <c r="T2263" s="81" t="s">
        <v>1953</v>
      </c>
      <c r="U2263" s="83">
        <v>42397.282337962963</v>
      </c>
      <c r="V2263" s="85" t="s">
        <v>14100</v>
      </c>
      <c r="W2263" s="81"/>
      <c r="X2263" s="81"/>
      <c r="Y2263" s="87" t="s">
        <v>16513</v>
      </c>
      <c r="Z2263" s="81"/>
    </row>
    <row r="2264" spans="1:26" x14ac:dyDescent="0.25">
      <c r="A2264" s="66" t="s">
        <v>9750</v>
      </c>
      <c r="B2264" s="66" t="s">
        <v>863</v>
      </c>
      <c r="C2264" s="67"/>
      <c r="D2264" s="68"/>
      <c r="E2264" s="69"/>
      <c r="F2264" s="70"/>
      <c r="G2264" s="67"/>
      <c r="H2264" s="71"/>
      <c r="I2264" s="72"/>
      <c r="J2264" s="72"/>
      <c r="K2264" s="36"/>
      <c r="L2264" s="79"/>
      <c r="M2264" s="79"/>
      <c r="N2264" s="74"/>
      <c r="O2264" s="81" t="s">
        <v>881</v>
      </c>
      <c r="P2264" s="83">
        <v>42397.248298611114</v>
      </c>
      <c r="Q2264" s="81" t="s">
        <v>1373</v>
      </c>
      <c r="R2264" s="85" t="s">
        <v>1737</v>
      </c>
      <c r="S2264" s="81" t="s">
        <v>1934</v>
      </c>
      <c r="T2264" s="81" t="s">
        <v>1996</v>
      </c>
      <c r="U2264" s="83">
        <v>42397.248298611114</v>
      </c>
      <c r="V2264" s="85" t="s">
        <v>14101</v>
      </c>
      <c r="W2264" s="81"/>
      <c r="X2264" s="81"/>
      <c r="Y2264" s="87" t="s">
        <v>16514</v>
      </c>
      <c r="Z2264" s="81"/>
    </row>
    <row r="2265" spans="1:26" x14ac:dyDescent="0.25">
      <c r="A2265" s="66" t="s">
        <v>9750</v>
      </c>
      <c r="B2265" s="66" t="s">
        <v>836</v>
      </c>
      <c r="C2265" s="67"/>
      <c r="D2265" s="68"/>
      <c r="E2265" s="69"/>
      <c r="F2265" s="70"/>
      <c r="G2265" s="67"/>
      <c r="H2265" s="71"/>
      <c r="I2265" s="72"/>
      <c r="J2265" s="72"/>
      <c r="K2265" s="36"/>
      <c r="L2265" s="79"/>
      <c r="M2265" s="79"/>
      <c r="N2265" s="74"/>
      <c r="O2265" s="81" t="s">
        <v>881</v>
      </c>
      <c r="P2265" s="83">
        <v>42397.248298611114</v>
      </c>
      <c r="Q2265" s="81" t="s">
        <v>1373</v>
      </c>
      <c r="R2265" s="85" t="s">
        <v>1737</v>
      </c>
      <c r="S2265" s="81" t="s">
        <v>1934</v>
      </c>
      <c r="T2265" s="81" t="s">
        <v>1996</v>
      </c>
      <c r="U2265" s="83">
        <v>42397.248298611114</v>
      </c>
      <c r="V2265" s="85" t="s">
        <v>14101</v>
      </c>
      <c r="W2265" s="81"/>
      <c r="X2265" s="81"/>
      <c r="Y2265" s="87" t="s">
        <v>16514</v>
      </c>
      <c r="Z2265" s="81"/>
    </row>
    <row r="2266" spans="1:26" x14ac:dyDescent="0.25">
      <c r="A2266" s="66" t="s">
        <v>9750</v>
      </c>
      <c r="B2266" s="66" t="s">
        <v>864</v>
      </c>
      <c r="C2266" s="67"/>
      <c r="D2266" s="68"/>
      <c r="E2266" s="69"/>
      <c r="F2266" s="70"/>
      <c r="G2266" s="67"/>
      <c r="H2266" s="71"/>
      <c r="I2266" s="72"/>
      <c r="J2266" s="72"/>
      <c r="K2266" s="36"/>
      <c r="L2266" s="79"/>
      <c r="M2266" s="79"/>
      <c r="N2266" s="74"/>
      <c r="O2266" s="81" t="s">
        <v>881</v>
      </c>
      <c r="P2266" s="83">
        <v>42397.248298611114</v>
      </c>
      <c r="Q2266" s="81" t="s">
        <v>1373</v>
      </c>
      <c r="R2266" s="85" t="s">
        <v>1737</v>
      </c>
      <c r="S2266" s="81" t="s">
        <v>1934</v>
      </c>
      <c r="T2266" s="81" t="s">
        <v>1996</v>
      </c>
      <c r="U2266" s="83">
        <v>42397.248298611114</v>
      </c>
      <c r="V2266" s="85" t="s">
        <v>14101</v>
      </c>
      <c r="W2266" s="81"/>
      <c r="X2266" s="81"/>
      <c r="Y2266" s="87" t="s">
        <v>16514</v>
      </c>
      <c r="Z2266" s="81"/>
    </row>
    <row r="2267" spans="1:26" x14ac:dyDescent="0.25">
      <c r="A2267" s="66" t="s">
        <v>9750</v>
      </c>
      <c r="B2267" s="66" t="s">
        <v>864</v>
      </c>
      <c r="C2267" s="67"/>
      <c r="D2267" s="68"/>
      <c r="E2267" s="69"/>
      <c r="F2267" s="70"/>
      <c r="G2267" s="67"/>
      <c r="H2267" s="71"/>
      <c r="I2267" s="72"/>
      <c r="J2267" s="72"/>
      <c r="K2267" s="36"/>
      <c r="L2267" s="79"/>
      <c r="M2267" s="79"/>
      <c r="N2267" s="74"/>
      <c r="O2267" s="81" t="s">
        <v>881</v>
      </c>
      <c r="P2267" s="83">
        <v>42397.28224537037</v>
      </c>
      <c r="Q2267" s="81" t="s">
        <v>11209</v>
      </c>
      <c r="R2267" s="85" t="s">
        <v>12066</v>
      </c>
      <c r="S2267" s="81" t="s">
        <v>12482</v>
      </c>
      <c r="T2267" s="81" t="s">
        <v>1996</v>
      </c>
      <c r="U2267" s="83">
        <v>42397.28224537037</v>
      </c>
      <c r="V2267" s="85" t="s">
        <v>14102</v>
      </c>
      <c r="W2267" s="81"/>
      <c r="X2267" s="81"/>
      <c r="Y2267" s="87" t="s">
        <v>16515</v>
      </c>
      <c r="Z2267" s="81"/>
    </row>
    <row r="2268" spans="1:26" x14ac:dyDescent="0.25">
      <c r="A2268" s="66" t="s">
        <v>864</v>
      </c>
      <c r="B2268" s="66" t="s">
        <v>9750</v>
      </c>
      <c r="C2268" s="67"/>
      <c r="D2268" s="68"/>
      <c r="E2268" s="69"/>
      <c r="F2268" s="70"/>
      <c r="G2268" s="67"/>
      <c r="H2268" s="71"/>
      <c r="I2268" s="72"/>
      <c r="J2268" s="72"/>
      <c r="K2268" s="36"/>
      <c r="L2268" s="79"/>
      <c r="M2268" s="79"/>
      <c r="N2268" s="74"/>
      <c r="O2268" s="81" t="s">
        <v>881</v>
      </c>
      <c r="P2268" s="83">
        <v>42397.282488425924</v>
      </c>
      <c r="Q2268" s="81" t="s">
        <v>11210</v>
      </c>
      <c r="R2268" s="85" t="s">
        <v>12066</v>
      </c>
      <c r="S2268" s="81" t="s">
        <v>12482</v>
      </c>
      <c r="T2268" s="81" t="s">
        <v>1996</v>
      </c>
      <c r="U2268" s="83">
        <v>42397.282488425924</v>
      </c>
      <c r="V2268" s="85" t="s">
        <v>14103</v>
      </c>
      <c r="W2268" s="81"/>
      <c r="X2268" s="81"/>
      <c r="Y2268" s="87" t="s">
        <v>16516</v>
      </c>
      <c r="Z2268" s="81"/>
    </row>
    <row r="2269" spans="1:26" x14ac:dyDescent="0.25">
      <c r="A2269" s="66" t="s">
        <v>9751</v>
      </c>
      <c r="B2269" s="66" t="s">
        <v>836</v>
      </c>
      <c r="C2269" s="67"/>
      <c r="D2269" s="68"/>
      <c r="E2269" s="69"/>
      <c r="F2269" s="70"/>
      <c r="G2269" s="67"/>
      <c r="H2269" s="71"/>
      <c r="I2269" s="72"/>
      <c r="J2269" s="72"/>
      <c r="K2269" s="36"/>
      <c r="L2269" s="79"/>
      <c r="M2269" s="79"/>
      <c r="N2269" s="74"/>
      <c r="O2269" s="81" t="s">
        <v>881</v>
      </c>
      <c r="P2269" s="83">
        <v>42397.282592592594</v>
      </c>
      <c r="Q2269" s="81" t="s">
        <v>11211</v>
      </c>
      <c r="R2269" s="85" t="s">
        <v>12067</v>
      </c>
      <c r="S2269" s="81" t="s">
        <v>1888</v>
      </c>
      <c r="T2269" s="81"/>
      <c r="U2269" s="83">
        <v>42397.282592592594</v>
      </c>
      <c r="V2269" s="85" t="s">
        <v>14104</v>
      </c>
      <c r="W2269" s="81"/>
      <c r="X2269" s="81"/>
      <c r="Y2269" s="87" t="s">
        <v>16517</v>
      </c>
      <c r="Z2269" s="81"/>
    </row>
    <row r="2270" spans="1:26" x14ac:dyDescent="0.25">
      <c r="A2270" s="66" t="s">
        <v>9752</v>
      </c>
      <c r="B2270" s="66" t="s">
        <v>10499</v>
      </c>
      <c r="C2270" s="67"/>
      <c r="D2270" s="68"/>
      <c r="E2270" s="69"/>
      <c r="F2270" s="70"/>
      <c r="G2270" s="67"/>
      <c r="H2270" s="71"/>
      <c r="I2270" s="72"/>
      <c r="J2270" s="72"/>
      <c r="K2270" s="36"/>
      <c r="L2270" s="79"/>
      <c r="M2270" s="79"/>
      <c r="N2270" s="74"/>
      <c r="O2270" s="81" t="s">
        <v>881</v>
      </c>
      <c r="P2270" s="83">
        <v>42397.282592592594</v>
      </c>
      <c r="Q2270" s="81" t="s">
        <v>11076</v>
      </c>
      <c r="R2270" s="81"/>
      <c r="S2270" s="81"/>
      <c r="T2270" s="81"/>
      <c r="U2270" s="83">
        <v>42397.282592592594</v>
      </c>
      <c r="V2270" s="85" t="s">
        <v>14105</v>
      </c>
      <c r="W2270" s="81"/>
      <c r="X2270" s="81"/>
      <c r="Y2270" s="87" t="s">
        <v>16518</v>
      </c>
      <c r="Z2270" s="81"/>
    </row>
    <row r="2271" spans="1:26" x14ac:dyDescent="0.25">
      <c r="A2271" s="66" t="s">
        <v>9753</v>
      </c>
      <c r="B2271" s="66" t="s">
        <v>846</v>
      </c>
      <c r="C2271" s="67"/>
      <c r="D2271" s="68"/>
      <c r="E2271" s="69"/>
      <c r="F2271" s="70"/>
      <c r="G2271" s="67"/>
      <c r="H2271" s="71"/>
      <c r="I2271" s="72"/>
      <c r="J2271" s="72"/>
      <c r="K2271" s="36"/>
      <c r="L2271" s="79"/>
      <c r="M2271" s="79"/>
      <c r="N2271" s="74"/>
      <c r="O2271" s="81" t="s">
        <v>881</v>
      </c>
      <c r="P2271" s="83">
        <v>42397.282905092594</v>
      </c>
      <c r="Q2271" s="81" t="s">
        <v>11212</v>
      </c>
      <c r="R2271" s="85" t="s">
        <v>12068</v>
      </c>
      <c r="S2271" s="81" t="s">
        <v>1876</v>
      </c>
      <c r="T2271" s="81"/>
      <c r="U2271" s="83">
        <v>42397.282905092594</v>
      </c>
      <c r="V2271" s="85" t="s">
        <v>14106</v>
      </c>
      <c r="W2271" s="81"/>
      <c r="X2271" s="81"/>
      <c r="Y2271" s="87" t="s">
        <v>16519</v>
      </c>
      <c r="Z2271" s="81"/>
    </row>
    <row r="2272" spans="1:26" x14ac:dyDescent="0.25">
      <c r="A2272" s="66" t="s">
        <v>9754</v>
      </c>
      <c r="B2272" s="66" t="s">
        <v>9754</v>
      </c>
      <c r="C2272" s="67"/>
      <c r="D2272" s="68"/>
      <c r="E2272" s="69"/>
      <c r="F2272" s="70"/>
      <c r="G2272" s="67"/>
      <c r="H2272" s="71"/>
      <c r="I2272" s="72"/>
      <c r="J2272" s="72"/>
      <c r="K2272" s="36"/>
      <c r="L2272" s="79"/>
      <c r="M2272" s="79"/>
      <c r="N2272" s="74"/>
      <c r="O2272" s="81" t="s">
        <v>179</v>
      </c>
      <c r="P2272" s="83">
        <v>42397.283043981479</v>
      </c>
      <c r="Q2272" s="81" t="s">
        <v>11213</v>
      </c>
      <c r="R2272" s="85" t="s">
        <v>12069</v>
      </c>
      <c r="S2272" s="81" t="s">
        <v>12483</v>
      </c>
      <c r="T2272" s="81"/>
      <c r="U2272" s="83">
        <v>42397.283043981479</v>
      </c>
      <c r="V2272" s="85" t="s">
        <v>14107</v>
      </c>
      <c r="W2272" s="81"/>
      <c r="X2272" s="81"/>
      <c r="Y2272" s="87" t="s">
        <v>16520</v>
      </c>
      <c r="Z2272" s="81"/>
    </row>
    <row r="2273" spans="1:26" x14ac:dyDescent="0.25">
      <c r="A2273" s="66" t="s">
        <v>9755</v>
      </c>
      <c r="B2273" s="66" t="s">
        <v>10499</v>
      </c>
      <c r="C2273" s="67"/>
      <c r="D2273" s="68"/>
      <c r="E2273" s="69"/>
      <c r="F2273" s="70"/>
      <c r="G2273" s="67"/>
      <c r="H2273" s="71"/>
      <c r="I2273" s="72"/>
      <c r="J2273" s="72"/>
      <c r="K2273" s="36"/>
      <c r="L2273" s="79"/>
      <c r="M2273" s="79"/>
      <c r="N2273" s="74"/>
      <c r="O2273" s="81" t="s">
        <v>881</v>
      </c>
      <c r="P2273" s="83">
        <v>42397.283043981479</v>
      </c>
      <c r="Q2273" s="81" t="s">
        <v>11076</v>
      </c>
      <c r="R2273" s="81"/>
      <c r="S2273" s="81"/>
      <c r="T2273" s="81"/>
      <c r="U2273" s="83">
        <v>42397.283043981479</v>
      </c>
      <c r="V2273" s="85" t="s">
        <v>14108</v>
      </c>
      <c r="W2273" s="81"/>
      <c r="X2273" s="81"/>
      <c r="Y2273" s="87" t="s">
        <v>16521</v>
      </c>
      <c r="Z2273" s="81"/>
    </row>
    <row r="2274" spans="1:26" x14ac:dyDescent="0.25">
      <c r="A2274" s="66" t="s">
        <v>9756</v>
      </c>
      <c r="B2274" s="66" t="s">
        <v>9756</v>
      </c>
      <c r="C2274" s="67"/>
      <c r="D2274" s="68"/>
      <c r="E2274" s="69"/>
      <c r="F2274" s="70"/>
      <c r="G2274" s="67"/>
      <c r="H2274" s="71"/>
      <c r="I2274" s="72"/>
      <c r="J2274" s="72"/>
      <c r="K2274" s="36"/>
      <c r="L2274" s="79"/>
      <c r="M2274" s="79"/>
      <c r="N2274" s="74"/>
      <c r="O2274" s="81" t="s">
        <v>179</v>
      </c>
      <c r="P2274" s="83">
        <v>42397.283113425925</v>
      </c>
      <c r="Q2274" s="81" t="s">
        <v>11214</v>
      </c>
      <c r="R2274" s="85" t="s">
        <v>12053</v>
      </c>
      <c r="S2274" s="81" t="s">
        <v>12477</v>
      </c>
      <c r="T2274" s="81"/>
      <c r="U2274" s="83">
        <v>42397.283113425925</v>
      </c>
      <c r="V2274" s="85" t="s">
        <v>14109</v>
      </c>
      <c r="W2274" s="81"/>
      <c r="X2274" s="81"/>
      <c r="Y2274" s="87" t="s">
        <v>16522</v>
      </c>
      <c r="Z2274" s="81"/>
    </row>
    <row r="2275" spans="1:26" x14ac:dyDescent="0.25">
      <c r="A2275" s="66" t="s">
        <v>9757</v>
      </c>
      <c r="B2275" s="66" t="s">
        <v>10499</v>
      </c>
      <c r="C2275" s="67"/>
      <c r="D2275" s="68"/>
      <c r="E2275" s="69"/>
      <c r="F2275" s="70"/>
      <c r="G2275" s="67"/>
      <c r="H2275" s="71"/>
      <c r="I2275" s="72"/>
      <c r="J2275" s="72"/>
      <c r="K2275" s="36"/>
      <c r="L2275" s="79"/>
      <c r="M2275" s="79"/>
      <c r="N2275" s="74"/>
      <c r="O2275" s="81" t="s">
        <v>881</v>
      </c>
      <c r="P2275" s="83">
        <v>42397.283136574071</v>
      </c>
      <c r="Q2275" s="81" t="s">
        <v>11076</v>
      </c>
      <c r="R2275" s="81"/>
      <c r="S2275" s="81"/>
      <c r="T2275" s="81"/>
      <c r="U2275" s="83">
        <v>42397.283136574071</v>
      </c>
      <c r="V2275" s="85" t="s">
        <v>14110</v>
      </c>
      <c r="W2275" s="81"/>
      <c r="X2275" s="81"/>
      <c r="Y2275" s="87" t="s">
        <v>16523</v>
      </c>
      <c r="Z2275" s="81"/>
    </row>
    <row r="2276" spans="1:26" x14ac:dyDescent="0.25">
      <c r="A2276" s="66" t="s">
        <v>9758</v>
      </c>
      <c r="B2276" s="66" t="s">
        <v>10499</v>
      </c>
      <c r="C2276" s="67"/>
      <c r="D2276" s="68"/>
      <c r="E2276" s="69"/>
      <c r="F2276" s="70"/>
      <c r="G2276" s="67"/>
      <c r="H2276" s="71"/>
      <c r="I2276" s="72"/>
      <c r="J2276" s="72"/>
      <c r="K2276" s="36"/>
      <c r="L2276" s="79"/>
      <c r="M2276" s="79"/>
      <c r="N2276" s="74"/>
      <c r="O2276" s="81" t="s">
        <v>881</v>
      </c>
      <c r="P2276" s="83">
        <v>42397.283171296294</v>
      </c>
      <c r="Q2276" s="81" t="s">
        <v>11076</v>
      </c>
      <c r="R2276" s="81"/>
      <c r="S2276" s="81"/>
      <c r="T2276" s="81"/>
      <c r="U2276" s="83">
        <v>42397.283171296294</v>
      </c>
      <c r="V2276" s="85" t="s">
        <v>14111</v>
      </c>
      <c r="W2276" s="81"/>
      <c r="X2276" s="81"/>
      <c r="Y2276" s="87" t="s">
        <v>16524</v>
      </c>
      <c r="Z2276" s="81"/>
    </row>
    <row r="2277" spans="1:26" x14ac:dyDescent="0.25">
      <c r="A2277" s="66" t="s">
        <v>9759</v>
      </c>
      <c r="B2277" s="66" t="s">
        <v>9759</v>
      </c>
      <c r="C2277" s="67"/>
      <c r="D2277" s="68"/>
      <c r="E2277" s="69"/>
      <c r="F2277" s="70"/>
      <c r="G2277" s="67"/>
      <c r="H2277" s="71"/>
      <c r="I2277" s="72"/>
      <c r="J2277" s="72"/>
      <c r="K2277" s="36"/>
      <c r="L2277" s="79"/>
      <c r="M2277" s="79"/>
      <c r="N2277" s="74"/>
      <c r="O2277" s="81" t="s">
        <v>179</v>
      </c>
      <c r="P2277" s="83">
        <v>42397.283206018517</v>
      </c>
      <c r="Q2277" s="81" t="s">
        <v>11215</v>
      </c>
      <c r="R2277" s="85" t="s">
        <v>12053</v>
      </c>
      <c r="S2277" s="81" t="s">
        <v>12477</v>
      </c>
      <c r="T2277" s="81"/>
      <c r="U2277" s="83">
        <v>42397.283206018517</v>
      </c>
      <c r="V2277" s="85" t="s">
        <v>14112</v>
      </c>
      <c r="W2277" s="81"/>
      <c r="X2277" s="81"/>
      <c r="Y2277" s="87" t="s">
        <v>16525</v>
      </c>
      <c r="Z2277" s="81"/>
    </row>
    <row r="2278" spans="1:26" x14ac:dyDescent="0.25">
      <c r="A2278" s="66" t="s">
        <v>9760</v>
      </c>
      <c r="B2278" s="66" t="s">
        <v>10499</v>
      </c>
      <c r="C2278" s="67"/>
      <c r="D2278" s="68"/>
      <c r="E2278" s="69"/>
      <c r="F2278" s="70"/>
      <c r="G2278" s="67"/>
      <c r="H2278" s="71"/>
      <c r="I2278" s="72"/>
      <c r="J2278" s="72"/>
      <c r="K2278" s="36"/>
      <c r="L2278" s="79"/>
      <c r="M2278" s="79"/>
      <c r="N2278" s="74"/>
      <c r="O2278" s="81" t="s">
        <v>881</v>
      </c>
      <c r="P2278" s="83">
        <v>42397.283703703702</v>
      </c>
      <c r="Q2278" s="81" t="s">
        <v>11076</v>
      </c>
      <c r="R2278" s="81"/>
      <c r="S2278" s="81"/>
      <c r="T2278" s="81"/>
      <c r="U2278" s="83">
        <v>42397.283703703702</v>
      </c>
      <c r="V2278" s="85" t="s">
        <v>14113</v>
      </c>
      <c r="W2278" s="81"/>
      <c r="X2278" s="81"/>
      <c r="Y2278" s="87" t="s">
        <v>16526</v>
      </c>
      <c r="Z2278" s="81"/>
    </row>
    <row r="2279" spans="1:26" x14ac:dyDescent="0.25">
      <c r="A2279" s="66" t="s">
        <v>9761</v>
      </c>
      <c r="B2279" s="66" t="s">
        <v>10499</v>
      </c>
      <c r="C2279" s="67"/>
      <c r="D2279" s="68"/>
      <c r="E2279" s="69"/>
      <c r="F2279" s="70"/>
      <c r="G2279" s="67"/>
      <c r="H2279" s="71"/>
      <c r="I2279" s="72"/>
      <c r="J2279" s="72"/>
      <c r="K2279" s="36"/>
      <c r="L2279" s="79"/>
      <c r="M2279" s="79"/>
      <c r="N2279" s="74"/>
      <c r="O2279" s="81" t="s">
        <v>881</v>
      </c>
      <c r="P2279" s="83">
        <v>42397.283738425926</v>
      </c>
      <c r="Q2279" s="81" t="s">
        <v>11076</v>
      </c>
      <c r="R2279" s="81"/>
      <c r="S2279" s="81"/>
      <c r="T2279" s="81"/>
      <c r="U2279" s="83">
        <v>42397.283738425926</v>
      </c>
      <c r="V2279" s="85" t="s">
        <v>14114</v>
      </c>
      <c r="W2279" s="81"/>
      <c r="X2279" s="81"/>
      <c r="Y2279" s="87" t="s">
        <v>16527</v>
      </c>
      <c r="Z2279" s="81"/>
    </row>
    <row r="2280" spans="1:26" x14ac:dyDescent="0.25">
      <c r="A2280" s="66" t="s">
        <v>9762</v>
      </c>
      <c r="B2280" s="66" t="s">
        <v>9762</v>
      </c>
      <c r="C2280" s="67"/>
      <c r="D2280" s="68"/>
      <c r="E2280" s="69"/>
      <c r="F2280" s="70"/>
      <c r="G2280" s="67"/>
      <c r="H2280" s="71"/>
      <c r="I2280" s="72"/>
      <c r="J2280" s="72"/>
      <c r="K2280" s="36"/>
      <c r="L2280" s="79"/>
      <c r="M2280" s="79"/>
      <c r="N2280" s="74"/>
      <c r="O2280" s="81" t="s">
        <v>179</v>
      </c>
      <c r="P2280" s="83">
        <v>42397.283935185187</v>
      </c>
      <c r="Q2280" s="81" t="s">
        <v>11216</v>
      </c>
      <c r="R2280" s="85" t="s">
        <v>12053</v>
      </c>
      <c r="S2280" s="81" t="s">
        <v>12477</v>
      </c>
      <c r="T2280" s="81"/>
      <c r="U2280" s="83">
        <v>42397.283935185187</v>
      </c>
      <c r="V2280" s="85" t="s">
        <v>14115</v>
      </c>
      <c r="W2280" s="81"/>
      <c r="X2280" s="81"/>
      <c r="Y2280" s="87" t="s">
        <v>16528</v>
      </c>
      <c r="Z2280" s="81"/>
    </row>
    <row r="2281" spans="1:26" x14ac:dyDescent="0.25">
      <c r="A2281" s="66" t="s">
        <v>9763</v>
      </c>
      <c r="B2281" s="66" t="s">
        <v>10499</v>
      </c>
      <c r="C2281" s="67"/>
      <c r="D2281" s="68"/>
      <c r="E2281" s="69"/>
      <c r="F2281" s="70"/>
      <c r="G2281" s="67"/>
      <c r="H2281" s="71"/>
      <c r="I2281" s="72"/>
      <c r="J2281" s="72"/>
      <c r="K2281" s="36"/>
      <c r="L2281" s="79"/>
      <c r="M2281" s="79"/>
      <c r="N2281" s="74"/>
      <c r="O2281" s="81" t="s">
        <v>881</v>
      </c>
      <c r="P2281" s="83">
        <v>42397.284085648149</v>
      </c>
      <c r="Q2281" s="81" t="s">
        <v>11076</v>
      </c>
      <c r="R2281" s="81"/>
      <c r="S2281" s="81"/>
      <c r="T2281" s="81"/>
      <c r="U2281" s="83">
        <v>42397.284085648149</v>
      </c>
      <c r="V2281" s="85" t="s">
        <v>14116</v>
      </c>
      <c r="W2281" s="81"/>
      <c r="X2281" s="81"/>
      <c r="Y2281" s="87" t="s">
        <v>16529</v>
      </c>
      <c r="Z2281" s="81"/>
    </row>
    <row r="2282" spans="1:26" x14ac:dyDescent="0.25">
      <c r="A2282" s="66" t="s">
        <v>9764</v>
      </c>
      <c r="B2282" s="66" t="s">
        <v>10499</v>
      </c>
      <c r="C2282" s="67"/>
      <c r="D2282" s="68"/>
      <c r="E2282" s="69"/>
      <c r="F2282" s="70"/>
      <c r="G2282" s="67"/>
      <c r="H2282" s="71"/>
      <c r="I2282" s="72"/>
      <c r="J2282" s="72"/>
      <c r="K2282" s="36"/>
      <c r="L2282" s="79"/>
      <c r="M2282" s="79"/>
      <c r="N2282" s="74"/>
      <c r="O2282" s="81" t="s">
        <v>881</v>
      </c>
      <c r="P2282" s="83">
        <v>42397.284097222226</v>
      </c>
      <c r="Q2282" s="81" t="s">
        <v>11076</v>
      </c>
      <c r="R2282" s="81"/>
      <c r="S2282" s="81"/>
      <c r="T2282" s="81"/>
      <c r="U2282" s="83">
        <v>42397.284097222226</v>
      </c>
      <c r="V2282" s="85" t="s">
        <v>14117</v>
      </c>
      <c r="W2282" s="81"/>
      <c r="X2282" s="81"/>
      <c r="Y2282" s="87" t="s">
        <v>16530</v>
      </c>
      <c r="Z2282" s="81"/>
    </row>
    <row r="2283" spans="1:26" x14ac:dyDescent="0.25">
      <c r="A2283" s="66" t="s">
        <v>9765</v>
      </c>
      <c r="B2283" s="66" t="s">
        <v>9765</v>
      </c>
      <c r="C2283" s="67"/>
      <c r="D2283" s="68"/>
      <c r="E2283" s="69"/>
      <c r="F2283" s="70"/>
      <c r="G2283" s="67"/>
      <c r="H2283" s="71"/>
      <c r="I2283" s="72"/>
      <c r="J2283" s="72"/>
      <c r="K2283" s="36"/>
      <c r="L2283" s="79"/>
      <c r="M2283" s="79"/>
      <c r="N2283" s="74"/>
      <c r="O2283" s="81" t="s">
        <v>179</v>
      </c>
      <c r="P2283" s="83">
        <v>42397.284143518518</v>
      </c>
      <c r="Q2283" s="81" t="s">
        <v>11217</v>
      </c>
      <c r="R2283" s="81"/>
      <c r="S2283" s="81"/>
      <c r="T2283" s="81"/>
      <c r="U2283" s="83">
        <v>42397.284143518518</v>
      </c>
      <c r="V2283" s="85" t="s">
        <v>14118</v>
      </c>
      <c r="W2283" s="81"/>
      <c r="X2283" s="81"/>
      <c r="Y2283" s="87" t="s">
        <v>16531</v>
      </c>
      <c r="Z2283" s="81"/>
    </row>
    <row r="2284" spans="1:26" x14ac:dyDescent="0.25">
      <c r="A2284" s="66" t="s">
        <v>9766</v>
      </c>
      <c r="B2284" s="66" t="s">
        <v>9766</v>
      </c>
      <c r="C2284" s="67"/>
      <c r="D2284" s="68"/>
      <c r="E2284" s="69"/>
      <c r="F2284" s="70"/>
      <c r="G2284" s="67"/>
      <c r="H2284" s="71"/>
      <c r="I2284" s="72"/>
      <c r="J2284" s="72"/>
      <c r="K2284" s="36"/>
      <c r="L2284" s="79"/>
      <c r="M2284" s="79"/>
      <c r="N2284" s="74"/>
      <c r="O2284" s="81" t="s">
        <v>179</v>
      </c>
      <c r="P2284" s="83">
        <v>42397.284166666665</v>
      </c>
      <c r="Q2284" s="81" t="s">
        <v>11218</v>
      </c>
      <c r="R2284" s="85" t="s">
        <v>12070</v>
      </c>
      <c r="S2284" s="81" t="s">
        <v>12475</v>
      </c>
      <c r="T2284" s="81" t="s">
        <v>12630</v>
      </c>
      <c r="U2284" s="83">
        <v>42397.284166666665</v>
      </c>
      <c r="V2284" s="85" t="s">
        <v>14119</v>
      </c>
      <c r="W2284" s="81"/>
      <c r="X2284" s="81"/>
      <c r="Y2284" s="87" t="s">
        <v>16532</v>
      </c>
      <c r="Z2284" s="81"/>
    </row>
    <row r="2285" spans="1:26" x14ac:dyDescent="0.25">
      <c r="A2285" s="66" t="s">
        <v>9767</v>
      </c>
      <c r="B2285" s="66" t="s">
        <v>10499</v>
      </c>
      <c r="C2285" s="67"/>
      <c r="D2285" s="68"/>
      <c r="E2285" s="69"/>
      <c r="F2285" s="70"/>
      <c r="G2285" s="67"/>
      <c r="H2285" s="71"/>
      <c r="I2285" s="72"/>
      <c r="J2285" s="72"/>
      <c r="K2285" s="36"/>
      <c r="L2285" s="79"/>
      <c r="M2285" s="79"/>
      <c r="N2285" s="74"/>
      <c r="O2285" s="81" t="s">
        <v>881</v>
      </c>
      <c r="P2285" s="83">
        <v>42397.284166666665</v>
      </c>
      <c r="Q2285" s="81" t="s">
        <v>11076</v>
      </c>
      <c r="R2285" s="81"/>
      <c r="S2285" s="81"/>
      <c r="T2285" s="81"/>
      <c r="U2285" s="83">
        <v>42397.284166666665</v>
      </c>
      <c r="V2285" s="85" t="s">
        <v>14120</v>
      </c>
      <c r="W2285" s="81"/>
      <c r="X2285" s="81"/>
      <c r="Y2285" s="87" t="s">
        <v>16533</v>
      </c>
      <c r="Z2285" s="81"/>
    </row>
    <row r="2286" spans="1:26" x14ac:dyDescent="0.25">
      <c r="A2286" s="66" t="s">
        <v>9768</v>
      </c>
      <c r="B2286" s="66" t="s">
        <v>9768</v>
      </c>
      <c r="C2286" s="67"/>
      <c r="D2286" s="68"/>
      <c r="E2286" s="69"/>
      <c r="F2286" s="70"/>
      <c r="G2286" s="67"/>
      <c r="H2286" s="71"/>
      <c r="I2286" s="72"/>
      <c r="J2286" s="72"/>
      <c r="K2286" s="36"/>
      <c r="L2286" s="79"/>
      <c r="M2286" s="79"/>
      <c r="N2286" s="74"/>
      <c r="O2286" s="81" t="s">
        <v>179</v>
      </c>
      <c r="P2286" s="83">
        <v>42397.284849537034</v>
      </c>
      <c r="Q2286" s="81" t="s">
        <v>11219</v>
      </c>
      <c r="R2286" s="85" t="s">
        <v>12071</v>
      </c>
      <c r="S2286" s="81" t="s">
        <v>1903</v>
      </c>
      <c r="T2286" s="81"/>
      <c r="U2286" s="83">
        <v>42397.284849537034</v>
      </c>
      <c r="V2286" s="85" t="s">
        <v>14121</v>
      </c>
      <c r="W2286" s="81"/>
      <c r="X2286" s="81"/>
      <c r="Y2286" s="87" t="s">
        <v>16534</v>
      </c>
      <c r="Z2286" s="81"/>
    </row>
    <row r="2287" spans="1:26" x14ac:dyDescent="0.25">
      <c r="A2287" s="66" t="s">
        <v>9769</v>
      </c>
      <c r="B2287" s="66" t="s">
        <v>10499</v>
      </c>
      <c r="C2287" s="67"/>
      <c r="D2287" s="68"/>
      <c r="E2287" s="69"/>
      <c r="F2287" s="70"/>
      <c r="G2287" s="67"/>
      <c r="H2287" s="71"/>
      <c r="I2287" s="72"/>
      <c r="J2287" s="72"/>
      <c r="K2287" s="36"/>
      <c r="L2287" s="79"/>
      <c r="M2287" s="79"/>
      <c r="N2287" s="74"/>
      <c r="O2287" s="81" t="s">
        <v>881</v>
      </c>
      <c r="P2287" s="83">
        <v>42397.285115740742</v>
      </c>
      <c r="Q2287" s="81" t="s">
        <v>11076</v>
      </c>
      <c r="R2287" s="81"/>
      <c r="S2287" s="81"/>
      <c r="T2287" s="81"/>
      <c r="U2287" s="83">
        <v>42397.285115740742</v>
      </c>
      <c r="V2287" s="85" t="s">
        <v>14122</v>
      </c>
      <c r="W2287" s="81"/>
      <c r="X2287" s="81"/>
      <c r="Y2287" s="87" t="s">
        <v>16535</v>
      </c>
      <c r="Z2287" s="81"/>
    </row>
    <row r="2288" spans="1:26" x14ac:dyDescent="0.25">
      <c r="A2288" s="66" t="s">
        <v>9770</v>
      </c>
      <c r="B2288" s="66" t="s">
        <v>10499</v>
      </c>
      <c r="C2288" s="67"/>
      <c r="D2288" s="68"/>
      <c r="E2288" s="69"/>
      <c r="F2288" s="70"/>
      <c r="G2288" s="67"/>
      <c r="H2288" s="71"/>
      <c r="I2288" s="72"/>
      <c r="J2288" s="72"/>
      <c r="K2288" s="36"/>
      <c r="L2288" s="79"/>
      <c r="M2288" s="79"/>
      <c r="N2288" s="74"/>
      <c r="O2288" s="81" t="s">
        <v>881</v>
      </c>
      <c r="P2288" s="83">
        <v>42397.285787037035</v>
      </c>
      <c r="Q2288" s="81" t="s">
        <v>11076</v>
      </c>
      <c r="R2288" s="81"/>
      <c r="S2288" s="81"/>
      <c r="T2288" s="81"/>
      <c r="U2288" s="83">
        <v>42397.285787037035</v>
      </c>
      <c r="V2288" s="85" t="s">
        <v>14123</v>
      </c>
      <c r="W2288" s="81"/>
      <c r="X2288" s="81"/>
      <c r="Y2288" s="87" t="s">
        <v>16536</v>
      </c>
      <c r="Z2288" s="81"/>
    </row>
    <row r="2289" spans="1:26" x14ac:dyDescent="0.25">
      <c r="A2289" s="66" t="s">
        <v>9771</v>
      </c>
      <c r="B2289" s="66" t="s">
        <v>9771</v>
      </c>
      <c r="C2289" s="67"/>
      <c r="D2289" s="68"/>
      <c r="E2289" s="69"/>
      <c r="F2289" s="70"/>
      <c r="G2289" s="67"/>
      <c r="H2289" s="71"/>
      <c r="I2289" s="72"/>
      <c r="J2289" s="72"/>
      <c r="K2289" s="36"/>
      <c r="L2289" s="79"/>
      <c r="M2289" s="79"/>
      <c r="N2289" s="74"/>
      <c r="O2289" s="81" t="s">
        <v>179</v>
      </c>
      <c r="P2289" s="83">
        <v>42397.192175925928</v>
      </c>
      <c r="Q2289" s="81" t="s">
        <v>11220</v>
      </c>
      <c r="R2289" s="85" t="s">
        <v>12072</v>
      </c>
      <c r="S2289" s="81" t="s">
        <v>12467</v>
      </c>
      <c r="T2289" s="81" t="s">
        <v>12631</v>
      </c>
      <c r="U2289" s="83">
        <v>42397.192175925928</v>
      </c>
      <c r="V2289" s="85" t="s">
        <v>14124</v>
      </c>
      <c r="W2289" s="81"/>
      <c r="X2289" s="81"/>
      <c r="Y2289" s="87" t="s">
        <v>16537</v>
      </c>
      <c r="Z2289" s="81"/>
    </row>
    <row r="2290" spans="1:26" x14ac:dyDescent="0.25">
      <c r="A2290" s="66" t="s">
        <v>9771</v>
      </c>
      <c r="B2290" s="66" t="s">
        <v>9771</v>
      </c>
      <c r="C2290" s="67"/>
      <c r="D2290" s="68"/>
      <c r="E2290" s="69"/>
      <c r="F2290" s="70"/>
      <c r="G2290" s="67"/>
      <c r="H2290" s="71"/>
      <c r="I2290" s="72"/>
      <c r="J2290" s="72"/>
      <c r="K2290" s="36"/>
      <c r="L2290" s="79"/>
      <c r="M2290" s="79"/>
      <c r="N2290" s="74"/>
      <c r="O2290" s="81" t="s">
        <v>179</v>
      </c>
      <c r="P2290" s="83">
        <v>42397.192187499997</v>
      </c>
      <c r="Q2290" s="81" t="s">
        <v>11221</v>
      </c>
      <c r="R2290" s="85" t="s">
        <v>12073</v>
      </c>
      <c r="S2290" s="81" t="s">
        <v>12467</v>
      </c>
      <c r="T2290" s="81" t="s">
        <v>12631</v>
      </c>
      <c r="U2290" s="83">
        <v>42397.192187499997</v>
      </c>
      <c r="V2290" s="85" t="s">
        <v>14125</v>
      </c>
      <c r="W2290" s="81"/>
      <c r="X2290" s="81"/>
      <c r="Y2290" s="87" t="s">
        <v>16538</v>
      </c>
      <c r="Z2290" s="81"/>
    </row>
    <row r="2291" spans="1:26" x14ac:dyDescent="0.25">
      <c r="A2291" s="66" t="s">
        <v>9771</v>
      </c>
      <c r="B2291" s="66" t="s">
        <v>9771</v>
      </c>
      <c r="C2291" s="67"/>
      <c r="D2291" s="68"/>
      <c r="E2291" s="69"/>
      <c r="F2291" s="70"/>
      <c r="G2291" s="67"/>
      <c r="H2291" s="71"/>
      <c r="I2291" s="72"/>
      <c r="J2291" s="72"/>
      <c r="K2291" s="36"/>
      <c r="L2291" s="79"/>
      <c r="M2291" s="79"/>
      <c r="N2291" s="74"/>
      <c r="O2291" s="81" t="s">
        <v>179</v>
      </c>
      <c r="P2291" s="83">
        <v>42397.192187499997</v>
      </c>
      <c r="Q2291" s="81" t="s">
        <v>11222</v>
      </c>
      <c r="R2291" s="85" t="s">
        <v>12074</v>
      </c>
      <c r="S2291" s="81" t="s">
        <v>12467</v>
      </c>
      <c r="T2291" s="81" t="s">
        <v>12631</v>
      </c>
      <c r="U2291" s="83">
        <v>42397.192187499997</v>
      </c>
      <c r="V2291" s="85" t="s">
        <v>14126</v>
      </c>
      <c r="W2291" s="81"/>
      <c r="X2291" s="81"/>
      <c r="Y2291" s="87" t="s">
        <v>16539</v>
      </c>
      <c r="Z2291" s="81"/>
    </row>
    <row r="2292" spans="1:26" x14ac:dyDescent="0.25">
      <c r="A2292" s="66" t="s">
        <v>9771</v>
      </c>
      <c r="B2292" s="66" t="s">
        <v>9771</v>
      </c>
      <c r="C2292" s="67"/>
      <c r="D2292" s="68"/>
      <c r="E2292" s="69"/>
      <c r="F2292" s="70"/>
      <c r="G2292" s="67"/>
      <c r="H2292" s="71"/>
      <c r="I2292" s="72"/>
      <c r="J2292" s="72"/>
      <c r="K2292" s="36"/>
      <c r="L2292" s="79"/>
      <c r="M2292" s="79"/>
      <c r="N2292" s="74"/>
      <c r="O2292" s="81" t="s">
        <v>179</v>
      </c>
      <c r="P2292" s="83">
        <v>42397.192199074074</v>
      </c>
      <c r="Q2292" s="81" t="s">
        <v>11223</v>
      </c>
      <c r="R2292" s="85" t="s">
        <v>12075</v>
      </c>
      <c r="S2292" s="81" t="s">
        <v>12467</v>
      </c>
      <c r="T2292" s="81" t="s">
        <v>12631</v>
      </c>
      <c r="U2292" s="83">
        <v>42397.192199074074</v>
      </c>
      <c r="V2292" s="85" t="s">
        <v>14127</v>
      </c>
      <c r="W2292" s="81"/>
      <c r="X2292" s="81"/>
      <c r="Y2292" s="87" t="s">
        <v>16540</v>
      </c>
      <c r="Z2292" s="81"/>
    </row>
    <row r="2293" spans="1:26" x14ac:dyDescent="0.25">
      <c r="A2293" s="66" t="s">
        <v>9771</v>
      </c>
      <c r="B2293" s="66" t="s">
        <v>9771</v>
      </c>
      <c r="C2293" s="67"/>
      <c r="D2293" s="68"/>
      <c r="E2293" s="69"/>
      <c r="F2293" s="70"/>
      <c r="G2293" s="67"/>
      <c r="H2293" s="71"/>
      <c r="I2293" s="72"/>
      <c r="J2293" s="72"/>
      <c r="K2293" s="36"/>
      <c r="L2293" s="79"/>
      <c r="M2293" s="79"/>
      <c r="N2293" s="74"/>
      <c r="O2293" s="81" t="s">
        <v>179</v>
      </c>
      <c r="P2293" s="83">
        <v>42397.211377314816</v>
      </c>
      <c r="Q2293" s="81" t="s">
        <v>11224</v>
      </c>
      <c r="R2293" s="85" t="s">
        <v>12015</v>
      </c>
      <c r="S2293" s="81" t="s">
        <v>12467</v>
      </c>
      <c r="T2293" s="81" t="s">
        <v>12632</v>
      </c>
      <c r="U2293" s="83">
        <v>42397.211377314816</v>
      </c>
      <c r="V2293" s="85" t="s">
        <v>14128</v>
      </c>
      <c r="W2293" s="81"/>
      <c r="X2293" s="81"/>
      <c r="Y2293" s="87" t="s">
        <v>16541</v>
      </c>
      <c r="Z2293" s="81"/>
    </row>
    <row r="2294" spans="1:26" x14ac:dyDescent="0.25">
      <c r="A2294" s="66" t="s">
        <v>9771</v>
      </c>
      <c r="B2294" s="66" t="s">
        <v>9771</v>
      </c>
      <c r="C2294" s="67"/>
      <c r="D2294" s="68"/>
      <c r="E2294" s="69"/>
      <c r="F2294" s="70"/>
      <c r="G2294" s="67"/>
      <c r="H2294" s="71"/>
      <c r="I2294" s="72"/>
      <c r="J2294" s="72"/>
      <c r="K2294" s="36"/>
      <c r="L2294" s="79"/>
      <c r="M2294" s="79"/>
      <c r="N2294" s="74"/>
      <c r="O2294" s="81" t="s">
        <v>179</v>
      </c>
      <c r="P2294" s="83">
        <v>42397.285856481481</v>
      </c>
      <c r="Q2294" s="81" t="s">
        <v>11225</v>
      </c>
      <c r="R2294" s="85" t="s">
        <v>12076</v>
      </c>
      <c r="S2294" s="81" t="s">
        <v>12467</v>
      </c>
      <c r="T2294" s="81" t="s">
        <v>12632</v>
      </c>
      <c r="U2294" s="83">
        <v>42397.285856481481</v>
      </c>
      <c r="V2294" s="85" t="s">
        <v>14129</v>
      </c>
      <c r="W2294" s="81"/>
      <c r="X2294" s="81"/>
      <c r="Y2294" s="87" t="s">
        <v>16542</v>
      </c>
      <c r="Z2294" s="81"/>
    </row>
    <row r="2295" spans="1:26" x14ac:dyDescent="0.25">
      <c r="A2295" s="66" t="s">
        <v>9772</v>
      </c>
      <c r="B2295" s="66" t="s">
        <v>10499</v>
      </c>
      <c r="C2295" s="67"/>
      <c r="D2295" s="68"/>
      <c r="E2295" s="69"/>
      <c r="F2295" s="70"/>
      <c r="G2295" s="67"/>
      <c r="H2295" s="71"/>
      <c r="I2295" s="72"/>
      <c r="J2295" s="72"/>
      <c r="K2295" s="36"/>
      <c r="L2295" s="79"/>
      <c r="M2295" s="79"/>
      <c r="N2295" s="74"/>
      <c r="O2295" s="81" t="s">
        <v>881</v>
      </c>
      <c r="P2295" s="83">
        <v>42397.286122685182</v>
      </c>
      <c r="Q2295" s="81" t="s">
        <v>11076</v>
      </c>
      <c r="R2295" s="81"/>
      <c r="S2295" s="81"/>
      <c r="T2295" s="81"/>
      <c r="U2295" s="83">
        <v>42397.286122685182</v>
      </c>
      <c r="V2295" s="85" t="s">
        <v>14130</v>
      </c>
      <c r="W2295" s="81"/>
      <c r="X2295" s="81"/>
      <c r="Y2295" s="87" t="s">
        <v>16543</v>
      </c>
      <c r="Z2295" s="81"/>
    </row>
    <row r="2296" spans="1:26" x14ac:dyDescent="0.25">
      <c r="A2296" s="66" t="s">
        <v>9773</v>
      </c>
      <c r="B2296" s="66" t="s">
        <v>10499</v>
      </c>
      <c r="C2296" s="67"/>
      <c r="D2296" s="68"/>
      <c r="E2296" s="69"/>
      <c r="F2296" s="70"/>
      <c r="G2296" s="67"/>
      <c r="H2296" s="71"/>
      <c r="I2296" s="72"/>
      <c r="J2296" s="72"/>
      <c r="K2296" s="36"/>
      <c r="L2296" s="79"/>
      <c r="M2296" s="79"/>
      <c r="N2296" s="74"/>
      <c r="O2296" s="81" t="s">
        <v>881</v>
      </c>
      <c r="P2296" s="83">
        <v>42397.286203703705</v>
      </c>
      <c r="Q2296" s="81" t="s">
        <v>11076</v>
      </c>
      <c r="R2296" s="81"/>
      <c r="S2296" s="81"/>
      <c r="T2296" s="81"/>
      <c r="U2296" s="83">
        <v>42397.286203703705</v>
      </c>
      <c r="V2296" s="85" t="s">
        <v>14131</v>
      </c>
      <c r="W2296" s="81"/>
      <c r="X2296" s="81"/>
      <c r="Y2296" s="87" t="s">
        <v>16544</v>
      </c>
      <c r="Z2296" s="81"/>
    </row>
    <row r="2297" spans="1:26" x14ac:dyDescent="0.25">
      <c r="A2297" s="66" t="s">
        <v>9774</v>
      </c>
      <c r="B2297" s="66" t="s">
        <v>9774</v>
      </c>
      <c r="C2297" s="67"/>
      <c r="D2297" s="68"/>
      <c r="E2297" s="69"/>
      <c r="F2297" s="70"/>
      <c r="G2297" s="67"/>
      <c r="H2297" s="71"/>
      <c r="I2297" s="72"/>
      <c r="J2297" s="72"/>
      <c r="K2297" s="36"/>
      <c r="L2297" s="79"/>
      <c r="M2297" s="79"/>
      <c r="N2297" s="74"/>
      <c r="O2297" s="81" t="s">
        <v>179</v>
      </c>
      <c r="P2297" s="83">
        <v>42397.199247685188</v>
      </c>
      <c r="Q2297" s="81" t="s">
        <v>11226</v>
      </c>
      <c r="R2297" s="81" t="s">
        <v>12077</v>
      </c>
      <c r="S2297" s="81" t="s">
        <v>1909</v>
      </c>
      <c r="T2297" s="81"/>
      <c r="U2297" s="83">
        <v>42397.199247685188</v>
      </c>
      <c r="V2297" s="85" t="s">
        <v>14132</v>
      </c>
      <c r="W2297" s="81"/>
      <c r="X2297" s="81"/>
      <c r="Y2297" s="87" t="s">
        <v>16545</v>
      </c>
      <c r="Z2297" s="81"/>
    </row>
    <row r="2298" spans="1:26" x14ac:dyDescent="0.25">
      <c r="A2298" s="66" t="s">
        <v>9774</v>
      </c>
      <c r="B2298" s="66" t="s">
        <v>9774</v>
      </c>
      <c r="C2298" s="67"/>
      <c r="D2298" s="68"/>
      <c r="E2298" s="69"/>
      <c r="F2298" s="70"/>
      <c r="G2298" s="67"/>
      <c r="H2298" s="71"/>
      <c r="I2298" s="72"/>
      <c r="J2298" s="72"/>
      <c r="K2298" s="36"/>
      <c r="L2298" s="79"/>
      <c r="M2298" s="79"/>
      <c r="N2298" s="74"/>
      <c r="O2298" s="81" t="s">
        <v>179</v>
      </c>
      <c r="P2298" s="83">
        <v>42397.286203703705</v>
      </c>
      <c r="Q2298" s="81" t="s">
        <v>11227</v>
      </c>
      <c r="R2298" s="81" t="s">
        <v>12078</v>
      </c>
      <c r="S2298" s="81" t="s">
        <v>1909</v>
      </c>
      <c r="T2298" s="81"/>
      <c r="U2298" s="83">
        <v>42397.286203703705</v>
      </c>
      <c r="V2298" s="85" t="s">
        <v>14133</v>
      </c>
      <c r="W2298" s="81"/>
      <c r="X2298" s="81"/>
      <c r="Y2298" s="87" t="s">
        <v>16546</v>
      </c>
      <c r="Z2298" s="81"/>
    </row>
    <row r="2299" spans="1:26" x14ac:dyDescent="0.25">
      <c r="A2299" s="66" t="s">
        <v>9775</v>
      </c>
      <c r="B2299" s="66" t="s">
        <v>10505</v>
      </c>
      <c r="C2299" s="67"/>
      <c r="D2299" s="68"/>
      <c r="E2299" s="69"/>
      <c r="F2299" s="70"/>
      <c r="G2299" s="67"/>
      <c r="H2299" s="71"/>
      <c r="I2299" s="72"/>
      <c r="J2299" s="72"/>
      <c r="K2299" s="36"/>
      <c r="L2299" s="79"/>
      <c r="M2299" s="79"/>
      <c r="N2299" s="74"/>
      <c r="O2299" s="81" t="s">
        <v>881</v>
      </c>
      <c r="P2299" s="83">
        <v>42397.286273148151</v>
      </c>
      <c r="Q2299" s="81" t="s">
        <v>11228</v>
      </c>
      <c r="R2299" s="85" t="s">
        <v>12079</v>
      </c>
      <c r="S2299" s="81" t="s">
        <v>12484</v>
      </c>
      <c r="T2299" s="81" t="s">
        <v>840</v>
      </c>
      <c r="U2299" s="83">
        <v>42397.286273148151</v>
      </c>
      <c r="V2299" s="85" t="s">
        <v>14134</v>
      </c>
      <c r="W2299" s="81"/>
      <c r="X2299" s="81"/>
      <c r="Y2299" s="87" t="s">
        <v>16547</v>
      </c>
      <c r="Z2299" s="81"/>
    </row>
    <row r="2300" spans="1:26" x14ac:dyDescent="0.25">
      <c r="A2300" s="66" t="s">
        <v>9776</v>
      </c>
      <c r="B2300" s="66" t="s">
        <v>10499</v>
      </c>
      <c r="C2300" s="67"/>
      <c r="D2300" s="68"/>
      <c r="E2300" s="69"/>
      <c r="F2300" s="70"/>
      <c r="G2300" s="67"/>
      <c r="H2300" s="71"/>
      <c r="I2300" s="72"/>
      <c r="J2300" s="72"/>
      <c r="K2300" s="36"/>
      <c r="L2300" s="79"/>
      <c r="M2300" s="79"/>
      <c r="N2300" s="74"/>
      <c r="O2300" s="81" t="s">
        <v>881</v>
      </c>
      <c r="P2300" s="83">
        <v>42397.286296296297</v>
      </c>
      <c r="Q2300" s="81" t="s">
        <v>11076</v>
      </c>
      <c r="R2300" s="81"/>
      <c r="S2300" s="81"/>
      <c r="T2300" s="81"/>
      <c r="U2300" s="83">
        <v>42397.286296296297</v>
      </c>
      <c r="V2300" s="85" t="s">
        <v>14135</v>
      </c>
      <c r="W2300" s="81"/>
      <c r="X2300" s="81"/>
      <c r="Y2300" s="87" t="s">
        <v>16548</v>
      </c>
      <c r="Z2300" s="81"/>
    </row>
    <row r="2301" spans="1:26" x14ac:dyDescent="0.25">
      <c r="A2301" s="66" t="s">
        <v>9777</v>
      </c>
      <c r="B2301" s="66" t="s">
        <v>879</v>
      </c>
      <c r="C2301" s="67"/>
      <c r="D2301" s="68"/>
      <c r="E2301" s="69"/>
      <c r="F2301" s="70"/>
      <c r="G2301" s="67"/>
      <c r="H2301" s="71"/>
      <c r="I2301" s="72"/>
      <c r="J2301" s="72"/>
      <c r="K2301" s="36"/>
      <c r="L2301" s="79"/>
      <c r="M2301" s="79"/>
      <c r="N2301" s="74"/>
      <c r="O2301" s="81" t="s">
        <v>881</v>
      </c>
      <c r="P2301" s="83">
        <v>42397.286400462966</v>
      </c>
      <c r="Q2301" s="81" t="s">
        <v>1604</v>
      </c>
      <c r="R2301" s="81"/>
      <c r="S2301" s="81"/>
      <c r="T2301" s="81" t="s">
        <v>840</v>
      </c>
      <c r="U2301" s="83">
        <v>42397.286400462966</v>
      </c>
      <c r="V2301" s="85" t="s">
        <v>14136</v>
      </c>
      <c r="W2301" s="81"/>
      <c r="X2301" s="81"/>
      <c r="Y2301" s="87" t="s">
        <v>16549</v>
      </c>
      <c r="Z2301" s="81"/>
    </row>
    <row r="2302" spans="1:26" x14ac:dyDescent="0.25">
      <c r="A2302" s="66" t="s">
        <v>9778</v>
      </c>
      <c r="B2302" s="66" t="s">
        <v>9778</v>
      </c>
      <c r="C2302" s="67"/>
      <c r="D2302" s="68"/>
      <c r="E2302" s="69"/>
      <c r="F2302" s="70"/>
      <c r="G2302" s="67"/>
      <c r="H2302" s="71"/>
      <c r="I2302" s="72"/>
      <c r="J2302" s="72"/>
      <c r="K2302" s="36"/>
      <c r="L2302" s="79"/>
      <c r="M2302" s="79"/>
      <c r="N2302" s="74"/>
      <c r="O2302" s="81" t="s">
        <v>179</v>
      </c>
      <c r="P2302" s="83">
        <v>42397.286493055559</v>
      </c>
      <c r="Q2302" s="81" t="s">
        <v>11229</v>
      </c>
      <c r="R2302" s="81"/>
      <c r="S2302" s="81"/>
      <c r="T2302" s="81"/>
      <c r="U2302" s="83">
        <v>42397.286493055559</v>
      </c>
      <c r="V2302" s="85" t="s">
        <v>14137</v>
      </c>
      <c r="W2302" s="81"/>
      <c r="X2302" s="81"/>
      <c r="Y2302" s="87" t="s">
        <v>16550</v>
      </c>
      <c r="Z2302" s="87" t="s">
        <v>17589</v>
      </c>
    </row>
    <row r="2303" spans="1:26" x14ac:dyDescent="0.25">
      <c r="A2303" s="66" t="s">
        <v>9779</v>
      </c>
      <c r="B2303" s="66" t="s">
        <v>9779</v>
      </c>
      <c r="C2303" s="67"/>
      <c r="D2303" s="68"/>
      <c r="E2303" s="69"/>
      <c r="F2303" s="70"/>
      <c r="G2303" s="67"/>
      <c r="H2303" s="71"/>
      <c r="I2303" s="72"/>
      <c r="J2303" s="72"/>
      <c r="K2303" s="36"/>
      <c r="L2303" s="79"/>
      <c r="M2303" s="79"/>
      <c r="N2303" s="74"/>
      <c r="O2303" s="81" t="s">
        <v>179</v>
      </c>
      <c r="P2303" s="83">
        <v>42397.286666666667</v>
      </c>
      <c r="Q2303" s="81" t="s">
        <v>11230</v>
      </c>
      <c r="R2303" s="81"/>
      <c r="S2303" s="81"/>
      <c r="T2303" s="81"/>
      <c r="U2303" s="83">
        <v>42397.286666666667</v>
      </c>
      <c r="V2303" s="85" t="s">
        <v>14138</v>
      </c>
      <c r="W2303" s="81"/>
      <c r="X2303" s="81"/>
      <c r="Y2303" s="87" t="s">
        <v>16551</v>
      </c>
      <c r="Z2303" s="81"/>
    </row>
    <row r="2304" spans="1:26" x14ac:dyDescent="0.25">
      <c r="A2304" s="66" t="s">
        <v>9780</v>
      </c>
      <c r="B2304" s="66" t="s">
        <v>10499</v>
      </c>
      <c r="C2304" s="67"/>
      <c r="D2304" s="68"/>
      <c r="E2304" s="69"/>
      <c r="F2304" s="70"/>
      <c r="G2304" s="67"/>
      <c r="H2304" s="71"/>
      <c r="I2304" s="72"/>
      <c r="J2304" s="72"/>
      <c r="K2304" s="36"/>
      <c r="L2304" s="79"/>
      <c r="M2304" s="79"/>
      <c r="N2304" s="74"/>
      <c r="O2304" s="81" t="s">
        <v>881</v>
      </c>
      <c r="P2304" s="83">
        <v>42397.286944444444</v>
      </c>
      <c r="Q2304" s="81" t="s">
        <v>11076</v>
      </c>
      <c r="R2304" s="81"/>
      <c r="S2304" s="81"/>
      <c r="T2304" s="81"/>
      <c r="U2304" s="83">
        <v>42397.286944444444</v>
      </c>
      <c r="V2304" s="85" t="s">
        <v>14139</v>
      </c>
      <c r="W2304" s="81"/>
      <c r="X2304" s="81"/>
      <c r="Y2304" s="87" t="s">
        <v>16552</v>
      </c>
      <c r="Z2304" s="81"/>
    </row>
    <row r="2305" spans="1:26" x14ac:dyDescent="0.25">
      <c r="A2305" s="66" t="s">
        <v>9781</v>
      </c>
      <c r="B2305" s="66" t="s">
        <v>9781</v>
      </c>
      <c r="C2305" s="67"/>
      <c r="D2305" s="68"/>
      <c r="E2305" s="69"/>
      <c r="F2305" s="70"/>
      <c r="G2305" s="67"/>
      <c r="H2305" s="71"/>
      <c r="I2305" s="72"/>
      <c r="J2305" s="72"/>
      <c r="K2305" s="36"/>
      <c r="L2305" s="79"/>
      <c r="M2305" s="79"/>
      <c r="N2305" s="74"/>
      <c r="O2305" s="81" t="s">
        <v>179</v>
      </c>
      <c r="P2305" s="83">
        <v>42397.275231481479</v>
      </c>
      <c r="Q2305" s="81" t="s">
        <v>11231</v>
      </c>
      <c r="R2305" s="81"/>
      <c r="S2305" s="81"/>
      <c r="T2305" s="81"/>
      <c r="U2305" s="83">
        <v>42397.275231481479</v>
      </c>
      <c r="V2305" s="85" t="s">
        <v>14140</v>
      </c>
      <c r="W2305" s="81"/>
      <c r="X2305" s="81"/>
      <c r="Y2305" s="87" t="s">
        <v>16553</v>
      </c>
      <c r="Z2305" s="81"/>
    </row>
    <row r="2306" spans="1:26" x14ac:dyDescent="0.25">
      <c r="A2306" s="66" t="s">
        <v>9782</v>
      </c>
      <c r="B2306" s="66" t="s">
        <v>9781</v>
      </c>
      <c r="C2306" s="67"/>
      <c r="D2306" s="68"/>
      <c r="E2306" s="69"/>
      <c r="F2306" s="70"/>
      <c r="G2306" s="67"/>
      <c r="H2306" s="71"/>
      <c r="I2306" s="72"/>
      <c r="J2306" s="72"/>
      <c r="K2306" s="36"/>
      <c r="L2306" s="79"/>
      <c r="M2306" s="79"/>
      <c r="N2306" s="74"/>
      <c r="O2306" s="81" t="s">
        <v>881</v>
      </c>
      <c r="P2306" s="83">
        <v>42397.287430555552</v>
      </c>
      <c r="Q2306" s="81" t="s">
        <v>11200</v>
      </c>
      <c r="R2306" s="81"/>
      <c r="S2306" s="81"/>
      <c r="T2306" s="81"/>
      <c r="U2306" s="83">
        <v>42397.287430555552</v>
      </c>
      <c r="V2306" s="85" t="s">
        <v>14141</v>
      </c>
      <c r="W2306" s="81"/>
      <c r="X2306" s="81"/>
      <c r="Y2306" s="87" t="s">
        <v>16554</v>
      </c>
      <c r="Z2306" s="81"/>
    </row>
    <row r="2307" spans="1:26" x14ac:dyDescent="0.25">
      <c r="A2307" s="66" t="s">
        <v>9783</v>
      </c>
      <c r="B2307" s="66" t="s">
        <v>9858</v>
      </c>
      <c r="C2307" s="67"/>
      <c r="D2307" s="68"/>
      <c r="E2307" s="69"/>
      <c r="F2307" s="70"/>
      <c r="G2307" s="67"/>
      <c r="H2307" s="71"/>
      <c r="I2307" s="72"/>
      <c r="J2307" s="72"/>
      <c r="K2307" s="36"/>
      <c r="L2307" s="79"/>
      <c r="M2307" s="79"/>
      <c r="N2307" s="74"/>
      <c r="O2307" s="81" t="s">
        <v>881</v>
      </c>
      <c r="P2307" s="83">
        <v>42397.287997685184</v>
      </c>
      <c r="Q2307" s="81" t="s">
        <v>11191</v>
      </c>
      <c r="R2307" s="85" t="s">
        <v>12056</v>
      </c>
      <c r="S2307" s="81" t="s">
        <v>1864</v>
      </c>
      <c r="T2307" s="81"/>
      <c r="U2307" s="83">
        <v>42397.287997685184</v>
      </c>
      <c r="V2307" s="85" t="s">
        <v>14142</v>
      </c>
      <c r="W2307" s="81"/>
      <c r="X2307" s="81"/>
      <c r="Y2307" s="87" t="s">
        <v>16555</v>
      </c>
      <c r="Z2307" s="81"/>
    </row>
    <row r="2308" spans="1:26" x14ac:dyDescent="0.25">
      <c r="A2308" s="66" t="s">
        <v>9784</v>
      </c>
      <c r="B2308" s="66" t="s">
        <v>10499</v>
      </c>
      <c r="C2308" s="67"/>
      <c r="D2308" s="68"/>
      <c r="E2308" s="69"/>
      <c r="F2308" s="70"/>
      <c r="G2308" s="67"/>
      <c r="H2308" s="71"/>
      <c r="I2308" s="72"/>
      <c r="J2308" s="72"/>
      <c r="K2308" s="36"/>
      <c r="L2308" s="79"/>
      <c r="M2308" s="79"/>
      <c r="N2308" s="74"/>
      <c r="O2308" s="81" t="s">
        <v>881</v>
      </c>
      <c r="P2308" s="83">
        <v>42397.288078703707</v>
      </c>
      <c r="Q2308" s="81" t="s">
        <v>11076</v>
      </c>
      <c r="R2308" s="81"/>
      <c r="S2308" s="81"/>
      <c r="T2308" s="81"/>
      <c r="U2308" s="83">
        <v>42397.288078703707</v>
      </c>
      <c r="V2308" s="85" t="s">
        <v>14143</v>
      </c>
      <c r="W2308" s="81"/>
      <c r="X2308" s="81"/>
      <c r="Y2308" s="87" t="s">
        <v>16556</v>
      </c>
      <c r="Z2308" s="81"/>
    </row>
    <row r="2309" spans="1:26" x14ac:dyDescent="0.25">
      <c r="A2309" s="66" t="s">
        <v>9785</v>
      </c>
      <c r="B2309" s="66" t="s">
        <v>9785</v>
      </c>
      <c r="C2309" s="67"/>
      <c r="D2309" s="68"/>
      <c r="E2309" s="69"/>
      <c r="F2309" s="70"/>
      <c r="G2309" s="67"/>
      <c r="H2309" s="71"/>
      <c r="I2309" s="72"/>
      <c r="J2309" s="72"/>
      <c r="K2309" s="36"/>
      <c r="L2309" s="79"/>
      <c r="M2309" s="79"/>
      <c r="N2309" s="74"/>
      <c r="O2309" s="81" t="s">
        <v>179</v>
      </c>
      <c r="P2309" s="83">
        <v>42397.288518518515</v>
      </c>
      <c r="Q2309" s="81" t="s">
        <v>11232</v>
      </c>
      <c r="R2309" s="81"/>
      <c r="S2309" s="81"/>
      <c r="T2309" s="81" t="s">
        <v>840</v>
      </c>
      <c r="U2309" s="83">
        <v>42397.288518518515</v>
      </c>
      <c r="V2309" s="85" t="s">
        <v>14144</v>
      </c>
      <c r="W2309" s="81"/>
      <c r="X2309" s="81"/>
      <c r="Y2309" s="87" t="s">
        <v>16557</v>
      </c>
      <c r="Z2309" s="81"/>
    </row>
    <row r="2310" spans="1:26" x14ac:dyDescent="0.25">
      <c r="A2310" s="66" t="s">
        <v>9786</v>
      </c>
      <c r="B2310" s="66" t="s">
        <v>9786</v>
      </c>
      <c r="C2310" s="67"/>
      <c r="D2310" s="68"/>
      <c r="E2310" s="69"/>
      <c r="F2310" s="70"/>
      <c r="G2310" s="67"/>
      <c r="H2310" s="71"/>
      <c r="I2310" s="72"/>
      <c r="J2310" s="72"/>
      <c r="K2310" s="36"/>
      <c r="L2310" s="79"/>
      <c r="M2310" s="79"/>
      <c r="N2310" s="74"/>
      <c r="O2310" s="81" t="s">
        <v>179</v>
      </c>
      <c r="P2310" s="83">
        <v>42397.288900462961</v>
      </c>
      <c r="Q2310" s="81" t="s">
        <v>11233</v>
      </c>
      <c r="R2310" s="85" t="s">
        <v>12080</v>
      </c>
      <c r="S2310" s="81" t="s">
        <v>12485</v>
      </c>
      <c r="T2310" s="81" t="s">
        <v>12633</v>
      </c>
      <c r="U2310" s="83">
        <v>42397.288900462961</v>
      </c>
      <c r="V2310" s="85" t="s">
        <v>14145</v>
      </c>
      <c r="W2310" s="81"/>
      <c r="X2310" s="81"/>
      <c r="Y2310" s="87" t="s">
        <v>16558</v>
      </c>
      <c r="Z2310" s="81"/>
    </row>
    <row r="2311" spans="1:26" x14ac:dyDescent="0.25">
      <c r="A2311" s="66" t="s">
        <v>9787</v>
      </c>
      <c r="B2311" s="66" t="s">
        <v>835</v>
      </c>
      <c r="C2311" s="67"/>
      <c r="D2311" s="68"/>
      <c r="E2311" s="69"/>
      <c r="F2311" s="70"/>
      <c r="G2311" s="67"/>
      <c r="H2311" s="71"/>
      <c r="I2311" s="72"/>
      <c r="J2311" s="72"/>
      <c r="K2311" s="36"/>
      <c r="L2311" s="79"/>
      <c r="M2311" s="79"/>
      <c r="N2311" s="74"/>
      <c r="O2311" s="81" t="s">
        <v>881</v>
      </c>
      <c r="P2311" s="83">
        <v>42397.288900462961</v>
      </c>
      <c r="Q2311" s="81" t="s">
        <v>891</v>
      </c>
      <c r="R2311" s="85" t="s">
        <v>1615</v>
      </c>
      <c r="S2311" s="81" t="s">
        <v>1860</v>
      </c>
      <c r="T2311" s="81"/>
      <c r="U2311" s="83">
        <v>42397.288900462961</v>
      </c>
      <c r="V2311" s="85" t="s">
        <v>14146</v>
      </c>
      <c r="W2311" s="81"/>
      <c r="X2311" s="81"/>
      <c r="Y2311" s="87" t="s">
        <v>16559</v>
      </c>
      <c r="Z2311" s="81"/>
    </row>
    <row r="2312" spans="1:26" x14ac:dyDescent="0.25">
      <c r="A2312" s="66" t="s">
        <v>9788</v>
      </c>
      <c r="B2312" s="66" t="s">
        <v>9788</v>
      </c>
      <c r="C2312" s="67"/>
      <c r="D2312" s="68"/>
      <c r="E2312" s="69"/>
      <c r="F2312" s="70"/>
      <c r="G2312" s="67"/>
      <c r="H2312" s="71"/>
      <c r="I2312" s="72"/>
      <c r="J2312" s="72"/>
      <c r="K2312" s="36"/>
      <c r="L2312" s="79"/>
      <c r="M2312" s="79"/>
      <c r="N2312" s="74"/>
      <c r="O2312" s="81" t="s">
        <v>179</v>
      </c>
      <c r="P2312" s="83">
        <v>42397.288854166669</v>
      </c>
      <c r="Q2312" s="81" t="s">
        <v>11234</v>
      </c>
      <c r="R2312" s="85" t="s">
        <v>12081</v>
      </c>
      <c r="S2312" s="81" t="s">
        <v>12485</v>
      </c>
      <c r="T2312" s="81" t="s">
        <v>12633</v>
      </c>
      <c r="U2312" s="83">
        <v>42397.288854166669</v>
      </c>
      <c r="V2312" s="85" t="s">
        <v>14147</v>
      </c>
      <c r="W2312" s="81"/>
      <c r="X2312" s="81"/>
      <c r="Y2312" s="87" t="s">
        <v>16560</v>
      </c>
      <c r="Z2312" s="81"/>
    </row>
    <row r="2313" spans="1:26" x14ac:dyDescent="0.25">
      <c r="A2313" s="66" t="s">
        <v>9788</v>
      </c>
      <c r="B2313" s="66" t="s">
        <v>9788</v>
      </c>
      <c r="C2313" s="67"/>
      <c r="D2313" s="68"/>
      <c r="E2313" s="69"/>
      <c r="F2313" s="70"/>
      <c r="G2313" s="67"/>
      <c r="H2313" s="71"/>
      <c r="I2313" s="72"/>
      <c r="J2313" s="72"/>
      <c r="K2313" s="36"/>
      <c r="L2313" s="79"/>
      <c r="M2313" s="79"/>
      <c r="N2313" s="74"/>
      <c r="O2313" s="81" t="s">
        <v>179</v>
      </c>
      <c r="P2313" s="83">
        <v>42397.288935185185</v>
      </c>
      <c r="Q2313" s="81" t="s">
        <v>11235</v>
      </c>
      <c r="R2313" s="85" t="s">
        <v>12080</v>
      </c>
      <c r="S2313" s="81" t="s">
        <v>12485</v>
      </c>
      <c r="T2313" s="81" t="s">
        <v>12633</v>
      </c>
      <c r="U2313" s="83">
        <v>42397.288935185185</v>
      </c>
      <c r="V2313" s="85" t="s">
        <v>14148</v>
      </c>
      <c r="W2313" s="81"/>
      <c r="X2313" s="81"/>
      <c r="Y2313" s="87" t="s">
        <v>16561</v>
      </c>
      <c r="Z2313" s="81"/>
    </row>
    <row r="2314" spans="1:26" x14ac:dyDescent="0.25">
      <c r="A2314" s="66" t="s">
        <v>9789</v>
      </c>
      <c r="B2314" s="66" t="s">
        <v>835</v>
      </c>
      <c r="C2314" s="67"/>
      <c r="D2314" s="68"/>
      <c r="E2314" s="69"/>
      <c r="F2314" s="70"/>
      <c r="G2314" s="67"/>
      <c r="H2314" s="71"/>
      <c r="I2314" s="72"/>
      <c r="J2314" s="72"/>
      <c r="K2314" s="36"/>
      <c r="L2314" s="79"/>
      <c r="M2314" s="79"/>
      <c r="N2314" s="74"/>
      <c r="O2314" s="81" t="s">
        <v>881</v>
      </c>
      <c r="P2314" s="83">
        <v>42397.288969907408</v>
      </c>
      <c r="Q2314" s="81" t="s">
        <v>891</v>
      </c>
      <c r="R2314" s="85" t="s">
        <v>1615</v>
      </c>
      <c r="S2314" s="81" t="s">
        <v>1860</v>
      </c>
      <c r="T2314" s="81"/>
      <c r="U2314" s="83">
        <v>42397.288969907408</v>
      </c>
      <c r="V2314" s="85" t="s">
        <v>14149</v>
      </c>
      <c r="W2314" s="81"/>
      <c r="X2314" s="81"/>
      <c r="Y2314" s="87" t="s">
        <v>16562</v>
      </c>
      <c r="Z2314" s="81"/>
    </row>
    <row r="2315" spans="1:26" x14ac:dyDescent="0.25">
      <c r="A2315" s="66" t="s">
        <v>9790</v>
      </c>
      <c r="B2315" s="66" t="s">
        <v>10499</v>
      </c>
      <c r="C2315" s="67"/>
      <c r="D2315" s="68"/>
      <c r="E2315" s="69"/>
      <c r="F2315" s="70"/>
      <c r="G2315" s="67"/>
      <c r="H2315" s="71"/>
      <c r="I2315" s="72"/>
      <c r="J2315" s="72"/>
      <c r="K2315" s="36"/>
      <c r="L2315" s="79"/>
      <c r="M2315" s="79"/>
      <c r="N2315" s="74"/>
      <c r="O2315" s="81" t="s">
        <v>881</v>
      </c>
      <c r="P2315" s="83">
        <v>42397.288981481484</v>
      </c>
      <c r="Q2315" s="81" t="s">
        <v>11076</v>
      </c>
      <c r="R2315" s="81"/>
      <c r="S2315" s="81"/>
      <c r="T2315" s="81"/>
      <c r="U2315" s="83">
        <v>42397.288981481484</v>
      </c>
      <c r="V2315" s="85" t="s">
        <v>14150</v>
      </c>
      <c r="W2315" s="81"/>
      <c r="X2315" s="81"/>
      <c r="Y2315" s="87" t="s">
        <v>16563</v>
      </c>
      <c r="Z2315" s="81"/>
    </row>
    <row r="2316" spans="1:26" x14ac:dyDescent="0.25">
      <c r="A2316" s="66" t="s">
        <v>9791</v>
      </c>
      <c r="B2316" s="66" t="s">
        <v>9791</v>
      </c>
      <c r="C2316" s="67"/>
      <c r="D2316" s="68"/>
      <c r="E2316" s="69"/>
      <c r="F2316" s="70"/>
      <c r="G2316" s="67"/>
      <c r="H2316" s="71"/>
      <c r="I2316" s="72"/>
      <c r="J2316" s="72"/>
      <c r="K2316" s="36"/>
      <c r="L2316" s="79"/>
      <c r="M2316" s="79"/>
      <c r="N2316" s="74"/>
      <c r="O2316" s="81" t="s">
        <v>179</v>
      </c>
      <c r="P2316" s="83">
        <v>42397.289097222223</v>
      </c>
      <c r="Q2316" s="81" t="s">
        <v>11236</v>
      </c>
      <c r="R2316" s="85" t="s">
        <v>12082</v>
      </c>
      <c r="S2316" s="81" t="s">
        <v>12486</v>
      </c>
      <c r="T2316" s="81"/>
      <c r="U2316" s="83">
        <v>42397.289097222223</v>
      </c>
      <c r="V2316" s="85" t="s">
        <v>14151</v>
      </c>
      <c r="W2316" s="81"/>
      <c r="X2316" s="81"/>
      <c r="Y2316" s="87" t="s">
        <v>16564</v>
      </c>
      <c r="Z2316" s="81"/>
    </row>
    <row r="2317" spans="1:26" x14ac:dyDescent="0.25">
      <c r="A2317" s="66" t="s">
        <v>9792</v>
      </c>
      <c r="B2317" s="66" t="s">
        <v>9792</v>
      </c>
      <c r="C2317" s="67"/>
      <c r="D2317" s="68"/>
      <c r="E2317" s="69"/>
      <c r="F2317" s="70"/>
      <c r="G2317" s="67"/>
      <c r="H2317" s="71"/>
      <c r="I2317" s="72"/>
      <c r="J2317" s="72"/>
      <c r="K2317" s="36"/>
      <c r="L2317" s="79"/>
      <c r="M2317" s="79"/>
      <c r="N2317" s="74"/>
      <c r="O2317" s="81" t="s">
        <v>179</v>
      </c>
      <c r="P2317" s="83">
        <v>42397.289247685185</v>
      </c>
      <c r="Q2317" s="81" t="s">
        <v>11237</v>
      </c>
      <c r="R2317" s="81"/>
      <c r="S2317" s="81"/>
      <c r="T2317" s="81"/>
      <c r="U2317" s="83">
        <v>42397.289247685185</v>
      </c>
      <c r="V2317" s="85" t="s">
        <v>14152</v>
      </c>
      <c r="W2317" s="81"/>
      <c r="X2317" s="81"/>
      <c r="Y2317" s="87" t="s">
        <v>16565</v>
      </c>
      <c r="Z2317" s="81"/>
    </row>
    <row r="2318" spans="1:26" x14ac:dyDescent="0.25">
      <c r="A2318" s="66" t="s">
        <v>9793</v>
      </c>
      <c r="B2318" s="66" t="s">
        <v>835</v>
      </c>
      <c r="C2318" s="67"/>
      <c r="D2318" s="68"/>
      <c r="E2318" s="69"/>
      <c r="F2318" s="70"/>
      <c r="G2318" s="67"/>
      <c r="H2318" s="71"/>
      <c r="I2318" s="72"/>
      <c r="J2318" s="72"/>
      <c r="K2318" s="36"/>
      <c r="L2318" s="79"/>
      <c r="M2318" s="79"/>
      <c r="N2318" s="74"/>
      <c r="O2318" s="81" t="s">
        <v>881</v>
      </c>
      <c r="P2318" s="83">
        <v>42397.289317129631</v>
      </c>
      <c r="Q2318" s="81" t="s">
        <v>891</v>
      </c>
      <c r="R2318" s="85" t="s">
        <v>1615</v>
      </c>
      <c r="S2318" s="81" t="s">
        <v>1860</v>
      </c>
      <c r="T2318" s="81"/>
      <c r="U2318" s="83">
        <v>42397.289317129631</v>
      </c>
      <c r="V2318" s="85" t="s">
        <v>14153</v>
      </c>
      <c r="W2318" s="81"/>
      <c r="X2318" s="81"/>
      <c r="Y2318" s="87" t="s">
        <v>16566</v>
      </c>
      <c r="Z2318" s="81"/>
    </row>
    <row r="2319" spans="1:26" x14ac:dyDescent="0.25">
      <c r="A2319" s="66" t="s">
        <v>9794</v>
      </c>
      <c r="B2319" s="66" t="s">
        <v>9794</v>
      </c>
      <c r="C2319" s="67"/>
      <c r="D2319" s="68"/>
      <c r="E2319" s="69"/>
      <c r="F2319" s="70"/>
      <c r="G2319" s="67"/>
      <c r="H2319" s="71"/>
      <c r="I2319" s="72"/>
      <c r="J2319" s="72"/>
      <c r="K2319" s="36"/>
      <c r="L2319" s="79"/>
      <c r="M2319" s="79"/>
      <c r="N2319" s="74"/>
      <c r="O2319" s="81" t="s">
        <v>179</v>
      </c>
      <c r="P2319" s="83">
        <v>42397.289699074077</v>
      </c>
      <c r="Q2319" s="81" t="s">
        <v>11238</v>
      </c>
      <c r="R2319" s="85" t="s">
        <v>12083</v>
      </c>
      <c r="S2319" s="81" t="s">
        <v>1860</v>
      </c>
      <c r="T2319" s="81"/>
      <c r="U2319" s="83">
        <v>42397.289699074077</v>
      </c>
      <c r="V2319" s="85" t="s">
        <v>14154</v>
      </c>
      <c r="W2319" s="81"/>
      <c r="X2319" s="81"/>
      <c r="Y2319" s="87" t="s">
        <v>16567</v>
      </c>
      <c r="Z2319" s="81"/>
    </row>
    <row r="2320" spans="1:26" x14ac:dyDescent="0.25">
      <c r="A2320" s="66" t="s">
        <v>9795</v>
      </c>
      <c r="B2320" s="66" t="s">
        <v>835</v>
      </c>
      <c r="C2320" s="67"/>
      <c r="D2320" s="68"/>
      <c r="E2320" s="69"/>
      <c r="F2320" s="70"/>
      <c r="G2320" s="67"/>
      <c r="H2320" s="71"/>
      <c r="I2320" s="72"/>
      <c r="J2320" s="72"/>
      <c r="K2320" s="36"/>
      <c r="L2320" s="79"/>
      <c r="M2320" s="79"/>
      <c r="N2320" s="74"/>
      <c r="O2320" s="81" t="s">
        <v>881</v>
      </c>
      <c r="P2320" s="83">
        <v>42397.289826388886</v>
      </c>
      <c r="Q2320" s="81" t="s">
        <v>891</v>
      </c>
      <c r="R2320" s="85" t="s">
        <v>1615</v>
      </c>
      <c r="S2320" s="81" t="s">
        <v>1860</v>
      </c>
      <c r="T2320" s="81"/>
      <c r="U2320" s="83">
        <v>42397.289826388886</v>
      </c>
      <c r="V2320" s="85" t="s">
        <v>14155</v>
      </c>
      <c r="W2320" s="81"/>
      <c r="X2320" s="81"/>
      <c r="Y2320" s="87" t="s">
        <v>16568</v>
      </c>
      <c r="Z2320" s="81"/>
    </row>
    <row r="2321" spans="1:26" x14ac:dyDescent="0.25">
      <c r="A2321" s="66" t="s">
        <v>9796</v>
      </c>
      <c r="B2321" s="66" t="s">
        <v>9796</v>
      </c>
      <c r="C2321" s="67"/>
      <c r="D2321" s="68"/>
      <c r="E2321" s="69"/>
      <c r="F2321" s="70"/>
      <c r="G2321" s="67"/>
      <c r="H2321" s="71"/>
      <c r="I2321" s="72"/>
      <c r="J2321" s="72"/>
      <c r="K2321" s="36"/>
      <c r="L2321" s="79"/>
      <c r="M2321" s="79"/>
      <c r="N2321" s="74"/>
      <c r="O2321" s="81" t="s">
        <v>179</v>
      </c>
      <c r="P2321" s="83">
        <v>42397.289976851855</v>
      </c>
      <c r="Q2321" s="81" t="s">
        <v>11239</v>
      </c>
      <c r="R2321" s="85" t="s">
        <v>12083</v>
      </c>
      <c r="S2321" s="81" t="s">
        <v>1860</v>
      </c>
      <c r="T2321" s="81"/>
      <c r="U2321" s="83">
        <v>42397.289976851855</v>
      </c>
      <c r="V2321" s="85" t="s">
        <v>14156</v>
      </c>
      <c r="W2321" s="81"/>
      <c r="X2321" s="81"/>
      <c r="Y2321" s="87" t="s">
        <v>16569</v>
      </c>
      <c r="Z2321" s="81"/>
    </row>
    <row r="2322" spans="1:26" x14ac:dyDescent="0.25">
      <c r="A2322" s="66" t="s">
        <v>9797</v>
      </c>
      <c r="B2322" s="66" t="s">
        <v>9797</v>
      </c>
      <c r="C2322" s="67"/>
      <c r="D2322" s="68"/>
      <c r="E2322" s="69"/>
      <c r="F2322" s="70"/>
      <c r="G2322" s="67"/>
      <c r="H2322" s="71"/>
      <c r="I2322" s="72"/>
      <c r="J2322" s="72"/>
      <c r="K2322" s="36"/>
      <c r="L2322" s="79"/>
      <c r="M2322" s="79"/>
      <c r="N2322" s="74"/>
      <c r="O2322" s="81" t="s">
        <v>179</v>
      </c>
      <c r="P2322" s="83">
        <v>42397.286238425928</v>
      </c>
      <c r="Q2322" s="81" t="s">
        <v>11240</v>
      </c>
      <c r="R2322" s="85" t="s">
        <v>12084</v>
      </c>
      <c r="S2322" s="81" t="s">
        <v>12487</v>
      </c>
      <c r="T2322" s="81"/>
      <c r="U2322" s="83">
        <v>42397.286238425928</v>
      </c>
      <c r="V2322" s="85" t="s">
        <v>14157</v>
      </c>
      <c r="W2322" s="81"/>
      <c r="X2322" s="81"/>
      <c r="Y2322" s="87" t="s">
        <v>16570</v>
      </c>
      <c r="Z2322" s="81"/>
    </row>
    <row r="2323" spans="1:26" x14ac:dyDescent="0.25">
      <c r="A2323" s="66" t="s">
        <v>9797</v>
      </c>
      <c r="B2323" s="66" t="s">
        <v>9797</v>
      </c>
      <c r="C2323" s="67"/>
      <c r="D2323" s="68"/>
      <c r="E2323" s="69"/>
      <c r="F2323" s="70"/>
      <c r="G2323" s="67"/>
      <c r="H2323" s="71"/>
      <c r="I2323" s="72"/>
      <c r="J2323" s="72"/>
      <c r="K2323" s="36"/>
      <c r="L2323" s="79"/>
      <c r="M2323" s="79"/>
      <c r="N2323" s="74"/>
      <c r="O2323" s="81" t="s">
        <v>179</v>
      </c>
      <c r="P2323" s="83">
        <v>42397.29</v>
      </c>
      <c r="Q2323" s="81" t="s">
        <v>11241</v>
      </c>
      <c r="R2323" s="85" t="s">
        <v>12084</v>
      </c>
      <c r="S2323" s="81" t="s">
        <v>12487</v>
      </c>
      <c r="T2323" s="81"/>
      <c r="U2323" s="83">
        <v>42397.29</v>
      </c>
      <c r="V2323" s="85" t="s">
        <v>14158</v>
      </c>
      <c r="W2323" s="81"/>
      <c r="X2323" s="81"/>
      <c r="Y2323" s="87" t="s">
        <v>16571</v>
      </c>
      <c r="Z2323" s="81"/>
    </row>
    <row r="2324" spans="1:26" x14ac:dyDescent="0.25">
      <c r="A2324" s="66" t="s">
        <v>9798</v>
      </c>
      <c r="B2324" s="66" t="s">
        <v>10499</v>
      </c>
      <c r="C2324" s="67"/>
      <c r="D2324" s="68"/>
      <c r="E2324" s="69"/>
      <c r="F2324" s="70"/>
      <c r="G2324" s="67"/>
      <c r="H2324" s="71"/>
      <c r="I2324" s="72"/>
      <c r="J2324" s="72"/>
      <c r="K2324" s="36"/>
      <c r="L2324" s="79"/>
      <c r="M2324" s="79"/>
      <c r="N2324" s="74"/>
      <c r="O2324" s="81" t="s">
        <v>881</v>
      </c>
      <c r="P2324" s="83">
        <v>42397.290034722224</v>
      </c>
      <c r="Q2324" s="81" t="s">
        <v>11076</v>
      </c>
      <c r="R2324" s="81"/>
      <c r="S2324" s="81"/>
      <c r="T2324" s="81"/>
      <c r="U2324" s="83">
        <v>42397.290034722224</v>
      </c>
      <c r="V2324" s="85" t="s">
        <v>14159</v>
      </c>
      <c r="W2324" s="81"/>
      <c r="X2324" s="81"/>
      <c r="Y2324" s="87" t="s">
        <v>16572</v>
      </c>
      <c r="Z2324" s="81"/>
    </row>
    <row r="2325" spans="1:26" x14ac:dyDescent="0.25">
      <c r="A2325" s="66" t="s">
        <v>9799</v>
      </c>
      <c r="B2325" s="66" t="s">
        <v>9799</v>
      </c>
      <c r="C2325" s="67"/>
      <c r="D2325" s="68"/>
      <c r="E2325" s="69"/>
      <c r="F2325" s="70"/>
      <c r="G2325" s="67"/>
      <c r="H2325" s="71"/>
      <c r="I2325" s="72"/>
      <c r="J2325" s="72"/>
      <c r="K2325" s="36"/>
      <c r="L2325" s="79"/>
      <c r="M2325" s="79"/>
      <c r="N2325" s="74"/>
      <c r="O2325" s="81" t="s">
        <v>179</v>
      </c>
      <c r="P2325" s="83">
        <v>42397.29010416667</v>
      </c>
      <c r="Q2325" s="81" t="s">
        <v>11242</v>
      </c>
      <c r="R2325" s="81"/>
      <c r="S2325" s="81"/>
      <c r="T2325" s="81"/>
      <c r="U2325" s="83">
        <v>42397.29010416667</v>
      </c>
      <c r="V2325" s="85" t="s">
        <v>14160</v>
      </c>
      <c r="W2325" s="81"/>
      <c r="X2325" s="81"/>
      <c r="Y2325" s="87" t="s">
        <v>16573</v>
      </c>
      <c r="Z2325" s="81"/>
    </row>
    <row r="2326" spans="1:26" x14ac:dyDescent="0.25">
      <c r="A2326" s="66" t="s">
        <v>9800</v>
      </c>
      <c r="B2326" s="66" t="s">
        <v>10499</v>
      </c>
      <c r="C2326" s="67"/>
      <c r="D2326" s="68"/>
      <c r="E2326" s="69"/>
      <c r="F2326" s="70"/>
      <c r="G2326" s="67"/>
      <c r="H2326" s="71"/>
      <c r="I2326" s="72"/>
      <c r="J2326" s="72"/>
      <c r="K2326" s="36"/>
      <c r="L2326" s="79"/>
      <c r="M2326" s="79"/>
      <c r="N2326" s="74"/>
      <c r="O2326" s="81" t="s">
        <v>881</v>
      </c>
      <c r="P2326" s="83">
        <v>42397.290150462963</v>
      </c>
      <c r="Q2326" s="81" t="s">
        <v>11076</v>
      </c>
      <c r="R2326" s="81"/>
      <c r="S2326" s="81"/>
      <c r="T2326" s="81"/>
      <c r="U2326" s="83">
        <v>42397.290150462963</v>
      </c>
      <c r="V2326" s="85" t="s">
        <v>14161</v>
      </c>
      <c r="W2326" s="81"/>
      <c r="X2326" s="81"/>
      <c r="Y2326" s="87" t="s">
        <v>16574</v>
      </c>
      <c r="Z2326" s="81"/>
    </row>
    <row r="2327" spans="1:26" x14ac:dyDescent="0.25">
      <c r="A2327" s="66" t="s">
        <v>9801</v>
      </c>
      <c r="B2327" s="66" t="s">
        <v>9801</v>
      </c>
      <c r="C2327" s="67"/>
      <c r="D2327" s="68"/>
      <c r="E2327" s="69"/>
      <c r="F2327" s="70"/>
      <c r="G2327" s="67"/>
      <c r="H2327" s="71"/>
      <c r="I2327" s="72"/>
      <c r="J2327" s="72"/>
      <c r="K2327" s="36"/>
      <c r="L2327" s="79"/>
      <c r="M2327" s="79"/>
      <c r="N2327" s="74"/>
      <c r="O2327" s="81" t="s">
        <v>179</v>
      </c>
      <c r="P2327" s="83">
        <v>42397.290219907409</v>
      </c>
      <c r="Q2327" s="81" t="s">
        <v>11243</v>
      </c>
      <c r="R2327" s="85" t="s">
        <v>12085</v>
      </c>
      <c r="S2327" s="81" t="s">
        <v>1888</v>
      </c>
      <c r="T2327" s="81"/>
      <c r="U2327" s="83">
        <v>42397.290219907409</v>
      </c>
      <c r="V2327" s="85" t="s">
        <v>14162</v>
      </c>
      <c r="W2327" s="81">
        <v>-3.3488199999999999</v>
      </c>
      <c r="X2327" s="81">
        <v>37.343150000000001</v>
      </c>
      <c r="Y2327" s="87" t="s">
        <v>16575</v>
      </c>
      <c r="Z2327" s="81"/>
    </row>
    <row r="2328" spans="1:26" x14ac:dyDescent="0.25">
      <c r="A2328" s="66" t="s">
        <v>9802</v>
      </c>
      <c r="B2328" s="66" t="s">
        <v>10499</v>
      </c>
      <c r="C2328" s="67"/>
      <c r="D2328" s="68"/>
      <c r="E2328" s="69"/>
      <c r="F2328" s="70"/>
      <c r="G2328" s="67"/>
      <c r="H2328" s="71"/>
      <c r="I2328" s="72"/>
      <c r="J2328" s="72"/>
      <c r="K2328" s="36"/>
      <c r="L2328" s="79"/>
      <c r="M2328" s="79"/>
      <c r="N2328" s="74"/>
      <c r="O2328" s="81" t="s">
        <v>881</v>
      </c>
      <c r="P2328" s="83">
        <v>42397.290266203701</v>
      </c>
      <c r="Q2328" s="81" t="s">
        <v>11076</v>
      </c>
      <c r="R2328" s="81"/>
      <c r="S2328" s="81"/>
      <c r="T2328" s="81"/>
      <c r="U2328" s="83">
        <v>42397.290266203701</v>
      </c>
      <c r="V2328" s="85" t="s">
        <v>14163</v>
      </c>
      <c r="W2328" s="81"/>
      <c r="X2328" s="81"/>
      <c r="Y2328" s="87" t="s">
        <v>16576</v>
      </c>
      <c r="Z2328" s="81"/>
    </row>
    <row r="2329" spans="1:26" x14ac:dyDescent="0.25">
      <c r="A2329" s="66" t="s">
        <v>9803</v>
      </c>
      <c r="B2329" s="66" t="s">
        <v>10499</v>
      </c>
      <c r="C2329" s="67"/>
      <c r="D2329" s="68"/>
      <c r="E2329" s="69"/>
      <c r="F2329" s="70"/>
      <c r="G2329" s="67"/>
      <c r="H2329" s="71"/>
      <c r="I2329" s="72"/>
      <c r="J2329" s="72"/>
      <c r="K2329" s="36"/>
      <c r="L2329" s="79"/>
      <c r="M2329" s="79"/>
      <c r="N2329" s="74"/>
      <c r="O2329" s="81" t="s">
        <v>881</v>
      </c>
      <c r="P2329" s="83">
        <v>42397.290381944447</v>
      </c>
      <c r="Q2329" s="81" t="s">
        <v>11076</v>
      </c>
      <c r="R2329" s="81"/>
      <c r="S2329" s="81"/>
      <c r="T2329" s="81"/>
      <c r="U2329" s="83">
        <v>42397.290381944447</v>
      </c>
      <c r="V2329" s="85" t="s">
        <v>14164</v>
      </c>
      <c r="W2329" s="81"/>
      <c r="X2329" s="81"/>
      <c r="Y2329" s="87" t="s">
        <v>16577</v>
      </c>
      <c r="Z2329" s="81"/>
    </row>
    <row r="2330" spans="1:26" x14ac:dyDescent="0.25">
      <c r="A2330" s="66" t="s">
        <v>9804</v>
      </c>
      <c r="B2330" s="66" t="s">
        <v>10556</v>
      </c>
      <c r="C2330" s="67"/>
      <c r="D2330" s="68"/>
      <c r="E2330" s="69"/>
      <c r="F2330" s="70"/>
      <c r="G2330" s="67"/>
      <c r="H2330" s="71"/>
      <c r="I2330" s="72"/>
      <c r="J2330" s="72"/>
      <c r="K2330" s="36"/>
      <c r="L2330" s="79"/>
      <c r="M2330" s="79"/>
      <c r="N2330" s="74"/>
      <c r="O2330" s="81" t="s">
        <v>881</v>
      </c>
      <c r="P2330" s="83">
        <v>42397.219131944446</v>
      </c>
      <c r="Q2330" s="81" t="s">
        <v>11244</v>
      </c>
      <c r="R2330" s="85" t="s">
        <v>12000</v>
      </c>
      <c r="S2330" s="81" t="s">
        <v>12461</v>
      </c>
      <c r="T2330" s="81" t="s">
        <v>12595</v>
      </c>
      <c r="U2330" s="83">
        <v>42397.219131944446</v>
      </c>
      <c r="V2330" s="85" t="s">
        <v>14165</v>
      </c>
      <c r="W2330" s="81"/>
      <c r="X2330" s="81"/>
      <c r="Y2330" s="87" t="s">
        <v>16578</v>
      </c>
      <c r="Z2330" s="81"/>
    </row>
    <row r="2331" spans="1:26" x14ac:dyDescent="0.25">
      <c r="A2331" s="66" t="s">
        <v>9805</v>
      </c>
      <c r="B2331" s="66" t="s">
        <v>10556</v>
      </c>
      <c r="C2331" s="67"/>
      <c r="D2331" s="68"/>
      <c r="E2331" s="69"/>
      <c r="F2331" s="70"/>
      <c r="G2331" s="67"/>
      <c r="H2331" s="71"/>
      <c r="I2331" s="72"/>
      <c r="J2331" s="72"/>
      <c r="K2331" s="36"/>
      <c r="L2331" s="79"/>
      <c r="M2331" s="79"/>
      <c r="N2331" s="74"/>
      <c r="O2331" s="81" t="s">
        <v>881</v>
      </c>
      <c r="P2331" s="83">
        <v>42397.29047453704</v>
      </c>
      <c r="Q2331" s="81" t="s">
        <v>10897</v>
      </c>
      <c r="R2331" s="85" t="s">
        <v>12000</v>
      </c>
      <c r="S2331" s="81" t="s">
        <v>12461</v>
      </c>
      <c r="T2331" s="81" t="s">
        <v>12595</v>
      </c>
      <c r="U2331" s="83">
        <v>42397.29047453704</v>
      </c>
      <c r="V2331" s="85" t="s">
        <v>14166</v>
      </c>
      <c r="W2331" s="81"/>
      <c r="X2331" s="81"/>
      <c r="Y2331" s="87" t="s">
        <v>16579</v>
      </c>
      <c r="Z2331" s="81"/>
    </row>
    <row r="2332" spans="1:26" x14ac:dyDescent="0.25">
      <c r="A2332" s="66" t="s">
        <v>9805</v>
      </c>
      <c r="B2332" s="66" t="s">
        <v>9804</v>
      </c>
      <c r="C2332" s="67"/>
      <c r="D2332" s="68"/>
      <c r="E2332" s="69"/>
      <c r="F2332" s="70"/>
      <c r="G2332" s="67"/>
      <c r="H2332" s="71"/>
      <c r="I2332" s="72"/>
      <c r="J2332" s="72"/>
      <c r="K2332" s="36"/>
      <c r="L2332" s="79"/>
      <c r="M2332" s="79"/>
      <c r="N2332" s="74"/>
      <c r="O2332" s="81" t="s">
        <v>881</v>
      </c>
      <c r="P2332" s="83">
        <v>42397.29047453704</v>
      </c>
      <c r="Q2332" s="81" t="s">
        <v>10897</v>
      </c>
      <c r="R2332" s="85" t="s">
        <v>12000</v>
      </c>
      <c r="S2332" s="81" t="s">
        <v>12461</v>
      </c>
      <c r="T2332" s="81" t="s">
        <v>12595</v>
      </c>
      <c r="U2332" s="83">
        <v>42397.29047453704</v>
      </c>
      <c r="V2332" s="85" t="s">
        <v>14166</v>
      </c>
      <c r="W2332" s="81"/>
      <c r="X2332" s="81"/>
      <c r="Y2332" s="87" t="s">
        <v>16579</v>
      </c>
      <c r="Z2332" s="81"/>
    </row>
    <row r="2333" spans="1:26" x14ac:dyDescent="0.25">
      <c r="A2333" s="66" t="s">
        <v>9806</v>
      </c>
      <c r="B2333" s="66" t="s">
        <v>9806</v>
      </c>
      <c r="C2333" s="67"/>
      <c r="D2333" s="68"/>
      <c r="E2333" s="69"/>
      <c r="F2333" s="70"/>
      <c r="G2333" s="67"/>
      <c r="H2333" s="71"/>
      <c r="I2333" s="72"/>
      <c r="J2333" s="72"/>
      <c r="K2333" s="36"/>
      <c r="L2333" s="79"/>
      <c r="M2333" s="79"/>
      <c r="N2333" s="74"/>
      <c r="O2333" s="81" t="s">
        <v>179</v>
      </c>
      <c r="P2333" s="83">
        <v>42397.290543981479</v>
      </c>
      <c r="Q2333" s="81" t="s">
        <v>11245</v>
      </c>
      <c r="R2333" s="85" t="s">
        <v>12086</v>
      </c>
      <c r="S2333" s="81" t="s">
        <v>12440</v>
      </c>
      <c r="T2333" s="81"/>
      <c r="U2333" s="83">
        <v>42397.290543981479</v>
      </c>
      <c r="V2333" s="85" t="s">
        <v>14167</v>
      </c>
      <c r="W2333" s="81"/>
      <c r="X2333" s="81"/>
      <c r="Y2333" s="87" t="s">
        <v>16580</v>
      </c>
      <c r="Z2333" s="81"/>
    </row>
    <row r="2334" spans="1:26" x14ac:dyDescent="0.25">
      <c r="A2334" s="66" t="s">
        <v>9807</v>
      </c>
      <c r="B2334" s="66" t="s">
        <v>10499</v>
      </c>
      <c r="C2334" s="67"/>
      <c r="D2334" s="68"/>
      <c r="E2334" s="69"/>
      <c r="F2334" s="70"/>
      <c r="G2334" s="67"/>
      <c r="H2334" s="71"/>
      <c r="I2334" s="72"/>
      <c r="J2334" s="72"/>
      <c r="K2334" s="36"/>
      <c r="L2334" s="79"/>
      <c r="M2334" s="79"/>
      <c r="N2334" s="74"/>
      <c r="O2334" s="81" t="s">
        <v>881</v>
      </c>
      <c r="P2334" s="83">
        <v>42397.290879629632</v>
      </c>
      <c r="Q2334" s="81" t="s">
        <v>11076</v>
      </c>
      <c r="R2334" s="81"/>
      <c r="S2334" s="81"/>
      <c r="T2334" s="81"/>
      <c r="U2334" s="83">
        <v>42397.290879629632</v>
      </c>
      <c r="V2334" s="85" t="s">
        <v>14168</v>
      </c>
      <c r="W2334" s="81"/>
      <c r="X2334" s="81"/>
      <c r="Y2334" s="87" t="s">
        <v>16581</v>
      </c>
      <c r="Z2334" s="81"/>
    </row>
    <row r="2335" spans="1:26" x14ac:dyDescent="0.25">
      <c r="A2335" s="66" t="s">
        <v>9808</v>
      </c>
      <c r="B2335" s="66" t="s">
        <v>9808</v>
      </c>
      <c r="C2335" s="67"/>
      <c r="D2335" s="68"/>
      <c r="E2335" s="69"/>
      <c r="F2335" s="70"/>
      <c r="G2335" s="67"/>
      <c r="H2335" s="71"/>
      <c r="I2335" s="72"/>
      <c r="J2335" s="72"/>
      <c r="K2335" s="36"/>
      <c r="L2335" s="79"/>
      <c r="M2335" s="79"/>
      <c r="N2335" s="74"/>
      <c r="O2335" s="81" t="s">
        <v>179</v>
      </c>
      <c r="P2335" s="83">
        <v>42397.291238425925</v>
      </c>
      <c r="Q2335" s="81" t="s">
        <v>11246</v>
      </c>
      <c r="R2335" s="81"/>
      <c r="S2335" s="81"/>
      <c r="T2335" s="81" t="s">
        <v>12634</v>
      </c>
      <c r="U2335" s="83">
        <v>42397.291238425925</v>
      </c>
      <c r="V2335" s="85" t="s">
        <v>14169</v>
      </c>
      <c r="W2335" s="81"/>
      <c r="X2335" s="81"/>
      <c r="Y2335" s="87" t="s">
        <v>16582</v>
      </c>
      <c r="Z2335" s="81"/>
    </row>
    <row r="2336" spans="1:26" x14ac:dyDescent="0.25">
      <c r="A2336" s="66" t="s">
        <v>9809</v>
      </c>
      <c r="B2336" s="66" t="s">
        <v>10499</v>
      </c>
      <c r="C2336" s="67"/>
      <c r="D2336" s="68"/>
      <c r="E2336" s="69"/>
      <c r="F2336" s="70"/>
      <c r="G2336" s="67"/>
      <c r="H2336" s="71"/>
      <c r="I2336" s="72"/>
      <c r="J2336" s="72"/>
      <c r="K2336" s="36"/>
      <c r="L2336" s="79"/>
      <c r="M2336" s="79"/>
      <c r="N2336" s="74"/>
      <c r="O2336" s="81" t="s">
        <v>881</v>
      </c>
      <c r="P2336" s="83">
        <v>42397.291412037041</v>
      </c>
      <c r="Q2336" s="81" t="s">
        <v>11076</v>
      </c>
      <c r="R2336" s="81"/>
      <c r="S2336" s="81"/>
      <c r="T2336" s="81"/>
      <c r="U2336" s="83">
        <v>42397.291412037041</v>
      </c>
      <c r="V2336" s="85" t="s">
        <v>14170</v>
      </c>
      <c r="W2336" s="81"/>
      <c r="X2336" s="81"/>
      <c r="Y2336" s="87" t="s">
        <v>16583</v>
      </c>
      <c r="Z2336" s="81"/>
    </row>
    <row r="2337" spans="1:26" x14ac:dyDescent="0.25">
      <c r="A2337" s="66" t="s">
        <v>9810</v>
      </c>
      <c r="B2337" s="66" t="s">
        <v>10499</v>
      </c>
      <c r="C2337" s="67"/>
      <c r="D2337" s="68"/>
      <c r="E2337" s="69"/>
      <c r="F2337" s="70"/>
      <c r="G2337" s="67"/>
      <c r="H2337" s="71"/>
      <c r="I2337" s="72"/>
      <c r="J2337" s="72"/>
      <c r="K2337" s="36"/>
      <c r="L2337" s="79"/>
      <c r="M2337" s="79"/>
      <c r="N2337" s="74"/>
      <c r="O2337" s="81" t="s">
        <v>881</v>
      </c>
      <c r="P2337" s="83">
        <v>42397.291550925926</v>
      </c>
      <c r="Q2337" s="81" t="s">
        <v>11076</v>
      </c>
      <c r="R2337" s="81"/>
      <c r="S2337" s="81"/>
      <c r="T2337" s="81"/>
      <c r="U2337" s="83">
        <v>42397.291550925926</v>
      </c>
      <c r="V2337" s="85" t="s">
        <v>14171</v>
      </c>
      <c r="W2337" s="81"/>
      <c r="X2337" s="81"/>
      <c r="Y2337" s="87" t="s">
        <v>16584</v>
      </c>
      <c r="Z2337" s="81"/>
    </row>
    <row r="2338" spans="1:26" x14ac:dyDescent="0.25">
      <c r="A2338" s="66" t="s">
        <v>9811</v>
      </c>
      <c r="B2338" s="66" t="s">
        <v>9811</v>
      </c>
      <c r="C2338" s="67"/>
      <c r="D2338" s="68"/>
      <c r="E2338" s="69"/>
      <c r="F2338" s="70"/>
      <c r="G2338" s="67"/>
      <c r="H2338" s="71"/>
      <c r="I2338" s="72"/>
      <c r="J2338" s="72"/>
      <c r="K2338" s="36"/>
      <c r="L2338" s="79"/>
      <c r="M2338" s="79"/>
      <c r="N2338" s="74"/>
      <c r="O2338" s="81" t="s">
        <v>179</v>
      </c>
      <c r="P2338" s="83">
        <v>42397.291805555556</v>
      </c>
      <c r="Q2338" s="81" t="s">
        <v>11247</v>
      </c>
      <c r="R2338" s="85" t="s">
        <v>1618</v>
      </c>
      <c r="S2338" s="81" t="s">
        <v>1860</v>
      </c>
      <c r="T2338" s="81" t="s">
        <v>12635</v>
      </c>
      <c r="U2338" s="83">
        <v>42397.291805555556</v>
      </c>
      <c r="V2338" s="85" t="s">
        <v>14172</v>
      </c>
      <c r="W2338" s="81"/>
      <c r="X2338" s="81"/>
      <c r="Y2338" s="87" t="s">
        <v>16585</v>
      </c>
      <c r="Z2338" s="81"/>
    </row>
    <row r="2339" spans="1:26" x14ac:dyDescent="0.25">
      <c r="A2339" s="66" t="s">
        <v>9812</v>
      </c>
      <c r="B2339" s="66" t="s">
        <v>9812</v>
      </c>
      <c r="C2339" s="67"/>
      <c r="D2339" s="68"/>
      <c r="E2339" s="69"/>
      <c r="F2339" s="70"/>
      <c r="G2339" s="67"/>
      <c r="H2339" s="71"/>
      <c r="I2339" s="72"/>
      <c r="J2339" s="72"/>
      <c r="K2339" s="36"/>
      <c r="L2339" s="79"/>
      <c r="M2339" s="79"/>
      <c r="N2339" s="74"/>
      <c r="O2339" s="81" t="s">
        <v>179</v>
      </c>
      <c r="P2339" s="83">
        <v>42397.29184027778</v>
      </c>
      <c r="Q2339" s="81" t="s">
        <v>11248</v>
      </c>
      <c r="R2339" s="85" t="s">
        <v>1618</v>
      </c>
      <c r="S2339" s="81" t="s">
        <v>1860</v>
      </c>
      <c r="T2339" s="81"/>
      <c r="U2339" s="83">
        <v>42397.29184027778</v>
      </c>
      <c r="V2339" s="85" t="s">
        <v>14173</v>
      </c>
      <c r="W2339" s="81"/>
      <c r="X2339" s="81"/>
      <c r="Y2339" s="87" t="s">
        <v>16586</v>
      </c>
      <c r="Z2339" s="81"/>
    </row>
    <row r="2340" spans="1:26" x14ac:dyDescent="0.25">
      <c r="A2340" s="66" t="s">
        <v>9813</v>
      </c>
      <c r="B2340" s="66" t="s">
        <v>9813</v>
      </c>
      <c r="C2340" s="67"/>
      <c r="D2340" s="68"/>
      <c r="E2340" s="69"/>
      <c r="F2340" s="70"/>
      <c r="G2340" s="67"/>
      <c r="H2340" s="71"/>
      <c r="I2340" s="72"/>
      <c r="J2340" s="72"/>
      <c r="K2340" s="36"/>
      <c r="L2340" s="79"/>
      <c r="M2340" s="79"/>
      <c r="N2340" s="74"/>
      <c r="O2340" s="81" t="s">
        <v>179</v>
      </c>
      <c r="P2340" s="83">
        <v>42397.291886574072</v>
      </c>
      <c r="Q2340" s="81" t="s">
        <v>11249</v>
      </c>
      <c r="R2340" s="85" t="s">
        <v>1618</v>
      </c>
      <c r="S2340" s="81" t="s">
        <v>1860</v>
      </c>
      <c r="T2340" s="81"/>
      <c r="U2340" s="83">
        <v>42397.291886574072</v>
      </c>
      <c r="V2340" s="85" t="s">
        <v>14174</v>
      </c>
      <c r="W2340" s="81"/>
      <c r="X2340" s="81"/>
      <c r="Y2340" s="87" t="s">
        <v>16587</v>
      </c>
      <c r="Z2340" s="81"/>
    </row>
    <row r="2341" spans="1:26" x14ac:dyDescent="0.25">
      <c r="A2341" s="66" t="s">
        <v>9814</v>
      </c>
      <c r="B2341" s="66" t="s">
        <v>835</v>
      </c>
      <c r="C2341" s="67"/>
      <c r="D2341" s="68"/>
      <c r="E2341" s="69"/>
      <c r="F2341" s="70"/>
      <c r="G2341" s="67"/>
      <c r="H2341" s="71"/>
      <c r="I2341" s="72"/>
      <c r="J2341" s="72"/>
      <c r="K2341" s="36"/>
      <c r="L2341" s="79"/>
      <c r="M2341" s="79"/>
      <c r="N2341" s="74"/>
      <c r="O2341" s="81" t="s">
        <v>881</v>
      </c>
      <c r="P2341" s="83">
        <v>42397.292048611111</v>
      </c>
      <c r="Q2341" s="81" t="s">
        <v>891</v>
      </c>
      <c r="R2341" s="85" t="s">
        <v>1615</v>
      </c>
      <c r="S2341" s="81" t="s">
        <v>1860</v>
      </c>
      <c r="T2341" s="81"/>
      <c r="U2341" s="83">
        <v>42397.292048611111</v>
      </c>
      <c r="V2341" s="85" t="s">
        <v>14175</v>
      </c>
      <c r="W2341" s="81"/>
      <c r="X2341" s="81"/>
      <c r="Y2341" s="87" t="s">
        <v>16588</v>
      </c>
      <c r="Z2341" s="81"/>
    </row>
    <row r="2342" spans="1:26" x14ac:dyDescent="0.25">
      <c r="A2342" s="66" t="s">
        <v>9815</v>
      </c>
      <c r="B2342" s="66" t="s">
        <v>9815</v>
      </c>
      <c r="C2342" s="67"/>
      <c r="D2342" s="68"/>
      <c r="E2342" s="69"/>
      <c r="F2342" s="70"/>
      <c r="G2342" s="67"/>
      <c r="H2342" s="71"/>
      <c r="I2342" s="72"/>
      <c r="J2342" s="72"/>
      <c r="K2342" s="36"/>
      <c r="L2342" s="79"/>
      <c r="M2342" s="79"/>
      <c r="N2342" s="74"/>
      <c r="O2342" s="81" t="s">
        <v>179</v>
      </c>
      <c r="P2342" s="83">
        <v>42397.167291666665</v>
      </c>
      <c r="Q2342" s="81" t="s">
        <v>11250</v>
      </c>
      <c r="R2342" s="85" t="s">
        <v>12087</v>
      </c>
      <c r="S2342" s="81" t="s">
        <v>12488</v>
      </c>
      <c r="T2342" s="81"/>
      <c r="U2342" s="83">
        <v>42397.167291666665</v>
      </c>
      <c r="V2342" s="85" t="s">
        <v>14176</v>
      </c>
      <c r="W2342" s="81"/>
      <c r="X2342" s="81"/>
      <c r="Y2342" s="87" t="s">
        <v>16589</v>
      </c>
      <c r="Z2342" s="81"/>
    </row>
    <row r="2343" spans="1:26" x14ac:dyDescent="0.25">
      <c r="A2343" s="66" t="s">
        <v>9815</v>
      </c>
      <c r="B2343" s="66" t="s">
        <v>9815</v>
      </c>
      <c r="C2343" s="67"/>
      <c r="D2343" s="68"/>
      <c r="E2343" s="69"/>
      <c r="F2343" s="70"/>
      <c r="G2343" s="67"/>
      <c r="H2343" s="71"/>
      <c r="I2343" s="72"/>
      <c r="J2343" s="72"/>
      <c r="K2343" s="36"/>
      <c r="L2343" s="79"/>
      <c r="M2343" s="79"/>
      <c r="N2343" s="74"/>
      <c r="O2343" s="81" t="s">
        <v>179</v>
      </c>
      <c r="P2343" s="83">
        <v>42397.208923611113</v>
      </c>
      <c r="Q2343" s="81" t="s">
        <v>11251</v>
      </c>
      <c r="R2343" s="85" t="s">
        <v>12088</v>
      </c>
      <c r="S2343" s="81" t="s">
        <v>12488</v>
      </c>
      <c r="T2343" s="81"/>
      <c r="U2343" s="83">
        <v>42397.208923611113</v>
      </c>
      <c r="V2343" s="85" t="s">
        <v>14177</v>
      </c>
      <c r="W2343" s="81"/>
      <c r="X2343" s="81"/>
      <c r="Y2343" s="87" t="s">
        <v>16590</v>
      </c>
      <c r="Z2343" s="81"/>
    </row>
    <row r="2344" spans="1:26" x14ac:dyDescent="0.25">
      <c r="A2344" s="66" t="s">
        <v>9815</v>
      </c>
      <c r="B2344" s="66" t="s">
        <v>9815</v>
      </c>
      <c r="C2344" s="67"/>
      <c r="D2344" s="68"/>
      <c r="E2344" s="69"/>
      <c r="F2344" s="70"/>
      <c r="G2344" s="67"/>
      <c r="H2344" s="71"/>
      <c r="I2344" s="72"/>
      <c r="J2344" s="72"/>
      <c r="K2344" s="36"/>
      <c r="L2344" s="79"/>
      <c r="M2344" s="79"/>
      <c r="N2344" s="74"/>
      <c r="O2344" s="81" t="s">
        <v>179</v>
      </c>
      <c r="P2344" s="83">
        <v>42397.250613425924</v>
      </c>
      <c r="Q2344" s="81" t="s">
        <v>11252</v>
      </c>
      <c r="R2344" s="85" t="s">
        <v>12089</v>
      </c>
      <c r="S2344" s="81" t="s">
        <v>12488</v>
      </c>
      <c r="T2344" s="81"/>
      <c r="U2344" s="83">
        <v>42397.250613425924</v>
      </c>
      <c r="V2344" s="85" t="s">
        <v>14178</v>
      </c>
      <c r="W2344" s="81"/>
      <c r="X2344" s="81"/>
      <c r="Y2344" s="87" t="s">
        <v>16591</v>
      </c>
      <c r="Z2344" s="81"/>
    </row>
    <row r="2345" spans="1:26" x14ac:dyDescent="0.25">
      <c r="A2345" s="66" t="s">
        <v>9815</v>
      </c>
      <c r="B2345" s="66" t="s">
        <v>9815</v>
      </c>
      <c r="C2345" s="67"/>
      <c r="D2345" s="68"/>
      <c r="E2345" s="69"/>
      <c r="F2345" s="70"/>
      <c r="G2345" s="67"/>
      <c r="H2345" s="71"/>
      <c r="I2345" s="72"/>
      <c r="J2345" s="72"/>
      <c r="K2345" s="36"/>
      <c r="L2345" s="79"/>
      <c r="M2345" s="79"/>
      <c r="N2345" s="74"/>
      <c r="O2345" s="81" t="s">
        <v>179</v>
      </c>
      <c r="P2345" s="83">
        <v>42397.292349537034</v>
      </c>
      <c r="Q2345" s="81" t="s">
        <v>11253</v>
      </c>
      <c r="R2345" s="85" t="s">
        <v>12090</v>
      </c>
      <c r="S2345" s="81" t="s">
        <v>12488</v>
      </c>
      <c r="T2345" s="81"/>
      <c r="U2345" s="83">
        <v>42397.292349537034</v>
      </c>
      <c r="V2345" s="85" t="s">
        <v>14179</v>
      </c>
      <c r="W2345" s="81"/>
      <c r="X2345" s="81"/>
      <c r="Y2345" s="87" t="s">
        <v>16592</v>
      </c>
      <c r="Z2345" s="81"/>
    </row>
    <row r="2346" spans="1:26" x14ac:dyDescent="0.25">
      <c r="A2346" s="66" t="s">
        <v>9816</v>
      </c>
      <c r="B2346" s="66" t="s">
        <v>10499</v>
      </c>
      <c r="C2346" s="67"/>
      <c r="D2346" s="68"/>
      <c r="E2346" s="69"/>
      <c r="F2346" s="70"/>
      <c r="G2346" s="67"/>
      <c r="H2346" s="71"/>
      <c r="I2346" s="72"/>
      <c r="J2346" s="72"/>
      <c r="K2346" s="36"/>
      <c r="L2346" s="79"/>
      <c r="M2346" s="79"/>
      <c r="N2346" s="74"/>
      <c r="O2346" s="81" t="s">
        <v>881</v>
      </c>
      <c r="P2346" s="83">
        <v>42397.292662037034</v>
      </c>
      <c r="Q2346" s="81" t="s">
        <v>11076</v>
      </c>
      <c r="R2346" s="81"/>
      <c r="S2346" s="81"/>
      <c r="T2346" s="81"/>
      <c r="U2346" s="83">
        <v>42397.292662037034</v>
      </c>
      <c r="V2346" s="85" t="s">
        <v>14180</v>
      </c>
      <c r="W2346" s="81"/>
      <c r="X2346" s="81"/>
      <c r="Y2346" s="87" t="s">
        <v>16593</v>
      </c>
      <c r="Z2346" s="81"/>
    </row>
    <row r="2347" spans="1:26" x14ac:dyDescent="0.25">
      <c r="A2347" s="66" t="s">
        <v>9817</v>
      </c>
      <c r="B2347" s="66" t="s">
        <v>835</v>
      </c>
      <c r="C2347" s="67"/>
      <c r="D2347" s="68"/>
      <c r="E2347" s="69"/>
      <c r="F2347" s="70"/>
      <c r="G2347" s="67"/>
      <c r="H2347" s="71"/>
      <c r="I2347" s="72"/>
      <c r="J2347" s="72"/>
      <c r="K2347" s="36"/>
      <c r="L2347" s="79"/>
      <c r="M2347" s="79"/>
      <c r="N2347" s="74"/>
      <c r="O2347" s="81" t="s">
        <v>881</v>
      </c>
      <c r="P2347" s="83">
        <v>42397.292685185188</v>
      </c>
      <c r="Q2347" s="81" t="s">
        <v>891</v>
      </c>
      <c r="R2347" s="85" t="s">
        <v>1615</v>
      </c>
      <c r="S2347" s="81" t="s">
        <v>1860</v>
      </c>
      <c r="T2347" s="81"/>
      <c r="U2347" s="83">
        <v>42397.292685185188</v>
      </c>
      <c r="V2347" s="85" t="s">
        <v>14181</v>
      </c>
      <c r="W2347" s="81"/>
      <c r="X2347" s="81"/>
      <c r="Y2347" s="87" t="s">
        <v>16594</v>
      </c>
      <c r="Z2347" s="81"/>
    </row>
    <row r="2348" spans="1:26" x14ac:dyDescent="0.25">
      <c r="A2348" s="66" t="s">
        <v>9818</v>
      </c>
      <c r="B2348" s="66" t="s">
        <v>9818</v>
      </c>
      <c r="C2348" s="67"/>
      <c r="D2348" s="68"/>
      <c r="E2348" s="69"/>
      <c r="F2348" s="70"/>
      <c r="G2348" s="67"/>
      <c r="H2348" s="71"/>
      <c r="I2348" s="72"/>
      <c r="J2348" s="72"/>
      <c r="K2348" s="36"/>
      <c r="L2348" s="79"/>
      <c r="M2348" s="79"/>
      <c r="N2348" s="74"/>
      <c r="O2348" s="81" t="s">
        <v>179</v>
      </c>
      <c r="P2348" s="83">
        <v>42397.292696759258</v>
      </c>
      <c r="Q2348" s="81" t="s">
        <v>11254</v>
      </c>
      <c r="R2348" s="85" t="s">
        <v>12091</v>
      </c>
      <c r="S2348" s="81" t="s">
        <v>12489</v>
      </c>
      <c r="T2348" s="81"/>
      <c r="U2348" s="83">
        <v>42397.292696759258</v>
      </c>
      <c r="V2348" s="85" t="s">
        <v>14182</v>
      </c>
      <c r="W2348" s="81"/>
      <c r="X2348" s="81"/>
      <c r="Y2348" s="87" t="s">
        <v>16595</v>
      </c>
      <c r="Z2348" s="81"/>
    </row>
    <row r="2349" spans="1:26" x14ac:dyDescent="0.25">
      <c r="A2349" s="66" t="s">
        <v>9819</v>
      </c>
      <c r="B2349" s="66" t="s">
        <v>9819</v>
      </c>
      <c r="C2349" s="67"/>
      <c r="D2349" s="68"/>
      <c r="E2349" s="69"/>
      <c r="F2349" s="70"/>
      <c r="G2349" s="67"/>
      <c r="H2349" s="71"/>
      <c r="I2349" s="72"/>
      <c r="J2349" s="72"/>
      <c r="K2349" s="36"/>
      <c r="L2349" s="79"/>
      <c r="M2349" s="79"/>
      <c r="N2349" s="74"/>
      <c r="O2349" s="81" t="s">
        <v>179</v>
      </c>
      <c r="P2349" s="83">
        <v>42397.292731481481</v>
      </c>
      <c r="Q2349" s="81" t="s">
        <v>11255</v>
      </c>
      <c r="R2349" s="85" t="s">
        <v>12053</v>
      </c>
      <c r="S2349" s="81" t="s">
        <v>12477</v>
      </c>
      <c r="T2349" s="81"/>
      <c r="U2349" s="83">
        <v>42397.292731481481</v>
      </c>
      <c r="V2349" s="85" t="s">
        <v>14183</v>
      </c>
      <c r="W2349" s="81"/>
      <c r="X2349" s="81"/>
      <c r="Y2349" s="87" t="s">
        <v>16596</v>
      </c>
      <c r="Z2349" s="81"/>
    </row>
    <row r="2350" spans="1:26" x14ac:dyDescent="0.25">
      <c r="A2350" s="66" t="s">
        <v>9820</v>
      </c>
      <c r="B2350" s="66" t="s">
        <v>835</v>
      </c>
      <c r="C2350" s="67"/>
      <c r="D2350" s="68"/>
      <c r="E2350" s="69"/>
      <c r="F2350" s="70"/>
      <c r="G2350" s="67"/>
      <c r="H2350" s="71"/>
      <c r="I2350" s="72"/>
      <c r="J2350" s="72"/>
      <c r="K2350" s="36"/>
      <c r="L2350" s="79"/>
      <c r="M2350" s="79"/>
      <c r="N2350" s="74"/>
      <c r="O2350" s="81" t="s">
        <v>881</v>
      </c>
      <c r="P2350" s="83">
        <v>42397.293483796297</v>
      </c>
      <c r="Q2350" s="81" t="s">
        <v>891</v>
      </c>
      <c r="R2350" s="85" t="s">
        <v>1615</v>
      </c>
      <c r="S2350" s="81" t="s">
        <v>1860</v>
      </c>
      <c r="T2350" s="81"/>
      <c r="U2350" s="83">
        <v>42397.293483796297</v>
      </c>
      <c r="V2350" s="85" t="s">
        <v>14184</v>
      </c>
      <c r="W2350" s="81"/>
      <c r="X2350" s="81"/>
      <c r="Y2350" s="87" t="s">
        <v>16597</v>
      </c>
      <c r="Z2350" s="81"/>
    </row>
    <row r="2351" spans="1:26" x14ac:dyDescent="0.25">
      <c r="A2351" s="66" t="s">
        <v>9821</v>
      </c>
      <c r="B2351" s="66" t="s">
        <v>9821</v>
      </c>
      <c r="C2351" s="67"/>
      <c r="D2351" s="68"/>
      <c r="E2351" s="69"/>
      <c r="F2351" s="70"/>
      <c r="G2351" s="67"/>
      <c r="H2351" s="71"/>
      <c r="I2351" s="72"/>
      <c r="J2351" s="72"/>
      <c r="K2351" s="36"/>
      <c r="L2351" s="79"/>
      <c r="M2351" s="79"/>
      <c r="N2351" s="74"/>
      <c r="O2351" s="81" t="s">
        <v>179</v>
      </c>
      <c r="P2351" s="83">
        <v>42397.143784722219</v>
      </c>
      <c r="Q2351" s="81" t="s">
        <v>11256</v>
      </c>
      <c r="R2351" s="85" t="s">
        <v>12092</v>
      </c>
      <c r="S2351" s="81" t="s">
        <v>1888</v>
      </c>
      <c r="T2351" s="81"/>
      <c r="U2351" s="83">
        <v>42397.143784722219</v>
      </c>
      <c r="V2351" s="85" t="s">
        <v>14185</v>
      </c>
      <c r="W2351" s="81">
        <v>37.750544009999999</v>
      </c>
      <c r="X2351" s="81">
        <v>-122.20278620000001</v>
      </c>
      <c r="Y2351" s="87" t="s">
        <v>16598</v>
      </c>
      <c r="Z2351" s="81"/>
    </row>
    <row r="2352" spans="1:26" x14ac:dyDescent="0.25">
      <c r="A2352" s="66" t="s">
        <v>9821</v>
      </c>
      <c r="B2352" s="66" t="s">
        <v>9821</v>
      </c>
      <c r="C2352" s="67"/>
      <c r="D2352" s="68"/>
      <c r="E2352" s="69"/>
      <c r="F2352" s="70"/>
      <c r="G2352" s="67"/>
      <c r="H2352" s="71"/>
      <c r="I2352" s="72"/>
      <c r="J2352" s="72"/>
      <c r="K2352" s="36"/>
      <c r="L2352" s="79"/>
      <c r="M2352" s="79"/>
      <c r="N2352" s="74"/>
      <c r="O2352" s="81" t="s">
        <v>179</v>
      </c>
      <c r="P2352" s="83">
        <v>42397.147986111115</v>
      </c>
      <c r="Q2352" s="81" t="s">
        <v>11257</v>
      </c>
      <c r="R2352" s="85" t="s">
        <v>12093</v>
      </c>
      <c r="S2352" s="81" t="s">
        <v>1888</v>
      </c>
      <c r="T2352" s="81"/>
      <c r="U2352" s="83">
        <v>42397.147986111115</v>
      </c>
      <c r="V2352" s="85" t="s">
        <v>14186</v>
      </c>
      <c r="W2352" s="81">
        <v>37.750544009999999</v>
      </c>
      <c r="X2352" s="81">
        <v>-122.20278620000001</v>
      </c>
      <c r="Y2352" s="87" t="s">
        <v>16599</v>
      </c>
      <c r="Z2352" s="81"/>
    </row>
    <row r="2353" spans="1:26" x14ac:dyDescent="0.25">
      <c r="A2353" s="66" t="s">
        <v>9821</v>
      </c>
      <c r="B2353" s="66" t="s">
        <v>9821</v>
      </c>
      <c r="C2353" s="67"/>
      <c r="D2353" s="68"/>
      <c r="E2353" s="69"/>
      <c r="F2353" s="70"/>
      <c r="G2353" s="67"/>
      <c r="H2353" s="71"/>
      <c r="I2353" s="72"/>
      <c r="J2353" s="72"/>
      <c r="K2353" s="36"/>
      <c r="L2353" s="79"/>
      <c r="M2353" s="79"/>
      <c r="N2353" s="74"/>
      <c r="O2353" s="81" t="s">
        <v>179</v>
      </c>
      <c r="P2353" s="83">
        <v>42397.291087962964</v>
      </c>
      <c r="Q2353" s="81" t="s">
        <v>11258</v>
      </c>
      <c r="R2353" s="85" t="s">
        <v>12094</v>
      </c>
      <c r="S2353" s="81" t="s">
        <v>1888</v>
      </c>
      <c r="T2353" s="81"/>
      <c r="U2353" s="83">
        <v>42397.291087962964</v>
      </c>
      <c r="V2353" s="85" t="s">
        <v>14187</v>
      </c>
      <c r="W2353" s="81">
        <v>37.750544009999999</v>
      </c>
      <c r="X2353" s="81">
        <v>-122.20278620000001</v>
      </c>
      <c r="Y2353" s="87" t="s">
        <v>16600</v>
      </c>
      <c r="Z2353" s="81"/>
    </row>
    <row r="2354" spans="1:26" x14ac:dyDescent="0.25">
      <c r="A2354" s="66" t="s">
        <v>9821</v>
      </c>
      <c r="B2354" s="66" t="s">
        <v>9821</v>
      </c>
      <c r="C2354" s="67"/>
      <c r="D2354" s="68"/>
      <c r="E2354" s="69"/>
      <c r="F2354" s="70"/>
      <c r="G2354" s="67"/>
      <c r="H2354" s="71"/>
      <c r="I2354" s="72"/>
      <c r="J2354" s="72"/>
      <c r="K2354" s="36"/>
      <c r="L2354" s="79"/>
      <c r="M2354" s="79"/>
      <c r="N2354" s="74"/>
      <c r="O2354" s="81" t="s">
        <v>179</v>
      </c>
      <c r="P2354" s="83">
        <v>42397.294340277775</v>
      </c>
      <c r="Q2354" s="81" t="s">
        <v>11259</v>
      </c>
      <c r="R2354" s="85" t="s">
        <v>12095</v>
      </c>
      <c r="S2354" s="81" t="s">
        <v>1888</v>
      </c>
      <c r="T2354" s="81"/>
      <c r="U2354" s="83">
        <v>42397.294340277775</v>
      </c>
      <c r="V2354" s="85" t="s">
        <v>14188</v>
      </c>
      <c r="W2354" s="81">
        <v>37.750544009999999</v>
      </c>
      <c r="X2354" s="81">
        <v>-122.20278620000001</v>
      </c>
      <c r="Y2354" s="87" t="s">
        <v>16601</v>
      </c>
      <c r="Z2354" s="81"/>
    </row>
    <row r="2355" spans="1:26" x14ac:dyDescent="0.25">
      <c r="A2355" s="66" t="s">
        <v>9822</v>
      </c>
      <c r="B2355" s="66" t="s">
        <v>9822</v>
      </c>
      <c r="C2355" s="67"/>
      <c r="D2355" s="68"/>
      <c r="E2355" s="69"/>
      <c r="F2355" s="70"/>
      <c r="G2355" s="67"/>
      <c r="H2355" s="71"/>
      <c r="I2355" s="72"/>
      <c r="J2355" s="72"/>
      <c r="K2355" s="36"/>
      <c r="L2355" s="79"/>
      <c r="M2355" s="79"/>
      <c r="N2355" s="74"/>
      <c r="O2355" s="81" t="s">
        <v>179</v>
      </c>
      <c r="P2355" s="83">
        <v>42397.29446759259</v>
      </c>
      <c r="Q2355" s="81" t="s">
        <v>11260</v>
      </c>
      <c r="R2355" s="85" t="s">
        <v>12096</v>
      </c>
      <c r="S2355" s="81" t="s">
        <v>12490</v>
      </c>
      <c r="T2355" s="81"/>
      <c r="U2355" s="83">
        <v>42397.29446759259</v>
      </c>
      <c r="V2355" s="85" t="s">
        <v>14189</v>
      </c>
      <c r="W2355" s="81"/>
      <c r="X2355" s="81"/>
      <c r="Y2355" s="87" t="s">
        <v>16602</v>
      </c>
      <c r="Z2355" s="81"/>
    </row>
    <row r="2356" spans="1:26" x14ac:dyDescent="0.25">
      <c r="A2356" s="66" t="s">
        <v>9823</v>
      </c>
      <c r="B2356" s="66" t="s">
        <v>9823</v>
      </c>
      <c r="C2356" s="67"/>
      <c r="D2356" s="68"/>
      <c r="E2356" s="69"/>
      <c r="F2356" s="70"/>
      <c r="G2356" s="67"/>
      <c r="H2356" s="71"/>
      <c r="I2356" s="72"/>
      <c r="J2356" s="72"/>
      <c r="K2356" s="36"/>
      <c r="L2356" s="79"/>
      <c r="M2356" s="79"/>
      <c r="N2356" s="74"/>
      <c r="O2356" s="81" t="s">
        <v>179</v>
      </c>
      <c r="P2356" s="83">
        <v>42397.29482638889</v>
      </c>
      <c r="Q2356" s="81" t="s">
        <v>11261</v>
      </c>
      <c r="R2356" s="85" t="s">
        <v>12097</v>
      </c>
      <c r="S2356" s="81" t="s">
        <v>1888</v>
      </c>
      <c r="T2356" s="81" t="s">
        <v>836</v>
      </c>
      <c r="U2356" s="83">
        <v>42397.29482638889</v>
      </c>
      <c r="V2356" s="85" t="s">
        <v>14190</v>
      </c>
      <c r="W2356" s="81">
        <v>37.750544009999999</v>
      </c>
      <c r="X2356" s="81">
        <v>-122.20278620000001</v>
      </c>
      <c r="Y2356" s="87" t="s">
        <v>16603</v>
      </c>
      <c r="Z2356" s="81"/>
    </row>
    <row r="2357" spans="1:26" x14ac:dyDescent="0.25">
      <c r="A2357" s="66" t="s">
        <v>9824</v>
      </c>
      <c r="B2357" s="66" t="s">
        <v>835</v>
      </c>
      <c r="C2357" s="67"/>
      <c r="D2357" s="68"/>
      <c r="E2357" s="69"/>
      <c r="F2357" s="70"/>
      <c r="G2357" s="67"/>
      <c r="H2357" s="71"/>
      <c r="I2357" s="72"/>
      <c r="J2357" s="72"/>
      <c r="K2357" s="36"/>
      <c r="L2357" s="79"/>
      <c r="M2357" s="79"/>
      <c r="N2357" s="74"/>
      <c r="O2357" s="81" t="s">
        <v>881</v>
      </c>
      <c r="P2357" s="83">
        <v>42397.294849537036</v>
      </c>
      <c r="Q2357" s="81" t="s">
        <v>891</v>
      </c>
      <c r="R2357" s="85" t="s">
        <v>1615</v>
      </c>
      <c r="S2357" s="81" t="s">
        <v>1860</v>
      </c>
      <c r="T2357" s="81"/>
      <c r="U2357" s="83">
        <v>42397.294849537036</v>
      </c>
      <c r="V2357" s="85" t="s">
        <v>14191</v>
      </c>
      <c r="W2357" s="81"/>
      <c r="X2357" s="81"/>
      <c r="Y2357" s="87" t="s">
        <v>16604</v>
      </c>
      <c r="Z2357" s="81"/>
    </row>
    <row r="2358" spans="1:26" x14ac:dyDescent="0.25">
      <c r="A2358" s="66" t="s">
        <v>9825</v>
      </c>
      <c r="B2358" s="66" t="s">
        <v>9902</v>
      </c>
      <c r="C2358" s="67"/>
      <c r="D2358" s="68"/>
      <c r="E2358" s="69"/>
      <c r="F2358" s="70"/>
      <c r="G2358" s="67"/>
      <c r="H2358" s="71"/>
      <c r="I2358" s="72"/>
      <c r="J2358" s="72"/>
      <c r="K2358" s="36"/>
      <c r="L2358" s="79"/>
      <c r="M2358" s="79"/>
      <c r="N2358" s="74"/>
      <c r="O2358" s="81" t="s">
        <v>881</v>
      </c>
      <c r="P2358" s="83">
        <v>42397.296099537038</v>
      </c>
      <c r="Q2358" s="81" t="s">
        <v>11262</v>
      </c>
      <c r="R2358" s="85" t="s">
        <v>12098</v>
      </c>
      <c r="S2358" s="81" t="s">
        <v>12486</v>
      </c>
      <c r="T2358" s="81"/>
      <c r="U2358" s="83">
        <v>42397.296099537038</v>
      </c>
      <c r="V2358" s="85" t="s">
        <v>14192</v>
      </c>
      <c r="W2358" s="81"/>
      <c r="X2358" s="81"/>
      <c r="Y2358" s="87" t="s">
        <v>16605</v>
      </c>
      <c r="Z2358" s="81"/>
    </row>
    <row r="2359" spans="1:26" x14ac:dyDescent="0.25">
      <c r="A2359" s="66" t="s">
        <v>9826</v>
      </c>
      <c r="B2359" s="66" t="s">
        <v>10579</v>
      </c>
      <c r="C2359" s="67"/>
      <c r="D2359" s="68"/>
      <c r="E2359" s="69"/>
      <c r="F2359" s="70"/>
      <c r="G2359" s="67"/>
      <c r="H2359" s="71"/>
      <c r="I2359" s="72"/>
      <c r="J2359" s="72"/>
      <c r="K2359" s="36"/>
      <c r="L2359" s="79"/>
      <c r="M2359" s="79"/>
      <c r="N2359" s="74"/>
      <c r="O2359" s="81" t="s">
        <v>881</v>
      </c>
      <c r="P2359" s="83">
        <v>42397.296377314815</v>
      </c>
      <c r="Q2359" s="81" t="s">
        <v>11263</v>
      </c>
      <c r="R2359" s="81"/>
      <c r="S2359" s="81"/>
      <c r="T2359" s="81"/>
      <c r="U2359" s="83">
        <v>42397.296377314815</v>
      </c>
      <c r="V2359" s="85" t="s">
        <v>14193</v>
      </c>
      <c r="W2359" s="81"/>
      <c r="X2359" s="81"/>
      <c r="Y2359" s="87" t="s">
        <v>16606</v>
      </c>
      <c r="Z2359" s="81"/>
    </row>
    <row r="2360" spans="1:26" x14ac:dyDescent="0.25">
      <c r="A2360" s="66" t="s">
        <v>9827</v>
      </c>
      <c r="B2360" s="66" t="s">
        <v>10499</v>
      </c>
      <c r="C2360" s="67"/>
      <c r="D2360" s="68"/>
      <c r="E2360" s="69"/>
      <c r="F2360" s="70"/>
      <c r="G2360" s="67"/>
      <c r="H2360" s="71"/>
      <c r="I2360" s="72"/>
      <c r="J2360" s="72"/>
      <c r="K2360" s="36"/>
      <c r="L2360" s="79"/>
      <c r="M2360" s="79"/>
      <c r="N2360" s="74"/>
      <c r="O2360" s="81" t="s">
        <v>881</v>
      </c>
      <c r="P2360" s="83">
        <v>42397.296620370369</v>
      </c>
      <c r="Q2360" s="81" t="s">
        <v>11076</v>
      </c>
      <c r="R2360" s="81"/>
      <c r="S2360" s="81"/>
      <c r="T2360" s="81"/>
      <c r="U2360" s="83">
        <v>42397.296620370369</v>
      </c>
      <c r="V2360" s="85" t="s">
        <v>14194</v>
      </c>
      <c r="W2360" s="81"/>
      <c r="X2360" s="81"/>
      <c r="Y2360" s="87" t="s">
        <v>16607</v>
      </c>
      <c r="Z2360" s="81"/>
    </row>
    <row r="2361" spans="1:26" x14ac:dyDescent="0.25">
      <c r="A2361" s="66" t="s">
        <v>9828</v>
      </c>
      <c r="B2361" s="66" t="s">
        <v>9828</v>
      </c>
      <c r="C2361" s="67"/>
      <c r="D2361" s="68"/>
      <c r="E2361" s="69"/>
      <c r="F2361" s="70"/>
      <c r="G2361" s="67"/>
      <c r="H2361" s="71"/>
      <c r="I2361" s="72"/>
      <c r="J2361" s="72"/>
      <c r="K2361" s="36"/>
      <c r="L2361" s="79"/>
      <c r="M2361" s="79"/>
      <c r="N2361" s="74"/>
      <c r="O2361" s="81" t="s">
        <v>179</v>
      </c>
      <c r="P2361" s="83">
        <v>42397.296620370369</v>
      </c>
      <c r="Q2361" s="81" t="s">
        <v>11264</v>
      </c>
      <c r="R2361" s="85" t="s">
        <v>12099</v>
      </c>
      <c r="S2361" s="81" t="s">
        <v>12491</v>
      </c>
      <c r="T2361" s="81" t="s">
        <v>12607</v>
      </c>
      <c r="U2361" s="83">
        <v>42397.296620370369</v>
      </c>
      <c r="V2361" s="85" t="s">
        <v>14195</v>
      </c>
      <c r="W2361" s="81"/>
      <c r="X2361" s="81"/>
      <c r="Y2361" s="87" t="s">
        <v>16608</v>
      </c>
      <c r="Z2361" s="81"/>
    </row>
    <row r="2362" spans="1:26" x14ac:dyDescent="0.25">
      <c r="A2362" s="66" t="s">
        <v>9829</v>
      </c>
      <c r="B2362" s="66" t="s">
        <v>10499</v>
      </c>
      <c r="C2362" s="67"/>
      <c r="D2362" s="68"/>
      <c r="E2362" s="69"/>
      <c r="F2362" s="70"/>
      <c r="G2362" s="67"/>
      <c r="H2362" s="71"/>
      <c r="I2362" s="72"/>
      <c r="J2362" s="72"/>
      <c r="K2362" s="36"/>
      <c r="L2362" s="79"/>
      <c r="M2362" s="79"/>
      <c r="N2362" s="74"/>
      <c r="O2362" s="81" t="s">
        <v>881</v>
      </c>
      <c r="P2362" s="83">
        <v>42397.296736111108</v>
      </c>
      <c r="Q2362" s="81" t="s">
        <v>11076</v>
      </c>
      <c r="R2362" s="81"/>
      <c r="S2362" s="81"/>
      <c r="T2362" s="81"/>
      <c r="U2362" s="83">
        <v>42397.296736111108</v>
      </c>
      <c r="V2362" s="85" t="s">
        <v>14196</v>
      </c>
      <c r="W2362" s="81"/>
      <c r="X2362" s="81"/>
      <c r="Y2362" s="87" t="s">
        <v>16609</v>
      </c>
      <c r="Z2362" s="81"/>
    </row>
    <row r="2363" spans="1:26" x14ac:dyDescent="0.25">
      <c r="A2363" s="66" t="s">
        <v>9830</v>
      </c>
      <c r="B2363" s="66" t="s">
        <v>9830</v>
      </c>
      <c r="C2363" s="67"/>
      <c r="D2363" s="68"/>
      <c r="E2363" s="69"/>
      <c r="F2363" s="70"/>
      <c r="G2363" s="67"/>
      <c r="H2363" s="71"/>
      <c r="I2363" s="72"/>
      <c r="J2363" s="72"/>
      <c r="K2363" s="36"/>
      <c r="L2363" s="79"/>
      <c r="M2363" s="79"/>
      <c r="N2363" s="74"/>
      <c r="O2363" s="81" t="s">
        <v>179</v>
      </c>
      <c r="P2363" s="83">
        <v>42397.2968287037</v>
      </c>
      <c r="Q2363" s="81" t="s">
        <v>11265</v>
      </c>
      <c r="R2363" s="85" t="s">
        <v>12083</v>
      </c>
      <c r="S2363" s="81" t="s">
        <v>1860</v>
      </c>
      <c r="T2363" s="81" t="s">
        <v>12636</v>
      </c>
      <c r="U2363" s="83">
        <v>42397.2968287037</v>
      </c>
      <c r="V2363" s="85" t="s">
        <v>14197</v>
      </c>
      <c r="W2363" s="81"/>
      <c r="X2363" s="81"/>
      <c r="Y2363" s="87" t="s">
        <v>16610</v>
      </c>
      <c r="Z2363" s="81"/>
    </row>
    <row r="2364" spans="1:26" x14ac:dyDescent="0.25">
      <c r="A2364" s="66" t="s">
        <v>9831</v>
      </c>
      <c r="B2364" s="66" t="s">
        <v>10499</v>
      </c>
      <c r="C2364" s="67"/>
      <c r="D2364" s="68"/>
      <c r="E2364" s="69"/>
      <c r="F2364" s="70"/>
      <c r="G2364" s="67"/>
      <c r="H2364" s="71"/>
      <c r="I2364" s="72"/>
      <c r="J2364" s="72"/>
      <c r="K2364" s="36"/>
      <c r="L2364" s="79"/>
      <c r="M2364" s="79"/>
      <c r="N2364" s="74"/>
      <c r="O2364" s="81" t="s">
        <v>881</v>
      </c>
      <c r="P2364" s="83">
        <v>42397.2971875</v>
      </c>
      <c r="Q2364" s="81" t="s">
        <v>11076</v>
      </c>
      <c r="R2364" s="81"/>
      <c r="S2364" s="81"/>
      <c r="T2364" s="81"/>
      <c r="U2364" s="83">
        <v>42397.2971875</v>
      </c>
      <c r="V2364" s="85" t="s">
        <v>14198</v>
      </c>
      <c r="W2364" s="81"/>
      <c r="X2364" s="81"/>
      <c r="Y2364" s="87" t="s">
        <v>16611</v>
      </c>
      <c r="Z2364" s="81"/>
    </row>
    <row r="2365" spans="1:26" x14ac:dyDescent="0.25">
      <c r="A2365" s="66" t="s">
        <v>9832</v>
      </c>
      <c r="B2365" s="66" t="s">
        <v>9832</v>
      </c>
      <c r="C2365" s="67"/>
      <c r="D2365" s="68"/>
      <c r="E2365" s="69"/>
      <c r="F2365" s="70"/>
      <c r="G2365" s="67"/>
      <c r="H2365" s="71"/>
      <c r="I2365" s="72"/>
      <c r="J2365" s="72"/>
      <c r="K2365" s="36"/>
      <c r="L2365" s="79"/>
      <c r="M2365" s="79"/>
      <c r="N2365" s="74"/>
      <c r="O2365" s="81" t="s">
        <v>179</v>
      </c>
      <c r="P2365" s="83">
        <v>42397.297256944446</v>
      </c>
      <c r="Q2365" s="81" t="s">
        <v>11266</v>
      </c>
      <c r="R2365" s="85" t="s">
        <v>12100</v>
      </c>
      <c r="S2365" s="81" t="s">
        <v>1880</v>
      </c>
      <c r="T2365" s="81"/>
      <c r="U2365" s="83">
        <v>42397.297256944446</v>
      </c>
      <c r="V2365" s="85" t="s">
        <v>14199</v>
      </c>
      <c r="W2365" s="81"/>
      <c r="X2365" s="81"/>
      <c r="Y2365" s="87" t="s">
        <v>16612</v>
      </c>
      <c r="Z2365" s="81"/>
    </row>
    <row r="2366" spans="1:26" x14ac:dyDescent="0.25">
      <c r="A2366" s="66" t="s">
        <v>9833</v>
      </c>
      <c r="B2366" s="66" t="s">
        <v>10499</v>
      </c>
      <c r="C2366" s="67"/>
      <c r="D2366" s="68"/>
      <c r="E2366" s="69"/>
      <c r="F2366" s="70"/>
      <c r="G2366" s="67"/>
      <c r="H2366" s="71"/>
      <c r="I2366" s="72"/>
      <c r="J2366" s="72"/>
      <c r="K2366" s="36"/>
      <c r="L2366" s="79"/>
      <c r="M2366" s="79"/>
      <c r="N2366" s="74"/>
      <c r="O2366" s="81" t="s">
        <v>881</v>
      </c>
      <c r="P2366" s="83">
        <v>42397.297395833331</v>
      </c>
      <c r="Q2366" s="81" t="s">
        <v>11076</v>
      </c>
      <c r="R2366" s="81"/>
      <c r="S2366" s="81"/>
      <c r="T2366" s="81"/>
      <c r="U2366" s="83">
        <v>42397.297395833331</v>
      </c>
      <c r="V2366" s="85" t="s">
        <v>14200</v>
      </c>
      <c r="W2366" s="81"/>
      <c r="X2366" s="81"/>
      <c r="Y2366" s="87" t="s">
        <v>16613</v>
      </c>
      <c r="Z2366" s="81"/>
    </row>
    <row r="2367" spans="1:26" x14ac:dyDescent="0.25">
      <c r="A2367" s="66" t="s">
        <v>9834</v>
      </c>
      <c r="B2367" s="66" t="s">
        <v>835</v>
      </c>
      <c r="C2367" s="67"/>
      <c r="D2367" s="68"/>
      <c r="E2367" s="69"/>
      <c r="F2367" s="70"/>
      <c r="G2367" s="67"/>
      <c r="H2367" s="71"/>
      <c r="I2367" s="72"/>
      <c r="J2367" s="72"/>
      <c r="K2367" s="36"/>
      <c r="L2367" s="79"/>
      <c r="M2367" s="79"/>
      <c r="N2367" s="74"/>
      <c r="O2367" s="81" t="s">
        <v>881</v>
      </c>
      <c r="P2367" s="83">
        <v>42397.297500000001</v>
      </c>
      <c r="Q2367" s="81" t="s">
        <v>891</v>
      </c>
      <c r="R2367" s="85" t="s">
        <v>1615</v>
      </c>
      <c r="S2367" s="81" t="s">
        <v>1860</v>
      </c>
      <c r="T2367" s="81"/>
      <c r="U2367" s="83">
        <v>42397.297500000001</v>
      </c>
      <c r="V2367" s="85" t="s">
        <v>14201</v>
      </c>
      <c r="W2367" s="81"/>
      <c r="X2367" s="81"/>
      <c r="Y2367" s="87" t="s">
        <v>16614</v>
      </c>
      <c r="Z2367" s="81"/>
    </row>
    <row r="2368" spans="1:26" x14ac:dyDescent="0.25">
      <c r="A2368" s="66" t="s">
        <v>9835</v>
      </c>
      <c r="B2368" s="66" t="s">
        <v>10499</v>
      </c>
      <c r="C2368" s="67"/>
      <c r="D2368" s="68"/>
      <c r="E2368" s="69"/>
      <c r="F2368" s="70"/>
      <c r="G2368" s="67"/>
      <c r="H2368" s="71"/>
      <c r="I2368" s="72"/>
      <c r="J2368" s="72"/>
      <c r="K2368" s="36"/>
      <c r="L2368" s="79"/>
      <c r="M2368" s="79"/>
      <c r="N2368" s="74"/>
      <c r="O2368" s="81" t="s">
        <v>881</v>
      </c>
      <c r="P2368" s="83">
        <v>42397.298298611109</v>
      </c>
      <c r="Q2368" s="81" t="s">
        <v>11076</v>
      </c>
      <c r="R2368" s="81"/>
      <c r="S2368" s="81"/>
      <c r="T2368" s="81"/>
      <c r="U2368" s="83">
        <v>42397.298298611109</v>
      </c>
      <c r="V2368" s="85" t="s">
        <v>14202</v>
      </c>
      <c r="W2368" s="81"/>
      <c r="X2368" s="81"/>
      <c r="Y2368" s="87" t="s">
        <v>16615</v>
      </c>
      <c r="Z2368" s="81"/>
    </row>
    <row r="2369" spans="1:26" x14ac:dyDescent="0.25">
      <c r="A2369" s="66" t="s">
        <v>9836</v>
      </c>
      <c r="B2369" s="66" t="s">
        <v>879</v>
      </c>
      <c r="C2369" s="67"/>
      <c r="D2369" s="68"/>
      <c r="E2369" s="69"/>
      <c r="F2369" s="70"/>
      <c r="G2369" s="67"/>
      <c r="H2369" s="71"/>
      <c r="I2369" s="72"/>
      <c r="J2369" s="72"/>
      <c r="K2369" s="36"/>
      <c r="L2369" s="79"/>
      <c r="M2369" s="79"/>
      <c r="N2369" s="74"/>
      <c r="O2369" s="81" t="s">
        <v>881</v>
      </c>
      <c r="P2369" s="83">
        <v>42397.298495370371</v>
      </c>
      <c r="Q2369" s="81" t="s">
        <v>1604</v>
      </c>
      <c r="R2369" s="81"/>
      <c r="S2369" s="81"/>
      <c r="T2369" s="81" t="s">
        <v>840</v>
      </c>
      <c r="U2369" s="83">
        <v>42397.298495370371</v>
      </c>
      <c r="V2369" s="85" t="s">
        <v>14203</v>
      </c>
      <c r="W2369" s="81"/>
      <c r="X2369" s="81"/>
      <c r="Y2369" s="87" t="s">
        <v>16616</v>
      </c>
      <c r="Z2369" s="81"/>
    </row>
    <row r="2370" spans="1:26" x14ac:dyDescent="0.25">
      <c r="A2370" s="66" t="s">
        <v>9837</v>
      </c>
      <c r="B2370" s="66" t="s">
        <v>835</v>
      </c>
      <c r="C2370" s="67"/>
      <c r="D2370" s="68"/>
      <c r="E2370" s="69"/>
      <c r="F2370" s="70"/>
      <c r="G2370" s="67"/>
      <c r="H2370" s="71"/>
      <c r="I2370" s="72"/>
      <c r="J2370" s="72"/>
      <c r="K2370" s="36"/>
      <c r="L2370" s="79"/>
      <c r="M2370" s="79"/>
      <c r="N2370" s="74"/>
      <c r="O2370" s="81" t="s">
        <v>881</v>
      </c>
      <c r="P2370" s="83">
        <v>42397.298715277779</v>
      </c>
      <c r="Q2370" s="81" t="s">
        <v>891</v>
      </c>
      <c r="R2370" s="85" t="s">
        <v>1615</v>
      </c>
      <c r="S2370" s="81" t="s">
        <v>1860</v>
      </c>
      <c r="T2370" s="81"/>
      <c r="U2370" s="83">
        <v>42397.298715277779</v>
      </c>
      <c r="V2370" s="85" t="s">
        <v>14204</v>
      </c>
      <c r="W2370" s="81"/>
      <c r="X2370" s="81"/>
      <c r="Y2370" s="87" t="s">
        <v>16617</v>
      </c>
      <c r="Z2370" s="81"/>
    </row>
    <row r="2371" spans="1:26" x14ac:dyDescent="0.25">
      <c r="A2371" s="66" t="s">
        <v>9838</v>
      </c>
      <c r="B2371" s="66" t="s">
        <v>9838</v>
      </c>
      <c r="C2371" s="67"/>
      <c r="D2371" s="68"/>
      <c r="E2371" s="69"/>
      <c r="F2371" s="70"/>
      <c r="G2371" s="67"/>
      <c r="H2371" s="71"/>
      <c r="I2371" s="72"/>
      <c r="J2371" s="72"/>
      <c r="K2371" s="36"/>
      <c r="L2371" s="79"/>
      <c r="M2371" s="79"/>
      <c r="N2371" s="74"/>
      <c r="O2371" s="81" t="s">
        <v>179</v>
      </c>
      <c r="P2371" s="83">
        <v>42397.299212962964</v>
      </c>
      <c r="Q2371" s="81" t="s">
        <v>11267</v>
      </c>
      <c r="R2371" s="85" t="s">
        <v>12101</v>
      </c>
      <c r="S2371" s="81" t="s">
        <v>12492</v>
      </c>
      <c r="T2371" s="81"/>
      <c r="U2371" s="83">
        <v>42397.299212962964</v>
      </c>
      <c r="V2371" s="85" t="s">
        <v>14205</v>
      </c>
      <c r="W2371" s="81"/>
      <c r="X2371" s="81"/>
      <c r="Y2371" s="87" t="s">
        <v>16618</v>
      </c>
      <c r="Z2371" s="81"/>
    </row>
    <row r="2372" spans="1:26" x14ac:dyDescent="0.25">
      <c r="A2372" s="66" t="s">
        <v>9839</v>
      </c>
      <c r="B2372" s="66" t="s">
        <v>9839</v>
      </c>
      <c r="C2372" s="67"/>
      <c r="D2372" s="68"/>
      <c r="E2372" s="69"/>
      <c r="F2372" s="70"/>
      <c r="G2372" s="67"/>
      <c r="H2372" s="71"/>
      <c r="I2372" s="72"/>
      <c r="J2372" s="72"/>
      <c r="K2372" s="36"/>
      <c r="L2372" s="79"/>
      <c r="M2372" s="79"/>
      <c r="N2372" s="74"/>
      <c r="O2372" s="81" t="s">
        <v>179</v>
      </c>
      <c r="P2372" s="83">
        <v>42397.299363425926</v>
      </c>
      <c r="Q2372" s="81" t="s">
        <v>11268</v>
      </c>
      <c r="R2372" s="85" t="s">
        <v>12101</v>
      </c>
      <c r="S2372" s="81" t="s">
        <v>12492</v>
      </c>
      <c r="T2372" s="81"/>
      <c r="U2372" s="83">
        <v>42397.299363425926</v>
      </c>
      <c r="V2372" s="85" t="s">
        <v>14206</v>
      </c>
      <c r="W2372" s="81"/>
      <c r="X2372" s="81"/>
      <c r="Y2372" s="87" t="s">
        <v>16619</v>
      </c>
      <c r="Z2372" s="81"/>
    </row>
    <row r="2373" spans="1:26" x14ac:dyDescent="0.25">
      <c r="A2373" s="66" t="s">
        <v>9840</v>
      </c>
      <c r="B2373" s="66" t="s">
        <v>10499</v>
      </c>
      <c r="C2373" s="67"/>
      <c r="D2373" s="68"/>
      <c r="E2373" s="69"/>
      <c r="F2373" s="70"/>
      <c r="G2373" s="67"/>
      <c r="H2373" s="71"/>
      <c r="I2373" s="72"/>
      <c r="J2373" s="72"/>
      <c r="K2373" s="36"/>
      <c r="L2373" s="79"/>
      <c r="M2373" s="79"/>
      <c r="N2373" s="74"/>
      <c r="O2373" s="81" t="s">
        <v>881</v>
      </c>
      <c r="P2373" s="83">
        <v>42397.299629629626</v>
      </c>
      <c r="Q2373" s="81" t="s">
        <v>11076</v>
      </c>
      <c r="R2373" s="81"/>
      <c r="S2373" s="81"/>
      <c r="T2373" s="81"/>
      <c r="U2373" s="83">
        <v>42397.299629629626</v>
      </c>
      <c r="V2373" s="85" t="s">
        <v>14207</v>
      </c>
      <c r="W2373" s="81"/>
      <c r="X2373" s="81"/>
      <c r="Y2373" s="87" t="s">
        <v>16620</v>
      </c>
      <c r="Z2373" s="81"/>
    </row>
    <row r="2374" spans="1:26" x14ac:dyDescent="0.25">
      <c r="A2374" s="66" t="s">
        <v>9841</v>
      </c>
      <c r="B2374" s="66" t="s">
        <v>835</v>
      </c>
      <c r="C2374" s="67"/>
      <c r="D2374" s="68"/>
      <c r="E2374" s="69"/>
      <c r="F2374" s="70"/>
      <c r="G2374" s="67"/>
      <c r="H2374" s="71"/>
      <c r="I2374" s="72"/>
      <c r="J2374" s="72"/>
      <c r="K2374" s="36"/>
      <c r="L2374" s="79"/>
      <c r="M2374" s="79"/>
      <c r="N2374" s="74"/>
      <c r="O2374" s="81" t="s">
        <v>881</v>
      </c>
      <c r="P2374" s="83">
        <v>42397.299976851849</v>
      </c>
      <c r="Q2374" s="81" t="s">
        <v>891</v>
      </c>
      <c r="R2374" s="85" t="s">
        <v>1615</v>
      </c>
      <c r="S2374" s="81" t="s">
        <v>1860</v>
      </c>
      <c r="T2374" s="81"/>
      <c r="U2374" s="83">
        <v>42397.299976851849</v>
      </c>
      <c r="V2374" s="85" t="s">
        <v>14208</v>
      </c>
      <c r="W2374" s="81"/>
      <c r="X2374" s="81"/>
      <c r="Y2374" s="87" t="s">
        <v>16621</v>
      </c>
      <c r="Z2374" s="81"/>
    </row>
    <row r="2375" spans="1:26" x14ac:dyDescent="0.25">
      <c r="A2375" s="66" t="s">
        <v>9842</v>
      </c>
      <c r="B2375" s="66" t="s">
        <v>9842</v>
      </c>
      <c r="C2375" s="67"/>
      <c r="D2375" s="68"/>
      <c r="E2375" s="69"/>
      <c r="F2375" s="70"/>
      <c r="G2375" s="67"/>
      <c r="H2375" s="71"/>
      <c r="I2375" s="72"/>
      <c r="J2375" s="72"/>
      <c r="K2375" s="36"/>
      <c r="L2375" s="79"/>
      <c r="M2375" s="79"/>
      <c r="N2375" s="74"/>
      <c r="O2375" s="81" t="s">
        <v>179</v>
      </c>
      <c r="P2375" s="83">
        <v>42397.300057870372</v>
      </c>
      <c r="Q2375" s="81" t="s">
        <v>11269</v>
      </c>
      <c r="R2375" s="85" t="s">
        <v>12102</v>
      </c>
      <c r="S2375" s="81" t="s">
        <v>12493</v>
      </c>
      <c r="T2375" s="81"/>
      <c r="U2375" s="83">
        <v>42397.300057870372</v>
      </c>
      <c r="V2375" s="85" t="s">
        <v>14209</v>
      </c>
      <c r="W2375" s="81"/>
      <c r="X2375" s="81"/>
      <c r="Y2375" s="87" t="s">
        <v>16622</v>
      </c>
      <c r="Z2375" s="81"/>
    </row>
    <row r="2376" spans="1:26" x14ac:dyDescent="0.25">
      <c r="A2376" s="66" t="s">
        <v>9843</v>
      </c>
      <c r="B2376" s="66" t="s">
        <v>10499</v>
      </c>
      <c r="C2376" s="67"/>
      <c r="D2376" s="68"/>
      <c r="E2376" s="69"/>
      <c r="F2376" s="70"/>
      <c r="G2376" s="67"/>
      <c r="H2376" s="71"/>
      <c r="I2376" s="72"/>
      <c r="J2376" s="72"/>
      <c r="K2376" s="36"/>
      <c r="L2376" s="79"/>
      <c r="M2376" s="79"/>
      <c r="N2376" s="74"/>
      <c r="O2376" s="81" t="s">
        <v>881</v>
      </c>
      <c r="P2376" s="83">
        <v>42397.300162037034</v>
      </c>
      <c r="Q2376" s="81" t="s">
        <v>11076</v>
      </c>
      <c r="R2376" s="81"/>
      <c r="S2376" s="81"/>
      <c r="T2376" s="81"/>
      <c r="U2376" s="83">
        <v>42397.300162037034</v>
      </c>
      <c r="V2376" s="85" t="s">
        <v>14210</v>
      </c>
      <c r="W2376" s="81"/>
      <c r="X2376" s="81"/>
      <c r="Y2376" s="87" t="s">
        <v>16623</v>
      </c>
      <c r="Z2376" s="81"/>
    </row>
    <row r="2377" spans="1:26" x14ac:dyDescent="0.25">
      <c r="A2377" s="66" t="s">
        <v>9844</v>
      </c>
      <c r="B2377" s="66" t="s">
        <v>10499</v>
      </c>
      <c r="C2377" s="67"/>
      <c r="D2377" s="68"/>
      <c r="E2377" s="69"/>
      <c r="F2377" s="70"/>
      <c r="G2377" s="67"/>
      <c r="H2377" s="71"/>
      <c r="I2377" s="72"/>
      <c r="J2377" s="72"/>
      <c r="K2377" s="36"/>
      <c r="L2377" s="79"/>
      <c r="M2377" s="79"/>
      <c r="N2377" s="74"/>
      <c r="O2377" s="81" t="s">
        <v>881</v>
      </c>
      <c r="P2377" s="83">
        <v>42397.300358796296</v>
      </c>
      <c r="Q2377" s="81" t="s">
        <v>11076</v>
      </c>
      <c r="R2377" s="81"/>
      <c r="S2377" s="81"/>
      <c r="T2377" s="81"/>
      <c r="U2377" s="83">
        <v>42397.300358796296</v>
      </c>
      <c r="V2377" s="85" t="s">
        <v>14211</v>
      </c>
      <c r="W2377" s="81"/>
      <c r="X2377" s="81"/>
      <c r="Y2377" s="87" t="s">
        <v>16624</v>
      </c>
      <c r="Z2377" s="81"/>
    </row>
    <row r="2378" spans="1:26" x14ac:dyDescent="0.25">
      <c r="A2378" s="66" t="s">
        <v>9845</v>
      </c>
      <c r="B2378" s="66" t="s">
        <v>9845</v>
      </c>
      <c r="C2378" s="67"/>
      <c r="D2378" s="68"/>
      <c r="E2378" s="69"/>
      <c r="F2378" s="70"/>
      <c r="G2378" s="67"/>
      <c r="H2378" s="71"/>
      <c r="I2378" s="72"/>
      <c r="J2378" s="72"/>
      <c r="K2378" s="36"/>
      <c r="L2378" s="79"/>
      <c r="M2378" s="79"/>
      <c r="N2378" s="74"/>
      <c r="O2378" s="81" t="s">
        <v>179</v>
      </c>
      <c r="P2378" s="83">
        <v>42397.300474537034</v>
      </c>
      <c r="Q2378" s="81" t="s">
        <v>11270</v>
      </c>
      <c r="R2378" s="85" t="s">
        <v>12103</v>
      </c>
      <c r="S2378" s="81" t="s">
        <v>1879</v>
      </c>
      <c r="T2378" s="81" t="s">
        <v>12637</v>
      </c>
      <c r="U2378" s="83">
        <v>42397.300474537034</v>
      </c>
      <c r="V2378" s="85" t="s">
        <v>14212</v>
      </c>
      <c r="W2378" s="81"/>
      <c r="X2378" s="81"/>
      <c r="Y2378" s="87" t="s">
        <v>16625</v>
      </c>
      <c r="Z2378" s="81"/>
    </row>
    <row r="2379" spans="1:26" x14ac:dyDescent="0.25">
      <c r="A2379" s="66" t="s">
        <v>9846</v>
      </c>
      <c r="B2379" s="66" t="s">
        <v>10499</v>
      </c>
      <c r="C2379" s="67"/>
      <c r="D2379" s="68"/>
      <c r="E2379" s="69"/>
      <c r="F2379" s="70"/>
      <c r="G2379" s="67"/>
      <c r="H2379" s="71"/>
      <c r="I2379" s="72"/>
      <c r="J2379" s="72"/>
      <c r="K2379" s="36"/>
      <c r="L2379" s="79"/>
      <c r="M2379" s="79"/>
      <c r="N2379" s="74"/>
      <c r="O2379" s="81" t="s">
        <v>881</v>
      </c>
      <c r="P2379" s="83">
        <v>42397.30060185185</v>
      </c>
      <c r="Q2379" s="81" t="s">
        <v>11076</v>
      </c>
      <c r="R2379" s="81"/>
      <c r="S2379" s="81"/>
      <c r="T2379" s="81"/>
      <c r="U2379" s="83">
        <v>42397.30060185185</v>
      </c>
      <c r="V2379" s="85" t="s">
        <v>14213</v>
      </c>
      <c r="W2379" s="81"/>
      <c r="X2379" s="81"/>
      <c r="Y2379" s="87" t="s">
        <v>16626</v>
      </c>
      <c r="Z2379" s="81"/>
    </row>
    <row r="2380" spans="1:26" x14ac:dyDescent="0.25">
      <c r="A2380" s="66" t="s">
        <v>9847</v>
      </c>
      <c r="B2380" s="66" t="s">
        <v>879</v>
      </c>
      <c r="C2380" s="67"/>
      <c r="D2380" s="68"/>
      <c r="E2380" s="69"/>
      <c r="F2380" s="70"/>
      <c r="G2380" s="67"/>
      <c r="H2380" s="71"/>
      <c r="I2380" s="72"/>
      <c r="J2380" s="72"/>
      <c r="K2380" s="36"/>
      <c r="L2380" s="79"/>
      <c r="M2380" s="79"/>
      <c r="N2380" s="74"/>
      <c r="O2380" s="81" t="s">
        <v>881</v>
      </c>
      <c r="P2380" s="83">
        <v>42397.300659722219</v>
      </c>
      <c r="Q2380" s="81" t="s">
        <v>1604</v>
      </c>
      <c r="R2380" s="81"/>
      <c r="S2380" s="81"/>
      <c r="T2380" s="81" t="s">
        <v>840</v>
      </c>
      <c r="U2380" s="83">
        <v>42397.300659722219</v>
      </c>
      <c r="V2380" s="85" t="s">
        <v>14214</v>
      </c>
      <c r="W2380" s="81"/>
      <c r="X2380" s="81"/>
      <c r="Y2380" s="87" t="s">
        <v>16627</v>
      </c>
      <c r="Z2380" s="81"/>
    </row>
    <row r="2381" spans="1:26" x14ac:dyDescent="0.25">
      <c r="A2381" s="66" t="s">
        <v>9848</v>
      </c>
      <c r="B2381" s="66" t="s">
        <v>10499</v>
      </c>
      <c r="C2381" s="67"/>
      <c r="D2381" s="68"/>
      <c r="E2381" s="69"/>
      <c r="F2381" s="70"/>
      <c r="G2381" s="67"/>
      <c r="H2381" s="71"/>
      <c r="I2381" s="72"/>
      <c r="J2381" s="72"/>
      <c r="K2381" s="36"/>
      <c r="L2381" s="79"/>
      <c r="M2381" s="79"/>
      <c r="N2381" s="74"/>
      <c r="O2381" s="81" t="s">
        <v>881</v>
      </c>
      <c r="P2381" s="83">
        <v>42397.300706018519</v>
      </c>
      <c r="Q2381" s="81" t="s">
        <v>11076</v>
      </c>
      <c r="R2381" s="81"/>
      <c r="S2381" s="81"/>
      <c r="T2381" s="81"/>
      <c r="U2381" s="83">
        <v>42397.300706018519</v>
      </c>
      <c r="V2381" s="85" t="s">
        <v>14215</v>
      </c>
      <c r="W2381" s="81"/>
      <c r="X2381" s="81"/>
      <c r="Y2381" s="87" t="s">
        <v>16628</v>
      </c>
      <c r="Z2381" s="81"/>
    </row>
    <row r="2382" spans="1:26" x14ac:dyDescent="0.25">
      <c r="A2382" s="66" t="s">
        <v>9849</v>
      </c>
      <c r="B2382" s="66" t="s">
        <v>9858</v>
      </c>
      <c r="C2382" s="67"/>
      <c r="D2382" s="68"/>
      <c r="E2382" s="69"/>
      <c r="F2382" s="70"/>
      <c r="G2382" s="67"/>
      <c r="H2382" s="71"/>
      <c r="I2382" s="72"/>
      <c r="J2382" s="72"/>
      <c r="K2382" s="36"/>
      <c r="L2382" s="79"/>
      <c r="M2382" s="79"/>
      <c r="N2382" s="74"/>
      <c r="O2382" s="81" t="s">
        <v>881</v>
      </c>
      <c r="P2382" s="83">
        <v>42397.301655092589</v>
      </c>
      <c r="Q2382" s="81" t="s">
        <v>11191</v>
      </c>
      <c r="R2382" s="85" t="s">
        <v>12056</v>
      </c>
      <c r="S2382" s="81" t="s">
        <v>1864</v>
      </c>
      <c r="T2382" s="81"/>
      <c r="U2382" s="83">
        <v>42397.301655092589</v>
      </c>
      <c r="V2382" s="85" t="s">
        <v>14216</v>
      </c>
      <c r="W2382" s="81"/>
      <c r="X2382" s="81"/>
      <c r="Y2382" s="87" t="s">
        <v>16629</v>
      </c>
      <c r="Z2382" s="81"/>
    </row>
    <row r="2383" spans="1:26" x14ac:dyDescent="0.25">
      <c r="A2383" s="66" t="s">
        <v>9850</v>
      </c>
      <c r="B2383" s="66" t="s">
        <v>845</v>
      </c>
      <c r="C2383" s="67"/>
      <c r="D2383" s="68"/>
      <c r="E2383" s="69"/>
      <c r="F2383" s="70"/>
      <c r="G2383" s="67"/>
      <c r="H2383" s="71"/>
      <c r="I2383" s="72"/>
      <c r="J2383" s="72"/>
      <c r="K2383" s="36"/>
      <c r="L2383" s="79"/>
      <c r="M2383" s="79"/>
      <c r="N2383" s="74"/>
      <c r="O2383" s="81" t="s">
        <v>881</v>
      </c>
      <c r="P2383" s="83">
        <v>42397.301863425928</v>
      </c>
      <c r="Q2383" s="81" t="s">
        <v>922</v>
      </c>
      <c r="R2383" s="81"/>
      <c r="S2383" s="81"/>
      <c r="T2383" s="81"/>
      <c r="U2383" s="83">
        <v>42397.301863425928</v>
      </c>
      <c r="V2383" s="85" t="s">
        <v>14217</v>
      </c>
      <c r="W2383" s="81"/>
      <c r="X2383" s="81"/>
      <c r="Y2383" s="87" t="s">
        <v>16630</v>
      </c>
      <c r="Z2383" s="81"/>
    </row>
    <row r="2384" spans="1:26" x14ac:dyDescent="0.25">
      <c r="A2384" s="66" t="s">
        <v>9851</v>
      </c>
      <c r="B2384" s="66" t="s">
        <v>10499</v>
      </c>
      <c r="C2384" s="67"/>
      <c r="D2384" s="68"/>
      <c r="E2384" s="69"/>
      <c r="F2384" s="70"/>
      <c r="G2384" s="67"/>
      <c r="H2384" s="71"/>
      <c r="I2384" s="72"/>
      <c r="J2384" s="72"/>
      <c r="K2384" s="36"/>
      <c r="L2384" s="79"/>
      <c r="M2384" s="79"/>
      <c r="N2384" s="74"/>
      <c r="O2384" s="81" t="s">
        <v>881</v>
      </c>
      <c r="P2384" s="83">
        <v>42397.302291666667</v>
      </c>
      <c r="Q2384" s="81" t="s">
        <v>11076</v>
      </c>
      <c r="R2384" s="81"/>
      <c r="S2384" s="81"/>
      <c r="T2384" s="81"/>
      <c r="U2384" s="83">
        <v>42397.302291666667</v>
      </c>
      <c r="V2384" s="85" t="s">
        <v>14218</v>
      </c>
      <c r="W2384" s="81"/>
      <c r="X2384" s="81"/>
      <c r="Y2384" s="87" t="s">
        <v>16631</v>
      </c>
      <c r="Z2384" s="81"/>
    </row>
    <row r="2385" spans="1:26" x14ac:dyDescent="0.25">
      <c r="A2385" s="66" t="s">
        <v>9852</v>
      </c>
      <c r="B2385" s="66" t="s">
        <v>9852</v>
      </c>
      <c r="C2385" s="67"/>
      <c r="D2385" s="68"/>
      <c r="E2385" s="69"/>
      <c r="F2385" s="70"/>
      <c r="G2385" s="67"/>
      <c r="H2385" s="71"/>
      <c r="I2385" s="72"/>
      <c r="J2385" s="72"/>
      <c r="K2385" s="36"/>
      <c r="L2385" s="79"/>
      <c r="M2385" s="79"/>
      <c r="N2385" s="74"/>
      <c r="O2385" s="81" t="s">
        <v>179</v>
      </c>
      <c r="P2385" s="83">
        <v>42397.302800925929</v>
      </c>
      <c r="Q2385" s="81" t="s">
        <v>11271</v>
      </c>
      <c r="R2385" s="85" t="s">
        <v>12053</v>
      </c>
      <c r="S2385" s="81" t="s">
        <v>12477</v>
      </c>
      <c r="T2385" s="81"/>
      <c r="U2385" s="83">
        <v>42397.302800925929</v>
      </c>
      <c r="V2385" s="85" t="s">
        <v>14219</v>
      </c>
      <c r="W2385" s="81"/>
      <c r="X2385" s="81"/>
      <c r="Y2385" s="87" t="s">
        <v>16632</v>
      </c>
      <c r="Z2385" s="81"/>
    </row>
    <row r="2386" spans="1:26" x14ac:dyDescent="0.25">
      <c r="A2386" s="66" t="s">
        <v>9853</v>
      </c>
      <c r="B2386" s="66" t="s">
        <v>9853</v>
      </c>
      <c r="C2386" s="67"/>
      <c r="D2386" s="68"/>
      <c r="E2386" s="69"/>
      <c r="F2386" s="70"/>
      <c r="G2386" s="67"/>
      <c r="H2386" s="71"/>
      <c r="I2386" s="72"/>
      <c r="J2386" s="72"/>
      <c r="K2386" s="36"/>
      <c r="L2386" s="79"/>
      <c r="M2386" s="79"/>
      <c r="N2386" s="74"/>
      <c r="O2386" s="81" t="s">
        <v>179</v>
      </c>
      <c r="P2386" s="83">
        <v>42397.303067129629</v>
      </c>
      <c r="Q2386" s="81" t="s">
        <v>11272</v>
      </c>
      <c r="R2386" s="85" t="s">
        <v>12104</v>
      </c>
      <c r="S2386" s="81" t="s">
        <v>12476</v>
      </c>
      <c r="T2386" s="81"/>
      <c r="U2386" s="83">
        <v>42397.303067129629</v>
      </c>
      <c r="V2386" s="85" t="s">
        <v>14220</v>
      </c>
      <c r="W2386" s="81"/>
      <c r="X2386" s="81"/>
      <c r="Y2386" s="87" t="s">
        <v>16633</v>
      </c>
      <c r="Z2386" s="81"/>
    </row>
    <row r="2387" spans="1:26" x14ac:dyDescent="0.25">
      <c r="A2387" s="66" t="s">
        <v>9854</v>
      </c>
      <c r="B2387" s="66" t="s">
        <v>879</v>
      </c>
      <c r="C2387" s="67"/>
      <c r="D2387" s="68"/>
      <c r="E2387" s="69"/>
      <c r="F2387" s="70"/>
      <c r="G2387" s="67"/>
      <c r="H2387" s="71"/>
      <c r="I2387" s="72"/>
      <c r="J2387" s="72"/>
      <c r="K2387" s="36"/>
      <c r="L2387" s="79"/>
      <c r="M2387" s="79"/>
      <c r="N2387" s="74"/>
      <c r="O2387" s="81" t="s">
        <v>881</v>
      </c>
      <c r="P2387" s="83">
        <v>42397.303113425929</v>
      </c>
      <c r="Q2387" s="81" t="s">
        <v>1604</v>
      </c>
      <c r="R2387" s="81"/>
      <c r="S2387" s="81"/>
      <c r="T2387" s="81" t="s">
        <v>840</v>
      </c>
      <c r="U2387" s="83">
        <v>42397.303113425929</v>
      </c>
      <c r="V2387" s="85" t="s">
        <v>14221</v>
      </c>
      <c r="W2387" s="81"/>
      <c r="X2387" s="81"/>
      <c r="Y2387" s="87" t="s">
        <v>16634</v>
      </c>
      <c r="Z2387" s="81"/>
    </row>
    <row r="2388" spans="1:26" x14ac:dyDescent="0.25">
      <c r="A2388" s="66" t="s">
        <v>9855</v>
      </c>
      <c r="B2388" s="66" t="s">
        <v>9855</v>
      </c>
      <c r="C2388" s="67"/>
      <c r="D2388" s="68"/>
      <c r="E2388" s="69"/>
      <c r="F2388" s="70"/>
      <c r="G2388" s="67"/>
      <c r="H2388" s="71"/>
      <c r="I2388" s="72"/>
      <c r="J2388" s="72"/>
      <c r="K2388" s="36"/>
      <c r="L2388" s="79"/>
      <c r="M2388" s="79"/>
      <c r="N2388" s="74"/>
      <c r="O2388" s="81" t="s">
        <v>179</v>
      </c>
      <c r="P2388" s="83">
        <v>42397.303587962961</v>
      </c>
      <c r="Q2388" s="81" t="s">
        <v>11273</v>
      </c>
      <c r="R2388" s="85" t="s">
        <v>12105</v>
      </c>
      <c r="S2388" s="81" t="s">
        <v>1903</v>
      </c>
      <c r="T2388" s="81"/>
      <c r="U2388" s="83">
        <v>42397.303587962961</v>
      </c>
      <c r="V2388" s="85" t="s">
        <v>14222</v>
      </c>
      <c r="W2388" s="81"/>
      <c r="X2388" s="81"/>
      <c r="Y2388" s="87" t="s">
        <v>16635</v>
      </c>
      <c r="Z2388" s="81"/>
    </row>
    <row r="2389" spans="1:26" x14ac:dyDescent="0.25">
      <c r="A2389" s="66" t="s">
        <v>9856</v>
      </c>
      <c r="B2389" s="66" t="s">
        <v>10499</v>
      </c>
      <c r="C2389" s="67"/>
      <c r="D2389" s="68"/>
      <c r="E2389" s="69"/>
      <c r="F2389" s="70"/>
      <c r="G2389" s="67"/>
      <c r="H2389" s="71"/>
      <c r="I2389" s="72"/>
      <c r="J2389" s="72"/>
      <c r="K2389" s="36"/>
      <c r="L2389" s="79"/>
      <c r="M2389" s="79"/>
      <c r="N2389" s="74"/>
      <c r="O2389" s="81" t="s">
        <v>881</v>
      </c>
      <c r="P2389" s="83">
        <v>42397.30369212963</v>
      </c>
      <c r="Q2389" s="81" t="s">
        <v>11076</v>
      </c>
      <c r="R2389" s="81"/>
      <c r="S2389" s="81"/>
      <c r="T2389" s="81"/>
      <c r="U2389" s="83">
        <v>42397.30369212963</v>
      </c>
      <c r="V2389" s="85" t="s">
        <v>14223</v>
      </c>
      <c r="W2389" s="81"/>
      <c r="X2389" s="81"/>
      <c r="Y2389" s="87" t="s">
        <v>16636</v>
      </c>
      <c r="Z2389" s="81"/>
    </row>
    <row r="2390" spans="1:26" x14ac:dyDescent="0.25">
      <c r="A2390" s="66" t="s">
        <v>9857</v>
      </c>
      <c r="B2390" s="66" t="s">
        <v>9857</v>
      </c>
      <c r="C2390" s="67"/>
      <c r="D2390" s="68"/>
      <c r="E2390" s="69"/>
      <c r="F2390" s="70"/>
      <c r="G2390" s="67"/>
      <c r="H2390" s="71"/>
      <c r="I2390" s="72"/>
      <c r="J2390" s="72"/>
      <c r="K2390" s="36"/>
      <c r="L2390" s="79"/>
      <c r="M2390" s="79"/>
      <c r="N2390" s="74"/>
      <c r="O2390" s="81" t="s">
        <v>179</v>
      </c>
      <c r="P2390" s="83">
        <v>42397.303888888891</v>
      </c>
      <c r="Q2390" s="81" t="s">
        <v>11274</v>
      </c>
      <c r="R2390" s="85" t="s">
        <v>12106</v>
      </c>
      <c r="S2390" s="81" t="s">
        <v>1889</v>
      </c>
      <c r="T2390" s="81"/>
      <c r="U2390" s="83">
        <v>42397.303888888891</v>
      </c>
      <c r="V2390" s="85" t="s">
        <v>14224</v>
      </c>
      <c r="W2390" s="81"/>
      <c r="X2390" s="81"/>
      <c r="Y2390" s="87" t="s">
        <v>16637</v>
      </c>
      <c r="Z2390" s="81"/>
    </row>
    <row r="2391" spans="1:26" x14ac:dyDescent="0.25">
      <c r="A2391" s="66" t="s">
        <v>9858</v>
      </c>
      <c r="B2391" s="66" t="s">
        <v>9858</v>
      </c>
      <c r="C2391" s="67"/>
      <c r="D2391" s="68"/>
      <c r="E2391" s="69"/>
      <c r="F2391" s="70"/>
      <c r="G2391" s="67"/>
      <c r="H2391" s="71"/>
      <c r="I2391" s="72"/>
      <c r="J2391" s="72"/>
      <c r="K2391" s="36"/>
      <c r="L2391" s="79"/>
      <c r="M2391" s="79"/>
      <c r="N2391" s="74"/>
      <c r="O2391" s="81" t="s">
        <v>179</v>
      </c>
      <c r="P2391" s="83">
        <v>42397.270173611112</v>
      </c>
      <c r="Q2391" s="81" t="s">
        <v>11275</v>
      </c>
      <c r="R2391" s="85" t="s">
        <v>12056</v>
      </c>
      <c r="S2391" s="81" t="s">
        <v>1864</v>
      </c>
      <c r="T2391" s="81"/>
      <c r="U2391" s="83">
        <v>42397.270173611112</v>
      </c>
      <c r="V2391" s="85" t="s">
        <v>14225</v>
      </c>
      <c r="W2391" s="81"/>
      <c r="X2391" s="81"/>
      <c r="Y2391" s="87" t="s">
        <v>16638</v>
      </c>
      <c r="Z2391" s="81"/>
    </row>
    <row r="2392" spans="1:26" x14ac:dyDescent="0.25">
      <c r="A2392" s="66" t="s">
        <v>9859</v>
      </c>
      <c r="B2392" s="66" t="s">
        <v>9858</v>
      </c>
      <c r="C2392" s="67"/>
      <c r="D2392" s="68"/>
      <c r="E2392" s="69"/>
      <c r="F2392" s="70"/>
      <c r="G2392" s="67"/>
      <c r="H2392" s="71"/>
      <c r="I2392" s="72"/>
      <c r="J2392" s="72"/>
      <c r="K2392" s="36"/>
      <c r="L2392" s="79"/>
      <c r="M2392" s="79"/>
      <c r="N2392" s="74"/>
      <c r="O2392" s="81" t="s">
        <v>881</v>
      </c>
      <c r="P2392" s="83">
        <v>42397.297754629632</v>
      </c>
      <c r="Q2392" s="81" t="s">
        <v>11191</v>
      </c>
      <c r="R2392" s="85" t="s">
        <v>12056</v>
      </c>
      <c r="S2392" s="81" t="s">
        <v>1864</v>
      </c>
      <c r="T2392" s="81"/>
      <c r="U2392" s="83">
        <v>42397.297754629632</v>
      </c>
      <c r="V2392" s="85" t="s">
        <v>14226</v>
      </c>
      <c r="W2392" s="81"/>
      <c r="X2392" s="81"/>
      <c r="Y2392" s="87" t="s">
        <v>16639</v>
      </c>
      <c r="Z2392" s="81"/>
    </row>
    <row r="2393" spans="1:26" x14ac:dyDescent="0.25">
      <c r="A2393" s="66" t="s">
        <v>9860</v>
      </c>
      <c r="B2393" s="66" t="s">
        <v>9860</v>
      </c>
      <c r="C2393" s="67"/>
      <c r="D2393" s="68"/>
      <c r="E2393" s="69"/>
      <c r="F2393" s="70"/>
      <c r="G2393" s="67"/>
      <c r="H2393" s="71"/>
      <c r="I2393" s="72"/>
      <c r="J2393" s="72"/>
      <c r="K2393" s="36"/>
      <c r="L2393" s="79"/>
      <c r="M2393" s="79"/>
      <c r="N2393" s="74"/>
      <c r="O2393" s="81" t="s">
        <v>179</v>
      </c>
      <c r="P2393" s="83">
        <v>42397.268784722219</v>
      </c>
      <c r="Q2393" s="81" t="s">
        <v>11276</v>
      </c>
      <c r="R2393" s="85" t="s">
        <v>12107</v>
      </c>
      <c r="S2393" s="81" t="s">
        <v>1864</v>
      </c>
      <c r="T2393" s="81"/>
      <c r="U2393" s="83">
        <v>42397.268784722219</v>
      </c>
      <c r="V2393" s="85" t="s">
        <v>14227</v>
      </c>
      <c r="W2393" s="81"/>
      <c r="X2393" s="81"/>
      <c r="Y2393" s="87" t="s">
        <v>16640</v>
      </c>
      <c r="Z2393" s="81"/>
    </row>
    <row r="2394" spans="1:26" x14ac:dyDescent="0.25">
      <c r="A2394" s="66" t="s">
        <v>9859</v>
      </c>
      <c r="B2394" s="66" t="s">
        <v>9860</v>
      </c>
      <c r="C2394" s="67"/>
      <c r="D2394" s="68"/>
      <c r="E2394" s="69"/>
      <c r="F2394" s="70"/>
      <c r="G2394" s="67"/>
      <c r="H2394" s="71"/>
      <c r="I2394" s="72"/>
      <c r="J2394" s="72"/>
      <c r="K2394" s="36"/>
      <c r="L2394" s="79"/>
      <c r="M2394" s="79"/>
      <c r="N2394" s="74"/>
      <c r="O2394" s="81" t="s">
        <v>881</v>
      </c>
      <c r="P2394" s="83">
        <v>42397.29828703704</v>
      </c>
      <c r="Q2394" s="81" t="s">
        <v>11277</v>
      </c>
      <c r="R2394" s="85" t="s">
        <v>12107</v>
      </c>
      <c r="S2394" s="81" t="s">
        <v>1864</v>
      </c>
      <c r="T2394" s="81"/>
      <c r="U2394" s="83">
        <v>42397.29828703704</v>
      </c>
      <c r="V2394" s="85" t="s">
        <v>14228</v>
      </c>
      <c r="W2394" s="81"/>
      <c r="X2394" s="81"/>
      <c r="Y2394" s="87" t="s">
        <v>16641</v>
      </c>
      <c r="Z2394" s="81"/>
    </row>
    <row r="2395" spans="1:26" x14ac:dyDescent="0.25">
      <c r="A2395" s="66" t="s">
        <v>9859</v>
      </c>
      <c r="B2395" s="66" t="s">
        <v>10499</v>
      </c>
      <c r="C2395" s="67"/>
      <c r="D2395" s="68"/>
      <c r="E2395" s="69"/>
      <c r="F2395" s="70"/>
      <c r="G2395" s="67"/>
      <c r="H2395" s="71"/>
      <c r="I2395" s="72"/>
      <c r="J2395" s="72"/>
      <c r="K2395" s="36"/>
      <c r="L2395" s="79"/>
      <c r="M2395" s="79"/>
      <c r="N2395" s="74"/>
      <c r="O2395" s="81" t="s">
        <v>881</v>
      </c>
      <c r="P2395" s="83">
        <v>42397.304166666669</v>
      </c>
      <c r="Q2395" s="81" t="s">
        <v>11076</v>
      </c>
      <c r="R2395" s="81"/>
      <c r="S2395" s="81"/>
      <c r="T2395" s="81"/>
      <c r="U2395" s="83">
        <v>42397.304166666669</v>
      </c>
      <c r="V2395" s="85" t="s">
        <v>14229</v>
      </c>
      <c r="W2395" s="81"/>
      <c r="X2395" s="81"/>
      <c r="Y2395" s="87" t="s">
        <v>16642</v>
      </c>
      <c r="Z2395" s="81"/>
    </row>
    <row r="2396" spans="1:26" x14ac:dyDescent="0.25">
      <c r="A2396" s="66" t="s">
        <v>9861</v>
      </c>
      <c r="B2396" s="66" t="s">
        <v>9861</v>
      </c>
      <c r="C2396" s="67"/>
      <c r="D2396" s="68"/>
      <c r="E2396" s="69"/>
      <c r="F2396" s="70"/>
      <c r="G2396" s="67"/>
      <c r="H2396" s="71"/>
      <c r="I2396" s="72"/>
      <c r="J2396" s="72"/>
      <c r="K2396" s="36"/>
      <c r="L2396" s="79"/>
      <c r="M2396" s="79"/>
      <c r="N2396" s="74"/>
      <c r="O2396" s="81" t="s">
        <v>179</v>
      </c>
      <c r="P2396" s="83">
        <v>42397.158854166664</v>
      </c>
      <c r="Q2396" s="81" t="s">
        <v>11278</v>
      </c>
      <c r="R2396" s="81" t="s">
        <v>12108</v>
      </c>
      <c r="S2396" s="81" t="s">
        <v>12494</v>
      </c>
      <c r="T2396" s="81"/>
      <c r="U2396" s="83">
        <v>42397.158854166664</v>
      </c>
      <c r="V2396" s="85" t="s">
        <v>14230</v>
      </c>
      <c r="W2396" s="81"/>
      <c r="X2396" s="81"/>
      <c r="Y2396" s="87" t="s">
        <v>16643</v>
      </c>
      <c r="Z2396" s="81"/>
    </row>
    <row r="2397" spans="1:26" x14ac:dyDescent="0.25">
      <c r="A2397" s="66" t="s">
        <v>9861</v>
      </c>
      <c r="B2397" s="66" t="s">
        <v>9861</v>
      </c>
      <c r="C2397" s="67"/>
      <c r="D2397" s="68"/>
      <c r="E2397" s="69"/>
      <c r="F2397" s="70"/>
      <c r="G2397" s="67"/>
      <c r="H2397" s="71"/>
      <c r="I2397" s="72"/>
      <c r="J2397" s="72"/>
      <c r="K2397" s="36"/>
      <c r="L2397" s="79"/>
      <c r="M2397" s="79"/>
      <c r="N2397" s="74"/>
      <c r="O2397" s="81" t="s">
        <v>179</v>
      </c>
      <c r="P2397" s="83">
        <v>42397.168425925927</v>
      </c>
      <c r="Q2397" s="81" t="s">
        <v>11279</v>
      </c>
      <c r="R2397" s="81" t="s">
        <v>12109</v>
      </c>
      <c r="S2397" s="81" t="s">
        <v>12494</v>
      </c>
      <c r="T2397" s="81"/>
      <c r="U2397" s="83">
        <v>42397.168425925927</v>
      </c>
      <c r="V2397" s="85" t="s">
        <v>14231</v>
      </c>
      <c r="W2397" s="81"/>
      <c r="X2397" s="81"/>
      <c r="Y2397" s="87" t="s">
        <v>16644</v>
      </c>
      <c r="Z2397" s="81"/>
    </row>
    <row r="2398" spans="1:26" x14ac:dyDescent="0.25">
      <c r="A2398" s="66" t="s">
        <v>9861</v>
      </c>
      <c r="B2398" s="66" t="s">
        <v>9861</v>
      </c>
      <c r="C2398" s="67"/>
      <c r="D2398" s="68"/>
      <c r="E2398" s="69"/>
      <c r="F2398" s="70"/>
      <c r="G2398" s="67"/>
      <c r="H2398" s="71"/>
      <c r="I2398" s="72"/>
      <c r="J2398" s="72"/>
      <c r="K2398" s="36"/>
      <c r="L2398" s="79"/>
      <c r="M2398" s="79"/>
      <c r="N2398" s="74"/>
      <c r="O2398" s="81" t="s">
        <v>179</v>
      </c>
      <c r="P2398" s="83">
        <v>42397.304490740738</v>
      </c>
      <c r="Q2398" s="81" t="s">
        <v>11280</v>
      </c>
      <c r="R2398" s="85" t="s">
        <v>12110</v>
      </c>
      <c r="S2398" s="81" t="s">
        <v>12495</v>
      </c>
      <c r="T2398" s="81"/>
      <c r="U2398" s="83">
        <v>42397.304490740738</v>
      </c>
      <c r="V2398" s="85" t="s">
        <v>14232</v>
      </c>
      <c r="W2398" s="81"/>
      <c r="X2398" s="81"/>
      <c r="Y2398" s="87" t="s">
        <v>16645</v>
      </c>
      <c r="Z2398" s="81"/>
    </row>
    <row r="2399" spans="1:26" x14ac:dyDescent="0.25">
      <c r="A2399" s="66" t="s">
        <v>9862</v>
      </c>
      <c r="B2399" s="66" t="s">
        <v>9862</v>
      </c>
      <c r="C2399" s="67"/>
      <c r="D2399" s="68"/>
      <c r="E2399" s="69"/>
      <c r="F2399" s="70"/>
      <c r="G2399" s="67"/>
      <c r="H2399" s="71"/>
      <c r="I2399" s="72"/>
      <c r="J2399" s="72"/>
      <c r="K2399" s="36"/>
      <c r="L2399" s="79"/>
      <c r="M2399" s="79"/>
      <c r="N2399" s="74"/>
      <c r="O2399" s="81" t="s">
        <v>179</v>
      </c>
      <c r="P2399" s="83">
        <v>42397.244479166664</v>
      </c>
      <c r="Q2399" s="81" t="s">
        <v>11281</v>
      </c>
      <c r="R2399" s="85" t="s">
        <v>12111</v>
      </c>
      <c r="S2399" s="81" t="s">
        <v>12496</v>
      </c>
      <c r="T2399" s="81" t="s">
        <v>12638</v>
      </c>
      <c r="U2399" s="83">
        <v>42397.244479166664</v>
      </c>
      <c r="V2399" s="85" t="s">
        <v>14233</v>
      </c>
      <c r="W2399" s="81"/>
      <c r="X2399" s="81"/>
      <c r="Y2399" s="87" t="s">
        <v>16646</v>
      </c>
      <c r="Z2399" s="81"/>
    </row>
    <row r="2400" spans="1:26" x14ac:dyDescent="0.25">
      <c r="A2400" s="66" t="s">
        <v>9862</v>
      </c>
      <c r="B2400" s="66" t="s">
        <v>9862</v>
      </c>
      <c r="C2400" s="67"/>
      <c r="D2400" s="68"/>
      <c r="E2400" s="69"/>
      <c r="F2400" s="70"/>
      <c r="G2400" s="67"/>
      <c r="H2400" s="71"/>
      <c r="I2400" s="72"/>
      <c r="J2400" s="72"/>
      <c r="K2400" s="36"/>
      <c r="L2400" s="79"/>
      <c r="M2400" s="79"/>
      <c r="N2400" s="74"/>
      <c r="O2400" s="81" t="s">
        <v>179</v>
      </c>
      <c r="P2400" s="83">
        <v>42397.304722222223</v>
      </c>
      <c r="Q2400" s="81" t="s">
        <v>11282</v>
      </c>
      <c r="R2400" s="85" t="s">
        <v>12112</v>
      </c>
      <c r="S2400" s="81" t="s">
        <v>12496</v>
      </c>
      <c r="T2400" s="81" t="s">
        <v>12639</v>
      </c>
      <c r="U2400" s="83">
        <v>42397.304722222223</v>
      </c>
      <c r="V2400" s="85" t="s">
        <v>14234</v>
      </c>
      <c r="W2400" s="81"/>
      <c r="X2400" s="81"/>
      <c r="Y2400" s="87" t="s">
        <v>16647</v>
      </c>
      <c r="Z2400" s="81"/>
    </row>
    <row r="2401" spans="1:26" x14ac:dyDescent="0.25">
      <c r="A2401" s="66" t="s">
        <v>9863</v>
      </c>
      <c r="B2401" s="66" t="s">
        <v>10499</v>
      </c>
      <c r="C2401" s="67"/>
      <c r="D2401" s="68"/>
      <c r="E2401" s="69"/>
      <c r="F2401" s="70"/>
      <c r="G2401" s="67"/>
      <c r="H2401" s="71"/>
      <c r="I2401" s="72"/>
      <c r="J2401" s="72"/>
      <c r="K2401" s="36"/>
      <c r="L2401" s="79"/>
      <c r="M2401" s="79"/>
      <c r="N2401" s="74"/>
      <c r="O2401" s="81" t="s">
        <v>881</v>
      </c>
      <c r="P2401" s="83">
        <v>42397.304895833331</v>
      </c>
      <c r="Q2401" s="81" t="s">
        <v>11076</v>
      </c>
      <c r="R2401" s="81"/>
      <c r="S2401" s="81"/>
      <c r="T2401" s="81"/>
      <c r="U2401" s="83">
        <v>42397.304895833331</v>
      </c>
      <c r="V2401" s="85" t="s">
        <v>14235</v>
      </c>
      <c r="W2401" s="81"/>
      <c r="X2401" s="81"/>
      <c r="Y2401" s="87" t="s">
        <v>16648</v>
      </c>
      <c r="Z2401" s="81"/>
    </row>
    <row r="2402" spans="1:26" x14ac:dyDescent="0.25">
      <c r="A2402" s="66" t="s">
        <v>9864</v>
      </c>
      <c r="B2402" s="66" t="s">
        <v>10499</v>
      </c>
      <c r="C2402" s="67"/>
      <c r="D2402" s="68"/>
      <c r="E2402" s="69"/>
      <c r="F2402" s="70"/>
      <c r="G2402" s="67"/>
      <c r="H2402" s="71"/>
      <c r="I2402" s="72"/>
      <c r="J2402" s="72"/>
      <c r="K2402" s="36"/>
      <c r="L2402" s="79"/>
      <c r="M2402" s="79"/>
      <c r="N2402" s="74"/>
      <c r="O2402" s="81" t="s">
        <v>881</v>
      </c>
      <c r="P2402" s="83">
        <v>42397.305254629631</v>
      </c>
      <c r="Q2402" s="81" t="s">
        <v>11076</v>
      </c>
      <c r="R2402" s="81"/>
      <c r="S2402" s="81"/>
      <c r="T2402" s="81"/>
      <c r="U2402" s="83">
        <v>42397.305254629631</v>
      </c>
      <c r="V2402" s="85" t="s">
        <v>14236</v>
      </c>
      <c r="W2402" s="81"/>
      <c r="X2402" s="81"/>
      <c r="Y2402" s="87" t="s">
        <v>16649</v>
      </c>
      <c r="Z2402" s="81"/>
    </row>
    <row r="2403" spans="1:26" x14ac:dyDescent="0.25">
      <c r="A2403" s="66" t="s">
        <v>9865</v>
      </c>
      <c r="B2403" s="66" t="s">
        <v>10499</v>
      </c>
      <c r="C2403" s="67"/>
      <c r="D2403" s="68"/>
      <c r="E2403" s="69"/>
      <c r="F2403" s="70"/>
      <c r="G2403" s="67"/>
      <c r="H2403" s="71"/>
      <c r="I2403" s="72"/>
      <c r="J2403" s="72"/>
      <c r="K2403" s="36"/>
      <c r="L2403" s="79"/>
      <c r="M2403" s="79"/>
      <c r="N2403" s="74"/>
      <c r="O2403" s="81" t="s">
        <v>881</v>
      </c>
      <c r="P2403" s="83">
        <v>42397.305717592593</v>
      </c>
      <c r="Q2403" s="81" t="s">
        <v>11076</v>
      </c>
      <c r="R2403" s="81"/>
      <c r="S2403" s="81"/>
      <c r="T2403" s="81"/>
      <c r="U2403" s="83">
        <v>42397.305717592593</v>
      </c>
      <c r="V2403" s="85" t="s">
        <v>14237</v>
      </c>
      <c r="W2403" s="81"/>
      <c r="X2403" s="81"/>
      <c r="Y2403" s="87" t="s">
        <v>16650</v>
      </c>
      <c r="Z2403" s="81"/>
    </row>
    <row r="2404" spans="1:26" x14ac:dyDescent="0.25">
      <c r="A2404" s="66" t="s">
        <v>9866</v>
      </c>
      <c r="B2404" s="66" t="s">
        <v>9866</v>
      </c>
      <c r="C2404" s="67"/>
      <c r="D2404" s="68"/>
      <c r="E2404" s="69"/>
      <c r="F2404" s="70"/>
      <c r="G2404" s="67"/>
      <c r="H2404" s="71"/>
      <c r="I2404" s="72"/>
      <c r="J2404" s="72"/>
      <c r="K2404" s="36"/>
      <c r="L2404" s="79"/>
      <c r="M2404" s="79"/>
      <c r="N2404" s="74"/>
      <c r="O2404" s="81" t="s">
        <v>179</v>
      </c>
      <c r="P2404" s="83">
        <v>42397.306446759256</v>
      </c>
      <c r="Q2404" s="81" t="s">
        <v>11283</v>
      </c>
      <c r="R2404" s="85" t="s">
        <v>12113</v>
      </c>
      <c r="S2404" s="81" t="s">
        <v>1864</v>
      </c>
      <c r="T2404" s="81"/>
      <c r="U2404" s="83">
        <v>42397.306446759256</v>
      </c>
      <c r="V2404" s="85" t="s">
        <v>14238</v>
      </c>
      <c r="W2404" s="81"/>
      <c r="X2404" s="81"/>
      <c r="Y2404" s="87" t="s">
        <v>16651</v>
      </c>
      <c r="Z2404" s="81"/>
    </row>
    <row r="2405" spans="1:26" x14ac:dyDescent="0.25">
      <c r="A2405" s="66" t="s">
        <v>9867</v>
      </c>
      <c r="B2405" s="66" t="s">
        <v>9873</v>
      </c>
      <c r="C2405" s="67"/>
      <c r="D2405" s="68"/>
      <c r="E2405" s="69"/>
      <c r="F2405" s="70"/>
      <c r="G2405" s="67"/>
      <c r="H2405" s="71"/>
      <c r="I2405" s="72"/>
      <c r="J2405" s="72"/>
      <c r="K2405" s="36"/>
      <c r="L2405" s="79"/>
      <c r="M2405" s="79"/>
      <c r="N2405" s="74"/>
      <c r="O2405" s="81" t="s">
        <v>881</v>
      </c>
      <c r="P2405" s="83">
        <v>42397.30704861111</v>
      </c>
      <c r="Q2405" s="81" t="s">
        <v>11284</v>
      </c>
      <c r="R2405" s="81"/>
      <c r="S2405" s="81"/>
      <c r="T2405" s="81"/>
      <c r="U2405" s="83">
        <v>42397.30704861111</v>
      </c>
      <c r="V2405" s="85" t="s">
        <v>14239</v>
      </c>
      <c r="W2405" s="81"/>
      <c r="X2405" s="81"/>
      <c r="Y2405" s="87" t="s">
        <v>16652</v>
      </c>
      <c r="Z2405" s="81"/>
    </row>
    <row r="2406" spans="1:26" x14ac:dyDescent="0.25">
      <c r="A2406" s="66" t="s">
        <v>9868</v>
      </c>
      <c r="B2406" s="66" t="s">
        <v>9873</v>
      </c>
      <c r="C2406" s="67"/>
      <c r="D2406" s="68"/>
      <c r="E2406" s="69"/>
      <c r="F2406" s="70"/>
      <c r="G2406" s="67"/>
      <c r="H2406" s="71"/>
      <c r="I2406" s="72"/>
      <c r="J2406" s="72"/>
      <c r="K2406" s="36"/>
      <c r="L2406" s="79"/>
      <c r="M2406" s="79"/>
      <c r="N2406" s="74"/>
      <c r="O2406" s="81" t="s">
        <v>881</v>
      </c>
      <c r="P2406" s="83">
        <v>42397.307060185187</v>
      </c>
      <c r="Q2406" s="81" t="s">
        <v>11284</v>
      </c>
      <c r="R2406" s="81"/>
      <c r="S2406" s="81"/>
      <c r="T2406" s="81"/>
      <c r="U2406" s="83">
        <v>42397.307060185187</v>
      </c>
      <c r="V2406" s="85" t="s">
        <v>14240</v>
      </c>
      <c r="W2406" s="81"/>
      <c r="X2406" s="81"/>
      <c r="Y2406" s="87" t="s">
        <v>16653</v>
      </c>
      <c r="Z2406" s="81"/>
    </row>
    <row r="2407" spans="1:26" x14ac:dyDescent="0.25">
      <c r="A2407" s="66" t="s">
        <v>9869</v>
      </c>
      <c r="B2407" s="66" t="s">
        <v>9869</v>
      </c>
      <c r="C2407" s="67"/>
      <c r="D2407" s="68"/>
      <c r="E2407" s="69"/>
      <c r="F2407" s="70"/>
      <c r="G2407" s="67"/>
      <c r="H2407" s="71"/>
      <c r="I2407" s="72"/>
      <c r="J2407" s="72"/>
      <c r="K2407" s="36"/>
      <c r="L2407" s="79"/>
      <c r="M2407" s="79"/>
      <c r="N2407" s="74"/>
      <c r="O2407" s="81" t="s">
        <v>179</v>
      </c>
      <c r="P2407" s="83">
        <v>42397.290370370371</v>
      </c>
      <c r="Q2407" s="81" t="s">
        <v>11285</v>
      </c>
      <c r="R2407" s="85" t="s">
        <v>12114</v>
      </c>
      <c r="S2407" s="81" t="s">
        <v>12497</v>
      </c>
      <c r="T2407" s="81"/>
      <c r="U2407" s="83">
        <v>42397.290370370371</v>
      </c>
      <c r="V2407" s="85" t="s">
        <v>14241</v>
      </c>
      <c r="W2407" s="81"/>
      <c r="X2407" s="81"/>
      <c r="Y2407" s="87" t="s">
        <v>16654</v>
      </c>
      <c r="Z2407" s="81"/>
    </row>
    <row r="2408" spans="1:26" x14ac:dyDescent="0.25">
      <c r="A2408" s="66" t="s">
        <v>9869</v>
      </c>
      <c r="B2408" s="66" t="s">
        <v>9869</v>
      </c>
      <c r="C2408" s="67"/>
      <c r="D2408" s="68"/>
      <c r="E2408" s="69"/>
      <c r="F2408" s="70"/>
      <c r="G2408" s="67"/>
      <c r="H2408" s="71"/>
      <c r="I2408" s="72"/>
      <c r="J2408" s="72"/>
      <c r="K2408" s="36"/>
      <c r="L2408" s="79"/>
      <c r="M2408" s="79"/>
      <c r="N2408" s="74"/>
      <c r="O2408" s="81" t="s">
        <v>179</v>
      </c>
      <c r="P2408" s="83">
        <v>42397.307118055556</v>
      </c>
      <c r="Q2408" s="81" t="s">
        <v>11286</v>
      </c>
      <c r="R2408" s="85" t="s">
        <v>12115</v>
      </c>
      <c r="S2408" s="81" t="s">
        <v>12497</v>
      </c>
      <c r="T2408" s="81"/>
      <c r="U2408" s="83">
        <v>42397.307118055556</v>
      </c>
      <c r="V2408" s="85" t="s">
        <v>14242</v>
      </c>
      <c r="W2408" s="81"/>
      <c r="X2408" s="81"/>
      <c r="Y2408" s="87" t="s">
        <v>16655</v>
      </c>
      <c r="Z2408" s="81"/>
    </row>
    <row r="2409" spans="1:26" x14ac:dyDescent="0.25">
      <c r="A2409" s="66" t="s">
        <v>9870</v>
      </c>
      <c r="B2409" s="66" t="s">
        <v>9870</v>
      </c>
      <c r="C2409" s="67"/>
      <c r="D2409" s="68"/>
      <c r="E2409" s="69"/>
      <c r="F2409" s="70"/>
      <c r="G2409" s="67"/>
      <c r="H2409" s="71"/>
      <c r="I2409" s="72"/>
      <c r="J2409" s="72"/>
      <c r="K2409" s="36"/>
      <c r="L2409" s="79"/>
      <c r="M2409" s="79"/>
      <c r="N2409" s="74"/>
      <c r="O2409" s="81" t="s">
        <v>179</v>
      </c>
      <c r="P2409" s="83">
        <v>42397.139918981484</v>
      </c>
      <c r="Q2409" s="81" t="s">
        <v>11287</v>
      </c>
      <c r="R2409" s="85" t="s">
        <v>12116</v>
      </c>
      <c r="S2409" s="81" t="s">
        <v>12498</v>
      </c>
      <c r="T2409" s="81"/>
      <c r="U2409" s="83">
        <v>42397.139918981484</v>
      </c>
      <c r="V2409" s="85" t="s">
        <v>14243</v>
      </c>
      <c r="W2409" s="81"/>
      <c r="X2409" s="81"/>
      <c r="Y2409" s="87" t="s">
        <v>16656</v>
      </c>
      <c r="Z2409" s="81"/>
    </row>
    <row r="2410" spans="1:26" x14ac:dyDescent="0.25">
      <c r="A2410" s="66" t="s">
        <v>9870</v>
      </c>
      <c r="B2410" s="66" t="s">
        <v>9870</v>
      </c>
      <c r="C2410" s="67"/>
      <c r="D2410" s="68"/>
      <c r="E2410" s="69"/>
      <c r="F2410" s="70"/>
      <c r="G2410" s="67"/>
      <c r="H2410" s="71"/>
      <c r="I2410" s="72"/>
      <c r="J2410" s="72"/>
      <c r="K2410" s="36"/>
      <c r="L2410" s="79"/>
      <c r="M2410" s="79"/>
      <c r="N2410" s="74"/>
      <c r="O2410" s="81" t="s">
        <v>179</v>
      </c>
      <c r="P2410" s="83">
        <v>42397.307187500002</v>
      </c>
      <c r="Q2410" s="81" t="s">
        <v>11288</v>
      </c>
      <c r="R2410" s="85" t="s">
        <v>12117</v>
      </c>
      <c r="S2410" s="81" t="s">
        <v>12498</v>
      </c>
      <c r="T2410" s="81"/>
      <c r="U2410" s="83">
        <v>42397.307187500002</v>
      </c>
      <c r="V2410" s="85" t="s">
        <v>14244</v>
      </c>
      <c r="W2410" s="81"/>
      <c r="X2410" s="81"/>
      <c r="Y2410" s="87" t="s">
        <v>16657</v>
      </c>
      <c r="Z2410" s="81"/>
    </row>
    <row r="2411" spans="1:26" x14ac:dyDescent="0.25">
      <c r="A2411" s="66" t="s">
        <v>9871</v>
      </c>
      <c r="B2411" s="66" t="s">
        <v>9871</v>
      </c>
      <c r="C2411" s="67"/>
      <c r="D2411" s="68"/>
      <c r="E2411" s="69"/>
      <c r="F2411" s="70"/>
      <c r="G2411" s="67"/>
      <c r="H2411" s="71"/>
      <c r="I2411" s="72"/>
      <c r="J2411" s="72"/>
      <c r="K2411" s="36"/>
      <c r="L2411" s="79"/>
      <c r="M2411" s="79"/>
      <c r="N2411" s="74"/>
      <c r="O2411" s="81" t="s">
        <v>179</v>
      </c>
      <c r="P2411" s="83">
        <v>42397.307233796295</v>
      </c>
      <c r="Q2411" s="81" t="s">
        <v>11289</v>
      </c>
      <c r="R2411" s="85" t="s">
        <v>12118</v>
      </c>
      <c r="S2411" s="81" t="s">
        <v>12499</v>
      </c>
      <c r="T2411" s="81" t="s">
        <v>12571</v>
      </c>
      <c r="U2411" s="83">
        <v>42397.307233796295</v>
      </c>
      <c r="V2411" s="85" t="s">
        <v>14245</v>
      </c>
      <c r="W2411" s="81"/>
      <c r="X2411" s="81"/>
      <c r="Y2411" s="87" t="s">
        <v>16658</v>
      </c>
      <c r="Z2411" s="81"/>
    </row>
    <row r="2412" spans="1:26" x14ac:dyDescent="0.25">
      <c r="A2412" s="66" t="s">
        <v>9872</v>
      </c>
      <c r="B2412" s="66" t="s">
        <v>10499</v>
      </c>
      <c r="C2412" s="67"/>
      <c r="D2412" s="68"/>
      <c r="E2412" s="69"/>
      <c r="F2412" s="70"/>
      <c r="G2412" s="67"/>
      <c r="H2412" s="71"/>
      <c r="I2412" s="72"/>
      <c r="J2412" s="72"/>
      <c r="K2412" s="36"/>
      <c r="L2412" s="79"/>
      <c r="M2412" s="79"/>
      <c r="N2412" s="74"/>
      <c r="O2412" s="81" t="s">
        <v>881</v>
      </c>
      <c r="P2412" s="83">
        <v>42397.307256944441</v>
      </c>
      <c r="Q2412" s="81" t="s">
        <v>11076</v>
      </c>
      <c r="R2412" s="81"/>
      <c r="S2412" s="81"/>
      <c r="T2412" s="81"/>
      <c r="U2412" s="83">
        <v>42397.307256944441</v>
      </c>
      <c r="V2412" s="85" t="s">
        <v>14246</v>
      </c>
      <c r="W2412" s="81"/>
      <c r="X2412" s="81"/>
      <c r="Y2412" s="87" t="s">
        <v>16659</v>
      </c>
      <c r="Z2412" s="81"/>
    </row>
    <row r="2413" spans="1:26" x14ac:dyDescent="0.25">
      <c r="A2413" s="66" t="s">
        <v>9873</v>
      </c>
      <c r="B2413" s="66" t="s">
        <v>9873</v>
      </c>
      <c r="C2413" s="67"/>
      <c r="D2413" s="68"/>
      <c r="E2413" s="69"/>
      <c r="F2413" s="70"/>
      <c r="G2413" s="67"/>
      <c r="H2413" s="71"/>
      <c r="I2413" s="72"/>
      <c r="J2413" s="72"/>
      <c r="K2413" s="36"/>
      <c r="L2413" s="79"/>
      <c r="M2413" s="79"/>
      <c r="N2413" s="74"/>
      <c r="O2413" s="81" t="s">
        <v>179</v>
      </c>
      <c r="P2413" s="83">
        <v>42397.298136574071</v>
      </c>
      <c r="Q2413" s="81" t="s">
        <v>11290</v>
      </c>
      <c r="R2413" s="81"/>
      <c r="S2413" s="81"/>
      <c r="T2413" s="81"/>
      <c r="U2413" s="83">
        <v>42397.298136574071</v>
      </c>
      <c r="V2413" s="85" t="s">
        <v>14247</v>
      </c>
      <c r="W2413" s="81"/>
      <c r="X2413" s="81"/>
      <c r="Y2413" s="87" t="s">
        <v>16660</v>
      </c>
      <c r="Z2413" s="81"/>
    </row>
    <row r="2414" spans="1:26" x14ac:dyDescent="0.25">
      <c r="A2414" s="66" t="s">
        <v>9874</v>
      </c>
      <c r="B2414" s="66" t="s">
        <v>9873</v>
      </c>
      <c r="C2414" s="67"/>
      <c r="D2414" s="68"/>
      <c r="E2414" s="69"/>
      <c r="F2414" s="70"/>
      <c r="G2414" s="67"/>
      <c r="H2414" s="71"/>
      <c r="I2414" s="72"/>
      <c r="J2414" s="72"/>
      <c r="K2414" s="36"/>
      <c r="L2414" s="79"/>
      <c r="M2414" s="79"/>
      <c r="N2414" s="74"/>
      <c r="O2414" s="81" t="s">
        <v>881</v>
      </c>
      <c r="P2414" s="83">
        <v>42397.307442129626</v>
      </c>
      <c r="Q2414" s="81" t="s">
        <v>11284</v>
      </c>
      <c r="R2414" s="81"/>
      <c r="S2414" s="81"/>
      <c r="T2414" s="81"/>
      <c r="U2414" s="83">
        <v>42397.307442129626</v>
      </c>
      <c r="V2414" s="85" t="s">
        <v>14248</v>
      </c>
      <c r="W2414" s="81"/>
      <c r="X2414" s="81"/>
      <c r="Y2414" s="87" t="s">
        <v>16661</v>
      </c>
      <c r="Z2414" s="81"/>
    </row>
    <row r="2415" spans="1:26" x14ac:dyDescent="0.25">
      <c r="A2415" s="66" t="s">
        <v>9875</v>
      </c>
      <c r="B2415" s="66" t="s">
        <v>9875</v>
      </c>
      <c r="C2415" s="67"/>
      <c r="D2415" s="68"/>
      <c r="E2415" s="69"/>
      <c r="F2415" s="70"/>
      <c r="G2415" s="67"/>
      <c r="H2415" s="71"/>
      <c r="I2415" s="72"/>
      <c r="J2415" s="72"/>
      <c r="K2415" s="36"/>
      <c r="L2415" s="79"/>
      <c r="M2415" s="79"/>
      <c r="N2415" s="74"/>
      <c r="O2415" s="81" t="s">
        <v>179</v>
      </c>
      <c r="P2415" s="83">
        <v>42397.30872685185</v>
      </c>
      <c r="Q2415" s="81" t="s">
        <v>11291</v>
      </c>
      <c r="R2415" s="85" t="s">
        <v>12119</v>
      </c>
      <c r="S2415" s="81" t="s">
        <v>12500</v>
      </c>
      <c r="T2415" s="81" t="s">
        <v>12640</v>
      </c>
      <c r="U2415" s="83">
        <v>42397.30872685185</v>
      </c>
      <c r="V2415" s="85" t="s">
        <v>14249</v>
      </c>
      <c r="W2415" s="81"/>
      <c r="X2415" s="81"/>
      <c r="Y2415" s="87" t="s">
        <v>16662</v>
      </c>
      <c r="Z2415" s="81"/>
    </row>
    <row r="2416" spans="1:26" x14ac:dyDescent="0.25">
      <c r="A2416" s="66" t="s">
        <v>9876</v>
      </c>
      <c r="B2416" s="66" t="s">
        <v>9876</v>
      </c>
      <c r="C2416" s="67"/>
      <c r="D2416" s="68"/>
      <c r="E2416" s="69"/>
      <c r="F2416" s="70"/>
      <c r="G2416" s="67"/>
      <c r="H2416" s="71"/>
      <c r="I2416" s="72"/>
      <c r="J2416" s="72"/>
      <c r="K2416" s="36"/>
      <c r="L2416" s="79"/>
      <c r="M2416" s="79"/>
      <c r="N2416" s="74"/>
      <c r="O2416" s="81" t="s">
        <v>179</v>
      </c>
      <c r="P2416" s="83">
        <v>42397.308738425927</v>
      </c>
      <c r="Q2416" s="81" t="s">
        <v>11292</v>
      </c>
      <c r="R2416" s="85" t="s">
        <v>12120</v>
      </c>
      <c r="S2416" s="81" t="s">
        <v>12500</v>
      </c>
      <c r="T2416" s="81" t="s">
        <v>12641</v>
      </c>
      <c r="U2416" s="83">
        <v>42397.308738425927</v>
      </c>
      <c r="V2416" s="85" t="s">
        <v>14250</v>
      </c>
      <c r="W2416" s="81"/>
      <c r="X2416" s="81"/>
      <c r="Y2416" s="87" t="s">
        <v>16663</v>
      </c>
      <c r="Z2416" s="81"/>
    </row>
    <row r="2417" spans="1:26" x14ac:dyDescent="0.25">
      <c r="A2417" s="66" t="s">
        <v>9877</v>
      </c>
      <c r="B2417" s="66" t="s">
        <v>9877</v>
      </c>
      <c r="C2417" s="67"/>
      <c r="D2417" s="68"/>
      <c r="E2417" s="69"/>
      <c r="F2417" s="70"/>
      <c r="G2417" s="67"/>
      <c r="H2417" s="71"/>
      <c r="I2417" s="72"/>
      <c r="J2417" s="72"/>
      <c r="K2417" s="36"/>
      <c r="L2417" s="79"/>
      <c r="M2417" s="79"/>
      <c r="N2417" s="74"/>
      <c r="O2417" s="81" t="s">
        <v>179</v>
      </c>
      <c r="P2417" s="83">
        <v>42397.308854166666</v>
      </c>
      <c r="Q2417" s="81" t="s">
        <v>11293</v>
      </c>
      <c r="R2417" s="81" t="s">
        <v>12121</v>
      </c>
      <c r="S2417" s="81" t="s">
        <v>1877</v>
      </c>
      <c r="T2417" s="81" t="s">
        <v>2046</v>
      </c>
      <c r="U2417" s="83">
        <v>42397.308854166666</v>
      </c>
      <c r="V2417" s="85" t="s">
        <v>14251</v>
      </c>
      <c r="W2417" s="81"/>
      <c r="X2417" s="81"/>
      <c r="Y2417" s="87" t="s">
        <v>16664</v>
      </c>
      <c r="Z2417" s="81"/>
    </row>
    <row r="2418" spans="1:26" x14ac:dyDescent="0.25">
      <c r="A2418" s="66" t="s">
        <v>9878</v>
      </c>
      <c r="B2418" s="66" t="s">
        <v>879</v>
      </c>
      <c r="C2418" s="67"/>
      <c r="D2418" s="68"/>
      <c r="E2418" s="69"/>
      <c r="F2418" s="70"/>
      <c r="G2418" s="67"/>
      <c r="H2418" s="71"/>
      <c r="I2418" s="72"/>
      <c r="J2418" s="72"/>
      <c r="K2418" s="36"/>
      <c r="L2418" s="79"/>
      <c r="M2418" s="79"/>
      <c r="N2418" s="74"/>
      <c r="O2418" s="81" t="s">
        <v>881</v>
      </c>
      <c r="P2418" s="83">
        <v>42397.309004629627</v>
      </c>
      <c r="Q2418" s="81" t="s">
        <v>1604</v>
      </c>
      <c r="R2418" s="81"/>
      <c r="S2418" s="81"/>
      <c r="T2418" s="81" t="s">
        <v>840</v>
      </c>
      <c r="U2418" s="83">
        <v>42397.309004629627</v>
      </c>
      <c r="V2418" s="85" t="s">
        <v>14252</v>
      </c>
      <c r="W2418" s="81"/>
      <c r="X2418" s="81"/>
      <c r="Y2418" s="87" t="s">
        <v>16665</v>
      </c>
      <c r="Z2418" s="81"/>
    </row>
    <row r="2419" spans="1:26" x14ac:dyDescent="0.25">
      <c r="A2419" s="66" t="s">
        <v>9879</v>
      </c>
      <c r="B2419" s="66" t="s">
        <v>9879</v>
      </c>
      <c r="C2419" s="67"/>
      <c r="D2419" s="68"/>
      <c r="E2419" s="69"/>
      <c r="F2419" s="70"/>
      <c r="G2419" s="67"/>
      <c r="H2419" s="71"/>
      <c r="I2419" s="72"/>
      <c r="J2419" s="72"/>
      <c r="K2419" s="36"/>
      <c r="L2419" s="79"/>
      <c r="M2419" s="79"/>
      <c r="N2419" s="74"/>
      <c r="O2419" s="81" t="s">
        <v>179</v>
      </c>
      <c r="P2419" s="83">
        <v>42397.164641203701</v>
      </c>
      <c r="Q2419" s="81" t="s">
        <v>11294</v>
      </c>
      <c r="R2419" s="81" t="s">
        <v>12122</v>
      </c>
      <c r="S2419" s="81" t="s">
        <v>1951</v>
      </c>
      <c r="T2419" s="81" t="s">
        <v>12642</v>
      </c>
      <c r="U2419" s="83">
        <v>42397.164641203701</v>
      </c>
      <c r="V2419" s="85" t="s">
        <v>14253</v>
      </c>
      <c r="W2419" s="81"/>
      <c r="X2419" s="81"/>
      <c r="Y2419" s="87" t="s">
        <v>16666</v>
      </c>
      <c r="Z2419" s="81"/>
    </row>
    <row r="2420" spans="1:26" x14ac:dyDescent="0.25">
      <c r="A2420" s="66" t="s">
        <v>9879</v>
      </c>
      <c r="B2420" s="66" t="s">
        <v>9879</v>
      </c>
      <c r="C2420" s="67"/>
      <c r="D2420" s="68"/>
      <c r="E2420" s="69"/>
      <c r="F2420" s="70"/>
      <c r="G2420" s="67"/>
      <c r="H2420" s="71"/>
      <c r="I2420" s="72"/>
      <c r="J2420" s="72"/>
      <c r="K2420" s="36"/>
      <c r="L2420" s="79"/>
      <c r="M2420" s="79"/>
      <c r="N2420" s="74"/>
      <c r="O2420" s="81" t="s">
        <v>179</v>
      </c>
      <c r="P2420" s="83">
        <v>42397.197974537034</v>
      </c>
      <c r="Q2420" s="81" t="s">
        <v>11295</v>
      </c>
      <c r="R2420" s="81" t="s">
        <v>12122</v>
      </c>
      <c r="S2420" s="81" t="s">
        <v>1951</v>
      </c>
      <c r="T2420" s="81" t="s">
        <v>12643</v>
      </c>
      <c r="U2420" s="83">
        <v>42397.197974537034</v>
      </c>
      <c r="V2420" s="85" t="s">
        <v>14254</v>
      </c>
      <c r="W2420" s="81"/>
      <c r="X2420" s="81"/>
      <c r="Y2420" s="87" t="s">
        <v>16667</v>
      </c>
      <c r="Z2420" s="81"/>
    </row>
    <row r="2421" spans="1:26" x14ac:dyDescent="0.25">
      <c r="A2421" s="66" t="s">
        <v>9879</v>
      </c>
      <c r="B2421" s="66" t="s">
        <v>9879</v>
      </c>
      <c r="C2421" s="67"/>
      <c r="D2421" s="68"/>
      <c r="E2421" s="69"/>
      <c r="F2421" s="70"/>
      <c r="G2421" s="67"/>
      <c r="H2421" s="71"/>
      <c r="I2421" s="72"/>
      <c r="J2421" s="72"/>
      <c r="K2421" s="36"/>
      <c r="L2421" s="79"/>
      <c r="M2421" s="79"/>
      <c r="N2421" s="74"/>
      <c r="O2421" s="81" t="s">
        <v>179</v>
      </c>
      <c r="P2421" s="83">
        <v>42397.23101851852</v>
      </c>
      <c r="Q2421" s="81" t="s">
        <v>11296</v>
      </c>
      <c r="R2421" s="81" t="s">
        <v>12122</v>
      </c>
      <c r="S2421" s="81" t="s">
        <v>1951</v>
      </c>
      <c r="T2421" s="81" t="s">
        <v>12643</v>
      </c>
      <c r="U2421" s="83">
        <v>42397.23101851852</v>
      </c>
      <c r="V2421" s="85" t="s">
        <v>14255</v>
      </c>
      <c r="W2421" s="81"/>
      <c r="X2421" s="81"/>
      <c r="Y2421" s="87" t="s">
        <v>16668</v>
      </c>
      <c r="Z2421" s="81"/>
    </row>
    <row r="2422" spans="1:26" x14ac:dyDescent="0.25">
      <c r="A2422" s="66" t="s">
        <v>9879</v>
      </c>
      <c r="B2422" s="66" t="s">
        <v>9879</v>
      </c>
      <c r="C2422" s="67"/>
      <c r="D2422" s="68"/>
      <c r="E2422" s="69"/>
      <c r="F2422" s="70"/>
      <c r="G2422" s="67"/>
      <c r="H2422" s="71"/>
      <c r="I2422" s="72"/>
      <c r="J2422" s="72"/>
      <c r="K2422" s="36"/>
      <c r="L2422" s="79"/>
      <c r="M2422" s="79"/>
      <c r="N2422" s="74"/>
      <c r="O2422" s="81" t="s">
        <v>179</v>
      </c>
      <c r="P2422" s="83">
        <v>42397.265347222223</v>
      </c>
      <c r="Q2422" s="81" t="s">
        <v>11297</v>
      </c>
      <c r="R2422" s="81" t="s">
        <v>12122</v>
      </c>
      <c r="S2422" s="81" t="s">
        <v>1951</v>
      </c>
      <c r="T2422" s="81" t="s">
        <v>12643</v>
      </c>
      <c r="U2422" s="83">
        <v>42397.265347222223</v>
      </c>
      <c r="V2422" s="85" t="s">
        <v>14256</v>
      </c>
      <c r="W2422" s="81"/>
      <c r="X2422" s="81"/>
      <c r="Y2422" s="87" t="s">
        <v>16669</v>
      </c>
      <c r="Z2422" s="81"/>
    </row>
    <row r="2423" spans="1:26" x14ac:dyDescent="0.25">
      <c r="A2423" s="66" t="s">
        <v>9879</v>
      </c>
      <c r="B2423" s="66" t="s">
        <v>9879</v>
      </c>
      <c r="C2423" s="67"/>
      <c r="D2423" s="68"/>
      <c r="E2423" s="69"/>
      <c r="F2423" s="70"/>
      <c r="G2423" s="67"/>
      <c r="H2423" s="71"/>
      <c r="I2423" s="72"/>
      <c r="J2423" s="72"/>
      <c r="K2423" s="36"/>
      <c r="L2423" s="79"/>
      <c r="M2423" s="79"/>
      <c r="N2423" s="74"/>
      <c r="O2423" s="81" t="s">
        <v>179</v>
      </c>
      <c r="P2423" s="83">
        <v>42397.309120370373</v>
      </c>
      <c r="Q2423" s="81" t="s">
        <v>11298</v>
      </c>
      <c r="R2423" s="81" t="s">
        <v>12122</v>
      </c>
      <c r="S2423" s="81" t="s">
        <v>1951</v>
      </c>
      <c r="T2423" s="81" t="s">
        <v>12643</v>
      </c>
      <c r="U2423" s="83">
        <v>42397.309120370373</v>
      </c>
      <c r="V2423" s="85" t="s">
        <v>14257</v>
      </c>
      <c r="W2423" s="81"/>
      <c r="X2423" s="81"/>
      <c r="Y2423" s="87" t="s">
        <v>16670</v>
      </c>
      <c r="Z2423" s="81"/>
    </row>
    <row r="2424" spans="1:26" x14ac:dyDescent="0.25">
      <c r="A2424" s="66" t="s">
        <v>9880</v>
      </c>
      <c r="B2424" s="66" t="s">
        <v>9880</v>
      </c>
      <c r="C2424" s="67"/>
      <c r="D2424" s="68"/>
      <c r="E2424" s="69"/>
      <c r="F2424" s="70"/>
      <c r="G2424" s="67"/>
      <c r="H2424" s="71"/>
      <c r="I2424" s="72"/>
      <c r="J2424" s="72"/>
      <c r="K2424" s="36"/>
      <c r="L2424" s="79"/>
      <c r="M2424" s="79"/>
      <c r="N2424" s="74"/>
      <c r="O2424" s="81" t="s">
        <v>179</v>
      </c>
      <c r="P2424" s="83">
        <v>42397.309328703705</v>
      </c>
      <c r="Q2424" s="81" t="s">
        <v>11299</v>
      </c>
      <c r="R2424" s="81"/>
      <c r="S2424" s="81"/>
      <c r="T2424" s="81"/>
      <c r="U2424" s="83">
        <v>42397.309328703705</v>
      </c>
      <c r="V2424" s="85" t="s">
        <v>14258</v>
      </c>
      <c r="W2424" s="81"/>
      <c r="X2424" s="81"/>
      <c r="Y2424" s="87" t="s">
        <v>16671</v>
      </c>
      <c r="Z2424" s="81"/>
    </row>
    <row r="2425" spans="1:26" x14ac:dyDescent="0.25">
      <c r="A2425" s="66" t="s">
        <v>9881</v>
      </c>
      <c r="B2425" s="66" t="s">
        <v>10499</v>
      </c>
      <c r="C2425" s="67"/>
      <c r="D2425" s="68"/>
      <c r="E2425" s="69"/>
      <c r="F2425" s="70"/>
      <c r="G2425" s="67"/>
      <c r="H2425" s="71"/>
      <c r="I2425" s="72"/>
      <c r="J2425" s="72"/>
      <c r="K2425" s="36"/>
      <c r="L2425" s="79"/>
      <c r="M2425" s="79"/>
      <c r="N2425" s="74"/>
      <c r="O2425" s="81" t="s">
        <v>881</v>
      </c>
      <c r="P2425" s="83">
        <v>42397.30940972222</v>
      </c>
      <c r="Q2425" s="81" t="s">
        <v>11076</v>
      </c>
      <c r="R2425" s="81"/>
      <c r="S2425" s="81"/>
      <c r="T2425" s="81"/>
      <c r="U2425" s="83">
        <v>42397.30940972222</v>
      </c>
      <c r="V2425" s="85" t="s">
        <v>14259</v>
      </c>
      <c r="W2425" s="81"/>
      <c r="X2425" s="81"/>
      <c r="Y2425" s="87" t="s">
        <v>16672</v>
      </c>
      <c r="Z2425" s="81"/>
    </row>
    <row r="2426" spans="1:26" x14ac:dyDescent="0.25">
      <c r="A2426" s="66" t="s">
        <v>9882</v>
      </c>
      <c r="B2426" s="66" t="s">
        <v>10499</v>
      </c>
      <c r="C2426" s="67"/>
      <c r="D2426" s="68"/>
      <c r="E2426" s="69"/>
      <c r="F2426" s="70"/>
      <c r="G2426" s="67"/>
      <c r="H2426" s="71"/>
      <c r="I2426" s="72"/>
      <c r="J2426" s="72"/>
      <c r="K2426" s="36"/>
      <c r="L2426" s="79"/>
      <c r="M2426" s="79"/>
      <c r="N2426" s="74"/>
      <c r="O2426" s="81" t="s">
        <v>881</v>
      </c>
      <c r="P2426" s="83">
        <v>42397.309479166666</v>
      </c>
      <c r="Q2426" s="81" t="s">
        <v>11076</v>
      </c>
      <c r="R2426" s="81"/>
      <c r="S2426" s="81"/>
      <c r="T2426" s="81"/>
      <c r="U2426" s="83">
        <v>42397.309479166666</v>
      </c>
      <c r="V2426" s="85" t="s">
        <v>14260</v>
      </c>
      <c r="W2426" s="81"/>
      <c r="X2426" s="81"/>
      <c r="Y2426" s="87" t="s">
        <v>16673</v>
      </c>
      <c r="Z2426" s="81"/>
    </row>
    <row r="2427" spans="1:26" x14ac:dyDescent="0.25">
      <c r="A2427" s="66" t="s">
        <v>9883</v>
      </c>
      <c r="B2427" s="66" t="s">
        <v>835</v>
      </c>
      <c r="C2427" s="67"/>
      <c r="D2427" s="68"/>
      <c r="E2427" s="69"/>
      <c r="F2427" s="70"/>
      <c r="G2427" s="67"/>
      <c r="H2427" s="71"/>
      <c r="I2427" s="72"/>
      <c r="J2427" s="72"/>
      <c r="K2427" s="36"/>
      <c r="L2427" s="79"/>
      <c r="M2427" s="79"/>
      <c r="N2427" s="74"/>
      <c r="O2427" s="81" t="s">
        <v>881</v>
      </c>
      <c r="P2427" s="83">
        <v>42397.309618055559</v>
      </c>
      <c r="Q2427" s="81" t="s">
        <v>891</v>
      </c>
      <c r="R2427" s="85" t="s">
        <v>1615</v>
      </c>
      <c r="S2427" s="81" t="s">
        <v>1860</v>
      </c>
      <c r="T2427" s="81"/>
      <c r="U2427" s="83">
        <v>42397.309618055559</v>
      </c>
      <c r="V2427" s="85" t="s">
        <v>14261</v>
      </c>
      <c r="W2427" s="81"/>
      <c r="X2427" s="81"/>
      <c r="Y2427" s="87" t="s">
        <v>16674</v>
      </c>
      <c r="Z2427" s="81"/>
    </row>
    <row r="2428" spans="1:26" x14ac:dyDescent="0.25">
      <c r="A2428" s="66" t="s">
        <v>9884</v>
      </c>
      <c r="B2428" s="66" t="s">
        <v>10499</v>
      </c>
      <c r="C2428" s="67"/>
      <c r="D2428" s="68"/>
      <c r="E2428" s="69"/>
      <c r="F2428" s="70"/>
      <c r="G2428" s="67"/>
      <c r="H2428" s="71"/>
      <c r="I2428" s="72"/>
      <c r="J2428" s="72"/>
      <c r="K2428" s="36"/>
      <c r="L2428" s="79"/>
      <c r="M2428" s="79"/>
      <c r="N2428" s="74"/>
      <c r="O2428" s="81" t="s">
        <v>881</v>
      </c>
      <c r="P2428" s="83">
        <v>42397.309930555559</v>
      </c>
      <c r="Q2428" s="81" t="s">
        <v>11076</v>
      </c>
      <c r="R2428" s="81"/>
      <c r="S2428" s="81"/>
      <c r="T2428" s="81"/>
      <c r="U2428" s="83">
        <v>42397.309930555559</v>
      </c>
      <c r="V2428" s="85" t="s">
        <v>14262</v>
      </c>
      <c r="W2428" s="81"/>
      <c r="X2428" s="81"/>
      <c r="Y2428" s="87" t="s">
        <v>16675</v>
      </c>
      <c r="Z2428" s="81"/>
    </row>
    <row r="2429" spans="1:26" x14ac:dyDescent="0.25">
      <c r="A2429" s="66" t="s">
        <v>9885</v>
      </c>
      <c r="B2429" s="66" t="s">
        <v>10499</v>
      </c>
      <c r="C2429" s="67"/>
      <c r="D2429" s="68"/>
      <c r="E2429" s="69"/>
      <c r="F2429" s="70"/>
      <c r="G2429" s="67"/>
      <c r="H2429" s="71"/>
      <c r="I2429" s="72"/>
      <c r="J2429" s="72"/>
      <c r="K2429" s="36"/>
      <c r="L2429" s="79"/>
      <c r="M2429" s="79"/>
      <c r="N2429" s="74"/>
      <c r="O2429" s="81" t="s">
        <v>881</v>
      </c>
      <c r="P2429" s="83">
        <v>42397.31</v>
      </c>
      <c r="Q2429" s="81" t="s">
        <v>11076</v>
      </c>
      <c r="R2429" s="81"/>
      <c r="S2429" s="81"/>
      <c r="T2429" s="81"/>
      <c r="U2429" s="83">
        <v>42397.31</v>
      </c>
      <c r="V2429" s="85" t="s">
        <v>14263</v>
      </c>
      <c r="W2429" s="81"/>
      <c r="X2429" s="81"/>
      <c r="Y2429" s="87" t="s">
        <v>16676</v>
      </c>
      <c r="Z2429" s="81"/>
    </row>
    <row r="2430" spans="1:26" x14ac:dyDescent="0.25">
      <c r="A2430" s="66" t="s">
        <v>9886</v>
      </c>
      <c r="B2430" s="66" t="s">
        <v>10580</v>
      </c>
      <c r="C2430" s="67"/>
      <c r="D2430" s="68"/>
      <c r="E2430" s="69"/>
      <c r="F2430" s="70"/>
      <c r="G2430" s="67"/>
      <c r="H2430" s="71"/>
      <c r="I2430" s="72"/>
      <c r="J2430" s="72"/>
      <c r="K2430" s="36"/>
      <c r="L2430" s="79"/>
      <c r="M2430" s="79"/>
      <c r="N2430" s="74"/>
      <c r="O2430" s="81" t="s">
        <v>881</v>
      </c>
      <c r="P2430" s="83">
        <v>42397.310243055559</v>
      </c>
      <c r="Q2430" s="81" t="s">
        <v>11300</v>
      </c>
      <c r="R2430" s="81"/>
      <c r="S2430" s="81"/>
      <c r="T2430" s="81" t="s">
        <v>12644</v>
      </c>
      <c r="U2430" s="83">
        <v>42397.310243055559</v>
      </c>
      <c r="V2430" s="85" t="s">
        <v>14264</v>
      </c>
      <c r="W2430" s="81"/>
      <c r="X2430" s="81"/>
      <c r="Y2430" s="87" t="s">
        <v>16677</v>
      </c>
      <c r="Z2430" s="81"/>
    </row>
    <row r="2431" spans="1:26" x14ac:dyDescent="0.25">
      <c r="A2431" s="66" t="s">
        <v>9886</v>
      </c>
      <c r="B2431" s="66" t="s">
        <v>10581</v>
      </c>
      <c r="C2431" s="67"/>
      <c r="D2431" s="68"/>
      <c r="E2431" s="69"/>
      <c r="F2431" s="70"/>
      <c r="G2431" s="67"/>
      <c r="H2431" s="71"/>
      <c r="I2431" s="72"/>
      <c r="J2431" s="72"/>
      <c r="K2431" s="36"/>
      <c r="L2431" s="79"/>
      <c r="M2431" s="79"/>
      <c r="N2431" s="74"/>
      <c r="O2431" s="81" t="s">
        <v>881</v>
      </c>
      <c r="P2431" s="83">
        <v>42397.310243055559</v>
      </c>
      <c r="Q2431" s="81" t="s">
        <v>11300</v>
      </c>
      <c r="R2431" s="81"/>
      <c r="S2431" s="81"/>
      <c r="T2431" s="81" t="s">
        <v>12644</v>
      </c>
      <c r="U2431" s="83">
        <v>42397.310243055559</v>
      </c>
      <c r="V2431" s="85" t="s">
        <v>14264</v>
      </c>
      <c r="W2431" s="81"/>
      <c r="X2431" s="81"/>
      <c r="Y2431" s="87" t="s">
        <v>16677</v>
      </c>
      <c r="Z2431" s="81"/>
    </row>
    <row r="2432" spans="1:26" x14ac:dyDescent="0.25">
      <c r="A2432" s="66" t="s">
        <v>9887</v>
      </c>
      <c r="B2432" s="66" t="s">
        <v>9887</v>
      </c>
      <c r="C2432" s="67"/>
      <c r="D2432" s="68"/>
      <c r="E2432" s="69"/>
      <c r="F2432" s="70"/>
      <c r="G2432" s="67"/>
      <c r="H2432" s="71"/>
      <c r="I2432" s="72"/>
      <c r="J2432" s="72"/>
      <c r="K2432" s="36"/>
      <c r="L2432" s="79"/>
      <c r="M2432" s="79"/>
      <c r="N2432" s="74"/>
      <c r="O2432" s="81" t="s">
        <v>179</v>
      </c>
      <c r="P2432" s="83">
        <v>42397.310393518521</v>
      </c>
      <c r="Q2432" s="81" t="s">
        <v>11301</v>
      </c>
      <c r="R2432" s="81"/>
      <c r="S2432" s="81"/>
      <c r="T2432" s="81" t="s">
        <v>12645</v>
      </c>
      <c r="U2432" s="83">
        <v>42397.310393518521</v>
      </c>
      <c r="V2432" s="85" t="s">
        <v>14265</v>
      </c>
      <c r="W2432" s="81"/>
      <c r="X2432" s="81"/>
      <c r="Y2432" s="87" t="s">
        <v>16678</v>
      </c>
      <c r="Z2432" s="81"/>
    </row>
    <row r="2433" spans="1:26" x14ac:dyDescent="0.25">
      <c r="A2433" s="66" t="s">
        <v>9888</v>
      </c>
      <c r="B2433" s="66" t="s">
        <v>10499</v>
      </c>
      <c r="C2433" s="67"/>
      <c r="D2433" s="68"/>
      <c r="E2433" s="69"/>
      <c r="F2433" s="70"/>
      <c r="G2433" s="67"/>
      <c r="H2433" s="71"/>
      <c r="I2433" s="72"/>
      <c r="J2433" s="72"/>
      <c r="K2433" s="36"/>
      <c r="L2433" s="79"/>
      <c r="M2433" s="79"/>
      <c r="N2433" s="74"/>
      <c r="O2433" s="81" t="s">
        <v>881</v>
      </c>
      <c r="P2433" s="83">
        <v>42397.310972222222</v>
      </c>
      <c r="Q2433" s="81" t="s">
        <v>11076</v>
      </c>
      <c r="R2433" s="81"/>
      <c r="S2433" s="81"/>
      <c r="T2433" s="81"/>
      <c r="U2433" s="83">
        <v>42397.310972222222</v>
      </c>
      <c r="V2433" s="85" t="s">
        <v>14266</v>
      </c>
      <c r="W2433" s="81"/>
      <c r="X2433" s="81"/>
      <c r="Y2433" s="87" t="s">
        <v>16679</v>
      </c>
      <c r="Z2433" s="81"/>
    </row>
    <row r="2434" spans="1:26" x14ac:dyDescent="0.25">
      <c r="A2434" s="66" t="s">
        <v>9889</v>
      </c>
      <c r="B2434" s="66" t="s">
        <v>9889</v>
      </c>
      <c r="C2434" s="67"/>
      <c r="D2434" s="68"/>
      <c r="E2434" s="69"/>
      <c r="F2434" s="70"/>
      <c r="G2434" s="67"/>
      <c r="H2434" s="71"/>
      <c r="I2434" s="72"/>
      <c r="J2434" s="72"/>
      <c r="K2434" s="36"/>
      <c r="L2434" s="79"/>
      <c r="M2434" s="79"/>
      <c r="N2434" s="74"/>
      <c r="O2434" s="81" t="s">
        <v>179</v>
      </c>
      <c r="P2434" s="83">
        <v>42397.311226851853</v>
      </c>
      <c r="Q2434" s="81" t="s">
        <v>11302</v>
      </c>
      <c r="R2434" s="85" t="s">
        <v>12123</v>
      </c>
      <c r="S2434" s="81" t="s">
        <v>1886</v>
      </c>
      <c r="T2434" s="81" t="s">
        <v>12646</v>
      </c>
      <c r="U2434" s="83">
        <v>42397.311226851853</v>
      </c>
      <c r="V2434" s="85" t="s">
        <v>14267</v>
      </c>
      <c r="W2434" s="81"/>
      <c r="X2434" s="81"/>
      <c r="Y2434" s="87" t="s">
        <v>16680</v>
      </c>
      <c r="Z2434" s="81"/>
    </row>
    <row r="2435" spans="1:26" x14ac:dyDescent="0.25">
      <c r="A2435" s="66" t="s">
        <v>9890</v>
      </c>
      <c r="B2435" s="66" t="s">
        <v>10499</v>
      </c>
      <c r="C2435" s="67"/>
      <c r="D2435" s="68"/>
      <c r="E2435" s="69"/>
      <c r="F2435" s="70"/>
      <c r="G2435" s="67"/>
      <c r="H2435" s="71"/>
      <c r="I2435" s="72"/>
      <c r="J2435" s="72"/>
      <c r="K2435" s="36"/>
      <c r="L2435" s="79"/>
      <c r="M2435" s="79"/>
      <c r="N2435" s="74"/>
      <c r="O2435" s="81" t="s">
        <v>881</v>
      </c>
      <c r="P2435" s="83">
        <v>42397.31177083333</v>
      </c>
      <c r="Q2435" s="81" t="s">
        <v>11076</v>
      </c>
      <c r="R2435" s="81"/>
      <c r="S2435" s="81"/>
      <c r="T2435" s="81"/>
      <c r="U2435" s="83">
        <v>42397.31177083333</v>
      </c>
      <c r="V2435" s="85" t="s">
        <v>14268</v>
      </c>
      <c r="W2435" s="81"/>
      <c r="X2435" s="81"/>
      <c r="Y2435" s="87" t="s">
        <v>16681</v>
      </c>
      <c r="Z2435" s="81"/>
    </row>
    <row r="2436" spans="1:26" x14ac:dyDescent="0.25">
      <c r="A2436" s="66" t="s">
        <v>9891</v>
      </c>
      <c r="B2436" s="66" t="s">
        <v>879</v>
      </c>
      <c r="C2436" s="67"/>
      <c r="D2436" s="68"/>
      <c r="E2436" s="69"/>
      <c r="F2436" s="70"/>
      <c r="G2436" s="67"/>
      <c r="H2436" s="71"/>
      <c r="I2436" s="72"/>
      <c r="J2436" s="72"/>
      <c r="K2436" s="36"/>
      <c r="L2436" s="79"/>
      <c r="M2436" s="79"/>
      <c r="N2436" s="74"/>
      <c r="O2436" s="81" t="s">
        <v>881</v>
      </c>
      <c r="P2436" s="83">
        <v>42397.311828703707</v>
      </c>
      <c r="Q2436" s="81" t="s">
        <v>1604</v>
      </c>
      <c r="R2436" s="81"/>
      <c r="S2436" s="81"/>
      <c r="T2436" s="81" t="s">
        <v>840</v>
      </c>
      <c r="U2436" s="83">
        <v>42397.311828703707</v>
      </c>
      <c r="V2436" s="85" t="s">
        <v>14269</v>
      </c>
      <c r="W2436" s="81"/>
      <c r="X2436" s="81"/>
      <c r="Y2436" s="87" t="s">
        <v>16682</v>
      </c>
      <c r="Z2436" s="81"/>
    </row>
    <row r="2437" spans="1:26" x14ac:dyDescent="0.25">
      <c r="A2437" s="66" t="s">
        <v>9892</v>
      </c>
      <c r="B2437" s="66" t="s">
        <v>9892</v>
      </c>
      <c r="C2437" s="67"/>
      <c r="D2437" s="68"/>
      <c r="E2437" s="69"/>
      <c r="F2437" s="70"/>
      <c r="G2437" s="67"/>
      <c r="H2437" s="71"/>
      <c r="I2437" s="72"/>
      <c r="J2437" s="72"/>
      <c r="K2437" s="36"/>
      <c r="L2437" s="79"/>
      <c r="M2437" s="79"/>
      <c r="N2437" s="74"/>
      <c r="O2437" s="81" t="s">
        <v>179</v>
      </c>
      <c r="P2437" s="83">
        <v>42397.312326388892</v>
      </c>
      <c r="Q2437" s="81" t="s">
        <v>11303</v>
      </c>
      <c r="R2437" s="85" t="s">
        <v>12124</v>
      </c>
      <c r="S2437" s="81" t="s">
        <v>1946</v>
      </c>
      <c r="T2437" s="81"/>
      <c r="U2437" s="83">
        <v>42397.312326388892</v>
      </c>
      <c r="V2437" s="85" t="s">
        <v>14270</v>
      </c>
      <c r="W2437" s="81"/>
      <c r="X2437" s="81"/>
      <c r="Y2437" s="87" t="s">
        <v>16683</v>
      </c>
      <c r="Z2437" s="81"/>
    </row>
    <row r="2438" spans="1:26" x14ac:dyDescent="0.25">
      <c r="A2438" s="66" t="s">
        <v>9893</v>
      </c>
      <c r="B2438" s="66" t="s">
        <v>9893</v>
      </c>
      <c r="C2438" s="67"/>
      <c r="D2438" s="68"/>
      <c r="E2438" s="69"/>
      <c r="F2438" s="70"/>
      <c r="G2438" s="67"/>
      <c r="H2438" s="71"/>
      <c r="I2438" s="72"/>
      <c r="J2438" s="72"/>
      <c r="K2438" s="36"/>
      <c r="L2438" s="79"/>
      <c r="M2438" s="79"/>
      <c r="N2438" s="74"/>
      <c r="O2438" s="81" t="s">
        <v>179</v>
      </c>
      <c r="P2438" s="83">
        <v>42397.312488425923</v>
      </c>
      <c r="Q2438" s="81" t="s">
        <v>11304</v>
      </c>
      <c r="R2438" s="85" t="s">
        <v>12125</v>
      </c>
      <c r="S2438" s="81" t="s">
        <v>1906</v>
      </c>
      <c r="T2438" s="81"/>
      <c r="U2438" s="83">
        <v>42397.312488425923</v>
      </c>
      <c r="V2438" s="85" t="s">
        <v>14271</v>
      </c>
      <c r="W2438" s="81"/>
      <c r="X2438" s="81"/>
      <c r="Y2438" s="87" t="s">
        <v>16684</v>
      </c>
      <c r="Z2438" s="81"/>
    </row>
    <row r="2439" spans="1:26" x14ac:dyDescent="0.25">
      <c r="A2439" s="66" t="s">
        <v>9894</v>
      </c>
      <c r="B2439" s="66" t="s">
        <v>9894</v>
      </c>
      <c r="C2439" s="67"/>
      <c r="D2439" s="68"/>
      <c r="E2439" s="69"/>
      <c r="F2439" s="70"/>
      <c r="G2439" s="67"/>
      <c r="H2439" s="71"/>
      <c r="I2439" s="72"/>
      <c r="J2439" s="72"/>
      <c r="K2439" s="36"/>
      <c r="L2439" s="79"/>
      <c r="M2439" s="79"/>
      <c r="N2439" s="74"/>
      <c r="O2439" s="81" t="s">
        <v>179</v>
      </c>
      <c r="P2439" s="83">
        <v>42397.31318287037</v>
      </c>
      <c r="Q2439" s="81" t="s">
        <v>11305</v>
      </c>
      <c r="R2439" s="81"/>
      <c r="S2439" s="81"/>
      <c r="T2439" s="81"/>
      <c r="U2439" s="83">
        <v>42397.31318287037</v>
      </c>
      <c r="V2439" s="85" t="s">
        <v>14272</v>
      </c>
      <c r="W2439" s="81"/>
      <c r="X2439" s="81"/>
      <c r="Y2439" s="87" t="s">
        <v>16685</v>
      </c>
      <c r="Z2439" s="81"/>
    </row>
    <row r="2440" spans="1:26" x14ac:dyDescent="0.25">
      <c r="A2440" s="66" t="s">
        <v>9895</v>
      </c>
      <c r="B2440" s="66" t="s">
        <v>10499</v>
      </c>
      <c r="C2440" s="67"/>
      <c r="D2440" s="68"/>
      <c r="E2440" s="69"/>
      <c r="F2440" s="70"/>
      <c r="G2440" s="67"/>
      <c r="H2440" s="71"/>
      <c r="I2440" s="72"/>
      <c r="J2440" s="72"/>
      <c r="K2440" s="36"/>
      <c r="L2440" s="79"/>
      <c r="M2440" s="79"/>
      <c r="N2440" s="74"/>
      <c r="O2440" s="81" t="s">
        <v>881</v>
      </c>
      <c r="P2440" s="83">
        <v>42397.313634259262</v>
      </c>
      <c r="Q2440" s="81" t="s">
        <v>11076</v>
      </c>
      <c r="R2440" s="81"/>
      <c r="S2440" s="81"/>
      <c r="T2440" s="81"/>
      <c r="U2440" s="83">
        <v>42397.313634259262</v>
      </c>
      <c r="V2440" s="85" t="s">
        <v>14273</v>
      </c>
      <c r="W2440" s="81"/>
      <c r="X2440" s="81"/>
      <c r="Y2440" s="87" t="s">
        <v>16686</v>
      </c>
      <c r="Z2440" s="81"/>
    </row>
    <row r="2441" spans="1:26" x14ac:dyDescent="0.25">
      <c r="A2441" s="66" t="s">
        <v>9896</v>
      </c>
      <c r="B2441" s="66" t="s">
        <v>836</v>
      </c>
      <c r="C2441" s="67"/>
      <c r="D2441" s="68"/>
      <c r="E2441" s="69"/>
      <c r="F2441" s="70"/>
      <c r="G2441" s="67"/>
      <c r="H2441" s="71"/>
      <c r="I2441" s="72"/>
      <c r="J2441" s="72"/>
      <c r="K2441" s="36"/>
      <c r="L2441" s="79"/>
      <c r="M2441" s="79"/>
      <c r="N2441" s="74"/>
      <c r="O2441" s="81" t="s">
        <v>881</v>
      </c>
      <c r="P2441" s="83">
        <v>42397.313680555555</v>
      </c>
      <c r="Q2441" s="81" t="s">
        <v>892</v>
      </c>
      <c r="R2441" s="81" t="s">
        <v>1616</v>
      </c>
      <c r="S2441" s="81" t="s">
        <v>1861</v>
      </c>
      <c r="T2441" s="81" t="s">
        <v>1953</v>
      </c>
      <c r="U2441" s="83">
        <v>42397.313680555555</v>
      </c>
      <c r="V2441" s="85" t="s">
        <v>14274</v>
      </c>
      <c r="W2441" s="81"/>
      <c r="X2441" s="81"/>
      <c r="Y2441" s="87" t="s">
        <v>16687</v>
      </c>
      <c r="Z2441" s="81"/>
    </row>
    <row r="2442" spans="1:26" x14ac:dyDescent="0.25">
      <c r="A2442" s="66" t="s">
        <v>9897</v>
      </c>
      <c r="B2442" s="66" t="s">
        <v>9897</v>
      </c>
      <c r="C2442" s="67"/>
      <c r="D2442" s="68"/>
      <c r="E2442" s="69"/>
      <c r="F2442" s="70"/>
      <c r="G2442" s="67"/>
      <c r="H2442" s="71"/>
      <c r="I2442" s="72"/>
      <c r="J2442" s="72"/>
      <c r="K2442" s="36"/>
      <c r="L2442" s="79"/>
      <c r="M2442" s="79"/>
      <c r="N2442" s="74"/>
      <c r="O2442" s="81" t="s">
        <v>179</v>
      </c>
      <c r="P2442" s="83">
        <v>42397.313761574071</v>
      </c>
      <c r="Q2442" s="81" t="s">
        <v>11306</v>
      </c>
      <c r="R2442" s="85" t="s">
        <v>12126</v>
      </c>
      <c r="S2442" s="81" t="s">
        <v>1859</v>
      </c>
      <c r="T2442" s="81" t="s">
        <v>12647</v>
      </c>
      <c r="U2442" s="83">
        <v>42397.313761574071</v>
      </c>
      <c r="V2442" s="85" t="s">
        <v>14275</v>
      </c>
      <c r="W2442" s="81"/>
      <c r="X2442" s="81"/>
      <c r="Y2442" s="87" t="s">
        <v>16688</v>
      </c>
      <c r="Z2442" s="81"/>
    </row>
    <row r="2443" spans="1:26" x14ac:dyDescent="0.25">
      <c r="A2443" s="66" t="s">
        <v>9898</v>
      </c>
      <c r="B2443" s="66" t="s">
        <v>835</v>
      </c>
      <c r="C2443" s="67"/>
      <c r="D2443" s="68"/>
      <c r="E2443" s="69"/>
      <c r="F2443" s="70"/>
      <c r="G2443" s="67"/>
      <c r="H2443" s="71"/>
      <c r="I2443" s="72"/>
      <c r="J2443" s="72"/>
      <c r="K2443" s="36"/>
      <c r="L2443" s="79"/>
      <c r="M2443" s="79"/>
      <c r="N2443" s="74"/>
      <c r="O2443" s="81" t="s">
        <v>881</v>
      </c>
      <c r="P2443" s="83">
        <v>42397.313796296294</v>
      </c>
      <c r="Q2443" s="81" t="s">
        <v>891</v>
      </c>
      <c r="R2443" s="85" t="s">
        <v>1615</v>
      </c>
      <c r="S2443" s="81" t="s">
        <v>1860</v>
      </c>
      <c r="T2443" s="81"/>
      <c r="U2443" s="83">
        <v>42397.313796296294</v>
      </c>
      <c r="V2443" s="85" t="s">
        <v>14276</v>
      </c>
      <c r="W2443" s="81"/>
      <c r="X2443" s="81"/>
      <c r="Y2443" s="87" t="s">
        <v>16689</v>
      </c>
      <c r="Z2443" s="81"/>
    </row>
    <row r="2444" spans="1:26" x14ac:dyDescent="0.25">
      <c r="A2444" s="66" t="s">
        <v>9899</v>
      </c>
      <c r="B2444" s="66" t="s">
        <v>9899</v>
      </c>
      <c r="C2444" s="67"/>
      <c r="D2444" s="68"/>
      <c r="E2444" s="69"/>
      <c r="F2444" s="70"/>
      <c r="G2444" s="67"/>
      <c r="H2444" s="71"/>
      <c r="I2444" s="72"/>
      <c r="J2444" s="72"/>
      <c r="K2444" s="36"/>
      <c r="L2444" s="79"/>
      <c r="M2444" s="79"/>
      <c r="N2444" s="74"/>
      <c r="O2444" s="81" t="s">
        <v>179</v>
      </c>
      <c r="P2444" s="83">
        <v>42397.313854166663</v>
      </c>
      <c r="Q2444" s="81" t="s">
        <v>11307</v>
      </c>
      <c r="R2444" s="85" t="s">
        <v>12127</v>
      </c>
      <c r="S2444" s="81" t="s">
        <v>1879</v>
      </c>
      <c r="T2444" s="81" t="s">
        <v>12648</v>
      </c>
      <c r="U2444" s="83">
        <v>42397.313854166663</v>
      </c>
      <c r="V2444" s="85" t="s">
        <v>14277</v>
      </c>
      <c r="W2444" s="81"/>
      <c r="X2444" s="81"/>
      <c r="Y2444" s="87" t="s">
        <v>16690</v>
      </c>
      <c r="Z2444" s="81"/>
    </row>
    <row r="2445" spans="1:26" x14ac:dyDescent="0.25">
      <c r="A2445" s="66" t="s">
        <v>9900</v>
      </c>
      <c r="B2445" s="66" t="s">
        <v>10499</v>
      </c>
      <c r="C2445" s="67"/>
      <c r="D2445" s="68"/>
      <c r="E2445" s="69"/>
      <c r="F2445" s="70"/>
      <c r="G2445" s="67"/>
      <c r="H2445" s="71"/>
      <c r="I2445" s="72"/>
      <c r="J2445" s="72"/>
      <c r="K2445" s="36"/>
      <c r="L2445" s="79"/>
      <c r="M2445" s="79"/>
      <c r="N2445" s="74"/>
      <c r="O2445" s="81" t="s">
        <v>881</v>
      </c>
      <c r="P2445" s="83">
        <v>42397.314722222225</v>
      </c>
      <c r="Q2445" s="81" t="s">
        <v>11076</v>
      </c>
      <c r="R2445" s="81"/>
      <c r="S2445" s="81"/>
      <c r="T2445" s="81"/>
      <c r="U2445" s="83">
        <v>42397.314722222225</v>
      </c>
      <c r="V2445" s="85" t="s">
        <v>14278</v>
      </c>
      <c r="W2445" s="81"/>
      <c r="X2445" s="81"/>
      <c r="Y2445" s="87" t="s">
        <v>16691</v>
      </c>
      <c r="Z2445" s="81"/>
    </row>
    <row r="2446" spans="1:26" x14ac:dyDescent="0.25">
      <c r="A2446" s="66" t="s">
        <v>9901</v>
      </c>
      <c r="B2446" s="66" t="s">
        <v>10499</v>
      </c>
      <c r="C2446" s="67"/>
      <c r="D2446" s="68"/>
      <c r="E2446" s="69"/>
      <c r="F2446" s="70"/>
      <c r="G2446" s="67"/>
      <c r="H2446" s="71"/>
      <c r="I2446" s="72"/>
      <c r="J2446" s="72"/>
      <c r="K2446" s="36"/>
      <c r="L2446" s="79"/>
      <c r="M2446" s="79"/>
      <c r="N2446" s="74"/>
      <c r="O2446" s="81" t="s">
        <v>881</v>
      </c>
      <c r="P2446" s="83">
        <v>42397.315381944441</v>
      </c>
      <c r="Q2446" s="81" t="s">
        <v>11076</v>
      </c>
      <c r="R2446" s="81"/>
      <c r="S2446" s="81"/>
      <c r="T2446" s="81"/>
      <c r="U2446" s="83">
        <v>42397.315381944441</v>
      </c>
      <c r="V2446" s="85" t="s">
        <v>14279</v>
      </c>
      <c r="W2446" s="81"/>
      <c r="X2446" s="81"/>
      <c r="Y2446" s="87" t="s">
        <v>16692</v>
      </c>
      <c r="Z2446" s="81"/>
    </row>
    <row r="2447" spans="1:26" x14ac:dyDescent="0.25">
      <c r="A2447" s="66" t="s">
        <v>9902</v>
      </c>
      <c r="B2447" s="66" t="s">
        <v>9902</v>
      </c>
      <c r="C2447" s="67"/>
      <c r="D2447" s="68"/>
      <c r="E2447" s="69"/>
      <c r="F2447" s="70"/>
      <c r="G2447" s="67"/>
      <c r="H2447" s="71"/>
      <c r="I2447" s="72"/>
      <c r="J2447" s="72"/>
      <c r="K2447" s="36"/>
      <c r="L2447" s="79"/>
      <c r="M2447" s="79"/>
      <c r="N2447" s="74"/>
      <c r="O2447" s="81" t="s">
        <v>179</v>
      </c>
      <c r="P2447" s="83">
        <v>42397.292071759257</v>
      </c>
      <c r="Q2447" s="81" t="s">
        <v>11308</v>
      </c>
      <c r="R2447" s="85" t="s">
        <v>12098</v>
      </c>
      <c r="S2447" s="81" t="s">
        <v>12486</v>
      </c>
      <c r="T2447" s="81"/>
      <c r="U2447" s="83">
        <v>42397.292071759257</v>
      </c>
      <c r="V2447" s="85" t="s">
        <v>14280</v>
      </c>
      <c r="W2447" s="81"/>
      <c r="X2447" s="81"/>
      <c r="Y2447" s="87" t="s">
        <v>16693</v>
      </c>
      <c r="Z2447" s="81"/>
    </row>
    <row r="2448" spans="1:26" x14ac:dyDescent="0.25">
      <c r="A2448" s="66" t="s">
        <v>9903</v>
      </c>
      <c r="B2448" s="66" t="s">
        <v>9902</v>
      </c>
      <c r="C2448" s="67"/>
      <c r="D2448" s="68"/>
      <c r="E2448" s="69"/>
      <c r="F2448" s="70"/>
      <c r="G2448" s="67"/>
      <c r="H2448" s="71"/>
      <c r="I2448" s="72"/>
      <c r="J2448" s="72"/>
      <c r="K2448" s="36"/>
      <c r="L2448" s="79"/>
      <c r="M2448" s="79"/>
      <c r="N2448" s="74"/>
      <c r="O2448" s="81" t="s">
        <v>881</v>
      </c>
      <c r="P2448" s="83">
        <v>42397.315555555557</v>
      </c>
      <c r="Q2448" s="81" t="s">
        <v>11262</v>
      </c>
      <c r="R2448" s="85" t="s">
        <v>12098</v>
      </c>
      <c r="S2448" s="81" t="s">
        <v>12486</v>
      </c>
      <c r="T2448" s="81"/>
      <c r="U2448" s="83">
        <v>42397.315555555557</v>
      </c>
      <c r="V2448" s="85" t="s">
        <v>14281</v>
      </c>
      <c r="W2448" s="81"/>
      <c r="X2448" s="81"/>
      <c r="Y2448" s="87" t="s">
        <v>16694</v>
      </c>
      <c r="Z2448" s="81"/>
    </row>
    <row r="2449" spans="1:26" x14ac:dyDescent="0.25">
      <c r="A2449" s="66" t="s">
        <v>9904</v>
      </c>
      <c r="B2449" s="66" t="s">
        <v>10499</v>
      </c>
      <c r="C2449" s="67"/>
      <c r="D2449" s="68"/>
      <c r="E2449" s="69"/>
      <c r="F2449" s="70"/>
      <c r="G2449" s="67"/>
      <c r="H2449" s="71"/>
      <c r="I2449" s="72"/>
      <c r="J2449" s="72"/>
      <c r="K2449" s="36"/>
      <c r="L2449" s="79"/>
      <c r="M2449" s="79"/>
      <c r="N2449" s="74"/>
      <c r="O2449" s="81" t="s">
        <v>881</v>
      </c>
      <c r="P2449" s="83">
        <v>42397.315567129626</v>
      </c>
      <c r="Q2449" s="81" t="s">
        <v>11076</v>
      </c>
      <c r="R2449" s="81"/>
      <c r="S2449" s="81"/>
      <c r="T2449" s="81"/>
      <c r="U2449" s="83">
        <v>42397.315567129626</v>
      </c>
      <c r="V2449" s="85" t="s">
        <v>14282</v>
      </c>
      <c r="W2449" s="81"/>
      <c r="X2449" s="81"/>
      <c r="Y2449" s="87" t="s">
        <v>16695</v>
      </c>
      <c r="Z2449" s="81"/>
    </row>
    <row r="2450" spans="1:26" x14ac:dyDescent="0.25">
      <c r="A2450" s="66" t="s">
        <v>9905</v>
      </c>
      <c r="B2450" s="66" t="s">
        <v>9905</v>
      </c>
      <c r="C2450" s="67"/>
      <c r="D2450" s="68"/>
      <c r="E2450" s="69"/>
      <c r="F2450" s="70"/>
      <c r="G2450" s="67"/>
      <c r="H2450" s="71"/>
      <c r="I2450" s="72"/>
      <c r="J2450" s="72"/>
      <c r="K2450" s="36"/>
      <c r="L2450" s="79"/>
      <c r="M2450" s="79"/>
      <c r="N2450" s="74"/>
      <c r="O2450" s="81" t="s">
        <v>179</v>
      </c>
      <c r="P2450" s="83">
        <v>42397.316504629627</v>
      </c>
      <c r="Q2450" s="81" t="s">
        <v>11309</v>
      </c>
      <c r="R2450" s="85" t="s">
        <v>12128</v>
      </c>
      <c r="S2450" s="81" t="s">
        <v>12487</v>
      </c>
      <c r="T2450" s="81"/>
      <c r="U2450" s="83">
        <v>42397.316504629627</v>
      </c>
      <c r="V2450" s="85" t="s">
        <v>14283</v>
      </c>
      <c r="W2450" s="81"/>
      <c r="X2450" s="81"/>
      <c r="Y2450" s="87" t="s">
        <v>16696</v>
      </c>
      <c r="Z2450" s="81"/>
    </row>
    <row r="2451" spans="1:26" x14ac:dyDescent="0.25">
      <c r="A2451" s="66" t="s">
        <v>9906</v>
      </c>
      <c r="B2451" s="66" t="s">
        <v>9906</v>
      </c>
      <c r="C2451" s="67"/>
      <c r="D2451" s="68"/>
      <c r="E2451" s="69"/>
      <c r="F2451" s="70"/>
      <c r="G2451" s="67"/>
      <c r="H2451" s="71"/>
      <c r="I2451" s="72"/>
      <c r="J2451" s="72"/>
      <c r="K2451" s="36"/>
      <c r="L2451" s="79"/>
      <c r="M2451" s="79"/>
      <c r="N2451" s="74"/>
      <c r="O2451" s="81" t="s">
        <v>179</v>
      </c>
      <c r="P2451" s="83">
        <v>42397.215509259258</v>
      </c>
      <c r="Q2451" s="81" t="s">
        <v>11310</v>
      </c>
      <c r="R2451" s="85" t="s">
        <v>12129</v>
      </c>
      <c r="S2451" s="81" t="s">
        <v>12467</v>
      </c>
      <c r="T2451" s="81" t="s">
        <v>12649</v>
      </c>
      <c r="U2451" s="83">
        <v>42397.215509259258</v>
      </c>
      <c r="V2451" s="85" t="s">
        <v>14284</v>
      </c>
      <c r="W2451" s="81"/>
      <c r="X2451" s="81"/>
      <c r="Y2451" s="87" t="s">
        <v>16697</v>
      </c>
      <c r="Z2451" s="81"/>
    </row>
    <row r="2452" spans="1:26" x14ac:dyDescent="0.25">
      <c r="A2452" s="66" t="s">
        <v>9906</v>
      </c>
      <c r="B2452" s="66" t="s">
        <v>9906</v>
      </c>
      <c r="C2452" s="67"/>
      <c r="D2452" s="68"/>
      <c r="E2452" s="69"/>
      <c r="F2452" s="70"/>
      <c r="G2452" s="67"/>
      <c r="H2452" s="71"/>
      <c r="I2452" s="72"/>
      <c r="J2452" s="72"/>
      <c r="K2452" s="36"/>
      <c r="L2452" s="79"/>
      <c r="M2452" s="79"/>
      <c r="N2452" s="74"/>
      <c r="O2452" s="81" t="s">
        <v>179</v>
      </c>
      <c r="P2452" s="83">
        <v>42397.215509259258</v>
      </c>
      <c r="Q2452" s="81" t="s">
        <v>11311</v>
      </c>
      <c r="R2452" s="85" t="s">
        <v>12130</v>
      </c>
      <c r="S2452" s="81" t="s">
        <v>12467</v>
      </c>
      <c r="T2452" s="81" t="s">
        <v>12649</v>
      </c>
      <c r="U2452" s="83">
        <v>42397.215509259258</v>
      </c>
      <c r="V2452" s="85" t="s">
        <v>14285</v>
      </c>
      <c r="W2452" s="81"/>
      <c r="X2452" s="81"/>
      <c r="Y2452" s="87" t="s">
        <v>16698</v>
      </c>
      <c r="Z2452" s="81"/>
    </row>
    <row r="2453" spans="1:26" x14ac:dyDescent="0.25">
      <c r="A2453" s="66" t="s">
        <v>9906</v>
      </c>
      <c r="B2453" s="66" t="s">
        <v>9906</v>
      </c>
      <c r="C2453" s="67"/>
      <c r="D2453" s="68"/>
      <c r="E2453" s="69"/>
      <c r="F2453" s="70"/>
      <c r="G2453" s="67"/>
      <c r="H2453" s="71"/>
      <c r="I2453" s="72"/>
      <c r="J2453" s="72"/>
      <c r="K2453" s="36"/>
      <c r="L2453" s="79"/>
      <c r="M2453" s="79"/>
      <c r="N2453" s="74"/>
      <c r="O2453" s="81" t="s">
        <v>179</v>
      </c>
      <c r="P2453" s="83">
        <v>42397.316724537035</v>
      </c>
      <c r="Q2453" s="81" t="s">
        <v>11312</v>
      </c>
      <c r="R2453" s="85" t="s">
        <v>12131</v>
      </c>
      <c r="S2453" s="81" t="s">
        <v>12467</v>
      </c>
      <c r="T2453" s="81" t="s">
        <v>12649</v>
      </c>
      <c r="U2453" s="83">
        <v>42397.316724537035</v>
      </c>
      <c r="V2453" s="85" t="s">
        <v>14286</v>
      </c>
      <c r="W2453" s="81"/>
      <c r="X2453" s="81"/>
      <c r="Y2453" s="87" t="s">
        <v>16699</v>
      </c>
      <c r="Z2453" s="81"/>
    </row>
    <row r="2454" spans="1:26" x14ac:dyDescent="0.25">
      <c r="A2454" s="66" t="s">
        <v>9907</v>
      </c>
      <c r="B2454" s="66" t="s">
        <v>10499</v>
      </c>
      <c r="C2454" s="67"/>
      <c r="D2454" s="68"/>
      <c r="E2454" s="69"/>
      <c r="F2454" s="70"/>
      <c r="G2454" s="67"/>
      <c r="H2454" s="71"/>
      <c r="I2454" s="72"/>
      <c r="J2454" s="72"/>
      <c r="K2454" s="36"/>
      <c r="L2454" s="79"/>
      <c r="M2454" s="79"/>
      <c r="N2454" s="74"/>
      <c r="O2454" s="81" t="s">
        <v>881</v>
      </c>
      <c r="P2454" s="83">
        <v>42397.31695601852</v>
      </c>
      <c r="Q2454" s="81" t="s">
        <v>11076</v>
      </c>
      <c r="R2454" s="81"/>
      <c r="S2454" s="81"/>
      <c r="T2454" s="81"/>
      <c r="U2454" s="83">
        <v>42397.31695601852</v>
      </c>
      <c r="V2454" s="85" t="s">
        <v>14287</v>
      </c>
      <c r="W2454" s="81"/>
      <c r="X2454" s="81"/>
      <c r="Y2454" s="87" t="s">
        <v>16700</v>
      </c>
      <c r="Z2454" s="81"/>
    </row>
    <row r="2455" spans="1:26" x14ac:dyDescent="0.25">
      <c r="A2455" s="66" t="s">
        <v>9908</v>
      </c>
      <c r="B2455" s="66" t="s">
        <v>9908</v>
      </c>
      <c r="C2455" s="67"/>
      <c r="D2455" s="68"/>
      <c r="E2455" s="69"/>
      <c r="F2455" s="70"/>
      <c r="G2455" s="67"/>
      <c r="H2455" s="71"/>
      <c r="I2455" s="72"/>
      <c r="J2455" s="72"/>
      <c r="K2455" s="36"/>
      <c r="L2455" s="79"/>
      <c r="M2455" s="79"/>
      <c r="N2455" s="74"/>
      <c r="O2455" s="81" t="s">
        <v>179</v>
      </c>
      <c r="P2455" s="83">
        <v>42397.317685185182</v>
      </c>
      <c r="Q2455" s="81" t="s">
        <v>11313</v>
      </c>
      <c r="R2455" s="85" t="s">
        <v>1612</v>
      </c>
      <c r="S2455" s="81" t="s">
        <v>1859</v>
      </c>
      <c r="T2455" s="81"/>
      <c r="U2455" s="83">
        <v>42397.317685185182</v>
      </c>
      <c r="V2455" s="85" t="s">
        <v>14288</v>
      </c>
      <c r="W2455" s="81"/>
      <c r="X2455" s="81"/>
      <c r="Y2455" s="87" t="s">
        <v>16701</v>
      </c>
      <c r="Z2455" s="81"/>
    </row>
    <row r="2456" spans="1:26" x14ac:dyDescent="0.25">
      <c r="A2456" s="66" t="s">
        <v>9909</v>
      </c>
      <c r="B2456" s="66" t="s">
        <v>9909</v>
      </c>
      <c r="C2456" s="67"/>
      <c r="D2456" s="68"/>
      <c r="E2456" s="69"/>
      <c r="F2456" s="70"/>
      <c r="G2456" s="67"/>
      <c r="H2456" s="71"/>
      <c r="I2456" s="72"/>
      <c r="J2456" s="72"/>
      <c r="K2456" s="36"/>
      <c r="L2456" s="79"/>
      <c r="M2456" s="79"/>
      <c r="N2456" s="74"/>
      <c r="O2456" s="81" t="s">
        <v>179</v>
      </c>
      <c r="P2456" s="83">
        <v>42397.317685185182</v>
      </c>
      <c r="Q2456" s="81" t="s">
        <v>11314</v>
      </c>
      <c r="R2456" s="81"/>
      <c r="S2456" s="81"/>
      <c r="T2456" s="81" t="s">
        <v>12607</v>
      </c>
      <c r="U2456" s="83">
        <v>42397.317685185182</v>
      </c>
      <c r="V2456" s="85" t="s">
        <v>14289</v>
      </c>
      <c r="W2456" s="81"/>
      <c r="X2456" s="81"/>
      <c r="Y2456" s="87" t="s">
        <v>16702</v>
      </c>
      <c r="Z2456" s="81"/>
    </row>
    <row r="2457" spans="1:26" x14ac:dyDescent="0.25">
      <c r="A2457" s="66" t="s">
        <v>9910</v>
      </c>
      <c r="B2457" s="66" t="s">
        <v>9910</v>
      </c>
      <c r="C2457" s="67"/>
      <c r="D2457" s="68"/>
      <c r="E2457" s="69"/>
      <c r="F2457" s="70"/>
      <c r="G2457" s="67"/>
      <c r="H2457" s="71"/>
      <c r="I2457" s="72"/>
      <c r="J2457" s="72"/>
      <c r="K2457" s="36"/>
      <c r="L2457" s="79"/>
      <c r="M2457" s="79"/>
      <c r="N2457" s="74"/>
      <c r="O2457" s="81" t="s">
        <v>179</v>
      </c>
      <c r="P2457" s="83">
        <v>42397.317685185182</v>
      </c>
      <c r="Q2457" s="81" t="s">
        <v>11315</v>
      </c>
      <c r="R2457" s="85" t="s">
        <v>1612</v>
      </c>
      <c r="S2457" s="81" t="s">
        <v>1859</v>
      </c>
      <c r="T2457" s="81"/>
      <c r="U2457" s="83">
        <v>42397.317685185182</v>
      </c>
      <c r="V2457" s="85" t="s">
        <v>14290</v>
      </c>
      <c r="W2457" s="81"/>
      <c r="X2457" s="81"/>
      <c r="Y2457" s="87" t="s">
        <v>16703</v>
      </c>
      <c r="Z2457" s="81"/>
    </row>
    <row r="2458" spans="1:26" x14ac:dyDescent="0.25">
      <c r="A2458" s="66" t="s">
        <v>9911</v>
      </c>
      <c r="B2458" s="66" t="s">
        <v>9911</v>
      </c>
      <c r="C2458" s="67"/>
      <c r="D2458" s="68"/>
      <c r="E2458" s="69"/>
      <c r="F2458" s="70"/>
      <c r="G2458" s="67"/>
      <c r="H2458" s="71"/>
      <c r="I2458" s="72"/>
      <c r="J2458" s="72"/>
      <c r="K2458" s="36"/>
      <c r="L2458" s="79"/>
      <c r="M2458" s="79"/>
      <c r="N2458" s="74"/>
      <c r="O2458" s="81" t="s">
        <v>179</v>
      </c>
      <c r="P2458" s="83">
        <v>42397.317719907405</v>
      </c>
      <c r="Q2458" s="81" t="s">
        <v>11316</v>
      </c>
      <c r="R2458" s="85" t="s">
        <v>1612</v>
      </c>
      <c r="S2458" s="81" t="s">
        <v>1859</v>
      </c>
      <c r="T2458" s="81"/>
      <c r="U2458" s="83">
        <v>42397.317719907405</v>
      </c>
      <c r="V2458" s="85" t="s">
        <v>14291</v>
      </c>
      <c r="W2458" s="81"/>
      <c r="X2458" s="81"/>
      <c r="Y2458" s="87" t="s">
        <v>16704</v>
      </c>
      <c r="Z2458" s="81"/>
    </row>
    <row r="2459" spans="1:26" x14ac:dyDescent="0.25">
      <c r="A2459" s="66" t="s">
        <v>9912</v>
      </c>
      <c r="B2459" s="66" t="s">
        <v>9912</v>
      </c>
      <c r="C2459" s="67"/>
      <c r="D2459" s="68"/>
      <c r="E2459" s="69"/>
      <c r="F2459" s="70"/>
      <c r="G2459" s="67"/>
      <c r="H2459" s="71"/>
      <c r="I2459" s="72"/>
      <c r="J2459" s="72"/>
      <c r="K2459" s="36"/>
      <c r="L2459" s="79"/>
      <c r="M2459" s="79"/>
      <c r="N2459" s="74"/>
      <c r="O2459" s="81" t="s">
        <v>179</v>
      </c>
      <c r="P2459" s="83">
        <v>42397.317719907405</v>
      </c>
      <c r="Q2459" s="81" t="s">
        <v>11317</v>
      </c>
      <c r="R2459" s="85" t="s">
        <v>1612</v>
      </c>
      <c r="S2459" s="81" t="s">
        <v>1859</v>
      </c>
      <c r="T2459" s="81"/>
      <c r="U2459" s="83">
        <v>42397.317719907405</v>
      </c>
      <c r="V2459" s="85" t="s">
        <v>14292</v>
      </c>
      <c r="W2459" s="81"/>
      <c r="X2459" s="81"/>
      <c r="Y2459" s="87" t="s">
        <v>16705</v>
      </c>
      <c r="Z2459" s="81"/>
    </row>
    <row r="2460" spans="1:26" x14ac:dyDescent="0.25">
      <c r="A2460" s="66" t="s">
        <v>9913</v>
      </c>
      <c r="B2460" s="66" t="s">
        <v>9913</v>
      </c>
      <c r="C2460" s="67"/>
      <c r="D2460" s="68"/>
      <c r="E2460" s="69"/>
      <c r="F2460" s="70"/>
      <c r="G2460" s="67"/>
      <c r="H2460" s="71"/>
      <c r="I2460" s="72"/>
      <c r="J2460" s="72"/>
      <c r="K2460" s="36"/>
      <c r="L2460" s="79"/>
      <c r="M2460" s="79"/>
      <c r="N2460" s="74"/>
      <c r="O2460" s="81" t="s">
        <v>179</v>
      </c>
      <c r="P2460" s="83">
        <v>42397.317766203705</v>
      </c>
      <c r="Q2460" s="81" t="s">
        <v>11318</v>
      </c>
      <c r="R2460" s="85" t="s">
        <v>1612</v>
      </c>
      <c r="S2460" s="81" t="s">
        <v>1859</v>
      </c>
      <c r="T2460" s="81"/>
      <c r="U2460" s="83">
        <v>42397.317766203705</v>
      </c>
      <c r="V2460" s="85" t="s">
        <v>14293</v>
      </c>
      <c r="W2460" s="81"/>
      <c r="X2460" s="81"/>
      <c r="Y2460" s="87" t="s">
        <v>16706</v>
      </c>
      <c r="Z2460" s="81"/>
    </row>
    <row r="2461" spans="1:26" x14ac:dyDescent="0.25">
      <c r="A2461" s="66" t="s">
        <v>9914</v>
      </c>
      <c r="B2461" s="66" t="s">
        <v>9914</v>
      </c>
      <c r="C2461" s="67"/>
      <c r="D2461" s="68"/>
      <c r="E2461" s="69"/>
      <c r="F2461" s="70"/>
      <c r="G2461" s="67"/>
      <c r="H2461" s="71"/>
      <c r="I2461" s="72"/>
      <c r="J2461" s="72"/>
      <c r="K2461" s="36"/>
      <c r="L2461" s="79"/>
      <c r="M2461" s="79"/>
      <c r="N2461" s="74"/>
      <c r="O2461" s="81" t="s">
        <v>179</v>
      </c>
      <c r="P2461" s="83">
        <v>42397.317777777775</v>
      </c>
      <c r="Q2461" s="81" t="s">
        <v>11319</v>
      </c>
      <c r="R2461" s="85" t="s">
        <v>1612</v>
      </c>
      <c r="S2461" s="81" t="s">
        <v>1859</v>
      </c>
      <c r="T2461" s="81"/>
      <c r="U2461" s="83">
        <v>42397.317777777775</v>
      </c>
      <c r="V2461" s="85" t="s">
        <v>14294</v>
      </c>
      <c r="W2461" s="81"/>
      <c r="X2461" s="81"/>
      <c r="Y2461" s="87" t="s">
        <v>16707</v>
      </c>
      <c r="Z2461" s="81"/>
    </row>
    <row r="2462" spans="1:26" x14ac:dyDescent="0.25">
      <c r="A2462" s="66" t="s">
        <v>9915</v>
      </c>
      <c r="B2462" s="66" t="s">
        <v>9915</v>
      </c>
      <c r="C2462" s="67"/>
      <c r="D2462" s="68"/>
      <c r="E2462" s="69"/>
      <c r="F2462" s="70"/>
      <c r="G2462" s="67"/>
      <c r="H2462" s="71"/>
      <c r="I2462" s="72"/>
      <c r="J2462" s="72"/>
      <c r="K2462" s="36"/>
      <c r="L2462" s="79"/>
      <c r="M2462" s="79"/>
      <c r="N2462" s="74"/>
      <c r="O2462" s="81" t="s">
        <v>179</v>
      </c>
      <c r="P2462" s="83">
        <v>42397.317789351851</v>
      </c>
      <c r="Q2462" s="81" t="s">
        <v>11320</v>
      </c>
      <c r="R2462" s="85" t="s">
        <v>1612</v>
      </c>
      <c r="S2462" s="81" t="s">
        <v>1859</v>
      </c>
      <c r="T2462" s="81"/>
      <c r="U2462" s="83">
        <v>42397.317789351851</v>
      </c>
      <c r="V2462" s="85" t="s">
        <v>14295</v>
      </c>
      <c r="W2462" s="81"/>
      <c r="X2462" s="81"/>
      <c r="Y2462" s="87" t="s">
        <v>16708</v>
      </c>
      <c r="Z2462" s="81"/>
    </row>
    <row r="2463" spans="1:26" x14ac:dyDescent="0.25">
      <c r="A2463" s="66" t="s">
        <v>9916</v>
      </c>
      <c r="B2463" s="66" t="s">
        <v>9916</v>
      </c>
      <c r="C2463" s="67"/>
      <c r="D2463" s="68"/>
      <c r="E2463" s="69"/>
      <c r="F2463" s="70"/>
      <c r="G2463" s="67"/>
      <c r="H2463" s="71"/>
      <c r="I2463" s="72"/>
      <c r="J2463" s="72"/>
      <c r="K2463" s="36"/>
      <c r="L2463" s="79"/>
      <c r="M2463" s="79"/>
      <c r="N2463" s="74"/>
      <c r="O2463" s="81" t="s">
        <v>179</v>
      </c>
      <c r="P2463" s="83">
        <v>42397.317800925928</v>
      </c>
      <c r="Q2463" s="81" t="s">
        <v>11321</v>
      </c>
      <c r="R2463" s="85" t="s">
        <v>1612</v>
      </c>
      <c r="S2463" s="81" t="s">
        <v>1859</v>
      </c>
      <c r="T2463" s="81"/>
      <c r="U2463" s="83">
        <v>42397.317800925928</v>
      </c>
      <c r="V2463" s="85" t="s">
        <v>14296</v>
      </c>
      <c r="W2463" s="81"/>
      <c r="X2463" s="81"/>
      <c r="Y2463" s="87" t="s">
        <v>16709</v>
      </c>
      <c r="Z2463" s="81"/>
    </row>
    <row r="2464" spans="1:26" x14ac:dyDescent="0.25">
      <c r="A2464" s="66" t="s">
        <v>9917</v>
      </c>
      <c r="B2464" s="66" t="s">
        <v>9917</v>
      </c>
      <c r="C2464" s="67"/>
      <c r="D2464" s="68"/>
      <c r="E2464" s="69"/>
      <c r="F2464" s="70"/>
      <c r="G2464" s="67"/>
      <c r="H2464" s="71"/>
      <c r="I2464" s="72"/>
      <c r="J2464" s="72"/>
      <c r="K2464" s="36"/>
      <c r="L2464" s="79"/>
      <c r="M2464" s="79"/>
      <c r="N2464" s="74"/>
      <c r="O2464" s="81" t="s">
        <v>179</v>
      </c>
      <c r="P2464" s="83">
        <v>42397.317812499998</v>
      </c>
      <c r="Q2464" s="81" t="s">
        <v>11322</v>
      </c>
      <c r="R2464" s="85" t="s">
        <v>12132</v>
      </c>
      <c r="S2464" s="81" t="s">
        <v>1927</v>
      </c>
      <c r="T2464" s="81" t="s">
        <v>12650</v>
      </c>
      <c r="U2464" s="83">
        <v>42397.317812499998</v>
      </c>
      <c r="V2464" s="85" t="s">
        <v>14297</v>
      </c>
      <c r="W2464" s="81"/>
      <c r="X2464" s="81"/>
      <c r="Y2464" s="87" t="s">
        <v>16710</v>
      </c>
      <c r="Z2464" s="81"/>
    </row>
    <row r="2465" spans="1:26" x14ac:dyDescent="0.25">
      <c r="A2465" s="66" t="s">
        <v>9918</v>
      </c>
      <c r="B2465" s="66" t="s">
        <v>9918</v>
      </c>
      <c r="C2465" s="67"/>
      <c r="D2465" s="68"/>
      <c r="E2465" s="69"/>
      <c r="F2465" s="70"/>
      <c r="G2465" s="67"/>
      <c r="H2465" s="71"/>
      <c r="I2465" s="72"/>
      <c r="J2465" s="72"/>
      <c r="K2465" s="36"/>
      <c r="L2465" s="79"/>
      <c r="M2465" s="79"/>
      <c r="N2465" s="74"/>
      <c r="O2465" s="81" t="s">
        <v>179</v>
      </c>
      <c r="P2465" s="83">
        <v>42397.317835648151</v>
      </c>
      <c r="Q2465" s="81" t="s">
        <v>11323</v>
      </c>
      <c r="R2465" s="85" t="s">
        <v>1612</v>
      </c>
      <c r="S2465" s="81" t="s">
        <v>1859</v>
      </c>
      <c r="T2465" s="81" t="s">
        <v>12651</v>
      </c>
      <c r="U2465" s="83">
        <v>42397.317835648151</v>
      </c>
      <c r="V2465" s="85" t="s">
        <v>14298</v>
      </c>
      <c r="W2465" s="81"/>
      <c r="X2465" s="81"/>
      <c r="Y2465" s="87" t="s">
        <v>16711</v>
      </c>
      <c r="Z2465" s="81"/>
    </row>
    <row r="2466" spans="1:26" x14ac:dyDescent="0.25">
      <c r="A2466" s="66" t="s">
        <v>9919</v>
      </c>
      <c r="B2466" s="66" t="s">
        <v>9919</v>
      </c>
      <c r="C2466" s="67"/>
      <c r="D2466" s="68"/>
      <c r="E2466" s="69"/>
      <c r="F2466" s="70"/>
      <c r="G2466" s="67"/>
      <c r="H2466" s="71"/>
      <c r="I2466" s="72"/>
      <c r="J2466" s="72"/>
      <c r="K2466" s="36"/>
      <c r="L2466" s="79"/>
      <c r="M2466" s="79"/>
      <c r="N2466" s="74"/>
      <c r="O2466" s="81" t="s">
        <v>179</v>
      </c>
      <c r="P2466" s="83">
        <v>42397.31795138889</v>
      </c>
      <c r="Q2466" s="81" t="s">
        <v>11324</v>
      </c>
      <c r="R2466" s="85" t="s">
        <v>1635</v>
      </c>
      <c r="S2466" s="81" t="s">
        <v>1859</v>
      </c>
      <c r="T2466" s="81"/>
      <c r="U2466" s="83">
        <v>42397.31795138889</v>
      </c>
      <c r="V2466" s="85" t="s">
        <v>14299</v>
      </c>
      <c r="W2466" s="81"/>
      <c r="X2466" s="81"/>
      <c r="Y2466" s="87" t="s">
        <v>16712</v>
      </c>
      <c r="Z2466" s="81"/>
    </row>
    <row r="2467" spans="1:26" x14ac:dyDescent="0.25">
      <c r="A2467" s="66" t="s">
        <v>9920</v>
      </c>
      <c r="B2467" s="66" t="s">
        <v>9920</v>
      </c>
      <c r="C2467" s="67"/>
      <c r="D2467" s="68"/>
      <c r="E2467" s="69"/>
      <c r="F2467" s="70"/>
      <c r="G2467" s="67"/>
      <c r="H2467" s="71"/>
      <c r="I2467" s="72"/>
      <c r="J2467" s="72"/>
      <c r="K2467" s="36"/>
      <c r="L2467" s="79"/>
      <c r="M2467" s="79"/>
      <c r="N2467" s="74"/>
      <c r="O2467" s="81" t="s">
        <v>179</v>
      </c>
      <c r="P2467" s="83">
        <v>42397.317974537036</v>
      </c>
      <c r="Q2467" s="81" t="s">
        <v>11325</v>
      </c>
      <c r="R2467" s="85" t="s">
        <v>1612</v>
      </c>
      <c r="S2467" s="81" t="s">
        <v>1859</v>
      </c>
      <c r="T2467" s="81"/>
      <c r="U2467" s="83">
        <v>42397.317974537036</v>
      </c>
      <c r="V2467" s="85" t="s">
        <v>14300</v>
      </c>
      <c r="W2467" s="81"/>
      <c r="X2467" s="81"/>
      <c r="Y2467" s="87" t="s">
        <v>16713</v>
      </c>
      <c r="Z2467" s="81"/>
    </row>
    <row r="2468" spans="1:26" x14ac:dyDescent="0.25">
      <c r="A2468" s="66" t="s">
        <v>9921</v>
      </c>
      <c r="B2468" s="66" t="s">
        <v>9921</v>
      </c>
      <c r="C2468" s="67"/>
      <c r="D2468" s="68"/>
      <c r="E2468" s="69"/>
      <c r="F2468" s="70"/>
      <c r="G2468" s="67"/>
      <c r="H2468" s="71"/>
      <c r="I2468" s="72"/>
      <c r="J2468" s="72"/>
      <c r="K2468" s="36"/>
      <c r="L2468" s="79"/>
      <c r="M2468" s="79"/>
      <c r="N2468" s="74"/>
      <c r="O2468" s="81" t="s">
        <v>179</v>
      </c>
      <c r="P2468" s="83">
        <v>42397.318402777775</v>
      </c>
      <c r="Q2468" s="81" t="s">
        <v>11326</v>
      </c>
      <c r="R2468" s="81" t="s">
        <v>12133</v>
      </c>
      <c r="S2468" s="81" t="s">
        <v>12501</v>
      </c>
      <c r="T2468" s="81"/>
      <c r="U2468" s="83">
        <v>42397.318402777775</v>
      </c>
      <c r="V2468" s="85" t="s">
        <v>14301</v>
      </c>
      <c r="W2468" s="81"/>
      <c r="X2468" s="81"/>
      <c r="Y2468" s="87" t="s">
        <v>16714</v>
      </c>
      <c r="Z2468" s="81"/>
    </row>
    <row r="2469" spans="1:26" x14ac:dyDescent="0.25">
      <c r="A2469" s="66" t="s">
        <v>9922</v>
      </c>
      <c r="B2469" s="66" t="s">
        <v>10499</v>
      </c>
      <c r="C2469" s="67"/>
      <c r="D2469" s="68"/>
      <c r="E2469" s="69"/>
      <c r="F2469" s="70"/>
      <c r="G2469" s="67"/>
      <c r="H2469" s="71"/>
      <c r="I2469" s="72"/>
      <c r="J2469" s="72"/>
      <c r="K2469" s="36"/>
      <c r="L2469" s="79"/>
      <c r="M2469" s="79"/>
      <c r="N2469" s="74"/>
      <c r="O2469" s="81" t="s">
        <v>881</v>
      </c>
      <c r="P2469" s="83">
        <v>42397.31931712963</v>
      </c>
      <c r="Q2469" s="81" t="s">
        <v>11076</v>
      </c>
      <c r="R2469" s="81"/>
      <c r="S2469" s="81"/>
      <c r="T2469" s="81"/>
      <c r="U2469" s="83">
        <v>42397.31931712963</v>
      </c>
      <c r="V2469" s="85" t="s">
        <v>14302</v>
      </c>
      <c r="W2469" s="81"/>
      <c r="X2469" s="81"/>
      <c r="Y2469" s="87" t="s">
        <v>16715</v>
      </c>
      <c r="Z2469" s="81"/>
    </row>
    <row r="2470" spans="1:26" x14ac:dyDescent="0.25">
      <c r="A2470" s="66" t="s">
        <v>9923</v>
      </c>
      <c r="B2470" s="66" t="s">
        <v>10499</v>
      </c>
      <c r="C2470" s="67"/>
      <c r="D2470" s="68"/>
      <c r="E2470" s="69"/>
      <c r="F2470" s="70"/>
      <c r="G2470" s="67"/>
      <c r="H2470" s="71"/>
      <c r="I2470" s="72"/>
      <c r="J2470" s="72"/>
      <c r="K2470" s="36"/>
      <c r="L2470" s="79"/>
      <c r="M2470" s="79"/>
      <c r="N2470" s="74"/>
      <c r="O2470" s="81" t="s">
        <v>881</v>
      </c>
      <c r="P2470" s="83">
        <v>42397.319814814815</v>
      </c>
      <c r="Q2470" s="81" t="s">
        <v>11076</v>
      </c>
      <c r="R2470" s="81"/>
      <c r="S2470" s="81"/>
      <c r="T2470" s="81"/>
      <c r="U2470" s="83">
        <v>42397.319814814815</v>
      </c>
      <c r="V2470" s="85" t="s">
        <v>14303</v>
      </c>
      <c r="W2470" s="81"/>
      <c r="X2470" s="81"/>
      <c r="Y2470" s="87" t="s">
        <v>16716</v>
      </c>
      <c r="Z2470" s="81"/>
    </row>
    <row r="2471" spans="1:26" x14ac:dyDescent="0.25">
      <c r="A2471" s="66" t="s">
        <v>9924</v>
      </c>
      <c r="B2471" s="66" t="s">
        <v>10499</v>
      </c>
      <c r="C2471" s="67"/>
      <c r="D2471" s="68"/>
      <c r="E2471" s="69"/>
      <c r="F2471" s="70"/>
      <c r="G2471" s="67"/>
      <c r="H2471" s="71"/>
      <c r="I2471" s="72"/>
      <c r="J2471" s="72"/>
      <c r="K2471" s="36"/>
      <c r="L2471" s="79"/>
      <c r="M2471" s="79"/>
      <c r="N2471" s="74"/>
      <c r="O2471" s="81" t="s">
        <v>881</v>
      </c>
      <c r="P2471" s="83">
        <v>42397.320173611108</v>
      </c>
      <c r="Q2471" s="81" t="s">
        <v>11076</v>
      </c>
      <c r="R2471" s="81"/>
      <c r="S2471" s="81"/>
      <c r="T2471" s="81"/>
      <c r="U2471" s="83">
        <v>42397.320173611108</v>
      </c>
      <c r="V2471" s="85" t="s">
        <v>14304</v>
      </c>
      <c r="W2471" s="81"/>
      <c r="X2471" s="81"/>
      <c r="Y2471" s="87" t="s">
        <v>16717</v>
      </c>
      <c r="Z2471" s="81"/>
    </row>
    <row r="2472" spans="1:26" x14ac:dyDescent="0.25">
      <c r="A2472" s="66" t="s">
        <v>9925</v>
      </c>
      <c r="B2472" s="66" t="s">
        <v>10499</v>
      </c>
      <c r="C2472" s="67"/>
      <c r="D2472" s="68"/>
      <c r="E2472" s="69"/>
      <c r="F2472" s="70"/>
      <c r="G2472" s="67"/>
      <c r="H2472" s="71"/>
      <c r="I2472" s="72"/>
      <c r="J2472" s="72"/>
      <c r="K2472" s="36"/>
      <c r="L2472" s="79"/>
      <c r="M2472" s="79"/>
      <c r="N2472" s="74"/>
      <c r="O2472" s="81" t="s">
        <v>881</v>
      </c>
      <c r="P2472" s="83">
        <v>42397.320601851854</v>
      </c>
      <c r="Q2472" s="81" t="s">
        <v>11076</v>
      </c>
      <c r="R2472" s="81"/>
      <c r="S2472" s="81"/>
      <c r="T2472" s="81"/>
      <c r="U2472" s="83">
        <v>42397.320601851854</v>
      </c>
      <c r="V2472" s="85" t="s">
        <v>14305</v>
      </c>
      <c r="W2472" s="81"/>
      <c r="X2472" s="81"/>
      <c r="Y2472" s="87" t="s">
        <v>16718</v>
      </c>
      <c r="Z2472" s="81"/>
    </row>
    <row r="2473" spans="1:26" x14ac:dyDescent="0.25">
      <c r="A2473" s="66" t="s">
        <v>9926</v>
      </c>
      <c r="B2473" s="66" t="s">
        <v>10499</v>
      </c>
      <c r="C2473" s="67"/>
      <c r="D2473" s="68"/>
      <c r="E2473" s="69"/>
      <c r="F2473" s="70"/>
      <c r="G2473" s="67"/>
      <c r="H2473" s="71"/>
      <c r="I2473" s="72"/>
      <c r="J2473" s="72"/>
      <c r="K2473" s="36"/>
      <c r="L2473" s="79"/>
      <c r="M2473" s="79"/>
      <c r="N2473" s="74"/>
      <c r="O2473" s="81" t="s">
        <v>881</v>
      </c>
      <c r="P2473" s="83">
        <v>42397.321585648147</v>
      </c>
      <c r="Q2473" s="81" t="s">
        <v>11076</v>
      </c>
      <c r="R2473" s="81"/>
      <c r="S2473" s="81"/>
      <c r="T2473" s="81"/>
      <c r="U2473" s="83">
        <v>42397.321585648147</v>
      </c>
      <c r="V2473" s="85" t="s">
        <v>14306</v>
      </c>
      <c r="W2473" s="81"/>
      <c r="X2473" s="81"/>
      <c r="Y2473" s="87" t="s">
        <v>16719</v>
      </c>
      <c r="Z2473" s="81"/>
    </row>
    <row r="2474" spans="1:26" x14ac:dyDescent="0.25">
      <c r="A2474" s="66" t="s">
        <v>9927</v>
      </c>
      <c r="B2474" s="66" t="s">
        <v>10499</v>
      </c>
      <c r="C2474" s="67"/>
      <c r="D2474" s="68"/>
      <c r="E2474" s="69"/>
      <c r="F2474" s="70"/>
      <c r="G2474" s="67"/>
      <c r="H2474" s="71"/>
      <c r="I2474" s="72"/>
      <c r="J2474" s="72"/>
      <c r="K2474" s="36"/>
      <c r="L2474" s="79"/>
      <c r="M2474" s="79"/>
      <c r="N2474" s="74"/>
      <c r="O2474" s="81" t="s">
        <v>881</v>
      </c>
      <c r="P2474" s="83">
        <v>42397.322870370372</v>
      </c>
      <c r="Q2474" s="81" t="s">
        <v>11076</v>
      </c>
      <c r="R2474" s="81"/>
      <c r="S2474" s="81"/>
      <c r="T2474" s="81"/>
      <c r="U2474" s="83">
        <v>42397.322870370372</v>
      </c>
      <c r="V2474" s="85" t="s">
        <v>14307</v>
      </c>
      <c r="W2474" s="81"/>
      <c r="X2474" s="81"/>
      <c r="Y2474" s="87" t="s">
        <v>16720</v>
      </c>
      <c r="Z2474" s="81"/>
    </row>
    <row r="2475" spans="1:26" x14ac:dyDescent="0.25">
      <c r="A2475" s="66" t="s">
        <v>9928</v>
      </c>
      <c r="B2475" s="66" t="s">
        <v>9928</v>
      </c>
      <c r="C2475" s="67"/>
      <c r="D2475" s="68"/>
      <c r="E2475" s="69"/>
      <c r="F2475" s="70"/>
      <c r="G2475" s="67"/>
      <c r="H2475" s="71"/>
      <c r="I2475" s="72"/>
      <c r="J2475" s="72"/>
      <c r="K2475" s="36"/>
      <c r="L2475" s="79"/>
      <c r="M2475" s="79"/>
      <c r="N2475" s="74"/>
      <c r="O2475" s="81" t="s">
        <v>179</v>
      </c>
      <c r="P2475" s="83">
        <v>42397.325821759259</v>
      </c>
      <c r="Q2475" s="81" t="s">
        <v>11327</v>
      </c>
      <c r="R2475" s="81"/>
      <c r="S2475" s="81"/>
      <c r="T2475" s="81"/>
      <c r="U2475" s="83">
        <v>42397.325821759259</v>
      </c>
      <c r="V2475" s="85" t="s">
        <v>14308</v>
      </c>
      <c r="W2475" s="81"/>
      <c r="X2475" s="81"/>
      <c r="Y2475" s="87" t="s">
        <v>16721</v>
      </c>
      <c r="Z2475" s="81"/>
    </row>
    <row r="2476" spans="1:26" x14ac:dyDescent="0.25">
      <c r="A2476" s="66" t="s">
        <v>9929</v>
      </c>
      <c r="B2476" s="66" t="s">
        <v>10499</v>
      </c>
      <c r="C2476" s="67"/>
      <c r="D2476" s="68"/>
      <c r="E2476" s="69"/>
      <c r="F2476" s="70"/>
      <c r="G2476" s="67"/>
      <c r="H2476" s="71"/>
      <c r="I2476" s="72"/>
      <c r="J2476" s="72"/>
      <c r="K2476" s="36"/>
      <c r="L2476" s="79"/>
      <c r="M2476" s="79"/>
      <c r="N2476" s="74"/>
      <c r="O2476" s="81" t="s">
        <v>881</v>
      </c>
      <c r="P2476" s="83">
        <v>42397.326909722222</v>
      </c>
      <c r="Q2476" s="81" t="s">
        <v>11076</v>
      </c>
      <c r="R2476" s="81"/>
      <c r="S2476" s="81"/>
      <c r="T2476" s="81"/>
      <c r="U2476" s="83">
        <v>42397.326909722222</v>
      </c>
      <c r="V2476" s="85" t="s">
        <v>14309</v>
      </c>
      <c r="W2476" s="81"/>
      <c r="X2476" s="81"/>
      <c r="Y2476" s="87" t="s">
        <v>16722</v>
      </c>
      <c r="Z2476" s="81"/>
    </row>
    <row r="2477" spans="1:26" x14ac:dyDescent="0.25">
      <c r="A2477" s="66" t="s">
        <v>843</v>
      </c>
      <c r="B2477" s="66" t="s">
        <v>843</v>
      </c>
      <c r="C2477" s="67"/>
      <c r="D2477" s="68"/>
      <c r="E2477" s="69"/>
      <c r="F2477" s="70"/>
      <c r="G2477" s="67"/>
      <c r="H2477" s="71"/>
      <c r="I2477" s="72"/>
      <c r="J2477" s="72"/>
      <c r="K2477" s="36"/>
      <c r="L2477" s="79"/>
      <c r="M2477" s="79"/>
      <c r="N2477" s="74"/>
      <c r="O2477" s="81" t="s">
        <v>179</v>
      </c>
      <c r="P2477" s="83">
        <v>42397.266759259262</v>
      </c>
      <c r="Q2477" s="81" t="s">
        <v>11328</v>
      </c>
      <c r="R2477" s="85" t="s">
        <v>1633</v>
      </c>
      <c r="S2477" s="81" t="s">
        <v>1873</v>
      </c>
      <c r="T2477" s="81"/>
      <c r="U2477" s="83">
        <v>42397.266759259262</v>
      </c>
      <c r="V2477" s="85" t="s">
        <v>14310</v>
      </c>
      <c r="W2477" s="81"/>
      <c r="X2477" s="81"/>
      <c r="Y2477" s="87" t="s">
        <v>16723</v>
      </c>
      <c r="Z2477" s="81"/>
    </row>
    <row r="2478" spans="1:26" x14ac:dyDescent="0.25">
      <c r="A2478" s="66" t="s">
        <v>9930</v>
      </c>
      <c r="B2478" s="66" t="s">
        <v>10499</v>
      </c>
      <c r="C2478" s="67"/>
      <c r="D2478" s="68"/>
      <c r="E2478" s="69"/>
      <c r="F2478" s="70"/>
      <c r="G2478" s="67"/>
      <c r="H2478" s="71"/>
      <c r="I2478" s="72"/>
      <c r="J2478" s="72"/>
      <c r="K2478" s="36"/>
      <c r="L2478" s="79"/>
      <c r="M2478" s="79"/>
      <c r="N2478" s="74"/>
      <c r="O2478" s="81" t="s">
        <v>881</v>
      </c>
      <c r="P2478" s="83">
        <v>42397.330833333333</v>
      </c>
      <c r="Q2478" s="81" t="s">
        <v>11076</v>
      </c>
      <c r="R2478" s="81"/>
      <c r="S2478" s="81"/>
      <c r="T2478" s="81"/>
      <c r="U2478" s="83">
        <v>42397.330833333333</v>
      </c>
      <c r="V2478" s="85" t="s">
        <v>14311</v>
      </c>
      <c r="W2478" s="81"/>
      <c r="X2478" s="81"/>
      <c r="Y2478" s="87" t="s">
        <v>16724</v>
      </c>
      <c r="Z2478" s="81"/>
    </row>
    <row r="2479" spans="1:26" x14ac:dyDescent="0.25">
      <c r="A2479" s="66" t="s">
        <v>240</v>
      </c>
      <c r="B2479" s="66" t="s">
        <v>240</v>
      </c>
      <c r="C2479" s="67"/>
      <c r="D2479" s="68"/>
      <c r="E2479" s="69"/>
      <c r="F2479" s="70"/>
      <c r="G2479" s="67"/>
      <c r="H2479" s="71"/>
      <c r="I2479" s="72"/>
      <c r="J2479" s="72"/>
      <c r="K2479" s="36"/>
      <c r="L2479" s="79"/>
      <c r="M2479" s="79"/>
      <c r="N2479" s="74"/>
      <c r="O2479" s="81" t="s">
        <v>179</v>
      </c>
      <c r="P2479" s="83">
        <v>42397.299097222225</v>
      </c>
      <c r="Q2479" s="81" t="s">
        <v>11329</v>
      </c>
      <c r="R2479" s="85" t="s">
        <v>12101</v>
      </c>
      <c r="S2479" s="81" t="s">
        <v>12492</v>
      </c>
      <c r="T2479" s="81" t="s">
        <v>240</v>
      </c>
      <c r="U2479" s="83">
        <v>42397.299097222225</v>
      </c>
      <c r="V2479" s="85" t="s">
        <v>14312</v>
      </c>
      <c r="W2479" s="81"/>
      <c r="X2479" s="81"/>
      <c r="Y2479" s="87" t="s">
        <v>16725</v>
      </c>
      <c r="Z2479" s="81"/>
    </row>
    <row r="2480" spans="1:26" x14ac:dyDescent="0.25">
      <c r="A2480" s="66" t="s">
        <v>9931</v>
      </c>
      <c r="B2480" s="66" t="s">
        <v>9931</v>
      </c>
      <c r="C2480" s="67"/>
      <c r="D2480" s="68"/>
      <c r="E2480" s="69"/>
      <c r="F2480" s="70"/>
      <c r="G2480" s="67"/>
      <c r="H2480" s="71"/>
      <c r="I2480" s="72"/>
      <c r="J2480" s="72"/>
      <c r="K2480" s="36"/>
      <c r="L2480" s="79"/>
      <c r="M2480" s="79"/>
      <c r="N2480" s="74"/>
      <c r="O2480" s="81" t="s">
        <v>179</v>
      </c>
      <c r="P2480" s="83">
        <v>42397.335138888891</v>
      </c>
      <c r="Q2480" s="81" t="s">
        <v>11330</v>
      </c>
      <c r="R2480" s="85" t="s">
        <v>12134</v>
      </c>
      <c r="S2480" s="81" t="s">
        <v>12502</v>
      </c>
      <c r="T2480" s="81"/>
      <c r="U2480" s="83">
        <v>42397.335138888891</v>
      </c>
      <c r="V2480" s="85" t="s">
        <v>14313</v>
      </c>
      <c r="W2480" s="81"/>
      <c r="X2480" s="81"/>
      <c r="Y2480" s="87" t="s">
        <v>16726</v>
      </c>
      <c r="Z2480" s="81"/>
    </row>
    <row r="2481" spans="1:26" x14ac:dyDescent="0.25">
      <c r="A2481" s="66" t="s">
        <v>9931</v>
      </c>
      <c r="B2481" s="66" t="s">
        <v>9931</v>
      </c>
      <c r="C2481" s="67"/>
      <c r="D2481" s="68"/>
      <c r="E2481" s="69"/>
      <c r="F2481" s="70"/>
      <c r="G2481" s="67"/>
      <c r="H2481" s="71"/>
      <c r="I2481" s="72"/>
      <c r="J2481" s="72"/>
      <c r="K2481" s="36"/>
      <c r="L2481" s="79"/>
      <c r="M2481" s="79"/>
      <c r="N2481" s="74"/>
      <c r="O2481" s="81" t="s">
        <v>179</v>
      </c>
      <c r="P2481" s="83">
        <v>42397.335150462961</v>
      </c>
      <c r="Q2481" s="81" t="s">
        <v>11331</v>
      </c>
      <c r="R2481" s="85" t="s">
        <v>12135</v>
      </c>
      <c r="S2481" s="81" t="s">
        <v>12502</v>
      </c>
      <c r="T2481" s="81"/>
      <c r="U2481" s="83">
        <v>42397.335150462961</v>
      </c>
      <c r="V2481" s="85" t="s">
        <v>14314</v>
      </c>
      <c r="W2481" s="81"/>
      <c r="X2481" s="81"/>
      <c r="Y2481" s="87" t="s">
        <v>16727</v>
      </c>
      <c r="Z2481" s="81"/>
    </row>
    <row r="2482" spans="1:26" x14ac:dyDescent="0.25">
      <c r="A2482" s="66" t="s">
        <v>9932</v>
      </c>
      <c r="B2482" s="66" t="s">
        <v>9932</v>
      </c>
      <c r="C2482" s="67"/>
      <c r="D2482" s="68"/>
      <c r="E2482" s="69"/>
      <c r="F2482" s="70"/>
      <c r="G2482" s="67"/>
      <c r="H2482" s="71"/>
      <c r="I2482" s="72"/>
      <c r="J2482" s="72"/>
      <c r="K2482" s="36"/>
      <c r="L2482" s="79"/>
      <c r="M2482" s="79"/>
      <c r="N2482" s="74"/>
      <c r="O2482" s="81" t="s">
        <v>179</v>
      </c>
      <c r="P2482" s="83">
        <v>42397.335162037038</v>
      </c>
      <c r="Q2482" s="81" t="s">
        <v>11332</v>
      </c>
      <c r="R2482" s="85" t="s">
        <v>12136</v>
      </c>
      <c r="S2482" s="81" t="s">
        <v>1903</v>
      </c>
      <c r="T2482" s="81"/>
      <c r="U2482" s="83">
        <v>42397.335162037038</v>
      </c>
      <c r="V2482" s="85" t="s">
        <v>14315</v>
      </c>
      <c r="W2482" s="81"/>
      <c r="X2482" s="81"/>
      <c r="Y2482" s="87" t="s">
        <v>16728</v>
      </c>
      <c r="Z2482" s="81"/>
    </row>
    <row r="2483" spans="1:26" x14ac:dyDescent="0.25">
      <c r="A2483" s="66" t="s">
        <v>9932</v>
      </c>
      <c r="B2483" s="66" t="s">
        <v>9932</v>
      </c>
      <c r="C2483" s="67"/>
      <c r="D2483" s="68"/>
      <c r="E2483" s="69"/>
      <c r="F2483" s="70"/>
      <c r="G2483" s="67"/>
      <c r="H2483" s="71"/>
      <c r="I2483" s="72"/>
      <c r="J2483" s="72"/>
      <c r="K2483" s="36"/>
      <c r="L2483" s="79"/>
      <c r="M2483" s="79"/>
      <c r="N2483" s="74"/>
      <c r="O2483" s="81" t="s">
        <v>179</v>
      </c>
      <c r="P2483" s="83">
        <v>42397.335173611114</v>
      </c>
      <c r="Q2483" s="81" t="s">
        <v>11333</v>
      </c>
      <c r="R2483" s="85" t="s">
        <v>12137</v>
      </c>
      <c r="S2483" s="81" t="s">
        <v>1903</v>
      </c>
      <c r="T2483" s="81"/>
      <c r="U2483" s="83">
        <v>42397.335173611114</v>
      </c>
      <c r="V2483" s="85" t="s">
        <v>14316</v>
      </c>
      <c r="W2483" s="81"/>
      <c r="X2483" s="81"/>
      <c r="Y2483" s="87" t="s">
        <v>16729</v>
      </c>
      <c r="Z2483" s="81"/>
    </row>
    <row r="2484" spans="1:26" x14ac:dyDescent="0.25">
      <c r="A2484" s="66" t="s">
        <v>847</v>
      </c>
      <c r="B2484" s="66" t="s">
        <v>847</v>
      </c>
      <c r="C2484" s="67"/>
      <c r="D2484" s="68"/>
      <c r="E2484" s="69"/>
      <c r="F2484" s="70"/>
      <c r="G2484" s="67"/>
      <c r="H2484" s="71"/>
      <c r="I2484" s="72"/>
      <c r="J2484" s="72"/>
      <c r="K2484" s="36"/>
      <c r="L2484" s="79"/>
      <c r="M2484" s="79"/>
      <c r="N2484" s="74"/>
      <c r="O2484" s="81" t="s">
        <v>179</v>
      </c>
      <c r="P2484" s="83">
        <v>42397.142407407409</v>
      </c>
      <c r="Q2484" s="81" t="s">
        <v>11334</v>
      </c>
      <c r="R2484" s="85" t="s">
        <v>1642</v>
      </c>
      <c r="S2484" s="81" t="s">
        <v>1878</v>
      </c>
      <c r="T2484" s="81" t="s">
        <v>1960</v>
      </c>
      <c r="U2484" s="83">
        <v>42397.142407407409</v>
      </c>
      <c r="V2484" s="85" t="s">
        <v>14317</v>
      </c>
      <c r="W2484" s="81"/>
      <c r="X2484" s="81"/>
      <c r="Y2484" s="87" t="s">
        <v>16730</v>
      </c>
      <c r="Z2484" s="81"/>
    </row>
    <row r="2485" spans="1:26" x14ac:dyDescent="0.25">
      <c r="A2485" s="66" t="s">
        <v>9933</v>
      </c>
      <c r="B2485" s="66" t="s">
        <v>10499</v>
      </c>
      <c r="C2485" s="67"/>
      <c r="D2485" s="68"/>
      <c r="E2485" s="69"/>
      <c r="F2485" s="70"/>
      <c r="G2485" s="67"/>
      <c r="H2485" s="71"/>
      <c r="I2485" s="72"/>
      <c r="J2485" s="72"/>
      <c r="K2485" s="36"/>
      <c r="L2485" s="79"/>
      <c r="M2485" s="79"/>
      <c r="N2485" s="74"/>
      <c r="O2485" s="81" t="s">
        <v>881</v>
      </c>
      <c r="P2485" s="83">
        <v>42397.335821759261</v>
      </c>
      <c r="Q2485" s="81" t="s">
        <v>11076</v>
      </c>
      <c r="R2485" s="81"/>
      <c r="S2485" s="81"/>
      <c r="T2485" s="81"/>
      <c r="U2485" s="83">
        <v>42397.335821759261</v>
      </c>
      <c r="V2485" s="85" t="s">
        <v>14318</v>
      </c>
      <c r="W2485" s="81"/>
      <c r="X2485" s="81"/>
      <c r="Y2485" s="87" t="s">
        <v>16731</v>
      </c>
      <c r="Z2485" s="81"/>
    </row>
    <row r="2486" spans="1:26" x14ac:dyDescent="0.25">
      <c r="A2486" s="66" t="s">
        <v>9934</v>
      </c>
      <c r="B2486" s="66" t="s">
        <v>9934</v>
      </c>
      <c r="C2486" s="67"/>
      <c r="D2486" s="68"/>
      <c r="E2486" s="69"/>
      <c r="F2486" s="70"/>
      <c r="G2486" s="67"/>
      <c r="H2486" s="71"/>
      <c r="I2486" s="72"/>
      <c r="J2486" s="72"/>
      <c r="K2486" s="36"/>
      <c r="L2486" s="79"/>
      <c r="M2486" s="79"/>
      <c r="N2486" s="74"/>
      <c r="O2486" s="81" t="s">
        <v>179</v>
      </c>
      <c r="P2486" s="83">
        <v>42397.336076388892</v>
      </c>
      <c r="Q2486" s="81" t="s">
        <v>11335</v>
      </c>
      <c r="R2486" s="85" t="s">
        <v>1612</v>
      </c>
      <c r="S2486" s="81" t="s">
        <v>1859</v>
      </c>
      <c r="T2486" s="81" t="s">
        <v>1980</v>
      </c>
      <c r="U2486" s="83">
        <v>42397.336076388892</v>
      </c>
      <c r="V2486" s="85" t="s">
        <v>14319</v>
      </c>
      <c r="W2486" s="81"/>
      <c r="X2486" s="81"/>
      <c r="Y2486" s="87" t="s">
        <v>16732</v>
      </c>
      <c r="Z2486" s="81"/>
    </row>
    <row r="2487" spans="1:26" x14ac:dyDescent="0.25">
      <c r="A2487" s="66" t="s">
        <v>9935</v>
      </c>
      <c r="B2487" s="66" t="s">
        <v>10499</v>
      </c>
      <c r="C2487" s="67"/>
      <c r="D2487" s="68"/>
      <c r="E2487" s="69"/>
      <c r="F2487" s="70"/>
      <c r="G2487" s="67"/>
      <c r="H2487" s="71"/>
      <c r="I2487" s="72"/>
      <c r="J2487" s="72"/>
      <c r="K2487" s="36"/>
      <c r="L2487" s="79"/>
      <c r="M2487" s="79"/>
      <c r="N2487" s="74"/>
      <c r="O2487" s="81" t="s">
        <v>881</v>
      </c>
      <c r="P2487" s="83">
        <v>42397.336157407408</v>
      </c>
      <c r="Q2487" s="81" t="s">
        <v>11076</v>
      </c>
      <c r="R2487" s="81"/>
      <c r="S2487" s="81"/>
      <c r="T2487" s="81"/>
      <c r="U2487" s="83">
        <v>42397.336157407408</v>
      </c>
      <c r="V2487" s="85" t="s">
        <v>14320</v>
      </c>
      <c r="W2487" s="81"/>
      <c r="X2487" s="81"/>
      <c r="Y2487" s="87" t="s">
        <v>16733</v>
      </c>
      <c r="Z2487" s="81"/>
    </row>
    <row r="2488" spans="1:26" x14ac:dyDescent="0.25">
      <c r="A2488" s="66" t="s">
        <v>9936</v>
      </c>
      <c r="B2488" s="66" t="s">
        <v>10499</v>
      </c>
      <c r="C2488" s="67"/>
      <c r="D2488" s="68"/>
      <c r="E2488" s="69"/>
      <c r="F2488" s="70"/>
      <c r="G2488" s="67"/>
      <c r="H2488" s="71"/>
      <c r="I2488" s="72"/>
      <c r="J2488" s="72"/>
      <c r="K2488" s="36"/>
      <c r="L2488" s="79"/>
      <c r="M2488" s="79"/>
      <c r="N2488" s="74"/>
      <c r="O2488" s="81" t="s">
        <v>881</v>
      </c>
      <c r="P2488" s="83">
        <v>42397.33699074074</v>
      </c>
      <c r="Q2488" s="81" t="s">
        <v>11076</v>
      </c>
      <c r="R2488" s="81"/>
      <c r="S2488" s="81"/>
      <c r="T2488" s="81"/>
      <c r="U2488" s="83">
        <v>42397.33699074074</v>
      </c>
      <c r="V2488" s="85" t="s">
        <v>14321</v>
      </c>
      <c r="W2488" s="81"/>
      <c r="X2488" s="81"/>
      <c r="Y2488" s="87" t="s">
        <v>16734</v>
      </c>
      <c r="Z2488" s="81"/>
    </row>
    <row r="2489" spans="1:26" x14ac:dyDescent="0.25">
      <c r="A2489" s="66" t="s">
        <v>9937</v>
      </c>
      <c r="B2489" s="66" t="s">
        <v>10582</v>
      </c>
      <c r="C2489" s="67"/>
      <c r="D2489" s="68"/>
      <c r="E2489" s="69"/>
      <c r="F2489" s="70"/>
      <c r="G2489" s="67"/>
      <c r="H2489" s="71"/>
      <c r="I2489" s="72"/>
      <c r="J2489" s="72"/>
      <c r="K2489" s="36"/>
      <c r="L2489" s="79"/>
      <c r="M2489" s="79"/>
      <c r="N2489" s="74"/>
      <c r="O2489" s="81" t="s">
        <v>881</v>
      </c>
      <c r="P2489" s="83">
        <v>42397.337534722225</v>
      </c>
      <c r="Q2489" s="81" t="s">
        <v>11336</v>
      </c>
      <c r="R2489" s="81"/>
      <c r="S2489" s="81"/>
      <c r="T2489" s="81"/>
      <c r="U2489" s="83">
        <v>42397.337534722225</v>
      </c>
      <c r="V2489" s="85" t="s">
        <v>14322</v>
      </c>
      <c r="W2489" s="81"/>
      <c r="X2489" s="81"/>
      <c r="Y2489" s="87" t="s">
        <v>16735</v>
      </c>
      <c r="Z2489" s="81"/>
    </row>
    <row r="2490" spans="1:26" x14ac:dyDescent="0.25">
      <c r="A2490" s="66" t="s">
        <v>9938</v>
      </c>
      <c r="B2490" s="66" t="s">
        <v>10499</v>
      </c>
      <c r="C2490" s="67"/>
      <c r="D2490" s="68"/>
      <c r="E2490" s="69"/>
      <c r="F2490" s="70"/>
      <c r="G2490" s="67"/>
      <c r="H2490" s="71"/>
      <c r="I2490" s="72"/>
      <c r="J2490" s="72"/>
      <c r="K2490" s="36"/>
      <c r="L2490" s="79"/>
      <c r="M2490" s="79"/>
      <c r="N2490" s="74"/>
      <c r="O2490" s="81" t="s">
        <v>881</v>
      </c>
      <c r="P2490" s="83">
        <v>42397.341736111113</v>
      </c>
      <c r="Q2490" s="81" t="s">
        <v>11076</v>
      </c>
      <c r="R2490" s="81"/>
      <c r="S2490" s="81"/>
      <c r="T2490" s="81"/>
      <c r="U2490" s="83">
        <v>42397.341736111113</v>
      </c>
      <c r="V2490" s="85" t="s">
        <v>14323</v>
      </c>
      <c r="W2490" s="81"/>
      <c r="X2490" s="81"/>
      <c r="Y2490" s="87" t="s">
        <v>16736</v>
      </c>
      <c r="Z2490" s="81"/>
    </row>
    <row r="2491" spans="1:26" x14ac:dyDescent="0.25">
      <c r="A2491" s="66" t="s">
        <v>9939</v>
      </c>
      <c r="B2491" s="66" t="s">
        <v>9939</v>
      </c>
      <c r="C2491" s="67"/>
      <c r="D2491" s="68"/>
      <c r="E2491" s="69"/>
      <c r="F2491" s="70"/>
      <c r="G2491" s="67"/>
      <c r="H2491" s="71"/>
      <c r="I2491" s="72"/>
      <c r="J2491" s="72"/>
      <c r="K2491" s="36"/>
      <c r="L2491" s="79"/>
      <c r="M2491" s="79"/>
      <c r="N2491" s="74"/>
      <c r="O2491" s="81" t="s">
        <v>179</v>
      </c>
      <c r="P2491" s="83">
        <v>42397.342499999999</v>
      </c>
      <c r="Q2491" s="81" t="s">
        <v>11337</v>
      </c>
      <c r="R2491" s="85" t="s">
        <v>12138</v>
      </c>
      <c r="S2491" s="81" t="s">
        <v>12503</v>
      </c>
      <c r="T2491" s="81"/>
      <c r="U2491" s="83">
        <v>42397.342499999999</v>
      </c>
      <c r="V2491" s="85" t="s">
        <v>14324</v>
      </c>
      <c r="W2491" s="81"/>
      <c r="X2491" s="81"/>
      <c r="Y2491" s="87" t="s">
        <v>16737</v>
      </c>
      <c r="Z2491" s="81"/>
    </row>
    <row r="2492" spans="1:26" x14ac:dyDescent="0.25">
      <c r="A2492" s="66" t="s">
        <v>9940</v>
      </c>
      <c r="B2492" s="66" t="s">
        <v>10583</v>
      </c>
      <c r="C2492" s="67"/>
      <c r="D2492" s="68"/>
      <c r="E2492" s="69"/>
      <c r="F2492" s="70"/>
      <c r="G2492" s="67"/>
      <c r="H2492" s="71"/>
      <c r="I2492" s="72"/>
      <c r="J2492" s="72"/>
      <c r="K2492" s="36"/>
      <c r="L2492" s="79"/>
      <c r="M2492" s="79"/>
      <c r="N2492" s="74"/>
      <c r="O2492" s="81" t="s">
        <v>881</v>
      </c>
      <c r="P2492" s="83">
        <v>42397.342499999999</v>
      </c>
      <c r="Q2492" s="81" t="s">
        <v>11338</v>
      </c>
      <c r="R2492" s="85" t="s">
        <v>12138</v>
      </c>
      <c r="S2492" s="81" t="s">
        <v>12503</v>
      </c>
      <c r="T2492" s="81"/>
      <c r="U2492" s="83">
        <v>42397.342499999999</v>
      </c>
      <c r="V2492" s="85" t="s">
        <v>14325</v>
      </c>
      <c r="W2492" s="81"/>
      <c r="X2492" s="81"/>
      <c r="Y2492" s="87" t="s">
        <v>16738</v>
      </c>
      <c r="Z2492" s="81"/>
    </row>
    <row r="2493" spans="1:26" x14ac:dyDescent="0.25">
      <c r="A2493" s="66" t="s">
        <v>9941</v>
      </c>
      <c r="B2493" s="66" t="s">
        <v>9941</v>
      </c>
      <c r="C2493" s="67"/>
      <c r="D2493" s="68"/>
      <c r="E2493" s="69"/>
      <c r="F2493" s="70"/>
      <c r="G2493" s="67"/>
      <c r="H2493" s="71"/>
      <c r="I2493" s="72"/>
      <c r="J2493" s="72"/>
      <c r="K2493" s="36"/>
      <c r="L2493" s="79"/>
      <c r="M2493" s="79"/>
      <c r="N2493" s="74"/>
      <c r="O2493" s="81" t="s">
        <v>179</v>
      </c>
      <c r="P2493" s="83">
        <v>42397.342511574076</v>
      </c>
      <c r="Q2493" s="81" t="s">
        <v>11339</v>
      </c>
      <c r="R2493" s="85" t="s">
        <v>12139</v>
      </c>
      <c r="S2493" s="81" t="s">
        <v>12503</v>
      </c>
      <c r="T2493" s="81"/>
      <c r="U2493" s="83">
        <v>42397.342511574076</v>
      </c>
      <c r="V2493" s="85" t="s">
        <v>14326</v>
      </c>
      <c r="W2493" s="81"/>
      <c r="X2493" s="81"/>
      <c r="Y2493" s="87" t="s">
        <v>16739</v>
      </c>
      <c r="Z2493" s="81"/>
    </row>
    <row r="2494" spans="1:26" x14ac:dyDescent="0.25">
      <c r="A2494" s="66" t="s">
        <v>363</v>
      </c>
      <c r="B2494" s="66" t="s">
        <v>363</v>
      </c>
      <c r="C2494" s="67"/>
      <c r="D2494" s="68"/>
      <c r="E2494" s="69"/>
      <c r="F2494" s="70"/>
      <c r="G2494" s="67"/>
      <c r="H2494" s="71"/>
      <c r="I2494" s="72"/>
      <c r="J2494" s="72"/>
      <c r="K2494" s="36"/>
      <c r="L2494" s="79"/>
      <c r="M2494" s="79"/>
      <c r="N2494" s="74"/>
      <c r="O2494" s="81" t="s">
        <v>179</v>
      </c>
      <c r="P2494" s="83">
        <v>42397.230162037034</v>
      </c>
      <c r="Q2494" s="81" t="s">
        <v>11340</v>
      </c>
      <c r="R2494" s="85" t="s">
        <v>12140</v>
      </c>
      <c r="S2494" s="81" t="s">
        <v>1882</v>
      </c>
      <c r="T2494" s="81"/>
      <c r="U2494" s="83">
        <v>42397.230162037034</v>
      </c>
      <c r="V2494" s="85" t="s">
        <v>14327</v>
      </c>
      <c r="W2494" s="81"/>
      <c r="X2494" s="81"/>
      <c r="Y2494" s="87" t="s">
        <v>16740</v>
      </c>
      <c r="Z2494" s="81"/>
    </row>
    <row r="2495" spans="1:26" x14ac:dyDescent="0.25">
      <c r="A2495" s="66" t="s">
        <v>363</v>
      </c>
      <c r="B2495" s="66" t="s">
        <v>363</v>
      </c>
      <c r="C2495" s="67"/>
      <c r="D2495" s="68"/>
      <c r="E2495" s="69"/>
      <c r="F2495" s="70"/>
      <c r="G2495" s="67"/>
      <c r="H2495" s="71"/>
      <c r="I2495" s="72"/>
      <c r="J2495" s="72"/>
      <c r="K2495" s="36"/>
      <c r="L2495" s="79"/>
      <c r="M2495" s="79"/>
      <c r="N2495" s="74"/>
      <c r="O2495" s="81" t="s">
        <v>179</v>
      </c>
      <c r="P2495" s="83">
        <v>42397.284317129626</v>
      </c>
      <c r="Q2495" s="81" t="s">
        <v>11341</v>
      </c>
      <c r="R2495" s="85" t="s">
        <v>12141</v>
      </c>
      <c r="S2495" s="81" t="s">
        <v>1882</v>
      </c>
      <c r="T2495" s="81"/>
      <c r="U2495" s="83">
        <v>42397.284317129626</v>
      </c>
      <c r="V2495" s="85" t="s">
        <v>14328</v>
      </c>
      <c r="W2495" s="81"/>
      <c r="X2495" s="81"/>
      <c r="Y2495" s="87" t="s">
        <v>16741</v>
      </c>
      <c r="Z2495" s="81"/>
    </row>
    <row r="2496" spans="1:26" x14ac:dyDescent="0.25">
      <c r="A2496" s="66" t="s">
        <v>9942</v>
      </c>
      <c r="B2496" s="66" t="s">
        <v>9942</v>
      </c>
      <c r="C2496" s="67"/>
      <c r="D2496" s="68"/>
      <c r="E2496" s="69"/>
      <c r="F2496" s="70"/>
      <c r="G2496" s="67"/>
      <c r="H2496" s="71"/>
      <c r="I2496" s="72"/>
      <c r="J2496" s="72"/>
      <c r="K2496" s="36"/>
      <c r="L2496" s="79"/>
      <c r="M2496" s="79"/>
      <c r="N2496" s="74"/>
      <c r="O2496" s="81" t="s">
        <v>179</v>
      </c>
      <c r="P2496" s="83">
        <v>42397.343217592592</v>
      </c>
      <c r="Q2496" s="81" t="s">
        <v>11342</v>
      </c>
      <c r="R2496" s="81" t="s">
        <v>12142</v>
      </c>
      <c r="S2496" s="81" t="s">
        <v>1877</v>
      </c>
      <c r="T2496" s="81"/>
      <c r="U2496" s="83">
        <v>42397.343217592592</v>
      </c>
      <c r="V2496" s="85" t="s">
        <v>14329</v>
      </c>
      <c r="W2496" s="81"/>
      <c r="X2496" s="81"/>
      <c r="Y2496" s="87" t="s">
        <v>16742</v>
      </c>
      <c r="Z2496" s="81"/>
    </row>
    <row r="2497" spans="1:26" x14ac:dyDescent="0.25">
      <c r="A2497" s="66" t="s">
        <v>9943</v>
      </c>
      <c r="B2497" s="66" t="s">
        <v>10499</v>
      </c>
      <c r="C2497" s="67"/>
      <c r="D2497" s="68"/>
      <c r="E2497" s="69"/>
      <c r="F2497" s="70"/>
      <c r="G2497" s="67"/>
      <c r="H2497" s="71"/>
      <c r="I2497" s="72"/>
      <c r="J2497" s="72"/>
      <c r="K2497" s="36"/>
      <c r="L2497" s="79"/>
      <c r="M2497" s="79"/>
      <c r="N2497" s="74"/>
      <c r="O2497" s="81" t="s">
        <v>881</v>
      </c>
      <c r="P2497" s="83">
        <v>42397.343726851854</v>
      </c>
      <c r="Q2497" s="81" t="s">
        <v>11076</v>
      </c>
      <c r="R2497" s="81"/>
      <c r="S2497" s="81"/>
      <c r="T2497" s="81"/>
      <c r="U2497" s="83">
        <v>42397.343726851854</v>
      </c>
      <c r="V2497" s="85" t="s">
        <v>14330</v>
      </c>
      <c r="W2497" s="81"/>
      <c r="X2497" s="81"/>
      <c r="Y2497" s="87" t="s">
        <v>16743</v>
      </c>
      <c r="Z2497" s="81"/>
    </row>
    <row r="2498" spans="1:26" x14ac:dyDescent="0.25">
      <c r="A2498" s="66" t="s">
        <v>9944</v>
      </c>
      <c r="B2498" s="66" t="s">
        <v>10499</v>
      </c>
      <c r="C2498" s="67"/>
      <c r="D2498" s="68"/>
      <c r="E2498" s="69"/>
      <c r="F2498" s="70"/>
      <c r="G2498" s="67"/>
      <c r="H2498" s="71"/>
      <c r="I2498" s="72"/>
      <c r="J2498" s="72"/>
      <c r="K2498" s="36"/>
      <c r="L2498" s="79"/>
      <c r="M2498" s="79"/>
      <c r="N2498" s="74"/>
      <c r="O2498" s="81" t="s">
        <v>881</v>
      </c>
      <c r="P2498" s="83">
        <v>42397.344340277778</v>
      </c>
      <c r="Q2498" s="81" t="s">
        <v>11076</v>
      </c>
      <c r="R2498" s="81"/>
      <c r="S2498" s="81"/>
      <c r="T2498" s="81"/>
      <c r="U2498" s="83">
        <v>42397.344340277778</v>
      </c>
      <c r="V2498" s="85" t="s">
        <v>14331</v>
      </c>
      <c r="W2498" s="81"/>
      <c r="X2498" s="81"/>
      <c r="Y2498" s="87" t="s">
        <v>16744</v>
      </c>
      <c r="Z2498" s="81"/>
    </row>
    <row r="2499" spans="1:26" x14ac:dyDescent="0.25">
      <c r="A2499" s="66" t="s">
        <v>9945</v>
      </c>
      <c r="B2499" s="66" t="s">
        <v>9945</v>
      </c>
      <c r="C2499" s="67"/>
      <c r="D2499" s="68"/>
      <c r="E2499" s="69"/>
      <c r="F2499" s="70"/>
      <c r="G2499" s="67"/>
      <c r="H2499" s="71"/>
      <c r="I2499" s="72"/>
      <c r="J2499" s="72"/>
      <c r="K2499" s="36"/>
      <c r="L2499" s="79"/>
      <c r="M2499" s="79"/>
      <c r="N2499" s="74"/>
      <c r="O2499" s="81" t="s">
        <v>179</v>
      </c>
      <c r="P2499" s="83">
        <v>42397.344409722224</v>
      </c>
      <c r="Q2499" s="81" t="s">
        <v>11343</v>
      </c>
      <c r="R2499" s="85" t="s">
        <v>1635</v>
      </c>
      <c r="S2499" s="81" t="s">
        <v>1859</v>
      </c>
      <c r="T2499" s="81"/>
      <c r="U2499" s="83">
        <v>42397.344409722224</v>
      </c>
      <c r="V2499" s="85" t="s">
        <v>14332</v>
      </c>
      <c r="W2499" s="81"/>
      <c r="X2499" s="81"/>
      <c r="Y2499" s="87" t="s">
        <v>16745</v>
      </c>
      <c r="Z2499" s="81"/>
    </row>
    <row r="2500" spans="1:26" x14ac:dyDescent="0.25">
      <c r="A2500" s="66" t="s">
        <v>9946</v>
      </c>
      <c r="B2500" s="66" t="s">
        <v>9946</v>
      </c>
      <c r="C2500" s="67"/>
      <c r="D2500" s="68"/>
      <c r="E2500" s="69"/>
      <c r="F2500" s="70"/>
      <c r="G2500" s="67"/>
      <c r="H2500" s="71"/>
      <c r="I2500" s="72"/>
      <c r="J2500" s="72"/>
      <c r="K2500" s="36"/>
      <c r="L2500" s="79"/>
      <c r="M2500" s="79"/>
      <c r="N2500" s="74"/>
      <c r="O2500" s="81" t="s">
        <v>179</v>
      </c>
      <c r="P2500" s="83">
        <v>42397.344641203701</v>
      </c>
      <c r="Q2500" s="81" t="s">
        <v>11344</v>
      </c>
      <c r="R2500" s="85" t="s">
        <v>1612</v>
      </c>
      <c r="S2500" s="81" t="s">
        <v>1859</v>
      </c>
      <c r="T2500" s="81" t="s">
        <v>12652</v>
      </c>
      <c r="U2500" s="83">
        <v>42397.344641203701</v>
      </c>
      <c r="V2500" s="85" t="s">
        <v>14333</v>
      </c>
      <c r="W2500" s="81"/>
      <c r="X2500" s="81"/>
      <c r="Y2500" s="87" t="s">
        <v>16746</v>
      </c>
      <c r="Z2500" s="81"/>
    </row>
    <row r="2501" spans="1:26" x14ac:dyDescent="0.25">
      <c r="A2501" s="66" t="s">
        <v>396</v>
      </c>
      <c r="B2501" s="66" t="s">
        <v>396</v>
      </c>
      <c r="C2501" s="67"/>
      <c r="D2501" s="68"/>
      <c r="E2501" s="69"/>
      <c r="F2501" s="70"/>
      <c r="G2501" s="67"/>
      <c r="H2501" s="71"/>
      <c r="I2501" s="72"/>
      <c r="J2501" s="72"/>
      <c r="K2501" s="36"/>
      <c r="L2501" s="79"/>
      <c r="M2501" s="79"/>
      <c r="N2501" s="74"/>
      <c r="O2501" s="81" t="s">
        <v>179</v>
      </c>
      <c r="P2501" s="83">
        <v>42397.297349537039</v>
      </c>
      <c r="Q2501" s="81" t="s">
        <v>11345</v>
      </c>
      <c r="R2501" s="85" t="s">
        <v>12143</v>
      </c>
      <c r="S2501" s="81" t="s">
        <v>1896</v>
      </c>
      <c r="T2501" s="81" t="s">
        <v>12653</v>
      </c>
      <c r="U2501" s="83">
        <v>42397.297349537039</v>
      </c>
      <c r="V2501" s="85" t="s">
        <v>14334</v>
      </c>
      <c r="W2501" s="81"/>
      <c r="X2501" s="81"/>
      <c r="Y2501" s="87" t="s">
        <v>16747</v>
      </c>
      <c r="Z2501" s="81"/>
    </row>
    <row r="2502" spans="1:26" x14ac:dyDescent="0.25">
      <c r="A2502" s="66" t="s">
        <v>396</v>
      </c>
      <c r="B2502" s="66" t="s">
        <v>396</v>
      </c>
      <c r="C2502" s="67"/>
      <c r="D2502" s="68"/>
      <c r="E2502" s="69"/>
      <c r="F2502" s="70"/>
      <c r="G2502" s="67"/>
      <c r="H2502" s="71"/>
      <c r="I2502" s="72"/>
      <c r="J2502" s="72"/>
      <c r="K2502" s="36"/>
      <c r="L2502" s="79"/>
      <c r="M2502" s="79"/>
      <c r="N2502" s="74"/>
      <c r="O2502" s="81" t="s">
        <v>179</v>
      </c>
      <c r="P2502" s="83">
        <v>42397.311099537037</v>
      </c>
      <c r="Q2502" s="81" t="s">
        <v>11346</v>
      </c>
      <c r="R2502" s="85" t="s">
        <v>12041</v>
      </c>
      <c r="S2502" s="81" t="s">
        <v>12435</v>
      </c>
      <c r="T2502" s="81" t="s">
        <v>12654</v>
      </c>
      <c r="U2502" s="83">
        <v>42397.311099537037</v>
      </c>
      <c r="V2502" s="85" t="s">
        <v>14335</v>
      </c>
      <c r="W2502" s="81"/>
      <c r="X2502" s="81"/>
      <c r="Y2502" s="87" t="s">
        <v>16748</v>
      </c>
      <c r="Z2502" s="81"/>
    </row>
    <row r="2503" spans="1:26" x14ac:dyDescent="0.25">
      <c r="A2503" s="66" t="s">
        <v>9947</v>
      </c>
      <c r="B2503" s="66" t="s">
        <v>10499</v>
      </c>
      <c r="C2503" s="67"/>
      <c r="D2503" s="68"/>
      <c r="E2503" s="69"/>
      <c r="F2503" s="70"/>
      <c r="G2503" s="67"/>
      <c r="H2503" s="71"/>
      <c r="I2503" s="72"/>
      <c r="J2503" s="72"/>
      <c r="K2503" s="36"/>
      <c r="L2503" s="79"/>
      <c r="M2503" s="79"/>
      <c r="N2503" s="74"/>
      <c r="O2503" s="81" t="s">
        <v>881</v>
      </c>
      <c r="P2503" s="83">
        <v>42397.345347222225</v>
      </c>
      <c r="Q2503" s="81" t="s">
        <v>11076</v>
      </c>
      <c r="R2503" s="81"/>
      <c r="S2503" s="81"/>
      <c r="T2503" s="81"/>
      <c r="U2503" s="83">
        <v>42397.345347222225</v>
      </c>
      <c r="V2503" s="85" t="s">
        <v>14336</v>
      </c>
      <c r="W2503" s="81"/>
      <c r="X2503" s="81"/>
      <c r="Y2503" s="87" t="s">
        <v>16749</v>
      </c>
      <c r="Z2503" s="81"/>
    </row>
    <row r="2504" spans="1:26" x14ac:dyDescent="0.25">
      <c r="A2504" s="66" t="s">
        <v>9948</v>
      </c>
      <c r="B2504" s="66" t="s">
        <v>9948</v>
      </c>
      <c r="C2504" s="67"/>
      <c r="D2504" s="68"/>
      <c r="E2504" s="69"/>
      <c r="F2504" s="70"/>
      <c r="G2504" s="67"/>
      <c r="H2504" s="71"/>
      <c r="I2504" s="72"/>
      <c r="J2504" s="72"/>
      <c r="K2504" s="36"/>
      <c r="L2504" s="79"/>
      <c r="M2504" s="79"/>
      <c r="N2504" s="74"/>
      <c r="O2504" s="81" t="s">
        <v>179</v>
      </c>
      <c r="P2504" s="83">
        <v>42397.345555555556</v>
      </c>
      <c r="Q2504" s="81" t="s">
        <v>11347</v>
      </c>
      <c r="R2504" s="85" t="s">
        <v>12144</v>
      </c>
      <c r="S2504" s="81" t="s">
        <v>1871</v>
      </c>
      <c r="T2504" s="81"/>
      <c r="U2504" s="83">
        <v>42397.345555555556</v>
      </c>
      <c r="V2504" s="85" t="s">
        <v>14337</v>
      </c>
      <c r="W2504" s="81"/>
      <c r="X2504" s="81"/>
      <c r="Y2504" s="87" t="s">
        <v>16750</v>
      </c>
      <c r="Z2504" s="81"/>
    </row>
    <row r="2505" spans="1:26" x14ac:dyDescent="0.25">
      <c r="A2505" s="66" t="s">
        <v>9949</v>
      </c>
      <c r="B2505" s="66" t="s">
        <v>10499</v>
      </c>
      <c r="C2505" s="67"/>
      <c r="D2505" s="68"/>
      <c r="E2505" s="69"/>
      <c r="F2505" s="70"/>
      <c r="G2505" s="67"/>
      <c r="H2505" s="71"/>
      <c r="I2505" s="72"/>
      <c r="J2505" s="72"/>
      <c r="K2505" s="36"/>
      <c r="L2505" s="79"/>
      <c r="M2505" s="79"/>
      <c r="N2505" s="74"/>
      <c r="O2505" s="81" t="s">
        <v>881</v>
      </c>
      <c r="P2505" s="83">
        <v>42397.345763888887</v>
      </c>
      <c r="Q2505" s="81" t="s">
        <v>11076</v>
      </c>
      <c r="R2505" s="81"/>
      <c r="S2505" s="81"/>
      <c r="T2505" s="81"/>
      <c r="U2505" s="83">
        <v>42397.345763888887</v>
      </c>
      <c r="V2505" s="85" t="s">
        <v>14338</v>
      </c>
      <c r="W2505" s="81"/>
      <c r="X2505" s="81"/>
      <c r="Y2505" s="87" t="s">
        <v>16751</v>
      </c>
      <c r="Z2505" s="81"/>
    </row>
    <row r="2506" spans="1:26" x14ac:dyDescent="0.25">
      <c r="A2506" s="66" t="s">
        <v>848</v>
      </c>
      <c r="B2506" s="66" t="s">
        <v>836</v>
      </c>
      <c r="C2506" s="67"/>
      <c r="D2506" s="68"/>
      <c r="E2506" s="69"/>
      <c r="F2506" s="70"/>
      <c r="G2506" s="67"/>
      <c r="H2506" s="71"/>
      <c r="I2506" s="72"/>
      <c r="J2506" s="72"/>
      <c r="K2506" s="36"/>
      <c r="L2506" s="79"/>
      <c r="M2506" s="79"/>
      <c r="N2506" s="74"/>
      <c r="O2506" s="81" t="s">
        <v>881</v>
      </c>
      <c r="P2506" s="83">
        <v>42397.247858796298</v>
      </c>
      <c r="Q2506" s="81" t="s">
        <v>11348</v>
      </c>
      <c r="R2506" s="81"/>
      <c r="S2506" s="81"/>
      <c r="T2506" s="81"/>
      <c r="U2506" s="83">
        <v>42397.247858796298</v>
      </c>
      <c r="V2506" s="85" t="s">
        <v>14339</v>
      </c>
      <c r="W2506" s="81"/>
      <c r="X2506" s="81"/>
      <c r="Y2506" s="87" t="s">
        <v>16752</v>
      </c>
      <c r="Z2506" s="81"/>
    </row>
    <row r="2507" spans="1:26" x14ac:dyDescent="0.25">
      <c r="A2507" s="66" t="s">
        <v>9950</v>
      </c>
      <c r="B2507" s="66" t="s">
        <v>9950</v>
      </c>
      <c r="C2507" s="67"/>
      <c r="D2507" s="68"/>
      <c r="E2507" s="69"/>
      <c r="F2507" s="70"/>
      <c r="G2507" s="67"/>
      <c r="H2507" s="71"/>
      <c r="I2507" s="72"/>
      <c r="J2507" s="72"/>
      <c r="K2507" s="36"/>
      <c r="L2507" s="79"/>
      <c r="M2507" s="79"/>
      <c r="N2507" s="74"/>
      <c r="O2507" s="81" t="s">
        <v>179</v>
      </c>
      <c r="P2507" s="83">
        <v>42397.348229166666</v>
      </c>
      <c r="Q2507" s="81" t="s">
        <v>11349</v>
      </c>
      <c r="R2507" s="85" t="s">
        <v>1612</v>
      </c>
      <c r="S2507" s="81" t="s">
        <v>1859</v>
      </c>
      <c r="T2507" s="81" t="s">
        <v>12655</v>
      </c>
      <c r="U2507" s="83">
        <v>42397.348229166666</v>
      </c>
      <c r="V2507" s="85" t="s">
        <v>14340</v>
      </c>
      <c r="W2507" s="81"/>
      <c r="X2507" s="81"/>
      <c r="Y2507" s="87" t="s">
        <v>16753</v>
      </c>
      <c r="Z2507" s="81"/>
    </row>
    <row r="2508" spans="1:26" x14ac:dyDescent="0.25">
      <c r="A2508" s="66" t="s">
        <v>9951</v>
      </c>
      <c r="B2508" s="66" t="s">
        <v>10499</v>
      </c>
      <c r="C2508" s="67"/>
      <c r="D2508" s="68"/>
      <c r="E2508" s="69"/>
      <c r="F2508" s="70"/>
      <c r="G2508" s="67"/>
      <c r="H2508" s="71"/>
      <c r="I2508" s="72"/>
      <c r="J2508" s="72"/>
      <c r="K2508" s="36"/>
      <c r="L2508" s="79"/>
      <c r="M2508" s="79"/>
      <c r="N2508" s="74"/>
      <c r="O2508" s="81" t="s">
        <v>881</v>
      </c>
      <c r="P2508" s="83">
        <v>42397.351400462961</v>
      </c>
      <c r="Q2508" s="81" t="s">
        <v>11076</v>
      </c>
      <c r="R2508" s="81"/>
      <c r="S2508" s="81"/>
      <c r="T2508" s="81"/>
      <c r="U2508" s="83">
        <v>42397.351400462961</v>
      </c>
      <c r="V2508" s="85" t="s">
        <v>14341</v>
      </c>
      <c r="W2508" s="81"/>
      <c r="X2508" s="81"/>
      <c r="Y2508" s="87" t="s">
        <v>16754</v>
      </c>
      <c r="Z2508" s="81"/>
    </row>
    <row r="2509" spans="1:26" x14ac:dyDescent="0.25">
      <c r="A2509" s="66" t="s">
        <v>491</v>
      </c>
      <c r="B2509" s="66" t="s">
        <v>491</v>
      </c>
      <c r="C2509" s="67"/>
      <c r="D2509" s="68"/>
      <c r="E2509" s="69"/>
      <c r="F2509" s="70"/>
      <c r="G2509" s="67"/>
      <c r="H2509" s="71"/>
      <c r="I2509" s="72"/>
      <c r="J2509" s="72"/>
      <c r="K2509" s="36"/>
      <c r="L2509" s="79"/>
      <c r="M2509" s="79"/>
      <c r="N2509" s="74"/>
      <c r="O2509" s="81" t="s">
        <v>179</v>
      </c>
      <c r="P2509" s="83">
        <v>42397.223657407405</v>
      </c>
      <c r="Q2509" s="81" t="s">
        <v>11350</v>
      </c>
      <c r="R2509" s="81" t="s">
        <v>12145</v>
      </c>
      <c r="S2509" s="81" t="s">
        <v>12504</v>
      </c>
      <c r="T2509" s="81" t="s">
        <v>12656</v>
      </c>
      <c r="U2509" s="83">
        <v>42397.223657407405</v>
      </c>
      <c r="V2509" s="85" t="s">
        <v>14342</v>
      </c>
      <c r="W2509" s="81"/>
      <c r="X2509" s="81"/>
      <c r="Y2509" s="87" t="s">
        <v>16755</v>
      </c>
      <c r="Z2509" s="81"/>
    </row>
    <row r="2510" spans="1:26" x14ac:dyDescent="0.25">
      <c r="A2510" s="66" t="s">
        <v>491</v>
      </c>
      <c r="B2510" s="66" t="s">
        <v>491</v>
      </c>
      <c r="C2510" s="67"/>
      <c r="D2510" s="68"/>
      <c r="E2510" s="69"/>
      <c r="F2510" s="70"/>
      <c r="G2510" s="67"/>
      <c r="H2510" s="71"/>
      <c r="I2510" s="72"/>
      <c r="J2510" s="72"/>
      <c r="K2510" s="36"/>
      <c r="L2510" s="79"/>
      <c r="M2510" s="79"/>
      <c r="N2510" s="74"/>
      <c r="O2510" s="81" t="s">
        <v>179</v>
      </c>
      <c r="P2510" s="83">
        <v>42397.223680555559</v>
      </c>
      <c r="Q2510" s="81" t="s">
        <v>11351</v>
      </c>
      <c r="R2510" s="85" t="s">
        <v>12146</v>
      </c>
      <c r="S2510" s="81" t="s">
        <v>1920</v>
      </c>
      <c r="T2510" s="81" t="s">
        <v>12656</v>
      </c>
      <c r="U2510" s="83">
        <v>42397.223680555559</v>
      </c>
      <c r="V2510" s="85" t="s">
        <v>14343</v>
      </c>
      <c r="W2510" s="81"/>
      <c r="X2510" s="81"/>
      <c r="Y2510" s="87" t="s">
        <v>16756</v>
      </c>
      <c r="Z2510" s="81"/>
    </row>
    <row r="2511" spans="1:26" x14ac:dyDescent="0.25">
      <c r="A2511" s="66" t="s">
        <v>528</v>
      </c>
      <c r="B2511" s="66" t="s">
        <v>528</v>
      </c>
      <c r="C2511" s="67"/>
      <c r="D2511" s="68"/>
      <c r="E2511" s="69"/>
      <c r="F2511" s="70"/>
      <c r="G2511" s="67"/>
      <c r="H2511" s="71"/>
      <c r="I2511" s="72"/>
      <c r="J2511" s="72"/>
      <c r="K2511" s="36"/>
      <c r="L2511" s="79"/>
      <c r="M2511" s="79"/>
      <c r="N2511" s="74"/>
      <c r="O2511" s="81" t="s">
        <v>179</v>
      </c>
      <c r="P2511" s="83">
        <v>42397.192442129628</v>
      </c>
      <c r="Q2511" s="81" t="s">
        <v>11352</v>
      </c>
      <c r="R2511" s="85" t="s">
        <v>12147</v>
      </c>
      <c r="S2511" s="81" t="s">
        <v>1870</v>
      </c>
      <c r="T2511" s="81" t="s">
        <v>1986</v>
      </c>
      <c r="U2511" s="83">
        <v>42397.192442129628</v>
      </c>
      <c r="V2511" s="85" t="s">
        <v>14344</v>
      </c>
      <c r="W2511" s="81"/>
      <c r="X2511" s="81"/>
      <c r="Y2511" s="87" t="s">
        <v>16757</v>
      </c>
      <c r="Z2511" s="81"/>
    </row>
    <row r="2512" spans="1:26" x14ac:dyDescent="0.25">
      <c r="A2512" s="66" t="s">
        <v>9952</v>
      </c>
      <c r="B2512" s="66" t="s">
        <v>9952</v>
      </c>
      <c r="C2512" s="67"/>
      <c r="D2512" s="68"/>
      <c r="E2512" s="69"/>
      <c r="F2512" s="70"/>
      <c r="G2512" s="67"/>
      <c r="H2512" s="71"/>
      <c r="I2512" s="72"/>
      <c r="J2512" s="72"/>
      <c r="K2512" s="36"/>
      <c r="L2512" s="79"/>
      <c r="M2512" s="79"/>
      <c r="N2512" s="74"/>
      <c r="O2512" s="81" t="s">
        <v>179</v>
      </c>
      <c r="P2512" s="83">
        <v>42397.35601851852</v>
      </c>
      <c r="Q2512" s="81" t="s">
        <v>11353</v>
      </c>
      <c r="R2512" s="85" t="s">
        <v>1612</v>
      </c>
      <c r="S2512" s="81" t="s">
        <v>1859</v>
      </c>
      <c r="T2512" s="81" t="s">
        <v>12657</v>
      </c>
      <c r="U2512" s="83">
        <v>42397.35601851852</v>
      </c>
      <c r="V2512" s="85" t="s">
        <v>14345</v>
      </c>
      <c r="W2512" s="81"/>
      <c r="X2512" s="81"/>
      <c r="Y2512" s="87" t="s">
        <v>16758</v>
      </c>
      <c r="Z2512" s="81"/>
    </row>
    <row r="2513" spans="1:26" x14ac:dyDescent="0.25">
      <c r="A2513" s="66" t="s">
        <v>9953</v>
      </c>
      <c r="B2513" s="66" t="s">
        <v>10499</v>
      </c>
      <c r="C2513" s="67"/>
      <c r="D2513" s="68"/>
      <c r="E2513" s="69"/>
      <c r="F2513" s="70"/>
      <c r="G2513" s="67"/>
      <c r="H2513" s="71"/>
      <c r="I2513" s="72"/>
      <c r="J2513" s="72"/>
      <c r="K2513" s="36"/>
      <c r="L2513" s="79"/>
      <c r="M2513" s="79"/>
      <c r="N2513" s="74"/>
      <c r="O2513" s="81" t="s">
        <v>881</v>
      </c>
      <c r="P2513" s="83">
        <v>42397.35633101852</v>
      </c>
      <c r="Q2513" s="81" t="s">
        <v>11076</v>
      </c>
      <c r="R2513" s="81"/>
      <c r="S2513" s="81"/>
      <c r="T2513" s="81"/>
      <c r="U2513" s="83">
        <v>42397.35633101852</v>
      </c>
      <c r="V2513" s="85" t="s">
        <v>14346</v>
      </c>
      <c r="W2513" s="81"/>
      <c r="X2513" s="81"/>
      <c r="Y2513" s="87" t="s">
        <v>16759</v>
      </c>
      <c r="Z2513" s="81"/>
    </row>
    <row r="2514" spans="1:26" x14ac:dyDescent="0.25">
      <c r="A2514" s="66" t="s">
        <v>538</v>
      </c>
      <c r="B2514" s="66" t="s">
        <v>538</v>
      </c>
      <c r="C2514" s="67"/>
      <c r="D2514" s="68"/>
      <c r="E2514" s="69"/>
      <c r="F2514" s="70"/>
      <c r="G2514" s="67"/>
      <c r="H2514" s="71"/>
      <c r="I2514" s="72"/>
      <c r="J2514" s="72"/>
      <c r="K2514" s="36"/>
      <c r="L2514" s="79"/>
      <c r="M2514" s="79"/>
      <c r="N2514" s="74"/>
      <c r="O2514" s="81" t="s">
        <v>179</v>
      </c>
      <c r="P2514" s="83">
        <v>42397.171851851854</v>
      </c>
      <c r="Q2514" s="81" t="s">
        <v>11354</v>
      </c>
      <c r="R2514" s="81"/>
      <c r="S2514" s="81"/>
      <c r="T2514" s="81" t="s">
        <v>1987</v>
      </c>
      <c r="U2514" s="83">
        <v>42397.171851851854</v>
      </c>
      <c r="V2514" s="85" t="s">
        <v>14347</v>
      </c>
      <c r="W2514" s="81"/>
      <c r="X2514" s="81"/>
      <c r="Y2514" s="87" t="s">
        <v>16760</v>
      </c>
      <c r="Z2514" s="81"/>
    </row>
    <row r="2515" spans="1:26" x14ac:dyDescent="0.25">
      <c r="A2515" s="66" t="s">
        <v>9954</v>
      </c>
      <c r="B2515" s="66" t="s">
        <v>10499</v>
      </c>
      <c r="C2515" s="67"/>
      <c r="D2515" s="68"/>
      <c r="E2515" s="69"/>
      <c r="F2515" s="70"/>
      <c r="G2515" s="67"/>
      <c r="H2515" s="71"/>
      <c r="I2515" s="72"/>
      <c r="J2515" s="72"/>
      <c r="K2515" s="36"/>
      <c r="L2515" s="79"/>
      <c r="M2515" s="79"/>
      <c r="N2515" s="74"/>
      <c r="O2515" s="81" t="s">
        <v>881</v>
      </c>
      <c r="P2515" s="83">
        <v>42397.357731481483</v>
      </c>
      <c r="Q2515" s="81" t="s">
        <v>11076</v>
      </c>
      <c r="R2515" s="81"/>
      <c r="S2515" s="81"/>
      <c r="T2515" s="81"/>
      <c r="U2515" s="83">
        <v>42397.357731481483</v>
      </c>
      <c r="V2515" s="85" t="s">
        <v>14348</v>
      </c>
      <c r="W2515" s="81"/>
      <c r="X2515" s="81"/>
      <c r="Y2515" s="87" t="s">
        <v>16761</v>
      </c>
      <c r="Z2515" s="81"/>
    </row>
    <row r="2516" spans="1:26" x14ac:dyDescent="0.25">
      <c r="A2516" s="66" t="s">
        <v>9955</v>
      </c>
      <c r="B2516" s="66" t="s">
        <v>10499</v>
      </c>
      <c r="C2516" s="67"/>
      <c r="D2516" s="68"/>
      <c r="E2516" s="69"/>
      <c r="F2516" s="70"/>
      <c r="G2516" s="67"/>
      <c r="H2516" s="71"/>
      <c r="I2516" s="72"/>
      <c r="J2516" s="72"/>
      <c r="K2516" s="36"/>
      <c r="L2516" s="79"/>
      <c r="M2516" s="79"/>
      <c r="N2516" s="74"/>
      <c r="O2516" s="81" t="s">
        <v>881</v>
      </c>
      <c r="P2516" s="83">
        <v>42397.360671296294</v>
      </c>
      <c r="Q2516" s="81" t="s">
        <v>11076</v>
      </c>
      <c r="R2516" s="81"/>
      <c r="S2516" s="81"/>
      <c r="T2516" s="81"/>
      <c r="U2516" s="83">
        <v>42397.360671296294</v>
      </c>
      <c r="V2516" s="85" t="s">
        <v>14349</v>
      </c>
      <c r="W2516" s="81"/>
      <c r="X2516" s="81"/>
      <c r="Y2516" s="87" t="s">
        <v>16762</v>
      </c>
      <c r="Z2516" s="81"/>
    </row>
    <row r="2517" spans="1:26" x14ac:dyDescent="0.25">
      <c r="A2517" s="66" t="s">
        <v>9956</v>
      </c>
      <c r="B2517" s="66" t="s">
        <v>10499</v>
      </c>
      <c r="C2517" s="67"/>
      <c r="D2517" s="68"/>
      <c r="E2517" s="69"/>
      <c r="F2517" s="70"/>
      <c r="G2517" s="67"/>
      <c r="H2517" s="71"/>
      <c r="I2517" s="72"/>
      <c r="J2517" s="72"/>
      <c r="K2517" s="36"/>
      <c r="L2517" s="79"/>
      <c r="M2517" s="79"/>
      <c r="N2517" s="74"/>
      <c r="O2517" s="81" t="s">
        <v>881</v>
      </c>
      <c r="P2517" s="83">
        <v>42397.361921296295</v>
      </c>
      <c r="Q2517" s="81" t="s">
        <v>11076</v>
      </c>
      <c r="R2517" s="81"/>
      <c r="S2517" s="81"/>
      <c r="T2517" s="81"/>
      <c r="U2517" s="83">
        <v>42397.361921296295</v>
      </c>
      <c r="V2517" s="85" t="s">
        <v>14350</v>
      </c>
      <c r="W2517" s="81"/>
      <c r="X2517" s="81"/>
      <c r="Y2517" s="87" t="s">
        <v>16763</v>
      </c>
      <c r="Z2517" s="81"/>
    </row>
    <row r="2518" spans="1:26" x14ac:dyDescent="0.25">
      <c r="A2518" s="66" t="s">
        <v>850</v>
      </c>
      <c r="B2518" s="66" t="s">
        <v>850</v>
      </c>
      <c r="C2518" s="67"/>
      <c r="D2518" s="68"/>
      <c r="E2518" s="69"/>
      <c r="F2518" s="70"/>
      <c r="G2518" s="67"/>
      <c r="H2518" s="71"/>
      <c r="I2518" s="72"/>
      <c r="J2518" s="72"/>
      <c r="K2518" s="36"/>
      <c r="L2518" s="79"/>
      <c r="M2518" s="79"/>
      <c r="N2518" s="74"/>
      <c r="O2518" s="81" t="s">
        <v>179</v>
      </c>
      <c r="P2518" s="83">
        <v>42397.234490740739</v>
      </c>
      <c r="Q2518" s="81" t="s">
        <v>11355</v>
      </c>
      <c r="R2518" s="81"/>
      <c r="S2518" s="81"/>
      <c r="T2518" s="81"/>
      <c r="U2518" s="83">
        <v>42397.234490740739</v>
      </c>
      <c r="V2518" s="85" t="s">
        <v>14351</v>
      </c>
      <c r="W2518" s="81"/>
      <c r="X2518" s="81"/>
      <c r="Y2518" s="87" t="s">
        <v>16764</v>
      </c>
      <c r="Z2518" s="81"/>
    </row>
    <row r="2519" spans="1:26" x14ac:dyDescent="0.25">
      <c r="A2519" s="66" t="s">
        <v>565</v>
      </c>
      <c r="B2519" s="66" t="s">
        <v>565</v>
      </c>
      <c r="C2519" s="67"/>
      <c r="D2519" s="68"/>
      <c r="E2519" s="69"/>
      <c r="F2519" s="70"/>
      <c r="G2519" s="67"/>
      <c r="H2519" s="71"/>
      <c r="I2519" s="72"/>
      <c r="J2519" s="72"/>
      <c r="K2519" s="36"/>
      <c r="L2519" s="79"/>
      <c r="M2519" s="79"/>
      <c r="N2519" s="74"/>
      <c r="O2519" s="81" t="s">
        <v>179</v>
      </c>
      <c r="P2519" s="83">
        <v>42397.239641203705</v>
      </c>
      <c r="Q2519" s="81" t="s">
        <v>11356</v>
      </c>
      <c r="R2519" s="85" t="s">
        <v>12148</v>
      </c>
      <c r="S2519" s="81" t="s">
        <v>1894</v>
      </c>
      <c r="T2519" s="81" t="s">
        <v>836</v>
      </c>
      <c r="U2519" s="83">
        <v>42397.239641203705</v>
      </c>
      <c r="V2519" s="85" t="s">
        <v>14352</v>
      </c>
      <c r="W2519" s="81"/>
      <c r="X2519" s="81"/>
      <c r="Y2519" s="87" t="s">
        <v>16765</v>
      </c>
      <c r="Z2519" s="81"/>
    </row>
    <row r="2520" spans="1:26" x14ac:dyDescent="0.25">
      <c r="A2520" s="66" t="s">
        <v>9957</v>
      </c>
      <c r="B2520" s="66" t="s">
        <v>10499</v>
      </c>
      <c r="C2520" s="67"/>
      <c r="D2520" s="68"/>
      <c r="E2520" s="69"/>
      <c r="F2520" s="70"/>
      <c r="G2520" s="67"/>
      <c r="H2520" s="71"/>
      <c r="I2520" s="72"/>
      <c r="J2520" s="72"/>
      <c r="K2520" s="36"/>
      <c r="L2520" s="79"/>
      <c r="M2520" s="79"/>
      <c r="N2520" s="74"/>
      <c r="O2520" s="81" t="s">
        <v>881</v>
      </c>
      <c r="P2520" s="83">
        <v>42397.364965277775</v>
      </c>
      <c r="Q2520" s="81" t="s">
        <v>11076</v>
      </c>
      <c r="R2520" s="81"/>
      <c r="S2520" s="81"/>
      <c r="T2520" s="81"/>
      <c r="U2520" s="83">
        <v>42397.364965277775</v>
      </c>
      <c r="V2520" s="85" t="s">
        <v>14353</v>
      </c>
      <c r="W2520" s="81"/>
      <c r="X2520" s="81"/>
      <c r="Y2520" s="87" t="s">
        <v>16766</v>
      </c>
      <c r="Z2520" s="81"/>
    </row>
    <row r="2521" spans="1:26" x14ac:dyDescent="0.25">
      <c r="A2521" s="66" t="s">
        <v>9958</v>
      </c>
      <c r="B2521" s="66" t="s">
        <v>10499</v>
      </c>
      <c r="C2521" s="67"/>
      <c r="D2521" s="68"/>
      <c r="E2521" s="69"/>
      <c r="F2521" s="70"/>
      <c r="G2521" s="67"/>
      <c r="H2521" s="71"/>
      <c r="I2521" s="72"/>
      <c r="J2521" s="72"/>
      <c r="K2521" s="36"/>
      <c r="L2521" s="79"/>
      <c r="M2521" s="79"/>
      <c r="N2521" s="74"/>
      <c r="O2521" s="81" t="s">
        <v>881</v>
      </c>
      <c r="P2521" s="83">
        <v>42397.368460648147</v>
      </c>
      <c r="Q2521" s="81" t="s">
        <v>11076</v>
      </c>
      <c r="R2521" s="81"/>
      <c r="S2521" s="81"/>
      <c r="T2521" s="81"/>
      <c r="U2521" s="83">
        <v>42397.368460648147</v>
      </c>
      <c r="V2521" s="85" t="s">
        <v>14354</v>
      </c>
      <c r="W2521" s="81"/>
      <c r="X2521" s="81"/>
      <c r="Y2521" s="87" t="s">
        <v>16767</v>
      </c>
      <c r="Z2521" s="81"/>
    </row>
    <row r="2522" spans="1:26" x14ac:dyDescent="0.25">
      <c r="A2522" s="66" t="s">
        <v>9959</v>
      </c>
      <c r="B2522" s="66" t="s">
        <v>10499</v>
      </c>
      <c r="C2522" s="67"/>
      <c r="D2522" s="68"/>
      <c r="E2522" s="69"/>
      <c r="F2522" s="70"/>
      <c r="G2522" s="67"/>
      <c r="H2522" s="71"/>
      <c r="I2522" s="72"/>
      <c r="J2522" s="72"/>
      <c r="K2522" s="36"/>
      <c r="L2522" s="79"/>
      <c r="M2522" s="79"/>
      <c r="N2522" s="74"/>
      <c r="O2522" s="81" t="s">
        <v>881</v>
      </c>
      <c r="P2522" s="83">
        <v>42397.368634259263</v>
      </c>
      <c r="Q2522" s="81" t="s">
        <v>11076</v>
      </c>
      <c r="R2522" s="81"/>
      <c r="S2522" s="81"/>
      <c r="T2522" s="81"/>
      <c r="U2522" s="83">
        <v>42397.368634259263</v>
      </c>
      <c r="V2522" s="85" t="s">
        <v>14355</v>
      </c>
      <c r="W2522" s="81"/>
      <c r="X2522" s="81"/>
      <c r="Y2522" s="87" t="s">
        <v>16768</v>
      </c>
      <c r="Z2522" s="81"/>
    </row>
    <row r="2523" spans="1:26" x14ac:dyDescent="0.25">
      <c r="A2523" s="66" t="s">
        <v>9960</v>
      </c>
      <c r="B2523" s="66" t="s">
        <v>10499</v>
      </c>
      <c r="C2523" s="67"/>
      <c r="D2523" s="68"/>
      <c r="E2523" s="69"/>
      <c r="F2523" s="70"/>
      <c r="G2523" s="67"/>
      <c r="H2523" s="71"/>
      <c r="I2523" s="72"/>
      <c r="J2523" s="72"/>
      <c r="K2523" s="36"/>
      <c r="L2523" s="79"/>
      <c r="M2523" s="79"/>
      <c r="N2523" s="74"/>
      <c r="O2523" s="81" t="s">
        <v>881</v>
      </c>
      <c r="P2523" s="83">
        <v>42397.370428240742</v>
      </c>
      <c r="Q2523" s="81" t="s">
        <v>11076</v>
      </c>
      <c r="R2523" s="81"/>
      <c r="S2523" s="81"/>
      <c r="T2523" s="81"/>
      <c r="U2523" s="83">
        <v>42397.370428240742</v>
      </c>
      <c r="V2523" s="85" t="s">
        <v>14356</v>
      </c>
      <c r="W2523" s="81"/>
      <c r="X2523" s="81"/>
      <c r="Y2523" s="87" t="s">
        <v>16769</v>
      </c>
      <c r="Z2523" s="81"/>
    </row>
    <row r="2524" spans="1:26" x14ac:dyDescent="0.25">
      <c r="A2524" s="66" t="s">
        <v>9961</v>
      </c>
      <c r="B2524" s="66" t="s">
        <v>9961</v>
      </c>
      <c r="C2524" s="67"/>
      <c r="D2524" s="68"/>
      <c r="E2524" s="69"/>
      <c r="F2524" s="70"/>
      <c r="G2524" s="67"/>
      <c r="H2524" s="71"/>
      <c r="I2524" s="72"/>
      <c r="J2524" s="72"/>
      <c r="K2524" s="36"/>
      <c r="L2524" s="79"/>
      <c r="M2524" s="79"/>
      <c r="N2524" s="74"/>
      <c r="O2524" s="81" t="s">
        <v>179</v>
      </c>
      <c r="P2524" s="83">
        <v>42397.312581018516</v>
      </c>
      <c r="Q2524" s="81" t="s">
        <v>11357</v>
      </c>
      <c r="R2524" s="85" t="s">
        <v>12149</v>
      </c>
      <c r="S2524" s="81" t="s">
        <v>12505</v>
      </c>
      <c r="T2524" s="81" t="s">
        <v>12658</v>
      </c>
      <c r="U2524" s="83">
        <v>42397.312581018516</v>
      </c>
      <c r="V2524" s="85" t="s">
        <v>14357</v>
      </c>
      <c r="W2524" s="81"/>
      <c r="X2524" s="81"/>
      <c r="Y2524" s="87" t="s">
        <v>16770</v>
      </c>
      <c r="Z2524" s="81"/>
    </row>
    <row r="2525" spans="1:26" x14ac:dyDescent="0.25">
      <c r="A2525" s="66" t="s">
        <v>9962</v>
      </c>
      <c r="B2525" s="66" t="s">
        <v>9961</v>
      </c>
      <c r="C2525" s="67"/>
      <c r="D2525" s="68"/>
      <c r="E2525" s="69"/>
      <c r="F2525" s="70"/>
      <c r="G2525" s="67"/>
      <c r="H2525" s="71"/>
      <c r="I2525" s="72"/>
      <c r="J2525" s="72"/>
      <c r="K2525" s="36"/>
      <c r="L2525" s="79"/>
      <c r="M2525" s="79"/>
      <c r="N2525" s="74"/>
      <c r="O2525" s="81" t="s">
        <v>881</v>
      </c>
      <c r="P2525" s="83">
        <v>42397.370821759258</v>
      </c>
      <c r="Q2525" s="81" t="s">
        <v>11358</v>
      </c>
      <c r="R2525" s="85" t="s">
        <v>12149</v>
      </c>
      <c r="S2525" s="81" t="s">
        <v>12505</v>
      </c>
      <c r="T2525" s="81" t="s">
        <v>12658</v>
      </c>
      <c r="U2525" s="83">
        <v>42397.370821759258</v>
      </c>
      <c r="V2525" s="85" t="s">
        <v>14358</v>
      </c>
      <c r="W2525" s="81"/>
      <c r="X2525" s="81"/>
      <c r="Y2525" s="87" t="s">
        <v>16771</v>
      </c>
      <c r="Z2525" s="81"/>
    </row>
    <row r="2526" spans="1:26" x14ac:dyDescent="0.25">
      <c r="A2526" s="66" t="s">
        <v>9963</v>
      </c>
      <c r="B2526" s="66" t="s">
        <v>10499</v>
      </c>
      <c r="C2526" s="67"/>
      <c r="D2526" s="68"/>
      <c r="E2526" s="69"/>
      <c r="F2526" s="70"/>
      <c r="G2526" s="67"/>
      <c r="H2526" s="71"/>
      <c r="I2526" s="72"/>
      <c r="J2526" s="72"/>
      <c r="K2526" s="36"/>
      <c r="L2526" s="79"/>
      <c r="M2526" s="79"/>
      <c r="N2526" s="74"/>
      <c r="O2526" s="81" t="s">
        <v>881</v>
      </c>
      <c r="P2526" s="83">
        <v>42397.371550925927</v>
      </c>
      <c r="Q2526" s="81" t="s">
        <v>11076</v>
      </c>
      <c r="R2526" s="81"/>
      <c r="S2526" s="81"/>
      <c r="T2526" s="81"/>
      <c r="U2526" s="83">
        <v>42397.371550925927</v>
      </c>
      <c r="V2526" s="85" t="s">
        <v>14359</v>
      </c>
      <c r="W2526" s="81"/>
      <c r="X2526" s="81"/>
      <c r="Y2526" s="87" t="s">
        <v>16772</v>
      </c>
      <c r="Z2526" s="81"/>
    </row>
    <row r="2527" spans="1:26" x14ac:dyDescent="0.25">
      <c r="A2527" s="66" t="s">
        <v>212</v>
      </c>
      <c r="B2527" s="66" t="s">
        <v>10584</v>
      </c>
      <c r="C2527" s="67"/>
      <c r="D2527" s="68"/>
      <c r="E2527" s="69"/>
      <c r="F2527" s="70"/>
      <c r="G2527" s="67"/>
      <c r="H2527" s="71"/>
      <c r="I2527" s="72"/>
      <c r="J2527" s="72"/>
      <c r="K2527" s="36"/>
      <c r="L2527" s="79"/>
      <c r="M2527" s="79"/>
      <c r="N2527" s="74"/>
      <c r="O2527" s="81" t="s">
        <v>881</v>
      </c>
      <c r="P2527" s="83">
        <v>42397.300081018519</v>
      </c>
      <c r="Q2527" s="81" t="s">
        <v>11359</v>
      </c>
      <c r="R2527" s="85" t="s">
        <v>12150</v>
      </c>
      <c r="S2527" s="81" t="s">
        <v>1868</v>
      </c>
      <c r="T2527" s="81" t="s">
        <v>840</v>
      </c>
      <c r="U2527" s="83">
        <v>42397.300081018519</v>
      </c>
      <c r="V2527" s="85" t="s">
        <v>14360</v>
      </c>
      <c r="W2527" s="81"/>
      <c r="X2527" s="81"/>
      <c r="Y2527" s="87" t="s">
        <v>16773</v>
      </c>
      <c r="Z2527" s="81"/>
    </row>
    <row r="2528" spans="1:26" x14ac:dyDescent="0.25">
      <c r="A2528" s="66" t="s">
        <v>212</v>
      </c>
      <c r="B2528" s="66" t="s">
        <v>10585</v>
      </c>
      <c r="C2528" s="67"/>
      <c r="D2528" s="68"/>
      <c r="E2528" s="69"/>
      <c r="F2528" s="70"/>
      <c r="G2528" s="67"/>
      <c r="H2528" s="71"/>
      <c r="I2528" s="72"/>
      <c r="J2528" s="72"/>
      <c r="K2528" s="36"/>
      <c r="L2528" s="79"/>
      <c r="M2528" s="79"/>
      <c r="N2528" s="74"/>
      <c r="O2528" s="81" t="s">
        <v>881</v>
      </c>
      <c r="P2528" s="83">
        <v>42397.371666666666</v>
      </c>
      <c r="Q2528" s="81" t="s">
        <v>11360</v>
      </c>
      <c r="R2528" s="85" t="s">
        <v>12151</v>
      </c>
      <c r="S2528" s="81" t="s">
        <v>1868</v>
      </c>
      <c r="T2528" s="81" t="s">
        <v>840</v>
      </c>
      <c r="U2528" s="83">
        <v>42397.371666666666</v>
      </c>
      <c r="V2528" s="85" t="s">
        <v>14361</v>
      </c>
      <c r="W2528" s="81"/>
      <c r="X2528" s="81"/>
      <c r="Y2528" s="87" t="s">
        <v>16774</v>
      </c>
      <c r="Z2528" s="81"/>
    </row>
    <row r="2529" spans="1:26" x14ac:dyDescent="0.25">
      <c r="A2529" s="66" t="s">
        <v>9964</v>
      </c>
      <c r="B2529" s="66" t="s">
        <v>9964</v>
      </c>
      <c r="C2529" s="67"/>
      <c r="D2529" s="68"/>
      <c r="E2529" s="69"/>
      <c r="F2529" s="70"/>
      <c r="G2529" s="67"/>
      <c r="H2529" s="71"/>
      <c r="I2529" s="72"/>
      <c r="J2529" s="72"/>
      <c r="K2529" s="36"/>
      <c r="L2529" s="79"/>
      <c r="M2529" s="79"/>
      <c r="N2529" s="74"/>
      <c r="O2529" s="81" t="s">
        <v>179</v>
      </c>
      <c r="P2529" s="83">
        <v>42397.224247685182</v>
      </c>
      <c r="Q2529" s="81" t="s">
        <v>11361</v>
      </c>
      <c r="R2529" s="81"/>
      <c r="S2529" s="81"/>
      <c r="T2529" s="81"/>
      <c r="U2529" s="83">
        <v>42397.224247685182</v>
      </c>
      <c r="V2529" s="85" t="s">
        <v>14362</v>
      </c>
      <c r="W2529" s="81"/>
      <c r="X2529" s="81"/>
      <c r="Y2529" s="87" t="s">
        <v>16775</v>
      </c>
      <c r="Z2529" s="81"/>
    </row>
    <row r="2530" spans="1:26" x14ac:dyDescent="0.25">
      <c r="A2530" s="66" t="s">
        <v>9965</v>
      </c>
      <c r="B2530" s="66" t="s">
        <v>9964</v>
      </c>
      <c r="C2530" s="67"/>
      <c r="D2530" s="68"/>
      <c r="E2530" s="69"/>
      <c r="F2530" s="70"/>
      <c r="G2530" s="67"/>
      <c r="H2530" s="71"/>
      <c r="I2530" s="72"/>
      <c r="J2530" s="72"/>
      <c r="K2530" s="36"/>
      <c r="L2530" s="79"/>
      <c r="M2530" s="79"/>
      <c r="N2530" s="74"/>
      <c r="O2530" s="81" t="s">
        <v>881</v>
      </c>
      <c r="P2530" s="83">
        <v>42397.373831018522</v>
      </c>
      <c r="Q2530" s="81" t="s">
        <v>11362</v>
      </c>
      <c r="R2530" s="81"/>
      <c r="S2530" s="81"/>
      <c r="T2530" s="81"/>
      <c r="U2530" s="83">
        <v>42397.373831018522</v>
      </c>
      <c r="V2530" s="85" t="s">
        <v>14363</v>
      </c>
      <c r="W2530" s="81"/>
      <c r="X2530" s="81"/>
      <c r="Y2530" s="87" t="s">
        <v>16776</v>
      </c>
      <c r="Z2530" s="81"/>
    </row>
    <row r="2531" spans="1:26" x14ac:dyDescent="0.25">
      <c r="A2531" s="66" t="s">
        <v>9966</v>
      </c>
      <c r="B2531" s="66" t="s">
        <v>10499</v>
      </c>
      <c r="C2531" s="67"/>
      <c r="D2531" s="68"/>
      <c r="E2531" s="69"/>
      <c r="F2531" s="70"/>
      <c r="G2531" s="67"/>
      <c r="H2531" s="71"/>
      <c r="I2531" s="72"/>
      <c r="J2531" s="72"/>
      <c r="K2531" s="36"/>
      <c r="L2531" s="79"/>
      <c r="M2531" s="79"/>
      <c r="N2531" s="74"/>
      <c r="O2531" s="81" t="s">
        <v>881</v>
      </c>
      <c r="P2531" s="83">
        <v>42397.374236111114</v>
      </c>
      <c r="Q2531" s="81" t="s">
        <v>11076</v>
      </c>
      <c r="R2531" s="81"/>
      <c r="S2531" s="81"/>
      <c r="T2531" s="81"/>
      <c r="U2531" s="83">
        <v>42397.374236111114</v>
      </c>
      <c r="V2531" s="85" t="s">
        <v>14364</v>
      </c>
      <c r="W2531" s="81"/>
      <c r="X2531" s="81"/>
      <c r="Y2531" s="87" t="s">
        <v>16777</v>
      </c>
      <c r="Z2531" s="81"/>
    </row>
    <row r="2532" spans="1:26" x14ac:dyDescent="0.25">
      <c r="A2532" s="66" t="s">
        <v>853</v>
      </c>
      <c r="B2532" s="66" t="s">
        <v>852</v>
      </c>
      <c r="C2532" s="67"/>
      <c r="D2532" s="68"/>
      <c r="E2532" s="69"/>
      <c r="F2532" s="70"/>
      <c r="G2532" s="67"/>
      <c r="H2532" s="71"/>
      <c r="I2532" s="72"/>
      <c r="J2532" s="72"/>
      <c r="K2532" s="36"/>
      <c r="L2532" s="79"/>
      <c r="M2532" s="79"/>
      <c r="N2532" s="74"/>
      <c r="O2532" s="81" t="s">
        <v>881</v>
      </c>
      <c r="P2532" s="83">
        <v>42397.317881944444</v>
      </c>
      <c r="Q2532" s="81" t="s">
        <v>11363</v>
      </c>
      <c r="R2532" s="85" t="s">
        <v>1683</v>
      </c>
      <c r="S2532" s="81" t="s">
        <v>1886</v>
      </c>
      <c r="T2532" s="81"/>
      <c r="U2532" s="83">
        <v>42397.317881944444</v>
      </c>
      <c r="V2532" s="85" t="s">
        <v>14365</v>
      </c>
      <c r="W2532" s="81"/>
      <c r="X2532" s="81"/>
      <c r="Y2532" s="87" t="s">
        <v>16778</v>
      </c>
      <c r="Z2532" s="81"/>
    </row>
    <row r="2533" spans="1:26" x14ac:dyDescent="0.25">
      <c r="A2533" s="66" t="s">
        <v>853</v>
      </c>
      <c r="B2533" s="66" t="s">
        <v>854</v>
      </c>
      <c r="C2533" s="67"/>
      <c r="D2533" s="68"/>
      <c r="E2533" s="69"/>
      <c r="F2533" s="70"/>
      <c r="G2533" s="67"/>
      <c r="H2533" s="71"/>
      <c r="I2533" s="72"/>
      <c r="J2533" s="72"/>
      <c r="K2533" s="36"/>
      <c r="L2533" s="79"/>
      <c r="M2533" s="79"/>
      <c r="N2533" s="74"/>
      <c r="O2533" s="81" t="s">
        <v>881</v>
      </c>
      <c r="P2533" s="83">
        <v>42397.317881944444</v>
      </c>
      <c r="Q2533" s="81" t="s">
        <v>11363</v>
      </c>
      <c r="R2533" s="85" t="s">
        <v>1683</v>
      </c>
      <c r="S2533" s="81" t="s">
        <v>1886</v>
      </c>
      <c r="T2533" s="81"/>
      <c r="U2533" s="83">
        <v>42397.317881944444</v>
      </c>
      <c r="V2533" s="85" t="s">
        <v>14365</v>
      </c>
      <c r="W2533" s="81"/>
      <c r="X2533" s="81"/>
      <c r="Y2533" s="87" t="s">
        <v>16778</v>
      </c>
      <c r="Z2533" s="81"/>
    </row>
    <row r="2534" spans="1:26" x14ac:dyDescent="0.25">
      <c r="A2534" s="66" t="s">
        <v>587</v>
      </c>
      <c r="B2534" s="66" t="s">
        <v>587</v>
      </c>
      <c r="C2534" s="67"/>
      <c r="D2534" s="68"/>
      <c r="E2534" s="69"/>
      <c r="F2534" s="70"/>
      <c r="G2534" s="67"/>
      <c r="H2534" s="71"/>
      <c r="I2534" s="72"/>
      <c r="J2534" s="72"/>
      <c r="K2534" s="36"/>
      <c r="L2534" s="79"/>
      <c r="M2534" s="79"/>
      <c r="N2534" s="74"/>
      <c r="O2534" s="81" t="s">
        <v>179</v>
      </c>
      <c r="P2534" s="83">
        <v>42397.270532407405</v>
      </c>
      <c r="Q2534" s="81" t="s">
        <v>11364</v>
      </c>
      <c r="R2534" s="85" t="s">
        <v>12152</v>
      </c>
      <c r="S2534" s="81" t="s">
        <v>1870</v>
      </c>
      <c r="T2534" s="81" t="s">
        <v>1995</v>
      </c>
      <c r="U2534" s="83">
        <v>42397.270532407405</v>
      </c>
      <c r="V2534" s="85" t="s">
        <v>14366</v>
      </c>
      <c r="W2534" s="81"/>
      <c r="X2534" s="81"/>
      <c r="Y2534" s="87" t="s">
        <v>16779</v>
      </c>
      <c r="Z2534" s="81"/>
    </row>
    <row r="2535" spans="1:26" x14ac:dyDescent="0.25">
      <c r="A2535" s="66" t="s">
        <v>9967</v>
      </c>
      <c r="B2535" s="66" t="s">
        <v>10499</v>
      </c>
      <c r="C2535" s="67"/>
      <c r="D2535" s="68"/>
      <c r="E2535" s="69"/>
      <c r="F2535" s="70"/>
      <c r="G2535" s="67"/>
      <c r="H2535" s="71"/>
      <c r="I2535" s="72"/>
      <c r="J2535" s="72"/>
      <c r="K2535" s="36"/>
      <c r="L2535" s="79"/>
      <c r="M2535" s="79"/>
      <c r="N2535" s="74"/>
      <c r="O2535" s="81" t="s">
        <v>881</v>
      </c>
      <c r="P2535" s="83">
        <v>42397.374930555554</v>
      </c>
      <c r="Q2535" s="81" t="s">
        <v>11076</v>
      </c>
      <c r="R2535" s="81"/>
      <c r="S2535" s="81"/>
      <c r="T2535" s="81"/>
      <c r="U2535" s="83">
        <v>42397.374930555554</v>
      </c>
      <c r="V2535" s="85" t="s">
        <v>14367</v>
      </c>
      <c r="W2535" s="81"/>
      <c r="X2535" s="81"/>
      <c r="Y2535" s="87" t="s">
        <v>16780</v>
      </c>
      <c r="Z2535" s="81"/>
    </row>
    <row r="2536" spans="1:26" x14ac:dyDescent="0.25">
      <c r="A2536" s="66" t="s">
        <v>9968</v>
      </c>
      <c r="B2536" s="66" t="s">
        <v>10499</v>
      </c>
      <c r="C2536" s="67"/>
      <c r="D2536" s="68"/>
      <c r="E2536" s="69"/>
      <c r="F2536" s="70"/>
      <c r="G2536" s="67"/>
      <c r="H2536" s="71"/>
      <c r="I2536" s="72"/>
      <c r="J2536" s="72"/>
      <c r="K2536" s="36"/>
      <c r="L2536" s="79"/>
      <c r="M2536" s="79"/>
      <c r="N2536" s="74"/>
      <c r="O2536" s="81" t="s">
        <v>881</v>
      </c>
      <c r="P2536" s="83">
        <v>42397.376886574071</v>
      </c>
      <c r="Q2536" s="81" t="s">
        <v>11076</v>
      </c>
      <c r="R2536" s="81"/>
      <c r="S2536" s="81"/>
      <c r="T2536" s="81"/>
      <c r="U2536" s="83">
        <v>42397.376886574071</v>
      </c>
      <c r="V2536" s="85" t="s">
        <v>14368</v>
      </c>
      <c r="W2536" s="81"/>
      <c r="X2536" s="81"/>
      <c r="Y2536" s="87" t="s">
        <v>16781</v>
      </c>
      <c r="Z2536" s="81"/>
    </row>
    <row r="2537" spans="1:26" x14ac:dyDescent="0.25">
      <c r="A2537" s="66" t="s">
        <v>9969</v>
      </c>
      <c r="B2537" s="66" t="s">
        <v>10586</v>
      </c>
      <c r="C2537" s="67"/>
      <c r="D2537" s="68"/>
      <c r="E2537" s="69"/>
      <c r="F2537" s="70"/>
      <c r="G2537" s="67"/>
      <c r="H2537" s="71"/>
      <c r="I2537" s="72"/>
      <c r="J2537" s="72"/>
      <c r="K2537" s="36"/>
      <c r="L2537" s="79"/>
      <c r="M2537" s="79"/>
      <c r="N2537" s="74"/>
      <c r="O2537" s="81" t="s">
        <v>881</v>
      </c>
      <c r="P2537" s="83">
        <v>42397.377615740741</v>
      </c>
      <c r="Q2537" s="81" t="s">
        <v>11365</v>
      </c>
      <c r="R2537" s="85" t="s">
        <v>12153</v>
      </c>
      <c r="S2537" s="81" t="s">
        <v>12506</v>
      </c>
      <c r="T2537" s="81" t="s">
        <v>1988</v>
      </c>
      <c r="U2537" s="83">
        <v>42397.377615740741</v>
      </c>
      <c r="V2537" s="85" t="s">
        <v>14369</v>
      </c>
      <c r="W2537" s="81"/>
      <c r="X2537" s="81"/>
      <c r="Y2537" s="87" t="s">
        <v>16782</v>
      </c>
      <c r="Z2537" s="81"/>
    </row>
    <row r="2538" spans="1:26" x14ac:dyDescent="0.25">
      <c r="A2538" s="66" t="s">
        <v>9970</v>
      </c>
      <c r="B2538" s="66" t="s">
        <v>10499</v>
      </c>
      <c r="C2538" s="67"/>
      <c r="D2538" s="68"/>
      <c r="E2538" s="69"/>
      <c r="F2538" s="70"/>
      <c r="G2538" s="67"/>
      <c r="H2538" s="71"/>
      <c r="I2538" s="72"/>
      <c r="J2538" s="72"/>
      <c r="K2538" s="36"/>
      <c r="L2538" s="79"/>
      <c r="M2538" s="79"/>
      <c r="N2538" s="74"/>
      <c r="O2538" s="81" t="s">
        <v>881</v>
      </c>
      <c r="P2538" s="83">
        <v>42397.377627314818</v>
      </c>
      <c r="Q2538" s="81" t="s">
        <v>11076</v>
      </c>
      <c r="R2538" s="81"/>
      <c r="S2538" s="81"/>
      <c r="T2538" s="81"/>
      <c r="U2538" s="83">
        <v>42397.377627314818</v>
      </c>
      <c r="V2538" s="85" t="s">
        <v>14370</v>
      </c>
      <c r="W2538" s="81"/>
      <c r="X2538" s="81"/>
      <c r="Y2538" s="87" t="s">
        <v>16783</v>
      </c>
      <c r="Z2538" s="81"/>
    </row>
    <row r="2539" spans="1:26" x14ac:dyDescent="0.25">
      <c r="A2539" s="66" t="s">
        <v>9971</v>
      </c>
      <c r="B2539" s="66" t="s">
        <v>10499</v>
      </c>
      <c r="C2539" s="67"/>
      <c r="D2539" s="68"/>
      <c r="E2539" s="69"/>
      <c r="F2539" s="70"/>
      <c r="G2539" s="67"/>
      <c r="H2539" s="71"/>
      <c r="I2539" s="72"/>
      <c r="J2539" s="72"/>
      <c r="K2539" s="36"/>
      <c r="L2539" s="79"/>
      <c r="M2539" s="79"/>
      <c r="N2539" s="74"/>
      <c r="O2539" s="81" t="s">
        <v>881</v>
      </c>
      <c r="P2539" s="83">
        <v>42397.377662037034</v>
      </c>
      <c r="Q2539" s="81" t="s">
        <v>11076</v>
      </c>
      <c r="R2539" s="81"/>
      <c r="S2539" s="81"/>
      <c r="T2539" s="81"/>
      <c r="U2539" s="83">
        <v>42397.377662037034</v>
      </c>
      <c r="V2539" s="85" t="s">
        <v>14371</v>
      </c>
      <c r="W2539" s="81"/>
      <c r="X2539" s="81"/>
      <c r="Y2539" s="87" t="s">
        <v>16784</v>
      </c>
      <c r="Z2539" s="81"/>
    </row>
    <row r="2540" spans="1:26" x14ac:dyDescent="0.25">
      <c r="A2540" s="66" t="s">
        <v>601</v>
      </c>
      <c r="B2540" s="66" t="s">
        <v>601</v>
      </c>
      <c r="C2540" s="67"/>
      <c r="D2540" s="68"/>
      <c r="E2540" s="69"/>
      <c r="F2540" s="70"/>
      <c r="G2540" s="67"/>
      <c r="H2540" s="71"/>
      <c r="I2540" s="72"/>
      <c r="J2540" s="72"/>
      <c r="K2540" s="36"/>
      <c r="L2540" s="79"/>
      <c r="M2540" s="79"/>
      <c r="N2540" s="74"/>
      <c r="O2540" s="81" t="s">
        <v>179</v>
      </c>
      <c r="P2540" s="83">
        <v>42397.143275462964</v>
      </c>
      <c r="Q2540" s="81" t="s">
        <v>11366</v>
      </c>
      <c r="R2540" s="85" t="s">
        <v>12154</v>
      </c>
      <c r="S2540" s="81" t="s">
        <v>1882</v>
      </c>
      <c r="T2540" s="81" t="s">
        <v>1967</v>
      </c>
      <c r="U2540" s="83">
        <v>42397.143275462964</v>
      </c>
      <c r="V2540" s="85" t="s">
        <v>14372</v>
      </c>
      <c r="W2540" s="81"/>
      <c r="X2540" s="81"/>
      <c r="Y2540" s="87" t="s">
        <v>16785</v>
      </c>
      <c r="Z2540" s="81"/>
    </row>
    <row r="2541" spans="1:26" x14ac:dyDescent="0.25">
      <c r="A2541" s="66" t="s">
        <v>601</v>
      </c>
      <c r="B2541" s="66" t="s">
        <v>601</v>
      </c>
      <c r="C2541" s="67"/>
      <c r="D2541" s="68"/>
      <c r="E2541" s="69"/>
      <c r="F2541" s="70"/>
      <c r="G2541" s="67"/>
      <c r="H2541" s="71"/>
      <c r="I2541" s="72"/>
      <c r="J2541" s="72"/>
      <c r="K2541" s="36"/>
      <c r="L2541" s="79"/>
      <c r="M2541" s="79"/>
      <c r="N2541" s="74"/>
      <c r="O2541" s="81" t="s">
        <v>179</v>
      </c>
      <c r="P2541" s="83">
        <v>42397.257349537038</v>
      </c>
      <c r="Q2541" s="81" t="s">
        <v>11367</v>
      </c>
      <c r="R2541" s="85" t="s">
        <v>12155</v>
      </c>
      <c r="S2541" s="81" t="s">
        <v>1882</v>
      </c>
      <c r="T2541" s="81" t="s">
        <v>1967</v>
      </c>
      <c r="U2541" s="83">
        <v>42397.257349537038</v>
      </c>
      <c r="V2541" s="85" t="s">
        <v>14373</v>
      </c>
      <c r="W2541" s="81"/>
      <c r="X2541" s="81"/>
      <c r="Y2541" s="87" t="s">
        <v>16786</v>
      </c>
      <c r="Z2541" s="81"/>
    </row>
    <row r="2542" spans="1:26" x14ac:dyDescent="0.25">
      <c r="A2542" s="66" t="s">
        <v>9972</v>
      </c>
      <c r="B2542" s="66" t="s">
        <v>10499</v>
      </c>
      <c r="C2542" s="67"/>
      <c r="D2542" s="68"/>
      <c r="E2542" s="69"/>
      <c r="F2542" s="70"/>
      <c r="G2542" s="67"/>
      <c r="H2542" s="71"/>
      <c r="I2542" s="72"/>
      <c r="J2542" s="72"/>
      <c r="K2542" s="36"/>
      <c r="L2542" s="79"/>
      <c r="M2542" s="79"/>
      <c r="N2542" s="74"/>
      <c r="O2542" s="81" t="s">
        <v>881</v>
      </c>
      <c r="P2542" s="83">
        <v>42397.379490740743</v>
      </c>
      <c r="Q2542" s="81" t="s">
        <v>11076</v>
      </c>
      <c r="R2542" s="81"/>
      <c r="S2542" s="81"/>
      <c r="T2542" s="81"/>
      <c r="U2542" s="83">
        <v>42397.379490740743</v>
      </c>
      <c r="V2542" s="85" t="s">
        <v>14374</v>
      </c>
      <c r="W2542" s="81"/>
      <c r="X2542" s="81"/>
      <c r="Y2542" s="87" t="s">
        <v>16787</v>
      </c>
      <c r="Z2542" s="81"/>
    </row>
    <row r="2543" spans="1:26" x14ac:dyDescent="0.25">
      <c r="A2543" s="66" t="s">
        <v>9973</v>
      </c>
      <c r="B2543" s="66" t="s">
        <v>10499</v>
      </c>
      <c r="C2543" s="67"/>
      <c r="D2543" s="68"/>
      <c r="E2543" s="69"/>
      <c r="F2543" s="70"/>
      <c r="G2543" s="67"/>
      <c r="H2543" s="71"/>
      <c r="I2543" s="72"/>
      <c r="J2543" s="72"/>
      <c r="K2543" s="36"/>
      <c r="L2543" s="79"/>
      <c r="M2543" s="79"/>
      <c r="N2543" s="74"/>
      <c r="O2543" s="81" t="s">
        <v>881</v>
      </c>
      <c r="P2543" s="83">
        <v>42397.379872685182</v>
      </c>
      <c r="Q2543" s="81" t="s">
        <v>11076</v>
      </c>
      <c r="R2543" s="81"/>
      <c r="S2543" s="81"/>
      <c r="T2543" s="81"/>
      <c r="U2543" s="83">
        <v>42397.379872685182</v>
      </c>
      <c r="V2543" s="85" t="s">
        <v>14375</v>
      </c>
      <c r="W2543" s="81"/>
      <c r="X2543" s="81"/>
      <c r="Y2543" s="87" t="s">
        <v>16788</v>
      </c>
      <c r="Z2543" s="81"/>
    </row>
    <row r="2544" spans="1:26" x14ac:dyDescent="0.25">
      <c r="A2544" s="66" t="s">
        <v>9974</v>
      </c>
      <c r="B2544" s="66" t="s">
        <v>10499</v>
      </c>
      <c r="C2544" s="67"/>
      <c r="D2544" s="68"/>
      <c r="E2544" s="69"/>
      <c r="F2544" s="70"/>
      <c r="G2544" s="67"/>
      <c r="H2544" s="71"/>
      <c r="I2544" s="72"/>
      <c r="J2544" s="72"/>
      <c r="K2544" s="36"/>
      <c r="L2544" s="79"/>
      <c r="M2544" s="79"/>
      <c r="N2544" s="74"/>
      <c r="O2544" s="81" t="s">
        <v>881</v>
      </c>
      <c r="P2544" s="83">
        <v>42397.383194444446</v>
      </c>
      <c r="Q2544" s="81" t="s">
        <v>11076</v>
      </c>
      <c r="R2544" s="81"/>
      <c r="S2544" s="81"/>
      <c r="T2544" s="81"/>
      <c r="U2544" s="83">
        <v>42397.383194444446</v>
      </c>
      <c r="V2544" s="85" t="s">
        <v>14376</v>
      </c>
      <c r="W2544" s="81"/>
      <c r="X2544" s="81"/>
      <c r="Y2544" s="87" t="s">
        <v>16789</v>
      </c>
      <c r="Z2544" s="81"/>
    </row>
    <row r="2545" spans="1:26" x14ac:dyDescent="0.25">
      <c r="A2545" s="66" t="s">
        <v>608</v>
      </c>
      <c r="B2545" s="66" t="s">
        <v>608</v>
      </c>
      <c r="C2545" s="67"/>
      <c r="D2545" s="68"/>
      <c r="E2545" s="69"/>
      <c r="F2545" s="70"/>
      <c r="G2545" s="67"/>
      <c r="H2545" s="71"/>
      <c r="I2545" s="72"/>
      <c r="J2545" s="72"/>
      <c r="K2545" s="36"/>
      <c r="L2545" s="79"/>
      <c r="M2545" s="79"/>
      <c r="N2545" s="74"/>
      <c r="O2545" s="81" t="s">
        <v>179</v>
      </c>
      <c r="P2545" s="83">
        <v>42397.14576388889</v>
      </c>
      <c r="Q2545" s="81" t="s">
        <v>11368</v>
      </c>
      <c r="R2545" s="85" t="s">
        <v>12154</v>
      </c>
      <c r="S2545" s="81" t="s">
        <v>1882</v>
      </c>
      <c r="T2545" s="81" t="s">
        <v>2001</v>
      </c>
      <c r="U2545" s="83">
        <v>42397.14576388889</v>
      </c>
      <c r="V2545" s="85" t="s">
        <v>14377</v>
      </c>
      <c r="W2545" s="81"/>
      <c r="X2545" s="81"/>
      <c r="Y2545" s="87" t="s">
        <v>16790</v>
      </c>
      <c r="Z2545" s="81"/>
    </row>
    <row r="2546" spans="1:26" x14ac:dyDescent="0.25">
      <c r="A2546" s="66" t="s">
        <v>608</v>
      </c>
      <c r="B2546" s="66" t="s">
        <v>608</v>
      </c>
      <c r="C2546" s="67"/>
      <c r="D2546" s="68"/>
      <c r="E2546" s="69"/>
      <c r="F2546" s="70"/>
      <c r="G2546" s="67"/>
      <c r="H2546" s="71"/>
      <c r="I2546" s="72"/>
      <c r="J2546" s="72"/>
      <c r="K2546" s="36"/>
      <c r="L2546" s="79"/>
      <c r="M2546" s="79"/>
      <c r="N2546" s="74"/>
      <c r="O2546" s="81" t="s">
        <v>179</v>
      </c>
      <c r="P2546" s="83">
        <v>42397.258680555555</v>
      </c>
      <c r="Q2546" s="81" t="s">
        <v>11369</v>
      </c>
      <c r="R2546" s="85" t="s">
        <v>12155</v>
      </c>
      <c r="S2546" s="81" t="s">
        <v>1882</v>
      </c>
      <c r="T2546" s="81" t="s">
        <v>2001</v>
      </c>
      <c r="U2546" s="83">
        <v>42397.258680555555</v>
      </c>
      <c r="V2546" s="85" t="s">
        <v>14378</v>
      </c>
      <c r="W2546" s="81"/>
      <c r="X2546" s="81"/>
      <c r="Y2546" s="87" t="s">
        <v>16791</v>
      </c>
      <c r="Z2546" s="81"/>
    </row>
    <row r="2547" spans="1:26" x14ac:dyDescent="0.25">
      <c r="A2547" s="66" t="s">
        <v>9975</v>
      </c>
      <c r="B2547" s="66" t="s">
        <v>9975</v>
      </c>
      <c r="C2547" s="67"/>
      <c r="D2547" s="68"/>
      <c r="E2547" s="69"/>
      <c r="F2547" s="70"/>
      <c r="G2547" s="67"/>
      <c r="H2547" s="71"/>
      <c r="I2547" s="72"/>
      <c r="J2547" s="72"/>
      <c r="K2547" s="36"/>
      <c r="L2547" s="79"/>
      <c r="M2547" s="79"/>
      <c r="N2547" s="74"/>
      <c r="O2547" s="81" t="s">
        <v>179</v>
      </c>
      <c r="P2547" s="83">
        <v>42397.390185185184</v>
      </c>
      <c r="Q2547" s="81" t="s">
        <v>11370</v>
      </c>
      <c r="R2547" s="85" t="s">
        <v>1672</v>
      </c>
      <c r="S2547" s="81" t="s">
        <v>1896</v>
      </c>
      <c r="T2547" s="81"/>
      <c r="U2547" s="83">
        <v>42397.390185185184</v>
      </c>
      <c r="V2547" s="85" t="s">
        <v>14379</v>
      </c>
      <c r="W2547" s="81"/>
      <c r="X2547" s="81"/>
      <c r="Y2547" s="87" t="s">
        <v>16792</v>
      </c>
      <c r="Z2547" s="81"/>
    </row>
    <row r="2548" spans="1:26" x14ac:dyDescent="0.25">
      <c r="A2548" s="66" t="s">
        <v>9976</v>
      </c>
      <c r="B2548" s="66" t="s">
        <v>10499</v>
      </c>
      <c r="C2548" s="67"/>
      <c r="D2548" s="68"/>
      <c r="E2548" s="69"/>
      <c r="F2548" s="70"/>
      <c r="G2548" s="67"/>
      <c r="H2548" s="71"/>
      <c r="I2548" s="72"/>
      <c r="J2548" s="72"/>
      <c r="K2548" s="36"/>
      <c r="L2548" s="79"/>
      <c r="M2548" s="79"/>
      <c r="N2548" s="74"/>
      <c r="O2548" s="81" t="s">
        <v>881</v>
      </c>
      <c r="P2548" s="83">
        <v>42397.393958333334</v>
      </c>
      <c r="Q2548" s="81" t="s">
        <v>11076</v>
      </c>
      <c r="R2548" s="81"/>
      <c r="S2548" s="81"/>
      <c r="T2548" s="81"/>
      <c r="U2548" s="83">
        <v>42397.393958333334</v>
      </c>
      <c r="V2548" s="85" t="s">
        <v>14380</v>
      </c>
      <c r="W2548" s="81"/>
      <c r="X2548" s="81"/>
      <c r="Y2548" s="87" t="s">
        <v>16793</v>
      </c>
      <c r="Z2548" s="81"/>
    </row>
    <row r="2549" spans="1:26" x14ac:dyDescent="0.25">
      <c r="A2549" s="66" t="s">
        <v>9977</v>
      </c>
      <c r="B2549" s="66" t="s">
        <v>9977</v>
      </c>
      <c r="C2549" s="67"/>
      <c r="D2549" s="68"/>
      <c r="E2549" s="69"/>
      <c r="F2549" s="70"/>
      <c r="G2549" s="67"/>
      <c r="H2549" s="71"/>
      <c r="I2549" s="72"/>
      <c r="J2549" s="72"/>
      <c r="K2549" s="36"/>
      <c r="L2549" s="79"/>
      <c r="M2549" s="79"/>
      <c r="N2549" s="74"/>
      <c r="O2549" s="81" t="s">
        <v>179</v>
      </c>
      <c r="P2549" s="83">
        <v>42397.321435185186</v>
      </c>
      <c r="Q2549" s="81" t="s">
        <v>11371</v>
      </c>
      <c r="R2549" s="81"/>
      <c r="S2549" s="81"/>
      <c r="T2549" s="81"/>
      <c r="U2549" s="83">
        <v>42397.321435185186</v>
      </c>
      <c r="V2549" s="85" t="s">
        <v>14381</v>
      </c>
      <c r="W2549" s="81"/>
      <c r="X2549" s="81"/>
      <c r="Y2549" s="87" t="s">
        <v>16794</v>
      </c>
      <c r="Z2549" s="81"/>
    </row>
    <row r="2550" spans="1:26" x14ac:dyDescent="0.25">
      <c r="A2550" s="66" t="s">
        <v>9978</v>
      </c>
      <c r="B2550" s="66" t="s">
        <v>9977</v>
      </c>
      <c r="C2550" s="67"/>
      <c r="D2550" s="68"/>
      <c r="E2550" s="69"/>
      <c r="F2550" s="70"/>
      <c r="G2550" s="67"/>
      <c r="H2550" s="71"/>
      <c r="I2550" s="72"/>
      <c r="J2550" s="72"/>
      <c r="K2550" s="36"/>
      <c r="L2550" s="79"/>
      <c r="M2550" s="79"/>
      <c r="N2550" s="74"/>
      <c r="O2550" s="81" t="s">
        <v>881</v>
      </c>
      <c r="P2550" s="83">
        <v>42397.395520833335</v>
      </c>
      <c r="Q2550" s="81" t="s">
        <v>11372</v>
      </c>
      <c r="R2550" s="81"/>
      <c r="S2550" s="81"/>
      <c r="T2550" s="81"/>
      <c r="U2550" s="83">
        <v>42397.395520833335</v>
      </c>
      <c r="V2550" s="85" t="s">
        <v>14382</v>
      </c>
      <c r="W2550" s="81"/>
      <c r="X2550" s="81"/>
      <c r="Y2550" s="87" t="s">
        <v>16795</v>
      </c>
      <c r="Z2550" s="81"/>
    </row>
    <row r="2551" spans="1:26" x14ac:dyDescent="0.25">
      <c r="A2551" s="66" t="s">
        <v>9979</v>
      </c>
      <c r="B2551" s="66" t="s">
        <v>10499</v>
      </c>
      <c r="C2551" s="67"/>
      <c r="D2551" s="68"/>
      <c r="E2551" s="69"/>
      <c r="F2551" s="70"/>
      <c r="G2551" s="67"/>
      <c r="H2551" s="71"/>
      <c r="I2551" s="72"/>
      <c r="J2551" s="72"/>
      <c r="K2551" s="36"/>
      <c r="L2551" s="79"/>
      <c r="M2551" s="79"/>
      <c r="N2551" s="74"/>
      <c r="O2551" s="81" t="s">
        <v>881</v>
      </c>
      <c r="P2551" s="83">
        <v>42397.396157407406</v>
      </c>
      <c r="Q2551" s="81" t="s">
        <v>11076</v>
      </c>
      <c r="R2551" s="81"/>
      <c r="S2551" s="81"/>
      <c r="T2551" s="81"/>
      <c r="U2551" s="83">
        <v>42397.396157407406</v>
      </c>
      <c r="V2551" s="85" t="s">
        <v>14383</v>
      </c>
      <c r="W2551" s="81"/>
      <c r="X2551" s="81"/>
      <c r="Y2551" s="87" t="s">
        <v>16796</v>
      </c>
      <c r="Z2551" s="81"/>
    </row>
    <row r="2552" spans="1:26" x14ac:dyDescent="0.25">
      <c r="A2552" s="66" t="s">
        <v>629</v>
      </c>
      <c r="B2552" s="66" t="s">
        <v>629</v>
      </c>
      <c r="C2552" s="67"/>
      <c r="D2552" s="68"/>
      <c r="E2552" s="69"/>
      <c r="F2552" s="70"/>
      <c r="G2552" s="67"/>
      <c r="H2552" s="71"/>
      <c r="I2552" s="72"/>
      <c r="J2552" s="72"/>
      <c r="K2552" s="36"/>
      <c r="L2552" s="79"/>
      <c r="M2552" s="79"/>
      <c r="N2552" s="74"/>
      <c r="O2552" s="81" t="s">
        <v>179</v>
      </c>
      <c r="P2552" s="83">
        <v>42397.146689814814</v>
      </c>
      <c r="Q2552" s="81" t="s">
        <v>11373</v>
      </c>
      <c r="R2552" s="85" t="s">
        <v>12156</v>
      </c>
      <c r="S2552" s="81" t="s">
        <v>1865</v>
      </c>
      <c r="T2552" s="81"/>
      <c r="U2552" s="83">
        <v>42397.146689814814</v>
      </c>
      <c r="V2552" s="85" t="s">
        <v>14384</v>
      </c>
      <c r="W2552" s="81"/>
      <c r="X2552" s="81"/>
      <c r="Y2552" s="87" t="s">
        <v>16797</v>
      </c>
      <c r="Z2552" s="81"/>
    </row>
    <row r="2553" spans="1:26" x14ac:dyDescent="0.25">
      <c r="A2553" s="66" t="s">
        <v>629</v>
      </c>
      <c r="B2553" s="66" t="s">
        <v>629</v>
      </c>
      <c r="C2553" s="67"/>
      <c r="D2553" s="68"/>
      <c r="E2553" s="69"/>
      <c r="F2553" s="70"/>
      <c r="G2553" s="67"/>
      <c r="H2553" s="71"/>
      <c r="I2553" s="72"/>
      <c r="J2553" s="72"/>
      <c r="K2553" s="36"/>
      <c r="L2553" s="79"/>
      <c r="M2553" s="79"/>
      <c r="N2553" s="74"/>
      <c r="O2553" s="81" t="s">
        <v>179</v>
      </c>
      <c r="P2553" s="83">
        <v>42397.188391203701</v>
      </c>
      <c r="Q2553" s="81" t="s">
        <v>11374</v>
      </c>
      <c r="R2553" s="81" t="s">
        <v>12157</v>
      </c>
      <c r="S2553" s="81" t="s">
        <v>1909</v>
      </c>
      <c r="T2553" s="81"/>
      <c r="U2553" s="83">
        <v>42397.188391203701</v>
      </c>
      <c r="V2553" s="85" t="s">
        <v>14385</v>
      </c>
      <c r="W2553" s="81"/>
      <c r="X2553" s="81"/>
      <c r="Y2553" s="87" t="s">
        <v>16798</v>
      </c>
      <c r="Z2553" s="81"/>
    </row>
    <row r="2554" spans="1:26" x14ac:dyDescent="0.25">
      <c r="A2554" s="66" t="s">
        <v>629</v>
      </c>
      <c r="B2554" s="66" t="s">
        <v>629</v>
      </c>
      <c r="C2554" s="67"/>
      <c r="D2554" s="68"/>
      <c r="E2554" s="69"/>
      <c r="F2554" s="70"/>
      <c r="G2554" s="67"/>
      <c r="H2554" s="71"/>
      <c r="I2554" s="72"/>
      <c r="J2554" s="72"/>
      <c r="K2554" s="36"/>
      <c r="L2554" s="79"/>
      <c r="M2554" s="79"/>
      <c r="N2554" s="74"/>
      <c r="O2554" s="81" t="s">
        <v>179</v>
      </c>
      <c r="P2554" s="83">
        <v>42397.230150462965</v>
      </c>
      <c r="Q2554" s="81" t="s">
        <v>11375</v>
      </c>
      <c r="R2554" s="85" t="s">
        <v>12158</v>
      </c>
      <c r="S2554" s="81" t="s">
        <v>1865</v>
      </c>
      <c r="T2554" s="81"/>
      <c r="U2554" s="83">
        <v>42397.230150462965</v>
      </c>
      <c r="V2554" s="85" t="s">
        <v>14386</v>
      </c>
      <c r="W2554" s="81"/>
      <c r="X2554" s="81"/>
      <c r="Y2554" s="87" t="s">
        <v>16799</v>
      </c>
      <c r="Z2554" s="81"/>
    </row>
    <row r="2555" spans="1:26" x14ac:dyDescent="0.25">
      <c r="A2555" s="66" t="s">
        <v>629</v>
      </c>
      <c r="B2555" s="66" t="s">
        <v>629</v>
      </c>
      <c r="C2555" s="67"/>
      <c r="D2555" s="68"/>
      <c r="E2555" s="69"/>
      <c r="F2555" s="70"/>
      <c r="G2555" s="67"/>
      <c r="H2555" s="71"/>
      <c r="I2555" s="72"/>
      <c r="J2555" s="72"/>
      <c r="K2555" s="36"/>
      <c r="L2555" s="79"/>
      <c r="M2555" s="79"/>
      <c r="N2555" s="74"/>
      <c r="O2555" s="81" t="s">
        <v>179</v>
      </c>
      <c r="P2555" s="83">
        <v>42397.273587962962</v>
      </c>
      <c r="Q2555" s="81" t="s">
        <v>11376</v>
      </c>
      <c r="R2555" s="81" t="s">
        <v>12159</v>
      </c>
      <c r="S2555" s="81" t="s">
        <v>12507</v>
      </c>
      <c r="T2555" s="81"/>
      <c r="U2555" s="83">
        <v>42397.273587962962</v>
      </c>
      <c r="V2555" s="85" t="s">
        <v>14387</v>
      </c>
      <c r="W2555" s="81"/>
      <c r="X2555" s="81"/>
      <c r="Y2555" s="87" t="s">
        <v>16800</v>
      </c>
      <c r="Z2555" s="81"/>
    </row>
    <row r="2556" spans="1:26" x14ac:dyDescent="0.25">
      <c r="A2556" s="66" t="s">
        <v>9980</v>
      </c>
      <c r="B2556" s="66" t="s">
        <v>10499</v>
      </c>
      <c r="C2556" s="67"/>
      <c r="D2556" s="68"/>
      <c r="E2556" s="69"/>
      <c r="F2556" s="70"/>
      <c r="G2556" s="67"/>
      <c r="H2556" s="71"/>
      <c r="I2556" s="72"/>
      <c r="J2556" s="72"/>
      <c r="K2556" s="36"/>
      <c r="L2556" s="79"/>
      <c r="M2556" s="79"/>
      <c r="N2556" s="74"/>
      <c r="O2556" s="81" t="s">
        <v>881</v>
      </c>
      <c r="P2556" s="83">
        <v>42397.399722222224</v>
      </c>
      <c r="Q2556" s="81" t="s">
        <v>11076</v>
      </c>
      <c r="R2556" s="81"/>
      <c r="S2556" s="81"/>
      <c r="T2556" s="81"/>
      <c r="U2556" s="83">
        <v>42397.399722222224</v>
      </c>
      <c r="V2556" s="85" t="s">
        <v>14388</v>
      </c>
      <c r="W2556" s="81"/>
      <c r="X2556" s="81"/>
      <c r="Y2556" s="87" t="s">
        <v>16801</v>
      </c>
      <c r="Z2556" s="81"/>
    </row>
    <row r="2557" spans="1:26" x14ac:dyDescent="0.25">
      <c r="A2557" s="66" t="s">
        <v>9981</v>
      </c>
      <c r="B2557" s="66" t="s">
        <v>10499</v>
      </c>
      <c r="C2557" s="67"/>
      <c r="D2557" s="68"/>
      <c r="E2557" s="69"/>
      <c r="F2557" s="70"/>
      <c r="G2557" s="67"/>
      <c r="H2557" s="71"/>
      <c r="I2557" s="72"/>
      <c r="J2557" s="72"/>
      <c r="K2557" s="36"/>
      <c r="L2557" s="79"/>
      <c r="M2557" s="79"/>
      <c r="N2557" s="74"/>
      <c r="O2557" s="81" t="s">
        <v>881</v>
      </c>
      <c r="P2557" s="83">
        <v>42397.40247685185</v>
      </c>
      <c r="Q2557" s="81" t="s">
        <v>11076</v>
      </c>
      <c r="R2557" s="81"/>
      <c r="S2557" s="81"/>
      <c r="T2557" s="81"/>
      <c r="U2557" s="83">
        <v>42397.40247685185</v>
      </c>
      <c r="V2557" s="85" t="s">
        <v>14389</v>
      </c>
      <c r="W2557" s="81"/>
      <c r="X2557" s="81"/>
      <c r="Y2557" s="87" t="s">
        <v>16802</v>
      </c>
      <c r="Z2557" s="81"/>
    </row>
    <row r="2558" spans="1:26" x14ac:dyDescent="0.25">
      <c r="A2558" s="66" t="s">
        <v>9982</v>
      </c>
      <c r="B2558" s="66" t="s">
        <v>10499</v>
      </c>
      <c r="C2558" s="67"/>
      <c r="D2558" s="68"/>
      <c r="E2558" s="69"/>
      <c r="F2558" s="70"/>
      <c r="G2558" s="67"/>
      <c r="H2558" s="71"/>
      <c r="I2558" s="72"/>
      <c r="J2558" s="72"/>
      <c r="K2558" s="36"/>
      <c r="L2558" s="79"/>
      <c r="M2558" s="79"/>
      <c r="N2558" s="74"/>
      <c r="O2558" s="81" t="s">
        <v>881</v>
      </c>
      <c r="P2558" s="83">
        <v>42397.402766203704</v>
      </c>
      <c r="Q2558" s="81" t="s">
        <v>11076</v>
      </c>
      <c r="R2558" s="81"/>
      <c r="S2558" s="81"/>
      <c r="T2558" s="81"/>
      <c r="U2558" s="83">
        <v>42397.402766203704</v>
      </c>
      <c r="V2558" s="85" t="s">
        <v>14390</v>
      </c>
      <c r="W2558" s="81"/>
      <c r="X2558" s="81"/>
      <c r="Y2558" s="87" t="s">
        <v>16803</v>
      </c>
      <c r="Z2558" s="81"/>
    </row>
    <row r="2559" spans="1:26" x14ac:dyDescent="0.25">
      <c r="A2559" s="66" t="s">
        <v>9983</v>
      </c>
      <c r="B2559" s="66" t="s">
        <v>10499</v>
      </c>
      <c r="C2559" s="67"/>
      <c r="D2559" s="68"/>
      <c r="E2559" s="69"/>
      <c r="F2559" s="70"/>
      <c r="G2559" s="67"/>
      <c r="H2559" s="71"/>
      <c r="I2559" s="72"/>
      <c r="J2559" s="72"/>
      <c r="K2559" s="36"/>
      <c r="L2559" s="79"/>
      <c r="M2559" s="79"/>
      <c r="N2559" s="74"/>
      <c r="O2559" s="81" t="s">
        <v>881</v>
      </c>
      <c r="P2559" s="83">
        <v>42397.402766203704</v>
      </c>
      <c r="Q2559" s="81" t="s">
        <v>11076</v>
      </c>
      <c r="R2559" s="81"/>
      <c r="S2559" s="81"/>
      <c r="T2559" s="81"/>
      <c r="U2559" s="83">
        <v>42397.402766203704</v>
      </c>
      <c r="V2559" s="85" t="s">
        <v>14391</v>
      </c>
      <c r="W2559" s="81"/>
      <c r="X2559" s="81"/>
      <c r="Y2559" s="87" t="s">
        <v>16804</v>
      </c>
      <c r="Z2559" s="81"/>
    </row>
    <row r="2560" spans="1:26" x14ac:dyDescent="0.25">
      <c r="A2560" s="66" t="s">
        <v>9984</v>
      </c>
      <c r="B2560" s="66" t="s">
        <v>10499</v>
      </c>
      <c r="C2560" s="67"/>
      <c r="D2560" s="68"/>
      <c r="E2560" s="69"/>
      <c r="F2560" s="70"/>
      <c r="G2560" s="67"/>
      <c r="H2560" s="71"/>
      <c r="I2560" s="72"/>
      <c r="J2560" s="72"/>
      <c r="K2560" s="36"/>
      <c r="L2560" s="79"/>
      <c r="M2560" s="79"/>
      <c r="N2560" s="74"/>
      <c r="O2560" s="81" t="s">
        <v>881</v>
      </c>
      <c r="P2560" s="83">
        <v>42397.405810185184</v>
      </c>
      <c r="Q2560" s="81" t="s">
        <v>11076</v>
      </c>
      <c r="R2560" s="81"/>
      <c r="S2560" s="81"/>
      <c r="T2560" s="81"/>
      <c r="U2560" s="83">
        <v>42397.405810185184</v>
      </c>
      <c r="V2560" s="85" t="s">
        <v>14392</v>
      </c>
      <c r="W2560" s="81"/>
      <c r="X2560" s="81"/>
      <c r="Y2560" s="87" t="s">
        <v>16805</v>
      </c>
      <c r="Z2560" s="81"/>
    </row>
    <row r="2561" spans="1:26" x14ac:dyDescent="0.25">
      <c r="A2561" s="66" t="s">
        <v>9985</v>
      </c>
      <c r="B2561" s="66" t="s">
        <v>9985</v>
      </c>
      <c r="C2561" s="67"/>
      <c r="D2561" s="68"/>
      <c r="E2561" s="69"/>
      <c r="F2561" s="70"/>
      <c r="G2561" s="67"/>
      <c r="H2561" s="71"/>
      <c r="I2561" s="72"/>
      <c r="J2561" s="72"/>
      <c r="K2561" s="36"/>
      <c r="L2561" s="79"/>
      <c r="M2561" s="79"/>
      <c r="N2561" s="74"/>
      <c r="O2561" s="81" t="s">
        <v>179</v>
      </c>
      <c r="P2561" s="83">
        <v>42397.406967592593</v>
      </c>
      <c r="Q2561" s="81" t="s">
        <v>11377</v>
      </c>
      <c r="R2561" s="81"/>
      <c r="S2561" s="81"/>
      <c r="T2561" s="81"/>
      <c r="U2561" s="83">
        <v>42397.406967592593</v>
      </c>
      <c r="V2561" s="85" t="s">
        <v>14393</v>
      </c>
      <c r="W2561" s="81"/>
      <c r="X2561" s="81"/>
      <c r="Y2561" s="87" t="s">
        <v>16806</v>
      </c>
      <c r="Z2561" s="81"/>
    </row>
    <row r="2562" spans="1:26" x14ac:dyDescent="0.25">
      <c r="A2562" s="66" t="s">
        <v>9986</v>
      </c>
      <c r="B2562" s="66" t="s">
        <v>10499</v>
      </c>
      <c r="C2562" s="67"/>
      <c r="D2562" s="68"/>
      <c r="E2562" s="69"/>
      <c r="F2562" s="70"/>
      <c r="G2562" s="67"/>
      <c r="H2562" s="71"/>
      <c r="I2562" s="72"/>
      <c r="J2562" s="72"/>
      <c r="K2562" s="36"/>
      <c r="L2562" s="79"/>
      <c r="M2562" s="79"/>
      <c r="N2562" s="74"/>
      <c r="O2562" s="81" t="s">
        <v>881</v>
      </c>
      <c r="P2562" s="83">
        <v>42397.412175925929</v>
      </c>
      <c r="Q2562" s="81" t="s">
        <v>11076</v>
      </c>
      <c r="R2562" s="81"/>
      <c r="S2562" s="81"/>
      <c r="T2562" s="81"/>
      <c r="U2562" s="83">
        <v>42397.412175925929</v>
      </c>
      <c r="V2562" s="85" t="s">
        <v>14394</v>
      </c>
      <c r="W2562" s="81"/>
      <c r="X2562" s="81"/>
      <c r="Y2562" s="87" t="s">
        <v>16807</v>
      </c>
      <c r="Z2562" s="81"/>
    </row>
    <row r="2563" spans="1:26" x14ac:dyDescent="0.25">
      <c r="A2563" s="66" t="s">
        <v>9987</v>
      </c>
      <c r="B2563" s="66" t="s">
        <v>10499</v>
      </c>
      <c r="C2563" s="67"/>
      <c r="D2563" s="68"/>
      <c r="E2563" s="69"/>
      <c r="F2563" s="70"/>
      <c r="G2563" s="67"/>
      <c r="H2563" s="71"/>
      <c r="I2563" s="72"/>
      <c r="J2563" s="72"/>
      <c r="K2563" s="36"/>
      <c r="L2563" s="79"/>
      <c r="M2563" s="79"/>
      <c r="N2563" s="74"/>
      <c r="O2563" s="81" t="s">
        <v>881</v>
      </c>
      <c r="P2563" s="83">
        <v>42397.414340277777</v>
      </c>
      <c r="Q2563" s="81" t="s">
        <v>11076</v>
      </c>
      <c r="R2563" s="81"/>
      <c r="S2563" s="81"/>
      <c r="T2563" s="81"/>
      <c r="U2563" s="83">
        <v>42397.414340277777</v>
      </c>
      <c r="V2563" s="85" t="s">
        <v>14395</v>
      </c>
      <c r="W2563" s="81"/>
      <c r="X2563" s="81"/>
      <c r="Y2563" s="87" t="s">
        <v>16808</v>
      </c>
      <c r="Z2563" s="81"/>
    </row>
    <row r="2564" spans="1:26" x14ac:dyDescent="0.25">
      <c r="A2564" s="66" t="s">
        <v>9988</v>
      </c>
      <c r="B2564" s="66" t="s">
        <v>10499</v>
      </c>
      <c r="C2564" s="67"/>
      <c r="D2564" s="68"/>
      <c r="E2564" s="69"/>
      <c r="F2564" s="70"/>
      <c r="G2564" s="67"/>
      <c r="H2564" s="71"/>
      <c r="I2564" s="72"/>
      <c r="J2564" s="72"/>
      <c r="K2564" s="36"/>
      <c r="L2564" s="79"/>
      <c r="M2564" s="79"/>
      <c r="N2564" s="74"/>
      <c r="O2564" s="81" t="s">
        <v>881</v>
      </c>
      <c r="P2564" s="83">
        <v>42397.414502314816</v>
      </c>
      <c r="Q2564" s="81" t="s">
        <v>11076</v>
      </c>
      <c r="R2564" s="81"/>
      <c r="S2564" s="81"/>
      <c r="T2564" s="81"/>
      <c r="U2564" s="83">
        <v>42397.414502314816</v>
      </c>
      <c r="V2564" s="85" t="s">
        <v>14396</v>
      </c>
      <c r="W2564" s="81"/>
      <c r="X2564" s="81"/>
      <c r="Y2564" s="87" t="s">
        <v>16809</v>
      </c>
      <c r="Z2564" s="81"/>
    </row>
    <row r="2565" spans="1:26" x14ac:dyDescent="0.25">
      <c r="A2565" s="66" t="s">
        <v>9989</v>
      </c>
      <c r="B2565" s="66" t="s">
        <v>10499</v>
      </c>
      <c r="C2565" s="67"/>
      <c r="D2565" s="68"/>
      <c r="E2565" s="69"/>
      <c r="F2565" s="70"/>
      <c r="G2565" s="67"/>
      <c r="H2565" s="71"/>
      <c r="I2565" s="72"/>
      <c r="J2565" s="72"/>
      <c r="K2565" s="36"/>
      <c r="L2565" s="79"/>
      <c r="M2565" s="79"/>
      <c r="N2565" s="74"/>
      <c r="O2565" s="81" t="s">
        <v>881</v>
      </c>
      <c r="P2565" s="83">
        <v>42397.415937500002</v>
      </c>
      <c r="Q2565" s="81" t="s">
        <v>11076</v>
      </c>
      <c r="R2565" s="81"/>
      <c r="S2565" s="81"/>
      <c r="T2565" s="81"/>
      <c r="U2565" s="83">
        <v>42397.415937500002</v>
      </c>
      <c r="V2565" s="85" t="s">
        <v>14397</v>
      </c>
      <c r="W2565" s="81"/>
      <c r="X2565" s="81"/>
      <c r="Y2565" s="87" t="s">
        <v>16810</v>
      </c>
      <c r="Z2565" s="81"/>
    </row>
    <row r="2566" spans="1:26" x14ac:dyDescent="0.25">
      <c r="A2566" s="66" t="s">
        <v>9990</v>
      </c>
      <c r="B2566" s="66" t="s">
        <v>10499</v>
      </c>
      <c r="C2566" s="67"/>
      <c r="D2566" s="68"/>
      <c r="E2566" s="69"/>
      <c r="F2566" s="70"/>
      <c r="G2566" s="67"/>
      <c r="H2566" s="71"/>
      <c r="I2566" s="72"/>
      <c r="J2566" s="72"/>
      <c r="K2566" s="36"/>
      <c r="L2566" s="79"/>
      <c r="M2566" s="79"/>
      <c r="N2566" s="74"/>
      <c r="O2566" s="81" t="s">
        <v>881</v>
      </c>
      <c r="P2566" s="83">
        <v>42397.41914351852</v>
      </c>
      <c r="Q2566" s="81" t="s">
        <v>11076</v>
      </c>
      <c r="R2566" s="81"/>
      <c r="S2566" s="81"/>
      <c r="T2566" s="81"/>
      <c r="U2566" s="83">
        <v>42397.41914351852</v>
      </c>
      <c r="V2566" s="85" t="s">
        <v>14398</v>
      </c>
      <c r="W2566" s="81"/>
      <c r="X2566" s="81"/>
      <c r="Y2566" s="87" t="s">
        <v>16811</v>
      </c>
      <c r="Z2566" s="81"/>
    </row>
    <row r="2567" spans="1:26" x14ac:dyDescent="0.25">
      <c r="A2567" s="66" t="s">
        <v>9991</v>
      </c>
      <c r="B2567" s="66" t="s">
        <v>10499</v>
      </c>
      <c r="C2567" s="67"/>
      <c r="D2567" s="68"/>
      <c r="E2567" s="69"/>
      <c r="F2567" s="70"/>
      <c r="G2567" s="67"/>
      <c r="H2567" s="71"/>
      <c r="I2567" s="72"/>
      <c r="J2567" s="72"/>
      <c r="K2567" s="36"/>
      <c r="L2567" s="79"/>
      <c r="M2567" s="79"/>
      <c r="N2567" s="74"/>
      <c r="O2567" s="81" t="s">
        <v>881</v>
      </c>
      <c r="P2567" s="83">
        <v>42397.421979166669</v>
      </c>
      <c r="Q2567" s="81" t="s">
        <v>11076</v>
      </c>
      <c r="R2567" s="81"/>
      <c r="S2567" s="81"/>
      <c r="T2567" s="81"/>
      <c r="U2567" s="83">
        <v>42397.421979166669</v>
      </c>
      <c r="V2567" s="85" t="s">
        <v>14399</v>
      </c>
      <c r="W2567" s="81"/>
      <c r="X2567" s="81"/>
      <c r="Y2567" s="87" t="s">
        <v>16812</v>
      </c>
      <c r="Z2567" s="81"/>
    </row>
    <row r="2568" spans="1:26" x14ac:dyDescent="0.25">
      <c r="A2568" s="66" t="s">
        <v>9992</v>
      </c>
      <c r="B2568" s="66" t="s">
        <v>10499</v>
      </c>
      <c r="C2568" s="67"/>
      <c r="D2568" s="68"/>
      <c r="E2568" s="69"/>
      <c r="F2568" s="70"/>
      <c r="G2568" s="67"/>
      <c r="H2568" s="71"/>
      <c r="I2568" s="72"/>
      <c r="J2568" s="72"/>
      <c r="K2568" s="36"/>
      <c r="L2568" s="79"/>
      <c r="M2568" s="79"/>
      <c r="N2568" s="74"/>
      <c r="O2568" s="81" t="s">
        <v>881</v>
      </c>
      <c r="P2568" s="83">
        <v>42397.422418981485</v>
      </c>
      <c r="Q2568" s="81" t="s">
        <v>11076</v>
      </c>
      <c r="R2568" s="81"/>
      <c r="S2568" s="81"/>
      <c r="T2568" s="81"/>
      <c r="U2568" s="83">
        <v>42397.422418981485</v>
      </c>
      <c r="V2568" s="85" t="s">
        <v>14400</v>
      </c>
      <c r="W2568" s="81"/>
      <c r="X2568" s="81"/>
      <c r="Y2568" s="87" t="s">
        <v>16813</v>
      </c>
      <c r="Z2568" s="81"/>
    </row>
    <row r="2569" spans="1:26" x14ac:dyDescent="0.25">
      <c r="A2569" s="66" t="s">
        <v>9993</v>
      </c>
      <c r="B2569" s="66" t="s">
        <v>10499</v>
      </c>
      <c r="C2569" s="67"/>
      <c r="D2569" s="68"/>
      <c r="E2569" s="69"/>
      <c r="F2569" s="70"/>
      <c r="G2569" s="67"/>
      <c r="H2569" s="71"/>
      <c r="I2569" s="72"/>
      <c r="J2569" s="72"/>
      <c r="K2569" s="36"/>
      <c r="L2569" s="79"/>
      <c r="M2569" s="79"/>
      <c r="N2569" s="74"/>
      <c r="O2569" s="81" t="s">
        <v>881</v>
      </c>
      <c r="P2569" s="83">
        <v>42397.425509259258</v>
      </c>
      <c r="Q2569" s="81" t="s">
        <v>11076</v>
      </c>
      <c r="R2569" s="81"/>
      <c r="S2569" s="81"/>
      <c r="T2569" s="81"/>
      <c r="U2569" s="83">
        <v>42397.425509259258</v>
      </c>
      <c r="V2569" s="85" t="s">
        <v>14401</v>
      </c>
      <c r="W2569" s="81"/>
      <c r="X2569" s="81"/>
      <c r="Y2569" s="87" t="s">
        <v>16814</v>
      </c>
      <c r="Z2569" s="81"/>
    </row>
    <row r="2570" spans="1:26" x14ac:dyDescent="0.25">
      <c r="A2570" s="66" t="s">
        <v>655</v>
      </c>
      <c r="B2570" s="66" t="s">
        <v>838</v>
      </c>
      <c r="C2570" s="67"/>
      <c r="D2570" s="68"/>
      <c r="E2570" s="69"/>
      <c r="F2570" s="70"/>
      <c r="G2570" s="67"/>
      <c r="H2570" s="71"/>
      <c r="I2570" s="72"/>
      <c r="J2570" s="72"/>
      <c r="K2570" s="36"/>
      <c r="L2570" s="79"/>
      <c r="M2570" s="79"/>
      <c r="N2570" s="74"/>
      <c r="O2570" s="81" t="s">
        <v>881</v>
      </c>
      <c r="P2570" s="83">
        <v>42397.21020833333</v>
      </c>
      <c r="Q2570" s="81" t="s">
        <v>11378</v>
      </c>
      <c r="R2570" s="85" t="s">
        <v>12160</v>
      </c>
      <c r="S2570" s="81" t="s">
        <v>1867</v>
      </c>
      <c r="T2570" s="81"/>
      <c r="U2570" s="83">
        <v>42397.21020833333</v>
      </c>
      <c r="V2570" s="85" t="s">
        <v>14402</v>
      </c>
      <c r="W2570" s="81"/>
      <c r="X2570" s="81"/>
      <c r="Y2570" s="87" t="s">
        <v>16815</v>
      </c>
      <c r="Z2570" s="81"/>
    </row>
    <row r="2571" spans="1:26" x14ac:dyDescent="0.25">
      <c r="A2571" s="66" t="s">
        <v>9994</v>
      </c>
      <c r="B2571" s="66" t="s">
        <v>10499</v>
      </c>
      <c r="C2571" s="67"/>
      <c r="D2571" s="68"/>
      <c r="E2571" s="69"/>
      <c r="F2571" s="70"/>
      <c r="G2571" s="67"/>
      <c r="H2571" s="71"/>
      <c r="I2571" s="72"/>
      <c r="J2571" s="72"/>
      <c r="K2571" s="36"/>
      <c r="L2571" s="79"/>
      <c r="M2571" s="79"/>
      <c r="N2571" s="74"/>
      <c r="O2571" s="81" t="s">
        <v>881</v>
      </c>
      <c r="P2571" s="83">
        <v>42397.426550925928</v>
      </c>
      <c r="Q2571" s="81" t="s">
        <v>11076</v>
      </c>
      <c r="R2571" s="81"/>
      <c r="S2571" s="81"/>
      <c r="T2571" s="81"/>
      <c r="U2571" s="83">
        <v>42397.426550925928</v>
      </c>
      <c r="V2571" s="85" t="s">
        <v>14403</v>
      </c>
      <c r="W2571" s="81"/>
      <c r="X2571" s="81"/>
      <c r="Y2571" s="87" t="s">
        <v>16816</v>
      </c>
      <c r="Z2571" s="81"/>
    </row>
    <row r="2572" spans="1:26" x14ac:dyDescent="0.25">
      <c r="A2572" s="66" t="s">
        <v>9995</v>
      </c>
      <c r="B2572" s="66" t="s">
        <v>10499</v>
      </c>
      <c r="C2572" s="67"/>
      <c r="D2572" s="68"/>
      <c r="E2572" s="69"/>
      <c r="F2572" s="70"/>
      <c r="G2572" s="67"/>
      <c r="H2572" s="71"/>
      <c r="I2572" s="72"/>
      <c r="J2572" s="72"/>
      <c r="K2572" s="36"/>
      <c r="L2572" s="79"/>
      <c r="M2572" s="79"/>
      <c r="N2572" s="74"/>
      <c r="O2572" s="81" t="s">
        <v>881</v>
      </c>
      <c r="P2572" s="83">
        <v>42397.427256944444</v>
      </c>
      <c r="Q2572" s="81" t="s">
        <v>11076</v>
      </c>
      <c r="R2572" s="81"/>
      <c r="S2572" s="81"/>
      <c r="T2572" s="81"/>
      <c r="U2572" s="83">
        <v>42397.427256944444</v>
      </c>
      <c r="V2572" s="85" t="s">
        <v>14404</v>
      </c>
      <c r="W2572" s="81"/>
      <c r="X2572" s="81"/>
      <c r="Y2572" s="87" t="s">
        <v>16817</v>
      </c>
      <c r="Z2572" s="81"/>
    </row>
    <row r="2573" spans="1:26" x14ac:dyDescent="0.25">
      <c r="A2573" s="66" t="s">
        <v>9996</v>
      </c>
      <c r="B2573" s="66" t="s">
        <v>10499</v>
      </c>
      <c r="C2573" s="67"/>
      <c r="D2573" s="68"/>
      <c r="E2573" s="69"/>
      <c r="F2573" s="70"/>
      <c r="G2573" s="67"/>
      <c r="H2573" s="71"/>
      <c r="I2573" s="72"/>
      <c r="J2573" s="72"/>
      <c r="K2573" s="36"/>
      <c r="L2573" s="79"/>
      <c r="M2573" s="79"/>
      <c r="N2573" s="74"/>
      <c r="O2573" s="81" t="s">
        <v>881</v>
      </c>
      <c r="P2573" s="83">
        <v>42397.429467592592</v>
      </c>
      <c r="Q2573" s="81" t="s">
        <v>11076</v>
      </c>
      <c r="R2573" s="81"/>
      <c r="S2573" s="81"/>
      <c r="T2573" s="81"/>
      <c r="U2573" s="83">
        <v>42397.429467592592</v>
      </c>
      <c r="V2573" s="85" t="s">
        <v>14405</v>
      </c>
      <c r="W2573" s="81"/>
      <c r="X2573" s="81"/>
      <c r="Y2573" s="87" t="s">
        <v>16818</v>
      </c>
      <c r="Z2573" s="81"/>
    </row>
    <row r="2574" spans="1:26" x14ac:dyDescent="0.25">
      <c r="A2574" s="66" t="s">
        <v>862</v>
      </c>
      <c r="B2574" s="66" t="s">
        <v>10499</v>
      </c>
      <c r="C2574" s="67"/>
      <c r="D2574" s="68"/>
      <c r="E2574" s="69"/>
      <c r="F2574" s="70"/>
      <c r="G2574" s="67"/>
      <c r="H2574" s="71"/>
      <c r="I2574" s="72"/>
      <c r="J2574" s="72"/>
      <c r="K2574" s="36"/>
      <c r="L2574" s="79"/>
      <c r="M2574" s="79"/>
      <c r="N2574" s="74"/>
      <c r="O2574" s="81" t="s">
        <v>881</v>
      </c>
      <c r="P2574" s="83">
        <v>42397.257962962962</v>
      </c>
      <c r="Q2574" s="81" t="s">
        <v>11076</v>
      </c>
      <c r="R2574" s="81"/>
      <c r="S2574" s="81"/>
      <c r="T2574" s="81"/>
      <c r="U2574" s="83">
        <v>42397.257962962962</v>
      </c>
      <c r="V2574" s="85" t="s">
        <v>14406</v>
      </c>
      <c r="W2574" s="81"/>
      <c r="X2574" s="81"/>
      <c r="Y2574" s="87" t="s">
        <v>16819</v>
      </c>
      <c r="Z2574" s="81"/>
    </row>
    <row r="2575" spans="1:26" x14ac:dyDescent="0.25">
      <c r="A2575" s="66" t="s">
        <v>663</v>
      </c>
      <c r="B2575" s="66" t="s">
        <v>663</v>
      </c>
      <c r="C2575" s="67"/>
      <c r="D2575" s="68"/>
      <c r="E2575" s="69"/>
      <c r="F2575" s="70"/>
      <c r="G2575" s="67"/>
      <c r="H2575" s="71"/>
      <c r="I2575" s="72"/>
      <c r="J2575" s="72"/>
      <c r="K2575" s="36"/>
      <c r="L2575" s="79"/>
      <c r="M2575" s="79"/>
      <c r="N2575" s="74"/>
      <c r="O2575" s="81" t="s">
        <v>179</v>
      </c>
      <c r="P2575" s="83">
        <v>42397.255613425928</v>
      </c>
      <c r="Q2575" s="81" t="s">
        <v>11379</v>
      </c>
      <c r="R2575" s="81" t="s">
        <v>12161</v>
      </c>
      <c r="S2575" s="81" t="s">
        <v>1909</v>
      </c>
      <c r="T2575" s="81"/>
      <c r="U2575" s="83">
        <v>42397.255613425928</v>
      </c>
      <c r="V2575" s="85" t="s">
        <v>14407</v>
      </c>
      <c r="W2575" s="81"/>
      <c r="X2575" s="81"/>
      <c r="Y2575" s="87" t="s">
        <v>16820</v>
      </c>
      <c r="Z2575" s="81"/>
    </row>
    <row r="2576" spans="1:26" x14ac:dyDescent="0.25">
      <c r="A2576" s="66" t="s">
        <v>666</v>
      </c>
      <c r="B2576" s="66" t="s">
        <v>666</v>
      </c>
      <c r="C2576" s="67"/>
      <c r="D2576" s="68"/>
      <c r="E2576" s="69"/>
      <c r="F2576" s="70"/>
      <c r="G2576" s="67"/>
      <c r="H2576" s="71"/>
      <c r="I2576" s="72"/>
      <c r="J2576" s="72"/>
      <c r="K2576" s="36"/>
      <c r="L2576" s="79"/>
      <c r="M2576" s="79"/>
      <c r="N2576" s="74"/>
      <c r="O2576" s="81" t="s">
        <v>179</v>
      </c>
      <c r="P2576" s="83">
        <v>42397.294606481482</v>
      </c>
      <c r="Q2576" s="81" t="s">
        <v>11380</v>
      </c>
      <c r="R2576" s="85" t="s">
        <v>12162</v>
      </c>
      <c r="S2576" s="81" t="s">
        <v>12508</v>
      </c>
      <c r="T2576" s="81"/>
      <c r="U2576" s="83">
        <v>42397.294606481482</v>
      </c>
      <c r="V2576" s="85" t="s">
        <v>14408</v>
      </c>
      <c r="W2576" s="81"/>
      <c r="X2576" s="81"/>
      <c r="Y2576" s="87" t="s">
        <v>16821</v>
      </c>
      <c r="Z2576" s="81"/>
    </row>
    <row r="2577" spans="1:26" x14ac:dyDescent="0.25">
      <c r="A2577" s="66" t="s">
        <v>9997</v>
      </c>
      <c r="B2577" s="66" t="s">
        <v>10499</v>
      </c>
      <c r="C2577" s="67"/>
      <c r="D2577" s="68"/>
      <c r="E2577" s="69"/>
      <c r="F2577" s="70"/>
      <c r="G2577" s="67"/>
      <c r="H2577" s="71"/>
      <c r="I2577" s="72"/>
      <c r="J2577" s="72"/>
      <c r="K2577" s="36"/>
      <c r="L2577" s="79"/>
      <c r="M2577" s="79"/>
      <c r="N2577" s="74"/>
      <c r="O2577" s="81" t="s">
        <v>881</v>
      </c>
      <c r="P2577" s="83">
        <v>42397.43445601852</v>
      </c>
      <c r="Q2577" s="81" t="s">
        <v>11076</v>
      </c>
      <c r="R2577" s="81"/>
      <c r="S2577" s="81"/>
      <c r="T2577" s="81"/>
      <c r="U2577" s="83">
        <v>42397.43445601852</v>
      </c>
      <c r="V2577" s="85" t="s">
        <v>14409</v>
      </c>
      <c r="W2577" s="81"/>
      <c r="X2577" s="81"/>
      <c r="Y2577" s="87" t="s">
        <v>16822</v>
      </c>
      <c r="Z2577" s="81"/>
    </row>
    <row r="2578" spans="1:26" x14ac:dyDescent="0.25">
      <c r="A2578" s="66" t="s">
        <v>9998</v>
      </c>
      <c r="B2578" s="66" t="s">
        <v>10499</v>
      </c>
      <c r="C2578" s="67"/>
      <c r="D2578" s="68"/>
      <c r="E2578" s="69"/>
      <c r="F2578" s="70"/>
      <c r="G2578" s="67"/>
      <c r="H2578" s="71"/>
      <c r="I2578" s="72"/>
      <c r="J2578" s="72"/>
      <c r="K2578" s="36"/>
      <c r="L2578" s="79"/>
      <c r="M2578" s="79"/>
      <c r="N2578" s="74"/>
      <c r="O2578" s="81" t="s">
        <v>881</v>
      </c>
      <c r="P2578" s="83">
        <v>42397.437002314815</v>
      </c>
      <c r="Q2578" s="81" t="s">
        <v>11076</v>
      </c>
      <c r="R2578" s="81"/>
      <c r="S2578" s="81"/>
      <c r="T2578" s="81"/>
      <c r="U2578" s="83">
        <v>42397.437002314815</v>
      </c>
      <c r="V2578" s="85" t="s">
        <v>14410</v>
      </c>
      <c r="W2578" s="81"/>
      <c r="X2578" s="81"/>
      <c r="Y2578" s="87" t="s">
        <v>16823</v>
      </c>
      <c r="Z2578" s="81"/>
    </row>
    <row r="2579" spans="1:26" x14ac:dyDescent="0.25">
      <c r="A2579" s="66" t="s">
        <v>9999</v>
      </c>
      <c r="B2579" s="66" t="s">
        <v>9999</v>
      </c>
      <c r="C2579" s="67"/>
      <c r="D2579" s="68"/>
      <c r="E2579" s="69"/>
      <c r="F2579" s="70"/>
      <c r="G2579" s="67"/>
      <c r="H2579" s="71"/>
      <c r="I2579" s="72"/>
      <c r="J2579" s="72"/>
      <c r="K2579" s="36"/>
      <c r="L2579" s="79"/>
      <c r="M2579" s="79"/>
      <c r="N2579" s="74"/>
      <c r="O2579" s="81" t="s">
        <v>179</v>
      </c>
      <c r="P2579" s="83">
        <v>42397.438379629632</v>
      </c>
      <c r="Q2579" s="81" t="s">
        <v>11381</v>
      </c>
      <c r="R2579" s="85" t="s">
        <v>12163</v>
      </c>
      <c r="S2579" s="81" t="s">
        <v>12509</v>
      </c>
      <c r="T2579" s="81"/>
      <c r="U2579" s="83">
        <v>42397.438379629632</v>
      </c>
      <c r="V2579" s="85" t="s">
        <v>14411</v>
      </c>
      <c r="W2579" s="81"/>
      <c r="X2579" s="81"/>
      <c r="Y2579" s="87" t="s">
        <v>16824</v>
      </c>
      <c r="Z2579" s="81"/>
    </row>
    <row r="2580" spans="1:26" x14ac:dyDescent="0.25">
      <c r="A2580" s="66" t="s">
        <v>10000</v>
      </c>
      <c r="B2580" s="66" t="s">
        <v>10499</v>
      </c>
      <c r="C2580" s="67"/>
      <c r="D2580" s="68"/>
      <c r="E2580" s="69"/>
      <c r="F2580" s="70"/>
      <c r="G2580" s="67"/>
      <c r="H2580" s="71"/>
      <c r="I2580" s="72"/>
      <c r="J2580" s="72"/>
      <c r="K2580" s="36"/>
      <c r="L2580" s="79"/>
      <c r="M2580" s="79"/>
      <c r="N2580" s="74"/>
      <c r="O2580" s="81" t="s">
        <v>881</v>
      </c>
      <c r="P2580" s="83">
        <v>42397.438750000001</v>
      </c>
      <c r="Q2580" s="81" t="s">
        <v>11076</v>
      </c>
      <c r="R2580" s="81"/>
      <c r="S2580" s="81"/>
      <c r="T2580" s="81"/>
      <c r="U2580" s="83">
        <v>42397.438750000001</v>
      </c>
      <c r="V2580" s="85" t="s">
        <v>14412</v>
      </c>
      <c r="W2580" s="81"/>
      <c r="X2580" s="81"/>
      <c r="Y2580" s="87" t="s">
        <v>16825</v>
      </c>
      <c r="Z2580" s="81"/>
    </row>
    <row r="2581" spans="1:26" x14ac:dyDescent="0.25">
      <c r="A2581" s="66" t="s">
        <v>10001</v>
      </c>
      <c r="B2581" s="66" t="s">
        <v>10499</v>
      </c>
      <c r="C2581" s="67"/>
      <c r="D2581" s="68"/>
      <c r="E2581" s="69"/>
      <c r="F2581" s="70"/>
      <c r="G2581" s="67"/>
      <c r="H2581" s="71"/>
      <c r="I2581" s="72"/>
      <c r="J2581" s="72"/>
      <c r="K2581" s="36"/>
      <c r="L2581" s="79"/>
      <c r="M2581" s="79"/>
      <c r="N2581" s="74"/>
      <c r="O2581" s="81" t="s">
        <v>881</v>
      </c>
      <c r="P2581" s="83">
        <v>42397.440972222219</v>
      </c>
      <c r="Q2581" s="81" t="s">
        <v>11076</v>
      </c>
      <c r="R2581" s="81"/>
      <c r="S2581" s="81"/>
      <c r="T2581" s="81"/>
      <c r="U2581" s="83">
        <v>42397.440972222219</v>
      </c>
      <c r="V2581" s="85" t="s">
        <v>14413</v>
      </c>
      <c r="W2581" s="81"/>
      <c r="X2581" s="81"/>
      <c r="Y2581" s="87" t="s">
        <v>16826</v>
      </c>
      <c r="Z2581" s="81"/>
    </row>
    <row r="2582" spans="1:26" x14ac:dyDescent="0.25">
      <c r="A2582" s="66" t="s">
        <v>10002</v>
      </c>
      <c r="B2582" s="66" t="s">
        <v>10499</v>
      </c>
      <c r="C2582" s="67"/>
      <c r="D2582" s="68"/>
      <c r="E2582" s="69"/>
      <c r="F2582" s="70"/>
      <c r="G2582" s="67"/>
      <c r="H2582" s="71"/>
      <c r="I2582" s="72"/>
      <c r="J2582" s="72"/>
      <c r="K2582" s="36"/>
      <c r="L2582" s="79"/>
      <c r="M2582" s="79"/>
      <c r="N2582" s="74"/>
      <c r="O2582" s="81" t="s">
        <v>881</v>
      </c>
      <c r="P2582" s="83">
        <v>42397.442106481481</v>
      </c>
      <c r="Q2582" s="81" t="s">
        <v>11076</v>
      </c>
      <c r="R2582" s="81"/>
      <c r="S2582" s="81"/>
      <c r="T2582" s="81"/>
      <c r="U2582" s="83">
        <v>42397.442106481481</v>
      </c>
      <c r="V2582" s="85" t="s">
        <v>14414</v>
      </c>
      <c r="W2582" s="81"/>
      <c r="X2582" s="81"/>
      <c r="Y2582" s="87" t="s">
        <v>16827</v>
      </c>
      <c r="Z2582" s="81"/>
    </row>
    <row r="2583" spans="1:26" x14ac:dyDescent="0.25">
      <c r="A2583" s="66" t="s">
        <v>10003</v>
      </c>
      <c r="B2583" s="66" t="s">
        <v>10003</v>
      </c>
      <c r="C2583" s="67"/>
      <c r="D2583" s="68"/>
      <c r="E2583" s="69"/>
      <c r="F2583" s="70"/>
      <c r="G2583" s="67"/>
      <c r="H2583" s="71"/>
      <c r="I2583" s="72"/>
      <c r="J2583" s="72"/>
      <c r="K2583" s="36"/>
      <c r="L2583" s="79"/>
      <c r="M2583" s="79"/>
      <c r="N2583" s="74"/>
      <c r="O2583" s="81" t="s">
        <v>179</v>
      </c>
      <c r="P2583" s="83">
        <v>42397.443483796298</v>
      </c>
      <c r="Q2583" s="81" t="s">
        <v>11382</v>
      </c>
      <c r="R2583" s="85" t="s">
        <v>12164</v>
      </c>
      <c r="S2583" s="81" t="s">
        <v>12509</v>
      </c>
      <c r="T2583" s="81" t="s">
        <v>12659</v>
      </c>
      <c r="U2583" s="83">
        <v>42397.443483796298</v>
      </c>
      <c r="V2583" s="85" t="s">
        <v>14415</v>
      </c>
      <c r="W2583" s="81"/>
      <c r="X2583" s="81"/>
      <c r="Y2583" s="87" t="s">
        <v>16828</v>
      </c>
      <c r="Z2583" s="81"/>
    </row>
    <row r="2584" spans="1:26" x14ac:dyDescent="0.25">
      <c r="A2584" s="66" t="s">
        <v>10004</v>
      </c>
      <c r="B2584" s="66" t="s">
        <v>10499</v>
      </c>
      <c r="C2584" s="67"/>
      <c r="D2584" s="68"/>
      <c r="E2584" s="69"/>
      <c r="F2584" s="70"/>
      <c r="G2584" s="67"/>
      <c r="H2584" s="71"/>
      <c r="I2584" s="72"/>
      <c r="J2584" s="72"/>
      <c r="K2584" s="36"/>
      <c r="L2584" s="79"/>
      <c r="M2584" s="79"/>
      <c r="N2584" s="74"/>
      <c r="O2584" s="81" t="s">
        <v>881</v>
      </c>
      <c r="P2584" s="83">
        <v>42397.447685185187</v>
      </c>
      <c r="Q2584" s="81" t="s">
        <v>11076</v>
      </c>
      <c r="R2584" s="81"/>
      <c r="S2584" s="81"/>
      <c r="T2584" s="81"/>
      <c r="U2584" s="83">
        <v>42397.447685185187</v>
      </c>
      <c r="V2584" s="85" t="s">
        <v>14416</v>
      </c>
      <c r="W2584" s="81"/>
      <c r="X2584" s="81"/>
      <c r="Y2584" s="87" t="s">
        <v>16829</v>
      </c>
      <c r="Z2584" s="81"/>
    </row>
    <row r="2585" spans="1:26" x14ac:dyDescent="0.25">
      <c r="A2585" s="66" t="s">
        <v>10005</v>
      </c>
      <c r="B2585" s="66" t="s">
        <v>10005</v>
      </c>
      <c r="C2585" s="67"/>
      <c r="D2585" s="68"/>
      <c r="E2585" s="69"/>
      <c r="F2585" s="70"/>
      <c r="G2585" s="67"/>
      <c r="H2585" s="71"/>
      <c r="I2585" s="72"/>
      <c r="J2585" s="72"/>
      <c r="K2585" s="36"/>
      <c r="L2585" s="79"/>
      <c r="M2585" s="79"/>
      <c r="N2585" s="74"/>
      <c r="O2585" s="81" t="s">
        <v>179</v>
      </c>
      <c r="P2585" s="83">
        <v>42397.448009259257</v>
      </c>
      <c r="Q2585" s="81" t="s">
        <v>11383</v>
      </c>
      <c r="R2585" s="85" t="s">
        <v>12165</v>
      </c>
      <c r="S2585" s="81" t="s">
        <v>12510</v>
      </c>
      <c r="T2585" s="81"/>
      <c r="U2585" s="83">
        <v>42397.448009259257</v>
      </c>
      <c r="V2585" s="85" t="s">
        <v>14417</v>
      </c>
      <c r="W2585" s="81"/>
      <c r="X2585" s="81"/>
      <c r="Y2585" s="87" t="s">
        <v>16830</v>
      </c>
      <c r="Z2585" s="81"/>
    </row>
    <row r="2586" spans="1:26" x14ac:dyDescent="0.25">
      <c r="A2586" s="66" t="s">
        <v>10006</v>
      </c>
      <c r="B2586" s="66" t="s">
        <v>10499</v>
      </c>
      <c r="C2586" s="67"/>
      <c r="D2586" s="68"/>
      <c r="E2586" s="69"/>
      <c r="F2586" s="70"/>
      <c r="G2586" s="67"/>
      <c r="H2586" s="71"/>
      <c r="I2586" s="72"/>
      <c r="J2586" s="72"/>
      <c r="K2586" s="36"/>
      <c r="L2586" s="79"/>
      <c r="M2586" s="79"/>
      <c r="N2586" s="74"/>
      <c r="O2586" s="81" t="s">
        <v>881</v>
      </c>
      <c r="P2586" s="83">
        <v>42397.449016203704</v>
      </c>
      <c r="Q2586" s="81" t="s">
        <v>11076</v>
      </c>
      <c r="R2586" s="81"/>
      <c r="S2586" s="81"/>
      <c r="T2586" s="81"/>
      <c r="U2586" s="83">
        <v>42397.449016203704</v>
      </c>
      <c r="V2586" s="85" t="s">
        <v>14418</v>
      </c>
      <c r="W2586" s="81"/>
      <c r="X2586" s="81"/>
      <c r="Y2586" s="87" t="s">
        <v>16831</v>
      </c>
      <c r="Z2586" s="81"/>
    </row>
    <row r="2587" spans="1:26" x14ac:dyDescent="0.25">
      <c r="A2587" s="66" t="s">
        <v>692</v>
      </c>
      <c r="B2587" s="66" t="s">
        <v>692</v>
      </c>
      <c r="C2587" s="67"/>
      <c r="D2587" s="68"/>
      <c r="E2587" s="69"/>
      <c r="F2587" s="70"/>
      <c r="G2587" s="67"/>
      <c r="H2587" s="71"/>
      <c r="I2587" s="72"/>
      <c r="J2587" s="72"/>
      <c r="K2587" s="36"/>
      <c r="L2587" s="79"/>
      <c r="M2587" s="79"/>
      <c r="N2587" s="74"/>
      <c r="O2587" s="81" t="s">
        <v>179</v>
      </c>
      <c r="P2587" s="83">
        <v>42397.305833333332</v>
      </c>
      <c r="Q2587" s="81" t="s">
        <v>11384</v>
      </c>
      <c r="R2587" s="85" t="s">
        <v>12166</v>
      </c>
      <c r="S2587" s="81" t="s">
        <v>1870</v>
      </c>
      <c r="T2587" s="81"/>
      <c r="U2587" s="83">
        <v>42397.305833333332</v>
      </c>
      <c r="V2587" s="85" t="s">
        <v>14419</v>
      </c>
      <c r="W2587" s="81"/>
      <c r="X2587" s="81"/>
      <c r="Y2587" s="87" t="s">
        <v>16832</v>
      </c>
      <c r="Z2587" s="81"/>
    </row>
    <row r="2588" spans="1:26" x14ac:dyDescent="0.25">
      <c r="A2588" s="66" t="s">
        <v>703</v>
      </c>
      <c r="B2588" s="66" t="s">
        <v>703</v>
      </c>
      <c r="C2588" s="67"/>
      <c r="D2588" s="68"/>
      <c r="E2588" s="69"/>
      <c r="F2588" s="70"/>
      <c r="G2588" s="67"/>
      <c r="H2588" s="71"/>
      <c r="I2588" s="72"/>
      <c r="J2588" s="72"/>
      <c r="K2588" s="36"/>
      <c r="L2588" s="79"/>
      <c r="M2588" s="79"/>
      <c r="N2588" s="74"/>
      <c r="O2588" s="81" t="s">
        <v>179</v>
      </c>
      <c r="P2588" s="83">
        <v>42397.317847222221</v>
      </c>
      <c r="Q2588" s="81" t="s">
        <v>11385</v>
      </c>
      <c r="R2588" s="85" t="s">
        <v>1635</v>
      </c>
      <c r="S2588" s="81" t="s">
        <v>1859</v>
      </c>
      <c r="T2588" s="81"/>
      <c r="U2588" s="83">
        <v>42397.317847222221</v>
      </c>
      <c r="V2588" s="85" t="s">
        <v>14420</v>
      </c>
      <c r="W2588" s="81"/>
      <c r="X2588" s="81"/>
      <c r="Y2588" s="87" t="s">
        <v>16833</v>
      </c>
      <c r="Z2588" s="81"/>
    </row>
    <row r="2589" spans="1:26" x14ac:dyDescent="0.25">
      <c r="A2589" s="66" t="s">
        <v>10007</v>
      </c>
      <c r="B2589" s="66" t="s">
        <v>10499</v>
      </c>
      <c r="C2589" s="67"/>
      <c r="D2589" s="68"/>
      <c r="E2589" s="69"/>
      <c r="F2589" s="70"/>
      <c r="G2589" s="67"/>
      <c r="H2589" s="71"/>
      <c r="I2589" s="72"/>
      <c r="J2589" s="72"/>
      <c r="K2589" s="36"/>
      <c r="L2589" s="79"/>
      <c r="M2589" s="79"/>
      <c r="N2589" s="74"/>
      <c r="O2589" s="81" t="s">
        <v>881</v>
      </c>
      <c r="P2589" s="83">
        <v>42397.455925925926</v>
      </c>
      <c r="Q2589" s="81" t="s">
        <v>11076</v>
      </c>
      <c r="R2589" s="81"/>
      <c r="S2589" s="81"/>
      <c r="T2589" s="81"/>
      <c r="U2589" s="83">
        <v>42397.455925925926</v>
      </c>
      <c r="V2589" s="85" t="s">
        <v>14421</v>
      </c>
      <c r="W2589" s="81"/>
      <c r="X2589" s="81"/>
      <c r="Y2589" s="87" t="s">
        <v>16834</v>
      </c>
      <c r="Z2589" s="81"/>
    </row>
    <row r="2590" spans="1:26" x14ac:dyDescent="0.25">
      <c r="A2590" s="66" t="s">
        <v>10008</v>
      </c>
      <c r="B2590" s="66" t="s">
        <v>10499</v>
      </c>
      <c r="C2590" s="67"/>
      <c r="D2590" s="68"/>
      <c r="E2590" s="69"/>
      <c r="F2590" s="70"/>
      <c r="G2590" s="67"/>
      <c r="H2590" s="71"/>
      <c r="I2590" s="72"/>
      <c r="J2590" s="72"/>
      <c r="K2590" s="36"/>
      <c r="L2590" s="79"/>
      <c r="M2590" s="79"/>
      <c r="N2590" s="74"/>
      <c r="O2590" s="81" t="s">
        <v>881</v>
      </c>
      <c r="P2590" s="83">
        <v>42397.456550925926</v>
      </c>
      <c r="Q2590" s="81" t="s">
        <v>11076</v>
      </c>
      <c r="R2590" s="81"/>
      <c r="S2590" s="81"/>
      <c r="T2590" s="81"/>
      <c r="U2590" s="83">
        <v>42397.456550925926</v>
      </c>
      <c r="V2590" s="85" t="s">
        <v>14422</v>
      </c>
      <c r="W2590" s="81"/>
      <c r="X2590" s="81"/>
      <c r="Y2590" s="87" t="s">
        <v>16835</v>
      </c>
      <c r="Z2590" s="81"/>
    </row>
    <row r="2591" spans="1:26" x14ac:dyDescent="0.25">
      <c r="A2591" s="66" t="s">
        <v>10009</v>
      </c>
      <c r="B2591" s="66" t="s">
        <v>10499</v>
      </c>
      <c r="C2591" s="67"/>
      <c r="D2591" s="68"/>
      <c r="E2591" s="69"/>
      <c r="F2591" s="70"/>
      <c r="G2591" s="67"/>
      <c r="H2591" s="71"/>
      <c r="I2591" s="72"/>
      <c r="J2591" s="72"/>
      <c r="K2591" s="36"/>
      <c r="L2591" s="79"/>
      <c r="M2591" s="79"/>
      <c r="N2591" s="74"/>
      <c r="O2591" s="81" t="s">
        <v>881</v>
      </c>
      <c r="P2591" s="83">
        <v>42397.456793981481</v>
      </c>
      <c r="Q2591" s="81" t="s">
        <v>11076</v>
      </c>
      <c r="R2591" s="81"/>
      <c r="S2591" s="81"/>
      <c r="T2591" s="81"/>
      <c r="U2591" s="83">
        <v>42397.456793981481</v>
      </c>
      <c r="V2591" s="85" t="s">
        <v>14423</v>
      </c>
      <c r="W2591" s="81"/>
      <c r="X2591" s="81"/>
      <c r="Y2591" s="87" t="s">
        <v>16836</v>
      </c>
      <c r="Z2591" s="81"/>
    </row>
    <row r="2592" spans="1:26" x14ac:dyDescent="0.25">
      <c r="A2592" s="66" t="s">
        <v>10010</v>
      </c>
      <c r="B2592" s="66" t="s">
        <v>10499</v>
      </c>
      <c r="C2592" s="67"/>
      <c r="D2592" s="68"/>
      <c r="E2592" s="69"/>
      <c r="F2592" s="70"/>
      <c r="G2592" s="67"/>
      <c r="H2592" s="71"/>
      <c r="I2592" s="72"/>
      <c r="J2592" s="72"/>
      <c r="K2592" s="36"/>
      <c r="L2592" s="79"/>
      <c r="M2592" s="79"/>
      <c r="N2592" s="74"/>
      <c r="O2592" s="81" t="s">
        <v>881</v>
      </c>
      <c r="P2592" s="83">
        <v>42397.463055555556</v>
      </c>
      <c r="Q2592" s="81" t="s">
        <v>11076</v>
      </c>
      <c r="R2592" s="81"/>
      <c r="S2592" s="81"/>
      <c r="T2592" s="81"/>
      <c r="U2592" s="83">
        <v>42397.463055555556</v>
      </c>
      <c r="V2592" s="85" t="s">
        <v>14424</v>
      </c>
      <c r="W2592" s="81"/>
      <c r="X2592" s="81"/>
      <c r="Y2592" s="87" t="s">
        <v>16837</v>
      </c>
      <c r="Z2592" s="81"/>
    </row>
    <row r="2593" spans="1:26" x14ac:dyDescent="0.25">
      <c r="A2593" s="66" t="s">
        <v>10011</v>
      </c>
      <c r="B2593" s="66" t="s">
        <v>10499</v>
      </c>
      <c r="C2593" s="67"/>
      <c r="D2593" s="68"/>
      <c r="E2593" s="69"/>
      <c r="F2593" s="70"/>
      <c r="G2593" s="67"/>
      <c r="H2593" s="71"/>
      <c r="I2593" s="72"/>
      <c r="J2593" s="72"/>
      <c r="K2593" s="36"/>
      <c r="L2593" s="79"/>
      <c r="M2593" s="79"/>
      <c r="N2593" s="74"/>
      <c r="O2593" s="81" t="s">
        <v>881</v>
      </c>
      <c r="P2593" s="83">
        <v>42397.466851851852</v>
      </c>
      <c r="Q2593" s="81" t="s">
        <v>11076</v>
      </c>
      <c r="R2593" s="81"/>
      <c r="S2593" s="81"/>
      <c r="T2593" s="81"/>
      <c r="U2593" s="83">
        <v>42397.466851851852</v>
      </c>
      <c r="V2593" s="85" t="s">
        <v>14425</v>
      </c>
      <c r="W2593" s="81"/>
      <c r="X2593" s="81"/>
      <c r="Y2593" s="87" t="s">
        <v>16838</v>
      </c>
      <c r="Z2593" s="81"/>
    </row>
    <row r="2594" spans="1:26" x14ac:dyDescent="0.25">
      <c r="A2594" s="66" t="s">
        <v>10012</v>
      </c>
      <c r="B2594" s="66" t="s">
        <v>10499</v>
      </c>
      <c r="C2594" s="67"/>
      <c r="D2594" s="68"/>
      <c r="E2594" s="69"/>
      <c r="F2594" s="70"/>
      <c r="G2594" s="67"/>
      <c r="H2594" s="71"/>
      <c r="I2594" s="72"/>
      <c r="J2594" s="72"/>
      <c r="K2594" s="36"/>
      <c r="L2594" s="79"/>
      <c r="M2594" s="79"/>
      <c r="N2594" s="74"/>
      <c r="O2594" s="81" t="s">
        <v>881</v>
      </c>
      <c r="P2594" s="83">
        <v>42397.467800925922</v>
      </c>
      <c r="Q2594" s="81" t="s">
        <v>11076</v>
      </c>
      <c r="R2594" s="81"/>
      <c r="S2594" s="81"/>
      <c r="T2594" s="81"/>
      <c r="U2594" s="83">
        <v>42397.467800925922</v>
      </c>
      <c r="V2594" s="85" t="s">
        <v>14426</v>
      </c>
      <c r="W2594" s="81"/>
      <c r="X2594" s="81"/>
      <c r="Y2594" s="87" t="s">
        <v>16839</v>
      </c>
      <c r="Z2594" s="81"/>
    </row>
    <row r="2595" spans="1:26" x14ac:dyDescent="0.25">
      <c r="A2595" s="66" t="s">
        <v>10013</v>
      </c>
      <c r="B2595" s="66" t="s">
        <v>10499</v>
      </c>
      <c r="C2595" s="67"/>
      <c r="D2595" s="68"/>
      <c r="E2595" s="69"/>
      <c r="F2595" s="70"/>
      <c r="G2595" s="67"/>
      <c r="H2595" s="71"/>
      <c r="I2595" s="72"/>
      <c r="J2595" s="72"/>
      <c r="K2595" s="36"/>
      <c r="L2595" s="79"/>
      <c r="M2595" s="79"/>
      <c r="N2595" s="74"/>
      <c r="O2595" s="81" t="s">
        <v>881</v>
      </c>
      <c r="P2595" s="83">
        <v>42397.468159722222</v>
      </c>
      <c r="Q2595" s="81" t="s">
        <v>11076</v>
      </c>
      <c r="R2595" s="81"/>
      <c r="S2595" s="81"/>
      <c r="T2595" s="81"/>
      <c r="U2595" s="83">
        <v>42397.468159722222</v>
      </c>
      <c r="V2595" s="85" t="s">
        <v>14427</v>
      </c>
      <c r="W2595" s="81"/>
      <c r="X2595" s="81"/>
      <c r="Y2595" s="87" t="s">
        <v>16840</v>
      </c>
      <c r="Z2595" s="81"/>
    </row>
    <row r="2596" spans="1:26" x14ac:dyDescent="0.25">
      <c r="A2596" s="66" t="s">
        <v>10014</v>
      </c>
      <c r="B2596" s="66" t="s">
        <v>10499</v>
      </c>
      <c r="C2596" s="67"/>
      <c r="D2596" s="68"/>
      <c r="E2596" s="69"/>
      <c r="F2596" s="70"/>
      <c r="G2596" s="67"/>
      <c r="H2596" s="71"/>
      <c r="I2596" s="72"/>
      <c r="J2596" s="72"/>
      <c r="K2596" s="36"/>
      <c r="L2596" s="79"/>
      <c r="M2596" s="79"/>
      <c r="N2596" s="74"/>
      <c r="O2596" s="81" t="s">
        <v>881</v>
      </c>
      <c r="P2596" s="83">
        <v>42397.468981481485</v>
      </c>
      <c r="Q2596" s="81" t="s">
        <v>11076</v>
      </c>
      <c r="R2596" s="81"/>
      <c r="S2596" s="81"/>
      <c r="T2596" s="81"/>
      <c r="U2596" s="83">
        <v>42397.468981481485</v>
      </c>
      <c r="V2596" s="85" t="s">
        <v>14428</v>
      </c>
      <c r="W2596" s="81"/>
      <c r="X2596" s="81"/>
      <c r="Y2596" s="87" t="s">
        <v>16841</v>
      </c>
      <c r="Z2596" s="81"/>
    </row>
    <row r="2597" spans="1:26" x14ac:dyDescent="0.25">
      <c r="A2597" s="66" t="s">
        <v>10015</v>
      </c>
      <c r="B2597" s="66" t="s">
        <v>10499</v>
      </c>
      <c r="C2597" s="67"/>
      <c r="D2597" s="68"/>
      <c r="E2597" s="69"/>
      <c r="F2597" s="70"/>
      <c r="G2597" s="67"/>
      <c r="H2597" s="71"/>
      <c r="I2597" s="72"/>
      <c r="J2597" s="72"/>
      <c r="K2597" s="36"/>
      <c r="L2597" s="79"/>
      <c r="M2597" s="79"/>
      <c r="N2597" s="74"/>
      <c r="O2597" s="81" t="s">
        <v>881</v>
      </c>
      <c r="P2597" s="83">
        <v>42397.468587962961</v>
      </c>
      <c r="Q2597" s="81" t="s">
        <v>11076</v>
      </c>
      <c r="R2597" s="81"/>
      <c r="S2597" s="81"/>
      <c r="T2597" s="81"/>
      <c r="U2597" s="83">
        <v>42397.468587962961</v>
      </c>
      <c r="V2597" s="85" t="s">
        <v>14429</v>
      </c>
      <c r="W2597" s="81"/>
      <c r="X2597" s="81"/>
      <c r="Y2597" s="87" t="s">
        <v>16842</v>
      </c>
      <c r="Z2597" s="81"/>
    </row>
    <row r="2598" spans="1:26" x14ac:dyDescent="0.25">
      <c r="A2598" s="66" t="s">
        <v>10015</v>
      </c>
      <c r="B2598" s="66" t="s">
        <v>873</v>
      </c>
      <c r="C2598" s="67"/>
      <c r="D2598" s="68"/>
      <c r="E2598" s="69"/>
      <c r="F2598" s="70"/>
      <c r="G2598" s="67"/>
      <c r="H2598" s="71"/>
      <c r="I2598" s="72"/>
      <c r="J2598" s="72"/>
      <c r="K2598" s="36"/>
      <c r="L2598" s="79"/>
      <c r="M2598" s="79"/>
      <c r="N2598" s="74"/>
      <c r="O2598" s="81" t="s">
        <v>881</v>
      </c>
      <c r="P2598" s="83">
        <v>42397.469097222223</v>
      </c>
      <c r="Q2598" s="81" t="s">
        <v>11386</v>
      </c>
      <c r="R2598" s="81"/>
      <c r="S2598" s="81"/>
      <c r="T2598" s="81"/>
      <c r="U2598" s="83">
        <v>42397.469097222223</v>
      </c>
      <c r="V2598" s="85" t="s">
        <v>14430</v>
      </c>
      <c r="W2598" s="81"/>
      <c r="X2598" s="81"/>
      <c r="Y2598" s="87" t="s">
        <v>16843</v>
      </c>
      <c r="Z2598" s="81"/>
    </row>
    <row r="2599" spans="1:26" x14ac:dyDescent="0.25">
      <c r="A2599" s="66" t="s">
        <v>10015</v>
      </c>
      <c r="B2599" s="66" t="s">
        <v>836</v>
      </c>
      <c r="C2599" s="67"/>
      <c r="D2599" s="68"/>
      <c r="E2599" s="69"/>
      <c r="F2599" s="70"/>
      <c r="G2599" s="67"/>
      <c r="H2599" s="71"/>
      <c r="I2599" s="72"/>
      <c r="J2599" s="72"/>
      <c r="K2599" s="36"/>
      <c r="L2599" s="79"/>
      <c r="M2599" s="79"/>
      <c r="N2599" s="74"/>
      <c r="O2599" s="81" t="s">
        <v>882</v>
      </c>
      <c r="P2599" s="83">
        <v>42397.469097222223</v>
      </c>
      <c r="Q2599" s="81" t="s">
        <v>11386</v>
      </c>
      <c r="R2599" s="81"/>
      <c r="S2599" s="81"/>
      <c r="T2599" s="81"/>
      <c r="U2599" s="83">
        <v>42397.469097222223</v>
      </c>
      <c r="V2599" s="85" t="s">
        <v>14430</v>
      </c>
      <c r="W2599" s="81"/>
      <c r="X2599" s="81"/>
      <c r="Y2599" s="87" t="s">
        <v>16843</v>
      </c>
      <c r="Z2599" s="81"/>
    </row>
    <row r="2600" spans="1:26" x14ac:dyDescent="0.25">
      <c r="A2600" s="66" t="s">
        <v>866</v>
      </c>
      <c r="B2600" s="66" t="s">
        <v>866</v>
      </c>
      <c r="C2600" s="67"/>
      <c r="D2600" s="68"/>
      <c r="E2600" s="69"/>
      <c r="F2600" s="70"/>
      <c r="G2600" s="67"/>
      <c r="H2600" s="71"/>
      <c r="I2600" s="72"/>
      <c r="J2600" s="72"/>
      <c r="K2600" s="36"/>
      <c r="L2600" s="79"/>
      <c r="M2600" s="79"/>
      <c r="N2600" s="74"/>
      <c r="O2600" s="81" t="s">
        <v>179</v>
      </c>
      <c r="P2600" s="83">
        <v>42397.235127314816</v>
      </c>
      <c r="Q2600" s="81" t="s">
        <v>11387</v>
      </c>
      <c r="R2600" s="81"/>
      <c r="S2600" s="81"/>
      <c r="T2600" s="81"/>
      <c r="U2600" s="83">
        <v>42397.235127314816</v>
      </c>
      <c r="V2600" s="85" t="s">
        <v>14431</v>
      </c>
      <c r="W2600" s="81"/>
      <c r="X2600" s="81"/>
      <c r="Y2600" s="87" t="s">
        <v>3670</v>
      </c>
      <c r="Z2600" s="81"/>
    </row>
    <row r="2601" spans="1:26" x14ac:dyDescent="0.25">
      <c r="A2601" s="66" t="s">
        <v>10016</v>
      </c>
      <c r="B2601" s="66" t="s">
        <v>10499</v>
      </c>
      <c r="C2601" s="67"/>
      <c r="D2601" s="68"/>
      <c r="E2601" s="69"/>
      <c r="F2601" s="70"/>
      <c r="G2601" s="67"/>
      <c r="H2601" s="71"/>
      <c r="I2601" s="72"/>
      <c r="J2601" s="72"/>
      <c r="K2601" s="36"/>
      <c r="L2601" s="79"/>
      <c r="M2601" s="79"/>
      <c r="N2601" s="74"/>
      <c r="O2601" s="81" t="s">
        <v>881</v>
      </c>
      <c r="P2601" s="83">
        <v>42397.469131944446</v>
      </c>
      <c r="Q2601" s="81" t="s">
        <v>11076</v>
      </c>
      <c r="R2601" s="81"/>
      <c r="S2601" s="81"/>
      <c r="T2601" s="81"/>
      <c r="U2601" s="83">
        <v>42397.469131944446</v>
      </c>
      <c r="V2601" s="85" t="s">
        <v>14432</v>
      </c>
      <c r="W2601" s="81"/>
      <c r="X2601" s="81"/>
      <c r="Y2601" s="87" t="s">
        <v>16844</v>
      </c>
      <c r="Z2601" s="81"/>
    </row>
    <row r="2602" spans="1:26" x14ac:dyDescent="0.25">
      <c r="A2602" s="66" t="s">
        <v>10017</v>
      </c>
      <c r="B2602" s="66" t="s">
        <v>10499</v>
      </c>
      <c r="C2602" s="67"/>
      <c r="D2602" s="68"/>
      <c r="E2602" s="69"/>
      <c r="F2602" s="70"/>
      <c r="G2602" s="67"/>
      <c r="H2602" s="71"/>
      <c r="I2602" s="72"/>
      <c r="J2602" s="72"/>
      <c r="K2602" s="36"/>
      <c r="L2602" s="79"/>
      <c r="M2602" s="79"/>
      <c r="N2602" s="74"/>
      <c r="O2602" s="81" t="s">
        <v>881</v>
      </c>
      <c r="P2602" s="83">
        <v>42397.469849537039</v>
      </c>
      <c r="Q2602" s="81" t="s">
        <v>11076</v>
      </c>
      <c r="R2602" s="81"/>
      <c r="S2602" s="81"/>
      <c r="T2602" s="81"/>
      <c r="U2602" s="83">
        <v>42397.469849537039</v>
      </c>
      <c r="V2602" s="85" t="s">
        <v>14433</v>
      </c>
      <c r="W2602" s="81"/>
      <c r="X2602" s="81"/>
      <c r="Y2602" s="87" t="s">
        <v>16845</v>
      </c>
      <c r="Z2602" s="81"/>
    </row>
    <row r="2603" spans="1:26" x14ac:dyDescent="0.25">
      <c r="A2603" s="66" t="s">
        <v>10018</v>
      </c>
      <c r="B2603" s="66" t="s">
        <v>10499</v>
      </c>
      <c r="C2603" s="67"/>
      <c r="D2603" s="68"/>
      <c r="E2603" s="69"/>
      <c r="F2603" s="70"/>
      <c r="G2603" s="67"/>
      <c r="H2603" s="71"/>
      <c r="I2603" s="72"/>
      <c r="J2603" s="72"/>
      <c r="K2603" s="36"/>
      <c r="L2603" s="79"/>
      <c r="M2603" s="79"/>
      <c r="N2603" s="74"/>
      <c r="O2603" s="81" t="s">
        <v>881</v>
      </c>
      <c r="P2603" s="83">
        <v>42397.470868055556</v>
      </c>
      <c r="Q2603" s="81" t="s">
        <v>11076</v>
      </c>
      <c r="R2603" s="81"/>
      <c r="S2603" s="81"/>
      <c r="T2603" s="81"/>
      <c r="U2603" s="83">
        <v>42397.470868055556</v>
      </c>
      <c r="V2603" s="85" t="s">
        <v>14434</v>
      </c>
      <c r="W2603" s="81"/>
      <c r="X2603" s="81"/>
      <c r="Y2603" s="87" t="s">
        <v>16846</v>
      </c>
      <c r="Z2603" s="81"/>
    </row>
    <row r="2604" spans="1:26" x14ac:dyDescent="0.25">
      <c r="A2604" s="66" t="s">
        <v>10019</v>
      </c>
      <c r="B2604" s="66" t="s">
        <v>10499</v>
      </c>
      <c r="C2604" s="67"/>
      <c r="D2604" s="68"/>
      <c r="E2604" s="69"/>
      <c r="F2604" s="70"/>
      <c r="G2604" s="67"/>
      <c r="H2604" s="71"/>
      <c r="I2604" s="72"/>
      <c r="J2604" s="72"/>
      <c r="K2604" s="36"/>
      <c r="L2604" s="79"/>
      <c r="M2604" s="79"/>
      <c r="N2604" s="74"/>
      <c r="O2604" s="81" t="s">
        <v>881</v>
      </c>
      <c r="P2604" s="83">
        <v>42397.471087962964</v>
      </c>
      <c r="Q2604" s="81" t="s">
        <v>11076</v>
      </c>
      <c r="R2604" s="81"/>
      <c r="S2604" s="81"/>
      <c r="T2604" s="81"/>
      <c r="U2604" s="83">
        <v>42397.471087962964</v>
      </c>
      <c r="V2604" s="85" t="s">
        <v>14435</v>
      </c>
      <c r="W2604" s="81"/>
      <c r="X2604" s="81"/>
      <c r="Y2604" s="87" t="s">
        <v>16847</v>
      </c>
      <c r="Z2604" s="81"/>
    </row>
    <row r="2605" spans="1:26" x14ac:dyDescent="0.25">
      <c r="A2605" s="66" t="s">
        <v>10020</v>
      </c>
      <c r="B2605" s="66" t="s">
        <v>10499</v>
      </c>
      <c r="C2605" s="67"/>
      <c r="D2605" s="68"/>
      <c r="E2605" s="69"/>
      <c r="F2605" s="70"/>
      <c r="G2605" s="67"/>
      <c r="H2605" s="71"/>
      <c r="I2605" s="72"/>
      <c r="J2605" s="72"/>
      <c r="K2605" s="36"/>
      <c r="L2605" s="79"/>
      <c r="M2605" s="79"/>
      <c r="N2605" s="74"/>
      <c r="O2605" s="81" t="s">
        <v>881</v>
      </c>
      <c r="P2605" s="83">
        <v>42397.471817129626</v>
      </c>
      <c r="Q2605" s="81" t="s">
        <v>11076</v>
      </c>
      <c r="R2605" s="81"/>
      <c r="S2605" s="81"/>
      <c r="T2605" s="81"/>
      <c r="U2605" s="83">
        <v>42397.471817129626</v>
      </c>
      <c r="V2605" s="85" t="s">
        <v>14436</v>
      </c>
      <c r="W2605" s="81"/>
      <c r="X2605" s="81"/>
      <c r="Y2605" s="87" t="s">
        <v>16848</v>
      </c>
      <c r="Z2605" s="81"/>
    </row>
    <row r="2606" spans="1:26" x14ac:dyDescent="0.25">
      <c r="A2606" s="66" t="s">
        <v>10021</v>
      </c>
      <c r="B2606" s="66" t="s">
        <v>10499</v>
      </c>
      <c r="C2606" s="67"/>
      <c r="D2606" s="68"/>
      <c r="E2606" s="69"/>
      <c r="F2606" s="70"/>
      <c r="G2606" s="67"/>
      <c r="H2606" s="71"/>
      <c r="I2606" s="72"/>
      <c r="J2606" s="72"/>
      <c r="K2606" s="36"/>
      <c r="L2606" s="79"/>
      <c r="M2606" s="79"/>
      <c r="N2606" s="74"/>
      <c r="O2606" s="81" t="s">
        <v>881</v>
      </c>
      <c r="P2606" s="83">
        <v>42397.47210648148</v>
      </c>
      <c r="Q2606" s="81" t="s">
        <v>11076</v>
      </c>
      <c r="R2606" s="81"/>
      <c r="S2606" s="81"/>
      <c r="T2606" s="81"/>
      <c r="U2606" s="83">
        <v>42397.47210648148</v>
      </c>
      <c r="V2606" s="85" t="s">
        <v>14437</v>
      </c>
      <c r="W2606" s="81"/>
      <c r="X2606" s="81"/>
      <c r="Y2606" s="87" t="s">
        <v>16849</v>
      </c>
      <c r="Z2606" s="81"/>
    </row>
    <row r="2607" spans="1:26" x14ac:dyDescent="0.25">
      <c r="A2607" s="66" t="s">
        <v>10022</v>
      </c>
      <c r="B2607" s="66" t="s">
        <v>10499</v>
      </c>
      <c r="C2607" s="67"/>
      <c r="D2607" s="68"/>
      <c r="E2607" s="69"/>
      <c r="F2607" s="70"/>
      <c r="G2607" s="67"/>
      <c r="H2607" s="71"/>
      <c r="I2607" s="72"/>
      <c r="J2607" s="72"/>
      <c r="K2607" s="36"/>
      <c r="L2607" s="79"/>
      <c r="M2607" s="79"/>
      <c r="N2607" s="74"/>
      <c r="O2607" s="81" t="s">
        <v>881</v>
      </c>
      <c r="P2607" s="83">
        <v>42397.472569444442</v>
      </c>
      <c r="Q2607" s="81" t="s">
        <v>11076</v>
      </c>
      <c r="R2607" s="81"/>
      <c r="S2607" s="81"/>
      <c r="T2607" s="81"/>
      <c r="U2607" s="83">
        <v>42397.472569444442</v>
      </c>
      <c r="V2607" s="85" t="s">
        <v>14438</v>
      </c>
      <c r="W2607" s="81"/>
      <c r="X2607" s="81"/>
      <c r="Y2607" s="87" t="s">
        <v>16850</v>
      </c>
      <c r="Z2607" s="81"/>
    </row>
    <row r="2608" spans="1:26" x14ac:dyDescent="0.25">
      <c r="A2608" s="66" t="s">
        <v>10023</v>
      </c>
      <c r="B2608" s="66" t="s">
        <v>10023</v>
      </c>
      <c r="C2608" s="67"/>
      <c r="D2608" s="68"/>
      <c r="E2608" s="69"/>
      <c r="F2608" s="70"/>
      <c r="G2608" s="67"/>
      <c r="H2608" s="71"/>
      <c r="I2608" s="72"/>
      <c r="J2608" s="72"/>
      <c r="K2608" s="36"/>
      <c r="L2608" s="79"/>
      <c r="M2608" s="79"/>
      <c r="N2608" s="74"/>
      <c r="O2608" s="81" t="s">
        <v>179</v>
      </c>
      <c r="P2608" s="83">
        <v>42397.473067129627</v>
      </c>
      <c r="Q2608" s="81" t="s">
        <v>11388</v>
      </c>
      <c r="R2608" s="85" t="s">
        <v>12167</v>
      </c>
      <c r="S2608" s="81" t="s">
        <v>12511</v>
      </c>
      <c r="T2608" s="81"/>
      <c r="U2608" s="83">
        <v>42397.473067129627</v>
      </c>
      <c r="V2608" s="85" t="s">
        <v>14439</v>
      </c>
      <c r="W2608" s="81"/>
      <c r="X2608" s="81"/>
      <c r="Y2608" s="87" t="s">
        <v>16851</v>
      </c>
      <c r="Z2608" s="81"/>
    </row>
    <row r="2609" spans="1:26" x14ac:dyDescent="0.25">
      <c r="A2609" s="66" t="s">
        <v>10024</v>
      </c>
      <c r="B2609" s="66" t="s">
        <v>10024</v>
      </c>
      <c r="C2609" s="67"/>
      <c r="D2609" s="68"/>
      <c r="E2609" s="69"/>
      <c r="F2609" s="70"/>
      <c r="G2609" s="67"/>
      <c r="H2609" s="71"/>
      <c r="I2609" s="72"/>
      <c r="J2609" s="72"/>
      <c r="K2609" s="36"/>
      <c r="L2609" s="79"/>
      <c r="M2609" s="79"/>
      <c r="N2609" s="74"/>
      <c r="O2609" s="81" t="s">
        <v>179</v>
      </c>
      <c r="P2609" s="83">
        <v>42397.473761574074</v>
      </c>
      <c r="Q2609" s="81" t="s">
        <v>11389</v>
      </c>
      <c r="R2609" s="85" t="s">
        <v>12168</v>
      </c>
      <c r="S2609" s="81" t="s">
        <v>12509</v>
      </c>
      <c r="T2609" s="81" t="s">
        <v>12660</v>
      </c>
      <c r="U2609" s="83">
        <v>42397.473761574074</v>
      </c>
      <c r="V2609" s="85" t="s">
        <v>14440</v>
      </c>
      <c r="W2609" s="81"/>
      <c r="X2609" s="81"/>
      <c r="Y2609" s="87" t="s">
        <v>16852</v>
      </c>
      <c r="Z2609" s="81"/>
    </row>
    <row r="2610" spans="1:26" x14ac:dyDescent="0.25">
      <c r="A2610" s="66" t="s">
        <v>10025</v>
      </c>
      <c r="B2610" s="66" t="s">
        <v>10025</v>
      </c>
      <c r="C2610" s="67"/>
      <c r="D2610" s="68"/>
      <c r="E2610" s="69"/>
      <c r="F2610" s="70"/>
      <c r="G2610" s="67"/>
      <c r="H2610" s="71"/>
      <c r="I2610" s="72"/>
      <c r="J2610" s="72"/>
      <c r="K2610" s="36"/>
      <c r="L2610" s="79"/>
      <c r="M2610" s="79"/>
      <c r="N2610" s="74"/>
      <c r="O2610" s="81" t="s">
        <v>179</v>
      </c>
      <c r="P2610" s="83">
        <v>42397.47378472222</v>
      </c>
      <c r="Q2610" s="81" t="s">
        <v>11390</v>
      </c>
      <c r="R2610" s="85" t="s">
        <v>12163</v>
      </c>
      <c r="S2610" s="81" t="s">
        <v>12509</v>
      </c>
      <c r="T2610" s="81"/>
      <c r="U2610" s="83">
        <v>42397.47378472222</v>
      </c>
      <c r="V2610" s="85" t="s">
        <v>14441</v>
      </c>
      <c r="W2610" s="81"/>
      <c r="X2610" s="81"/>
      <c r="Y2610" s="87" t="s">
        <v>16853</v>
      </c>
      <c r="Z2610" s="81"/>
    </row>
    <row r="2611" spans="1:26" x14ac:dyDescent="0.25">
      <c r="A2611" s="66" t="s">
        <v>10026</v>
      </c>
      <c r="B2611" s="66" t="s">
        <v>10499</v>
      </c>
      <c r="C2611" s="67"/>
      <c r="D2611" s="68"/>
      <c r="E2611" s="69"/>
      <c r="F2611" s="70"/>
      <c r="G2611" s="67"/>
      <c r="H2611" s="71"/>
      <c r="I2611" s="72"/>
      <c r="J2611" s="72"/>
      <c r="K2611" s="36"/>
      <c r="L2611" s="79"/>
      <c r="M2611" s="79"/>
      <c r="N2611" s="74"/>
      <c r="O2611" s="81" t="s">
        <v>881</v>
      </c>
      <c r="P2611" s="83">
        <v>42397.475069444445</v>
      </c>
      <c r="Q2611" s="81" t="s">
        <v>11076</v>
      </c>
      <c r="R2611" s="81"/>
      <c r="S2611" s="81"/>
      <c r="T2611" s="81"/>
      <c r="U2611" s="83">
        <v>42397.475069444445</v>
      </c>
      <c r="V2611" s="85" t="s">
        <v>14442</v>
      </c>
      <c r="W2611" s="81"/>
      <c r="X2611" s="81"/>
      <c r="Y2611" s="87" t="s">
        <v>16854</v>
      </c>
      <c r="Z2611" s="81"/>
    </row>
    <row r="2612" spans="1:26" x14ac:dyDescent="0.25">
      <c r="A2612" s="66" t="s">
        <v>10027</v>
      </c>
      <c r="B2612" s="66" t="s">
        <v>10499</v>
      </c>
      <c r="C2612" s="67"/>
      <c r="D2612" s="68"/>
      <c r="E2612" s="69"/>
      <c r="F2612" s="70"/>
      <c r="G2612" s="67"/>
      <c r="H2612" s="71"/>
      <c r="I2612" s="72"/>
      <c r="J2612" s="72"/>
      <c r="K2612" s="36"/>
      <c r="L2612" s="79"/>
      <c r="M2612" s="79"/>
      <c r="N2612" s="74"/>
      <c r="O2612" s="81" t="s">
        <v>881</v>
      </c>
      <c r="P2612" s="83">
        <v>42397.475347222222</v>
      </c>
      <c r="Q2612" s="81" t="s">
        <v>11076</v>
      </c>
      <c r="R2612" s="81"/>
      <c r="S2612" s="81"/>
      <c r="T2612" s="81"/>
      <c r="U2612" s="83">
        <v>42397.475347222222</v>
      </c>
      <c r="V2612" s="85" t="s">
        <v>14443</v>
      </c>
      <c r="W2612" s="81"/>
      <c r="X2612" s="81"/>
      <c r="Y2612" s="87" t="s">
        <v>16855</v>
      </c>
      <c r="Z2612" s="81"/>
    </row>
    <row r="2613" spans="1:26" x14ac:dyDescent="0.25">
      <c r="A2613" s="66" t="s">
        <v>10028</v>
      </c>
      <c r="B2613" s="66" t="s">
        <v>10028</v>
      </c>
      <c r="C2613" s="67"/>
      <c r="D2613" s="68"/>
      <c r="E2613" s="69"/>
      <c r="F2613" s="70"/>
      <c r="G2613" s="67"/>
      <c r="H2613" s="71"/>
      <c r="I2613" s="72"/>
      <c r="J2613" s="72"/>
      <c r="K2613" s="36"/>
      <c r="L2613" s="79"/>
      <c r="M2613" s="79"/>
      <c r="N2613" s="74"/>
      <c r="O2613" s="81" t="s">
        <v>179</v>
      </c>
      <c r="P2613" s="83">
        <v>42397.4765625</v>
      </c>
      <c r="Q2613" s="81" t="s">
        <v>11391</v>
      </c>
      <c r="R2613" s="85" t="s">
        <v>12169</v>
      </c>
      <c r="S2613" s="81" t="s">
        <v>12512</v>
      </c>
      <c r="T2613" s="81"/>
      <c r="U2613" s="83">
        <v>42397.4765625</v>
      </c>
      <c r="V2613" s="85" t="s">
        <v>14444</v>
      </c>
      <c r="W2613" s="81"/>
      <c r="X2613" s="81"/>
      <c r="Y2613" s="87" t="s">
        <v>16856</v>
      </c>
      <c r="Z2613" s="81"/>
    </row>
    <row r="2614" spans="1:26" x14ac:dyDescent="0.25">
      <c r="A2614" s="66" t="s">
        <v>10029</v>
      </c>
      <c r="B2614" s="66" t="s">
        <v>10499</v>
      </c>
      <c r="C2614" s="67"/>
      <c r="D2614" s="68"/>
      <c r="E2614" s="69"/>
      <c r="F2614" s="70"/>
      <c r="G2614" s="67"/>
      <c r="H2614" s="71"/>
      <c r="I2614" s="72"/>
      <c r="J2614" s="72"/>
      <c r="K2614" s="36"/>
      <c r="L2614" s="79"/>
      <c r="M2614" s="79"/>
      <c r="N2614" s="74"/>
      <c r="O2614" s="81" t="s">
        <v>881</v>
      </c>
      <c r="P2614" s="83">
        <v>42397.477002314816</v>
      </c>
      <c r="Q2614" s="81" t="s">
        <v>11076</v>
      </c>
      <c r="R2614" s="81"/>
      <c r="S2614" s="81"/>
      <c r="T2614" s="81"/>
      <c r="U2614" s="83">
        <v>42397.477002314816</v>
      </c>
      <c r="V2614" s="85" t="s">
        <v>14445</v>
      </c>
      <c r="W2614" s="81"/>
      <c r="X2614" s="81"/>
      <c r="Y2614" s="87" t="s">
        <v>16857</v>
      </c>
      <c r="Z2614" s="81"/>
    </row>
    <row r="2615" spans="1:26" x14ac:dyDescent="0.25">
      <c r="A2615" s="66" t="s">
        <v>835</v>
      </c>
      <c r="B2615" s="66" t="s">
        <v>835</v>
      </c>
      <c r="C2615" s="67"/>
      <c r="D2615" s="68"/>
      <c r="E2615" s="69"/>
      <c r="F2615" s="70"/>
      <c r="G2615" s="67"/>
      <c r="H2615" s="71"/>
      <c r="I2615" s="72"/>
      <c r="J2615" s="72"/>
      <c r="K2615" s="36"/>
      <c r="L2615" s="79"/>
      <c r="M2615" s="79"/>
      <c r="N2615" s="74"/>
      <c r="O2615" s="81" t="s">
        <v>179</v>
      </c>
      <c r="P2615" s="83">
        <v>42397.288298611114</v>
      </c>
      <c r="Q2615" s="81" t="s">
        <v>11392</v>
      </c>
      <c r="R2615" s="85" t="s">
        <v>1615</v>
      </c>
      <c r="S2615" s="81" t="s">
        <v>1860</v>
      </c>
      <c r="T2615" s="81"/>
      <c r="U2615" s="83">
        <v>42397.288298611114</v>
      </c>
      <c r="V2615" s="85" t="s">
        <v>14446</v>
      </c>
      <c r="W2615" s="81"/>
      <c r="X2615" s="81"/>
      <c r="Y2615" s="87" t="s">
        <v>16858</v>
      </c>
      <c r="Z2615" s="81"/>
    </row>
    <row r="2616" spans="1:26" x14ac:dyDescent="0.25">
      <c r="A2616" s="66" t="s">
        <v>10030</v>
      </c>
      <c r="B2616" s="66" t="s">
        <v>10499</v>
      </c>
      <c r="C2616" s="67"/>
      <c r="D2616" s="68"/>
      <c r="E2616" s="69"/>
      <c r="F2616" s="70"/>
      <c r="G2616" s="67"/>
      <c r="H2616" s="71"/>
      <c r="I2616" s="72"/>
      <c r="J2616" s="72"/>
      <c r="K2616" s="36"/>
      <c r="L2616" s="79"/>
      <c r="M2616" s="79"/>
      <c r="N2616" s="74"/>
      <c r="O2616" s="81" t="s">
        <v>881</v>
      </c>
      <c r="P2616" s="83">
        <v>42397.478113425925</v>
      </c>
      <c r="Q2616" s="81" t="s">
        <v>11076</v>
      </c>
      <c r="R2616" s="81"/>
      <c r="S2616" s="81"/>
      <c r="T2616" s="81"/>
      <c r="U2616" s="83">
        <v>42397.478113425925</v>
      </c>
      <c r="V2616" s="85" t="s">
        <v>14447</v>
      </c>
      <c r="W2616" s="81"/>
      <c r="X2616" s="81"/>
      <c r="Y2616" s="87" t="s">
        <v>16859</v>
      </c>
      <c r="Z2616" s="81"/>
    </row>
    <row r="2617" spans="1:26" x14ac:dyDescent="0.25">
      <c r="A2617" s="66" t="s">
        <v>10031</v>
      </c>
      <c r="B2617" s="66" t="s">
        <v>10499</v>
      </c>
      <c r="C2617" s="67"/>
      <c r="D2617" s="68"/>
      <c r="E2617" s="69"/>
      <c r="F2617" s="70"/>
      <c r="G2617" s="67"/>
      <c r="H2617" s="71"/>
      <c r="I2617" s="72"/>
      <c r="J2617" s="72"/>
      <c r="K2617" s="36"/>
      <c r="L2617" s="79"/>
      <c r="M2617" s="79"/>
      <c r="N2617" s="74"/>
      <c r="O2617" s="81" t="s">
        <v>881</v>
      </c>
      <c r="P2617" s="83">
        <v>42397.479016203702</v>
      </c>
      <c r="Q2617" s="81" t="s">
        <v>11076</v>
      </c>
      <c r="R2617" s="81"/>
      <c r="S2617" s="81"/>
      <c r="T2617" s="81"/>
      <c r="U2617" s="83">
        <v>42397.479016203702</v>
      </c>
      <c r="V2617" s="85" t="s">
        <v>14448</v>
      </c>
      <c r="W2617" s="81"/>
      <c r="X2617" s="81"/>
      <c r="Y2617" s="87" t="s">
        <v>16860</v>
      </c>
      <c r="Z2617" s="81"/>
    </row>
    <row r="2618" spans="1:26" x14ac:dyDescent="0.25">
      <c r="A2618" s="66" t="s">
        <v>10032</v>
      </c>
      <c r="B2618" s="66" t="s">
        <v>10032</v>
      </c>
      <c r="C2618" s="67"/>
      <c r="D2618" s="68"/>
      <c r="E2618" s="69"/>
      <c r="F2618" s="70"/>
      <c r="G2618" s="67"/>
      <c r="H2618" s="71"/>
      <c r="I2618" s="72"/>
      <c r="J2618" s="72"/>
      <c r="K2618" s="36"/>
      <c r="L2618" s="79"/>
      <c r="M2618" s="79"/>
      <c r="N2618" s="74"/>
      <c r="O2618" s="81" t="s">
        <v>179</v>
      </c>
      <c r="P2618" s="83">
        <v>42397.482418981483</v>
      </c>
      <c r="Q2618" s="81" t="s">
        <v>11393</v>
      </c>
      <c r="R2618" s="81"/>
      <c r="S2618" s="81"/>
      <c r="T2618" s="81"/>
      <c r="U2618" s="83">
        <v>42397.482418981483</v>
      </c>
      <c r="V2618" s="85" t="s">
        <v>14449</v>
      </c>
      <c r="W2618" s="81"/>
      <c r="X2618" s="81"/>
      <c r="Y2618" s="87" t="s">
        <v>16861</v>
      </c>
      <c r="Z2618" s="81"/>
    </row>
    <row r="2619" spans="1:26" x14ac:dyDescent="0.25">
      <c r="A2619" s="66" t="s">
        <v>10033</v>
      </c>
      <c r="B2619" s="66" t="s">
        <v>10499</v>
      </c>
      <c r="C2619" s="67"/>
      <c r="D2619" s="68"/>
      <c r="E2619" s="69"/>
      <c r="F2619" s="70"/>
      <c r="G2619" s="67"/>
      <c r="H2619" s="71"/>
      <c r="I2619" s="72"/>
      <c r="J2619" s="72"/>
      <c r="K2619" s="36"/>
      <c r="L2619" s="79"/>
      <c r="M2619" s="79"/>
      <c r="N2619" s="74"/>
      <c r="O2619" s="81" t="s">
        <v>881</v>
      </c>
      <c r="P2619" s="83">
        <v>42397.483553240738</v>
      </c>
      <c r="Q2619" s="81" t="s">
        <v>11076</v>
      </c>
      <c r="R2619" s="81"/>
      <c r="S2619" s="81"/>
      <c r="T2619" s="81"/>
      <c r="U2619" s="83">
        <v>42397.483553240738</v>
      </c>
      <c r="V2619" s="85" t="s">
        <v>14450</v>
      </c>
      <c r="W2619" s="81"/>
      <c r="X2619" s="81"/>
      <c r="Y2619" s="87" t="s">
        <v>16862</v>
      </c>
      <c r="Z2619" s="81"/>
    </row>
    <row r="2620" spans="1:26" x14ac:dyDescent="0.25">
      <c r="A2620" s="66" t="s">
        <v>10034</v>
      </c>
      <c r="B2620" s="66" t="s">
        <v>10499</v>
      </c>
      <c r="C2620" s="67"/>
      <c r="D2620" s="68"/>
      <c r="E2620" s="69"/>
      <c r="F2620" s="70"/>
      <c r="G2620" s="67"/>
      <c r="H2620" s="71"/>
      <c r="I2620" s="72"/>
      <c r="J2620" s="72"/>
      <c r="K2620" s="36"/>
      <c r="L2620" s="79"/>
      <c r="M2620" s="79"/>
      <c r="N2620" s="74"/>
      <c r="O2620" s="81" t="s">
        <v>881</v>
      </c>
      <c r="P2620" s="83">
        <v>42397.4843287037</v>
      </c>
      <c r="Q2620" s="81" t="s">
        <v>11076</v>
      </c>
      <c r="R2620" s="81"/>
      <c r="S2620" s="81"/>
      <c r="T2620" s="81"/>
      <c r="U2620" s="83">
        <v>42397.4843287037</v>
      </c>
      <c r="V2620" s="85" t="s">
        <v>14451</v>
      </c>
      <c r="W2620" s="81"/>
      <c r="X2620" s="81"/>
      <c r="Y2620" s="87" t="s">
        <v>16863</v>
      </c>
      <c r="Z2620" s="81"/>
    </row>
    <row r="2621" spans="1:26" x14ac:dyDescent="0.25">
      <c r="A2621" s="66" t="s">
        <v>10035</v>
      </c>
      <c r="B2621" s="66" t="s">
        <v>10499</v>
      </c>
      <c r="C2621" s="67"/>
      <c r="D2621" s="68"/>
      <c r="E2621" s="69"/>
      <c r="F2621" s="70"/>
      <c r="G2621" s="67"/>
      <c r="H2621" s="71"/>
      <c r="I2621" s="72"/>
      <c r="J2621" s="72"/>
      <c r="K2621" s="36"/>
      <c r="L2621" s="79"/>
      <c r="M2621" s="79"/>
      <c r="N2621" s="74"/>
      <c r="O2621" s="81" t="s">
        <v>881</v>
      </c>
      <c r="P2621" s="83">
        <v>42397.485150462962</v>
      </c>
      <c r="Q2621" s="81" t="s">
        <v>11076</v>
      </c>
      <c r="R2621" s="81"/>
      <c r="S2621" s="81"/>
      <c r="T2621" s="81"/>
      <c r="U2621" s="83">
        <v>42397.485150462962</v>
      </c>
      <c r="V2621" s="85" t="s">
        <v>14452</v>
      </c>
      <c r="W2621" s="81"/>
      <c r="X2621" s="81"/>
      <c r="Y2621" s="87" t="s">
        <v>16864</v>
      </c>
      <c r="Z2621" s="81"/>
    </row>
    <row r="2622" spans="1:26" x14ac:dyDescent="0.25">
      <c r="A2622" s="66" t="s">
        <v>10036</v>
      </c>
      <c r="B2622" s="66" t="s">
        <v>10499</v>
      </c>
      <c r="C2622" s="67"/>
      <c r="D2622" s="68"/>
      <c r="E2622" s="69"/>
      <c r="F2622" s="70"/>
      <c r="G2622" s="67"/>
      <c r="H2622" s="71"/>
      <c r="I2622" s="72"/>
      <c r="J2622" s="72"/>
      <c r="K2622" s="36"/>
      <c r="L2622" s="79"/>
      <c r="M2622" s="79"/>
      <c r="N2622" s="74"/>
      <c r="O2622" s="81" t="s">
        <v>881</v>
      </c>
      <c r="P2622" s="83">
        <v>42397.487511574072</v>
      </c>
      <c r="Q2622" s="81" t="s">
        <v>11076</v>
      </c>
      <c r="R2622" s="81"/>
      <c r="S2622" s="81"/>
      <c r="T2622" s="81"/>
      <c r="U2622" s="83">
        <v>42397.487511574072</v>
      </c>
      <c r="V2622" s="85" t="s">
        <v>14453</v>
      </c>
      <c r="W2622" s="81"/>
      <c r="X2622" s="81"/>
      <c r="Y2622" s="87" t="s">
        <v>16865</v>
      </c>
      <c r="Z2622" s="81"/>
    </row>
    <row r="2623" spans="1:26" x14ac:dyDescent="0.25">
      <c r="A2623" s="66" t="s">
        <v>10037</v>
      </c>
      <c r="B2623" s="66" t="s">
        <v>10499</v>
      </c>
      <c r="C2623" s="67"/>
      <c r="D2623" s="68"/>
      <c r="E2623" s="69"/>
      <c r="F2623" s="70"/>
      <c r="G2623" s="67"/>
      <c r="H2623" s="71"/>
      <c r="I2623" s="72"/>
      <c r="J2623" s="72"/>
      <c r="K2623" s="36"/>
      <c r="L2623" s="79"/>
      <c r="M2623" s="79"/>
      <c r="N2623" s="74"/>
      <c r="O2623" s="81" t="s">
        <v>881</v>
      </c>
      <c r="P2623" s="83">
        <v>42397.488009259258</v>
      </c>
      <c r="Q2623" s="81" t="s">
        <v>11076</v>
      </c>
      <c r="R2623" s="81"/>
      <c r="S2623" s="81"/>
      <c r="T2623" s="81"/>
      <c r="U2623" s="83">
        <v>42397.488009259258</v>
      </c>
      <c r="V2623" s="85" t="s">
        <v>14454</v>
      </c>
      <c r="W2623" s="81"/>
      <c r="X2623" s="81"/>
      <c r="Y2623" s="87" t="s">
        <v>16866</v>
      </c>
      <c r="Z2623" s="81"/>
    </row>
    <row r="2624" spans="1:26" x14ac:dyDescent="0.25">
      <c r="A2624" s="66" t="s">
        <v>10038</v>
      </c>
      <c r="B2624" s="66" t="s">
        <v>10499</v>
      </c>
      <c r="C2624" s="67"/>
      <c r="D2624" s="68"/>
      <c r="E2624" s="69"/>
      <c r="F2624" s="70"/>
      <c r="G2624" s="67"/>
      <c r="H2624" s="71"/>
      <c r="I2624" s="72"/>
      <c r="J2624" s="72"/>
      <c r="K2624" s="36"/>
      <c r="L2624" s="79"/>
      <c r="M2624" s="79"/>
      <c r="N2624" s="74"/>
      <c r="O2624" s="81" t="s">
        <v>881</v>
      </c>
      <c r="P2624" s="83">
        <v>42397.488043981481</v>
      </c>
      <c r="Q2624" s="81" t="s">
        <v>11076</v>
      </c>
      <c r="R2624" s="81"/>
      <c r="S2624" s="81"/>
      <c r="T2624" s="81"/>
      <c r="U2624" s="83">
        <v>42397.488043981481</v>
      </c>
      <c r="V2624" s="85" t="s">
        <v>14455</v>
      </c>
      <c r="W2624" s="81"/>
      <c r="X2624" s="81"/>
      <c r="Y2624" s="87" t="s">
        <v>16867</v>
      </c>
      <c r="Z2624" s="81"/>
    </row>
    <row r="2625" spans="1:26" x14ac:dyDescent="0.25">
      <c r="A2625" s="66" t="s">
        <v>10039</v>
      </c>
      <c r="B2625" s="66" t="s">
        <v>10499</v>
      </c>
      <c r="C2625" s="67"/>
      <c r="D2625" s="68"/>
      <c r="E2625" s="69"/>
      <c r="F2625" s="70"/>
      <c r="G2625" s="67"/>
      <c r="H2625" s="71"/>
      <c r="I2625" s="72"/>
      <c r="J2625" s="72"/>
      <c r="K2625" s="36"/>
      <c r="L2625" s="79"/>
      <c r="M2625" s="79"/>
      <c r="N2625" s="74"/>
      <c r="O2625" s="81" t="s">
        <v>881</v>
      </c>
      <c r="P2625" s="83">
        <v>42397.488310185188</v>
      </c>
      <c r="Q2625" s="81" t="s">
        <v>11076</v>
      </c>
      <c r="R2625" s="81"/>
      <c r="S2625" s="81"/>
      <c r="T2625" s="81"/>
      <c r="U2625" s="83">
        <v>42397.488310185188</v>
      </c>
      <c r="V2625" s="85" t="s">
        <v>14456</v>
      </c>
      <c r="W2625" s="81"/>
      <c r="X2625" s="81"/>
      <c r="Y2625" s="87" t="s">
        <v>16868</v>
      </c>
      <c r="Z2625" s="81"/>
    </row>
    <row r="2626" spans="1:26" x14ac:dyDescent="0.25">
      <c r="A2626" s="66" t="s">
        <v>10040</v>
      </c>
      <c r="B2626" s="66" t="s">
        <v>10499</v>
      </c>
      <c r="C2626" s="67"/>
      <c r="D2626" s="68"/>
      <c r="E2626" s="69"/>
      <c r="F2626" s="70"/>
      <c r="G2626" s="67"/>
      <c r="H2626" s="71"/>
      <c r="I2626" s="72"/>
      <c r="J2626" s="72"/>
      <c r="K2626" s="36"/>
      <c r="L2626" s="79"/>
      <c r="M2626" s="79"/>
      <c r="N2626" s="74"/>
      <c r="O2626" s="81" t="s">
        <v>881</v>
      </c>
      <c r="P2626" s="83">
        <v>42397.489189814813</v>
      </c>
      <c r="Q2626" s="81" t="s">
        <v>11076</v>
      </c>
      <c r="R2626" s="81"/>
      <c r="S2626" s="81"/>
      <c r="T2626" s="81"/>
      <c r="U2626" s="83">
        <v>42397.489189814813</v>
      </c>
      <c r="V2626" s="85" t="s">
        <v>14457</v>
      </c>
      <c r="W2626" s="81"/>
      <c r="X2626" s="81"/>
      <c r="Y2626" s="87" t="s">
        <v>16869</v>
      </c>
      <c r="Z2626" s="81"/>
    </row>
    <row r="2627" spans="1:26" x14ac:dyDescent="0.25">
      <c r="A2627" s="66" t="s">
        <v>798</v>
      </c>
      <c r="B2627" s="66" t="s">
        <v>798</v>
      </c>
      <c r="C2627" s="67"/>
      <c r="D2627" s="68"/>
      <c r="E2627" s="69"/>
      <c r="F2627" s="70"/>
      <c r="G2627" s="67"/>
      <c r="H2627" s="71"/>
      <c r="I2627" s="72"/>
      <c r="J2627" s="72"/>
      <c r="K2627" s="36"/>
      <c r="L2627" s="79"/>
      <c r="M2627" s="79"/>
      <c r="N2627" s="74"/>
      <c r="O2627" s="81" t="s">
        <v>179</v>
      </c>
      <c r="P2627" s="83">
        <v>42397.28297453704</v>
      </c>
      <c r="Q2627" s="81" t="s">
        <v>11394</v>
      </c>
      <c r="R2627" s="81"/>
      <c r="S2627" s="81"/>
      <c r="T2627" s="81" t="s">
        <v>12661</v>
      </c>
      <c r="U2627" s="83">
        <v>42397.28297453704</v>
      </c>
      <c r="V2627" s="85" t="s">
        <v>14458</v>
      </c>
      <c r="W2627" s="81"/>
      <c r="X2627" s="81"/>
      <c r="Y2627" s="87" t="s">
        <v>16870</v>
      </c>
      <c r="Z2627" s="81"/>
    </row>
    <row r="2628" spans="1:26" x14ac:dyDescent="0.25">
      <c r="A2628" s="66" t="s">
        <v>10041</v>
      </c>
      <c r="B2628" s="66" t="s">
        <v>10499</v>
      </c>
      <c r="C2628" s="67"/>
      <c r="D2628" s="68"/>
      <c r="E2628" s="69"/>
      <c r="F2628" s="70"/>
      <c r="G2628" s="67"/>
      <c r="H2628" s="71"/>
      <c r="I2628" s="72"/>
      <c r="J2628" s="72"/>
      <c r="K2628" s="36"/>
      <c r="L2628" s="79"/>
      <c r="M2628" s="79"/>
      <c r="N2628" s="74"/>
      <c r="O2628" s="81" t="s">
        <v>881</v>
      </c>
      <c r="P2628" s="83">
        <v>42397.491261574076</v>
      </c>
      <c r="Q2628" s="81" t="s">
        <v>11076</v>
      </c>
      <c r="R2628" s="81"/>
      <c r="S2628" s="81"/>
      <c r="T2628" s="81"/>
      <c r="U2628" s="83">
        <v>42397.491261574076</v>
      </c>
      <c r="V2628" s="85" t="s">
        <v>14459</v>
      </c>
      <c r="W2628" s="81"/>
      <c r="X2628" s="81"/>
      <c r="Y2628" s="87" t="s">
        <v>16871</v>
      </c>
      <c r="Z2628" s="81"/>
    </row>
    <row r="2629" spans="1:26" x14ac:dyDescent="0.25">
      <c r="A2629" s="66" t="s">
        <v>10042</v>
      </c>
      <c r="B2629" s="66" t="s">
        <v>10042</v>
      </c>
      <c r="C2629" s="67"/>
      <c r="D2629" s="68"/>
      <c r="E2629" s="69"/>
      <c r="F2629" s="70"/>
      <c r="G2629" s="67"/>
      <c r="H2629" s="71"/>
      <c r="I2629" s="72"/>
      <c r="J2629" s="72"/>
      <c r="K2629" s="36"/>
      <c r="L2629" s="79"/>
      <c r="M2629" s="79"/>
      <c r="N2629" s="74"/>
      <c r="O2629" s="81" t="s">
        <v>179</v>
      </c>
      <c r="P2629" s="83">
        <v>42397.491435185184</v>
      </c>
      <c r="Q2629" s="81" t="s">
        <v>11395</v>
      </c>
      <c r="R2629" s="85" t="s">
        <v>12170</v>
      </c>
      <c r="S2629" s="81" t="s">
        <v>1859</v>
      </c>
      <c r="T2629" s="81"/>
      <c r="U2629" s="83">
        <v>42397.491435185184</v>
      </c>
      <c r="V2629" s="85" t="s">
        <v>14460</v>
      </c>
      <c r="W2629" s="81"/>
      <c r="X2629" s="81"/>
      <c r="Y2629" s="87" t="s">
        <v>16872</v>
      </c>
      <c r="Z2629" s="81"/>
    </row>
    <row r="2630" spans="1:26" x14ac:dyDescent="0.25">
      <c r="A2630" s="66" t="s">
        <v>10043</v>
      </c>
      <c r="B2630" s="66" t="s">
        <v>10043</v>
      </c>
      <c r="C2630" s="67"/>
      <c r="D2630" s="68"/>
      <c r="E2630" s="69"/>
      <c r="F2630" s="70"/>
      <c r="G2630" s="67"/>
      <c r="H2630" s="71"/>
      <c r="I2630" s="72"/>
      <c r="J2630" s="72"/>
      <c r="K2630" s="36"/>
      <c r="L2630" s="79"/>
      <c r="M2630" s="79"/>
      <c r="N2630" s="74"/>
      <c r="O2630" s="81" t="s">
        <v>179</v>
      </c>
      <c r="P2630" s="83">
        <v>42397.491805555554</v>
      </c>
      <c r="Q2630" s="81" t="s">
        <v>11396</v>
      </c>
      <c r="R2630" s="85" t="s">
        <v>12170</v>
      </c>
      <c r="S2630" s="81" t="s">
        <v>1859</v>
      </c>
      <c r="T2630" s="81"/>
      <c r="U2630" s="83">
        <v>42397.491805555554</v>
      </c>
      <c r="V2630" s="85" t="s">
        <v>14461</v>
      </c>
      <c r="W2630" s="81"/>
      <c r="X2630" s="81"/>
      <c r="Y2630" s="87" t="s">
        <v>16873</v>
      </c>
      <c r="Z2630" s="81"/>
    </row>
    <row r="2631" spans="1:26" x14ac:dyDescent="0.25">
      <c r="A2631" s="66" t="s">
        <v>10044</v>
      </c>
      <c r="B2631" s="66" t="s">
        <v>10044</v>
      </c>
      <c r="C2631" s="67"/>
      <c r="D2631" s="68"/>
      <c r="E2631" s="69"/>
      <c r="F2631" s="70"/>
      <c r="G2631" s="67"/>
      <c r="H2631" s="71"/>
      <c r="I2631" s="72"/>
      <c r="J2631" s="72"/>
      <c r="K2631" s="36"/>
      <c r="L2631" s="79"/>
      <c r="M2631" s="79"/>
      <c r="N2631" s="74"/>
      <c r="O2631" s="81" t="s">
        <v>179</v>
      </c>
      <c r="P2631" s="83">
        <v>42397.491828703707</v>
      </c>
      <c r="Q2631" s="81" t="s">
        <v>11397</v>
      </c>
      <c r="R2631" s="85" t="s">
        <v>12171</v>
      </c>
      <c r="S2631" s="81" t="s">
        <v>1859</v>
      </c>
      <c r="T2631" s="81"/>
      <c r="U2631" s="83">
        <v>42397.491828703707</v>
      </c>
      <c r="V2631" s="85" t="s">
        <v>14462</v>
      </c>
      <c r="W2631" s="81"/>
      <c r="X2631" s="81"/>
      <c r="Y2631" s="87" t="s">
        <v>16874</v>
      </c>
      <c r="Z2631" s="81"/>
    </row>
    <row r="2632" spans="1:26" x14ac:dyDescent="0.25">
      <c r="A2632" s="66" t="s">
        <v>10045</v>
      </c>
      <c r="B2632" s="66" t="s">
        <v>10045</v>
      </c>
      <c r="C2632" s="67"/>
      <c r="D2632" s="68"/>
      <c r="E2632" s="69"/>
      <c r="F2632" s="70"/>
      <c r="G2632" s="67"/>
      <c r="H2632" s="71"/>
      <c r="I2632" s="72"/>
      <c r="J2632" s="72"/>
      <c r="K2632" s="36"/>
      <c r="L2632" s="79"/>
      <c r="M2632" s="79"/>
      <c r="N2632" s="74"/>
      <c r="O2632" s="81" t="s">
        <v>179</v>
      </c>
      <c r="P2632" s="83">
        <v>42397.157800925925</v>
      </c>
      <c r="Q2632" s="81" t="s">
        <v>11398</v>
      </c>
      <c r="R2632" s="81" t="s">
        <v>12172</v>
      </c>
      <c r="S2632" s="81" t="s">
        <v>12513</v>
      </c>
      <c r="T2632" s="81"/>
      <c r="U2632" s="83">
        <v>42397.157800925925</v>
      </c>
      <c r="V2632" s="85" t="s">
        <v>14463</v>
      </c>
      <c r="W2632" s="81"/>
      <c r="X2632" s="81"/>
      <c r="Y2632" s="87" t="s">
        <v>16875</v>
      </c>
      <c r="Z2632" s="81"/>
    </row>
    <row r="2633" spans="1:26" x14ac:dyDescent="0.25">
      <c r="A2633" s="66" t="s">
        <v>10045</v>
      </c>
      <c r="B2633" s="66" t="s">
        <v>10045</v>
      </c>
      <c r="C2633" s="67"/>
      <c r="D2633" s="68"/>
      <c r="E2633" s="69"/>
      <c r="F2633" s="70"/>
      <c r="G2633" s="67"/>
      <c r="H2633" s="71"/>
      <c r="I2633" s="72"/>
      <c r="J2633" s="72"/>
      <c r="K2633" s="36"/>
      <c r="L2633" s="79"/>
      <c r="M2633" s="79"/>
      <c r="N2633" s="74"/>
      <c r="O2633" s="81" t="s">
        <v>179</v>
      </c>
      <c r="P2633" s="83">
        <v>42397.491898148146</v>
      </c>
      <c r="Q2633" s="81" t="s">
        <v>11399</v>
      </c>
      <c r="R2633" s="81" t="s">
        <v>12173</v>
      </c>
      <c r="S2633" s="81" t="s">
        <v>12513</v>
      </c>
      <c r="T2633" s="81"/>
      <c r="U2633" s="83">
        <v>42397.491898148146</v>
      </c>
      <c r="V2633" s="85" t="s">
        <v>14464</v>
      </c>
      <c r="W2633" s="81"/>
      <c r="X2633" s="81"/>
      <c r="Y2633" s="87" t="s">
        <v>16876</v>
      </c>
      <c r="Z2633" s="81"/>
    </row>
    <row r="2634" spans="1:26" x14ac:dyDescent="0.25">
      <c r="A2634" s="66" t="s">
        <v>10046</v>
      </c>
      <c r="B2634" s="66" t="s">
        <v>10587</v>
      </c>
      <c r="C2634" s="67"/>
      <c r="D2634" s="68"/>
      <c r="E2634" s="69"/>
      <c r="F2634" s="70"/>
      <c r="G2634" s="67"/>
      <c r="H2634" s="71"/>
      <c r="I2634" s="72"/>
      <c r="J2634" s="72"/>
      <c r="K2634" s="36"/>
      <c r="L2634" s="79"/>
      <c r="M2634" s="79"/>
      <c r="N2634" s="74"/>
      <c r="O2634" s="81" t="s">
        <v>881</v>
      </c>
      <c r="P2634" s="83">
        <v>42397.493125000001</v>
      </c>
      <c r="Q2634" s="81" t="s">
        <v>11400</v>
      </c>
      <c r="R2634" s="81"/>
      <c r="S2634" s="81"/>
      <c r="T2634" s="81"/>
      <c r="U2634" s="83">
        <v>42397.493125000001</v>
      </c>
      <c r="V2634" s="85" t="s">
        <v>14465</v>
      </c>
      <c r="W2634" s="81"/>
      <c r="X2634" s="81"/>
      <c r="Y2634" s="87" t="s">
        <v>16877</v>
      </c>
      <c r="Z2634" s="81"/>
    </row>
    <row r="2635" spans="1:26" x14ac:dyDescent="0.25">
      <c r="A2635" s="66" t="s">
        <v>10047</v>
      </c>
      <c r="B2635" s="66" t="s">
        <v>10499</v>
      </c>
      <c r="C2635" s="67"/>
      <c r="D2635" s="68"/>
      <c r="E2635" s="69"/>
      <c r="F2635" s="70"/>
      <c r="G2635" s="67"/>
      <c r="H2635" s="71"/>
      <c r="I2635" s="72"/>
      <c r="J2635" s="72"/>
      <c r="K2635" s="36"/>
      <c r="L2635" s="79"/>
      <c r="M2635" s="79"/>
      <c r="N2635" s="74"/>
      <c r="O2635" s="81" t="s">
        <v>881</v>
      </c>
      <c r="P2635" s="83">
        <v>42397.495752314811</v>
      </c>
      <c r="Q2635" s="81" t="s">
        <v>11076</v>
      </c>
      <c r="R2635" s="81"/>
      <c r="S2635" s="81"/>
      <c r="T2635" s="81"/>
      <c r="U2635" s="83">
        <v>42397.495752314811</v>
      </c>
      <c r="V2635" s="85" t="s">
        <v>14466</v>
      </c>
      <c r="W2635" s="81"/>
      <c r="X2635" s="81"/>
      <c r="Y2635" s="87" t="s">
        <v>16878</v>
      </c>
      <c r="Z2635" s="81"/>
    </row>
    <row r="2636" spans="1:26" x14ac:dyDescent="0.25">
      <c r="A2636" s="66" t="s">
        <v>10048</v>
      </c>
      <c r="B2636" s="66" t="s">
        <v>10499</v>
      </c>
      <c r="C2636" s="67"/>
      <c r="D2636" s="68"/>
      <c r="E2636" s="69"/>
      <c r="F2636" s="70"/>
      <c r="G2636" s="67"/>
      <c r="H2636" s="71"/>
      <c r="I2636" s="72"/>
      <c r="J2636" s="72"/>
      <c r="K2636" s="36"/>
      <c r="L2636" s="79"/>
      <c r="M2636" s="79"/>
      <c r="N2636" s="74"/>
      <c r="O2636" s="81" t="s">
        <v>881</v>
      </c>
      <c r="P2636" s="83">
        <v>42397.498090277775</v>
      </c>
      <c r="Q2636" s="81" t="s">
        <v>11076</v>
      </c>
      <c r="R2636" s="81"/>
      <c r="S2636" s="81"/>
      <c r="T2636" s="81"/>
      <c r="U2636" s="83">
        <v>42397.498090277775</v>
      </c>
      <c r="V2636" s="85" t="s">
        <v>14467</v>
      </c>
      <c r="W2636" s="81"/>
      <c r="X2636" s="81"/>
      <c r="Y2636" s="87" t="s">
        <v>16879</v>
      </c>
      <c r="Z2636" s="81"/>
    </row>
    <row r="2637" spans="1:26" x14ac:dyDescent="0.25">
      <c r="A2637" s="66" t="s">
        <v>10049</v>
      </c>
      <c r="B2637" s="66" t="s">
        <v>10499</v>
      </c>
      <c r="C2637" s="67"/>
      <c r="D2637" s="68"/>
      <c r="E2637" s="69"/>
      <c r="F2637" s="70"/>
      <c r="G2637" s="67"/>
      <c r="H2637" s="71"/>
      <c r="I2637" s="72"/>
      <c r="J2637" s="72"/>
      <c r="K2637" s="36"/>
      <c r="L2637" s="79"/>
      <c r="M2637" s="79"/>
      <c r="N2637" s="74"/>
      <c r="O2637" s="81" t="s">
        <v>881</v>
      </c>
      <c r="P2637" s="83">
        <v>42397.499432870369</v>
      </c>
      <c r="Q2637" s="81" t="s">
        <v>11076</v>
      </c>
      <c r="R2637" s="81"/>
      <c r="S2637" s="81"/>
      <c r="T2637" s="81"/>
      <c r="U2637" s="83">
        <v>42397.499432870369</v>
      </c>
      <c r="V2637" s="85" t="s">
        <v>14468</v>
      </c>
      <c r="W2637" s="81"/>
      <c r="X2637" s="81"/>
      <c r="Y2637" s="87" t="s">
        <v>16880</v>
      </c>
      <c r="Z2637" s="81"/>
    </row>
    <row r="2638" spans="1:26" x14ac:dyDescent="0.25">
      <c r="A2638" s="66" t="s">
        <v>10050</v>
      </c>
      <c r="B2638" s="66" t="s">
        <v>10050</v>
      </c>
      <c r="C2638" s="67"/>
      <c r="D2638" s="68"/>
      <c r="E2638" s="69"/>
      <c r="F2638" s="70"/>
      <c r="G2638" s="67"/>
      <c r="H2638" s="71"/>
      <c r="I2638" s="72"/>
      <c r="J2638" s="72"/>
      <c r="K2638" s="36"/>
      <c r="L2638" s="79"/>
      <c r="M2638" s="79"/>
      <c r="N2638" s="74"/>
      <c r="O2638" s="81" t="s">
        <v>179</v>
      </c>
      <c r="P2638" s="83">
        <v>42397.500057870369</v>
      </c>
      <c r="Q2638" s="81" t="s">
        <v>11401</v>
      </c>
      <c r="R2638" s="85" t="s">
        <v>12174</v>
      </c>
      <c r="S2638" s="81" t="s">
        <v>1865</v>
      </c>
      <c r="T2638" s="81"/>
      <c r="U2638" s="83">
        <v>42397.500057870369</v>
      </c>
      <c r="V2638" s="85" t="s">
        <v>14469</v>
      </c>
      <c r="W2638" s="81"/>
      <c r="X2638" s="81"/>
      <c r="Y2638" s="87" t="s">
        <v>16881</v>
      </c>
      <c r="Z2638" s="81"/>
    </row>
    <row r="2639" spans="1:26" x14ac:dyDescent="0.25">
      <c r="A2639" s="66" t="s">
        <v>10051</v>
      </c>
      <c r="B2639" s="66" t="s">
        <v>10051</v>
      </c>
      <c r="C2639" s="67"/>
      <c r="D2639" s="68"/>
      <c r="E2639" s="69"/>
      <c r="F2639" s="70"/>
      <c r="G2639" s="67"/>
      <c r="H2639" s="71"/>
      <c r="I2639" s="72"/>
      <c r="J2639" s="72"/>
      <c r="K2639" s="36"/>
      <c r="L2639" s="79"/>
      <c r="M2639" s="79"/>
      <c r="N2639" s="74"/>
      <c r="O2639" s="81" t="s">
        <v>179</v>
      </c>
      <c r="P2639" s="83">
        <v>42397.500069444446</v>
      </c>
      <c r="Q2639" s="81" t="s">
        <v>11402</v>
      </c>
      <c r="R2639" s="85" t="s">
        <v>12174</v>
      </c>
      <c r="S2639" s="81" t="s">
        <v>1865</v>
      </c>
      <c r="T2639" s="81"/>
      <c r="U2639" s="83">
        <v>42397.500069444446</v>
      </c>
      <c r="V2639" s="85" t="s">
        <v>14470</v>
      </c>
      <c r="W2639" s="81"/>
      <c r="X2639" s="81"/>
      <c r="Y2639" s="87" t="s">
        <v>16882</v>
      </c>
      <c r="Z2639" s="81"/>
    </row>
    <row r="2640" spans="1:26" x14ac:dyDescent="0.25">
      <c r="A2640" s="66" t="s">
        <v>10052</v>
      </c>
      <c r="B2640" s="66" t="s">
        <v>10052</v>
      </c>
      <c r="C2640" s="67"/>
      <c r="D2640" s="68"/>
      <c r="E2640" s="69"/>
      <c r="F2640" s="70"/>
      <c r="G2640" s="67"/>
      <c r="H2640" s="71"/>
      <c r="I2640" s="72"/>
      <c r="J2640" s="72"/>
      <c r="K2640" s="36"/>
      <c r="L2640" s="79"/>
      <c r="M2640" s="79"/>
      <c r="N2640" s="74"/>
      <c r="O2640" s="81" t="s">
        <v>179</v>
      </c>
      <c r="P2640" s="83">
        <v>42397.500578703701</v>
      </c>
      <c r="Q2640" s="81" t="s">
        <v>11403</v>
      </c>
      <c r="R2640" s="85" t="s">
        <v>12175</v>
      </c>
      <c r="S2640" s="81" t="s">
        <v>1883</v>
      </c>
      <c r="T2640" s="81"/>
      <c r="U2640" s="83">
        <v>42397.500578703701</v>
      </c>
      <c r="V2640" s="85" t="s">
        <v>14471</v>
      </c>
      <c r="W2640" s="81"/>
      <c r="X2640" s="81"/>
      <c r="Y2640" s="87" t="s">
        <v>16883</v>
      </c>
      <c r="Z2640" s="81"/>
    </row>
    <row r="2641" spans="1:26" x14ac:dyDescent="0.25">
      <c r="A2641" s="66" t="s">
        <v>10053</v>
      </c>
      <c r="B2641" s="66" t="s">
        <v>10499</v>
      </c>
      <c r="C2641" s="67"/>
      <c r="D2641" s="68"/>
      <c r="E2641" s="69"/>
      <c r="F2641" s="70"/>
      <c r="G2641" s="67"/>
      <c r="H2641" s="71"/>
      <c r="I2641" s="72"/>
      <c r="J2641" s="72"/>
      <c r="K2641" s="36"/>
      <c r="L2641" s="79"/>
      <c r="M2641" s="79"/>
      <c r="N2641" s="74"/>
      <c r="O2641" s="81" t="s">
        <v>881</v>
      </c>
      <c r="P2641" s="83">
        <v>42397.500763888886</v>
      </c>
      <c r="Q2641" s="81" t="s">
        <v>11076</v>
      </c>
      <c r="R2641" s="81"/>
      <c r="S2641" s="81"/>
      <c r="T2641" s="81"/>
      <c r="U2641" s="83">
        <v>42397.500763888886</v>
      </c>
      <c r="V2641" s="85" t="s">
        <v>14472</v>
      </c>
      <c r="W2641" s="81"/>
      <c r="X2641" s="81"/>
      <c r="Y2641" s="87" t="s">
        <v>16884</v>
      </c>
      <c r="Z2641" s="81"/>
    </row>
    <row r="2642" spans="1:26" x14ac:dyDescent="0.25">
      <c r="A2642" s="66" t="s">
        <v>10054</v>
      </c>
      <c r="B2642" s="66" t="s">
        <v>10499</v>
      </c>
      <c r="C2642" s="67"/>
      <c r="D2642" s="68"/>
      <c r="E2642" s="69"/>
      <c r="F2642" s="70"/>
      <c r="G2642" s="67"/>
      <c r="H2642" s="71"/>
      <c r="I2642" s="72"/>
      <c r="J2642" s="72"/>
      <c r="K2642" s="36"/>
      <c r="L2642" s="79"/>
      <c r="M2642" s="79"/>
      <c r="N2642" s="74"/>
      <c r="O2642" s="81" t="s">
        <v>881</v>
      </c>
      <c r="P2642" s="83">
        <v>42397.501157407409</v>
      </c>
      <c r="Q2642" s="81" t="s">
        <v>11076</v>
      </c>
      <c r="R2642" s="81"/>
      <c r="S2642" s="81"/>
      <c r="T2642" s="81"/>
      <c r="U2642" s="83">
        <v>42397.501157407409</v>
      </c>
      <c r="V2642" s="85" t="s">
        <v>14473</v>
      </c>
      <c r="W2642" s="81"/>
      <c r="X2642" s="81"/>
      <c r="Y2642" s="87" t="s">
        <v>16885</v>
      </c>
      <c r="Z2642" s="81"/>
    </row>
    <row r="2643" spans="1:26" x14ac:dyDescent="0.25">
      <c r="A2643" s="66" t="s">
        <v>10055</v>
      </c>
      <c r="B2643" s="66" t="s">
        <v>10499</v>
      </c>
      <c r="C2643" s="67"/>
      <c r="D2643" s="68"/>
      <c r="E2643" s="69"/>
      <c r="F2643" s="70"/>
      <c r="G2643" s="67"/>
      <c r="H2643" s="71"/>
      <c r="I2643" s="72"/>
      <c r="J2643" s="72"/>
      <c r="K2643" s="36"/>
      <c r="L2643" s="79"/>
      <c r="M2643" s="79"/>
      <c r="N2643" s="74"/>
      <c r="O2643" s="81" t="s">
        <v>881</v>
      </c>
      <c r="P2643" s="83">
        <v>42397.501643518517</v>
      </c>
      <c r="Q2643" s="81" t="s">
        <v>11076</v>
      </c>
      <c r="R2643" s="81"/>
      <c r="S2643" s="81"/>
      <c r="T2643" s="81"/>
      <c r="U2643" s="83">
        <v>42397.501643518517</v>
      </c>
      <c r="V2643" s="85" t="s">
        <v>14474</v>
      </c>
      <c r="W2643" s="81"/>
      <c r="X2643" s="81"/>
      <c r="Y2643" s="87" t="s">
        <v>16886</v>
      </c>
      <c r="Z2643" s="81"/>
    </row>
    <row r="2644" spans="1:26" x14ac:dyDescent="0.25">
      <c r="A2644" s="66" t="s">
        <v>10056</v>
      </c>
      <c r="B2644" s="66" t="s">
        <v>10499</v>
      </c>
      <c r="C2644" s="67"/>
      <c r="D2644" s="68"/>
      <c r="E2644" s="69"/>
      <c r="F2644" s="70"/>
      <c r="G2644" s="67"/>
      <c r="H2644" s="71"/>
      <c r="I2644" s="72"/>
      <c r="J2644" s="72"/>
      <c r="K2644" s="36"/>
      <c r="L2644" s="79"/>
      <c r="M2644" s="79"/>
      <c r="N2644" s="74"/>
      <c r="O2644" s="81" t="s">
        <v>881</v>
      </c>
      <c r="P2644" s="83">
        <v>42397.50267361111</v>
      </c>
      <c r="Q2644" s="81" t="s">
        <v>11076</v>
      </c>
      <c r="R2644" s="81"/>
      <c r="S2644" s="81"/>
      <c r="T2644" s="81"/>
      <c r="U2644" s="83">
        <v>42397.50267361111</v>
      </c>
      <c r="V2644" s="85" t="s">
        <v>14475</v>
      </c>
      <c r="W2644" s="81"/>
      <c r="X2644" s="81"/>
      <c r="Y2644" s="87" t="s">
        <v>16887</v>
      </c>
      <c r="Z2644" s="81"/>
    </row>
    <row r="2645" spans="1:26" x14ac:dyDescent="0.25">
      <c r="A2645" s="66" t="s">
        <v>10057</v>
      </c>
      <c r="B2645" s="66" t="s">
        <v>10499</v>
      </c>
      <c r="C2645" s="67"/>
      <c r="D2645" s="68"/>
      <c r="E2645" s="69"/>
      <c r="F2645" s="70"/>
      <c r="G2645" s="67"/>
      <c r="H2645" s="71"/>
      <c r="I2645" s="72"/>
      <c r="J2645" s="72"/>
      <c r="K2645" s="36"/>
      <c r="L2645" s="79"/>
      <c r="M2645" s="79"/>
      <c r="N2645" s="74"/>
      <c r="O2645" s="81" t="s">
        <v>881</v>
      </c>
      <c r="P2645" s="83">
        <v>42397.502928240741</v>
      </c>
      <c r="Q2645" s="81" t="s">
        <v>11076</v>
      </c>
      <c r="R2645" s="81"/>
      <c r="S2645" s="81"/>
      <c r="T2645" s="81"/>
      <c r="U2645" s="83">
        <v>42397.502928240741</v>
      </c>
      <c r="V2645" s="85" t="s">
        <v>14476</v>
      </c>
      <c r="W2645" s="81"/>
      <c r="X2645" s="81"/>
      <c r="Y2645" s="87" t="s">
        <v>16888</v>
      </c>
      <c r="Z2645" s="81"/>
    </row>
    <row r="2646" spans="1:26" x14ac:dyDescent="0.25">
      <c r="A2646" s="66" t="s">
        <v>10058</v>
      </c>
      <c r="B2646" s="66" t="s">
        <v>10499</v>
      </c>
      <c r="C2646" s="67"/>
      <c r="D2646" s="68"/>
      <c r="E2646" s="69"/>
      <c r="F2646" s="70"/>
      <c r="G2646" s="67"/>
      <c r="H2646" s="71"/>
      <c r="I2646" s="72"/>
      <c r="J2646" s="72"/>
      <c r="K2646" s="36"/>
      <c r="L2646" s="79"/>
      <c r="M2646" s="79"/>
      <c r="N2646" s="74"/>
      <c r="O2646" s="81" t="s">
        <v>881</v>
      </c>
      <c r="P2646" s="83">
        <v>42397.504641203705</v>
      </c>
      <c r="Q2646" s="81" t="s">
        <v>11076</v>
      </c>
      <c r="R2646" s="81"/>
      <c r="S2646" s="81"/>
      <c r="T2646" s="81"/>
      <c r="U2646" s="83">
        <v>42397.504641203705</v>
      </c>
      <c r="V2646" s="85" t="s">
        <v>14477</v>
      </c>
      <c r="W2646" s="81"/>
      <c r="X2646" s="81"/>
      <c r="Y2646" s="87" t="s">
        <v>16889</v>
      </c>
      <c r="Z2646" s="81"/>
    </row>
    <row r="2647" spans="1:26" x14ac:dyDescent="0.25">
      <c r="A2647" s="66" t="s">
        <v>10059</v>
      </c>
      <c r="B2647" s="66" t="s">
        <v>10499</v>
      </c>
      <c r="C2647" s="67"/>
      <c r="D2647" s="68"/>
      <c r="E2647" s="69"/>
      <c r="F2647" s="70"/>
      <c r="G2647" s="67"/>
      <c r="H2647" s="71"/>
      <c r="I2647" s="72"/>
      <c r="J2647" s="72"/>
      <c r="K2647" s="36"/>
      <c r="L2647" s="79"/>
      <c r="M2647" s="79"/>
      <c r="N2647" s="74"/>
      <c r="O2647" s="81" t="s">
        <v>881</v>
      </c>
      <c r="P2647" s="83">
        <v>42397.50509259259</v>
      </c>
      <c r="Q2647" s="81" t="s">
        <v>11076</v>
      </c>
      <c r="R2647" s="81"/>
      <c r="S2647" s="81"/>
      <c r="T2647" s="81"/>
      <c r="U2647" s="83">
        <v>42397.50509259259</v>
      </c>
      <c r="V2647" s="85" t="s">
        <v>14478</v>
      </c>
      <c r="W2647" s="81"/>
      <c r="X2647" s="81"/>
      <c r="Y2647" s="87" t="s">
        <v>16890</v>
      </c>
      <c r="Z2647" s="81"/>
    </row>
    <row r="2648" spans="1:26" x14ac:dyDescent="0.25">
      <c r="A2648" s="66" t="s">
        <v>10060</v>
      </c>
      <c r="B2648" s="66" t="s">
        <v>10499</v>
      </c>
      <c r="C2648" s="67"/>
      <c r="D2648" s="68"/>
      <c r="E2648" s="69"/>
      <c r="F2648" s="70"/>
      <c r="G2648" s="67"/>
      <c r="H2648" s="71"/>
      <c r="I2648" s="72"/>
      <c r="J2648" s="72"/>
      <c r="K2648" s="36"/>
      <c r="L2648" s="79"/>
      <c r="M2648" s="79"/>
      <c r="N2648" s="74"/>
      <c r="O2648" s="81" t="s">
        <v>881</v>
      </c>
      <c r="P2648" s="83">
        <v>42397.505486111113</v>
      </c>
      <c r="Q2648" s="81" t="s">
        <v>11076</v>
      </c>
      <c r="R2648" s="81"/>
      <c r="S2648" s="81"/>
      <c r="T2648" s="81"/>
      <c r="U2648" s="83">
        <v>42397.505486111113</v>
      </c>
      <c r="V2648" s="85" t="s">
        <v>14479</v>
      </c>
      <c r="W2648" s="81"/>
      <c r="X2648" s="81"/>
      <c r="Y2648" s="87" t="s">
        <v>16891</v>
      </c>
      <c r="Z2648" s="81"/>
    </row>
    <row r="2649" spans="1:26" x14ac:dyDescent="0.25">
      <c r="A2649" s="66" t="s">
        <v>10061</v>
      </c>
      <c r="B2649" s="66" t="s">
        <v>10499</v>
      </c>
      <c r="C2649" s="67"/>
      <c r="D2649" s="68"/>
      <c r="E2649" s="69"/>
      <c r="F2649" s="70"/>
      <c r="G2649" s="67"/>
      <c r="H2649" s="71"/>
      <c r="I2649" s="72"/>
      <c r="J2649" s="72"/>
      <c r="K2649" s="36"/>
      <c r="L2649" s="79"/>
      <c r="M2649" s="79"/>
      <c r="N2649" s="74"/>
      <c r="O2649" s="81" t="s">
        <v>881</v>
      </c>
      <c r="P2649" s="83">
        <v>42397.50571759259</v>
      </c>
      <c r="Q2649" s="81" t="s">
        <v>11076</v>
      </c>
      <c r="R2649" s="81"/>
      <c r="S2649" s="81"/>
      <c r="T2649" s="81"/>
      <c r="U2649" s="83">
        <v>42397.50571759259</v>
      </c>
      <c r="V2649" s="85" t="s">
        <v>14480</v>
      </c>
      <c r="W2649" s="81"/>
      <c r="X2649" s="81"/>
      <c r="Y2649" s="87" t="s">
        <v>16892</v>
      </c>
      <c r="Z2649" s="81"/>
    </row>
    <row r="2650" spans="1:26" x14ac:dyDescent="0.25">
      <c r="A2650" s="66" t="s">
        <v>10062</v>
      </c>
      <c r="B2650" s="66" t="s">
        <v>10499</v>
      </c>
      <c r="C2650" s="67"/>
      <c r="D2650" s="68"/>
      <c r="E2650" s="69"/>
      <c r="F2650" s="70"/>
      <c r="G2650" s="67"/>
      <c r="H2650" s="71"/>
      <c r="I2650" s="72"/>
      <c r="J2650" s="72"/>
      <c r="K2650" s="36"/>
      <c r="L2650" s="79"/>
      <c r="M2650" s="79"/>
      <c r="N2650" s="74"/>
      <c r="O2650" s="81" t="s">
        <v>881</v>
      </c>
      <c r="P2650" s="83">
        <v>42397.506909722222</v>
      </c>
      <c r="Q2650" s="81" t="s">
        <v>11076</v>
      </c>
      <c r="R2650" s="81"/>
      <c r="S2650" s="81"/>
      <c r="T2650" s="81"/>
      <c r="U2650" s="83">
        <v>42397.506909722222</v>
      </c>
      <c r="V2650" s="85" t="s">
        <v>14481</v>
      </c>
      <c r="W2650" s="81"/>
      <c r="X2650" s="81"/>
      <c r="Y2650" s="87" t="s">
        <v>16893</v>
      </c>
      <c r="Z2650" s="81"/>
    </row>
    <row r="2651" spans="1:26" x14ac:dyDescent="0.25">
      <c r="A2651" s="66" t="s">
        <v>10063</v>
      </c>
      <c r="B2651" s="66" t="s">
        <v>10063</v>
      </c>
      <c r="C2651" s="67"/>
      <c r="D2651" s="68"/>
      <c r="E2651" s="69"/>
      <c r="F2651" s="70"/>
      <c r="G2651" s="67"/>
      <c r="H2651" s="71"/>
      <c r="I2651" s="72"/>
      <c r="J2651" s="72"/>
      <c r="K2651" s="36"/>
      <c r="L2651" s="79"/>
      <c r="M2651" s="79"/>
      <c r="N2651" s="74"/>
      <c r="O2651" s="81" t="s">
        <v>179</v>
      </c>
      <c r="P2651" s="83">
        <v>42397.506932870368</v>
      </c>
      <c r="Q2651" s="81" t="s">
        <v>11404</v>
      </c>
      <c r="R2651" s="81"/>
      <c r="S2651" s="81"/>
      <c r="T2651" s="81"/>
      <c r="U2651" s="83">
        <v>42397.506932870368</v>
      </c>
      <c r="V2651" s="85" t="s">
        <v>14482</v>
      </c>
      <c r="W2651" s="81"/>
      <c r="X2651" s="81"/>
      <c r="Y2651" s="87" t="s">
        <v>16894</v>
      </c>
      <c r="Z2651" s="81"/>
    </row>
    <row r="2652" spans="1:26" x14ac:dyDescent="0.25">
      <c r="A2652" s="66" t="s">
        <v>10064</v>
      </c>
      <c r="B2652" s="66" t="s">
        <v>10499</v>
      </c>
      <c r="C2652" s="67"/>
      <c r="D2652" s="68"/>
      <c r="E2652" s="69"/>
      <c r="F2652" s="70"/>
      <c r="G2652" s="67"/>
      <c r="H2652" s="71"/>
      <c r="I2652" s="72"/>
      <c r="J2652" s="72"/>
      <c r="K2652" s="36"/>
      <c r="L2652" s="79"/>
      <c r="M2652" s="79"/>
      <c r="N2652" s="74"/>
      <c r="O2652" s="81" t="s">
        <v>881</v>
      </c>
      <c r="P2652" s="83">
        <v>42397.507430555554</v>
      </c>
      <c r="Q2652" s="81" t="s">
        <v>11076</v>
      </c>
      <c r="R2652" s="81"/>
      <c r="S2652" s="81"/>
      <c r="T2652" s="81"/>
      <c r="U2652" s="83">
        <v>42397.507430555554</v>
      </c>
      <c r="V2652" s="85" t="s">
        <v>14483</v>
      </c>
      <c r="W2652" s="81"/>
      <c r="X2652" s="81"/>
      <c r="Y2652" s="87" t="s">
        <v>16895</v>
      </c>
      <c r="Z2652" s="81"/>
    </row>
    <row r="2653" spans="1:26" x14ac:dyDescent="0.25">
      <c r="A2653" s="66" t="s">
        <v>10065</v>
      </c>
      <c r="B2653" s="66" t="s">
        <v>10499</v>
      </c>
      <c r="C2653" s="67"/>
      <c r="D2653" s="68"/>
      <c r="E2653" s="69"/>
      <c r="F2653" s="70"/>
      <c r="G2653" s="67"/>
      <c r="H2653" s="71"/>
      <c r="I2653" s="72"/>
      <c r="J2653" s="72"/>
      <c r="K2653" s="36"/>
      <c r="L2653" s="79"/>
      <c r="M2653" s="79"/>
      <c r="N2653" s="74"/>
      <c r="O2653" s="81" t="s">
        <v>881</v>
      </c>
      <c r="P2653" s="83">
        <v>42397.5075462963</v>
      </c>
      <c r="Q2653" s="81" t="s">
        <v>11076</v>
      </c>
      <c r="R2653" s="81"/>
      <c r="S2653" s="81"/>
      <c r="T2653" s="81"/>
      <c r="U2653" s="83">
        <v>42397.5075462963</v>
      </c>
      <c r="V2653" s="85" t="s">
        <v>14484</v>
      </c>
      <c r="W2653" s="81"/>
      <c r="X2653" s="81"/>
      <c r="Y2653" s="87" t="s">
        <v>16896</v>
      </c>
      <c r="Z2653" s="81"/>
    </row>
    <row r="2654" spans="1:26" x14ac:dyDescent="0.25">
      <c r="A2654" s="66" t="s">
        <v>10066</v>
      </c>
      <c r="B2654" s="66" t="s">
        <v>10066</v>
      </c>
      <c r="C2654" s="67"/>
      <c r="D2654" s="68"/>
      <c r="E2654" s="69"/>
      <c r="F2654" s="70"/>
      <c r="G2654" s="67"/>
      <c r="H2654" s="71"/>
      <c r="I2654" s="72"/>
      <c r="J2654" s="72"/>
      <c r="K2654" s="36"/>
      <c r="L2654" s="79"/>
      <c r="M2654" s="79"/>
      <c r="N2654" s="74"/>
      <c r="O2654" s="81" t="s">
        <v>179</v>
      </c>
      <c r="P2654" s="83">
        <v>42397.507893518516</v>
      </c>
      <c r="Q2654" s="81" t="s">
        <v>11405</v>
      </c>
      <c r="R2654" s="85" t="s">
        <v>12176</v>
      </c>
      <c r="S2654" s="81" t="s">
        <v>1879</v>
      </c>
      <c r="T2654" s="81"/>
      <c r="U2654" s="83">
        <v>42397.507893518516</v>
      </c>
      <c r="V2654" s="85" t="s">
        <v>14485</v>
      </c>
      <c r="W2654" s="81"/>
      <c r="X2654" s="81"/>
      <c r="Y2654" s="87" t="s">
        <v>16897</v>
      </c>
      <c r="Z2654" s="81"/>
    </row>
    <row r="2655" spans="1:26" x14ac:dyDescent="0.25">
      <c r="A2655" s="66" t="s">
        <v>10067</v>
      </c>
      <c r="B2655" s="66" t="s">
        <v>10067</v>
      </c>
      <c r="C2655" s="67"/>
      <c r="D2655" s="68"/>
      <c r="E2655" s="69"/>
      <c r="F2655" s="70"/>
      <c r="G2655" s="67"/>
      <c r="H2655" s="71"/>
      <c r="I2655" s="72"/>
      <c r="J2655" s="72"/>
      <c r="K2655" s="36"/>
      <c r="L2655" s="79"/>
      <c r="M2655" s="79"/>
      <c r="N2655" s="74"/>
      <c r="O2655" s="81" t="s">
        <v>179</v>
      </c>
      <c r="P2655" s="83">
        <v>42397.508472222224</v>
      </c>
      <c r="Q2655" s="81" t="s">
        <v>11406</v>
      </c>
      <c r="R2655" s="81"/>
      <c r="S2655" s="81"/>
      <c r="T2655" s="81"/>
      <c r="U2655" s="83">
        <v>42397.508472222224</v>
      </c>
      <c r="V2655" s="85" t="s">
        <v>14486</v>
      </c>
      <c r="W2655" s="81"/>
      <c r="X2655" s="81"/>
      <c r="Y2655" s="87" t="s">
        <v>16898</v>
      </c>
      <c r="Z2655" s="81"/>
    </row>
    <row r="2656" spans="1:26" x14ac:dyDescent="0.25">
      <c r="A2656" s="66" t="s">
        <v>10068</v>
      </c>
      <c r="B2656" s="66" t="s">
        <v>10068</v>
      </c>
      <c r="C2656" s="67"/>
      <c r="D2656" s="68"/>
      <c r="E2656" s="69"/>
      <c r="F2656" s="70"/>
      <c r="G2656" s="67"/>
      <c r="H2656" s="71"/>
      <c r="I2656" s="72"/>
      <c r="J2656" s="72"/>
      <c r="K2656" s="36"/>
      <c r="L2656" s="79"/>
      <c r="M2656" s="79"/>
      <c r="N2656" s="74"/>
      <c r="O2656" s="81" t="s">
        <v>179</v>
      </c>
      <c r="P2656" s="83">
        <v>42397.508483796293</v>
      </c>
      <c r="Q2656" s="81" t="s">
        <v>11406</v>
      </c>
      <c r="R2656" s="81"/>
      <c r="S2656" s="81"/>
      <c r="T2656" s="81"/>
      <c r="U2656" s="83">
        <v>42397.508483796293</v>
      </c>
      <c r="V2656" s="85" t="s">
        <v>14487</v>
      </c>
      <c r="W2656" s="81"/>
      <c r="X2656" s="81"/>
      <c r="Y2656" s="87" t="s">
        <v>16899</v>
      </c>
      <c r="Z2656" s="81"/>
    </row>
    <row r="2657" spans="1:26" x14ac:dyDescent="0.25">
      <c r="A2657" s="66" t="s">
        <v>10069</v>
      </c>
      <c r="B2657" s="66" t="s">
        <v>10069</v>
      </c>
      <c r="C2657" s="67"/>
      <c r="D2657" s="68"/>
      <c r="E2657" s="69"/>
      <c r="F2657" s="70"/>
      <c r="G2657" s="67"/>
      <c r="H2657" s="71"/>
      <c r="I2657" s="72"/>
      <c r="J2657" s="72"/>
      <c r="K2657" s="36"/>
      <c r="L2657" s="79"/>
      <c r="M2657" s="79"/>
      <c r="N2657" s="74"/>
      <c r="O2657" s="81" t="s">
        <v>179</v>
      </c>
      <c r="P2657" s="83">
        <v>42397.50849537037</v>
      </c>
      <c r="Q2657" s="81" t="s">
        <v>11406</v>
      </c>
      <c r="R2657" s="81"/>
      <c r="S2657" s="81"/>
      <c r="T2657" s="81"/>
      <c r="U2657" s="83">
        <v>42397.50849537037</v>
      </c>
      <c r="V2657" s="85" t="s">
        <v>14488</v>
      </c>
      <c r="W2657" s="81"/>
      <c r="X2657" s="81"/>
      <c r="Y2657" s="87" t="s">
        <v>16900</v>
      </c>
      <c r="Z2657" s="81"/>
    </row>
    <row r="2658" spans="1:26" x14ac:dyDescent="0.25">
      <c r="A2658" s="66" t="s">
        <v>10070</v>
      </c>
      <c r="B2658" s="66" t="s">
        <v>10070</v>
      </c>
      <c r="C2658" s="67"/>
      <c r="D2658" s="68"/>
      <c r="E2658" s="69"/>
      <c r="F2658" s="70"/>
      <c r="G2658" s="67"/>
      <c r="H2658" s="71"/>
      <c r="I2658" s="72"/>
      <c r="J2658" s="72"/>
      <c r="K2658" s="36"/>
      <c r="L2658" s="79"/>
      <c r="M2658" s="79"/>
      <c r="N2658" s="74"/>
      <c r="O2658" s="81" t="s">
        <v>179</v>
      </c>
      <c r="P2658" s="83">
        <v>42397.508506944447</v>
      </c>
      <c r="Q2658" s="81" t="s">
        <v>11406</v>
      </c>
      <c r="R2658" s="81"/>
      <c r="S2658" s="81"/>
      <c r="T2658" s="81"/>
      <c r="U2658" s="83">
        <v>42397.508506944447</v>
      </c>
      <c r="V2658" s="85" t="s">
        <v>14489</v>
      </c>
      <c r="W2658" s="81"/>
      <c r="X2658" s="81"/>
      <c r="Y2658" s="87" t="s">
        <v>16901</v>
      </c>
      <c r="Z2658" s="81"/>
    </row>
    <row r="2659" spans="1:26" x14ac:dyDescent="0.25">
      <c r="A2659" s="66" t="s">
        <v>10071</v>
      </c>
      <c r="B2659" s="66" t="s">
        <v>10071</v>
      </c>
      <c r="C2659" s="67"/>
      <c r="D2659" s="68"/>
      <c r="E2659" s="69"/>
      <c r="F2659" s="70"/>
      <c r="G2659" s="67"/>
      <c r="H2659" s="71"/>
      <c r="I2659" s="72"/>
      <c r="J2659" s="72"/>
      <c r="K2659" s="36"/>
      <c r="L2659" s="79"/>
      <c r="M2659" s="79"/>
      <c r="N2659" s="74"/>
      <c r="O2659" s="81" t="s">
        <v>179</v>
      </c>
      <c r="P2659" s="83">
        <v>42397.50854166667</v>
      </c>
      <c r="Q2659" s="81" t="s">
        <v>11406</v>
      </c>
      <c r="R2659" s="81"/>
      <c r="S2659" s="81"/>
      <c r="T2659" s="81"/>
      <c r="U2659" s="83">
        <v>42397.50854166667</v>
      </c>
      <c r="V2659" s="85" t="s">
        <v>14490</v>
      </c>
      <c r="W2659" s="81"/>
      <c r="X2659" s="81"/>
      <c r="Y2659" s="87" t="s">
        <v>16902</v>
      </c>
      <c r="Z2659" s="81"/>
    </row>
    <row r="2660" spans="1:26" x14ac:dyDescent="0.25">
      <c r="A2660" s="66" t="s">
        <v>10072</v>
      </c>
      <c r="B2660" s="66" t="s">
        <v>10072</v>
      </c>
      <c r="C2660" s="67"/>
      <c r="D2660" s="68"/>
      <c r="E2660" s="69"/>
      <c r="F2660" s="70"/>
      <c r="G2660" s="67"/>
      <c r="H2660" s="71"/>
      <c r="I2660" s="72"/>
      <c r="J2660" s="72"/>
      <c r="K2660" s="36"/>
      <c r="L2660" s="79"/>
      <c r="M2660" s="79"/>
      <c r="N2660" s="74"/>
      <c r="O2660" s="81" t="s">
        <v>179</v>
      </c>
      <c r="P2660" s="83">
        <v>42397.50854166667</v>
      </c>
      <c r="Q2660" s="81" t="s">
        <v>11406</v>
      </c>
      <c r="R2660" s="81"/>
      <c r="S2660" s="81"/>
      <c r="T2660" s="81"/>
      <c r="U2660" s="83">
        <v>42397.50854166667</v>
      </c>
      <c r="V2660" s="85" t="s">
        <v>14491</v>
      </c>
      <c r="W2660" s="81"/>
      <c r="X2660" s="81"/>
      <c r="Y2660" s="87" t="s">
        <v>16903</v>
      </c>
      <c r="Z2660" s="81"/>
    </row>
    <row r="2661" spans="1:26" x14ac:dyDescent="0.25">
      <c r="A2661" s="66" t="s">
        <v>10073</v>
      </c>
      <c r="B2661" s="66" t="s">
        <v>10073</v>
      </c>
      <c r="C2661" s="67"/>
      <c r="D2661" s="68"/>
      <c r="E2661" s="69"/>
      <c r="F2661" s="70"/>
      <c r="G2661" s="67"/>
      <c r="H2661" s="71"/>
      <c r="I2661" s="72"/>
      <c r="J2661" s="72"/>
      <c r="K2661" s="36"/>
      <c r="L2661" s="79"/>
      <c r="M2661" s="79"/>
      <c r="N2661" s="74"/>
      <c r="O2661" s="81" t="s">
        <v>179</v>
      </c>
      <c r="P2661" s="83">
        <v>42397.50854166667</v>
      </c>
      <c r="Q2661" s="81" t="s">
        <v>11406</v>
      </c>
      <c r="R2661" s="81"/>
      <c r="S2661" s="81"/>
      <c r="T2661" s="81"/>
      <c r="U2661" s="83">
        <v>42397.50854166667</v>
      </c>
      <c r="V2661" s="85" t="s">
        <v>14492</v>
      </c>
      <c r="W2661" s="81"/>
      <c r="X2661" s="81"/>
      <c r="Y2661" s="87" t="s">
        <v>16904</v>
      </c>
      <c r="Z2661" s="81"/>
    </row>
    <row r="2662" spans="1:26" x14ac:dyDescent="0.25">
      <c r="A2662" s="66" t="s">
        <v>10074</v>
      </c>
      <c r="B2662" s="66" t="s">
        <v>10499</v>
      </c>
      <c r="C2662" s="67"/>
      <c r="D2662" s="68"/>
      <c r="E2662" s="69"/>
      <c r="F2662" s="70"/>
      <c r="G2662" s="67"/>
      <c r="H2662" s="71"/>
      <c r="I2662" s="72"/>
      <c r="J2662" s="72"/>
      <c r="K2662" s="36"/>
      <c r="L2662" s="79"/>
      <c r="M2662" s="79"/>
      <c r="N2662" s="74"/>
      <c r="O2662" s="81" t="s">
        <v>881</v>
      </c>
      <c r="P2662" s="83">
        <v>42397.509895833333</v>
      </c>
      <c r="Q2662" s="81" t="s">
        <v>11076</v>
      </c>
      <c r="R2662" s="81"/>
      <c r="S2662" s="81"/>
      <c r="T2662" s="81"/>
      <c r="U2662" s="83">
        <v>42397.509895833333</v>
      </c>
      <c r="V2662" s="85" t="s">
        <v>14493</v>
      </c>
      <c r="W2662" s="81"/>
      <c r="X2662" s="81"/>
      <c r="Y2662" s="87" t="s">
        <v>16905</v>
      </c>
      <c r="Z2662" s="81"/>
    </row>
    <row r="2663" spans="1:26" x14ac:dyDescent="0.25">
      <c r="A2663" s="66" t="s">
        <v>10075</v>
      </c>
      <c r="B2663" s="66" t="s">
        <v>10499</v>
      </c>
      <c r="C2663" s="67"/>
      <c r="D2663" s="68"/>
      <c r="E2663" s="69"/>
      <c r="F2663" s="70"/>
      <c r="G2663" s="67"/>
      <c r="H2663" s="71"/>
      <c r="I2663" s="72"/>
      <c r="J2663" s="72"/>
      <c r="K2663" s="36"/>
      <c r="L2663" s="79"/>
      <c r="M2663" s="79"/>
      <c r="N2663" s="74"/>
      <c r="O2663" s="81" t="s">
        <v>881</v>
      </c>
      <c r="P2663" s="83">
        <v>42397.51053240741</v>
      </c>
      <c r="Q2663" s="81" t="s">
        <v>11076</v>
      </c>
      <c r="R2663" s="81"/>
      <c r="S2663" s="81"/>
      <c r="T2663" s="81"/>
      <c r="U2663" s="83">
        <v>42397.51053240741</v>
      </c>
      <c r="V2663" s="85" t="s">
        <v>14494</v>
      </c>
      <c r="W2663" s="81"/>
      <c r="X2663" s="81"/>
      <c r="Y2663" s="87" t="s">
        <v>16906</v>
      </c>
      <c r="Z2663" s="81"/>
    </row>
    <row r="2664" spans="1:26" x14ac:dyDescent="0.25">
      <c r="A2664" s="66" t="s">
        <v>10076</v>
      </c>
      <c r="B2664" s="66" t="s">
        <v>10076</v>
      </c>
      <c r="C2664" s="67"/>
      <c r="D2664" s="68"/>
      <c r="E2664" s="69"/>
      <c r="F2664" s="70"/>
      <c r="G2664" s="67"/>
      <c r="H2664" s="71"/>
      <c r="I2664" s="72"/>
      <c r="J2664" s="72"/>
      <c r="K2664" s="36"/>
      <c r="L2664" s="79"/>
      <c r="M2664" s="79"/>
      <c r="N2664" s="74"/>
      <c r="O2664" s="81" t="s">
        <v>179</v>
      </c>
      <c r="P2664" s="83">
        <v>42397.510555555556</v>
      </c>
      <c r="Q2664" s="81" t="s">
        <v>11407</v>
      </c>
      <c r="R2664" s="81"/>
      <c r="S2664" s="81"/>
      <c r="T2664" s="81"/>
      <c r="U2664" s="83">
        <v>42397.510555555556</v>
      </c>
      <c r="V2664" s="85" t="s">
        <v>14495</v>
      </c>
      <c r="W2664" s="81"/>
      <c r="X2664" s="81"/>
      <c r="Y2664" s="87" t="s">
        <v>16907</v>
      </c>
      <c r="Z2664" s="81"/>
    </row>
    <row r="2665" spans="1:26" x14ac:dyDescent="0.25">
      <c r="A2665" s="66" t="s">
        <v>10077</v>
      </c>
      <c r="B2665" s="66" t="s">
        <v>10077</v>
      </c>
      <c r="C2665" s="67"/>
      <c r="D2665" s="68"/>
      <c r="E2665" s="69"/>
      <c r="F2665" s="70"/>
      <c r="G2665" s="67"/>
      <c r="H2665" s="71"/>
      <c r="I2665" s="72"/>
      <c r="J2665" s="72"/>
      <c r="K2665" s="36"/>
      <c r="L2665" s="79"/>
      <c r="M2665" s="79"/>
      <c r="N2665" s="74"/>
      <c r="O2665" s="81" t="s">
        <v>179</v>
      </c>
      <c r="P2665" s="83">
        <v>42397.510752314818</v>
      </c>
      <c r="Q2665" s="81" t="s">
        <v>11408</v>
      </c>
      <c r="R2665" s="81"/>
      <c r="S2665" s="81"/>
      <c r="T2665" s="81"/>
      <c r="U2665" s="83">
        <v>42397.510752314818</v>
      </c>
      <c r="V2665" s="85" t="s">
        <v>14496</v>
      </c>
      <c r="W2665" s="81"/>
      <c r="X2665" s="81"/>
      <c r="Y2665" s="87" t="s">
        <v>16908</v>
      </c>
      <c r="Z2665" s="81"/>
    </row>
    <row r="2666" spans="1:26" x14ac:dyDescent="0.25">
      <c r="A2666" s="66" t="s">
        <v>10078</v>
      </c>
      <c r="B2666" s="66" t="s">
        <v>10499</v>
      </c>
      <c r="C2666" s="67"/>
      <c r="D2666" s="68"/>
      <c r="E2666" s="69"/>
      <c r="F2666" s="70"/>
      <c r="G2666" s="67"/>
      <c r="H2666" s="71"/>
      <c r="I2666" s="72"/>
      <c r="J2666" s="72"/>
      <c r="K2666" s="36"/>
      <c r="L2666" s="79"/>
      <c r="M2666" s="79"/>
      <c r="N2666" s="74"/>
      <c r="O2666" s="81" t="s">
        <v>881</v>
      </c>
      <c r="P2666" s="83">
        <v>42397.512071759258</v>
      </c>
      <c r="Q2666" s="81" t="s">
        <v>11076</v>
      </c>
      <c r="R2666" s="81"/>
      <c r="S2666" s="81"/>
      <c r="T2666" s="81"/>
      <c r="U2666" s="83">
        <v>42397.512071759258</v>
      </c>
      <c r="V2666" s="85" t="s">
        <v>14497</v>
      </c>
      <c r="W2666" s="81"/>
      <c r="X2666" s="81"/>
      <c r="Y2666" s="87" t="s">
        <v>16909</v>
      </c>
      <c r="Z2666" s="81"/>
    </row>
    <row r="2667" spans="1:26" x14ac:dyDescent="0.25">
      <c r="A2667" s="66" t="s">
        <v>10079</v>
      </c>
      <c r="B2667" s="66" t="s">
        <v>10079</v>
      </c>
      <c r="C2667" s="67"/>
      <c r="D2667" s="68"/>
      <c r="E2667" s="69"/>
      <c r="F2667" s="70"/>
      <c r="G2667" s="67"/>
      <c r="H2667" s="71"/>
      <c r="I2667" s="72"/>
      <c r="J2667" s="72"/>
      <c r="K2667" s="36"/>
      <c r="L2667" s="79"/>
      <c r="M2667" s="79"/>
      <c r="N2667" s="74"/>
      <c r="O2667" s="81" t="s">
        <v>179</v>
      </c>
      <c r="P2667" s="83">
        <v>42397.277222222219</v>
      </c>
      <c r="Q2667" s="81" t="s">
        <v>11409</v>
      </c>
      <c r="R2667" s="81"/>
      <c r="S2667" s="81"/>
      <c r="T2667" s="81"/>
      <c r="U2667" s="83">
        <v>42397.277222222219</v>
      </c>
      <c r="V2667" s="85" t="s">
        <v>14498</v>
      </c>
      <c r="W2667" s="81"/>
      <c r="X2667" s="81"/>
      <c r="Y2667" s="87" t="s">
        <v>16910</v>
      </c>
      <c r="Z2667" s="81"/>
    </row>
    <row r="2668" spans="1:26" x14ac:dyDescent="0.25">
      <c r="A2668" s="66" t="s">
        <v>832</v>
      </c>
      <c r="B2668" s="66" t="s">
        <v>10079</v>
      </c>
      <c r="C2668" s="67"/>
      <c r="D2668" s="68"/>
      <c r="E2668" s="69"/>
      <c r="F2668" s="70"/>
      <c r="G2668" s="67"/>
      <c r="H2668" s="71"/>
      <c r="I2668" s="72"/>
      <c r="J2668" s="72"/>
      <c r="K2668" s="36"/>
      <c r="L2668" s="79"/>
      <c r="M2668" s="79"/>
      <c r="N2668" s="74"/>
      <c r="O2668" s="81" t="s">
        <v>881</v>
      </c>
      <c r="P2668" s="83">
        <v>42397.512638888889</v>
      </c>
      <c r="Q2668" s="81" t="s">
        <v>11201</v>
      </c>
      <c r="R2668" s="81"/>
      <c r="S2668" s="81"/>
      <c r="T2668" s="81"/>
      <c r="U2668" s="83">
        <v>42397.512638888889</v>
      </c>
      <c r="V2668" s="85" t="s">
        <v>14499</v>
      </c>
      <c r="W2668" s="81"/>
      <c r="X2668" s="81"/>
      <c r="Y2668" s="87" t="s">
        <v>16911</v>
      </c>
      <c r="Z2668" s="81"/>
    </row>
    <row r="2669" spans="1:26" x14ac:dyDescent="0.25">
      <c r="A2669" s="66" t="s">
        <v>10080</v>
      </c>
      <c r="B2669" s="66" t="s">
        <v>10499</v>
      </c>
      <c r="C2669" s="67"/>
      <c r="D2669" s="68"/>
      <c r="E2669" s="69"/>
      <c r="F2669" s="70"/>
      <c r="G2669" s="67"/>
      <c r="H2669" s="71"/>
      <c r="I2669" s="72"/>
      <c r="J2669" s="72"/>
      <c r="K2669" s="36"/>
      <c r="L2669" s="79"/>
      <c r="M2669" s="79"/>
      <c r="N2669" s="74"/>
      <c r="O2669" s="81" t="s">
        <v>881</v>
      </c>
      <c r="P2669" s="83">
        <v>42397.512800925928</v>
      </c>
      <c r="Q2669" s="81" t="s">
        <v>11076</v>
      </c>
      <c r="R2669" s="81"/>
      <c r="S2669" s="81"/>
      <c r="T2669" s="81"/>
      <c r="U2669" s="83">
        <v>42397.512800925928</v>
      </c>
      <c r="V2669" s="85" t="s">
        <v>14500</v>
      </c>
      <c r="W2669" s="81"/>
      <c r="X2669" s="81"/>
      <c r="Y2669" s="87" t="s">
        <v>16912</v>
      </c>
      <c r="Z2669" s="81"/>
    </row>
    <row r="2670" spans="1:26" x14ac:dyDescent="0.25">
      <c r="A2670" s="66" t="s">
        <v>10081</v>
      </c>
      <c r="B2670" s="66" t="s">
        <v>10499</v>
      </c>
      <c r="C2670" s="67"/>
      <c r="D2670" s="68"/>
      <c r="E2670" s="69"/>
      <c r="F2670" s="70"/>
      <c r="G2670" s="67"/>
      <c r="H2670" s="71"/>
      <c r="I2670" s="72"/>
      <c r="J2670" s="72"/>
      <c r="K2670" s="36"/>
      <c r="L2670" s="79"/>
      <c r="M2670" s="79"/>
      <c r="N2670" s="74"/>
      <c r="O2670" s="81" t="s">
        <v>881</v>
      </c>
      <c r="P2670" s="83">
        <v>42397.515069444446</v>
      </c>
      <c r="Q2670" s="81" t="s">
        <v>11076</v>
      </c>
      <c r="R2670" s="81"/>
      <c r="S2670" s="81"/>
      <c r="T2670" s="81"/>
      <c r="U2670" s="83">
        <v>42397.515069444446</v>
      </c>
      <c r="V2670" s="85" t="s">
        <v>14501</v>
      </c>
      <c r="W2670" s="81"/>
      <c r="X2670" s="81"/>
      <c r="Y2670" s="87" t="s">
        <v>16913</v>
      </c>
      <c r="Z2670" s="81"/>
    </row>
    <row r="2671" spans="1:26" x14ac:dyDescent="0.25">
      <c r="A2671" s="66" t="s">
        <v>10082</v>
      </c>
      <c r="B2671" s="66" t="s">
        <v>10499</v>
      </c>
      <c r="C2671" s="67"/>
      <c r="D2671" s="68"/>
      <c r="E2671" s="69"/>
      <c r="F2671" s="70"/>
      <c r="G2671" s="67"/>
      <c r="H2671" s="71"/>
      <c r="I2671" s="72"/>
      <c r="J2671" s="72"/>
      <c r="K2671" s="36"/>
      <c r="L2671" s="79"/>
      <c r="M2671" s="79"/>
      <c r="N2671" s="74"/>
      <c r="O2671" s="81" t="s">
        <v>881</v>
      </c>
      <c r="P2671" s="83">
        <v>42397.515185185184</v>
      </c>
      <c r="Q2671" s="81" t="s">
        <v>11076</v>
      </c>
      <c r="R2671" s="81"/>
      <c r="S2671" s="81"/>
      <c r="T2671" s="81"/>
      <c r="U2671" s="83">
        <v>42397.515185185184</v>
      </c>
      <c r="V2671" s="85" t="s">
        <v>14502</v>
      </c>
      <c r="W2671" s="81"/>
      <c r="X2671" s="81"/>
      <c r="Y2671" s="87" t="s">
        <v>16914</v>
      </c>
      <c r="Z2671" s="81"/>
    </row>
    <row r="2672" spans="1:26" x14ac:dyDescent="0.25">
      <c r="A2672" s="66" t="s">
        <v>10083</v>
      </c>
      <c r="B2672" s="66" t="s">
        <v>830</v>
      </c>
      <c r="C2672" s="67"/>
      <c r="D2672" s="68"/>
      <c r="E2672" s="69"/>
      <c r="F2672" s="70"/>
      <c r="G2672" s="67"/>
      <c r="H2672" s="71"/>
      <c r="I2672" s="72"/>
      <c r="J2672" s="72"/>
      <c r="K2672" s="36"/>
      <c r="L2672" s="79"/>
      <c r="M2672" s="79"/>
      <c r="N2672" s="74"/>
      <c r="O2672" s="81" t="s">
        <v>881</v>
      </c>
      <c r="P2672" s="83">
        <v>42397.515590277777</v>
      </c>
      <c r="Q2672" s="81" t="s">
        <v>1528</v>
      </c>
      <c r="R2672" s="85" t="s">
        <v>1695</v>
      </c>
      <c r="S2672" s="81" t="s">
        <v>1910</v>
      </c>
      <c r="T2672" s="81"/>
      <c r="U2672" s="83">
        <v>42397.515590277777</v>
      </c>
      <c r="V2672" s="85" t="s">
        <v>14503</v>
      </c>
      <c r="W2672" s="81"/>
      <c r="X2672" s="81"/>
      <c r="Y2672" s="87" t="s">
        <v>16915</v>
      </c>
      <c r="Z2672" s="81"/>
    </row>
    <row r="2673" spans="1:26" x14ac:dyDescent="0.25">
      <c r="A2673" s="66" t="s">
        <v>10084</v>
      </c>
      <c r="B2673" s="66" t="s">
        <v>10098</v>
      </c>
      <c r="C2673" s="67"/>
      <c r="D2673" s="68"/>
      <c r="E2673" s="69"/>
      <c r="F2673" s="70"/>
      <c r="G2673" s="67"/>
      <c r="H2673" s="71"/>
      <c r="I2673" s="72"/>
      <c r="J2673" s="72"/>
      <c r="K2673" s="36"/>
      <c r="L2673" s="79"/>
      <c r="M2673" s="79"/>
      <c r="N2673" s="74"/>
      <c r="O2673" s="81" t="s">
        <v>881</v>
      </c>
      <c r="P2673" s="83">
        <v>42397.516458333332</v>
      </c>
      <c r="Q2673" s="81" t="s">
        <v>11410</v>
      </c>
      <c r="R2673" s="81"/>
      <c r="S2673" s="81"/>
      <c r="T2673" s="81" t="s">
        <v>840</v>
      </c>
      <c r="U2673" s="83">
        <v>42397.516458333332</v>
      </c>
      <c r="V2673" s="85" t="s">
        <v>14504</v>
      </c>
      <c r="W2673" s="81"/>
      <c r="X2673" s="81"/>
      <c r="Y2673" s="87" t="s">
        <v>16916</v>
      </c>
      <c r="Z2673" s="81"/>
    </row>
    <row r="2674" spans="1:26" x14ac:dyDescent="0.25">
      <c r="A2674" s="66" t="s">
        <v>10085</v>
      </c>
      <c r="B2674" s="66" t="s">
        <v>10085</v>
      </c>
      <c r="C2674" s="67"/>
      <c r="D2674" s="68"/>
      <c r="E2674" s="69"/>
      <c r="F2674" s="70"/>
      <c r="G2674" s="67"/>
      <c r="H2674" s="71"/>
      <c r="I2674" s="72"/>
      <c r="J2674" s="72"/>
      <c r="K2674" s="36"/>
      <c r="L2674" s="79"/>
      <c r="M2674" s="79"/>
      <c r="N2674" s="74"/>
      <c r="O2674" s="81" t="s">
        <v>179</v>
      </c>
      <c r="P2674" s="83">
        <v>42397.516759259262</v>
      </c>
      <c r="Q2674" s="81" t="s">
        <v>11411</v>
      </c>
      <c r="R2674" s="85" t="s">
        <v>12177</v>
      </c>
      <c r="S2674" s="81" t="s">
        <v>12514</v>
      </c>
      <c r="T2674" s="81" t="s">
        <v>12662</v>
      </c>
      <c r="U2674" s="83">
        <v>42397.516759259262</v>
      </c>
      <c r="V2674" s="85" t="s">
        <v>14505</v>
      </c>
      <c r="W2674" s="81"/>
      <c r="X2674" s="81"/>
      <c r="Y2674" s="87" t="s">
        <v>16917</v>
      </c>
      <c r="Z2674" s="81"/>
    </row>
    <row r="2675" spans="1:26" x14ac:dyDescent="0.25">
      <c r="A2675" s="66" t="s">
        <v>10086</v>
      </c>
      <c r="B2675" s="66" t="s">
        <v>10499</v>
      </c>
      <c r="C2675" s="67"/>
      <c r="D2675" s="68"/>
      <c r="E2675" s="69"/>
      <c r="F2675" s="70"/>
      <c r="G2675" s="67"/>
      <c r="H2675" s="71"/>
      <c r="I2675" s="72"/>
      <c r="J2675" s="72"/>
      <c r="K2675" s="36"/>
      <c r="L2675" s="79"/>
      <c r="M2675" s="79"/>
      <c r="N2675" s="74"/>
      <c r="O2675" s="81" t="s">
        <v>881</v>
      </c>
      <c r="P2675" s="83">
        <v>42397.517233796294</v>
      </c>
      <c r="Q2675" s="81" t="s">
        <v>11076</v>
      </c>
      <c r="R2675" s="81"/>
      <c r="S2675" s="81"/>
      <c r="T2675" s="81"/>
      <c r="U2675" s="83">
        <v>42397.517233796294</v>
      </c>
      <c r="V2675" s="85" t="s">
        <v>14506</v>
      </c>
      <c r="W2675" s="81"/>
      <c r="X2675" s="81"/>
      <c r="Y2675" s="87" t="s">
        <v>16918</v>
      </c>
      <c r="Z2675" s="81"/>
    </row>
    <row r="2676" spans="1:26" x14ac:dyDescent="0.25">
      <c r="A2676" s="66" t="s">
        <v>10087</v>
      </c>
      <c r="B2676" s="66" t="s">
        <v>10087</v>
      </c>
      <c r="C2676" s="67"/>
      <c r="D2676" s="68"/>
      <c r="E2676" s="69"/>
      <c r="F2676" s="70"/>
      <c r="G2676" s="67"/>
      <c r="H2676" s="71"/>
      <c r="I2676" s="72"/>
      <c r="J2676" s="72"/>
      <c r="K2676" s="36"/>
      <c r="L2676" s="79"/>
      <c r="M2676" s="79"/>
      <c r="N2676" s="74"/>
      <c r="O2676" s="81" t="s">
        <v>179</v>
      </c>
      <c r="P2676" s="83">
        <v>42397.517384259256</v>
      </c>
      <c r="Q2676" s="81" t="s">
        <v>11412</v>
      </c>
      <c r="R2676" s="85" t="s">
        <v>12178</v>
      </c>
      <c r="S2676" s="81" t="s">
        <v>1871</v>
      </c>
      <c r="T2676" s="81"/>
      <c r="U2676" s="83">
        <v>42397.517384259256</v>
      </c>
      <c r="V2676" s="85" t="s">
        <v>14507</v>
      </c>
      <c r="W2676" s="81"/>
      <c r="X2676" s="81"/>
      <c r="Y2676" s="87" t="s">
        <v>16919</v>
      </c>
      <c r="Z2676" s="81"/>
    </row>
    <row r="2677" spans="1:26" x14ac:dyDescent="0.25">
      <c r="A2677" s="66" t="s">
        <v>10088</v>
      </c>
      <c r="B2677" s="66" t="s">
        <v>10088</v>
      </c>
      <c r="C2677" s="67"/>
      <c r="D2677" s="68"/>
      <c r="E2677" s="69"/>
      <c r="F2677" s="70"/>
      <c r="G2677" s="67"/>
      <c r="H2677" s="71"/>
      <c r="I2677" s="72"/>
      <c r="J2677" s="72"/>
      <c r="K2677" s="36"/>
      <c r="L2677" s="79"/>
      <c r="M2677" s="79"/>
      <c r="N2677" s="74"/>
      <c r="O2677" s="81" t="s">
        <v>179</v>
      </c>
      <c r="P2677" s="83">
        <v>42397.517395833333</v>
      </c>
      <c r="Q2677" s="81" t="s">
        <v>11413</v>
      </c>
      <c r="R2677" s="85" t="s">
        <v>12179</v>
      </c>
      <c r="S2677" s="81" t="s">
        <v>1871</v>
      </c>
      <c r="T2677" s="81"/>
      <c r="U2677" s="83">
        <v>42397.517395833333</v>
      </c>
      <c r="V2677" s="85" t="s">
        <v>14508</v>
      </c>
      <c r="W2677" s="81"/>
      <c r="X2677" s="81"/>
      <c r="Y2677" s="87" t="s">
        <v>16920</v>
      </c>
      <c r="Z2677" s="81"/>
    </row>
    <row r="2678" spans="1:26" x14ac:dyDescent="0.25">
      <c r="A2678" s="66" t="s">
        <v>10089</v>
      </c>
      <c r="B2678" s="66" t="s">
        <v>10499</v>
      </c>
      <c r="C2678" s="67"/>
      <c r="D2678" s="68"/>
      <c r="E2678" s="69"/>
      <c r="F2678" s="70"/>
      <c r="G2678" s="67"/>
      <c r="H2678" s="71"/>
      <c r="I2678" s="72"/>
      <c r="J2678" s="72"/>
      <c r="K2678" s="36"/>
      <c r="L2678" s="79"/>
      <c r="M2678" s="79"/>
      <c r="N2678" s="74"/>
      <c r="O2678" s="81" t="s">
        <v>881</v>
      </c>
      <c r="P2678" s="83">
        <v>42397.517465277779</v>
      </c>
      <c r="Q2678" s="81" t="s">
        <v>11076</v>
      </c>
      <c r="R2678" s="81"/>
      <c r="S2678" s="81"/>
      <c r="T2678" s="81"/>
      <c r="U2678" s="83">
        <v>42397.517465277779</v>
      </c>
      <c r="V2678" s="85" t="s">
        <v>14509</v>
      </c>
      <c r="W2678" s="81"/>
      <c r="X2678" s="81"/>
      <c r="Y2678" s="87" t="s">
        <v>16921</v>
      </c>
      <c r="Z2678" s="81"/>
    </row>
    <row r="2679" spans="1:26" x14ac:dyDescent="0.25">
      <c r="A2679" s="66" t="s">
        <v>10090</v>
      </c>
      <c r="B2679" s="66" t="s">
        <v>10090</v>
      </c>
      <c r="C2679" s="67"/>
      <c r="D2679" s="68"/>
      <c r="E2679" s="69"/>
      <c r="F2679" s="70"/>
      <c r="G2679" s="67"/>
      <c r="H2679" s="71"/>
      <c r="I2679" s="72"/>
      <c r="J2679" s="72"/>
      <c r="K2679" s="36"/>
      <c r="L2679" s="79"/>
      <c r="M2679" s="79"/>
      <c r="N2679" s="74"/>
      <c r="O2679" s="81" t="s">
        <v>179</v>
      </c>
      <c r="P2679" s="83">
        <v>42397.272222222222</v>
      </c>
      <c r="Q2679" s="81" t="s">
        <v>11414</v>
      </c>
      <c r="R2679" s="81"/>
      <c r="S2679" s="81"/>
      <c r="T2679" s="81"/>
      <c r="U2679" s="83">
        <v>42397.272222222222</v>
      </c>
      <c r="V2679" s="85" t="s">
        <v>14510</v>
      </c>
      <c r="W2679" s="81"/>
      <c r="X2679" s="81"/>
      <c r="Y2679" s="87" t="s">
        <v>16922</v>
      </c>
      <c r="Z2679" s="81"/>
    </row>
    <row r="2680" spans="1:26" x14ac:dyDescent="0.25">
      <c r="A2680" s="66" t="s">
        <v>10091</v>
      </c>
      <c r="B2680" s="66" t="s">
        <v>10090</v>
      </c>
      <c r="C2680" s="67"/>
      <c r="D2680" s="68"/>
      <c r="E2680" s="69"/>
      <c r="F2680" s="70"/>
      <c r="G2680" s="67"/>
      <c r="H2680" s="71"/>
      <c r="I2680" s="72"/>
      <c r="J2680" s="72"/>
      <c r="K2680" s="36"/>
      <c r="L2680" s="79"/>
      <c r="M2680" s="79"/>
      <c r="N2680" s="74"/>
      <c r="O2680" s="81" t="s">
        <v>881</v>
      </c>
      <c r="P2680" s="83">
        <v>42397.517777777779</v>
      </c>
      <c r="Q2680" s="81" t="s">
        <v>11415</v>
      </c>
      <c r="R2680" s="81"/>
      <c r="S2680" s="81"/>
      <c r="T2680" s="81"/>
      <c r="U2680" s="83">
        <v>42397.517777777779</v>
      </c>
      <c r="V2680" s="85" t="s">
        <v>14511</v>
      </c>
      <c r="W2680" s="81"/>
      <c r="X2680" s="81"/>
      <c r="Y2680" s="87" t="s">
        <v>16923</v>
      </c>
      <c r="Z2680" s="81"/>
    </row>
    <row r="2681" spans="1:26" x14ac:dyDescent="0.25">
      <c r="A2681" s="66" t="s">
        <v>10092</v>
      </c>
      <c r="B2681" s="66" t="s">
        <v>830</v>
      </c>
      <c r="C2681" s="67"/>
      <c r="D2681" s="68"/>
      <c r="E2681" s="69"/>
      <c r="F2681" s="70"/>
      <c r="G2681" s="67"/>
      <c r="H2681" s="71"/>
      <c r="I2681" s="72"/>
      <c r="J2681" s="72"/>
      <c r="K2681" s="36"/>
      <c r="L2681" s="79"/>
      <c r="M2681" s="79"/>
      <c r="N2681" s="74"/>
      <c r="O2681" s="81" t="s">
        <v>881</v>
      </c>
      <c r="P2681" s="83">
        <v>42397.518993055557</v>
      </c>
      <c r="Q2681" s="81" t="s">
        <v>1528</v>
      </c>
      <c r="R2681" s="85" t="s">
        <v>1695</v>
      </c>
      <c r="S2681" s="81" t="s">
        <v>1910</v>
      </c>
      <c r="T2681" s="81"/>
      <c r="U2681" s="83">
        <v>42397.518993055557</v>
      </c>
      <c r="V2681" s="85" t="s">
        <v>14512</v>
      </c>
      <c r="W2681" s="81"/>
      <c r="X2681" s="81"/>
      <c r="Y2681" s="87" t="s">
        <v>16924</v>
      </c>
      <c r="Z2681" s="81"/>
    </row>
    <row r="2682" spans="1:26" x14ac:dyDescent="0.25">
      <c r="A2682" s="66" t="s">
        <v>10093</v>
      </c>
      <c r="B2682" s="66" t="s">
        <v>10499</v>
      </c>
      <c r="C2682" s="67"/>
      <c r="D2682" s="68"/>
      <c r="E2682" s="69"/>
      <c r="F2682" s="70"/>
      <c r="G2682" s="67"/>
      <c r="H2682" s="71"/>
      <c r="I2682" s="72"/>
      <c r="J2682" s="72"/>
      <c r="K2682" s="36"/>
      <c r="L2682" s="79"/>
      <c r="M2682" s="79"/>
      <c r="N2682" s="74"/>
      <c r="O2682" s="81" t="s">
        <v>881</v>
      </c>
      <c r="P2682" s="83">
        <v>42397.519282407404</v>
      </c>
      <c r="Q2682" s="81" t="s">
        <v>11076</v>
      </c>
      <c r="R2682" s="81"/>
      <c r="S2682" s="81"/>
      <c r="T2682" s="81"/>
      <c r="U2682" s="83">
        <v>42397.519282407404</v>
      </c>
      <c r="V2682" s="85" t="s">
        <v>14513</v>
      </c>
      <c r="W2682" s="81"/>
      <c r="X2682" s="81"/>
      <c r="Y2682" s="87" t="s">
        <v>16925</v>
      </c>
      <c r="Z2682" s="81"/>
    </row>
    <row r="2683" spans="1:26" x14ac:dyDescent="0.25">
      <c r="A2683" s="66" t="s">
        <v>10094</v>
      </c>
      <c r="B2683" s="66" t="s">
        <v>830</v>
      </c>
      <c r="C2683" s="67"/>
      <c r="D2683" s="68"/>
      <c r="E2683" s="69"/>
      <c r="F2683" s="70"/>
      <c r="G2683" s="67"/>
      <c r="H2683" s="71"/>
      <c r="I2683" s="72"/>
      <c r="J2683" s="72"/>
      <c r="K2683" s="36"/>
      <c r="L2683" s="79"/>
      <c r="M2683" s="79"/>
      <c r="N2683" s="74"/>
      <c r="O2683" s="81" t="s">
        <v>881</v>
      </c>
      <c r="P2683" s="83">
        <v>42397.519537037035</v>
      </c>
      <c r="Q2683" s="81" t="s">
        <v>1528</v>
      </c>
      <c r="R2683" s="85" t="s">
        <v>1695</v>
      </c>
      <c r="S2683" s="81" t="s">
        <v>1910</v>
      </c>
      <c r="T2683" s="81"/>
      <c r="U2683" s="83">
        <v>42397.519537037035</v>
      </c>
      <c r="V2683" s="85" t="s">
        <v>14514</v>
      </c>
      <c r="W2683" s="81"/>
      <c r="X2683" s="81"/>
      <c r="Y2683" s="87" t="s">
        <v>16926</v>
      </c>
      <c r="Z2683" s="81"/>
    </row>
    <row r="2684" spans="1:26" x14ac:dyDescent="0.25">
      <c r="A2684" s="66" t="s">
        <v>10095</v>
      </c>
      <c r="B2684" s="66" t="s">
        <v>830</v>
      </c>
      <c r="C2684" s="67"/>
      <c r="D2684" s="68"/>
      <c r="E2684" s="69"/>
      <c r="F2684" s="70"/>
      <c r="G2684" s="67"/>
      <c r="H2684" s="71"/>
      <c r="I2684" s="72"/>
      <c r="J2684" s="72"/>
      <c r="K2684" s="36"/>
      <c r="L2684" s="79"/>
      <c r="M2684" s="79"/>
      <c r="N2684" s="74"/>
      <c r="O2684" s="81" t="s">
        <v>881</v>
      </c>
      <c r="P2684" s="83">
        <v>42397.519803240742</v>
      </c>
      <c r="Q2684" s="81" t="s">
        <v>1528</v>
      </c>
      <c r="R2684" s="85" t="s">
        <v>1695</v>
      </c>
      <c r="S2684" s="81" t="s">
        <v>1910</v>
      </c>
      <c r="T2684" s="81"/>
      <c r="U2684" s="83">
        <v>42397.519803240742</v>
      </c>
      <c r="V2684" s="85" t="s">
        <v>14515</v>
      </c>
      <c r="W2684" s="81"/>
      <c r="X2684" s="81"/>
      <c r="Y2684" s="87" t="s">
        <v>16927</v>
      </c>
      <c r="Z2684" s="81"/>
    </row>
    <row r="2685" spans="1:26" x14ac:dyDescent="0.25">
      <c r="A2685" s="66" t="s">
        <v>10096</v>
      </c>
      <c r="B2685" s="66" t="s">
        <v>830</v>
      </c>
      <c r="C2685" s="67"/>
      <c r="D2685" s="68"/>
      <c r="E2685" s="69"/>
      <c r="F2685" s="70"/>
      <c r="G2685" s="67"/>
      <c r="H2685" s="71"/>
      <c r="I2685" s="72"/>
      <c r="J2685" s="72"/>
      <c r="K2685" s="36"/>
      <c r="L2685" s="79"/>
      <c r="M2685" s="79"/>
      <c r="N2685" s="74"/>
      <c r="O2685" s="81" t="s">
        <v>881</v>
      </c>
      <c r="P2685" s="83">
        <v>42397.520092592589</v>
      </c>
      <c r="Q2685" s="81" t="s">
        <v>1528</v>
      </c>
      <c r="R2685" s="85" t="s">
        <v>1695</v>
      </c>
      <c r="S2685" s="81" t="s">
        <v>1910</v>
      </c>
      <c r="T2685" s="81"/>
      <c r="U2685" s="83">
        <v>42397.520092592589</v>
      </c>
      <c r="V2685" s="85" t="s">
        <v>14516</v>
      </c>
      <c r="W2685" s="81"/>
      <c r="X2685" s="81"/>
      <c r="Y2685" s="87" t="s">
        <v>16928</v>
      </c>
      <c r="Z2685" s="81"/>
    </row>
    <row r="2686" spans="1:26" x14ac:dyDescent="0.25">
      <c r="A2686" s="66" t="s">
        <v>10097</v>
      </c>
      <c r="B2686" s="66" t="s">
        <v>10588</v>
      </c>
      <c r="C2686" s="67"/>
      <c r="D2686" s="68"/>
      <c r="E2686" s="69"/>
      <c r="F2686" s="70"/>
      <c r="G2686" s="67"/>
      <c r="H2686" s="71"/>
      <c r="I2686" s="72"/>
      <c r="J2686" s="72"/>
      <c r="K2686" s="36"/>
      <c r="L2686" s="79"/>
      <c r="M2686" s="79"/>
      <c r="N2686" s="74"/>
      <c r="O2686" s="81" t="s">
        <v>882</v>
      </c>
      <c r="P2686" s="83">
        <v>42397.520127314812</v>
      </c>
      <c r="Q2686" s="81" t="s">
        <v>11416</v>
      </c>
      <c r="R2686" s="81"/>
      <c r="S2686" s="81"/>
      <c r="T2686" s="81"/>
      <c r="U2686" s="83">
        <v>42397.520127314812</v>
      </c>
      <c r="V2686" s="85" t="s">
        <v>14517</v>
      </c>
      <c r="W2686" s="81"/>
      <c r="X2686" s="81"/>
      <c r="Y2686" s="87" t="s">
        <v>16929</v>
      </c>
      <c r="Z2686" s="81"/>
    </row>
    <row r="2687" spans="1:26" x14ac:dyDescent="0.25">
      <c r="A2687" s="66" t="s">
        <v>10098</v>
      </c>
      <c r="B2687" s="66" t="s">
        <v>10098</v>
      </c>
      <c r="C2687" s="67"/>
      <c r="D2687" s="68"/>
      <c r="E2687" s="69"/>
      <c r="F2687" s="70"/>
      <c r="G2687" s="67"/>
      <c r="H2687" s="71"/>
      <c r="I2687" s="72"/>
      <c r="J2687" s="72"/>
      <c r="K2687" s="36"/>
      <c r="L2687" s="79"/>
      <c r="M2687" s="79"/>
      <c r="N2687" s="74"/>
      <c r="O2687" s="81" t="s">
        <v>179</v>
      </c>
      <c r="P2687" s="83">
        <v>42397.514097222222</v>
      </c>
      <c r="Q2687" s="81" t="s">
        <v>11417</v>
      </c>
      <c r="R2687" s="81"/>
      <c r="S2687" s="81"/>
      <c r="T2687" s="81" t="s">
        <v>840</v>
      </c>
      <c r="U2687" s="83">
        <v>42397.514097222222</v>
      </c>
      <c r="V2687" s="85" t="s">
        <v>14518</v>
      </c>
      <c r="W2687" s="81"/>
      <c r="X2687" s="81"/>
      <c r="Y2687" s="87" t="s">
        <v>16930</v>
      </c>
      <c r="Z2687" s="81"/>
    </row>
    <row r="2688" spans="1:26" x14ac:dyDescent="0.25">
      <c r="A2688" s="66" t="s">
        <v>10099</v>
      </c>
      <c r="B2688" s="66" t="s">
        <v>10098</v>
      </c>
      <c r="C2688" s="67"/>
      <c r="D2688" s="68"/>
      <c r="E2688" s="69"/>
      <c r="F2688" s="70"/>
      <c r="G2688" s="67"/>
      <c r="H2688" s="71"/>
      <c r="I2688" s="72"/>
      <c r="J2688" s="72"/>
      <c r="K2688" s="36"/>
      <c r="L2688" s="79"/>
      <c r="M2688" s="79"/>
      <c r="N2688" s="74"/>
      <c r="O2688" s="81" t="s">
        <v>881</v>
      </c>
      <c r="P2688" s="83">
        <v>42397.520567129628</v>
      </c>
      <c r="Q2688" s="81" t="s">
        <v>11410</v>
      </c>
      <c r="R2688" s="81"/>
      <c r="S2688" s="81"/>
      <c r="T2688" s="81" t="s">
        <v>840</v>
      </c>
      <c r="U2688" s="83">
        <v>42397.520567129628</v>
      </c>
      <c r="V2688" s="85" t="s">
        <v>14519</v>
      </c>
      <c r="W2688" s="81"/>
      <c r="X2688" s="81"/>
      <c r="Y2688" s="87" t="s">
        <v>16931</v>
      </c>
      <c r="Z2688" s="81"/>
    </row>
    <row r="2689" spans="1:26" x14ac:dyDescent="0.25">
      <c r="A2689" s="66" t="s">
        <v>10100</v>
      </c>
      <c r="B2689" s="66" t="s">
        <v>10499</v>
      </c>
      <c r="C2689" s="67"/>
      <c r="D2689" s="68"/>
      <c r="E2689" s="69"/>
      <c r="F2689" s="70"/>
      <c r="G2689" s="67"/>
      <c r="H2689" s="71"/>
      <c r="I2689" s="72"/>
      <c r="J2689" s="72"/>
      <c r="K2689" s="36"/>
      <c r="L2689" s="79"/>
      <c r="M2689" s="79"/>
      <c r="N2689" s="74"/>
      <c r="O2689" s="81" t="s">
        <v>881</v>
      </c>
      <c r="P2689" s="83">
        <v>42397.521157407406</v>
      </c>
      <c r="Q2689" s="81" t="s">
        <v>11076</v>
      </c>
      <c r="R2689" s="81"/>
      <c r="S2689" s="81"/>
      <c r="T2689" s="81"/>
      <c r="U2689" s="83">
        <v>42397.521157407406</v>
      </c>
      <c r="V2689" s="85" t="s">
        <v>14520</v>
      </c>
      <c r="W2689" s="81"/>
      <c r="X2689" s="81"/>
      <c r="Y2689" s="87" t="s">
        <v>16932</v>
      </c>
      <c r="Z2689" s="81"/>
    </row>
    <row r="2690" spans="1:26" x14ac:dyDescent="0.25">
      <c r="A2690" s="66" t="s">
        <v>10101</v>
      </c>
      <c r="B2690" s="66" t="s">
        <v>10101</v>
      </c>
      <c r="C2690" s="67"/>
      <c r="D2690" s="68"/>
      <c r="E2690" s="69"/>
      <c r="F2690" s="70"/>
      <c r="G2690" s="67"/>
      <c r="H2690" s="71"/>
      <c r="I2690" s="72"/>
      <c r="J2690" s="72"/>
      <c r="K2690" s="36"/>
      <c r="L2690" s="79"/>
      <c r="M2690" s="79"/>
      <c r="N2690" s="74"/>
      <c r="O2690" s="81" t="s">
        <v>179</v>
      </c>
      <c r="P2690" s="83">
        <v>42397.521967592591</v>
      </c>
      <c r="Q2690" s="81" t="s">
        <v>11418</v>
      </c>
      <c r="R2690" s="81"/>
      <c r="S2690" s="81"/>
      <c r="T2690" s="81"/>
      <c r="U2690" s="83">
        <v>42397.521967592591</v>
      </c>
      <c r="V2690" s="85" t="s">
        <v>14521</v>
      </c>
      <c r="W2690" s="81"/>
      <c r="X2690" s="81"/>
      <c r="Y2690" s="87" t="s">
        <v>16933</v>
      </c>
      <c r="Z2690" s="81"/>
    </row>
    <row r="2691" spans="1:26" x14ac:dyDescent="0.25">
      <c r="A2691" s="66" t="s">
        <v>10102</v>
      </c>
      <c r="B2691" s="66" t="s">
        <v>10499</v>
      </c>
      <c r="C2691" s="67"/>
      <c r="D2691" s="68"/>
      <c r="E2691" s="69"/>
      <c r="F2691" s="70"/>
      <c r="G2691" s="67"/>
      <c r="H2691" s="71"/>
      <c r="I2691" s="72"/>
      <c r="J2691" s="72"/>
      <c r="K2691" s="36"/>
      <c r="L2691" s="79"/>
      <c r="M2691" s="79"/>
      <c r="N2691" s="74"/>
      <c r="O2691" s="81" t="s">
        <v>881</v>
      </c>
      <c r="P2691" s="83">
        <v>42397.522928240738</v>
      </c>
      <c r="Q2691" s="81" t="s">
        <v>11076</v>
      </c>
      <c r="R2691" s="81"/>
      <c r="S2691" s="81"/>
      <c r="T2691" s="81"/>
      <c r="U2691" s="83">
        <v>42397.522928240738</v>
      </c>
      <c r="V2691" s="85" t="s">
        <v>14522</v>
      </c>
      <c r="W2691" s="81"/>
      <c r="X2691" s="81"/>
      <c r="Y2691" s="87" t="s">
        <v>16934</v>
      </c>
      <c r="Z2691" s="81"/>
    </row>
    <row r="2692" spans="1:26" x14ac:dyDescent="0.25">
      <c r="A2692" s="66" t="s">
        <v>10103</v>
      </c>
      <c r="B2692" s="66" t="s">
        <v>10103</v>
      </c>
      <c r="C2692" s="67"/>
      <c r="D2692" s="68"/>
      <c r="E2692" s="69"/>
      <c r="F2692" s="70"/>
      <c r="G2692" s="67"/>
      <c r="H2692" s="71"/>
      <c r="I2692" s="72"/>
      <c r="J2692" s="72"/>
      <c r="K2692" s="36"/>
      <c r="L2692" s="79"/>
      <c r="M2692" s="79"/>
      <c r="N2692" s="74"/>
      <c r="O2692" s="81" t="s">
        <v>179</v>
      </c>
      <c r="P2692" s="83">
        <v>42397.523206018515</v>
      </c>
      <c r="Q2692" s="81" t="s">
        <v>11419</v>
      </c>
      <c r="R2692" s="85" t="s">
        <v>12180</v>
      </c>
      <c r="S2692" s="81" t="s">
        <v>1893</v>
      </c>
      <c r="T2692" s="81"/>
      <c r="U2692" s="83">
        <v>42397.523206018515</v>
      </c>
      <c r="V2692" s="85" t="s">
        <v>14523</v>
      </c>
      <c r="W2692" s="81"/>
      <c r="X2692" s="81"/>
      <c r="Y2692" s="87" t="s">
        <v>16935</v>
      </c>
      <c r="Z2692" s="81"/>
    </row>
    <row r="2693" spans="1:26" x14ac:dyDescent="0.25">
      <c r="A2693" s="66" t="s">
        <v>10104</v>
      </c>
      <c r="B2693" s="66" t="s">
        <v>10124</v>
      </c>
      <c r="C2693" s="67"/>
      <c r="D2693" s="68"/>
      <c r="E2693" s="69"/>
      <c r="F2693" s="70"/>
      <c r="G2693" s="67"/>
      <c r="H2693" s="71"/>
      <c r="I2693" s="72"/>
      <c r="J2693" s="72"/>
      <c r="K2693" s="36"/>
      <c r="L2693" s="79"/>
      <c r="M2693" s="79"/>
      <c r="N2693" s="74"/>
      <c r="O2693" s="81" t="s">
        <v>881</v>
      </c>
      <c r="P2693" s="83">
        <v>42397.524618055555</v>
      </c>
      <c r="Q2693" s="81" t="s">
        <v>11420</v>
      </c>
      <c r="R2693" s="85" t="s">
        <v>12181</v>
      </c>
      <c r="S2693" s="81" t="s">
        <v>1871</v>
      </c>
      <c r="T2693" s="81" t="s">
        <v>12663</v>
      </c>
      <c r="U2693" s="83">
        <v>42397.524618055555</v>
      </c>
      <c r="V2693" s="85" t="s">
        <v>14524</v>
      </c>
      <c r="W2693" s="81"/>
      <c r="X2693" s="81"/>
      <c r="Y2693" s="87" t="s">
        <v>16936</v>
      </c>
      <c r="Z2693" s="81"/>
    </row>
    <row r="2694" spans="1:26" x14ac:dyDescent="0.25">
      <c r="A2694" s="66" t="s">
        <v>10105</v>
      </c>
      <c r="B2694" s="66" t="s">
        <v>10105</v>
      </c>
      <c r="C2694" s="67"/>
      <c r="D2694" s="68"/>
      <c r="E2694" s="69"/>
      <c r="F2694" s="70"/>
      <c r="G2694" s="67"/>
      <c r="H2694" s="71"/>
      <c r="I2694" s="72"/>
      <c r="J2694" s="72"/>
      <c r="K2694" s="36"/>
      <c r="L2694" s="79"/>
      <c r="M2694" s="79"/>
      <c r="N2694" s="74"/>
      <c r="O2694" s="81" t="s">
        <v>179</v>
      </c>
      <c r="P2694" s="83">
        <v>42397.525648148148</v>
      </c>
      <c r="Q2694" s="81" t="s">
        <v>11421</v>
      </c>
      <c r="R2694" s="81"/>
      <c r="S2694" s="81"/>
      <c r="T2694" s="81"/>
      <c r="U2694" s="83">
        <v>42397.525648148148</v>
      </c>
      <c r="V2694" s="85" t="s">
        <v>14525</v>
      </c>
      <c r="W2694" s="81"/>
      <c r="X2694" s="81"/>
      <c r="Y2694" s="87" t="s">
        <v>16937</v>
      </c>
      <c r="Z2694" s="81"/>
    </row>
    <row r="2695" spans="1:26" x14ac:dyDescent="0.25">
      <c r="A2695" s="66" t="s">
        <v>10106</v>
      </c>
      <c r="B2695" s="66" t="s">
        <v>10499</v>
      </c>
      <c r="C2695" s="67"/>
      <c r="D2695" s="68"/>
      <c r="E2695" s="69"/>
      <c r="F2695" s="70"/>
      <c r="G2695" s="67"/>
      <c r="H2695" s="71"/>
      <c r="I2695" s="72"/>
      <c r="J2695" s="72"/>
      <c r="K2695" s="36"/>
      <c r="L2695" s="79"/>
      <c r="M2695" s="79"/>
      <c r="N2695" s="74"/>
      <c r="O2695" s="81" t="s">
        <v>881</v>
      </c>
      <c r="P2695" s="83">
        <v>42397.525868055556</v>
      </c>
      <c r="Q2695" s="81" t="s">
        <v>11076</v>
      </c>
      <c r="R2695" s="81"/>
      <c r="S2695" s="81"/>
      <c r="T2695" s="81"/>
      <c r="U2695" s="83">
        <v>42397.525868055556</v>
      </c>
      <c r="V2695" s="85" t="s">
        <v>14526</v>
      </c>
      <c r="W2695" s="81"/>
      <c r="X2695" s="81"/>
      <c r="Y2695" s="87" t="s">
        <v>16938</v>
      </c>
      <c r="Z2695" s="81"/>
    </row>
    <row r="2696" spans="1:26" x14ac:dyDescent="0.25">
      <c r="A2696" s="66" t="s">
        <v>10107</v>
      </c>
      <c r="B2696" s="66" t="s">
        <v>10499</v>
      </c>
      <c r="C2696" s="67"/>
      <c r="D2696" s="68"/>
      <c r="E2696" s="69"/>
      <c r="F2696" s="70"/>
      <c r="G2696" s="67"/>
      <c r="H2696" s="71"/>
      <c r="I2696" s="72"/>
      <c r="J2696" s="72"/>
      <c r="K2696" s="36"/>
      <c r="L2696" s="79"/>
      <c r="M2696" s="79"/>
      <c r="N2696" s="74"/>
      <c r="O2696" s="81" t="s">
        <v>881</v>
      </c>
      <c r="P2696" s="83">
        <v>42397.526655092595</v>
      </c>
      <c r="Q2696" s="81" t="s">
        <v>11076</v>
      </c>
      <c r="R2696" s="81"/>
      <c r="S2696" s="81"/>
      <c r="T2696" s="81"/>
      <c r="U2696" s="83">
        <v>42397.526655092595</v>
      </c>
      <c r="V2696" s="85" t="s">
        <v>14527</v>
      </c>
      <c r="W2696" s="81"/>
      <c r="X2696" s="81"/>
      <c r="Y2696" s="87" t="s">
        <v>16939</v>
      </c>
      <c r="Z2696" s="81"/>
    </row>
    <row r="2697" spans="1:26" x14ac:dyDescent="0.25">
      <c r="A2697" s="66" t="s">
        <v>10108</v>
      </c>
      <c r="B2697" s="66" t="s">
        <v>10108</v>
      </c>
      <c r="C2697" s="67"/>
      <c r="D2697" s="68"/>
      <c r="E2697" s="69"/>
      <c r="F2697" s="70"/>
      <c r="G2697" s="67"/>
      <c r="H2697" s="71"/>
      <c r="I2697" s="72"/>
      <c r="J2697" s="72"/>
      <c r="K2697" s="36"/>
      <c r="L2697" s="79"/>
      <c r="M2697" s="79"/>
      <c r="N2697" s="74"/>
      <c r="O2697" s="81" t="s">
        <v>179</v>
      </c>
      <c r="P2697" s="83">
        <v>42397.527743055558</v>
      </c>
      <c r="Q2697" s="81" t="s">
        <v>11422</v>
      </c>
      <c r="R2697" s="85" t="s">
        <v>12182</v>
      </c>
      <c r="S2697" s="81" t="s">
        <v>12515</v>
      </c>
      <c r="T2697" s="81"/>
      <c r="U2697" s="83">
        <v>42397.527743055558</v>
      </c>
      <c r="V2697" s="85" t="s">
        <v>14528</v>
      </c>
      <c r="W2697" s="81"/>
      <c r="X2697" s="81"/>
      <c r="Y2697" s="87" t="s">
        <v>16940</v>
      </c>
      <c r="Z2697" s="81"/>
    </row>
    <row r="2698" spans="1:26" x14ac:dyDescent="0.25">
      <c r="A2698" s="66" t="s">
        <v>10109</v>
      </c>
      <c r="B2698" s="66" t="s">
        <v>10109</v>
      </c>
      <c r="C2698" s="67"/>
      <c r="D2698" s="68"/>
      <c r="E2698" s="69"/>
      <c r="F2698" s="70"/>
      <c r="G2698" s="67"/>
      <c r="H2698" s="71"/>
      <c r="I2698" s="72"/>
      <c r="J2698" s="72"/>
      <c r="K2698" s="36"/>
      <c r="L2698" s="79"/>
      <c r="M2698" s="79"/>
      <c r="N2698" s="74"/>
      <c r="O2698" s="81" t="s">
        <v>179</v>
      </c>
      <c r="P2698" s="83">
        <v>42397.528009259258</v>
      </c>
      <c r="Q2698" s="81" t="s">
        <v>11423</v>
      </c>
      <c r="R2698" s="85" t="s">
        <v>1636</v>
      </c>
      <c r="S2698" s="81" t="s">
        <v>1871</v>
      </c>
      <c r="T2698" s="81"/>
      <c r="U2698" s="83">
        <v>42397.528009259258</v>
      </c>
      <c r="V2698" s="85" t="s">
        <v>14529</v>
      </c>
      <c r="W2698" s="81"/>
      <c r="X2698" s="81"/>
      <c r="Y2698" s="87" t="s">
        <v>16941</v>
      </c>
      <c r="Z2698" s="81"/>
    </row>
    <row r="2699" spans="1:26" x14ac:dyDescent="0.25">
      <c r="A2699" s="66" t="s">
        <v>10110</v>
      </c>
      <c r="B2699" s="66" t="s">
        <v>10110</v>
      </c>
      <c r="C2699" s="67"/>
      <c r="D2699" s="68"/>
      <c r="E2699" s="69"/>
      <c r="F2699" s="70"/>
      <c r="G2699" s="67"/>
      <c r="H2699" s="71"/>
      <c r="I2699" s="72"/>
      <c r="J2699" s="72"/>
      <c r="K2699" s="36"/>
      <c r="L2699" s="79"/>
      <c r="M2699" s="79"/>
      <c r="N2699" s="74"/>
      <c r="O2699" s="81" t="s">
        <v>179</v>
      </c>
      <c r="P2699" s="83">
        <v>42397.528587962966</v>
      </c>
      <c r="Q2699" s="81" t="s">
        <v>11424</v>
      </c>
      <c r="R2699" s="85" t="s">
        <v>12183</v>
      </c>
      <c r="S2699" s="81" t="s">
        <v>12516</v>
      </c>
      <c r="T2699" s="81"/>
      <c r="U2699" s="83">
        <v>42397.528587962966</v>
      </c>
      <c r="V2699" s="85" t="s">
        <v>14530</v>
      </c>
      <c r="W2699" s="81"/>
      <c r="X2699" s="81"/>
      <c r="Y2699" s="87" t="s">
        <v>16942</v>
      </c>
      <c r="Z2699" s="81"/>
    </row>
    <row r="2700" spans="1:26" x14ac:dyDescent="0.25">
      <c r="A2700" s="66" t="s">
        <v>10111</v>
      </c>
      <c r="B2700" s="66" t="s">
        <v>830</v>
      </c>
      <c r="C2700" s="67"/>
      <c r="D2700" s="68"/>
      <c r="E2700" s="69"/>
      <c r="F2700" s="70"/>
      <c r="G2700" s="67"/>
      <c r="H2700" s="71"/>
      <c r="I2700" s="72"/>
      <c r="J2700" s="72"/>
      <c r="K2700" s="36"/>
      <c r="L2700" s="79"/>
      <c r="M2700" s="79"/>
      <c r="N2700" s="74"/>
      <c r="O2700" s="81" t="s">
        <v>881</v>
      </c>
      <c r="P2700" s="83">
        <v>42397.529629629629</v>
      </c>
      <c r="Q2700" s="81" t="s">
        <v>1528</v>
      </c>
      <c r="R2700" s="85" t="s">
        <v>1695</v>
      </c>
      <c r="S2700" s="81" t="s">
        <v>1910</v>
      </c>
      <c r="T2700" s="81"/>
      <c r="U2700" s="83">
        <v>42397.529629629629</v>
      </c>
      <c r="V2700" s="85" t="s">
        <v>14531</v>
      </c>
      <c r="W2700" s="81"/>
      <c r="X2700" s="81"/>
      <c r="Y2700" s="87" t="s">
        <v>16943</v>
      </c>
      <c r="Z2700" s="81"/>
    </row>
    <row r="2701" spans="1:26" x14ac:dyDescent="0.25">
      <c r="A2701" s="66" t="s">
        <v>10112</v>
      </c>
      <c r="B2701" s="66" t="s">
        <v>10589</v>
      </c>
      <c r="C2701" s="67"/>
      <c r="D2701" s="68"/>
      <c r="E2701" s="69"/>
      <c r="F2701" s="70"/>
      <c r="G2701" s="67"/>
      <c r="H2701" s="71"/>
      <c r="I2701" s="72"/>
      <c r="J2701" s="72"/>
      <c r="K2701" s="36"/>
      <c r="L2701" s="79"/>
      <c r="M2701" s="79"/>
      <c r="N2701" s="74"/>
      <c r="O2701" s="81" t="s">
        <v>882</v>
      </c>
      <c r="P2701" s="83">
        <v>42397.531041666669</v>
      </c>
      <c r="Q2701" s="81" t="s">
        <v>11425</v>
      </c>
      <c r="R2701" s="81"/>
      <c r="S2701" s="81"/>
      <c r="T2701" s="81"/>
      <c r="U2701" s="83">
        <v>42397.531041666669</v>
      </c>
      <c r="V2701" s="85" t="s">
        <v>14532</v>
      </c>
      <c r="W2701" s="81"/>
      <c r="X2701" s="81"/>
      <c r="Y2701" s="87" t="s">
        <v>16944</v>
      </c>
      <c r="Z2701" s="87" t="s">
        <v>17590</v>
      </c>
    </row>
    <row r="2702" spans="1:26" x14ac:dyDescent="0.25">
      <c r="A2702" s="66" t="s">
        <v>10113</v>
      </c>
      <c r="B2702" s="66" t="s">
        <v>689</v>
      </c>
      <c r="C2702" s="67"/>
      <c r="D2702" s="68"/>
      <c r="E2702" s="69"/>
      <c r="F2702" s="70"/>
      <c r="G2702" s="67"/>
      <c r="H2702" s="71"/>
      <c r="I2702" s="72"/>
      <c r="J2702" s="72"/>
      <c r="K2702" s="36"/>
      <c r="L2702" s="79"/>
      <c r="M2702" s="79"/>
      <c r="N2702" s="74"/>
      <c r="O2702" s="81" t="s">
        <v>881</v>
      </c>
      <c r="P2702" s="83">
        <v>42397.531678240739</v>
      </c>
      <c r="Q2702" s="81" t="s">
        <v>1379</v>
      </c>
      <c r="R2702" s="81"/>
      <c r="S2702" s="81"/>
      <c r="T2702" s="81" t="s">
        <v>2015</v>
      </c>
      <c r="U2702" s="83">
        <v>42397.531678240739</v>
      </c>
      <c r="V2702" s="85" t="s">
        <v>14533</v>
      </c>
      <c r="W2702" s="81"/>
      <c r="X2702" s="81"/>
      <c r="Y2702" s="87" t="s">
        <v>16945</v>
      </c>
      <c r="Z2702" s="81"/>
    </row>
    <row r="2703" spans="1:26" x14ac:dyDescent="0.25">
      <c r="A2703" s="66" t="s">
        <v>10114</v>
      </c>
      <c r="B2703" s="66" t="s">
        <v>10114</v>
      </c>
      <c r="C2703" s="67"/>
      <c r="D2703" s="68"/>
      <c r="E2703" s="69"/>
      <c r="F2703" s="70"/>
      <c r="G2703" s="67"/>
      <c r="H2703" s="71"/>
      <c r="I2703" s="72"/>
      <c r="J2703" s="72"/>
      <c r="K2703" s="36"/>
      <c r="L2703" s="79"/>
      <c r="M2703" s="79"/>
      <c r="N2703" s="74"/>
      <c r="O2703" s="81" t="s">
        <v>179</v>
      </c>
      <c r="P2703" s="83">
        <v>42397.532638888886</v>
      </c>
      <c r="Q2703" s="81" t="s">
        <v>11426</v>
      </c>
      <c r="R2703" s="85" t="s">
        <v>12184</v>
      </c>
      <c r="S2703" s="81" t="s">
        <v>1879</v>
      </c>
      <c r="T2703" s="81"/>
      <c r="U2703" s="83">
        <v>42397.532638888886</v>
      </c>
      <c r="V2703" s="85" t="s">
        <v>14534</v>
      </c>
      <c r="W2703" s="81"/>
      <c r="X2703" s="81"/>
      <c r="Y2703" s="87" t="s">
        <v>16946</v>
      </c>
      <c r="Z2703" s="81"/>
    </row>
    <row r="2704" spans="1:26" x14ac:dyDescent="0.25">
      <c r="A2704" s="66" t="s">
        <v>10115</v>
      </c>
      <c r="B2704" s="66" t="s">
        <v>10115</v>
      </c>
      <c r="C2704" s="67"/>
      <c r="D2704" s="68"/>
      <c r="E2704" s="69"/>
      <c r="F2704" s="70"/>
      <c r="G2704" s="67"/>
      <c r="H2704" s="71"/>
      <c r="I2704" s="72"/>
      <c r="J2704" s="72"/>
      <c r="K2704" s="36"/>
      <c r="L2704" s="79"/>
      <c r="M2704" s="79"/>
      <c r="N2704" s="74"/>
      <c r="O2704" s="81" t="s">
        <v>179</v>
      </c>
      <c r="P2704" s="83">
        <v>42397.533043981479</v>
      </c>
      <c r="Q2704" s="81" t="s">
        <v>11427</v>
      </c>
      <c r="R2704" s="81"/>
      <c r="S2704" s="81"/>
      <c r="T2704" s="81"/>
      <c r="U2704" s="83">
        <v>42397.533043981479</v>
      </c>
      <c r="V2704" s="85" t="s">
        <v>14535</v>
      </c>
      <c r="W2704" s="81"/>
      <c r="X2704" s="81"/>
      <c r="Y2704" s="87" t="s">
        <v>16947</v>
      </c>
      <c r="Z2704" s="81"/>
    </row>
    <row r="2705" spans="1:26" x14ac:dyDescent="0.25">
      <c r="A2705" s="66" t="s">
        <v>10116</v>
      </c>
      <c r="B2705" s="66" t="s">
        <v>784</v>
      </c>
      <c r="C2705" s="67"/>
      <c r="D2705" s="68"/>
      <c r="E2705" s="69"/>
      <c r="F2705" s="70"/>
      <c r="G2705" s="67"/>
      <c r="H2705" s="71"/>
      <c r="I2705" s="72"/>
      <c r="J2705" s="72"/>
      <c r="K2705" s="36"/>
      <c r="L2705" s="79"/>
      <c r="M2705" s="79"/>
      <c r="N2705" s="74"/>
      <c r="O2705" s="81" t="s">
        <v>881</v>
      </c>
      <c r="P2705" s="83">
        <v>42397.533425925925</v>
      </c>
      <c r="Q2705" s="81" t="s">
        <v>11428</v>
      </c>
      <c r="R2705" s="85" t="s">
        <v>1690</v>
      </c>
      <c r="S2705" s="81" t="s">
        <v>1907</v>
      </c>
      <c r="T2705" s="81"/>
      <c r="U2705" s="83">
        <v>42397.533425925925</v>
      </c>
      <c r="V2705" s="85" t="s">
        <v>14536</v>
      </c>
      <c r="W2705" s="81"/>
      <c r="X2705" s="81"/>
      <c r="Y2705" s="87" t="s">
        <v>16948</v>
      </c>
      <c r="Z2705" s="81"/>
    </row>
    <row r="2706" spans="1:26" x14ac:dyDescent="0.25">
      <c r="A2706" s="66" t="s">
        <v>10117</v>
      </c>
      <c r="B2706" s="66" t="s">
        <v>10499</v>
      </c>
      <c r="C2706" s="67"/>
      <c r="D2706" s="68"/>
      <c r="E2706" s="69"/>
      <c r="F2706" s="70"/>
      <c r="G2706" s="67"/>
      <c r="H2706" s="71"/>
      <c r="I2706" s="72"/>
      <c r="J2706" s="72"/>
      <c r="K2706" s="36"/>
      <c r="L2706" s="79"/>
      <c r="M2706" s="79"/>
      <c r="N2706" s="74"/>
      <c r="O2706" s="81" t="s">
        <v>881</v>
      </c>
      <c r="P2706" s="83">
        <v>42397.533472222225</v>
      </c>
      <c r="Q2706" s="81" t="s">
        <v>11076</v>
      </c>
      <c r="R2706" s="81"/>
      <c r="S2706" s="81"/>
      <c r="T2706" s="81"/>
      <c r="U2706" s="83">
        <v>42397.533472222225</v>
      </c>
      <c r="V2706" s="85" t="s">
        <v>14537</v>
      </c>
      <c r="W2706" s="81"/>
      <c r="X2706" s="81"/>
      <c r="Y2706" s="87" t="s">
        <v>16949</v>
      </c>
      <c r="Z2706" s="81"/>
    </row>
    <row r="2707" spans="1:26" x14ac:dyDescent="0.25">
      <c r="A2707" s="66" t="s">
        <v>10118</v>
      </c>
      <c r="B2707" s="66" t="s">
        <v>10499</v>
      </c>
      <c r="C2707" s="67"/>
      <c r="D2707" s="68"/>
      <c r="E2707" s="69"/>
      <c r="F2707" s="70"/>
      <c r="G2707" s="67"/>
      <c r="H2707" s="71"/>
      <c r="I2707" s="72"/>
      <c r="J2707" s="72"/>
      <c r="K2707" s="36"/>
      <c r="L2707" s="79"/>
      <c r="M2707" s="79"/>
      <c r="N2707" s="74"/>
      <c r="O2707" s="81" t="s">
        <v>881</v>
      </c>
      <c r="P2707" s="83">
        <v>42397.534988425927</v>
      </c>
      <c r="Q2707" s="81" t="s">
        <v>11076</v>
      </c>
      <c r="R2707" s="81"/>
      <c r="S2707" s="81"/>
      <c r="T2707" s="81"/>
      <c r="U2707" s="83">
        <v>42397.534988425927</v>
      </c>
      <c r="V2707" s="85" t="s">
        <v>14538</v>
      </c>
      <c r="W2707" s="81"/>
      <c r="X2707" s="81"/>
      <c r="Y2707" s="87" t="s">
        <v>16950</v>
      </c>
      <c r="Z2707" s="81"/>
    </row>
    <row r="2708" spans="1:26" x14ac:dyDescent="0.25">
      <c r="A2708" s="66" t="s">
        <v>10119</v>
      </c>
      <c r="B2708" s="66" t="s">
        <v>10124</v>
      </c>
      <c r="C2708" s="67"/>
      <c r="D2708" s="68"/>
      <c r="E2708" s="69"/>
      <c r="F2708" s="70"/>
      <c r="G2708" s="67"/>
      <c r="H2708" s="71"/>
      <c r="I2708" s="72"/>
      <c r="J2708" s="72"/>
      <c r="K2708" s="36"/>
      <c r="L2708" s="79"/>
      <c r="M2708" s="79"/>
      <c r="N2708" s="74"/>
      <c r="O2708" s="81" t="s">
        <v>881</v>
      </c>
      <c r="P2708" s="83">
        <v>42397.535601851851</v>
      </c>
      <c r="Q2708" s="81" t="s">
        <v>11420</v>
      </c>
      <c r="R2708" s="85" t="s">
        <v>12181</v>
      </c>
      <c r="S2708" s="81" t="s">
        <v>1871</v>
      </c>
      <c r="T2708" s="81" t="s">
        <v>12663</v>
      </c>
      <c r="U2708" s="83">
        <v>42397.535601851851</v>
      </c>
      <c r="V2708" s="85" t="s">
        <v>14539</v>
      </c>
      <c r="W2708" s="81"/>
      <c r="X2708" s="81"/>
      <c r="Y2708" s="87" t="s">
        <v>16951</v>
      </c>
      <c r="Z2708" s="81"/>
    </row>
    <row r="2709" spans="1:26" x14ac:dyDescent="0.25">
      <c r="A2709" s="66" t="s">
        <v>10120</v>
      </c>
      <c r="B2709" s="66" t="s">
        <v>10499</v>
      </c>
      <c r="C2709" s="67"/>
      <c r="D2709" s="68"/>
      <c r="E2709" s="69"/>
      <c r="F2709" s="70"/>
      <c r="G2709" s="67"/>
      <c r="H2709" s="71"/>
      <c r="I2709" s="72"/>
      <c r="J2709" s="72"/>
      <c r="K2709" s="36"/>
      <c r="L2709" s="79"/>
      <c r="M2709" s="79"/>
      <c r="N2709" s="74"/>
      <c r="O2709" s="81" t="s">
        <v>881</v>
      </c>
      <c r="P2709" s="83">
        <v>42397.536111111112</v>
      </c>
      <c r="Q2709" s="81" t="s">
        <v>11076</v>
      </c>
      <c r="R2709" s="81"/>
      <c r="S2709" s="81"/>
      <c r="T2709" s="81"/>
      <c r="U2709" s="83">
        <v>42397.536111111112</v>
      </c>
      <c r="V2709" s="85" t="s">
        <v>14540</v>
      </c>
      <c r="W2709" s="81"/>
      <c r="X2709" s="81"/>
      <c r="Y2709" s="87" t="s">
        <v>16952</v>
      </c>
      <c r="Z2709" s="81"/>
    </row>
    <row r="2710" spans="1:26" x14ac:dyDescent="0.25">
      <c r="A2710" s="66" t="s">
        <v>10121</v>
      </c>
      <c r="B2710" s="66" t="s">
        <v>10121</v>
      </c>
      <c r="C2710" s="67"/>
      <c r="D2710" s="68"/>
      <c r="E2710" s="69"/>
      <c r="F2710" s="70"/>
      <c r="G2710" s="67"/>
      <c r="H2710" s="71"/>
      <c r="I2710" s="72"/>
      <c r="J2710" s="72"/>
      <c r="K2710" s="36"/>
      <c r="L2710" s="79"/>
      <c r="M2710" s="79"/>
      <c r="N2710" s="74"/>
      <c r="O2710" s="81" t="s">
        <v>179</v>
      </c>
      <c r="P2710" s="83">
        <v>42397.536226851851</v>
      </c>
      <c r="Q2710" s="81" t="s">
        <v>11429</v>
      </c>
      <c r="R2710" s="81"/>
      <c r="S2710" s="81"/>
      <c r="T2710" s="81"/>
      <c r="U2710" s="83">
        <v>42397.536226851851</v>
      </c>
      <c r="V2710" s="85" t="s">
        <v>14541</v>
      </c>
      <c r="W2710" s="81"/>
      <c r="X2710" s="81"/>
      <c r="Y2710" s="87" t="s">
        <v>16953</v>
      </c>
      <c r="Z2710" s="81"/>
    </row>
    <row r="2711" spans="1:26" x14ac:dyDescent="0.25">
      <c r="A2711" s="66" t="s">
        <v>10122</v>
      </c>
      <c r="B2711" s="66" t="s">
        <v>10124</v>
      </c>
      <c r="C2711" s="67"/>
      <c r="D2711" s="68"/>
      <c r="E2711" s="69"/>
      <c r="F2711" s="70"/>
      <c r="G2711" s="67"/>
      <c r="H2711" s="71"/>
      <c r="I2711" s="72"/>
      <c r="J2711" s="72"/>
      <c r="K2711" s="36"/>
      <c r="L2711" s="79"/>
      <c r="M2711" s="79"/>
      <c r="N2711" s="74"/>
      <c r="O2711" s="81" t="s">
        <v>881</v>
      </c>
      <c r="P2711" s="83">
        <v>42397.536712962959</v>
      </c>
      <c r="Q2711" s="81" t="s">
        <v>11420</v>
      </c>
      <c r="R2711" s="85" t="s">
        <v>12181</v>
      </c>
      <c r="S2711" s="81" t="s">
        <v>1871</v>
      </c>
      <c r="T2711" s="81" t="s">
        <v>12663</v>
      </c>
      <c r="U2711" s="83">
        <v>42397.536712962959</v>
      </c>
      <c r="V2711" s="85" t="s">
        <v>14542</v>
      </c>
      <c r="W2711" s="81"/>
      <c r="X2711" s="81"/>
      <c r="Y2711" s="87" t="s">
        <v>16954</v>
      </c>
      <c r="Z2711" s="81"/>
    </row>
    <row r="2712" spans="1:26" x14ac:dyDescent="0.25">
      <c r="A2712" s="66" t="s">
        <v>10123</v>
      </c>
      <c r="B2712" s="66" t="s">
        <v>10590</v>
      </c>
      <c r="C2712" s="67"/>
      <c r="D2712" s="68"/>
      <c r="E2712" s="69"/>
      <c r="F2712" s="70"/>
      <c r="G2712" s="67"/>
      <c r="H2712" s="71"/>
      <c r="I2712" s="72"/>
      <c r="J2712" s="72"/>
      <c r="K2712" s="36"/>
      <c r="L2712" s="79"/>
      <c r="M2712" s="79"/>
      <c r="N2712" s="74"/>
      <c r="O2712" s="81" t="s">
        <v>881</v>
      </c>
      <c r="P2712" s="83">
        <v>42397.537118055552</v>
      </c>
      <c r="Q2712" s="81" t="s">
        <v>11430</v>
      </c>
      <c r="R2712" s="85" t="s">
        <v>12178</v>
      </c>
      <c r="S2712" s="81" t="s">
        <v>1871</v>
      </c>
      <c r="T2712" s="81"/>
      <c r="U2712" s="83">
        <v>42397.537118055552</v>
      </c>
      <c r="V2712" s="85" t="s">
        <v>14543</v>
      </c>
      <c r="W2712" s="81"/>
      <c r="X2712" s="81"/>
      <c r="Y2712" s="87" t="s">
        <v>16955</v>
      </c>
      <c r="Z2712" s="81"/>
    </row>
    <row r="2713" spans="1:26" x14ac:dyDescent="0.25">
      <c r="A2713" s="66" t="s">
        <v>10123</v>
      </c>
      <c r="B2713" s="66" t="s">
        <v>10123</v>
      </c>
      <c r="C2713" s="67"/>
      <c r="D2713" s="68"/>
      <c r="E2713" s="69"/>
      <c r="F2713" s="70"/>
      <c r="G2713" s="67"/>
      <c r="H2713" s="71"/>
      <c r="I2713" s="72"/>
      <c r="J2713" s="72"/>
      <c r="K2713" s="36"/>
      <c r="L2713" s="79"/>
      <c r="M2713" s="79"/>
      <c r="N2713" s="74"/>
      <c r="O2713" s="81" t="s">
        <v>179</v>
      </c>
      <c r="P2713" s="83">
        <v>42397.342511574076</v>
      </c>
      <c r="Q2713" s="81" t="s">
        <v>11431</v>
      </c>
      <c r="R2713" s="85" t="s">
        <v>12185</v>
      </c>
      <c r="S2713" s="81" t="s">
        <v>12503</v>
      </c>
      <c r="T2713" s="81" t="s">
        <v>12664</v>
      </c>
      <c r="U2713" s="83">
        <v>42397.342511574076</v>
      </c>
      <c r="V2713" s="85" t="s">
        <v>14544</v>
      </c>
      <c r="W2713" s="81"/>
      <c r="X2713" s="81"/>
      <c r="Y2713" s="87" t="s">
        <v>16956</v>
      </c>
      <c r="Z2713" s="81"/>
    </row>
    <row r="2714" spans="1:26" x14ac:dyDescent="0.25">
      <c r="A2714" s="66" t="s">
        <v>10124</v>
      </c>
      <c r="B2714" s="66" t="s">
        <v>10124</v>
      </c>
      <c r="C2714" s="67"/>
      <c r="D2714" s="68"/>
      <c r="E2714" s="69"/>
      <c r="F2714" s="70"/>
      <c r="G2714" s="67"/>
      <c r="H2714" s="71"/>
      <c r="I2714" s="72"/>
      <c r="J2714" s="72"/>
      <c r="K2714" s="36"/>
      <c r="L2714" s="79"/>
      <c r="M2714" s="79"/>
      <c r="N2714" s="74"/>
      <c r="O2714" s="81" t="s">
        <v>179</v>
      </c>
      <c r="P2714" s="83">
        <v>42397.520844907405</v>
      </c>
      <c r="Q2714" s="81" t="s">
        <v>11432</v>
      </c>
      <c r="R2714" s="85" t="s">
        <v>12181</v>
      </c>
      <c r="S2714" s="81" t="s">
        <v>1871</v>
      </c>
      <c r="T2714" s="81" t="s">
        <v>12663</v>
      </c>
      <c r="U2714" s="83">
        <v>42397.520844907405</v>
      </c>
      <c r="V2714" s="85" t="s">
        <v>14545</v>
      </c>
      <c r="W2714" s="81"/>
      <c r="X2714" s="81"/>
      <c r="Y2714" s="87" t="s">
        <v>16957</v>
      </c>
      <c r="Z2714" s="81"/>
    </row>
    <row r="2715" spans="1:26" x14ac:dyDescent="0.25">
      <c r="A2715" s="66" t="s">
        <v>10125</v>
      </c>
      <c r="B2715" s="66" t="s">
        <v>10124</v>
      </c>
      <c r="C2715" s="67"/>
      <c r="D2715" s="68"/>
      <c r="E2715" s="69"/>
      <c r="F2715" s="70"/>
      <c r="G2715" s="67"/>
      <c r="H2715" s="71"/>
      <c r="I2715" s="72"/>
      <c r="J2715" s="72"/>
      <c r="K2715" s="36"/>
      <c r="L2715" s="79"/>
      <c r="M2715" s="79"/>
      <c r="N2715" s="74"/>
      <c r="O2715" s="81" t="s">
        <v>881</v>
      </c>
      <c r="P2715" s="83">
        <v>42397.537222222221</v>
      </c>
      <c r="Q2715" s="81" t="s">
        <v>11420</v>
      </c>
      <c r="R2715" s="85" t="s">
        <v>12181</v>
      </c>
      <c r="S2715" s="81" t="s">
        <v>1871</v>
      </c>
      <c r="T2715" s="81" t="s">
        <v>12663</v>
      </c>
      <c r="U2715" s="83">
        <v>42397.537222222221</v>
      </c>
      <c r="V2715" s="85" t="s">
        <v>14546</v>
      </c>
      <c r="W2715" s="81"/>
      <c r="X2715" s="81"/>
      <c r="Y2715" s="87" t="s">
        <v>16958</v>
      </c>
      <c r="Z2715" s="81"/>
    </row>
    <row r="2716" spans="1:26" x14ac:dyDescent="0.25">
      <c r="A2716" s="66" t="s">
        <v>10126</v>
      </c>
      <c r="B2716" s="66" t="s">
        <v>10126</v>
      </c>
      <c r="C2716" s="67"/>
      <c r="D2716" s="68"/>
      <c r="E2716" s="69"/>
      <c r="F2716" s="70"/>
      <c r="G2716" s="67"/>
      <c r="H2716" s="71"/>
      <c r="I2716" s="72"/>
      <c r="J2716" s="72"/>
      <c r="K2716" s="36"/>
      <c r="L2716" s="79"/>
      <c r="M2716" s="79"/>
      <c r="N2716" s="74"/>
      <c r="O2716" s="81" t="s">
        <v>179</v>
      </c>
      <c r="P2716" s="83">
        <v>42397.53833333333</v>
      </c>
      <c r="Q2716" s="81" t="s">
        <v>11433</v>
      </c>
      <c r="R2716" s="81"/>
      <c r="S2716" s="81"/>
      <c r="T2716" s="81" t="s">
        <v>12665</v>
      </c>
      <c r="U2716" s="83">
        <v>42397.53833333333</v>
      </c>
      <c r="V2716" s="85" t="s">
        <v>14547</v>
      </c>
      <c r="W2716" s="81"/>
      <c r="X2716" s="81"/>
      <c r="Y2716" s="87" t="s">
        <v>16959</v>
      </c>
      <c r="Z2716" s="81"/>
    </row>
    <row r="2717" spans="1:26" x14ac:dyDescent="0.25">
      <c r="A2717" s="66" t="s">
        <v>10127</v>
      </c>
      <c r="B2717" s="66" t="s">
        <v>10499</v>
      </c>
      <c r="C2717" s="67"/>
      <c r="D2717" s="68"/>
      <c r="E2717" s="69"/>
      <c r="F2717" s="70"/>
      <c r="G2717" s="67"/>
      <c r="H2717" s="71"/>
      <c r="I2717" s="72"/>
      <c r="J2717" s="72"/>
      <c r="K2717" s="36"/>
      <c r="L2717" s="79"/>
      <c r="M2717" s="79"/>
      <c r="N2717" s="74"/>
      <c r="O2717" s="81" t="s">
        <v>881</v>
      </c>
      <c r="P2717" s="83">
        <v>42397.538414351853</v>
      </c>
      <c r="Q2717" s="81" t="s">
        <v>11076</v>
      </c>
      <c r="R2717" s="81"/>
      <c r="S2717" s="81"/>
      <c r="T2717" s="81"/>
      <c r="U2717" s="83">
        <v>42397.538414351853</v>
      </c>
      <c r="V2717" s="85" t="s">
        <v>14548</v>
      </c>
      <c r="W2717" s="81"/>
      <c r="X2717" s="81"/>
      <c r="Y2717" s="87" t="s">
        <v>16960</v>
      </c>
      <c r="Z2717" s="81"/>
    </row>
    <row r="2718" spans="1:26" x14ac:dyDescent="0.25">
      <c r="A2718" s="66" t="s">
        <v>10128</v>
      </c>
      <c r="B2718" s="66" t="s">
        <v>10192</v>
      </c>
      <c r="C2718" s="67"/>
      <c r="D2718" s="68"/>
      <c r="E2718" s="69"/>
      <c r="F2718" s="70"/>
      <c r="G2718" s="67"/>
      <c r="H2718" s="71"/>
      <c r="I2718" s="72"/>
      <c r="J2718" s="72"/>
      <c r="K2718" s="36"/>
      <c r="L2718" s="79"/>
      <c r="M2718" s="79"/>
      <c r="N2718" s="74"/>
      <c r="O2718" s="81" t="s">
        <v>881</v>
      </c>
      <c r="P2718" s="83">
        <v>42397.538460648146</v>
      </c>
      <c r="Q2718" s="81" t="s">
        <v>10852</v>
      </c>
      <c r="R2718" s="81"/>
      <c r="S2718" s="81"/>
      <c r="T2718" s="81"/>
      <c r="U2718" s="83">
        <v>42397.538460648146</v>
      </c>
      <c r="V2718" s="85" t="s">
        <v>14549</v>
      </c>
      <c r="W2718" s="81"/>
      <c r="X2718" s="81"/>
      <c r="Y2718" s="87" t="s">
        <v>16961</v>
      </c>
      <c r="Z2718" s="81"/>
    </row>
    <row r="2719" spans="1:26" x14ac:dyDescent="0.25">
      <c r="A2719" s="66" t="s">
        <v>10129</v>
      </c>
      <c r="B2719" s="66" t="s">
        <v>10129</v>
      </c>
      <c r="C2719" s="67"/>
      <c r="D2719" s="68"/>
      <c r="E2719" s="69"/>
      <c r="F2719" s="70"/>
      <c r="G2719" s="67"/>
      <c r="H2719" s="71"/>
      <c r="I2719" s="72"/>
      <c r="J2719" s="72"/>
      <c r="K2719" s="36"/>
      <c r="L2719" s="79"/>
      <c r="M2719" s="79"/>
      <c r="N2719" s="74"/>
      <c r="O2719" s="81" t="s">
        <v>179</v>
      </c>
      <c r="P2719" s="83">
        <v>42397.538993055554</v>
      </c>
      <c r="Q2719" s="81" t="s">
        <v>11434</v>
      </c>
      <c r="R2719" s="81"/>
      <c r="S2719" s="81"/>
      <c r="T2719" s="81"/>
      <c r="U2719" s="83">
        <v>42397.538993055554</v>
      </c>
      <c r="V2719" s="85" t="s">
        <v>14550</v>
      </c>
      <c r="W2719" s="81"/>
      <c r="X2719" s="81"/>
      <c r="Y2719" s="87" t="s">
        <v>16962</v>
      </c>
      <c r="Z2719" s="81"/>
    </row>
    <row r="2720" spans="1:26" x14ac:dyDescent="0.25">
      <c r="A2720" s="66" t="s">
        <v>10130</v>
      </c>
      <c r="B2720" s="66" t="s">
        <v>10130</v>
      </c>
      <c r="C2720" s="67"/>
      <c r="D2720" s="68"/>
      <c r="E2720" s="69"/>
      <c r="F2720" s="70"/>
      <c r="G2720" s="67"/>
      <c r="H2720" s="71"/>
      <c r="I2720" s="72"/>
      <c r="J2720" s="72"/>
      <c r="K2720" s="36"/>
      <c r="L2720" s="79"/>
      <c r="M2720" s="79"/>
      <c r="N2720" s="74"/>
      <c r="O2720" s="81" t="s">
        <v>179</v>
      </c>
      <c r="P2720" s="83">
        <v>42397.540439814817</v>
      </c>
      <c r="Q2720" s="81" t="s">
        <v>11435</v>
      </c>
      <c r="R2720" s="81"/>
      <c r="S2720" s="81"/>
      <c r="T2720" s="81"/>
      <c r="U2720" s="83">
        <v>42397.540439814817</v>
      </c>
      <c r="V2720" s="85" t="s">
        <v>14551</v>
      </c>
      <c r="W2720" s="81"/>
      <c r="X2720" s="81"/>
      <c r="Y2720" s="87" t="s">
        <v>16963</v>
      </c>
      <c r="Z2720" s="81"/>
    </row>
    <row r="2721" spans="1:26" x14ac:dyDescent="0.25">
      <c r="A2721" s="66" t="s">
        <v>10131</v>
      </c>
      <c r="B2721" s="66" t="s">
        <v>10591</v>
      </c>
      <c r="C2721" s="67"/>
      <c r="D2721" s="68"/>
      <c r="E2721" s="69"/>
      <c r="F2721" s="70"/>
      <c r="G2721" s="67"/>
      <c r="H2721" s="71"/>
      <c r="I2721" s="72"/>
      <c r="J2721" s="72"/>
      <c r="K2721" s="36"/>
      <c r="L2721" s="79"/>
      <c r="M2721" s="79"/>
      <c r="N2721" s="74"/>
      <c r="O2721" s="81" t="s">
        <v>882</v>
      </c>
      <c r="P2721" s="83">
        <v>42397.54109953704</v>
      </c>
      <c r="Q2721" s="81" t="s">
        <v>11436</v>
      </c>
      <c r="R2721" s="81"/>
      <c r="S2721" s="81"/>
      <c r="T2721" s="81"/>
      <c r="U2721" s="83">
        <v>42397.54109953704</v>
      </c>
      <c r="V2721" s="85" t="s">
        <v>14552</v>
      </c>
      <c r="W2721" s="81"/>
      <c r="X2721" s="81"/>
      <c r="Y2721" s="87" t="s">
        <v>16964</v>
      </c>
      <c r="Z2721" s="81"/>
    </row>
    <row r="2722" spans="1:26" x14ac:dyDescent="0.25">
      <c r="A2722" s="66" t="s">
        <v>10132</v>
      </c>
      <c r="B2722" s="66" t="s">
        <v>836</v>
      </c>
      <c r="C2722" s="67"/>
      <c r="D2722" s="68"/>
      <c r="E2722" s="69"/>
      <c r="F2722" s="70"/>
      <c r="G2722" s="67"/>
      <c r="H2722" s="71"/>
      <c r="I2722" s="72"/>
      <c r="J2722" s="72"/>
      <c r="K2722" s="36"/>
      <c r="L2722" s="79"/>
      <c r="M2722" s="79"/>
      <c r="N2722" s="74"/>
      <c r="O2722" s="81" t="s">
        <v>881</v>
      </c>
      <c r="P2722" s="83">
        <v>42397.542129629626</v>
      </c>
      <c r="Q2722" s="81" t="s">
        <v>1431</v>
      </c>
      <c r="R2722" s="85" t="s">
        <v>1746</v>
      </c>
      <c r="S2722" s="81" t="s">
        <v>1936</v>
      </c>
      <c r="T2722" s="81"/>
      <c r="U2722" s="83">
        <v>42397.542129629626</v>
      </c>
      <c r="V2722" s="85" t="s">
        <v>14553</v>
      </c>
      <c r="W2722" s="81"/>
      <c r="X2722" s="81"/>
      <c r="Y2722" s="87" t="s">
        <v>16965</v>
      </c>
      <c r="Z2722" s="81"/>
    </row>
    <row r="2723" spans="1:26" x14ac:dyDescent="0.25">
      <c r="A2723" s="66" t="s">
        <v>10132</v>
      </c>
      <c r="B2723" s="66" t="s">
        <v>806</v>
      </c>
      <c r="C2723" s="67"/>
      <c r="D2723" s="68"/>
      <c r="E2723" s="69"/>
      <c r="F2723" s="70"/>
      <c r="G2723" s="67"/>
      <c r="H2723" s="71"/>
      <c r="I2723" s="72"/>
      <c r="J2723" s="72"/>
      <c r="K2723" s="36"/>
      <c r="L2723" s="79"/>
      <c r="M2723" s="79"/>
      <c r="N2723" s="74"/>
      <c r="O2723" s="81" t="s">
        <v>881</v>
      </c>
      <c r="P2723" s="83">
        <v>42397.542129629626</v>
      </c>
      <c r="Q2723" s="81" t="s">
        <v>1431</v>
      </c>
      <c r="R2723" s="85" t="s">
        <v>1746</v>
      </c>
      <c r="S2723" s="81" t="s">
        <v>1936</v>
      </c>
      <c r="T2723" s="81"/>
      <c r="U2723" s="83">
        <v>42397.542129629626</v>
      </c>
      <c r="V2723" s="85" t="s">
        <v>14553</v>
      </c>
      <c r="W2723" s="81"/>
      <c r="X2723" s="81"/>
      <c r="Y2723" s="87" t="s">
        <v>16965</v>
      </c>
      <c r="Z2723" s="81"/>
    </row>
    <row r="2724" spans="1:26" x14ac:dyDescent="0.25">
      <c r="A2724" s="66" t="s">
        <v>10133</v>
      </c>
      <c r="B2724" s="66" t="s">
        <v>838</v>
      </c>
      <c r="C2724" s="67"/>
      <c r="D2724" s="68"/>
      <c r="E2724" s="69"/>
      <c r="F2724" s="70"/>
      <c r="G2724" s="67"/>
      <c r="H2724" s="71"/>
      <c r="I2724" s="72"/>
      <c r="J2724" s="72"/>
      <c r="K2724" s="36"/>
      <c r="L2724" s="79"/>
      <c r="M2724" s="79"/>
      <c r="N2724" s="74"/>
      <c r="O2724" s="81" t="s">
        <v>881</v>
      </c>
      <c r="P2724" s="83">
        <v>42397.542442129627</v>
      </c>
      <c r="Q2724" s="81" t="s">
        <v>11437</v>
      </c>
      <c r="R2724" s="85" t="s">
        <v>1745</v>
      </c>
      <c r="S2724" s="81" t="s">
        <v>1867</v>
      </c>
      <c r="T2724" s="81"/>
      <c r="U2724" s="83">
        <v>42397.542442129627</v>
      </c>
      <c r="V2724" s="85" t="s">
        <v>14554</v>
      </c>
      <c r="W2724" s="81"/>
      <c r="X2724" s="81"/>
      <c r="Y2724" s="87" t="s">
        <v>16966</v>
      </c>
      <c r="Z2724" s="81"/>
    </row>
    <row r="2725" spans="1:26" x14ac:dyDescent="0.25">
      <c r="A2725" s="66" t="s">
        <v>10134</v>
      </c>
      <c r="B2725" s="66" t="s">
        <v>10134</v>
      </c>
      <c r="C2725" s="67"/>
      <c r="D2725" s="68"/>
      <c r="E2725" s="69"/>
      <c r="F2725" s="70"/>
      <c r="G2725" s="67"/>
      <c r="H2725" s="71"/>
      <c r="I2725" s="72"/>
      <c r="J2725" s="72"/>
      <c r="K2725" s="36"/>
      <c r="L2725" s="79"/>
      <c r="M2725" s="79"/>
      <c r="N2725" s="74"/>
      <c r="O2725" s="81" t="s">
        <v>179</v>
      </c>
      <c r="P2725" s="83">
        <v>42397.54314814815</v>
      </c>
      <c r="Q2725" s="81" t="s">
        <v>11438</v>
      </c>
      <c r="R2725" s="85" t="s">
        <v>1672</v>
      </c>
      <c r="S2725" s="81" t="s">
        <v>1896</v>
      </c>
      <c r="T2725" s="81"/>
      <c r="U2725" s="83">
        <v>42397.54314814815</v>
      </c>
      <c r="V2725" s="85" t="s">
        <v>14555</v>
      </c>
      <c r="W2725" s="81"/>
      <c r="X2725" s="81"/>
      <c r="Y2725" s="87" t="s">
        <v>16967</v>
      </c>
      <c r="Z2725" s="81"/>
    </row>
    <row r="2726" spans="1:26" x14ac:dyDescent="0.25">
      <c r="A2726" s="66" t="s">
        <v>564</v>
      </c>
      <c r="B2726" s="66" t="s">
        <v>564</v>
      </c>
      <c r="C2726" s="67"/>
      <c r="D2726" s="68"/>
      <c r="E2726" s="69"/>
      <c r="F2726" s="70"/>
      <c r="G2726" s="67"/>
      <c r="H2726" s="71"/>
      <c r="I2726" s="72"/>
      <c r="J2726" s="72"/>
      <c r="K2726" s="36"/>
      <c r="L2726" s="79"/>
      <c r="M2726" s="79"/>
      <c r="N2726" s="74"/>
      <c r="O2726" s="81" t="s">
        <v>179</v>
      </c>
      <c r="P2726" s="83">
        <v>42397.544166666667</v>
      </c>
      <c r="Q2726" s="81" t="s">
        <v>11439</v>
      </c>
      <c r="R2726" s="85" t="s">
        <v>12186</v>
      </c>
      <c r="S2726" s="81" t="s">
        <v>1893</v>
      </c>
      <c r="T2726" s="81"/>
      <c r="U2726" s="83">
        <v>42397.544166666667</v>
      </c>
      <c r="V2726" s="85" t="s">
        <v>14556</v>
      </c>
      <c r="W2726" s="81"/>
      <c r="X2726" s="81"/>
      <c r="Y2726" s="87" t="s">
        <v>16968</v>
      </c>
      <c r="Z2726" s="81"/>
    </row>
    <row r="2727" spans="1:26" x14ac:dyDescent="0.25">
      <c r="A2727" s="66" t="s">
        <v>10135</v>
      </c>
      <c r="B2727" s="66" t="s">
        <v>10135</v>
      </c>
      <c r="C2727" s="67"/>
      <c r="D2727" s="68"/>
      <c r="E2727" s="69"/>
      <c r="F2727" s="70"/>
      <c r="G2727" s="67"/>
      <c r="H2727" s="71"/>
      <c r="I2727" s="72"/>
      <c r="J2727" s="72"/>
      <c r="K2727" s="36"/>
      <c r="L2727" s="79"/>
      <c r="M2727" s="79"/>
      <c r="N2727" s="74"/>
      <c r="O2727" s="81" t="s">
        <v>179</v>
      </c>
      <c r="P2727" s="83">
        <v>42397.544999999998</v>
      </c>
      <c r="Q2727" s="81" t="s">
        <v>11440</v>
      </c>
      <c r="R2727" s="85" t="s">
        <v>12187</v>
      </c>
      <c r="S2727" s="81" t="s">
        <v>12517</v>
      </c>
      <c r="T2727" s="81"/>
      <c r="U2727" s="83">
        <v>42397.544999999998</v>
      </c>
      <c r="V2727" s="85" t="s">
        <v>14557</v>
      </c>
      <c r="W2727" s="81"/>
      <c r="X2727" s="81"/>
      <c r="Y2727" s="87" t="s">
        <v>16969</v>
      </c>
      <c r="Z2727" s="81"/>
    </row>
    <row r="2728" spans="1:26" x14ac:dyDescent="0.25">
      <c r="A2728" s="66" t="s">
        <v>10136</v>
      </c>
      <c r="B2728" s="66" t="s">
        <v>10192</v>
      </c>
      <c r="C2728" s="67"/>
      <c r="D2728" s="68"/>
      <c r="E2728" s="69"/>
      <c r="F2728" s="70"/>
      <c r="G2728" s="67"/>
      <c r="H2728" s="71"/>
      <c r="I2728" s="72"/>
      <c r="J2728" s="72"/>
      <c r="K2728" s="36"/>
      <c r="L2728" s="79"/>
      <c r="M2728" s="79"/>
      <c r="N2728" s="74"/>
      <c r="O2728" s="81" t="s">
        <v>881</v>
      </c>
      <c r="P2728" s="83">
        <v>42397.545381944445</v>
      </c>
      <c r="Q2728" s="81" t="s">
        <v>10852</v>
      </c>
      <c r="R2728" s="81"/>
      <c r="S2728" s="81"/>
      <c r="T2728" s="81"/>
      <c r="U2728" s="83">
        <v>42397.545381944445</v>
      </c>
      <c r="V2728" s="85" t="s">
        <v>14558</v>
      </c>
      <c r="W2728" s="81"/>
      <c r="X2728" s="81"/>
      <c r="Y2728" s="87" t="s">
        <v>16970</v>
      </c>
      <c r="Z2728" s="81"/>
    </row>
    <row r="2729" spans="1:26" x14ac:dyDescent="0.25">
      <c r="A2729" s="66" t="s">
        <v>10137</v>
      </c>
      <c r="B2729" s="66" t="s">
        <v>10137</v>
      </c>
      <c r="C2729" s="67"/>
      <c r="D2729" s="68"/>
      <c r="E2729" s="69"/>
      <c r="F2729" s="70"/>
      <c r="G2729" s="67"/>
      <c r="H2729" s="71"/>
      <c r="I2729" s="72"/>
      <c r="J2729" s="72"/>
      <c r="K2729" s="36"/>
      <c r="L2729" s="79"/>
      <c r="M2729" s="79"/>
      <c r="N2729" s="74"/>
      <c r="O2729" s="81" t="s">
        <v>179</v>
      </c>
      <c r="P2729" s="83">
        <v>42397.545567129629</v>
      </c>
      <c r="Q2729" s="81" t="s">
        <v>11441</v>
      </c>
      <c r="R2729" s="85" t="s">
        <v>12188</v>
      </c>
      <c r="S2729" s="81" t="s">
        <v>1866</v>
      </c>
      <c r="T2729" s="81" t="s">
        <v>12666</v>
      </c>
      <c r="U2729" s="83">
        <v>42397.545567129629</v>
      </c>
      <c r="V2729" s="85" t="s">
        <v>14559</v>
      </c>
      <c r="W2729" s="81"/>
      <c r="X2729" s="81"/>
      <c r="Y2729" s="87" t="s">
        <v>16971</v>
      </c>
      <c r="Z2729" s="81"/>
    </row>
    <row r="2730" spans="1:26" x14ac:dyDescent="0.25">
      <c r="A2730" s="66" t="s">
        <v>10138</v>
      </c>
      <c r="B2730" s="66" t="s">
        <v>10138</v>
      </c>
      <c r="C2730" s="67"/>
      <c r="D2730" s="68"/>
      <c r="E2730" s="69"/>
      <c r="F2730" s="70"/>
      <c r="G2730" s="67"/>
      <c r="H2730" s="71"/>
      <c r="I2730" s="72"/>
      <c r="J2730" s="72"/>
      <c r="K2730" s="36"/>
      <c r="L2730" s="79"/>
      <c r="M2730" s="79"/>
      <c r="N2730" s="74"/>
      <c r="O2730" s="81" t="s">
        <v>179</v>
      </c>
      <c r="P2730" s="83">
        <v>42397.546122685184</v>
      </c>
      <c r="Q2730" s="81" t="s">
        <v>11442</v>
      </c>
      <c r="R2730" s="81"/>
      <c r="S2730" s="81"/>
      <c r="T2730" s="81"/>
      <c r="U2730" s="83">
        <v>42397.546122685184</v>
      </c>
      <c r="V2730" s="85" t="s">
        <v>14560</v>
      </c>
      <c r="W2730" s="81"/>
      <c r="X2730" s="81"/>
      <c r="Y2730" s="87" t="s">
        <v>16972</v>
      </c>
      <c r="Z2730" s="81"/>
    </row>
    <row r="2731" spans="1:26" x14ac:dyDescent="0.25">
      <c r="A2731" s="66" t="s">
        <v>10139</v>
      </c>
      <c r="B2731" s="66" t="s">
        <v>10499</v>
      </c>
      <c r="C2731" s="67"/>
      <c r="D2731" s="68"/>
      <c r="E2731" s="69"/>
      <c r="F2731" s="70"/>
      <c r="G2731" s="67"/>
      <c r="H2731" s="71"/>
      <c r="I2731" s="72"/>
      <c r="J2731" s="72"/>
      <c r="K2731" s="36"/>
      <c r="L2731" s="79"/>
      <c r="M2731" s="79"/>
      <c r="N2731" s="74"/>
      <c r="O2731" s="81" t="s">
        <v>881</v>
      </c>
      <c r="P2731" s="83">
        <v>42397.546712962961</v>
      </c>
      <c r="Q2731" s="81" t="s">
        <v>11076</v>
      </c>
      <c r="R2731" s="81"/>
      <c r="S2731" s="81"/>
      <c r="T2731" s="81"/>
      <c r="U2731" s="83">
        <v>42397.546712962961</v>
      </c>
      <c r="V2731" s="85" t="s">
        <v>14561</v>
      </c>
      <c r="W2731" s="81"/>
      <c r="X2731" s="81"/>
      <c r="Y2731" s="87" t="s">
        <v>16973</v>
      </c>
      <c r="Z2731" s="81"/>
    </row>
    <row r="2732" spans="1:26" x14ac:dyDescent="0.25">
      <c r="A2732" s="66" t="s">
        <v>10140</v>
      </c>
      <c r="B2732" s="66" t="s">
        <v>10499</v>
      </c>
      <c r="C2732" s="67"/>
      <c r="D2732" s="68"/>
      <c r="E2732" s="69"/>
      <c r="F2732" s="70"/>
      <c r="G2732" s="67"/>
      <c r="H2732" s="71"/>
      <c r="I2732" s="72"/>
      <c r="J2732" s="72"/>
      <c r="K2732" s="36"/>
      <c r="L2732" s="79"/>
      <c r="M2732" s="79"/>
      <c r="N2732" s="74"/>
      <c r="O2732" s="81" t="s">
        <v>881</v>
      </c>
      <c r="P2732" s="83">
        <v>42397.54791666667</v>
      </c>
      <c r="Q2732" s="81" t="s">
        <v>11076</v>
      </c>
      <c r="R2732" s="81"/>
      <c r="S2732" s="81"/>
      <c r="T2732" s="81"/>
      <c r="U2732" s="83">
        <v>42397.54791666667</v>
      </c>
      <c r="V2732" s="85" t="s">
        <v>14562</v>
      </c>
      <c r="W2732" s="81"/>
      <c r="X2732" s="81"/>
      <c r="Y2732" s="87" t="s">
        <v>16974</v>
      </c>
      <c r="Z2732" s="81"/>
    </row>
    <row r="2733" spans="1:26" x14ac:dyDescent="0.25">
      <c r="A2733" s="66" t="s">
        <v>10141</v>
      </c>
      <c r="B2733" s="66" t="s">
        <v>10141</v>
      </c>
      <c r="C2733" s="67"/>
      <c r="D2733" s="68"/>
      <c r="E2733" s="69"/>
      <c r="F2733" s="70"/>
      <c r="G2733" s="67"/>
      <c r="H2733" s="71"/>
      <c r="I2733" s="72"/>
      <c r="J2733" s="72"/>
      <c r="K2733" s="36"/>
      <c r="L2733" s="79"/>
      <c r="M2733" s="79"/>
      <c r="N2733" s="74"/>
      <c r="O2733" s="81" t="s">
        <v>179</v>
      </c>
      <c r="P2733" s="83">
        <v>42397.548425925925</v>
      </c>
      <c r="Q2733" s="81" t="s">
        <v>11443</v>
      </c>
      <c r="R2733" s="85" t="s">
        <v>12189</v>
      </c>
      <c r="S2733" s="81" t="s">
        <v>1882</v>
      </c>
      <c r="T2733" s="81"/>
      <c r="U2733" s="83">
        <v>42397.548425925925</v>
      </c>
      <c r="V2733" s="85" t="s">
        <v>14563</v>
      </c>
      <c r="W2733" s="81"/>
      <c r="X2733" s="81"/>
      <c r="Y2733" s="87" t="s">
        <v>16975</v>
      </c>
      <c r="Z2733" s="81"/>
    </row>
    <row r="2734" spans="1:26" x14ac:dyDescent="0.25">
      <c r="A2734" s="66" t="s">
        <v>10142</v>
      </c>
      <c r="B2734" s="66" t="s">
        <v>10499</v>
      </c>
      <c r="C2734" s="67"/>
      <c r="D2734" s="68"/>
      <c r="E2734" s="69"/>
      <c r="F2734" s="70"/>
      <c r="G2734" s="67"/>
      <c r="H2734" s="71"/>
      <c r="I2734" s="72"/>
      <c r="J2734" s="72"/>
      <c r="K2734" s="36"/>
      <c r="L2734" s="79"/>
      <c r="M2734" s="79"/>
      <c r="N2734" s="74"/>
      <c r="O2734" s="81" t="s">
        <v>881</v>
      </c>
      <c r="P2734" s="83">
        <v>42397.54859953704</v>
      </c>
      <c r="Q2734" s="81" t="s">
        <v>11076</v>
      </c>
      <c r="R2734" s="81"/>
      <c r="S2734" s="81"/>
      <c r="T2734" s="81"/>
      <c r="U2734" s="83">
        <v>42397.54859953704</v>
      </c>
      <c r="V2734" s="85" t="s">
        <v>14564</v>
      </c>
      <c r="W2734" s="81"/>
      <c r="X2734" s="81"/>
      <c r="Y2734" s="87" t="s">
        <v>16976</v>
      </c>
      <c r="Z2734" s="81"/>
    </row>
    <row r="2735" spans="1:26" x14ac:dyDescent="0.25">
      <c r="A2735" s="66" t="s">
        <v>10143</v>
      </c>
      <c r="B2735" s="66" t="s">
        <v>10499</v>
      </c>
      <c r="C2735" s="67"/>
      <c r="D2735" s="68"/>
      <c r="E2735" s="69"/>
      <c r="F2735" s="70"/>
      <c r="G2735" s="67"/>
      <c r="H2735" s="71"/>
      <c r="I2735" s="72"/>
      <c r="J2735" s="72"/>
      <c r="K2735" s="36"/>
      <c r="L2735" s="79"/>
      <c r="M2735" s="79"/>
      <c r="N2735" s="74"/>
      <c r="O2735" s="81" t="s">
        <v>881</v>
      </c>
      <c r="P2735" s="83">
        <v>42397.548750000002</v>
      </c>
      <c r="Q2735" s="81" t="s">
        <v>11076</v>
      </c>
      <c r="R2735" s="81"/>
      <c r="S2735" s="81"/>
      <c r="T2735" s="81"/>
      <c r="U2735" s="83">
        <v>42397.548750000002</v>
      </c>
      <c r="V2735" s="85" t="s">
        <v>14565</v>
      </c>
      <c r="W2735" s="81"/>
      <c r="X2735" s="81"/>
      <c r="Y2735" s="87" t="s">
        <v>16977</v>
      </c>
      <c r="Z2735" s="81"/>
    </row>
    <row r="2736" spans="1:26" x14ac:dyDescent="0.25">
      <c r="A2736" s="66" t="s">
        <v>10144</v>
      </c>
      <c r="B2736" s="66" t="s">
        <v>10499</v>
      </c>
      <c r="C2736" s="67"/>
      <c r="D2736" s="68"/>
      <c r="E2736" s="69"/>
      <c r="F2736" s="70"/>
      <c r="G2736" s="67"/>
      <c r="H2736" s="71"/>
      <c r="I2736" s="72"/>
      <c r="J2736" s="72"/>
      <c r="K2736" s="36"/>
      <c r="L2736" s="79"/>
      <c r="M2736" s="79"/>
      <c r="N2736" s="74"/>
      <c r="O2736" s="81" t="s">
        <v>881</v>
      </c>
      <c r="P2736" s="83">
        <v>42397.548842592594</v>
      </c>
      <c r="Q2736" s="81" t="s">
        <v>11076</v>
      </c>
      <c r="R2736" s="81"/>
      <c r="S2736" s="81"/>
      <c r="T2736" s="81"/>
      <c r="U2736" s="83">
        <v>42397.548842592594</v>
      </c>
      <c r="V2736" s="85" t="s">
        <v>14566</v>
      </c>
      <c r="W2736" s="81"/>
      <c r="X2736" s="81"/>
      <c r="Y2736" s="87" t="s">
        <v>16978</v>
      </c>
      <c r="Z2736" s="81"/>
    </row>
    <row r="2737" spans="1:26" x14ac:dyDescent="0.25">
      <c r="A2737" s="66" t="s">
        <v>10145</v>
      </c>
      <c r="B2737" s="66" t="s">
        <v>10145</v>
      </c>
      <c r="C2737" s="67"/>
      <c r="D2737" s="68"/>
      <c r="E2737" s="69"/>
      <c r="F2737" s="70"/>
      <c r="G2737" s="67"/>
      <c r="H2737" s="71"/>
      <c r="I2737" s="72"/>
      <c r="J2737" s="72"/>
      <c r="K2737" s="36"/>
      <c r="L2737" s="79"/>
      <c r="M2737" s="79"/>
      <c r="N2737" s="74"/>
      <c r="O2737" s="81" t="s">
        <v>179</v>
      </c>
      <c r="P2737" s="83">
        <v>42397.54891203704</v>
      </c>
      <c r="Q2737" s="81" t="s">
        <v>11444</v>
      </c>
      <c r="R2737" s="81"/>
      <c r="S2737" s="81"/>
      <c r="T2737" s="81"/>
      <c r="U2737" s="83">
        <v>42397.54891203704</v>
      </c>
      <c r="V2737" s="85" t="s">
        <v>14567</v>
      </c>
      <c r="W2737" s="81"/>
      <c r="X2737" s="81"/>
      <c r="Y2737" s="87" t="s">
        <v>16979</v>
      </c>
      <c r="Z2737" s="81"/>
    </row>
    <row r="2738" spans="1:26" x14ac:dyDescent="0.25">
      <c r="A2738" s="66" t="s">
        <v>10146</v>
      </c>
      <c r="B2738" s="66" t="s">
        <v>10146</v>
      </c>
      <c r="C2738" s="67"/>
      <c r="D2738" s="68"/>
      <c r="E2738" s="69"/>
      <c r="F2738" s="70"/>
      <c r="G2738" s="67"/>
      <c r="H2738" s="71"/>
      <c r="I2738" s="72"/>
      <c r="J2738" s="72"/>
      <c r="K2738" s="36"/>
      <c r="L2738" s="79"/>
      <c r="M2738" s="79"/>
      <c r="N2738" s="74"/>
      <c r="O2738" s="81" t="s">
        <v>179</v>
      </c>
      <c r="P2738" s="83">
        <v>42397.550115740742</v>
      </c>
      <c r="Q2738" s="81" t="s">
        <v>11445</v>
      </c>
      <c r="R2738" s="85" t="s">
        <v>12028</v>
      </c>
      <c r="S2738" s="81" t="s">
        <v>1876</v>
      </c>
      <c r="T2738" s="81"/>
      <c r="U2738" s="83">
        <v>42397.550115740742</v>
      </c>
      <c r="V2738" s="85" t="s">
        <v>14568</v>
      </c>
      <c r="W2738" s="81"/>
      <c r="X2738" s="81"/>
      <c r="Y2738" s="87" t="s">
        <v>16980</v>
      </c>
      <c r="Z2738" s="81"/>
    </row>
    <row r="2739" spans="1:26" x14ac:dyDescent="0.25">
      <c r="A2739" s="66" t="s">
        <v>10147</v>
      </c>
      <c r="B2739" s="66" t="s">
        <v>873</v>
      </c>
      <c r="C2739" s="67"/>
      <c r="D2739" s="68"/>
      <c r="E2739" s="69"/>
      <c r="F2739" s="70"/>
      <c r="G2739" s="67"/>
      <c r="H2739" s="71"/>
      <c r="I2739" s="72"/>
      <c r="J2739" s="72"/>
      <c r="K2739" s="36"/>
      <c r="L2739" s="79"/>
      <c r="M2739" s="79"/>
      <c r="N2739" s="74"/>
      <c r="O2739" s="81" t="s">
        <v>881</v>
      </c>
      <c r="P2739" s="83">
        <v>42397.552256944444</v>
      </c>
      <c r="Q2739" s="81" t="s">
        <v>11446</v>
      </c>
      <c r="R2739" s="85" t="s">
        <v>12190</v>
      </c>
      <c r="S2739" s="81" t="s">
        <v>12518</v>
      </c>
      <c r="T2739" s="81" t="s">
        <v>1997</v>
      </c>
      <c r="U2739" s="83">
        <v>42397.552256944444</v>
      </c>
      <c r="V2739" s="85" t="s">
        <v>14569</v>
      </c>
      <c r="W2739" s="81"/>
      <c r="X2739" s="81"/>
      <c r="Y2739" s="87" t="s">
        <v>16981</v>
      </c>
      <c r="Z2739" s="81"/>
    </row>
    <row r="2740" spans="1:26" x14ac:dyDescent="0.25">
      <c r="A2740" s="66" t="s">
        <v>10147</v>
      </c>
      <c r="B2740" s="66" t="s">
        <v>10592</v>
      </c>
      <c r="C2740" s="67"/>
      <c r="D2740" s="68"/>
      <c r="E2740" s="69"/>
      <c r="F2740" s="70"/>
      <c r="G2740" s="67"/>
      <c r="H2740" s="71"/>
      <c r="I2740" s="72"/>
      <c r="J2740" s="72"/>
      <c r="K2740" s="36"/>
      <c r="L2740" s="79"/>
      <c r="M2740" s="79"/>
      <c r="N2740" s="74"/>
      <c r="O2740" s="81" t="s">
        <v>881</v>
      </c>
      <c r="P2740" s="83">
        <v>42397.552256944444</v>
      </c>
      <c r="Q2740" s="81" t="s">
        <v>11446</v>
      </c>
      <c r="R2740" s="85" t="s">
        <v>12190</v>
      </c>
      <c r="S2740" s="81" t="s">
        <v>12518</v>
      </c>
      <c r="T2740" s="81" t="s">
        <v>1997</v>
      </c>
      <c r="U2740" s="83">
        <v>42397.552256944444</v>
      </c>
      <c r="V2740" s="85" t="s">
        <v>14569</v>
      </c>
      <c r="W2740" s="81"/>
      <c r="X2740" s="81"/>
      <c r="Y2740" s="87" t="s">
        <v>16981</v>
      </c>
      <c r="Z2740" s="81"/>
    </row>
    <row r="2741" spans="1:26" x14ac:dyDescent="0.25">
      <c r="A2741" s="66" t="s">
        <v>813</v>
      </c>
      <c r="B2741" s="66" t="s">
        <v>813</v>
      </c>
      <c r="C2741" s="67"/>
      <c r="D2741" s="68"/>
      <c r="E2741" s="69"/>
      <c r="F2741" s="70"/>
      <c r="G2741" s="67"/>
      <c r="H2741" s="71"/>
      <c r="I2741" s="72"/>
      <c r="J2741" s="72"/>
      <c r="K2741" s="36"/>
      <c r="L2741" s="79"/>
      <c r="M2741" s="79"/>
      <c r="N2741" s="74"/>
      <c r="O2741" s="81" t="s">
        <v>179</v>
      </c>
      <c r="P2741" s="83">
        <v>42397.253946759258</v>
      </c>
      <c r="Q2741" s="81" t="s">
        <v>11447</v>
      </c>
      <c r="R2741" s="85" t="s">
        <v>12191</v>
      </c>
      <c r="S2741" s="81" t="s">
        <v>1870</v>
      </c>
      <c r="T2741" s="81" t="s">
        <v>2048</v>
      </c>
      <c r="U2741" s="83">
        <v>42397.253946759258</v>
      </c>
      <c r="V2741" s="85" t="s">
        <v>14570</v>
      </c>
      <c r="W2741" s="81"/>
      <c r="X2741" s="81"/>
      <c r="Y2741" s="87" t="s">
        <v>16982</v>
      </c>
      <c r="Z2741" s="81"/>
    </row>
    <row r="2742" spans="1:26" x14ac:dyDescent="0.25">
      <c r="A2742" s="66" t="s">
        <v>813</v>
      </c>
      <c r="B2742" s="66" t="s">
        <v>813</v>
      </c>
      <c r="C2742" s="67"/>
      <c r="D2742" s="68"/>
      <c r="E2742" s="69"/>
      <c r="F2742" s="70"/>
      <c r="G2742" s="67"/>
      <c r="H2742" s="71"/>
      <c r="I2742" s="72"/>
      <c r="J2742" s="72"/>
      <c r="K2742" s="36"/>
      <c r="L2742" s="79"/>
      <c r="M2742" s="79"/>
      <c r="N2742" s="74"/>
      <c r="O2742" s="81" t="s">
        <v>179</v>
      </c>
      <c r="P2742" s="83">
        <v>42397.278807870367</v>
      </c>
      <c r="Q2742" s="81" t="s">
        <v>11448</v>
      </c>
      <c r="R2742" s="85" t="s">
        <v>12143</v>
      </c>
      <c r="S2742" s="81" t="s">
        <v>1896</v>
      </c>
      <c r="T2742" s="81" t="s">
        <v>2049</v>
      </c>
      <c r="U2742" s="83">
        <v>42397.278807870367</v>
      </c>
      <c r="V2742" s="85" t="s">
        <v>14571</v>
      </c>
      <c r="W2742" s="81"/>
      <c r="X2742" s="81"/>
      <c r="Y2742" s="87" t="s">
        <v>16983</v>
      </c>
      <c r="Z2742" s="81"/>
    </row>
    <row r="2743" spans="1:26" x14ac:dyDescent="0.25">
      <c r="A2743" s="66" t="s">
        <v>813</v>
      </c>
      <c r="B2743" s="66" t="s">
        <v>813</v>
      </c>
      <c r="C2743" s="67"/>
      <c r="D2743" s="68"/>
      <c r="E2743" s="69"/>
      <c r="F2743" s="70"/>
      <c r="G2743" s="67"/>
      <c r="H2743" s="71"/>
      <c r="I2743" s="72"/>
      <c r="J2743" s="72"/>
      <c r="K2743" s="36"/>
      <c r="L2743" s="79"/>
      <c r="M2743" s="79"/>
      <c r="N2743" s="74"/>
      <c r="O2743" s="81" t="s">
        <v>179</v>
      </c>
      <c r="P2743" s="83">
        <v>42397.305081018516</v>
      </c>
      <c r="Q2743" s="81" t="s">
        <v>11449</v>
      </c>
      <c r="R2743" s="85" t="s">
        <v>12192</v>
      </c>
      <c r="S2743" s="81" t="s">
        <v>12491</v>
      </c>
      <c r="T2743" s="81" t="s">
        <v>2049</v>
      </c>
      <c r="U2743" s="83">
        <v>42397.305081018516</v>
      </c>
      <c r="V2743" s="85" t="s">
        <v>14572</v>
      </c>
      <c r="W2743" s="81"/>
      <c r="X2743" s="81"/>
      <c r="Y2743" s="87" t="s">
        <v>16984</v>
      </c>
      <c r="Z2743" s="81"/>
    </row>
    <row r="2744" spans="1:26" x14ac:dyDescent="0.25">
      <c r="A2744" s="66" t="s">
        <v>813</v>
      </c>
      <c r="B2744" s="66" t="s">
        <v>813</v>
      </c>
      <c r="C2744" s="67"/>
      <c r="D2744" s="68"/>
      <c r="E2744" s="69"/>
      <c r="F2744" s="70"/>
      <c r="G2744" s="67"/>
      <c r="H2744" s="71"/>
      <c r="I2744" s="72"/>
      <c r="J2744" s="72"/>
      <c r="K2744" s="36"/>
      <c r="L2744" s="79"/>
      <c r="M2744" s="79"/>
      <c r="N2744" s="74"/>
      <c r="O2744" s="81" t="s">
        <v>179</v>
      </c>
      <c r="P2744" s="83">
        <v>42397.552256944444</v>
      </c>
      <c r="Q2744" s="81" t="s">
        <v>11450</v>
      </c>
      <c r="R2744" s="85" t="s">
        <v>12193</v>
      </c>
      <c r="S2744" s="81" t="s">
        <v>12519</v>
      </c>
      <c r="T2744" s="81" t="s">
        <v>12667</v>
      </c>
      <c r="U2744" s="83">
        <v>42397.552256944444</v>
      </c>
      <c r="V2744" s="85" t="s">
        <v>14573</v>
      </c>
      <c r="W2744" s="81"/>
      <c r="X2744" s="81"/>
      <c r="Y2744" s="87" t="s">
        <v>16985</v>
      </c>
      <c r="Z2744" s="81"/>
    </row>
    <row r="2745" spans="1:26" x14ac:dyDescent="0.25">
      <c r="A2745" s="66" t="s">
        <v>10148</v>
      </c>
      <c r="B2745" s="66" t="s">
        <v>806</v>
      </c>
      <c r="C2745" s="67"/>
      <c r="D2745" s="68"/>
      <c r="E2745" s="69"/>
      <c r="F2745" s="70"/>
      <c r="G2745" s="67"/>
      <c r="H2745" s="71"/>
      <c r="I2745" s="72"/>
      <c r="J2745" s="72"/>
      <c r="K2745" s="36"/>
      <c r="L2745" s="79"/>
      <c r="M2745" s="79"/>
      <c r="N2745" s="74"/>
      <c r="O2745" s="81" t="s">
        <v>881</v>
      </c>
      <c r="P2745" s="83">
        <v>42397.55097222222</v>
      </c>
      <c r="Q2745" s="81" t="s">
        <v>11451</v>
      </c>
      <c r="R2745" s="85" t="s">
        <v>12194</v>
      </c>
      <c r="S2745" s="81" t="s">
        <v>1867</v>
      </c>
      <c r="T2745" s="81"/>
      <c r="U2745" s="83">
        <v>42397.55097222222</v>
      </c>
      <c r="V2745" s="85" t="s">
        <v>14574</v>
      </c>
      <c r="W2745" s="81"/>
      <c r="X2745" s="81"/>
      <c r="Y2745" s="87" t="s">
        <v>16986</v>
      </c>
      <c r="Z2745" s="81"/>
    </row>
    <row r="2746" spans="1:26" x14ac:dyDescent="0.25">
      <c r="A2746" s="66" t="s">
        <v>10148</v>
      </c>
      <c r="B2746" s="66" t="s">
        <v>838</v>
      </c>
      <c r="C2746" s="67"/>
      <c r="D2746" s="68"/>
      <c r="E2746" s="69"/>
      <c r="F2746" s="70"/>
      <c r="G2746" s="67"/>
      <c r="H2746" s="71"/>
      <c r="I2746" s="72"/>
      <c r="J2746" s="72"/>
      <c r="K2746" s="36"/>
      <c r="L2746" s="79"/>
      <c r="M2746" s="79"/>
      <c r="N2746" s="74"/>
      <c r="O2746" s="81" t="s">
        <v>881</v>
      </c>
      <c r="P2746" s="83">
        <v>42397.55097222222</v>
      </c>
      <c r="Q2746" s="81" t="s">
        <v>11451</v>
      </c>
      <c r="R2746" s="85" t="s">
        <v>12194</v>
      </c>
      <c r="S2746" s="81" t="s">
        <v>1867</v>
      </c>
      <c r="T2746" s="81"/>
      <c r="U2746" s="83">
        <v>42397.55097222222</v>
      </c>
      <c r="V2746" s="85" t="s">
        <v>14574</v>
      </c>
      <c r="W2746" s="81"/>
      <c r="X2746" s="81"/>
      <c r="Y2746" s="87" t="s">
        <v>16986</v>
      </c>
      <c r="Z2746" s="81"/>
    </row>
    <row r="2747" spans="1:26" x14ac:dyDescent="0.25">
      <c r="A2747" s="66" t="s">
        <v>10149</v>
      </c>
      <c r="B2747" s="66" t="s">
        <v>10148</v>
      </c>
      <c r="C2747" s="67"/>
      <c r="D2747" s="68"/>
      <c r="E2747" s="69"/>
      <c r="F2747" s="70"/>
      <c r="G2747" s="67"/>
      <c r="H2747" s="71"/>
      <c r="I2747" s="72"/>
      <c r="J2747" s="72"/>
      <c r="K2747" s="36"/>
      <c r="L2747" s="79"/>
      <c r="M2747" s="79"/>
      <c r="N2747" s="74"/>
      <c r="O2747" s="81" t="s">
        <v>881</v>
      </c>
      <c r="P2747" s="83">
        <v>42397.55300925926</v>
      </c>
      <c r="Q2747" s="81" t="s">
        <v>11452</v>
      </c>
      <c r="R2747" s="85" t="s">
        <v>12194</v>
      </c>
      <c r="S2747" s="81" t="s">
        <v>1867</v>
      </c>
      <c r="T2747" s="81"/>
      <c r="U2747" s="83">
        <v>42397.55300925926</v>
      </c>
      <c r="V2747" s="85" t="s">
        <v>14575</v>
      </c>
      <c r="W2747" s="81"/>
      <c r="X2747" s="81"/>
      <c r="Y2747" s="87" t="s">
        <v>16987</v>
      </c>
      <c r="Z2747" s="81"/>
    </row>
    <row r="2748" spans="1:26" x14ac:dyDescent="0.25">
      <c r="A2748" s="66" t="s">
        <v>10150</v>
      </c>
      <c r="B2748" s="66" t="s">
        <v>10150</v>
      </c>
      <c r="C2748" s="67"/>
      <c r="D2748" s="68"/>
      <c r="E2748" s="69"/>
      <c r="F2748" s="70"/>
      <c r="G2748" s="67"/>
      <c r="H2748" s="71"/>
      <c r="I2748" s="72"/>
      <c r="J2748" s="72"/>
      <c r="K2748" s="36"/>
      <c r="L2748" s="79"/>
      <c r="M2748" s="79"/>
      <c r="N2748" s="74"/>
      <c r="O2748" s="81" t="s">
        <v>179</v>
      </c>
      <c r="P2748" s="83">
        <v>42397.297256944446</v>
      </c>
      <c r="Q2748" s="81" t="s">
        <v>11453</v>
      </c>
      <c r="R2748" s="85" t="s">
        <v>12100</v>
      </c>
      <c r="S2748" s="81" t="s">
        <v>1880</v>
      </c>
      <c r="T2748" s="81"/>
      <c r="U2748" s="83">
        <v>42397.297256944446</v>
      </c>
      <c r="V2748" s="85" t="s">
        <v>14576</v>
      </c>
      <c r="W2748" s="81"/>
      <c r="X2748" s="81"/>
      <c r="Y2748" s="87" t="s">
        <v>16988</v>
      </c>
      <c r="Z2748" s="81"/>
    </row>
    <row r="2749" spans="1:26" x14ac:dyDescent="0.25">
      <c r="A2749" s="66" t="s">
        <v>10149</v>
      </c>
      <c r="B2749" s="66" t="s">
        <v>10150</v>
      </c>
      <c r="C2749" s="67"/>
      <c r="D2749" s="68"/>
      <c r="E2749" s="69"/>
      <c r="F2749" s="70"/>
      <c r="G2749" s="67"/>
      <c r="H2749" s="71"/>
      <c r="I2749" s="72"/>
      <c r="J2749" s="72"/>
      <c r="K2749" s="36"/>
      <c r="L2749" s="79"/>
      <c r="M2749" s="79"/>
      <c r="N2749" s="74"/>
      <c r="O2749" s="81" t="s">
        <v>881</v>
      </c>
      <c r="P2749" s="83">
        <v>42397.553379629629</v>
      </c>
      <c r="Q2749" s="81" t="s">
        <v>11454</v>
      </c>
      <c r="R2749" s="85" t="s">
        <v>12100</v>
      </c>
      <c r="S2749" s="81" t="s">
        <v>1880</v>
      </c>
      <c r="T2749" s="81"/>
      <c r="U2749" s="83">
        <v>42397.553379629629</v>
      </c>
      <c r="V2749" s="85" t="s">
        <v>14577</v>
      </c>
      <c r="W2749" s="81"/>
      <c r="X2749" s="81"/>
      <c r="Y2749" s="87" t="s">
        <v>16989</v>
      </c>
      <c r="Z2749" s="81"/>
    </row>
    <row r="2750" spans="1:26" x14ac:dyDescent="0.25">
      <c r="A2750" s="66" t="s">
        <v>10149</v>
      </c>
      <c r="B2750" s="66" t="s">
        <v>863</v>
      </c>
      <c r="C2750" s="67"/>
      <c r="D2750" s="68"/>
      <c r="E2750" s="69"/>
      <c r="F2750" s="70"/>
      <c r="G2750" s="67"/>
      <c r="H2750" s="71"/>
      <c r="I2750" s="72"/>
      <c r="J2750" s="72"/>
      <c r="K2750" s="36"/>
      <c r="L2750" s="79"/>
      <c r="M2750" s="79"/>
      <c r="N2750" s="74"/>
      <c r="O2750" s="81" t="s">
        <v>881</v>
      </c>
      <c r="P2750" s="83">
        <v>42397.552951388891</v>
      </c>
      <c r="Q2750" s="81" t="s">
        <v>1373</v>
      </c>
      <c r="R2750" s="85" t="s">
        <v>1737</v>
      </c>
      <c r="S2750" s="81" t="s">
        <v>1934</v>
      </c>
      <c r="T2750" s="81" t="s">
        <v>1996</v>
      </c>
      <c r="U2750" s="83">
        <v>42397.552951388891</v>
      </c>
      <c r="V2750" s="85" t="s">
        <v>14578</v>
      </c>
      <c r="W2750" s="81"/>
      <c r="X2750" s="81"/>
      <c r="Y2750" s="87" t="s">
        <v>16990</v>
      </c>
      <c r="Z2750" s="81"/>
    </row>
    <row r="2751" spans="1:26" x14ac:dyDescent="0.25">
      <c r="A2751" s="66" t="s">
        <v>10149</v>
      </c>
      <c r="B2751" s="66" t="s">
        <v>836</v>
      </c>
      <c r="C2751" s="67"/>
      <c r="D2751" s="68"/>
      <c r="E2751" s="69"/>
      <c r="F2751" s="70"/>
      <c r="G2751" s="67"/>
      <c r="H2751" s="71"/>
      <c r="I2751" s="72"/>
      <c r="J2751" s="72"/>
      <c r="K2751" s="36"/>
      <c r="L2751" s="79"/>
      <c r="M2751" s="79"/>
      <c r="N2751" s="74"/>
      <c r="O2751" s="81" t="s">
        <v>881</v>
      </c>
      <c r="P2751" s="83">
        <v>42397.552951388891</v>
      </c>
      <c r="Q2751" s="81" t="s">
        <v>1373</v>
      </c>
      <c r="R2751" s="85" t="s">
        <v>1737</v>
      </c>
      <c r="S2751" s="81" t="s">
        <v>1934</v>
      </c>
      <c r="T2751" s="81" t="s">
        <v>1996</v>
      </c>
      <c r="U2751" s="83">
        <v>42397.552951388891</v>
      </c>
      <c r="V2751" s="85" t="s">
        <v>14578</v>
      </c>
      <c r="W2751" s="81"/>
      <c r="X2751" s="81"/>
      <c r="Y2751" s="87" t="s">
        <v>16990</v>
      </c>
      <c r="Z2751" s="81"/>
    </row>
    <row r="2752" spans="1:26" x14ac:dyDescent="0.25">
      <c r="A2752" s="66" t="s">
        <v>10149</v>
      </c>
      <c r="B2752" s="66" t="s">
        <v>864</v>
      </c>
      <c r="C2752" s="67"/>
      <c r="D2752" s="68"/>
      <c r="E2752" s="69"/>
      <c r="F2752" s="70"/>
      <c r="G2752" s="67"/>
      <c r="H2752" s="71"/>
      <c r="I2752" s="72"/>
      <c r="J2752" s="72"/>
      <c r="K2752" s="36"/>
      <c r="L2752" s="79"/>
      <c r="M2752" s="79"/>
      <c r="N2752" s="74"/>
      <c r="O2752" s="81" t="s">
        <v>881</v>
      </c>
      <c r="P2752" s="83">
        <v>42397.552951388891</v>
      </c>
      <c r="Q2752" s="81" t="s">
        <v>1373</v>
      </c>
      <c r="R2752" s="85" t="s">
        <v>1737</v>
      </c>
      <c r="S2752" s="81" t="s">
        <v>1934</v>
      </c>
      <c r="T2752" s="81" t="s">
        <v>1996</v>
      </c>
      <c r="U2752" s="83">
        <v>42397.552951388891</v>
      </c>
      <c r="V2752" s="85" t="s">
        <v>14578</v>
      </c>
      <c r="W2752" s="81"/>
      <c r="X2752" s="81"/>
      <c r="Y2752" s="87" t="s">
        <v>16990</v>
      </c>
      <c r="Z2752" s="81"/>
    </row>
    <row r="2753" spans="1:26" x14ac:dyDescent="0.25">
      <c r="A2753" s="66" t="s">
        <v>10149</v>
      </c>
      <c r="B2753" s="66" t="s">
        <v>806</v>
      </c>
      <c r="C2753" s="67"/>
      <c r="D2753" s="68"/>
      <c r="E2753" s="69"/>
      <c r="F2753" s="70"/>
      <c r="G2753" s="67"/>
      <c r="H2753" s="71"/>
      <c r="I2753" s="72"/>
      <c r="J2753" s="72"/>
      <c r="K2753" s="36"/>
      <c r="L2753" s="79"/>
      <c r="M2753" s="79"/>
      <c r="N2753" s="74"/>
      <c r="O2753" s="81" t="s">
        <v>881</v>
      </c>
      <c r="P2753" s="83">
        <v>42397.55300925926</v>
      </c>
      <c r="Q2753" s="81" t="s">
        <v>11452</v>
      </c>
      <c r="R2753" s="85" t="s">
        <v>12194</v>
      </c>
      <c r="S2753" s="81" t="s">
        <v>1867</v>
      </c>
      <c r="T2753" s="81"/>
      <c r="U2753" s="83">
        <v>42397.55300925926</v>
      </c>
      <c r="V2753" s="85" t="s">
        <v>14575</v>
      </c>
      <c r="W2753" s="81"/>
      <c r="X2753" s="81"/>
      <c r="Y2753" s="87" t="s">
        <v>16987</v>
      </c>
      <c r="Z2753" s="81"/>
    </row>
    <row r="2754" spans="1:26" x14ac:dyDescent="0.25">
      <c r="A2754" s="66" t="s">
        <v>10149</v>
      </c>
      <c r="B2754" s="66" t="s">
        <v>838</v>
      </c>
      <c r="C2754" s="67"/>
      <c r="D2754" s="68"/>
      <c r="E2754" s="69"/>
      <c r="F2754" s="70"/>
      <c r="G2754" s="67"/>
      <c r="H2754" s="71"/>
      <c r="I2754" s="72"/>
      <c r="J2754" s="72"/>
      <c r="K2754" s="36"/>
      <c r="L2754" s="79"/>
      <c r="M2754" s="79"/>
      <c r="N2754" s="74"/>
      <c r="O2754" s="81" t="s">
        <v>881</v>
      </c>
      <c r="P2754" s="83">
        <v>42397.55300925926</v>
      </c>
      <c r="Q2754" s="81" t="s">
        <v>11452</v>
      </c>
      <c r="R2754" s="85" t="s">
        <v>12194</v>
      </c>
      <c r="S2754" s="81" t="s">
        <v>1867</v>
      </c>
      <c r="T2754" s="81"/>
      <c r="U2754" s="83">
        <v>42397.55300925926</v>
      </c>
      <c r="V2754" s="85" t="s">
        <v>14575</v>
      </c>
      <c r="W2754" s="81"/>
      <c r="X2754" s="81"/>
      <c r="Y2754" s="87" t="s">
        <v>16987</v>
      </c>
      <c r="Z2754" s="81"/>
    </row>
    <row r="2755" spans="1:26" x14ac:dyDescent="0.25">
      <c r="A2755" s="66" t="s">
        <v>10151</v>
      </c>
      <c r="B2755" s="66" t="s">
        <v>10499</v>
      </c>
      <c r="C2755" s="67"/>
      <c r="D2755" s="68"/>
      <c r="E2755" s="69"/>
      <c r="F2755" s="70"/>
      <c r="G2755" s="67"/>
      <c r="H2755" s="71"/>
      <c r="I2755" s="72"/>
      <c r="J2755" s="72"/>
      <c r="K2755" s="36"/>
      <c r="L2755" s="79"/>
      <c r="M2755" s="79"/>
      <c r="N2755" s="74"/>
      <c r="O2755" s="81" t="s">
        <v>881</v>
      </c>
      <c r="P2755" s="83">
        <v>42397.553530092591</v>
      </c>
      <c r="Q2755" s="81" t="s">
        <v>11076</v>
      </c>
      <c r="R2755" s="81"/>
      <c r="S2755" s="81"/>
      <c r="T2755" s="81"/>
      <c r="U2755" s="83">
        <v>42397.553530092591</v>
      </c>
      <c r="V2755" s="85" t="s">
        <v>14579</v>
      </c>
      <c r="W2755" s="81"/>
      <c r="X2755" s="81"/>
      <c r="Y2755" s="87" t="s">
        <v>16991</v>
      </c>
      <c r="Z2755" s="81"/>
    </row>
    <row r="2756" spans="1:26" x14ac:dyDescent="0.25">
      <c r="A2756" s="66" t="s">
        <v>582</v>
      </c>
      <c r="B2756" s="66" t="s">
        <v>582</v>
      </c>
      <c r="C2756" s="67"/>
      <c r="D2756" s="68"/>
      <c r="E2756" s="69"/>
      <c r="F2756" s="70"/>
      <c r="G2756" s="67"/>
      <c r="H2756" s="71"/>
      <c r="I2756" s="72"/>
      <c r="J2756" s="72"/>
      <c r="K2756" s="36"/>
      <c r="L2756" s="79"/>
      <c r="M2756" s="79"/>
      <c r="N2756" s="74"/>
      <c r="O2756" s="81" t="s">
        <v>179</v>
      </c>
      <c r="P2756" s="83">
        <v>42397.143819444442</v>
      </c>
      <c r="Q2756" s="81" t="s">
        <v>11455</v>
      </c>
      <c r="R2756" s="85" t="s">
        <v>12195</v>
      </c>
      <c r="S2756" s="81" t="s">
        <v>1865</v>
      </c>
      <c r="T2756" s="81" t="s">
        <v>1994</v>
      </c>
      <c r="U2756" s="83">
        <v>42397.143819444442</v>
      </c>
      <c r="V2756" s="85" t="s">
        <v>14580</v>
      </c>
      <c r="W2756" s="81"/>
      <c r="X2756" s="81"/>
      <c r="Y2756" s="87" t="s">
        <v>16992</v>
      </c>
      <c r="Z2756" s="81"/>
    </row>
    <row r="2757" spans="1:26" x14ac:dyDescent="0.25">
      <c r="A2757" s="66" t="s">
        <v>582</v>
      </c>
      <c r="B2757" s="66" t="s">
        <v>582</v>
      </c>
      <c r="C2757" s="67"/>
      <c r="D2757" s="68"/>
      <c r="E2757" s="69"/>
      <c r="F2757" s="70"/>
      <c r="G2757" s="67"/>
      <c r="H2757" s="71"/>
      <c r="I2757" s="72"/>
      <c r="J2757" s="72"/>
      <c r="K2757" s="36"/>
      <c r="L2757" s="79"/>
      <c r="M2757" s="79"/>
      <c r="N2757" s="74"/>
      <c r="O2757" s="81" t="s">
        <v>179</v>
      </c>
      <c r="P2757" s="83">
        <v>42397.188935185186</v>
      </c>
      <c r="Q2757" s="81" t="s">
        <v>11456</v>
      </c>
      <c r="R2757" s="81" t="s">
        <v>12196</v>
      </c>
      <c r="S2757" s="81" t="s">
        <v>1909</v>
      </c>
      <c r="T2757" s="81" t="s">
        <v>1994</v>
      </c>
      <c r="U2757" s="83">
        <v>42397.188935185186</v>
      </c>
      <c r="V2757" s="85" t="s">
        <v>14581</v>
      </c>
      <c r="W2757" s="81"/>
      <c r="X2757" s="81"/>
      <c r="Y2757" s="87" t="s">
        <v>16993</v>
      </c>
      <c r="Z2757" s="81"/>
    </row>
    <row r="2758" spans="1:26" x14ac:dyDescent="0.25">
      <c r="A2758" s="66" t="s">
        <v>582</v>
      </c>
      <c r="B2758" s="66" t="s">
        <v>582</v>
      </c>
      <c r="C2758" s="67"/>
      <c r="D2758" s="68"/>
      <c r="E2758" s="69"/>
      <c r="F2758" s="70"/>
      <c r="G2758" s="67"/>
      <c r="H2758" s="71"/>
      <c r="I2758" s="72"/>
      <c r="J2758" s="72"/>
      <c r="K2758" s="36"/>
      <c r="L2758" s="79"/>
      <c r="M2758" s="79"/>
      <c r="N2758" s="74"/>
      <c r="O2758" s="81" t="s">
        <v>179</v>
      </c>
      <c r="P2758" s="83">
        <v>42397.211851851855</v>
      </c>
      <c r="Q2758" s="81" t="s">
        <v>11457</v>
      </c>
      <c r="R2758" s="81" t="s">
        <v>12197</v>
      </c>
      <c r="S2758" s="81" t="s">
        <v>1901</v>
      </c>
      <c r="T2758" s="81" t="s">
        <v>1994</v>
      </c>
      <c r="U2758" s="83">
        <v>42397.211851851855</v>
      </c>
      <c r="V2758" s="85" t="s">
        <v>14582</v>
      </c>
      <c r="W2758" s="81"/>
      <c r="X2758" s="81"/>
      <c r="Y2758" s="87" t="s">
        <v>16994</v>
      </c>
      <c r="Z2758" s="81"/>
    </row>
    <row r="2759" spans="1:26" x14ac:dyDescent="0.25">
      <c r="A2759" s="66" t="s">
        <v>582</v>
      </c>
      <c r="B2759" s="66" t="s">
        <v>582</v>
      </c>
      <c r="C2759" s="67"/>
      <c r="D2759" s="68"/>
      <c r="E2759" s="69"/>
      <c r="F2759" s="70"/>
      <c r="G2759" s="67"/>
      <c r="H2759" s="71"/>
      <c r="I2759" s="72"/>
      <c r="J2759" s="72"/>
      <c r="K2759" s="36"/>
      <c r="L2759" s="79"/>
      <c r="M2759" s="79"/>
      <c r="N2759" s="74"/>
      <c r="O2759" s="81" t="s">
        <v>179</v>
      </c>
      <c r="P2759" s="83">
        <v>42397.211875000001</v>
      </c>
      <c r="Q2759" s="81" t="s">
        <v>11458</v>
      </c>
      <c r="R2759" s="85" t="s">
        <v>12198</v>
      </c>
      <c r="S2759" s="81" t="s">
        <v>1865</v>
      </c>
      <c r="T2759" s="81" t="s">
        <v>1994</v>
      </c>
      <c r="U2759" s="83">
        <v>42397.211875000001</v>
      </c>
      <c r="V2759" s="85" t="s">
        <v>14583</v>
      </c>
      <c r="W2759" s="81"/>
      <c r="X2759" s="81"/>
      <c r="Y2759" s="87" t="s">
        <v>16995</v>
      </c>
      <c r="Z2759" s="81"/>
    </row>
    <row r="2760" spans="1:26" x14ac:dyDescent="0.25">
      <c r="A2760" s="66" t="s">
        <v>582</v>
      </c>
      <c r="B2760" s="66" t="s">
        <v>582</v>
      </c>
      <c r="C2760" s="67"/>
      <c r="D2760" s="68"/>
      <c r="E2760" s="69"/>
      <c r="F2760" s="70"/>
      <c r="G2760" s="67"/>
      <c r="H2760" s="71"/>
      <c r="I2760" s="72"/>
      <c r="J2760" s="72"/>
      <c r="K2760" s="36"/>
      <c r="L2760" s="79"/>
      <c r="M2760" s="79"/>
      <c r="N2760" s="74"/>
      <c r="O2760" s="81" t="s">
        <v>179</v>
      </c>
      <c r="P2760" s="83">
        <v>42397.211886574078</v>
      </c>
      <c r="Q2760" s="81" t="s">
        <v>11459</v>
      </c>
      <c r="R2760" s="85" t="s">
        <v>12199</v>
      </c>
      <c r="S2760" s="81" t="s">
        <v>1865</v>
      </c>
      <c r="T2760" s="81" t="s">
        <v>1994</v>
      </c>
      <c r="U2760" s="83">
        <v>42397.211886574078</v>
      </c>
      <c r="V2760" s="85" t="s">
        <v>14584</v>
      </c>
      <c r="W2760" s="81"/>
      <c r="X2760" s="81"/>
      <c r="Y2760" s="87" t="s">
        <v>16996</v>
      </c>
      <c r="Z2760" s="81"/>
    </row>
    <row r="2761" spans="1:26" x14ac:dyDescent="0.25">
      <c r="A2761" s="66" t="s">
        <v>582</v>
      </c>
      <c r="B2761" s="66" t="s">
        <v>582</v>
      </c>
      <c r="C2761" s="67"/>
      <c r="D2761" s="68"/>
      <c r="E2761" s="69"/>
      <c r="F2761" s="70"/>
      <c r="G2761" s="67"/>
      <c r="H2761" s="71"/>
      <c r="I2761" s="72"/>
      <c r="J2761" s="72"/>
      <c r="K2761" s="36"/>
      <c r="L2761" s="79"/>
      <c r="M2761" s="79"/>
      <c r="N2761" s="74"/>
      <c r="O2761" s="81" t="s">
        <v>179</v>
      </c>
      <c r="P2761" s="83">
        <v>42397.27851851852</v>
      </c>
      <c r="Q2761" s="81" t="s">
        <v>11460</v>
      </c>
      <c r="R2761" s="81" t="s">
        <v>12200</v>
      </c>
      <c r="S2761" s="81" t="s">
        <v>1901</v>
      </c>
      <c r="T2761" s="81" t="s">
        <v>1994</v>
      </c>
      <c r="U2761" s="83">
        <v>42397.27851851852</v>
      </c>
      <c r="V2761" s="85" t="s">
        <v>14585</v>
      </c>
      <c r="W2761" s="81"/>
      <c r="X2761" s="81"/>
      <c r="Y2761" s="87" t="s">
        <v>16997</v>
      </c>
      <c r="Z2761" s="81"/>
    </row>
    <row r="2762" spans="1:26" x14ac:dyDescent="0.25">
      <c r="A2762" s="66" t="s">
        <v>582</v>
      </c>
      <c r="B2762" s="66" t="s">
        <v>582</v>
      </c>
      <c r="C2762" s="67"/>
      <c r="D2762" s="68"/>
      <c r="E2762" s="69"/>
      <c r="F2762" s="70"/>
      <c r="G2762" s="67"/>
      <c r="H2762" s="71"/>
      <c r="I2762" s="72"/>
      <c r="J2762" s="72"/>
      <c r="K2762" s="36"/>
      <c r="L2762" s="79"/>
      <c r="M2762" s="79"/>
      <c r="N2762" s="74"/>
      <c r="O2762" s="81" t="s">
        <v>179</v>
      </c>
      <c r="P2762" s="83">
        <v>42397.27853009259</v>
      </c>
      <c r="Q2762" s="81" t="s">
        <v>11461</v>
      </c>
      <c r="R2762" s="81" t="s">
        <v>12201</v>
      </c>
      <c r="S2762" s="81" t="s">
        <v>12507</v>
      </c>
      <c r="T2762" s="81" t="s">
        <v>1994</v>
      </c>
      <c r="U2762" s="83">
        <v>42397.27853009259</v>
      </c>
      <c r="V2762" s="85" t="s">
        <v>14586</v>
      </c>
      <c r="W2762" s="81"/>
      <c r="X2762" s="81"/>
      <c r="Y2762" s="87" t="s">
        <v>16998</v>
      </c>
      <c r="Z2762" s="81"/>
    </row>
    <row r="2763" spans="1:26" x14ac:dyDescent="0.25">
      <c r="A2763" s="66" t="s">
        <v>582</v>
      </c>
      <c r="B2763" s="66" t="s">
        <v>582</v>
      </c>
      <c r="C2763" s="67"/>
      <c r="D2763" s="68"/>
      <c r="E2763" s="69"/>
      <c r="F2763" s="70"/>
      <c r="G2763" s="67"/>
      <c r="H2763" s="71"/>
      <c r="I2763" s="72"/>
      <c r="J2763" s="72"/>
      <c r="K2763" s="36"/>
      <c r="L2763" s="79"/>
      <c r="M2763" s="79"/>
      <c r="N2763" s="74"/>
      <c r="O2763" s="81" t="s">
        <v>179</v>
      </c>
      <c r="P2763" s="83">
        <v>42397.302465277775</v>
      </c>
      <c r="Q2763" s="81" t="s">
        <v>11462</v>
      </c>
      <c r="R2763" s="85" t="s">
        <v>12202</v>
      </c>
      <c r="S2763" s="81" t="s">
        <v>1865</v>
      </c>
      <c r="T2763" s="81" t="s">
        <v>1994</v>
      </c>
      <c r="U2763" s="83">
        <v>42397.302465277775</v>
      </c>
      <c r="V2763" s="85" t="s">
        <v>14587</v>
      </c>
      <c r="W2763" s="81"/>
      <c r="X2763" s="81"/>
      <c r="Y2763" s="87" t="s">
        <v>16999</v>
      </c>
      <c r="Z2763" s="81"/>
    </row>
    <row r="2764" spans="1:26" x14ac:dyDescent="0.25">
      <c r="A2764" s="66" t="s">
        <v>582</v>
      </c>
      <c r="B2764" s="66" t="s">
        <v>582</v>
      </c>
      <c r="C2764" s="67"/>
      <c r="D2764" s="68"/>
      <c r="E2764" s="69"/>
      <c r="F2764" s="70"/>
      <c r="G2764" s="67"/>
      <c r="H2764" s="71"/>
      <c r="I2764" s="72"/>
      <c r="J2764" s="72"/>
      <c r="K2764" s="36"/>
      <c r="L2764" s="79"/>
      <c r="M2764" s="79"/>
      <c r="N2764" s="74"/>
      <c r="O2764" s="81" t="s">
        <v>179</v>
      </c>
      <c r="P2764" s="83">
        <v>42397.555601851855</v>
      </c>
      <c r="Q2764" s="81" t="s">
        <v>11463</v>
      </c>
      <c r="R2764" s="85" t="s">
        <v>12203</v>
      </c>
      <c r="S2764" s="81" t="s">
        <v>1865</v>
      </c>
      <c r="T2764" s="81" t="s">
        <v>1994</v>
      </c>
      <c r="U2764" s="83">
        <v>42397.555601851855</v>
      </c>
      <c r="V2764" s="85" t="s">
        <v>14588</v>
      </c>
      <c r="W2764" s="81"/>
      <c r="X2764" s="81"/>
      <c r="Y2764" s="87" t="s">
        <v>17000</v>
      </c>
      <c r="Z2764" s="81"/>
    </row>
    <row r="2765" spans="1:26" x14ac:dyDescent="0.25">
      <c r="A2765" s="66" t="s">
        <v>10152</v>
      </c>
      <c r="B2765" s="66" t="s">
        <v>879</v>
      </c>
      <c r="C2765" s="67"/>
      <c r="D2765" s="68"/>
      <c r="E2765" s="69"/>
      <c r="F2765" s="70"/>
      <c r="G2765" s="67"/>
      <c r="H2765" s="71"/>
      <c r="I2765" s="72"/>
      <c r="J2765" s="72"/>
      <c r="K2765" s="36"/>
      <c r="L2765" s="79"/>
      <c r="M2765" s="79"/>
      <c r="N2765" s="74"/>
      <c r="O2765" s="81" t="s">
        <v>881</v>
      </c>
      <c r="P2765" s="83">
        <v>42397.555763888886</v>
      </c>
      <c r="Q2765" s="81" t="s">
        <v>1604</v>
      </c>
      <c r="R2765" s="81"/>
      <c r="S2765" s="81"/>
      <c r="T2765" s="81" t="s">
        <v>840</v>
      </c>
      <c r="U2765" s="83">
        <v>42397.555763888886</v>
      </c>
      <c r="V2765" s="85" t="s">
        <v>14589</v>
      </c>
      <c r="W2765" s="81"/>
      <c r="X2765" s="81"/>
      <c r="Y2765" s="87" t="s">
        <v>17001</v>
      </c>
      <c r="Z2765" s="81"/>
    </row>
    <row r="2766" spans="1:26" x14ac:dyDescent="0.25">
      <c r="A2766" s="66" t="s">
        <v>10153</v>
      </c>
      <c r="B2766" s="66" t="s">
        <v>10499</v>
      </c>
      <c r="C2766" s="67"/>
      <c r="D2766" s="68"/>
      <c r="E2766" s="69"/>
      <c r="F2766" s="70"/>
      <c r="G2766" s="67"/>
      <c r="H2766" s="71"/>
      <c r="I2766" s="72"/>
      <c r="J2766" s="72"/>
      <c r="K2766" s="36"/>
      <c r="L2766" s="79"/>
      <c r="M2766" s="79"/>
      <c r="N2766" s="74"/>
      <c r="O2766" s="81" t="s">
        <v>881</v>
      </c>
      <c r="P2766" s="83">
        <v>42397.555983796294</v>
      </c>
      <c r="Q2766" s="81" t="s">
        <v>11076</v>
      </c>
      <c r="R2766" s="81"/>
      <c r="S2766" s="81"/>
      <c r="T2766" s="81"/>
      <c r="U2766" s="83">
        <v>42397.555983796294</v>
      </c>
      <c r="V2766" s="85" t="s">
        <v>14590</v>
      </c>
      <c r="W2766" s="81"/>
      <c r="X2766" s="81"/>
      <c r="Y2766" s="87" t="s">
        <v>17002</v>
      </c>
      <c r="Z2766" s="81"/>
    </row>
    <row r="2767" spans="1:26" x14ac:dyDescent="0.25">
      <c r="A2767" s="66" t="s">
        <v>10154</v>
      </c>
      <c r="B2767" s="66" t="s">
        <v>10499</v>
      </c>
      <c r="C2767" s="67"/>
      <c r="D2767" s="68"/>
      <c r="E2767" s="69"/>
      <c r="F2767" s="70"/>
      <c r="G2767" s="67"/>
      <c r="H2767" s="71"/>
      <c r="I2767" s="72"/>
      <c r="J2767" s="72"/>
      <c r="K2767" s="36"/>
      <c r="L2767" s="79"/>
      <c r="M2767" s="79"/>
      <c r="N2767" s="74"/>
      <c r="O2767" s="81" t="s">
        <v>881</v>
      </c>
      <c r="P2767" s="83">
        <v>42397.556111111109</v>
      </c>
      <c r="Q2767" s="81" t="s">
        <v>11076</v>
      </c>
      <c r="R2767" s="81"/>
      <c r="S2767" s="81"/>
      <c r="T2767" s="81"/>
      <c r="U2767" s="83">
        <v>42397.556111111109</v>
      </c>
      <c r="V2767" s="85" t="s">
        <v>14591</v>
      </c>
      <c r="W2767" s="81"/>
      <c r="X2767" s="81"/>
      <c r="Y2767" s="87" t="s">
        <v>17003</v>
      </c>
      <c r="Z2767" s="81"/>
    </row>
    <row r="2768" spans="1:26" x14ac:dyDescent="0.25">
      <c r="A2768" s="66" t="s">
        <v>10155</v>
      </c>
      <c r="B2768" s="66" t="s">
        <v>10155</v>
      </c>
      <c r="C2768" s="67"/>
      <c r="D2768" s="68"/>
      <c r="E2768" s="69"/>
      <c r="F2768" s="70"/>
      <c r="G2768" s="67"/>
      <c r="H2768" s="71"/>
      <c r="I2768" s="72"/>
      <c r="J2768" s="72"/>
      <c r="K2768" s="36"/>
      <c r="L2768" s="79"/>
      <c r="M2768" s="79"/>
      <c r="N2768" s="74"/>
      <c r="O2768" s="81" t="s">
        <v>179</v>
      </c>
      <c r="P2768" s="83">
        <v>42397.556307870371</v>
      </c>
      <c r="Q2768" s="81" t="s">
        <v>11464</v>
      </c>
      <c r="R2768" s="85" t="s">
        <v>12204</v>
      </c>
      <c r="S2768" s="81" t="s">
        <v>12520</v>
      </c>
      <c r="T2768" s="81" t="s">
        <v>12634</v>
      </c>
      <c r="U2768" s="83">
        <v>42397.556307870371</v>
      </c>
      <c r="V2768" s="85" t="s">
        <v>14592</v>
      </c>
      <c r="W2768" s="81"/>
      <c r="X2768" s="81"/>
      <c r="Y2768" s="87" t="s">
        <v>17004</v>
      </c>
      <c r="Z2768" s="81"/>
    </row>
    <row r="2769" spans="1:26" x14ac:dyDescent="0.25">
      <c r="A2769" s="66" t="s">
        <v>10156</v>
      </c>
      <c r="B2769" s="66" t="s">
        <v>10499</v>
      </c>
      <c r="C2769" s="67"/>
      <c r="D2769" s="68"/>
      <c r="E2769" s="69"/>
      <c r="F2769" s="70"/>
      <c r="G2769" s="67"/>
      <c r="H2769" s="71"/>
      <c r="I2769" s="72"/>
      <c r="J2769" s="72"/>
      <c r="K2769" s="36"/>
      <c r="L2769" s="79"/>
      <c r="M2769" s="79"/>
      <c r="N2769" s="74"/>
      <c r="O2769" s="81" t="s">
        <v>881</v>
      </c>
      <c r="P2769" s="83">
        <v>42397.55709490741</v>
      </c>
      <c r="Q2769" s="81" t="s">
        <v>11076</v>
      </c>
      <c r="R2769" s="81"/>
      <c r="S2769" s="81"/>
      <c r="T2769" s="81"/>
      <c r="U2769" s="83">
        <v>42397.55709490741</v>
      </c>
      <c r="V2769" s="85" t="s">
        <v>14593</v>
      </c>
      <c r="W2769" s="81"/>
      <c r="X2769" s="81"/>
      <c r="Y2769" s="87" t="s">
        <v>17005</v>
      </c>
      <c r="Z2769" s="81"/>
    </row>
    <row r="2770" spans="1:26" x14ac:dyDescent="0.25">
      <c r="A2770" s="66" t="s">
        <v>10157</v>
      </c>
      <c r="B2770" s="66" t="s">
        <v>744</v>
      </c>
      <c r="C2770" s="67"/>
      <c r="D2770" s="68"/>
      <c r="E2770" s="69"/>
      <c r="F2770" s="70"/>
      <c r="G2770" s="67"/>
      <c r="H2770" s="71"/>
      <c r="I2770" s="72"/>
      <c r="J2770" s="72"/>
      <c r="K2770" s="36"/>
      <c r="L2770" s="79"/>
      <c r="M2770" s="79"/>
      <c r="N2770" s="74"/>
      <c r="O2770" s="81" t="s">
        <v>881</v>
      </c>
      <c r="P2770" s="83">
        <v>42397.557222222225</v>
      </c>
      <c r="Q2770" s="81" t="s">
        <v>11465</v>
      </c>
      <c r="R2770" s="85" t="s">
        <v>1750</v>
      </c>
      <c r="S2770" s="81" t="s">
        <v>1865</v>
      </c>
      <c r="T2770" s="81" t="s">
        <v>2017</v>
      </c>
      <c r="U2770" s="83">
        <v>42397.557222222225</v>
      </c>
      <c r="V2770" s="85" t="s">
        <v>14594</v>
      </c>
      <c r="W2770" s="81"/>
      <c r="X2770" s="81"/>
      <c r="Y2770" s="87" t="s">
        <v>17006</v>
      </c>
      <c r="Z2770" s="81"/>
    </row>
    <row r="2771" spans="1:26" x14ac:dyDescent="0.25">
      <c r="A2771" s="66" t="s">
        <v>10158</v>
      </c>
      <c r="B2771" s="66" t="s">
        <v>830</v>
      </c>
      <c r="C2771" s="67"/>
      <c r="D2771" s="68"/>
      <c r="E2771" s="69"/>
      <c r="F2771" s="70"/>
      <c r="G2771" s="67"/>
      <c r="H2771" s="71"/>
      <c r="I2771" s="72"/>
      <c r="J2771" s="72"/>
      <c r="K2771" s="36"/>
      <c r="L2771" s="79"/>
      <c r="M2771" s="79"/>
      <c r="N2771" s="74"/>
      <c r="O2771" s="81" t="s">
        <v>881</v>
      </c>
      <c r="P2771" s="83">
        <v>42397.557453703703</v>
      </c>
      <c r="Q2771" s="81" t="s">
        <v>1528</v>
      </c>
      <c r="R2771" s="85" t="s">
        <v>1695</v>
      </c>
      <c r="S2771" s="81" t="s">
        <v>1910</v>
      </c>
      <c r="T2771" s="81"/>
      <c r="U2771" s="83">
        <v>42397.557453703703</v>
      </c>
      <c r="V2771" s="85" t="s">
        <v>14595</v>
      </c>
      <c r="W2771" s="81"/>
      <c r="X2771" s="81"/>
      <c r="Y2771" s="87" t="s">
        <v>17007</v>
      </c>
      <c r="Z2771" s="81"/>
    </row>
    <row r="2772" spans="1:26" x14ac:dyDescent="0.25">
      <c r="A2772" s="66" t="s">
        <v>10159</v>
      </c>
      <c r="B2772" s="66" t="s">
        <v>10159</v>
      </c>
      <c r="C2772" s="67"/>
      <c r="D2772" s="68"/>
      <c r="E2772" s="69"/>
      <c r="F2772" s="70"/>
      <c r="G2772" s="67"/>
      <c r="H2772" s="71"/>
      <c r="I2772" s="72"/>
      <c r="J2772" s="72"/>
      <c r="K2772" s="36"/>
      <c r="L2772" s="79"/>
      <c r="M2772" s="79"/>
      <c r="N2772" s="74"/>
      <c r="O2772" s="81" t="s">
        <v>179</v>
      </c>
      <c r="P2772" s="83">
        <v>42397.558425925927</v>
      </c>
      <c r="Q2772" s="81" t="s">
        <v>11466</v>
      </c>
      <c r="R2772" s="85" t="s">
        <v>12205</v>
      </c>
      <c r="S2772" s="81" t="s">
        <v>12511</v>
      </c>
      <c r="T2772" s="81"/>
      <c r="U2772" s="83">
        <v>42397.558425925927</v>
      </c>
      <c r="V2772" s="85" t="s">
        <v>14596</v>
      </c>
      <c r="W2772" s="81"/>
      <c r="X2772" s="81"/>
      <c r="Y2772" s="87" t="s">
        <v>17008</v>
      </c>
      <c r="Z2772" s="81"/>
    </row>
    <row r="2773" spans="1:26" x14ac:dyDescent="0.25">
      <c r="A2773" s="66" t="s">
        <v>10160</v>
      </c>
      <c r="B2773" s="66" t="s">
        <v>10499</v>
      </c>
      <c r="C2773" s="67"/>
      <c r="D2773" s="68"/>
      <c r="E2773" s="69"/>
      <c r="F2773" s="70"/>
      <c r="G2773" s="67"/>
      <c r="H2773" s="71"/>
      <c r="I2773" s="72"/>
      <c r="J2773" s="72"/>
      <c r="K2773" s="36"/>
      <c r="L2773" s="79"/>
      <c r="M2773" s="79"/>
      <c r="N2773" s="74"/>
      <c r="O2773" s="81" t="s">
        <v>881</v>
      </c>
      <c r="P2773" s="83">
        <v>42397.560810185183</v>
      </c>
      <c r="Q2773" s="81" t="s">
        <v>11076</v>
      </c>
      <c r="R2773" s="81"/>
      <c r="S2773" s="81"/>
      <c r="T2773" s="81"/>
      <c r="U2773" s="83">
        <v>42397.560810185183</v>
      </c>
      <c r="V2773" s="85" t="s">
        <v>14597</v>
      </c>
      <c r="W2773" s="81"/>
      <c r="X2773" s="81"/>
      <c r="Y2773" s="87" t="s">
        <v>17009</v>
      </c>
      <c r="Z2773" s="81"/>
    </row>
    <row r="2774" spans="1:26" x14ac:dyDescent="0.25">
      <c r="A2774" s="66" t="s">
        <v>10161</v>
      </c>
      <c r="B2774" s="66" t="s">
        <v>10499</v>
      </c>
      <c r="C2774" s="67"/>
      <c r="D2774" s="68"/>
      <c r="E2774" s="69"/>
      <c r="F2774" s="70"/>
      <c r="G2774" s="67"/>
      <c r="H2774" s="71"/>
      <c r="I2774" s="72"/>
      <c r="J2774" s="72"/>
      <c r="K2774" s="36"/>
      <c r="L2774" s="79"/>
      <c r="M2774" s="79"/>
      <c r="N2774" s="74"/>
      <c r="O2774" s="81" t="s">
        <v>881</v>
      </c>
      <c r="P2774" s="83">
        <v>42397.560995370368</v>
      </c>
      <c r="Q2774" s="81" t="s">
        <v>11076</v>
      </c>
      <c r="R2774" s="81"/>
      <c r="S2774" s="81"/>
      <c r="T2774" s="81"/>
      <c r="U2774" s="83">
        <v>42397.560995370368</v>
      </c>
      <c r="V2774" s="85" t="s">
        <v>14598</v>
      </c>
      <c r="W2774" s="81"/>
      <c r="X2774" s="81"/>
      <c r="Y2774" s="87" t="s">
        <v>17010</v>
      </c>
      <c r="Z2774" s="81"/>
    </row>
    <row r="2775" spans="1:26" x14ac:dyDescent="0.25">
      <c r="A2775" s="66" t="s">
        <v>10162</v>
      </c>
      <c r="B2775" s="66" t="s">
        <v>10499</v>
      </c>
      <c r="C2775" s="67"/>
      <c r="D2775" s="68"/>
      <c r="E2775" s="69"/>
      <c r="F2775" s="70"/>
      <c r="G2775" s="67"/>
      <c r="H2775" s="71"/>
      <c r="I2775" s="72"/>
      <c r="J2775" s="72"/>
      <c r="K2775" s="36"/>
      <c r="L2775" s="79"/>
      <c r="M2775" s="79"/>
      <c r="N2775" s="74"/>
      <c r="O2775" s="81" t="s">
        <v>881</v>
      </c>
      <c r="P2775" s="83">
        <v>42397.561597222222</v>
      </c>
      <c r="Q2775" s="81" t="s">
        <v>11076</v>
      </c>
      <c r="R2775" s="81"/>
      <c r="S2775" s="81"/>
      <c r="T2775" s="81"/>
      <c r="U2775" s="83">
        <v>42397.561597222222</v>
      </c>
      <c r="V2775" s="85" t="s">
        <v>14599</v>
      </c>
      <c r="W2775" s="81"/>
      <c r="X2775" s="81"/>
      <c r="Y2775" s="87" t="s">
        <v>17011</v>
      </c>
      <c r="Z2775" s="81"/>
    </row>
    <row r="2776" spans="1:26" x14ac:dyDescent="0.25">
      <c r="A2776" s="66" t="s">
        <v>10163</v>
      </c>
      <c r="B2776" s="66" t="s">
        <v>10593</v>
      </c>
      <c r="C2776" s="67"/>
      <c r="D2776" s="68"/>
      <c r="E2776" s="69"/>
      <c r="F2776" s="70"/>
      <c r="G2776" s="67"/>
      <c r="H2776" s="71"/>
      <c r="I2776" s="72"/>
      <c r="J2776" s="72"/>
      <c r="K2776" s="36"/>
      <c r="L2776" s="79"/>
      <c r="M2776" s="79"/>
      <c r="N2776" s="74"/>
      <c r="O2776" s="81" t="s">
        <v>882</v>
      </c>
      <c r="P2776" s="83">
        <v>42397.562418981484</v>
      </c>
      <c r="Q2776" s="81" t="s">
        <v>11467</v>
      </c>
      <c r="R2776" s="81"/>
      <c r="S2776" s="81"/>
      <c r="T2776" s="81"/>
      <c r="U2776" s="83">
        <v>42397.562418981484</v>
      </c>
      <c r="V2776" s="85" t="s">
        <v>14600</v>
      </c>
      <c r="W2776" s="81"/>
      <c r="X2776" s="81"/>
      <c r="Y2776" s="87" t="s">
        <v>17012</v>
      </c>
      <c r="Z2776" s="81"/>
    </row>
    <row r="2777" spans="1:26" x14ac:dyDescent="0.25">
      <c r="A2777" s="66" t="s">
        <v>10164</v>
      </c>
      <c r="B2777" s="66" t="s">
        <v>10164</v>
      </c>
      <c r="C2777" s="67"/>
      <c r="D2777" s="68"/>
      <c r="E2777" s="69"/>
      <c r="F2777" s="70"/>
      <c r="G2777" s="67"/>
      <c r="H2777" s="71"/>
      <c r="I2777" s="72"/>
      <c r="J2777" s="72"/>
      <c r="K2777" s="36"/>
      <c r="L2777" s="79"/>
      <c r="M2777" s="79"/>
      <c r="N2777" s="74"/>
      <c r="O2777" s="81" t="s">
        <v>179</v>
      </c>
      <c r="P2777" s="83">
        <v>42397.563726851855</v>
      </c>
      <c r="Q2777" s="81" t="s">
        <v>11468</v>
      </c>
      <c r="R2777" s="85" t="s">
        <v>12206</v>
      </c>
      <c r="S2777" s="81" t="s">
        <v>12521</v>
      </c>
      <c r="T2777" s="81"/>
      <c r="U2777" s="83">
        <v>42397.563726851855</v>
      </c>
      <c r="V2777" s="85" t="s">
        <v>14601</v>
      </c>
      <c r="W2777" s="81"/>
      <c r="X2777" s="81"/>
      <c r="Y2777" s="87" t="s">
        <v>17013</v>
      </c>
      <c r="Z2777" s="81"/>
    </row>
    <row r="2778" spans="1:26" x14ac:dyDescent="0.25">
      <c r="A2778" s="66" t="s">
        <v>10165</v>
      </c>
      <c r="B2778" s="66" t="s">
        <v>10165</v>
      </c>
      <c r="C2778" s="67"/>
      <c r="D2778" s="68"/>
      <c r="E2778" s="69"/>
      <c r="F2778" s="70"/>
      <c r="G2778" s="67"/>
      <c r="H2778" s="71"/>
      <c r="I2778" s="72"/>
      <c r="J2778" s="72"/>
      <c r="K2778" s="36"/>
      <c r="L2778" s="79"/>
      <c r="M2778" s="79"/>
      <c r="N2778" s="74"/>
      <c r="O2778" s="81" t="s">
        <v>179</v>
      </c>
      <c r="P2778" s="83">
        <v>42397.56417824074</v>
      </c>
      <c r="Q2778" s="81" t="s">
        <v>11469</v>
      </c>
      <c r="R2778" s="81"/>
      <c r="S2778" s="81"/>
      <c r="T2778" s="81"/>
      <c r="U2778" s="83">
        <v>42397.56417824074</v>
      </c>
      <c r="V2778" s="85" t="s">
        <v>14602</v>
      </c>
      <c r="W2778" s="81"/>
      <c r="X2778" s="81"/>
      <c r="Y2778" s="87" t="s">
        <v>17014</v>
      </c>
      <c r="Z2778" s="81"/>
    </row>
    <row r="2779" spans="1:26" x14ac:dyDescent="0.25">
      <c r="A2779" s="66" t="s">
        <v>10166</v>
      </c>
      <c r="B2779" s="66" t="s">
        <v>10594</v>
      </c>
      <c r="C2779" s="67"/>
      <c r="D2779" s="68"/>
      <c r="E2779" s="69"/>
      <c r="F2779" s="70"/>
      <c r="G2779" s="67"/>
      <c r="H2779" s="71"/>
      <c r="I2779" s="72"/>
      <c r="J2779" s="72"/>
      <c r="K2779" s="36"/>
      <c r="L2779" s="79"/>
      <c r="M2779" s="79"/>
      <c r="N2779" s="74"/>
      <c r="O2779" s="81" t="s">
        <v>881</v>
      </c>
      <c r="P2779" s="83">
        <v>42397.567326388889</v>
      </c>
      <c r="Q2779" s="81" t="s">
        <v>11470</v>
      </c>
      <c r="R2779" s="81"/>
      <c r="S2779" s="81"/>
      <c r="T2779" s="81" t="s">
        <v>10594</v>
      </c>
      <c r="U2779" s="83">
        <v>42397.567326388889</v>
      </c>
      <c r="V2779" s="85" t="s">
        <v>14603</v>
      </c>
      <c r="W2779" s="81"/>
      <c r="X2779" s="81"/>
      <c r="Y2779" s="87" t="s">
        <v>17015</v>
      </c>
      <c r="Z2779" s="81"/>
    </row>
    <row r="2780" spans="1:26" x14ac:dyDescent="0.25">
      <c r="A2780" s="66" t="s">
        <v>10167</v>
      </c>
      <c r="B2780" s="66" t="s">
        <v>10167</v>
      </c>
      <c r="C2780" s="67"/>
      <c r="D2780" s="68"/>
      <c r="E2780" s="69"/>
      <c r="F2780" s="70"/>
      <c r="G2780" s="67"/>
      <c r="H2780" s="71"/>
      <c r="I2780" s="72"/>
      <c r="J2780" s="72"/>
      <c r="K2780" s="36"/>
      <c r="L2780" s="79"/>
      <c r="M2780" s="79"/>
      <c r="N2780" s="74"/>
      <c r="O2780" s="81" t="s">
        <v>179</v>
      </c>
      <c r="P2780" s="83">
        <v>42397.569756944446</v>
      </c>
      <c r="Q2780" s="81" t="s">
        <v>11471</v>
      </c>
      <c r="R2780" s="81"/>
      <c r="S2780" s="81"/>
      <c r="T2780" s="81"/>
      <c r="U2780" s="83">
        <v>42397.569756944446</v>
      </c>
      <c r="V2780" s="85" t="s">
        <v>14604</v>
      </c>
      <c r="W2780" s="81"/>
      <c r="X2780" s="81"/>
      <c r="Y2780" s="87" t="s">
        <v>17016</v>
      </c>
      <c r="Z2780" s="81"/>
    </row>
    <row r="2781" spans="1:26" x14ac:dyDescent="0.25">
      <c r="A2781" s="66" t="s">
        <v>10168</v>
      </c>
      <c r="B2781" s="66" t="s">
        <v>10499</v>
      </c>
      <c r="C2781" s="67"/>
      <c r="D2781" s="68"/>
      <c r="E2781" s="69"/>
      <c r="F2781" s="70"/>
      <c r="G2781" s="67"/>
      <c r="H2781" s="71"/>
      <c r="I2781" s="72"/>
      <c r="J2781" s="72"/>
      <c r="K2781" s="36"/>
      <c r="L2781" s="79"/>
      <c r="M2781" s="79"/>
      <c r="N2781" s="74"/>
      <c r="O2781" s="81" t="s">
        <v>881</v>
      </c>
      <c r="P2781" s="83">
        <v>42397.569791666669</v>
      </c>
      <c r="Q2781" s="81" t="s">
        <v>11076</v>
      </c>
      <c r="R2781" s="81"/>
      <c r="S2781" s="81"/>
      <c r="T2781" s="81"/>
      <c r="U2781" s="83">
        <v>42397.569791666669</v>
      </c>
      <c r="V2781" s="85" t="s">
        <v>14605</v>
      </c>
      <c r="W2781" s="81"/>
      <c r="X2781" s="81"/>
      <c r="Y2781" s="87" t="s">
        <v>17017</v>
      </c>
      <c r="Z2781" s="81"/>
    </row>
    <row r="2782" spans="1:26" x14ac:dyDescent="0.25">
      <c r="A2782" s="66" t="s">
        <v>10169</v>
      </c>
      <c r="B2782" s="66" t="s">
        <v>10169</v>
      </c>
      <c r="C2782" s="67"/>
      <c r="D2782" s="68"/>
      <c r="E2782" s="69"/>
      <c r="F2782" s="70"/>
      <c r="G2782" s="67"/>
      <c r="H2782" s="71"/>
      <c r="I2782" s="72"/>
      <c r="J2782" s="72"/>
      <c r="K2782" s="36"/>
      <c r="L2782" s="79"/>
      <c r="M2782" s="79"/>
      <c r="N2782" s="74"/>
      <c r="O2782" s="81" t="s">
        <v>179</v>
      </c>
      <c r="P2782" s="83">
        <v>42397.241597222222</v>
      </c>
      <c r="Q2782" s="81" t="s">
        <v>11472</v>
      </c>
      <c r="R2782" s="85" t="s">
        <v>12207</v>
      </c>
      <c r="S2782" s="81" t="s">
        <v>12522</v>
      </c>
      <c r="T2782" s="81"/>
      <c r="U2782" s="83">
        <v>42397.241597222222</v>
      </c>
      <c r="V2782" s="85" t="s">
        <v>14606</v>
      </c>
      <c r="W2782" s="81"/>
      <c r="X2782" s="81"/>
      <c r="Y2782" s="87" t="s">
        <v>17018</v>
      </c>
      <c r="Z2782" s="81"/>
    </row>
    <row r="2783" spans="1:26" x14ac:dyDescent="0.25">
      <c r="A2783" s="66" t="s">
        <v>10169</v>
      </c>
      <c r="B2783" s="66" t="s">
        <v>10169</v>
      </c>
      <c r="C2783" s="67"/>
      <c r="D2783" s="68"/>
      <c r="E2783" s="69"/>
      <c r="F2783" s="70"/>
      <c r="G2783" s="67"/>
      <c r="H2783" s="71"/>
      <c r="I2783" s="72"/>
      <c r="J2783" s="72"/>
      <c r="K2783" s="36"/>
      <c r="L2783" s="79"/>
      <c r="M2783" s="79"/>
      <c r="N2783" s="74"/>
      <c r="O2783" s="81" t="s">
        <v>179</v>
      </c>
      <c r="P2783" s="83">
        <v>42397.5700462963</v>
      </c>
      <c r="Q2783" s="81" t="s">
        <v>11473</v>
      </c>
      <c r="R2783" s="85" t="s">
        <v>12208</v>
      </c>
      <c r="S2783" s="81" t="s">
        <v>12522</v>
      </c>
      <c r="T2783" s="81"/>
      <c r="U2783" s="83">
        <v>42397.5700462963</v>
      </c>
      <c r="V2783" s="85" t="s">
        <v>14607</v>
      </c>
      <c r="W2783" s="81"/>
      <c r="X2783" s="81"/>
      <c r="Y2783" s="87" t="s">
        <v>17019</v>
      </c>
      <c r="Z2783" s="81"/>
    </row>
    <row r="2784" spans="1:26" x14ac:dyDescent="0.25">
      <c r="A2784" s="66" t="s">
        <v>10170</v>
      </c>
      <c r="B2784" s="66" t="s">
        <v>10170</v>
      </c>
      <c r="C2784" s="67"/>
      <c r="D2784" s="68"/>
      <c r="E2784" s="69"/>
      <c r="F2784" s="70"/>
      <c r="G2784" s="67"/>
      <c r="H2784" s="71"/>
      <c r="I2784" s="72"/>
      <c r="J2784" s="72"/>
      <c r="K2784" s="36"/>
      <c r="L2784" s="79"/>
      <c r="M2784" s="79"/>
      <c r="N2784" s="74"/>
      <c r="O2784" s="81" t="s">
        <v>179</v>
      </c>
      <c r="P2784" s="83">
        <v>42397.570451388892</v>
      </c>
      <c r="Q2784" s="81" t="s">
        <v>11474</v>
      </c>
      <c r="R2784" s="85" t="s">
        <v>12209</v>
      </c>
      <c r="S2784" s="81" t="s">
        <v>1879</v>
      </c>
      <c r="T2784" s="81" t="s">
        <v>12634</v>
      </c>
      <c r="U2784" s="83">
        <v>42397.570451388892</v>
      </c>
      <c r="V2784" s="85" t="s">
        <v>14608</v>
      </c>
      <c r="W2784" s="81"/>
      <c r="X2784" s="81"/>
      <c r="Y2784" s="87" t="s">
        <v>17020</v>
      </c>
      <c r="Z2784" s="81"/>
    </row>
    <row r="2785" spans="1:26" x14ac:dyDescent="0.25">
      <c r="A2785" s="66" t="s">
        <v>10171</v>
      </c>
      <c r="B2785" s="66" t="s">
        <v>10499</v>
      </c>
      <c r="C2785" s="67"/>
      <c r="D2785" s="68"/>
      <c r="E2785" s="69"/>
      <c r="F2785" s="70"/>
      <c r="G2785" s="67"/>
      <c r="H2785" s="71"/>
      <c r="I2785" s="72"/>
      <c r="J2785" s="72"/>
      <c r="K2785" s="36"/>
      <c r="L2785" s="79"/>
      <c r="M2785" s="79"/>
      <c r="N2785" s="74"/>
      <c r="O2785" s="81" t="s">
        <v>881</v>
      </c>
      <c r="P2785" s="83">
        <v>42397.570833333331</v>
      </c>
      <c r="Q2785" s="81" t="s">
        <v>11076</v>
      </c>
      <c r="R2785" s="81"/>
      <c r="S2785" s="81"/>
      <c r="T2785" s="81"/>
      <c r="U2785" s="83">
        <v>42397.570833333331</v>
      </c>
      <c r="V2785" s="85" t="s">
        <v>14609</v>
      </c>
      <c r="W2785" s="81"/>
      <c r="X2785" s="81"/>
      <c r="Y2785" s="87" t="s">
        <v>17021</v>
      </c>
      <c r="Z2785" s="81"/>
    </row>
    <row r="2786" spans="1:26" x14ac:dyDescent="0.25">
      <c r="A2786" s="66" t="s">
        <v>10172</v>
      </c>
      <c r="B2786" s="66" t="s">
        <v>10172</v>
      </c>
      <c r="C2786" s="67"/>
      <c r="D2786" s="68"/>
      <c r="E2786" s="69"/>
      <c r="F2786" s="70"/>
      <c r="G2786" s="67"/>
      <c r="H2786" s="71"/>
      <c r="I2786" s="72"/>
      <c r="J2786" s="72"/>
      <c r="K2786" s="36"/>
      <c r="L2786" s="79"/>
      <c r="M2786" s="79"/>
      <c r="N2786" s="74"/>
      <c r="O2786" s="81" t="s">
        <v>179</v>
      </c>
      <c r="P2786" s="83">
        <v>42397.571875000001</v>
      </c>
      <c r="Q2786" s="81" t="s">
        <v>11475</v>
      </c>
      <c r="R2786" s="85" t="s">
        <v>12210</v>
      </c>
      <c r="S2786" s="81" t="s">
        <v>1870</v>
      </c>
      <c r="T2786" s="81"/>
      <c r="U2786" s="83">
        <v>42397.571875000001</v>
      </c>
      <c r="V2786" s="85" t="s">
        <v>14610</v>
      </c>
      <c r="W2786" s="81"/>
      <c r="X2786" s="81"/>
      <c r="Y2786" s="87" t="s">
        <v>17022</v>
      </c>
      <c r="Z2786" s="81"/>
    </row>
    <row r="2787" spans="1:26" x14ac:dyDescent="0.25">
      <c r="A2787" s="66" t="s">
        <v>10173</v>
      </c>
      <c r="B2787" s="66" t="s">
        <v>10499</v>
      </c>
      <c r="C2787" s="67"/>
      <c r="D2787" s="68"/>
      <c r="E2787" s="69"/>
      <c r="F2787" s="70"/>
      <c r="G2787" s="67"/>
      <c r="H2787" s="71"/>
      <c r="I2787" s="72"/>
      <c r="J2787" s="72"/>
      <c r="K2787" s="36"/>
      <c r="L2787" s="79"/>
      <c r="M2787" s="79"/>
      <c r="N2787" s="74"/>
      <c r="O2787" s="81" t="s">
        <v>881</v>
      </c>
      <c r="P2787" s="83">
        <v>42397.572488425925</v>
      </c>
      <c r="Q2787" s="81" t="s">
        <v>11076</v>
      </c>
      <c r="R2787" s="81"/>
      <c r="S2787" s="81"/>
      <c r="T2787" s="81"/>
      <c r="U2787" s="83">
        <v>42397.572488425925</v>
      </c>
      <c r="V2787" s="85" t="s">
        <v>14611</v>
      </c>
      <c r="W2787" s="81"/>
      <c r="X2787" s="81"/>
      <c r="Y2787" s="87" t="s">
        <v>17023</v>
      </c>
      <c r="Z2787" s="81"/>
    </row>
    <row r="2788" spans="1:26" x14ac:dyDescent="0.25">
      <c r="A2788" s="66" t="s">
        <v>10174</v>
      </c>
      <c r="B2788" s="66" t="s">
        <v>865</v>
      </c>
      <c r="C2788" s="67"/>
      <c r="D2788" s="68"/>
      <c r="E2788" s="69"/>
      <c r="F2788" s="70"/>
      <c r="G2788" s="67"/>
      <c r="H2788" s="71"/>
      <c r="I2788" s="72"/>
      <c r="J2788" s="72"/>
      <c r="K2788" s="36"/>
      <c r="L2788" s="79"/>
      <c r="M2788" s="79"/>
      <c r="N2788" s="74"/>
      <c r="O2788" s="81" t="s">
        <v>881</v>
      </c>
      <c r="P2788" s="83">
        <v>42397.573078703703</v>
      </c>
      <c r="Q2788" s="81" t="s">
        <v>11476</v>
      </c>
      <c r="R2788" s="81"/>
      <c r="S2788" s="81"/>
      <c r="T2788" s="81"/>
      <c r="U2788" s="83">
        <v>42397.573078703703</v>
      </c>
      <c r="V2788" s="85" t="s">
        <v>14612</v>
      </c>
      <c r="W2788" s="81"/>
      <c r="X2788" s="81"/>
      <c r="Y2788" s="87" t="s">
        <v>17024</v>
      </c>
      <c r="Z2788" s="81"/>
    </row>
    <row r="2789" spans="1:26" x14ac:dyDescent="0.25">
      <c r="A2789" s="66" t="s">
        <v>203</v>
      </c>
      <c r="B2789" s="66" t="s">
        <v>203</v>
      </c>
      <c r="C2789" s="67"/>
      <c r="D2789" s="68"/>
      <c r="E2789" s="69"/>
      <c r="F2789" s="70"/>
      <c r="G2789" s="67"/>
      <c r="H2789" s="71"/>
      <c r="I2789" s="72"/>
      <c r="J2789" s="72"/>
      <c r="K2789" s="36"/>
      <c r="L2789" s="79"/>
      <c r="M2789" s="79"/>
      <c r="N2789" s="74"/>
      <c r="O2789" s="81" t="s">
        <v>179</v>
      </c>
      <c r="P2789" s="83">
        <v>42397.57366898148</v>
      </c>
      <c r="Q2789" s="81" t="s">
        <v>11477</v>
      </c>
      <c r="R2789" s="85" t="s">
        <v>12211</v>
      </c>
      <c r="S2789" s="81" t="s">
        <v>1864</v>
      </c>
      <c r="T2789" s="81"/>
      <c r="U2789" s="83">
        <v>42397.57366898148</v>
      </c>
      <c r="V2789" s="85" t="s">
        <v>14613</v>
      </c>
      <c r="W2789" s="81"/>
      <c r="X2789" s="81"/>
      <c r="Y2789" s="87" t="s">
        <v>17025</v>
      </c>
      <c r="Z2789" s="81"/>
    </row>
    <row r="2790" spans="1:26" x14ac:dyDescent="0.25">
      <c r="A2790" s="66" t="s">
        <v>10175</v>
      </c>
      <c r="B2790" s="66" t="s">
        <v>10175</v>
      </c>
      <c r="C2790" s="67"/>
      <c r="D2790" s="68"/>
      <c r="E2790" s="69"/>
      <c r="F2790" s="70"/>
      <c r="G2790" s="67"/>
      <c r="H2790" s="71"/>
      <c r="I2790" s="72"/>
      <c r="J2790" s="72"/>
      <c r="K2790" s="36"/>
      <c r="L2790" s="79"/>
      <c r="M2790" s="79"/>
      <c r="N2790" s="74"/>
      <c r="O2790" s="81" t="s">
        <v>179</v>
      </c>
      <c r="P2790" s="83">
        <v>42397.573807870373</v>
      </c>
      <c r="Q2790" s="81" t="s">
        <v>11478</v>
      </c>
      <c r="R2790" s="81"/>
      <c r="S2790" s="81"/>
      <c r="T2790" s="81"/>
      <c r="U2790" s="83">
        <v>42397.573807870373</v>
      </c>
      <c r="V2790" s="85" t="s">
        <v>14614</v>
      </c>
      <c r="W2790" s="81"/>
      <c r="X2790" s="81"/>
      <c r="Y2790" s="87" t="s">
        <v>17026</v>
      </c>
      <c r="Z2790" s="81"/>
    </row>
    <row r="2791" spans="1:26" x14ac:dyDescent="0.25">
      <c r="A2791" s="66" t="s">
        <v>769</v>
      </c>
      <c r="B2791" s="66" t="s">
        <v>769</v>
      </c>
      <c r="C2791" s="67"/>
      <c r="D2791" s="68"/>
      <c r="E2791" s="69"/>
      <c r="F2791" s="70"/>
      <c r="G2791" s="67"/>
      <c r="H2791" s="71"/>
      <c r="I2791" s="72"/>
      <c r="J2791" s="72"/>
      <c r="K2791" s="36"/>
      <c r="L2791" s="79"/>
      <c r="M2791" s="79"/>
      <c r="N2791" s="74"/>
      <c r="O2791" s="81" t="s">
        <v>179</v>
      </c>
      <c r="P2791" s="83">
        <v>42397.167453703703</v>
      </c>
      <c r="Q2791" s="81" t="s">
        <v>11479</v>
      </c>
      <c r="R2791" s="85" t="s">
        <v>12212</v>
      </c>
      <c r="S2791" s="81" t="s">
        <v>1865</v>
      </c>
      <c r="T2791" s="81"/>
      <c r="U2791" s="83">
        <v>42397.167453703703</v>
      </c>
      <c r="V2791" s="85" t="s">
        <v>14615</v>
      </c>
      <c r="W2791" s="81"/>
      <c r="X2791" s="81"/>
      <c r="Y2791" s="87" t="s">
        <v>17027</v>
      </c>
      <c r="Z2791" s="81"/>
    </row>
    <row r="2792" spans="1:26" x14ac:dyDescent="0.25">
      <c r="A2792" s="66" t="s">
        <v>769</v>
      </c>
      <c r="B2792" s="66" t="s">
        <v>769</v>
      </c>
      <c r="C2792" s="67"/>
      <c r="D2792" s="68"/>
      <c r="E2792" s="69"/>
      <c r="F2792" s="70"/>
      <c r="G2792" s="67"/>
      <c r="H2792" s="71"/>
      <c r="I2792" s="72"/>
      <c r="J2792" s="72"/>
      <c r="K2792" s="36"/>
      <c r="L2792" s="79"/>
      <c r="M2792" s="79"/>
      <c r="N2792" s="74"/>
      <c r="O2792" s="81" t="s">
        <v>179</v>
      </c>
      <c r="P2792" s="83">
        <v>42397.211145833331</v>
      </c>
      <c r="Q2792" s="81" t="s">
        <v>11480</v>
      </c>
      <c r="R2792" s="85" t="s">
        <v>12213</v>
      </c>
      <c r="S2792" s="81" t="s">
        <v>1865</v>
      </c>
      <c r="T2792" s="81"/>
      <c r="U2792" s="83">
        <v>42397.211145833331</v>
      </c>
      <c r="V2792" s="85" t="s">
        <v>14616</v>
      </c>
      <c r="W2792" s="81"/>
      <c r="X2792" s="81"/>
      <c r="Y2792" s="87" t="s">
        <v>17028</v>
      </c>
      <c r="Z2792" s="81"/>
    </row>
    <row r="2793" spans="1:26" x14ac:dyDescent="0.25">
      <c r="A2793" s="66" t="s">
        <v>10176</v>
      </c>
      <c r="B2793" s="66" t="s">
        <v>769</v>
      </c>
      <c r="C2793" s="67"/>
      <c r="D2793" s="68"/>
      <c r="E2793" s="69"/>
      <c r="F2793" s="70"/>
      <c r="G2793" s="67"/>
      <c r="H2793" s="71"/>
      <c r="I2793" s="72"/>
      <c r="J2793" s="72"/>
      <c r="K2793" s="36"/>
      <c r="L2793" s="79"/>
      <c r="M2793" s="79"/>
      <c r="N2793" s="74"/>
      <c r="O2793" s="81" t="s">
        <v>881</v>
      </c>
      <c r="P2793" s="83">
        <v>42397.573865740742</v>
      </c>
      <c r="Q2793" s="81" t="s">
        <v>11481</v>
      </c>
      <c r="R2793" s="81" t="s">
        <v>1762</v>
      </c>
      <c r="S2793" s="81" t="s">
        <v>1901</v>
      </c>
      <c r="T2793" s="81"/>
      <c r="U2793" s="83">
        <v>42397.573865740742</v>
      </c>
      <c r="V2793" s="85" t="s">
        <v>14617</v>
      </c>
      <c r="W2793" s="81"/>
      <c r="X2793" s="81"/>
      <c r="Y2793" s="87" t="s">
        <v>17029</v>
      </c>
      <c r="Z2793" s="81"/>
    </row>
    <row r="2794" spans="1:26" x14ac:dyDescent="0.25">
      <c r="A2794" s="66" t="s">
        <v>10177</v>
      </c>
      <c r="B2794" s="66" t="s">
        <v>10499</v>
      </c>
      <c r="C2794" s="67"/>
      <c r="D2794" s="68"/>
      <c r="E2794" s="69"/>
      <c r="F2794" s="70"/>
      <c r="G2794" s="67"/>
      <c r="H2794" s="71"/>
      <c r="I2794" s="72"/>
      <c r="J2794" s="72"/>
      <c r="K2794" s="36"/>
      <c r="L2794" s="79"/>
      <c r="M2794" s="79"/>
      <c r="N2794" s="74"/>
      <c r="O2794" s="81" t="s">
        <v>881</v>
      </c>
      <c r="P2794" s="83">
        <v>42397.573958333334</v>
      </c>
      <c r="Q2794" s="81" t="s">
        <v>11076</v>
      </c>
      <c r="R2794" s="81"/>
      <c r="S2794" s="81"/>
      <c r="T2794" s="81"/>
      <c r="U2794" s="83">
        <v>42397.573958333334</v>
      </c>
      <c r="V2794" s="85" t="s">
        <v>14618</v>
      </c>
      <c r="W2794" s="81"/>
      <c r="X2794" s="81"/>
      <c r="Y2794" s="87" t="s">
        <v>17030</v>
      </c>
      <c r="Z2794" s="81"/>
    </row>
    <row r="2795" spans="1:26" x14ac:dyDescent="0.25">
      <c r="A2795" s="66" t="s">
        <v>10178</v>
      </c>
      <c r="B2795" s="66" t="s">
        <v>10499</v>
      </c>
      <c r="C2795" s="67"/>
      <c r="D2795" s="68"/>
      <c r="E2795" s="69"/>
      <c r="F2795" s="70"/>
      <c r="G2795" s="67"/>
      <c r="H2795" s="71"/>
      <c r="I2795" s="72"/>
      <c r="J2795" s="72"/>
      <c r="K2795" s="36"/>
      <c r="L2795" s="79"/>
      <c r="M2795" s="79"/>
      <c r="N2795" s="74"/>
      <c r="O2795" s="81" t="s">
        <v>881</v>
      </c>
      <c r="P2795" s="83">
        <v>42397.574259259258</v>
      </c>
      <c r="Q2795" s="81" t="s">
        <v>11076</v>
      </c>
      <c r="R2795" s="81"/>
      <c r="S2795" s="81"/>
      <c r="T2795" s="81"/>
      <c r="U2795" s="83">
        <v>42397.574259259258</v>
      </c>
      <c r="V2795" s="85" t="s">
        <v>14619</v>
      </c>
      <c r="W2795" s="81"/>
      <c r="X2795" s="81"/>
      <c r="Y2795" s="87" t="s">
        <v>17031</v>
      </c>
      <c r="Z2795" s="81"/>
    </row>
    <row r="2796" spans="1:26" x14ac:dyDescent="0.25">
      <c r="A2796" s="66" t="s">
        <v>10179</v>
      </c>
      <c r="B2796" s="66" t="s">
        <v>10179</v>
      </c>
      <c r="C2796" s="67"/>
      <c r="D2796" s="68"/>
      <c r="E2796" s="69"/>
      <c r="F2796" s="70"/>
      <c r="G2796" s="67"/>
      <c r="H2796" s="71"/>
      <c r="I2796" s="72"/>
      <c r="J2796" s="72"/>
      <c r="K2796" s="36"/>
      <c r="L2796" s="79"/>
      <c r="M2796" s="79"/>
      <c r="N2796" s="74"/>
      <c r="O2796" s="81" t="s">
        <v>179</v>
      </c>
      <c r="P2796" s="83">
        <v>42397.574374999997</v>
      </c>
      <c r="Q2796" s="81" t="s">
        <v>11482</v>
      </c>
      <c r="R2796" s="81" t="s">
        <v>12214</v>
      </c>
      <c r="S2796" s="81" t="s">
        <v>1877</v>
      </c>
      <c r="T2796" s="81"/>
      <c r="U2796" s="83">
        <v>42397.574374999997</v>
      </c>
      <c r="V2796" s="85" t="s">
        <v>14620</v>
      </c>
      <c r="W2796" s="81"/>
      <c r="X2796" s="81"/>
      <c r="Y2796" s="87" t="s">
        <v>17032</v>
      </c>
      <c r="Z2796" s="81"/>
    </row>
    <row r="2797" spans="1:26" x14ac:dyDescent="0.25">
      <c r="A2797" s="66" t="s">
        <v>10180</v>
      </c>
      <c r="B2797" s="66" t="s">
        <v>10180</v>
      </c>
      <c r="C2797" s="67"/>
      <c r="D2797" s="68"/>
      <c r="E2797" s="69"/>
      <c r="F2797" s="70"/>
      <c r="G2797" s="67"/>
      <c r="H2797" s="71"/>
      <c r="I2797" s="72"/>
      <c r="J2797" s="72"/>
      <c r="K2797" s="36"/>
      <c r="L2797" s="79"/>
      <c r="M2797" s="79"/>
      <c r="N2797" s="74"/>
      <c r="O2797" s="81" t="s">
        <v>179</v>
      </c>
      <c r="P2797" s="83">
        <v>42397.57503472222</v>
      </c>
      <c r="Q2797" s="81" t="s">
        <v>11483</v>
      </c>
      <c r="R2797" s="85" t="s">
        <v>12215</v>
      </c>
      <c r="S2797" s="81" t="s">
        <v>1864</v>
      </c>
      <c r="T2797" s="81"/>
      <c r="U2797" s="83">
        <v>42397.57503472222</v>
      </c>
      <c r="V2797" s="85" t="s">
        <v>14621</v>
      </c>
      <c r="W2797" s="81"/>
      <c r="X2797" s="81"/>
      <c r="Y2797" s="87" t="s">
        <v>17033</v>
      </c>
      <c r="Z2797" s="81"/>
    </row>
    <row r="2798" spans="1:26" x14ac:dyDescent="0.25">
      <c r="A2798" s="66" t="s">
        <v>10181</v>
      </c>
      <c r="B2798" s="66" t="s">
        <v>10499</v>
      </c>
      <c r="C2798" s="67"/>
      <c r="D2798" s="68"/>
      <c r="E2798" s="69"/>
      <c r="F2798" s="70"/>
      <c r="G2798" s="67"/>
      <c r="H2798" s="71"/>
      <c r="I2798" s="72"/>
      <c r="J2798" s="72"/>
      <c r="K2798" s="36"/>
      <c r="L2798" s="79"/>
      <c r="M2798" s="79"/>
      <c r="N2798" s="74"/>
      <c r="O2798" s="81" t="s">
        <v>881</v>
      </c>
      <c r="P2798" s="83">
        <v>42397.575833333336</v>
      </c>
      <c r="Q2798" s="81" t="s">
        <v>11076</v>
      </c>
      <c r="R2798" s="81"/>
      <c r="S2798" s="81"/>
      <c r="T2798" s="81"/>
      <c r="U2798" s="83">
        <v>42397.575833333336</v>
      </c>
      <c r="V2798" s="85" t="s">
        <v>14622</v>
      </c>
      <c r="W2798" s="81"/>
      <c r="X2798" s="81"/>
      <c r="Y2798" s="87" t="s">
        <v>17034</v>
      </c>
      <c r="Z2798" s="81"/>
    </row>
    <row r="2799" spans="1:26" x14ac:dyDescent="0.25">
      <c r="A2799" s="66" t="s">
        <v>10182</v>
      </c>
      <c r="B2799" s="66" t="s">
        <v>830</v>
      </c>
      <c r="C2799" s="67"/>
      <c r="D2799" s="68"/>
      <c r="E2799" s="69"/>
      <c r="F2799" s="70"/>
      <c r="G2799" s="67"/>
      <c r="H2799" s="71"/>
      <c r="I2799" s="72"/>
      <c r="J2799" s="72"/>
      <c r="K2799" s="36"/>
      <c r="L2799" s="79"/>
      <c r="M2799" s="79"/>
      <c r="N2799" s="74"/>
      <c r="O2799" s="81" t="s">
        <v>881</v>
      </c>
      <c r="P2799" s="83">
        <v>42397.576354166667</v>
      </c>
      <c r="Q2799" s="81" t="s">
        <v>1528</v>
      </c>
      <c r="R2799" s="85" t="s">
        <v>1695</v>
      </c>
      <c r="S2799" s="81" t="s">
        <v>1910</v>
      </c>
      <c r="T2799" s="81"/>
      <c r="U2799" s="83">
        <v>42397.576354166667</v>
      </c>
      <c r="V2799" s="85" t="s">
        <v>14623</v>
      </c>
      <c r="W2799" s="81"/>
      <c r="X2799" s="81"/>
      <c r="Y2799" s="87" t="s">
        <v>17035</v>
      </c>
      <c r="Z2799" s="81"/>
    </row>
    <row r="2800" spans="1:26" x14ac:dyDescent="0.25">
      <c r="A2800" s="66" t="s">
        <v>10183</v>
      </c>
      <c r="B2800" s="66" t="s">
        <v>830</v>
      </c>
      <c r="C2800" s="67"/>
      <c r="D2800" s="68"/>
      <c r="E2800" s="69"/>
      <c r="F2800" s="70"/>
      <c r="G2800" s="67"/>
      <c r="H2800" s="71"/>
      <c r="I2800" s="72"/>
      <c r="J2800" s="72"/>
      <c r="K2800" s="36"/>
      <c r="L2800" s="79"/>
      <c r="M2800" s="79"/>
      <c r="N2800" s="74"/>
      <c r="O2800" s="81" t="s">
        <v>881</v>
      </c>
      <c r="P2800" s="83">
        <v>42397.576620370368</v>
      </c>
      <c r="Q2800" s="81" t="s">
        <v>1528</v>
      </c>
      <c r="R2800" s="85" t="s">
        <v>1695</v>
      </c>
      <c r="S2800" s="81" t="s">
        <v>1910</v>
      </c>
      <c r="T2800" s="81"/>
      <c r="U2800" s="83">
        <v>42397.576620370368</v>
      </c>
      <c r="V2800" s="85" t="s">
        <v>14624</v>
      </c>
      <c r="W2800" s="81"/>
      <c r="X2800" s="81"/>
      <c r="Y2800" s="87" t="s">
        <v>17036</v>
      </c>
      <c r="Z2800" s="81"/>
    </row>
    <row r="2801" spans="1:26" x14ac:dyDescent="0.25">
      <c r="A2801" s="66" t="s">
        <v>10184</v>
      </c>
      <c r="B2801" s="66" t="s">
        <v>10499</v>
      </c>
      <c r="C2801" s="67"/>
      <c r="D2801" s="68"/>
      <c r="E2801" s="69"/>
      <c r="F2801" s="70"/>
      <c r="G2801" s="67"/>
      <c r="H2801" s="71"/>
      <c r="I2801" s="72"/>
      <c r="J2801" s="72"/>
      <c r="K2801" s="36"/>
      <c r="L2801" s="79"/>
      <c r="M2801" s="79"/>
      <c r="N2801" s="74"/>
      <c r="O2801" s="81" t="s">
        <v>881</v>
      </c>
      <c r="P2801" s="83">
        <v>42397.576932870368</v>
      </c>
      <c r="Q2801" s="81" t="s">
        <v>11076</v>
      </c>
      <c r="R2801" s="81"/>
      <c r="S2801" s="81"/>
      <c r="T2801" s="81"/>
      <c r="U2801" s="83">
        <v>42397.576932870368</v>
      </c>
      <c r="V2801" s="85" t="s">
        <v>14625</v>
      </c>
      <c r="W2801" s="81"/>
      <c r="X2801" s="81"/>
      <c r="Y2801" s="87" t="s">
        <v>17037</v>
      </c>
      <c r="Z2801" s="81"/>
    </row>
    <row r="2802" spans="1:26" x14ac:dyDescent="0.25">
      <c r="A2802" s="66" t="s">
        <v>10185</v>
      </c>
      <c r="B2802" s="66" t="s">
        <v>10185</v>
      </c>
      <c r="C2802" s="67"/>
      <c r="D2802" s="68"/>
      <c r="E2802" s="69"/>
      <c r="F2802" s="70"/>
      <c r="G2802" s="67"/>
      <c r="H2802" s="71"/>
      <c r="I2802" s="72"/>
      <c r="J2802" s="72"/>
      <c r="K2802" s="36"/>
      <c r="L2802" s="79"/>
      <c r="M2802" s="79"/>
      <c r="N2802" s="74"/>
      <c r="O2802" s="81" t="s">
        <v>179</v>
      </c>
      <c r="P2802" s="83">
        <v>42397.577210648145</v>
      </c>
      <c r="Q2802" s="81" t="s">
        <v>11484</v>
      </c>
      <c r="R2802" s="85" t="s">
        <v>12216</v>
      </c>
      <c r="S2802" s="81" t="s">
        <v>12523</v>
      </c>
      <c r="T2802" s="81"/>
      <c r="U2802" s="83">
        <v>42397.577210648145</v>
      </c>
      <c r="V2802" s="85" t="s">
        <v>14626</v>
      </c>
      <c r="W2802" s="81"/>
      <c r="X2802" s="81"/>
      <c r="Y2802" s="87" t="s">
        <v>17038</v>
      </c>
      <c r="Z2802" s="81"/>
    </row>
    <row r="2803" spans="1:26" x14ac:dyDescent="0.25">
      <c r="A2803" s="66" t="s">
        <v>10186</v>
      </c>
      <c r="B2803" s="66" t="s">
        <v>10186</v>
      </c>
      <c r="C2803" s="67"/>
      <c r="D2803" s="68"/>
      <c r="E2803" s="69"/>
      <c r="F2803" s="70"/>
      <c r="G2803" s="67"/>
      <c r="H2803" s="71"/>
      <c r="I2803" s="72"/>
      <c r="J2803" s="72"/>
      <c r="K2803" s="36"/>
      <c r="L2803" s="79"/>
      <c r="M2803" s="79"/>
      <c r="N2803" s="74"/>
      <c r="O2803" s="81" t="s">
        <v>179</v>
      </c>
      <c r="P2803" s="83">
        <v>42397.577280092592</v>
      </c>
      <c r="Q2803" s="81" t="s">
        <v>11485</v>
      </c>
      <c r="R2803" s="81"/>
      <c r="S2803" s="81"/>
      <c r="T2803" s="81"/>
      <c r="U2803" s="83">
        <v>42397.577280092592</v>
      </c>
      <c r="V2803" s="85" t="s">
        <v>14627</v>
      </c>
      <c r="W2803" s="81"/>
      <c r="X2803" s="81"/>
      <c r="Y2803" s="87" t="s">
        <v>17039</v>
      </c>
      <c r="Z2803" s="81"/>
    </row>
    <row r="2804" spans="1:26" x14ac:dyDescent="0.25">
      <c r="A2804" s="66" t="s">
        <v>10187</v>
      </c>
      <c r="B2804" s="66" t="s">
        <v>10326</v>
      </c>
      <c r="C2804" s="67"/>
      <c r="D2804" s="68"/>
      <c r="E2804" s="69"/>
      <c r="F2804" s="70"/>
      <c r="G2804" s="67"/>
      <c r="H2804" s="71"/>
      <c r="I2804" s="72"/>
      <c r="J2804" s="72"/>
      <c r="K2804" s="36"/>
      <c r="L2804" s="79"/>
      <c r="M2804" s="79"/>
      <c r="N2804" s="74"/>
      <c r="O2804" s="81" t="s">
        <v>881</v>
      </c>
      <c r="P2804" s="83">
        <v>42397.577326388891</v>
      </c>
      <c r="Q2804" s="81" t="s">
        <v>11486</v>
      </c>
      <c r="R2804" s="85" t="s">
        <v>12217</v>
      </c>
      <c r="S2804" s="81" t="s">
        <v>12524</v>
      </c>
      <c r="T2804" s="81" t="s">
        <v>840</v>
      </c>
      <c r="U2804" s="83">
        <v>42397.577326388891</v>
      </c>
      <c r="V2804" s="85" t="s">
        <v>14628</v>
      </c>
      <c r="W2804" s="81"/>
      <c r="X2804" s="81"/>
      <c r="Y2804" s="87" t="s">
        <v>17040</v>
      </c>
      <c r="Z2804" s="81"/>
    </row>
    <row r="2805" spans="1:26" x14ac:dyDescent="0.25">
      <c r="A2805" s="66" t="s">
        <v>10188</v>
      </c>
      <c r="B2805" s="66" t="s">
        <v>10188</v>
      </c>
      <c r="C2805" s="67"/>
      <c r="D2805" s="68"/>
      <c r="E2805" s="69"/>
      <c r="F2805" s="70"/>
      <c r="G2805" s="67"/>
      <c r="H2805" s="71"/>
      <c r="I2805" s="72"/>
      <c r="J2805" s="72"/>
      <c r="K2805" s="36"/>
      <c r="L2805" s="79"/>
      <c r="M2805" s="79"/>
      <c r="N2805" s="74"/>
      <c r="O2805" s="81" t="s">
        <v>179</v>
      </c>
      <c r="P2805" s="83">
        <v>42397.577835648146</v>
      </c>
      <c r="Q2805" s="81" t="s">
        <v>11487</v>
      </c>
      <c r="R2805" s="85" t="s">
        <v>12217</v>
      </c>
      <c r="S2805" s="81" t="s">
        <v>12524</v>
      </c>
      <c r="T2805" s="81" t="s">
        <v>12668</v>
      </c>
      <c r="U2805" s="83">
        <v>42397.577835648146</v>
      </c>
      <c r="V2805" s="85" t="s">
        <v>14629</v>
      </c>
      <c r="W2805" s="81"/>
      <c r="X2805" s="81"/>
      <c r="Y2805" s="87" t="s">
        <v>17041</v>
      </c>
      <c r="Z2805" s="81"/>
    </row>
    <row r="2806" spans="1:26" x14ac:dyDescent="0.25">
      <c r="A2806" s="66" t="s">
        <v>10189</v>
      </c>
      <c r="B2806" s="66" t="s">
        <v>10499</v>
      </c>
      <c r="C2806" s="67"/>
      <c r="D2806" s="68"/>
      <c r="E2806" s="69"/>
      <c r="F2806" s="70"/>
      <c r="G2806" s="67"/>
      <c r="H2806" s="71"/>
      <c r="I2806" s="72"/>
      <c r="J2806" s="72"/>
      <c r="K2806" s="36"/>
      <c r="L2806" s="79"/>
      <c r="M2806" s="79"/>
      <c r="N2806" s="74"/>
      <c r="O2806" s="81" t="s">
        <v>881</v>
      </c>
      <c r="P2806" s="83">
        <v>42397.578263888892</v>
      </c>
      <c r="Q2806" s="81" t="s">
        <v>11076</v>
      </c>
      <c r="R2806" s="81"/>
      <c r="S2806" s="81"/>
      <c r="T2806" s="81"/>
      <c r="U2806" s="83">
        <v>42397.578263888892</v>
      </c>
      <c r="V2806" s="85" t="s">
        <v>14630</v>
      </c>
      <c r="W2806" s="81"/>
      <c r="X2806" s="81"/>
      <c r="Y2806" s="87" t="s">
        <v>17042</v>
      </c>
      <c r="Z2806" s="81"/>
    </row>
    <row r="2807" spans="1:26" x14ac:dyDescent="0.25">
      <c r="A2807" s="66" t="s">
        <v>10190</v>
      </c>
      <c r="B2807" s="66" t="s">
        <v>823</v>
      </c>
      <c r="C2807" s="67"/>
      <c r="D2807" s="68"/>
      <c r="E2807" s="69"/>
      <c r="F2807" s="70"/>
      <c r="G2807" s="67"/>
      <c r="H2807" s="71"/>
      <c r="I2807" s="72"/>
      <c r="J2807" s="72"/>
      <c r="K2807" s="36"/>
      <c r="L2807" s="79"/>
      <c r="M2807" s="79"/>
      <c r="N2807" s="74"/>
      <c r="O2807" s="81" t="s">
        <v>881</v>
      </c>
      <c r="P2807" s="83">
        <v>42397.579837962963</v>
      </c>
      <c r="Q2807" s="81" t="s">
        <v>1267</v>
      </c>
      <c r="R2807" s="85" t="s">
        <v>1672</v>
      </c>
      <c r="S2807" s="81" t="s">
        <v>1896</v>
      </c>
      <c r="T2807" s="81"/>
      <c r="U2807" s="83">
        <v>42397.579837962963</v>
      </c>
      <c r="V2807" s="85" t="s">
        <v>14631</v>
      </c>
      <c r="W2807" s="81"/>
      <c r="X2807" s="81"/>
      <c r="Y2807" s="87" t="s">
        <v>17043</v>
      </c>
      <c r="Z2807" s="81"/>
    </row>
    <row r="2808" spans="1:26" x14ac:dyDescent="0.25">
      <c r="A2808" s="66" t="s">
        <v>10191</v>
      </c>
      <c r="B2808" s="66" t="s">
        <v>10197</v>
      </c>
      <c r="C2808" s="67"/>
      <c r="D2808" s="68"/>
      <c r="E2808" s="69"/>
      <c r="F2808" s="70"/>
      <c r="G2808" s="67"/>
      <c r="H2808" s="71"/>
      <c r="I2808" s="72"/>
      <c r="J2808" s="72"/>
      <c r="K2808" s="36"/>
      <c r="L2808" s="79"/>
      <c r="M2808" s="79"/>
      <c r="N2808" s="74"/>
      <c r="O2808" s="81" t="s">
        <v>881</v>
      </c>
      <c r="P2808" s="83">
        <v>42397.579872685186</v>
      </c>
      <c r="Q2808" s="81" t="s">
        <v>11488</v>
      </c>
      <c r="R2808" s="85" t="s">
        <v>12217</v>
      </c>
      <c r="S2808" s="81" t="s">
        <v>12524</v>
      </c>
      <c r="T2808" s="81" t="s">
        <v>840</v>
      </c>
      <c r="U2808" s="83">
        <v>42397.579872685186</v>
      </c>
      <c r="V2808" s="85" t="s">
        <v>14632</v>
      </c>
      <c r="W2808" s="81"/>
      <c r="X2808" s="81"/>
      <c r="Y2808" s="87" t="s">
        <v>17044</v>
      </c>
      <c r="Z2808" s="81"/>
    </row>
    <row r="2809" spans="1:26" x14ac:dyDescent="0.25">
      <c r="A2809" s="66" t="s">
        <v>10192</v>
      </c>
      <c r="B2809" s="66" t="s">
        <v>10192</v>
      </c>
      <c r="C2809" s="67"/>
      <c r="D2809" s="68"/>
      <c r="E2809" s="69"/>
      <c r="F2809" s="70"/>
      <c r="G2809" s="67"/>
      <c r="H2809" s="71"/>
      <c r="I2809" s="72"/>
      <c r="J2809" s="72"/>
      <c r="K2809" s="36"/>
      <c r="L2809" s="79"/>
      <c r="M2809" s="79"/>
      <c r="N2809" s="74"/>
      <c r="O2809" s="81" t="s">
        <v>179</v>
      </c>
      <c r="P2809" s="83">
        <v>42397.19939814815</v>
      </c>
      <c r="Q2809" s="81" t="s">
        <v>1041</v>
      </c>
      <c r="R2809" s="81"/>
      <c r="S2809" s="81"/>
      <c r="T2809" s="81"/>
      <c r="U2809" s="83">
        <v>42397.19939814815</v>
      </c>
      <c r="V2809" s="85" t="s">
        <v>14633</v>
      </c>
      <c r="W2809" s="81"/>
      <c r="X2809" s="81"/>
      <c r="Y2809" s="87" t="s">
        <v>17045</v>
      </c>
      <c r="Z2809" s="81"/>
    </row>
    <row r="2810" spans="1:26" x14ac:dyDescent="0.25">
      <c r="A2810" s="66" t="s">
        <v>10193</v>
      </c>
      <c r="B2810" s="66" t="s">
        <v>10192</v>
      </c>
      <c r="C2810" s="67"/>
      <c r="D2810" s="68"/>
      <c r="E2810" s="69"/>
      <c r="F2810" s="70"/>
      <c r="G2810" s="67"/>
      <c r="H2810" s="71"/>
      <c r="I2810" s="72"/>
      <c r="J2810" s="72"/>
      <c r="K2810" s="36"/>
      <c r="L2810" s="79"/>
      <c r="M2810" s="79"/>
      <c r="N2810" s="74"/>
      <c r="O2810" s="81" t="s">
        <v>881</v>
      </c>
      <c r="P2810" s="83">
        <v>42397.580289351848</v>
      </c>
      <c r="Q2810" s="81" t="s">
        <v>10852</v>
      </c>
      <c r="R2810" s="81"/>
      <c r="S2810" s="81"/>
      <c r="T2810" s="81"/>
      <c r="U2810" s="83">
        <v>42397.580289351848</v>
      </c>
      <c r="V2810" s="85" t="s">
        <v>14634</v>
      </c>
      <c r="W2810" s="81"/>
      <c r="X2810" s="81"/>
      <c r="Y2810" s="87" t="s">
        <v>17046</v>
      </c>
      <c r="Z2810" s="81"/>
    </row>
    <row r="2811" spans="1:26" x14ac:dyDescent="0.25">
      <c r="A2811" s="66" t="s">
        <v>10194</v>
      </c>
      <c r="B2811" s="66" t="s">
        <v>10499</v>
      </c>
      <c r="C2811" s="67"/>
      <c r="D2811" s="68"/>
      <c r="E2811" s="69"/>
      <c r="F2811" s="70"/>
      <c r="G2811" s="67"/>
      <c r="H2811" s="71"/>
      <c r="I2811" s="72"/>
      <c r="J2811" s="72"/>
      <c r="K2811" s="36"/>
      <c r="L2811" s="79"/>
      <c r="M2811" s="79"/>
      <c r="N2811" s="74"/>
      <c r="O2811" s="81" t="s">
        <v>881</v>
      </c>
      <c r="P2811" s="83">
        <v>42397.58053240741</v>
      </c>
      <c r="Q2811" s="81" t="s">
        <v>11076</v>
      </c>
      <c r="R2811" s="81"/>
      <c r="S2811" s="81"/>
      <c r="T2811" s="81"/>
      <c r="U2811" s="83">
        <v>42397.58053240741</v>
      </c>
      <c r="V2811" s="85" t="s">
        <v>14635</v>
      </c>
      <c r="W2811" s="81"/>
      <c r="X2811" s="81"/>
      <c r="Y2811" s="87" t="s">
        <v>17047</v>
      </c>
      <c r="Z2811" s="81"/>
    </row>
    <row r="2812" spans="1:26" x14ac:dyDescent="0.25">
      <c r="A2812" s="66" t="s">
        <v>10195</v>
      </c>
      <c r="B2812" s="66" t="s">
        <v>10195</v>
      </c>
      <c r="C2812" s="67"/>
      <c r="D2812" s="68"/>
      <c r="E2812" s="69"/>
      <c r="F2812" s="70"/>
      <c r="G2812" s="67"/>
      <c r="H2812" s="71"/>
      <c r="I2812" s="72"/>
      <c r="J2812" s="72"/>
      <c r="K2812" s="36"/>
      <c r="L2812" s="79"/>
      <c r="M2812" s="79"/>
      <c r="N2812" s="74"/>
      <c r="O2812" s="81" t="s">
        <v>179</v>
      </c>
      <c r="P2812" s="83">
        <v>42397.580590277779</v>
      </c>
      <c r="Q2812" s="81" t="s">
        <v>11489</v>
      </c>
      <c r="R2812" s="85" t="s">
        <v>1672</v>
      </c>
      <c r="S2812" s="81" t="s">
        <v>1896</v>
      </c>
      <c r="T2812" s="81"/>
      <c r="U2812" s="83">
        <v>42397.580590277779</v>
      </c>
      <c r="V2812" s="85" t="s">
        <v>14636</v>
      </c>
      <c r="W2812" s="81"/>
      <c r="X2812" s="81"/>
      <c r="Y2812" s="87" t="s">
        <v>17048</v>
      </c>
      <c r="Z2812" s="81"/>
    </row>
    <row r="2813" spans="1:26" x14ac:dyDescent="0.25">
      <c r="A2813" s="66" t="s">
        <v>10196</v>
      </c>
      <c r="B2813" s="66" t="s">
        <v>10196</v>
      </c>
      <c r="C2813" s="67"/>
      <c r="D2813" s="68"/>
      <c r="E2813" s="69"/>
      <c r="F2813" s="70"/>
      <c r="G2813" s="67"/>
      <c r="H2813" s="71"/>
      <c r="I2813" s="72"/>
      <c r="J2813" s="72"/>
      <c r="K2813" s="36"/>
      <c r="L2813" s="79"/>
      <c r="M2813" s="79"/>
      <c r="N2813" s="74"/>
      <c r="O2813" s="81" t="s">
        <v>179</v>
      </c>
      <c r="P2813" s="83">
        <v>42397.145810185182</v>
      </c>
      <c r="Q2813" s="81" t="s">
        <v>11490</v>
      </c>
      <c r="R2813" s="85" t="s">
        <v>11927</v>
      </c>
      <c r="S2813" s="81" t="s">
        <v>12439</v>
      </c>
      <c r="T2813" s="81"/>
      <c r="U2813" s="83">
        <v>42397.145810185182</v>
      </c>
      <c r="V2813" s="85" t="s">
        <v>14637</v>
      </c>
      <c r="W2813" s="81"/>
      <c r="X2813" s="81"/>
      <c r="Y2813" s="87" t="s">
        <v>17049</v>
      </c>
      <c r="Z2813" s="81"/>
    </row>
    <row r="2814" spans="1:26" x14ac:dyDescent="0.25">
      <c r="A2814" s="66" t="s">
        <v>10196</v>
      </c>
      <c r="B2814" s="66" t="s">
        <v>10196</v>
      </c>
      <c r="C2814" s="67"/>
      <c r="D2814" s="68"/>
      <c r="E2814" s="69"/>
      <c r="F2814" s="70"/>
      <c r="G2814" s="67"/>
      <c r="H2814" s="71"/>
      <c r="I2814" s="72"/>
      <c r="J2814" s="72"/>
      <c r="K2814" s="36"/>
      <c r="L2814" s="79"/>
      <c r="M2814" s="79"/>
      <c r="N2814" s="74"/>
      <c r="O2814" s="81" t="s">
        <v>179</v>
      </c>
      <c r="P2814" s="83">
        <v>42397.581076388888</v>
      </c>
      <c r="Q2814" s="81" t="s">
        <v>11491</v>
      </c>
      <c r="R2814" s="85" t="s">
        <v>12218</v>
      </c>
      <c r="S2814" s="81" t="s">
        <v>12495</v>
      </c>
      <c r="T2814" s="81"/>
      <c r="U2814" s="83">
        <v>42397.581076388888</v>
      </c>
      <c r="V2814" s="85" t="s">
        <v>14638</v>
      </c>
      <c r="W2814" s="81"/>
      <c r="X2814" s="81"/>
      <c r="Y2814" s="87" t="s">
        <v>17050</v>
      </c>
      <c r="Z2814" s="81"/>
    </row>
    <row r="2815" spans="1:26" x14ac:dyDescent="0.25">
      <c r="A2815" s="66" t="s">
        <v>10197</v>
      </c>
      <c r="B2815" s="66" t="s">
        <v>10197</v>
      </c>
      <c r="C2815" s="67"/>
      <c r="D2815" s="68"/>
      <c r="E2815" s="69"/>
      <c r="F2815" s="70"/>
      <c r="G2815" s="67"/>
      <c r="H2815" s="71"/>
      <c r="I2815" s="72"/>
      <c r="J2815" s="72"/>
      <c r="K2815" s="36"/>
      <c r="L2815" s="79"/>
      <c r="M2815" s="79"/>
      <c r="N2815" s="74"/>
      <c r="O2815" s="81" t="s">
        <v>179</v>
      </c>
      <c r="P2815" s="83">
        <v>42397.577210648145</v>
      </c>
      <c r="Q2815" s="81" t="s">
        <v>11492</v>
      </c>
      <c r="R2815" s="85" t="s">
        <v>12217</v>
      </c>
      <c r="S2815" s="81" t="s">
        <v>12524</v>
      </c>
      <c r="T2815" s="81" t="s">
        <v>840</v>
      </c>
      <c r="U2815" s="83">
        <v>42397.577210648145</v>
      </c>
      <c r="V2815" s="85" t="s">
        <v>14639</v>
      </c>
      <c r="W2815" s="81"/>
      <c r="X2815" s="81"/>
      <c r="Y2815" s="87" t="s">
        <v>17051</v>
      </c>
      <c r="Z2815" s="81"/>
    </row>
    <row r="2816" spans="1:26" x14ac:dyDescent="0.25">
      <c r="A2816" s="66" t="s">
        <v>10198</v>
      </c>
      <c r="B2816" s="66" t="s">
        <v>10197</v>
      </c>
      <c r="C2816" s="67"/>
      <c r="D2816" s="68"/>
      <c r="E2816" s="69"/>
      <c r="F2816" s="70"/>
      <c r="G2816" s="67"/>
      <c r="H2816" s="71"/>
      <c r="I2816" s="72"/>
      <c r="J2816" s="72"/>
      <c r="K2816" s="36"/>
      <c r="L2816" s="79"/>
      <c r="M2816" s="79"/>
      <c r="N2816" s="74"/>
      <c r="O2816" s="81" t="s">
        <v>881</v>
      </c>
      <c r="P2816" s="83">
        <v>42397.581250000003</v>
      </c>
      <c r="Q2816" s="81" t="s">
        <v>11488</v>
      </c>
      <c r="R2816" s="85" t="s">
        <v>12217</v>
      </c>
      <c r="S2816" s="81" t="s">
        <v>12524</v>
      </c>
      <c r="T2816" s="81" t="s">
        <v>840</v>
      </c>
      <c r="U2816" s="83">
        <v>42397.581250000003</v>
      </c>
      <c r="V2816" s="85" t="s">
        <v>14640</v>
      </c>
      <c r="W2816" s="81"/>
      <c r="X2816" s="81"/>
      <c r="Y2816" s="87" t="s">
        <v>17052</v>
      </c>
      <c r="Z2816" s="81"/>
    </row>
    <row r="2817" spans="1:26" x14ac:dyDescent="0.25">
      <c r="A2817" s="66" t="s">
        <v>10199</v>
      </c>
      <c r="B2817" s="66" t="s">
        <v>10499</v>
      </c>
      <c r="C2817" s="67"/>
      <c r="D2817" s="68"/>
      <c r="E2817" s="69"/>
      <c r="F2817" s="70"/>
      <c r="G2817" s="67"/>
      <c r="H2817" s="71"/>
      <c r="I2817" s="72"/>
      <c r="J2817" s="72"/>
      <c r="K2817" s="36"/>
      <c r="L2817" s="79"/>
      <c r="M2817" s="79"/>
      <c r="N2817" s="74"/>
      <c r="O2817" s="81" t="s">
        <v>881</v>
      </c>
      <c r="P2817" s="83">
        <v>42397.583553240744</v>
      </c>
      <c r="Q2817" s="81" t="s">
        <v>11076</v>
      </c>
      <c r="R2817" s="81"/>
      <c r="S2817" s="81"/>
      <c r="T2817" s="81"/>
      <c r="U2817" s="83">
        <v>42397.583553240744</v>
      </c>
      <c r="V2817" s="85" t="s">
        <v>14641</v>
      </c>
      <c r="W2817" s="81"/>
      <c r="X2817" s="81"/>
      <c r="Y2817" s="87" t="s">
        <v>17053</v>
      </c>
      <c r="Z2817" s="81"/>
    </row>
    <row r="2818" spans="1:26" x14ac:dyDescent="0.25">
      <c r="A2818" s="66" t="s">
        <v>742</v>
      </c>
      <c r="B2818" s="66" t="s">
        <v>742</v>
      </c>
      <c r="C2818" s="67"/>
      <c r="D2818" s="68"/>
      <c r="E2818" s="69"/>
      <c r="F2818" s="70"/>
      <c r="G2818" s="67"/>
      <c r="H2818" s="71"/>
      <c r="I2818" s="72"/>
      <c r="J2818" s="72"/>
      <c r="K2818" s="36"/>
      <c r="L2818" s="79"/>
      <c r="M2818" s="79"/>
      <c r="N2818" s="74"/>
      <c r="O2818" s="81" t="s">
        <v>179</v>
      </c>
      <c r="P2818" s="83">
        <v>42397.205810185187</v>
      </c>
      <c r="Q2818" s="81" t="s">
        <v>11493</v>
      </c>
      <c r="R2818" s="85" t="s">
        <v>12219</v>
      </c>
      <c r="S2818" s="81" t="s">
        <v>1864</v>
      </c>
      <c r="T2818" s="81"/>
      <c r="U2818" s="83">
        <v>42397.205810185187</v>
      </c>
      <c r="V2818" s="85" t="s">
        <v>14642</v>
      </c>
      <c r="W2818" s="81"/>
      <c r="X2818" s="81"/>
      <c r="Y2818" s="87" t="s">
        <v>17054</v>
      </c>
      <c r="Z2818" s="81"/>
    </row>
    <row r="2819" spans="1:26" x14ac:dyDescent="0.25">
      <c r="A2819" s="66" t="s">
        <v>742</v>
      </c>
      <c r="B2819" s="66" t="s">
        <v>742</v>
      </c>
      <c r="C2819" s="67"/>
      <c r="D2819" s="68"/>
      <c r="E2819" s="69"/>
      <c r="F2819" s="70"/>
      <c r="G2819" s="67"/>
      <c r="H2819" s="71"/>
      <c r="I2819" s="72"/>
      <c r="J2819" s="72"/>
      <c r="K2819" s="36"/>
      <c r="L2819" s="79"/>
      <c r="M2819" s="79"/>
      <c r="N2819" s="74"/>
      <c r="O2819" s="81" t="s">
        <v>179</v>
      </c>
      <c r="P2819" s="83">
        <v>42397.584062499998</v>
      </c>
      <c r="Q2819" s="81" t="s">
        <v>11494</v>
      </c>
      <c r="R2819" s="85" t="s">
        <v>12220</v>
      </c>
      <c r="S2819" s="81" t="s">
        <v>1864</v>
      </c>
      <c r="T2819" s="81"/>
      <c r="U2819" s="83">
        <v>42397.584062499998</v>
      </c>
      <c r="V2819" s="85" t="s">
        <v>14643</v>
      </c>
      <c r="W2819" s="81"/>
      <c r="X2819" s="81"/>
      <c r="Y2819" s="87" t="s">
        <v>17055</v>
      </c>
      <c r="Z2819" s="81"/>
    </row>
    <row r="2820" spans="1:26" x14ac:dyDescent="0.25">
      <c r="A2820" s="66" t="s">
        <v>10200</v>
      </c>
      <c r="B2820" s="66" t="s">
        <v>10200</v>
      </c>
      <c r="C2820" s="67"/>
      <c r="D2820" s="68"/>
      <c r="E2820" s="69"/>
      <c r="F2820" s="70"/>
      <c r="G2820" s="67"/>
      <c r="H2820" s="71"/>
      <c r="I2820" s="72"/>
      <c r="J2820" s="72"/>
      <c r="K2820" s="36"/>
      <c r="L2820" s="79"/>
      <c r="M2820" s="79"/>
      <c r="N2820" s="74"/>
      <c r="O2820" s="81" t="s">
        <v>179</v>
      </c>
      <c r="P2820" s="83">
        <v>42397.584664351853</v>
      </c>
      <c r="Q2820" s="81" t="s">
        <v>11495</v>
      </c>
      <c r="R2820" s="85" t="s">
        <v>12221</v>
      </c>
      <c r="S2820" s="81" t="s">
        <v>1859</v>
      </c>
      <c r="T2820" s="81"/>
      <c r="U2820" s="83">
        <v>42397.584664351853</v>
      </c>
      <c r="V2820" s="85" t="s">
        <v>14644</v>
      </c>
      <c r="W2820" s="81"/>
      <c r="X2820" s="81"/>
      <c r="Y2820" s="87" t="s">
        <v>17056</v>
      </c>
      <c r="Z2820" s="81"/>
    </row>
    <row r="2821" spans="1:26" x14ac:dyDescent="0.25">
      <c r="A2821" s="66" t="s">
        <v>10201</v>
      </c>
      <c r="B2821" s="66" t="s">
        <v>10201</v>
      </c>
      <c r="C2821" s="67"/>
      <c r="D2821" s="68"/>
      <c r="E2821" s="69"/>
      <c r="F2821" s="70"/>
      <c r="G2821" s="67"/>
      <c r="H2821" s="71"/>
      <c r="I2821" s="72"/>
      <c r="J2821" s="72"/>
      <c r="K2821" s="36"/>
      <c r="L2821" s="79"/>
      <c r="M2821" s="79"/>
      <c r="N2821" s="74"/>
      <c r="O2821" s="81" t="s">
        <v>179</v>
      </c>
      <c r="P2821" s="83">
        <v>42397.585706018515</v>
      </c>
      <c r="Q2821" s="81" t="s">
        <v>11496</v>
      </c>
      <c r="R2821" s="85" t="s">
        <v>12221</v>
      </c>
      <c r="S2821" s="81" t="s">
        <v>1859</v>
      </c>
      <c r="T2821" s="81"/>
      <c r="U2821" s="83">
        <v>42397.585706018515</v>
      </c>
      <c r="V2821" s="85" t="s">
        <v>14645</v>
      </c>
      <c r="W2821" s="81"/>
      <c r="X2821" s="81"/>
      <c r="Y2821" s="87" t="s">
        <v>17057</v>
      </c>
      <c r="Z2821" s="81"/>
    </row>
    <row r="2822" spans="1:26" x14ac:dyDescent="0.25">
      <c r="A2822" s="66" t="s">
        <v>10202</v>
      </c>
      <c r="B2822" s="66" t="s">
        <v>10499</v>
      </c>
      <c r="C2822" s="67"/>
      <c r="D2822" s="68"/>
      <c r="E2822" s="69"/>
      <c r="F2822" s="70"/>
      <c r="G2822" s="67"/>
      <c r="H2822" s="71"/>
      <c r="I2822" s="72"/>
      <c r="J2822" s="72"/>
      <c r="K2822" s="36"/>
      <c r="L2822" s="79"/>
      <c r="M2822" s="79"/>
      <c r="N2822" s="74"/>
      <c r="O2822" s="81" t="s">
        <v>881</v>
      </c>
      <c r="P2822" s="83">
        <v>42397.586793981478</v>
      </c>
      <c r="Q2822" s="81" t="s">
        <v>11076</v>
      </c>
      <c r="R2822" s="81"/>
      <c r="S2822" s="81"/>
      <c r="T2822" s="81"/>
      <c r="U2822" s="83">
        <v>42397.586793981478</v>
      </c>
      <c r="V2822" s="85" t="s">
        <v>14646</v>
      </c>
      <c r="W2822" s="81"/>
      <c r="X2822" s="81"/>
      <c r="Y2822" s="87" t="s">
        <v>17058</v>
      </c>
      <c r="Z2822" s="81"/>
    </row>
    <row r="2823" spans="1:26" x14ac:dyDescent="0.25">
      <c r="A2823" s="66" t="s">
        <v>10203</v>
      </c>
      <c r="B2823" s="66" t="s">
        <v>10595</v>
      </c>
      <c r="C2823" s="67"/>
      <c r="D2823" s="68"/>
      <c r="E2823" s="69"/>
      <c r="F2823" s="70"/>
      <c r="G2823" s="67"/>
      <c r="H2823" s="71"/>
      <c r="I2823" s="72"/>
      <c r="J2823" s="72"/>
      <c r="K2823" s="36"/>
      <c r="L2823" s="79"/>
      <c r="M2823" s="79"/>
      <c r="N2823" s="74"/>
      <c r="O2823" s="81" t="s">
        <v>882</v>
      </c>
      <c r="P2823" s="83">
        <v>42397.587048611109</v>
      </c>
      <c r="Q2823" s="81" t="s">
        <v>11497</v>
      </c>
      <c r="R2823" s="81"/>
      <c r="S2823" s="81"/>
      <c r="T2823" s="81"/>
      <c r="U2823" s="83">
        <v>42397.587048611109</v>
      </c>
      <c r="V2823" s="85" t="s">
        <v>14647</v>
      </c>
      <c r="W2823" s="81"/>
      <c r="X2823" s="81"/>
      <c r="Y2823" s="87" t="s">
        <v>17059</v>
      </c>
      <c r="Z2823" s="87" t="s">
        <v>17591</v>
      </c>
    </row>
    <row r="2824" spans="1:26" x14ac:dyDescent="0.25">
      <c r="A2824" s="66" t="s">
        <v>10204</v>
      </c>
      <c r="B2824" s="66" t="s">
        <v>10204</v>
      </c>
      <c r="C2824" s="67"/>
      <c r="D2824" s="68"/>
      <c r="E2824" s="69"/>
      <c r="F2824" s="70"/>
      <c r="G2824" s="67"/>
      <c r="H2824" s="71"/>
      <c r="I2824" s="72"/>
      <c r="J2824" s="72"/>
      <c r="K2824" s="36"/>
      <c r="L2824" s="79"/>
      <c r="M2824" s="79"/>
      <c r="N2824" s="74"/>
      <c r="O2824" s="81" t="s">
        <v>179</v>
      </c>
      <c r="P2824" s="83">
        <v>42397.587060185186</v>
      </c>
      <c r="Q2824" s="81" t="s">
        <v>11498</v>
      </c>
      <c r="R2824" s="85" t="s">
        <v>12222</v>
      </c>
      <c r="S2824" s="81" t="s">
        <v>1865</v>
      </c>
      <c r="T2824" s="81" t="s">
        <v>12669</v>
      </c>
      <c r="U2824" s="83">
        <v>42397.587060185186</v>
      </c>
      <c r="V2824" s="85" t="s">
        <v>14648</v>
      </c>
      <c r="W2824" s="81"/>
      <c r="X2824" s="81"/>
      <c r="Y2824" s="87" t="s">
        <v>17060</v>
      </c>
      <c r="Z2824" s="81"/>
    </row>
    <row r="2825" spans="1:26" x14ac:dyDescent="0.25">
      <c r="A2825" s="66" t="s">
        <v>10205</v>
      </c>
      <c r="B2825" s="66" t="s">
        <v>10205</v>
      </c>
      <c r="C2825" s="67"/>
      <c r="D2825" s="68"/>
      <c r="E2825" s="69"/>
      <c r="F2825" s="70"/>
      <c r="G2825" s="67"/>
      <c r="H2825" s="71"/>
      <c r="I2825" s="72"/>
      <c r="J2825" s="72"/>
      <c r="K2825" s="36"/>
      <c r="L2825" s="79"/>
      <c r="M2825" s="79"/>
      <c r="N2825" s="74"/>
      <c r="O2825" s="81" t="s">
        <v>179</v>
      </c>
      <c r="P2825" s="83">
        <v>42397.587696759256</v>
      </c>
      <c r="Q2825" s="81" t="s">
        <v>11499</v>
      </c>
      <c r="R2825" s="85" t="s">
        <v>12221</v>
      </c>
      <c r="S2825" s="81" t="s">
        <v>1859</v>
      </c>
      <c r="T2825" s="81"/>
      <c r="U2825" s="83">
        <v>42397.587696759256</v>
      </c>
      <c r="V2825" s="85" t="s">
        <v>14649</v>
      </c>
      <c r="W2825" s="81"/>
      <c r="X2825" s="81"/>
      <c r="Y2825" s="87" t="s">
        <v>17061</v>
      </c>
      <c r="Z2825" s="81"/>
    </row>
    <row r="2826" spans="1:26" x14ac:dyDescent="0.25">
      <c r="A2826" s="66" t="s">
        <v>10206</v>
      </c>
      <c r="B2826" s="66" t="s">
        <v>10499</v>
      </c>
      <c r="C2826" s="67"/>
      <c r="D2826" s="68"/>
      <c r="E2826" s="69"/>
      <c r="F2826" s="70"/>
      <c r="G2826" s="67"/>
      <c r="H2826" s="71"/>
      <c r="I2826" s="72"/>
      <c r="J2826" s="72"/>
      <c r="K2826" s="36"/>
      <c r="L2826" s="79"/>
      <c r="M2826" s="79"/>
      <c r="N2826" s="74"/>
      <c r="O2826" s="81" t="s">
        <v>881</v>
      </c>
      <c r="P2826" s="83">
        <v>42397.587905092594</v>
      </c>
      <c r="Q2826" s="81" t="s">
        <v>11076</v>
      </c>
      <c r="R2826" s="81"/>
      <c r="S2826" s="81"/>
      <c r="T2826" s="81"/>
      <c r="U2826" s="83">
        <v>42397.587905092594</v>
      </c>
      <c r="V2826" s="85" t="s">
        <v>14650</v>
      </c>
      <c r="W2826" s="81"/>
      <c r="X2826" s="81"/>
      <c r="Y2826" s="87" t="s">
        <v>17062</v>
      </c>
      <c r="Z2826" s="81"/>
    </row>
    <row r="2827" spans="1:26" x14ac:dyDescent="0.25">
      <c r="A2827" s="66" t="s">
        <v>10207</v>
      </c>
      <c r="B2827" s="66" t="s">
        <v>10499</v>
      </c>
      <c r="C2827" s="67"/>
      <c r="D2827" s="68"/>
      <c r="E2827" s="69"/>
      <c r="F2827" s="70"/>
      <c r="G2827" s="67"/>
      <c r="H2827" s="71"/>
      <c r="I2827" s="72"/>
      <c r="J2827" s="72"/>
      <c r="K2827" s="36"/>
      <c r="L2827" s="79"/>
      <c r="M2827" s="79"/>
      <c r="N2827" s="74"/>
      <c r="O2827" s="81" t="s">
        <v>881</v>
      </c>
      <c r="P2827" s="83">
        <v>42397.589143518519</v>
      </c>
      <c r="Q2827" s="81" t="s">
        <v>11076</v>
      </c>
      <c r="R2827" s="81"/>
      <c r="S2827" s="81"/>
      <c r="T2827" s="81"/>
      <c r="U2827" s="83">
        <v>42397.589143518519</v>
      </c>
      <c r="V2827" s="85" t="s">
        <v>14651</v>
      </c>
      <c r="W2827" s="81"/>
      <c r="X2827" s="81"/>
      <c r="Y2827" s="87" t="s">
        <v>17063</v>
      </c>
      <c r="Z2827" s="81"/>
    </row>
    <row r="2828" spans="1:26" x14ac:dyDescent="0.25">
      <c r="A2828" s="66" t="s">
        <v>10208</v>
      </c>
      <c r="B2828" s="66" t="s">
        <v>836</v>
      </c>
      <c r="C2828" s="67"/>
      <c r="D2828" s="68"/>
      <c r="E2828" s="69"/>
      <c r="F2828" s="70"/>
      <c r="G2828" s="67"/>
      <c r="H2828" s="71"/>
      <c r="I2828" s="72"/>
      <c r="J2828" s="72"/>
      <c r="K2828" s="36"/>
      <c r="L2828" s="79"/>
      <c r="M2828" s="79"/>
      <c r="N2828" s="74"/>
      <c r="O2828" s="81" t="s">
        <v>881</v>
      </c>
      <c r="P2828" s="83">
        <v>42397.59070601852</v>
      </c>
      <c r="Q2828" s="81" t="s">
        <v>11500</v>
      </c>
      <c r="R2828" s="85" t="s">
        <v>12223</v>
      </c>
      <c r="S2828" s="81" t="s">
        <v>1936</v>
      </c>
      <c r="T2828" s="81"/>
      <c r="U2828" s="83">
        <v>42397.59070601852</v>
      </c>
      <c r="V2828" s="85" t="s">
        <v>14652</v>
      </c>
      <c r="W2828" s="81"/>
      <c r="X2828" s="81"/>
      <c r="Y2828" s="87" t="s">
        <v>17064</v>
      </c>
      <c r="Z2828" s="81"/>
    </row>
    <row r="2829" spans="1:26" x14ac:dyDescent="0.25">
      <c r="A2829" s="66" t="s">
        <v>10208</v>
      </c>
      <c r="B2829" s="66" t="s">
        <v>806</v>
      </c>
      <c r="C2829" s="67"/>
      <c r="D2829" s="68"/>
      <c r="E2829" s="69"/>
      <c r="F2829" s="70"/>
      <c r="G2829" s="67"/>
      <c r="H2829" s="71"/>
      <c r="I2829" s="72"/>
      <c r="J2829" s="72"/>
      <c r="K2829" s="36"/>
      <c r="L2829" s="79"/>
      <c r="M2829" s="79"/>
      <c r="N2829" s="74"/>
      <c r="O2829" s="81" t="s">
        <v>881</v>
      </c>
      <c r="P2829" s="83">
        <v>42397.59070601852</v>
      </c>
      <c r="Q2829" s="81" t="s">
        <v>11500</v>
      </c>
      <c r="R2829" s="85" t="s">
        <v>12223</v>
      </c>
      <c r="S2829" s="81" t="s">
        <v>1936</v>
      </c>
      <c r="T2829" s="81"/>
      <c r="U2829" s="83">
        <v>42397.59070601852</v>
      </c>
      <c r="V2829" s="85" t="s">
        <v>14652</v>
      </c>
      <c r="W2829" s="81"/>
      <c r="X2829" s="81"/>
      <c r="Y2829" s="87" t="s">
        <v>17064</v>
      </c>
      <c r="Z2829" s="81"/>
    </row>
    <row r="2830" spans="1:26" x14ac:dyDescent="0.25">
      <c r="A2830" s="66" t="s">
        <v>10209</v>
      </c>
      <c r="B2830" s="66" t="s">
        <v>836</v>
      </c>
      <c r="C2830" s="67"/>
      <c r="D2830" s="68"/>
      <c r="E2830" s="69"/>
      <c r="F2830" s="70"/>
      <c r="G2830" s="67"/>
      <c r="H2830" s="71"/>
      <c r="I2830" s="72"/>
      <c r="J2830" s="72"/>
      <c r="K2830" s="36"/>
      <c r="L2830" s="79"/>
      <c r="M2830" s="79"/>
      <c r="N2830" s="74"/>
      <c r="O2830" s="81" t="s">
        <v>881</v>
      </c>
      <c r="P2830" s="83">
        <v>42397.591006944444</v>
      </c>
      <c r="Q2830" s="81" t="s">
        <v>11500</v>
      </c>
      <c r="R2830" s="85" t="s">
        <v>12223</v>
      </c>
      <c r="S2830" s="81" t="s">
        <v>1936</v>
      </c>
      <c r="T2830" s="81"/>
      <c r="U2830" s="83">
        <v>42397.591006944444</v>
      </c>
      <c r="V2830" s="85" t="s">
        <v>14653</v>
      </c>
      <c r="W2830" s="81"/>
      <c r="X2830" s="81"/>
      <c r="Y2830" s="87" t="s">
        <v>17065</v>
      </c>
      <c r="Z2830" s="81"/>
    </row>
    <row r="2831" spans="1:26" x14ac:dyDescent="0.25">
      <c r="A2831" s="66" t="s">
        <v>10209</v>
      </c>
      <c r="B2831" s="66" t="s">
        <v>806</v>
      </c>
      <c r="C2831" s="67"/>
      <c r="D2831" s="68"/>
      <c r="E2831" s="69"/>
      <c r="F2831" s="70"/>
      <c r="G2831" s="67"/>
      <c r="H2831" s="71"/>
      <c r="I2831" s="72"/>
      <c r="J2831" s="72"/>
      <c r="K2831" s="36"/>
      <c r="L2831" s="79"/>
      <c r="M2831" s="79"/>
      <c r="N2831" s="74"/>
      <c r="O2831" s="81" t="s">
        <v>881</v>
      </c>
      <c r="P2831" s="83">
        <v>42397.591006944444</v>
      </c>
      <c r="Q2831" s="81" t="s">
        <v>11500</v>
      </c>
      <c r="R2831" s="85" t="s">
        <v>12223</v>
      </c>
      <c r="S2831" s="81" t="s">
        <v>1936</v>
      </c>
      <c r="T2831" s="81"/>
      <c r="U2831" s="83">
        <v>42397.591006944444</v>
      </c>
      <c r="V2831" s="85" t="s">
        <v>14653</v>
      </c>
      <c r="W2831" s="81"/>
      <c r="X2831" s="81"/>
      <c r="Y2831" s="87" t="s">
        <v>17065</v>
      </c>
      <c r="Z2831" s="81"/>
    </row>
    <row r="2832" spans="1:26" x14ac:dyDescent="0.25">
      <c r="A2832" s="66" t="s">
        <v>572</v>
      </c>
      <c r="B2832" s="66" t="s">
        <v>572</v>
      </c>
      <c r="C2832" s="67"/>
      <c r="D2832" s="68"/>
      <c r="E2832" s="69"/>
      <c r="F2832" s="70"/>
      <c r="G2832" s="67"/>
      <c r="H2832" s="71"/>
      <c r="I2832" s="72"/>
      <c r="J2832" s="72"/>
      <c r="K2832" s="36"/>
      <c r="L2832" s="79"/>
      <c r="M2832" s="79"/>
      <c r="N2832" s="74"/>
      <c r="O2832" s="81" t="s">
        <v>179</v>
      </c>
      <c r="P2832" s="83">
        <v>42397.591041666667</v>
      </c>
      <c r="Q2832" s="81" t="s">
        <v>11501</v>
      </c>
      <c r="R2832" s="85" t="s">
        <v>12224</v>
      </c>
      <c r="S2832" s="81" t="s">
        <v>1897</v>
      </c>
      <c r="T2832" s="81" t="s">
        <v>2019</v>
      </c>
      <c r="U2832" s="83">
        <v>42397.591041666667</v>
      </c>
      <c r="V2832" s="85" t="s">
        <v>14654</v>
      </c>
      <c r="W2832" s="81"/>
      <c r="X2832" s="81"/>
      <c r="Y2832" s="87" t="s">
        <v>17066</v>
      </c>
      <c r="Z2832" s="81"/>
    </row>
    <row r="2833" spans="1:26" x14ac:dyDescent="0.25">
      <c r="A2833" s="66" t="s">
        <v>10210</v>
      </c>
      <c r="B2833" s="66" t="s">
        <v>836</v>
      </c>
      <c r="C2833" s="67"/>
      <c r="D2833" s="68"/>
      <c r="E2833" s="69"/>
      <c r="F2833" s="70"/>
      <c r="G2833" s="67"/>
      <c r="H2833" s="71"/>
      <c r="I2833" s="72"/>
      <c r="J2833" s="72"/>
      <c r="K2833" s="36"/>
      <c r="L2833" s="79"/>
      <c r="M2833" s="79"/>
      <c r="N2833" s="74"/>
      <c r="O2833" s="81" t="s">
        <v>881</v>
      </c>
      <c r="P2833" s="83">
        <v>42397.591099537036</v>
      </c>
      <c r="Q2833" s="81" t="s">
        <v>11500</v>
      </c>
      <c r="R2833" s="85" t="s">
        <v>12223</v>
      </c>
      <c r="S2833" s="81" t="s">
        <v>1936</v>
      </c>
      <c r="T2833" s="81"/>
      <c r="U2833" s="83">
        <v>42397.591099537036</v>
      </c>
      <c r="V2833" s="85" t="s">
        <v>14655</v>
      </c>
      <c r="W2833" s="81"/>
      <c r="X2833" s="81"/>
      <c r="Y2833" s="87" t="s">
        <v>17067</v>
      </c>
      <c r="Z2833" s="81"/>
    </row>
    <row r="2834" spans="1:26" x14ac:dyDescent="0.25">
      <c r="A2834" s="66" t="s">
        <v>10210</v>
      </c>
      <c r="B2834" s="66" t="s">
        <v>806</v>
      </c>
      <c r="C2834" s="67"/>
      <c r="D2834" s="68"/>
      <c r="E2834" s="69"/>
      <c r="F2834" s="70"/>
      <c r="G2834" s="67"/>
      <c r="H2834" s="71"/>
      <c r="I2834" s="72"/>
      <c r="J2834" s="72"/>
      <c r="K2834" s="36"/>
      <c r="L2834" s="79"/>
      <c r="M2834" s="79"/>
      <c r="N2834" s="74"/>
      <c r="O2834" s="81" t="s">
        <v>881</v>
      </c>
      <c r="P2834" s="83">
        <v>42397.591099537036</v>
      </c>
      <c r="Q2834" s="81" t="s">
        <v>11500</v>
      </c>
      <c r="R2834" s="85" t="s">
        <v>12223</v>
      </c>
      <c r="S2834" s="81" t="s">
        <v>1936</v>
      </c>
      <c r="T2834" s="81"/>
      <c r="U2834" s="83">
        <v>42397.591099537036</v>
      </c>
      <c r="V2834" s="85" t="s">
        <v>14655</v>
      </c>
      <c r="W2834" s="81"/>
      <c r="X2834" s="81"/>
      <c r="Y2834" s="87" t="s">
        <v>17067</v>
      </c>
      <c r="Z2834" s="81"/>
    </row>
    <row r="2835" spans="1:26" x14ac:dyDescent="0.25">
      <c r="A2835" s="66" t="s">
        <v>10211</v>
      </c>
      <c r="B2835" s="66" t="s">
        <v>836</v>
      </c>
      <c r="C2835" s="67"/>
      <c r="D2835" s="68"/>
      <c r="E2835" s="69"/>
      <c r="F2835" s="70"/>
      <c r="G2835" s="67"/>
      <c r="H2835" s="71"/>
      <c r="I2835" s="72"/>
      <c r="J2835" s="72"/>
      <c r="K2835" s="36"/>
      <c r="L2835" s="79"/>
      <c r="M2835" s="79"/>
      <c r="N2835" s="74"/>
      <c r="O2835" s="81" t="s">
        <v>881</v>
      </c>
      <c r="P2835" s="83">
        <v>42397.591111111113</v>
      </c>
      <c r="Q2835" s="81" t="s">
        <v>11500</v>
      </c>
      <c r="R2835" s="85" t="s">
        <v>12223</v>
      </c>
      <c r="S2835" s="81" t="s">
        <v>1936</v>
      </c>
      <c r="T2835" s="81"/>
      <c r="U2835" s="83">
        <v>42397.591111111113</v>
      </c>
      <c r="V2835" s="85" t="s">
        <v>14656</v>
      </c>
      <c r="W2835" s="81"/>
      <c r="X2835" s="81"/>
      <c r="Y2835" s="87" t="s">
        <v>17068</v>
      </c>
      <c r="Z2835" s="81"/>
    </row>
    <row r="2836" spans="1:26" x14ac:dyDescent="0.25">
      <c r="A2836" s="66" t="s">
        <v>10211</v>
      </c>
      <c r="B2836" s="66" t="s">
        <v>806</v>
      </c>
      <c r="C2836" s="67"/>
      <c r="D2836" s="68"/>
      <c r="E2836" s="69"/>
      <c r="F2836" s="70"/>
      <c r="G2836" s="67"/>
      <c r="H2836" s="71"/>
      <c r="I2836" s="72"/>
      <c r="J2836" s="72"/>
      <c r="K2836" s="36"/>
      <c r="L2836" s="79"/>
      <c r="M2836" s="79"/>
      <c r="N2836" s="74"/>
      <c r="O2836" s="81" t="s">
        <v>881</v>
      </c>
      <c r="P2836" s="83">
        <v>42397.591111111113</v>
      </c>
      <c r="Q2836" s="81" t="s">
        <v>11500</v>
      </c>
      <c r="R2836" s="85" t="s">
        <v>12223</v>
      </c>
      <c r="S2836" s="81" t="s">
        <v>1936</v>
      </c>
      <c r="T2836" s="81"/>
      <c r="U2836" s="83">
        <v>42397.591111111113</v>
      </c>
      <c r="V2836" s="85" t="s">
        <v>14656</v>
      </c>
      <c r="W2836" s="81"/>
      <c r="X2836" s="81"/>
      <c r="Y2836" s="87" t="s">
        <v>17068</v>
      </c>
      <c r="Z2836" s="81"/>
    </row>
    <row r="2837" spans="1:26" x14ac:dyDescent="0.25">
      <c r="A2837" s="66" t="s">
        <v>10212</v>
      </c>
      <c r="B2837" s="66" t="s">
        <v>836</v>
      </c>
      <c r="C2837" s="67"/>
      <c r="D2837" s="68"/>
      <c r="E2837" s="69"/>
      <c r="F2837" s="70"/>
      <c r="G2837" s="67"/>
      <c r="H2837" s="71"/>
      <c r="I2837" s="72"/>
      <c r="J2837" s="72"/>
      <c r="K2837" s="36"/>
      <c r="L2837" s="79"/>
      <c r="M2837" s="79"/>
      <c r="N2837" s="74"/>
      <c r="O2837" s="81" t="s">
        <v>881</v>
      </c>
      <c r="P2837" s="83">
        <v>42397.591238425928</v>
      </c>
      <c r="Q2837" s="81" t="s">
        <v>11500</v>
      </c>
      <c r="R2837" s="85" t="s">
        <v>12223</v>
      </c>
      <c r="S2837" s="81" t="s">
        <v>1936</v>
      </c>
      <c r="T2837" s="81"/>
      <c r="U2837" s="83">
        <v>42397.591238425928</v>
      </c>
      <c r="V2837" s="85" t="s">
        <v>14657</v>
      </c>
      <c r="W2837" s="81"/>
      <c r="X2837" s="81"/>
      <c r="Y2837" s="87" t="s">
        <v>17069</v>
      </c>
      <c r="Z2837" s="81"/>
    </row>
    <row r="2838" spans="1:26" x14ac:dyDescent="0.25">
      <c r="A2838" s="66" t="s">
        <v>10212</v>
      </c>
      <c r="B2838" s="66" t="s">
        <v>806</v>
      </c>
      <c r="C2838" s="67"/>
      <c r="D2838" s="68"/>
      <c r="E2838" s="69"/>
      <c r="F2838" s="70"/>
      <c r="G2838" s="67"/>
      <c r="H2838" s="71"/>
      <c r="I2838" s="72"/>
      <c r="J2838" s="72"/>
      <c r="K2838" s="36"/>
      <c r="L2838" s="79"/>
      <c r="M2838" s="79"/>
      <c r="N2838" s="74"/>
      <c r="O2838" s="81" t="s">
        <v>881</v>
      </c>
      <c r="P2838" s="83">
        <v>42397.591238425928</v>
      </c>
      <c r="Q2838" s="81" t="s">
        <v>11500</v>
      </c>
      <c r="R2838" s="85" t="s">
        <v>12223</v>
      </c>
      <c r="S2838" s="81" t="s">
        <v>1936</v>
      </c>
      <c r="T2838" s="81"/>
      <c r="U2838" s="83">
        <v>42397.591238425928</v>
      </c>
      <c r="V2838" s="85" t="s">
        <v>14657</v>
      </c>
      <c r="W2838" s="81"/>
      <c r="X2838" s="81"/>
      <c r="Y2838" s="87" t="s">
        <v>17069</v>
      </c>
      <c r="Z2838" s="81"/>
    </row>
    <row r="2839" spans="1:26" x14ac:dyDescent="0.25">
      <c r="A2839" s="66" t="s">
        <v>10213</v>
      </c>
      <c r="B2839" s="66" t="s">
        <v>10499</v>
      </c>
      <c r="C2839" s="67"/>
      <c r="D2839" s="68"/>
      <c r="E2839" s="69"/>
      <c r="F2839" s="70"/>
      <c r="G2839" s="67"/>
      <c r="H2839" s="71"/>
      <c r="I2839" s="72"/>
      <c r="J2839" s="72"/>
      <c r="K2839" s="36"/>
      <c r="L2839" s="79"/>
      <c r="M2839" s="79"/>
      <c r="N2839" s="74"/>
      <c r="O2839" s="81" t="s">
        <v>881</v>
      </c>
      <c r="P2839" s="83">
        <v>42397.591238425928</v>
      </c>
      <c r="Q2839" s="81" t="s">
        <v>11076</v>
      </c>
      <c r="R2839" s="81"/>
      <c r="S2839" s="81"/>
      <c r="T2839" s="81"/>
      <c r="U2839" s="83">
        <v>42397.591238425928</v>
      </c>
      <c r="V2839" s="85" t="s">
        <v>14658</v>
      </c>
      <c r="W2839" s="81"/>
      <c r="X2839" s="81"/>
      <c r="Y2839" s="87" t="s">
        <v>17070</v>
      </c>
      <c r="Z2839" s="81"/>
    </row>
    <row r="2840" spans="1:26" x14ac:dyDescent="0.25">
      <c r="A2840" s="66" t="s">
        <v>10214</v>
      </c>
      <c r="B2840" s="66" t="s">
        <v>836</v>
      </c>
      <c r="C2840" s="67"/>
      <c r="D2840" s="68"/>
      <c r="E2840" s="69"/>
      <c r="F2840" s="70"/>
      <c r="G2840" s="67"/>
      <c r="H2840" s="71"/>
      <c r="I2840" s="72"/>
      <c r="J2840" s="72"/>
      <c r="K2840" s="36"/>
      <c r="L2840" s="79"/>
      <c r="M2840" s="79"/>
      <c r="N2840" s="74"/>
      <c r="O2840" s="81" t="s">
        <v>881</v>
      </c>
      <c r="P2840" s="83">
        <v>42397.591435185182</v>
      </c>
      <c r="Q2840" s="81" t="s">
        <v>11500</v>
      </c>
      <c r="R2840" s="85" t="s">
        <v>12223</v>
      </c>
      <c r="S2840" s="81" t="s">
        <v>1936</v>
      </c>
      <c r="T2840" s="81"/>
      <c r="U2840" s="83">
        <v>42397.591435185182</v>
      </c>
      <c r="V2840" s="85" t="s">
        <v>14659</v>
      </c>
      <c r="W2840" s="81"/>
      <c r="X2840" s="81"/>
      <c r="Y2840" s="87" t="s">
        <v>17071</v>
      </c>
      <c r="Z2840" s="81"/>
    </row>
    <row r="2841" spans="1:26" x14ac:dyDescent="0.25">
      <c r="A2841" s="66" t="s">
        <v>10214</v>
      </c>
      <c r="B2841" s="66" t="s">
        <v>806</v>
      </c>
      <c r="C2841" s="67"/>
      <c r="D2841" s="68"/>
      <c r="E2841" s="69"/>
      <c r="F2841" s="70"/>
      <c r="G2841" s="67"/>
      <c r="H2841" s="71"/>
      <c r="I2841" s="72"/>
      <c r="J2841" s="72"/>
      <c r="K2841" s="36"/>
      <c r="L2841" s="79"/>
      <c r="M2841" s="79"/>
      <c r="N2841" s="74"/>
      <c r="O2841" s="81" t="s">
        <v>881</v>
      </c>
      <c r="P2841" s="83">
        <v>42397.591435185182</v>
      </c>
      <c r="Q2841" s="81" t="s">
        <v>11500</v>
      </c>
      <c r="R2841" s="85" t="s">
        <v>12223</v>
      </c>
      <c r="S2841" s="81" t="s">
        <v>1936</v>
      </c>
      <c r="T2841" s="81"/>
      <c r="U2841" s="83">
        <v>42397.591435185182</v>
      </c>
      <c r="V2841" s="85" t="s">
        <v>14659</v>
      </c>
      <c r="W2841" s="81"/>
      <c r="X2841" s="81"/>
      <c r="Y2841" s="87" t="s">
        <v>17071</v>
      </c>
      <c r="Z2841" s="81"/>
    </row>
    <row r="2842" spans="1:26" x14ac:dyDescent="0.25">
      <c r="A2842" s="66" t="s">
        <v>10215</v>
      </c>
      <c r="B2842" s="66" t="s">
        <v>836</v>
      </c>
      <c r="C2842" s="67"/>
      <c r="D2842" s="68"/>
      <c r="E2842" s="69"/>
      <c r="F2842" s="70"/>
      <c r="G2842" s="67"/>
      <c r="H2842" s="71"/>
      <c r="I2842" s="72"/>
      <c r="J2842" s="72"/>
      <c r="K2842" s="36"/>
      <c r="L2842" s="79"/>
      <c r="M2842" s="79"/>
      <c r="N2842" s="74"/>
      <c r="O2842" s="81" t="s">
        <v>881</v>
      </c>
      <c r="P2842" s="83">
        <v>42397.591481481482</v>
      </c>
      <c r="Q2842" s="81" t="s">
        <v>11500</v>
      </c>
      <c r="R2842" s="85" t="s">
        <v>12223</v>
      </c>
      <c r="S2842" s="81" t="s">
        <v>1936</v>
      </c>
      <c r="T2842" s="81"/>
      <c r="U2842" s="83">
        <v>42397.591481481482</v>
      </c>
      <c r="V2842" s="85" t="s">
        <v>14660</v>
      </c>
      <c r="W2842" s="81"/>
      <c r="X2842" s="81"/>
      <c r="Y2842" s="87" t="s">
        <v>17072</v>
      </c>
      <c r="Z2842" s="81"/>
    </row>
    <row r="2843" spans="1:26" x14ac:dyDescent="0.25">
      <c r="A2843" s="66" t="s">
        <v>10215</v>
      </c>
      <c r="B2843" s="66" t="s">
        <v>806</v>
      </c>
      <c r="C2843" s="67"/>
      <c r="D2843" s="68"/>
      <c r="E2843" s="69"/>
      <c r="F2843" s="70"/>
      <c r="G2843" s="67"/>
      <c r="H2843" s="71"/>
      <c r="I2843" s="72"/>
      <c r="J2843" s="72"/>
      <c r="K2843" s="36"/>
      <c r="L2843" s="79"/>
      <c r="M2843" s="79"/>
      <c r="N2843" s="74"/>
      <c r="O2843" s="81" t="s">
        <v>881</v>
      </c>
      <c r="P2843" s="83">
        <v>42397.591481481482</v>
      </c>
      <c r="Q2843" s="81" t="s">
        <v>11500</v>
      </c>
      <c r="R2843" s="85" t="s">
        <v>12223</v>
      </c>
      <c r="S2843" s="81" t="s">
        <v>1936</v>
      </c>
      <c r="T2843" s="81"/>
      <c r="U2843" s="83">
        <v>42397.591481481482</v>
      </c>
      <c r="V2843" s="85" t="s">
        <v>14660</v>
      </c>
      <c r="W2843" s="81"/>
      <c r="X2843" s="81"/>
      <c r="Y2843" s="87" t="s">
        <v>17072</v>
      </c>
      <c r="Z2843" s="81"/>
    </row>
    <row r="2844" spans="1:26" x14ac:dyDescent="0.25">
      <c r="A2844" s="66" t="s">
        <v>10216</v>
      </c>
      <c r="B2844" s="66" t="s">
        <v>836</v>
      </c>
      <c r="C2844" s="67"/>
      <c r="D2844" s="68"/>
      <c r="E2844" s="69"/>
      <c r="F2844" s="70"/>
      <c r="G2844" s="67"/>
      <c r="H2844" s="71"/>
      <c r="I2844" s="72"/>
      <c r="J2844" s="72"/>
      <c r="K2844" s="36"/>
      <c r="L2844" s="79"/>
      <c r="M2844" s="79"/>
      <c r="N2844" s="74"/>
      <c r="O2844" s="81" t="s">
        <v>881</v>
      </c>
      <c r="P2844" s="83">
        <v>42397.591493055559</v>
      </c>
      <c r="Q2844" s="81" t="s">
        <v>11500</v>
      </c>
      <c r="R2844" s="85" t="s">
        <v>12223</v>
      </c>
      <c r="S2844" s="81" t="s">
        <v>1936</v>
      </c>
      <c r="T2844" s="81"/>
      <c r="U2844" s="83">
        <v>42397.591493055559</v>
      </c>
      <c r="V2844" s="85" t="s">
        <v>14661</v>
      </c>
      <c r="W2844" s="81"/>
      <c r="X2844" s="81"/>
      <c r="Y2844" s="87" t="s">
        <v>17073</v>
      </c>
      <c r="Z2844" s="81"/>
    </row>
    <row r="2845" spans="1:26" x14ac:dyDescent="0.25">
      <c r="A2845" s="66" t="s">
        <v>10216</v>
      </c>
      <c r="B2845" s="66" t="s">
        <v>806</v>
      </c>
      <c r="C2845" s="67"/>
      <c r="D2845" s="68"/>
      <c r="E2845" s="69"/>
      <c r="F2845" s="70"/>
      <c r="G2845" s="67"/>
      <c r="H2845" s="71"/>
      <c r="I2845" s="72"/>
      <c r="J2845" s="72"/>
      <c r="K2845" s="36"/>
      <c r="L2845" s="79"/>
      <c r="M2845" s="79"/>
      <c r="N2845" s="74"/>
      <c r="O2845" s="81" t="s">
        <v>881</v>
      </c>
      <c r="P2845" s="83">
        <v>42397.591493055559</v>
      </c>
      <c r="Q2845" s="81" t="s">
        <v>11500</v>
      </c>
      <c r="R2845" s="85" t="s">
        <v>12223</v>
      </c>
      <c r="S2845" s="81" t="s">
        <v>1936</v>
      </c>
      <c r="T2845" s="81"/>
      <c r="U2845" s="83">
        <v>42397.591493055559</v>
      </c>
      <c r="V2845" s="85" t="s">
        <v>14661</v>
      </c>
      <c r="W2845" s="81"/>
      <c r="X2845" s="81"/>
      <c r="Y2845" s="87" t="s">
        <v>17073</v>
      </c>
      <c r="Z2845" s="81"/>
    </row>
    <row r="2846" spans="1:26" x14ac:dyDescent="0.25">
      <c r="A2846" s="66" t="s">
        <v>10217</v>
      </c>
      <c r="B2846" s="66" t="s">
        <v>836</v>
      </c>
      <c r="C2846" s="67"/>
      <c r="D2846" s="68"/>
      <c r="E2846" s="69"/>
      <c r="F2846" s="70"/>
      <c r="G2846" s="67"/>
      <c r="H2846" s="71"/>
      <c r="I2846" s="72"/>
      <c r="J2846" s="72"/>
      <c r="K2846" s="36"/>
      <c r="L2846" s="79"/>
      <c r="M2846" s="79"/>
      <c r="N2846" s="74"/>
      <c r="O2846" s="81" t="s">
        <v>881</v>
      </c>
      <c r="P2846" s="83">
        <v>42397.592002314814</v>
      </c>
      <c r="Q2846" s="81" t="s">
        <v>11500</v>
      </c>
      <c r="R2846" s="85" t="s">
        <v>12223</v>
      </c>
      <c r="S2846" s="81" t="s">
        <v>1936</v>
      </c>
      <c r="T2846" s="81"/>
      <c r="U2846" s="83">
        <v>42397.592002314814</v>
      </c>
      <c r="V2846" s="85" t="s">
        <v>14662</v>
      </c>
      <c r="W2846" s="81"/>
      <c r="X2846" s="81"/>
      <c r="Y2846" s="87" t="s">
        <v>17074</v>
      </c>
      <c r="Z2846" s="81"/>
    </row>
    <row r="2847" spans="1:26" x14ac:dyDescent="0.25">
      <c r="A2847" s="66" t="s">
        <v>10217</v>
      </c>
      <c r="B2847" s="66" t="s">
        <v>806</v>
      </c>
      <c r="C2847" s="67"/>
      <c r="D2847" s="68"/>
      <c r="E2847" s="69"/>
      <c r="F2847" s="70"/>
      <c r="G2847" s="67"/>
      <c r="H2847" s="71"/>
      <c r="I2847" s="72"/>
      <c r="J2847" s="72"/>
      <c r="K2847" s="36"/>
      <c r="L2847" s="79"/>
      <c r="M2847" s="79"/>
      <c r="N2847" s="74"/>
      <c r="O2847" s="81" t="s">
        <v>881</v>
      </c>
      <c r="P2847" s="83">
        <v>42397.592002314814</v>
      </c>
      <c r="Q2847" s="81" t="s">
        <v>11500</v>
      </c>
      <c r="R2847" s="85" t="s">
        <v>12223</v>
      </c>
      <c r="S2847" s="81" t="s">
        <v>1936</v>
      </c>
      <c r="T2847" s="81"/>
      <c r="U2847" s="83">
        <v>42397.592002314814</v>
      </c>
      <c r="V2847" s="85" t="s">
        <v>14662</v>
      </c>
      <c r="W2847" s="81"/>
      <c r="X2847" s="81"/>
      <c r="Y2847" s="87" t="s">
        <v>17074</v>
      </c>
      <c r="Z2847" s="81"/>
    </row>
    <row r="2848" spans="1:26" x14ac:dyDescent="0.25">
      <c r="A2848" s="66" t="s">
        <v>10218</v>
      </c>
      <c r="B2848" s="66" t="s">
        <v>846</v>
      </c>
      <c r="C2848" s="67"/>
      <c r="D2848" s="68"/>
      <c r="E2848" s="69"/>
      <c r="F2848" s="70"/>
      <c r="G2848" s="67"/>
      <c r="H2848" s="71"/>
      <c r="I2848" s="72"/>
      <c r="J2848" s="72"/>
      <c r="K2848" s="36"/>
      <c r="L2848" s="79"/>
      <c r="M2848" s="79"/>
      <c r="N2848" s="74"/>
      <c r="O2848" s="81" t="s">
        <v>881</v>
      </c>
      <c r="P2848" s="83">
        <v>42397.592013888891</v>
      </c>
      <c r="Q2848" s="81" t="s">
        <v>11502</v>
      </c>
      <c r="R2848" s="85" t="s">
        <v>12225</v>
      </c>
      <c r="S2848" s="81" t="s">
        <v>1876</v>
      </c>
      <c r="T2848" s="81"/>
      <c r="U2848" s="83">
        <v>42397.592013888891</v>
      </c>
      <c r="V2848" s="85" t="s">
        <v>14663</v>
      </c>
      <c r="W2848" s="81"/>
      <c r="X2848" s="81"/>
      <c r="Y2848" s="87" t="s">
        <v>17075</v>
      </c>
      <c r="Z2848" s="81"/>
    </row>
    <row r="2849" spans="1:26" x14ac:dyDescent="0.25">
      <c r="A2849" s="66" t="s">
        <v>10219</v>
      </c>
      <c r="B2849" s="66" t="s">
        <v>846</v>
      </c>
      <c r="C2849" s="67"/>
      <c r="D2849" s="68"/>
      <c r="E2849" s="69"/>
      <c r="F2849" s="70"/>
      <c r="G2849" s="67"/>
      <c r="H2849" s="71"/>
      <c r="I2849" s="72"/>
      <c r="J2849" s="72"/>
      <c r="K2849" s="36"/>
      <c r="L2849" s="79"/>
      <c r="M2849" s="79"/>
      <c r="N2849" s="74"/>
      <c r="O2849" s="81" t="s">
        <v>881</v>
      </c>
      <c r="P2849" s="83">
        <v>42397.592233796298</v>
      </c>
      <c r="Q2849" s="81" t="s">
        <v>11503</v>
      </c>
      <c r="R2849" s="85" t="s">
        <v>12225</v>
      </c>
      <c r="S2849" s="81" t="s">
        <v>1876</v>
      </c>
      <c r="T2849" s="81"/>
      <c r="U2849" s="83">
        <v>42397.592233796298</v>
      </c>
      <c r="V2849" s="85" t="s">
        <v>14664</v>
      </c>
      <c r="W2849" s="81"/>
      <c r="X2849" s="81"/>
      <c r="Y2849" s="87" t="s">
        <v>17076</v>
      </c>
      <c r="Z2849" s="81"/>
    </row>
    <row r="2850" spans="1:26" x14ac:dyDescent="0.25">
      <c r="A2850" s="66" t="s">
        <v>10219</v>
      </c>
      <c r="B2850" s="66" t="s">
        <v>10218</v>
      </c>
      <c r="C2850" s="67"/>
      <c r="D2850" s="68"/>
      <c r="E2850" s="69"/>
      <c r="F2850" s="70"/>
      <c r="G2850" s="67"/>
      <c r="H2850" s="71"/>
      <c r="I2850" s="72"/>
      <c r="J2850" s="72"/>
      <c r="K2850" s="36"/>
      <c r="L2850" s="79"/>
      <c r="M2850" s="79"/>
      <c r="N2850" s="74"/>
      <c r="O2850" s="81" t="s">
        <v>881</v>
      </c>
      <c r="P2850" s="83">
        <v>42397.592233796298</v>
      </c>
      <c r="Q2850" s="81" t="s">
        <v>11503</v>
      </c>
      <c r="R2850" s="85" t="s">
        <v>12225</v>
      </c>
      <c r="S2850" s="81" t="s">
        <v>1876</v>
      </c>
      <c r="T2850" s="81"/>
      <c r="U2850" s="83">
        <v>42397.592233796298</v>
      </c>
      <c r="V2850" s="85" t="s">
        <v>14664</v>
      </c>
      <c r="W2850" s="81"/>
      <c r="X2850" s="81"/>
      <c r="Y2850" s="87" t="s">
        <v>17076</v>
      </c>
      <c r="Z2850" s="81"/>
    </row>
    <row r="2851" spans="1:26" x14ac:dyDescent="0.25">
      <c r="A2851" s="66" t="s">
        <v>10220</v>
      </c>
      <c r="B2851" s="66" t="s">
        <v>836</v>
      </c>
      <c r="C2851" s="67"/>
      <c r="D2851" s="68"/>
      <c r="E2851" s="69"/>
      <c r="F2851" s="70"/>
      <c r="G2851" s="67"/>
      <c r="H2851" s="71"/>
      <c r="I2851" s="72"/>
      <c r="J2851" s="72"/>
      <c r="K2851" s="36"/>
      <c r="L2851" s="79"/>
      <c r="M2851" s="79"/>
      <c r="N2851" s="74"/>
      <c r="O2851" s="81" t="s">
        <v>881</v>
      </c>
      <c r="P2851" s="83">
        <v>42397.592442129629</v>
      </c>
      <c r="Q2851" s="81" t="s">
        <v>11500</v>
      </c>
      <c r="R2851" s="85" t="s">
        <v>12223</v>
      </c>
      <c r="S2851" s="81" t="s">
        <v>1936</v>
      </c>
      <c r="T2851" s="81"/>
      <c r="U2851" s="83">
        <v>42397.592442129629</v>
      </c>
      <c r="V2851" s="85" t="s">
        <v>14665</v>
      </c>
      <c r="W2851" s="81"/>
      <c r="X2851" s="81"/>
      <c r="Y2851" s="87" t="s">
        <v>17077</v>
      </c>
      <c r="Z2851" s="81"/>
    </row>
    <row r="2852" spans="1:26" x14ac:dyDescent="0.25">
      <c r="A2852" s="66" t="s">
        <v>10220</v>
      </c>
      <c r="B2852" s="66" t="s">
        <v>806</v>
      </c>
      <c r="C2852" s="67"/>
      <c r="D2852" s="68"/>
      <c r="E2852" s="69"/>
      <c r="F2852" s="70"/>
      <c r="G2852" s="67"/>
      <c r="H2852" s="71"/>
      <c r="I2852" s="72"/>
      <c r="J2852" s="72"/>
      <c r="K2852" s="36"/>
      <c r="L2852" s="79"/>
      <c r="M2852" s="79"/>
      <c r="N2852" s="74"/>
      <c r="O2852" s="81" t="s">
        <v>881</v>
      </c>
      <c r="P2852" s="83">
        <v>42397.592442129629</v>
      </c>
      <c r="Q2852" s="81" t="s">
        <v>11500</v>
      </c>
      <c r="R2852" s="85" t="s">
        <v>12223</v>
      </c>
      <c r="S2852" s="81" t="s">
        <v>1936</v>
      </c>
      <c r="T2852" s="81"/>
      <c r="U2852" s="83">
        <v>42397.592442129629</v>
      </c>
      <c r="V2852" s="85" t="s">
        <v>14665</v>
      </c>
      <c r="W2852" s="81"/>
      <c r="X2852" s="81"/>
      <c r="Y2852" s="87" t="s">
        <v>17077</v>
      </c>
      <c r="Z2852" s="81"/>
    </row>
    <row r="2853" spans="1:26" x14ac:dyDescent="0.25">
      <c r="A2853" s="66" t="s">
        <v>10221</v>
      </c>
      <c r="B2853" s="66" t="s">
        <v>10221</v>
      </c>
      <c r="C2853" s="67"/>
      <c r="D2853" s="68"/>
      <c r="E2853" s="69"/>
      <c r="F2853" s="70"/>
      <c r="G2853" s="67"/>
      <c r="H2853" s="71"/>
      <c r="I2853" s="72"/>
      <c r="J2853" s="72"/>
      <c r="K2853" s="36"/>
      <c r="L2853" s="79"/>
      <c r="M2853" s="79"/>
      <c r="N2853" s="74"/>
      <c r="O2853" s="81" t="s">
        <v>179</v>
      </c>
      <c r="P2853" s="83">
        <v>42397.592442129629</v>
      </c>
      <c r="Q2853" s="81" t="s">
        <v>11504</v>
      </c>
      <c r="R2853" s="85" t="s">
        <v>12226</v>
      </c>
      <c r="S2853" s="81" t="s">
        <v>1859</v>
      </c>
      <c r="T2853" s="81"/>
      <c r="U2853" s="83">
        <v>42397.592442129629</v>
      </c>
      <c r="V2853" s="85" t="s">
        <v>14666</v>
      </c>
      <c r="W2853" s="81"/>
      <c r="X2853" s="81"/>
      <c r="Y2853" s="87" t="s">
        <v>17078</v>
      </c>
      <c r="Z2853" s="81"/>
    </row>
    <row r="2854" spans="1:26" x14ac:dyDescent="0.25">
      <c r="A2854" s="66" t="s">
        <v>10222</v>
      </c>
      <c r="B2854" s="66" t="s">
        <v>10222</v>
      </c>
      <c r="C2854" s="67"/>
      <c r="D2854" s="68"/>
      <c r="E2854" s="69"/>
      <c r="F2854" s="70"/>
      <c r="G2854" s="67"/>
      <c r="H2854" s="71"/>
      <c r="I2854" s="72"/>
      <c r="J2854" s="72"/>
      <c r="K2854" s="36"/>
      <c r="L2854" s="79"/>
      <c r="M2854" s="79"/>
      <c r="N2854" s="74"/>
      <c r="O2854" s="81" t="s">
        <v>179</v>
      </c>
      <c r="P2854" s="83">
        <v>42397.592442129629</v>
      </c>
      <c r="Q2854" s="81" t="s">
        <v>11505</v>
      </c>
      <c r="R2854" s="85" t="s">
        <v>12226</v>
      </c>
      <c r="S2854" s="81" t="s">
        <v>1859</v>
      </c>
      <c r="T2854" s="81"/>
      <c r="U2854" s="83">
        <v>42397.592442129629</v>
      </c>
      <c r="V2854" s="85" t="s">
        <v>14667</v>
      </c>
      <c r="W2854" s="81"/>
      <c r="X2854" s="81"/>
      <c r="Y2854" s="87" t="s">
        <v>17079</v>
      </c>
      <c r="Z2854" s="81"/>
    </row>
    <row r="2855" spans="1:26" x14ac:dyDescent="0.25">
      <c r="A2855" s="66" t="s">
        <v>10223</v>
      </c>
      <c r="B2855" s="66" t="s">
        <v>10223</v>
      </c>
      <c r="C2855" s="67"/>
      <c r="D2855" s="68"/>
      <c r="E2855" s="69"/>
      <c r="F2855" s="70"/>
      <c r="G2855" s="67"/>
      <c r="H2855" s="71"/>
      <c r="I2855" s="72"/>
      <c r="J2855" s="72"/>
      <c r="K2855" s="36"/>
      <c r="L2855" s="79"/>
      <c r="M2855" s="79"/>
      <c r="N2855" s="74"/>
      <c r="O2855" s="81" t="s">
        <v>179</v>
      </c>
      <c r="P2855" s="83">
        <v>42397.592453703706</v>
      </c>
      <c r="Q2855" s="81" t="s">
        <v>11506</v>
      </c>
      <c r="R2855" s="85" t="s">
        <v>12226</v>
      </c>
      <c r="S2855" s="81" t="s">
        <v>1859</v>
      </c>
      <c r="T2855" s="81"/>
      <c r="U2855" s="83">
        <v>42397.592453703706</v>
      </c>
      <c r="V2855" s="85" t="s">
        <v>14668</v>
      </c>
      <c r="W2855" s="81"/>
      <c r="X2855" s="81"/>
      <c r="Y2855" s="87" t="s">
        <v>17080</v>
      </c>
      <c r="Z2855" s="81"/>
    </row>
    <row r="2856" spans="1:26" x14ac:dyDescent="0.25">
      <c r="A2856" s="66" t="s">
        <v>10224</v>
      </c>
      <c r="B2856" s="66" t="s">
        <v>10224</v>
      </c>
      <c r="C2856" s="67"/>
      <c r="D2856" s="68"/>
      <c r="E2856" s="69"/>
      <c r="F2856" s="70"/>
      <c r="G2856" s="67"/>
      <c r="H2856" s="71"/>
      <c r="I2856" s="72"/>
      <c r="J2856" s="72"/>
      <c r="K2856" s="36"/>
      <c r="L2856" s="79"/>
      <c r="M2856" s="79"/>
      <c r="N2856" s="74"/>
      <c r="O2856" s="81" t="s">
        <v>179</v>
      </c>
      <c r="P2856" s="83">
        <v>42397.592453703706</v>
      </c>
      <c r="Q2856" s="81" t="s">
        <v>11507</v>
      </c>
      <c r="R2856" s="85" t="s">
        <v>12226</v>
      </c>
      <c r="S2856" s="81" t="s">
        <v>1859</v>
      </c>
      <c r="T2856" s="81"/>
      <c r="U2856" s="83">
        <v>42397.592453703706</v>
      </c>
      <c r="V2856" s="85" t="s">
        <v>14669</v>
      </c>
      <c r="W2856" s="81"/>
      <c r="X2856" s="81"/>
      <c r="Y2856" s="87" t="s">
        <v>17081</v>
      </c>
      <c r="Z2856" s="81"/>
    </row>
    <row r="2857" spans="1:26" x14ac:dyDescent="0.25">
      <c r="A2857" s="66" t="s">
        <v>10225</v>
      </c>
      <c r="B2857" s="66" t="s">
        <v>10225</v>
      </c>
      <c r="C2857" s="67"/>
      <c r="D2857" s="68"/>
      <c r="E2857" s="69"/>
      <c r="F2857" s="70"/>
      <c r="G2857" s="67"/>
      <c r="H2857" s="71"/>
      <c r="I2857" s="72"/>
      <c r="J2857" s="72"/>
      <c r="K2857" s="36"/>
      <c r="L2857" s="79"/>
      <c r="M2857" s="79"/>
      <c r="N2857" s="74"/>
      <c r="O2857" s="81" t="s">
        <v>179</v>
      </c>
      <c r="P2857" s="83">
        <v>42397.592488425929</v>
      </c>
      <c r="Q2857" s="81" t="s">
        <v>11508</v>
      </c>
      <c r="R2857" s="85" t="s">
        <v>12227</v>
      </c>
      <c r="S2857" s="81" t="s">
        <v>1859</v>
      </c>
      <c r="T2857" s="81" t="s">
        <v>12670</v>
      </c>
      <c r="U2857" s="83">
        <v>42397.592488425929</v>
      </c>
      <c r="V2857" s="85" t="s">
        <v>14670</v>
      </c>
      <c r="W2857" s="81"/>
      <c r="X2857" s="81"/>
      <c r="Y2857" s="87" t="s">
        <v>17082</v>
      </c>
      <c r="Z2857" s="81"/>
    </row>
    <row r="2858" spans="1:26" x14ac:dyDescent="0.25">
      <c r="A2858" s="66" t="s">
        <v>10226</v>
      </c>
      <c r="B2858" s="66" t="s">
        <v>10226</v>
      </c>
      <c r="C2858" s="67"/>
      <c r="D2858" s="68"/>
      <c r="E2858" s="69"/>
      <c r="F2858" s="70"/>
      <c r="G2858" s="67"/>
      <c r="H2858" s="71"/>
      <c r="I2858" s="72"/>
      <c r="J2858" s="72"/>
      <c r="K2858" s="36"/>
      <c r="L2858" s="79"/>
      <c r="M2858" s="79"/>
      <c r="N2858" s="74"/>
      <c r="O2858" s="81" t="s">
        <v>179</v>
      </c>
      <c r="P2858" s="83">
        <v>42397.592511574076</v>
      </c>
      <c r="Q2858" s="81" t="s">
        <v>11509</v>
      </c>
      <c r="R2858" s="85" t="s">
        <v>12226</v>
      </c>
      <c r="S2858" s="81" t="s">
        <v>1859</v>
      </c>
      <c r="T2858" s="81"/>
      <c r="U2858" s="83">
        <v>42397.592511574076</v>
      </c>
      <c r="V2858" s="85" t="s">
        <v>14671</v>
      </c>
      <c r="W2858" s="81"/>
      <c r="X2858" s="81"/>
      <c r="Y2858" s="87" t="s">
        <v>17083</v>
      </c>
      <c r="Z2858" s="81"/>
    </row>
    <row r="2859" spans="1:26" x14ac:dyDescent="0.25">
      <c r="A2859" s="66" t="s">
        <v>10227</v>
      </c>
      <c r="B2859" s="66" t="s">
        <v>10499</v>
      </c>
      <c r="C2859" s="67"/>
      <c r="D2859" s="68"/>
      <c r="E2859" s="69"/>
      <c r="F2859" s="70"/>
      <c r="G2859" s="67"/>
      <c r="H2859" s="71"/>
      <c r="I2859" s="72"/>
      <c r="J2859" s="72"/>
      <c r="K2859" s="36"/>
      <c r="L2859" s="79"/>
      <c r="M2859" s="79"/>
      <c r="N2859" s="74"/>
      <c r="O2859" s="81" t="s">
        <v>881</v>
      </c>
      <c r="P2859" s="83">
        <v>42397.592731481483</v>
      </c>
      <c r="Q2859" s="81" t="s">
        <v>11076</v>
      </c>
      <c r="R2859" s="81"/>
      <c r="S2859" s="81"/>
      <c r="T2859" s="81"/>
      <c r="U2859" s="83">
        <v>42397.592731481483</v>
      </c>
      <c r="V2859" s="85" t="s">
        <v>14672</v>
      </c>
      <c r="W2859" s="81"/>
      <c r="X2859" s="81"/>
      <c r="Y2859" s="87" t="s">
        <v>17084</v>
      </c>
      <c r="Z2859" s="81"/>
    </row>
    <row r="2860" spans="1:26" x14ac:dyDescent="0.25">
      <c r="A2860" s="66" t="s">
        <v>10228</v>
      </c>
      <c r="B2860" s="66" t="s">
        <v>830</v>
      </c>
      <c r="C2860" s="67"/>
      <c r="D2860" s="68"/>
      <c r="E2860" s="69"/>
      <c r="F2860" s="70"/>
      <c r="G2860" s="67"/>
      <c r="H2860" s="71"/>
      <c r="I2860" s="72"/>
      <c r="J2860" s="72"/>
      <c r="K2860" s="36"/>
      <c r="L2860" s="79"/>
      <c r="M2860" s="79"/>
      <c r="N2860" s="74"/>
      <c r="O2860" s="81" t="s">
        <v>881</v>
      </c>
      <c r="P2860" s="83">
        <v>42397.593078703707</v>
      </c>
      <c r="Q2860" s="81" t="s">
        <v>1528</v>
      </c>
      <c r="R2860" s="85" t="s">
        <v>1695</v>
      </c>
      <c r="S2860" s="81" t="s">
        <v>1910</v>
      </c>
      <c r="T2860" s="81"/>
      <c r="U2860" s="83">
        <v>42397.593078703707</v>
      </c>
      <c r="V2860" s="85" t="s">
        <v>14673</v>
      </c>
      <c r="W2860" s="81"/>
      <c r="X2860" s="81"/>
      <c r="Y2860" s="87" t="s">
        <v>17085</v>
      </c>
      <c r="Z2860" s="81"/>
    </row>
    <row r="2861" spans="1:26" x14ac:dyDescent="0.25">
      <c r="A2861" s="66" t="s">
        <v>10229</v>
      </c>
      <c r="B2861" s="66" t="s">
        <v>10229</v>
      </c>
      <c r="C2861" s="67"/>
      <c r="D2861" s="68"/>
      <c r="E2861" s="69"/>
      <c r="F2861" s="70"/>
      <c r="G2861" s="67"/>
      <c r="H2861" s="71"/>
      <c r="I2861" s="72"/>
      <c r="J2861" s="72"/>
      <c r="K2861" s="36"/>
      <c r="L2861" s="79"/>
      <c r="M2861" s="79"/>
      <c r="N2861" s="74"/>
      <c r="O2861" s="81" t="s">
        <v>179</v>
      </c>
      <c r="P2861" s="83">
        <v>42397.593159722222</v>
      </c>
      <c r="Q2861" s="81" t="s">
        <v>11510</v>
      </c>
      <c r="R2861" s="85" t="s">
        <v>12228</v>
      </c>
      <c r="S2861" s="81" t="s">
        <v>12524</v>
      </c>
      <c r="T2861" s="81"/>
      <c r="U2861" s="83">
        <v>42397.593159722222</v>
      </c>
      <c r="V2861" s="85" t="s">
        <v>14674</v>
      </c>
      <c r="W2861" s="81"/>
      <c r="X2861" s="81"/>
      <c r="Y2861" s="87" t="s">
        <v>17086</v>
      </c>
      <c r="Z2861" s="81"/>
    </row>
    <row r="2862" spans="1:26" x14ac:dyDescent="0.25">
      <c r="A2862" s="66" t="s">
        <v>10230</v>
      </c>
      <c r="B2862" s="66" t="s">
        <v>10230</v>
      </c>
      <c r="C2862" s="67"/>
      <c r="D2862" s="68"/>
      <c r="E2862" s="69"/>
      <c r="F2862" s="70"/>
      <c r="G2862" s="67"/>
      <c r="H2862" s="71"/>
      <c r="I2862" s="72"/>
      <c r="J2862" s="72"/>
      <c r="K2862" s="36"/>
      <c r="L2862" s="79"/>
      <c r="M2862" s="79"/>
      <c r="N2862" s="74"/>
      <c r="O2862" s="81" t="s">
        <v>179</v>
      </c>
      <c r="P2862" s="83">
        <v>42397.593287037038</v>
      </c>
      <c r="Q2862" s="81" t="s">
        <v>11511</v>
      </c>
      <c r="R2862" s="81"/>
      <c r="S2862" s="81"/>
      <c r="T2862" s="81"/>
      <c r="U2862" s="83">
        <v>42397.593287037038</v>
      </c>
      <c r="V2862" s="85" t="s">
        <v>14675</v>
      </c>
      <c r="W2862" s="81"/>
      <c r="X2862" s="81"/>
      <c r="Y2862" s="87" t="s">
        <v>17087</v>
      </c>
      <c r="Z2862" s="81"/>
    </row>
    <row r="2863" spans="1:26" x14ac:dyDescent="0.25">
      <c r="A2863" s="66" t="s">
        <v>10231</v>
      </c>
      <c r="B2863" s="66" t="s">
        <v>10231</v>
      </c>
      <c r="C2863" s="67"/>
      <c r="D2863" s="68"/>
      <c r="E2863" s="69"/>
      <c r="F2863" s="70"/>
      <c r="G2863" s="67"/>
      <c r="H2863" s="71"/>
      <c r="I2863" s="72"/>
      <c r="J2863" s="72"/>
      <c r="K2863" s="36"/>
      <c r="L2863" s="79"/>
      <c r="M2863" s="79"/>
      <c r="N2863" s="74"/>
      <c r="O2863" s="81" t="s">
        <v>179</v>
      </c>
      <c r="P2863" s="83">
        <v>42397.593333333331</v>
      </c>
      <c r="Q2863" s="81" t="s">
        <v>11512</v>
      </c>
      <c r="R2863" s="85" t="s">
        <v>12229</v>
      </c>
      <c r="S2863" s="81" t="s">
        <v>1912</v>
      </c>
      <c r="T2863" s="81" t="s">
        <v>840</v>
      </c>
      <c r="U2863" s="83">
        <v>42397.593333333331</v>
      </c>
      <c r="V2863" s="85" t="s">
        <v>14676</v>
      </c>
      <c r="W2863" s="81"/>
      <c r="X2863" s="81"/>
      <c r="Y2863" s="87" t="s">
        <v>17088</v>
      </c>
      <c r="Z2863" s="81"/>
    </row>
    <row r="2864" spans="1:26" x14ac:dyDescent="0.25">
      <c r="A2864" s="66" t="s">
        <v>821</v>
      </c>
      <c r="B2864" s="66" t="s">
        <v>821</v>
      </c>
      <c r="C2864" s="67"/>
      <c r="D2864" s="68"/>
      <c r="E2864" s="69"/>
      <c r="F2864" s="70"/>
      <c r="G2864" s="67"/>
      <c r="H2864" s="71"/>
      <c r="I2864" s="72"/>
      <c r="J2864" s="72"/>
      <c r="K2864" s="36"/>
      <c r="L2864" s="79"/>
      <c r="M2864" s="79"/>
      <c r="N2864" s="74"/>
      <c r="O2864" s="81" t="s">
        <v>179</v>
      </c>
      <c r="P2864" s="83">
        <v>42397.172349537039</v>
      </c>
      <c r="Q2864" s="81" t="s">
        <v>11513</v>
      </c>
      <c r="R2864" s="85" t="s">
        <v>12230</v>
      </c>
      <c r="S2864" s="81" t="s">
        <v>1865</v>
      </c>
      <c r="T2864" s="81" t="s">
        <v>2019</v>
      </c>
      <c r="U2864" s="83">
        <v>42397.172349537039</v>
      </c>
      <c r="V2864" s="85" t="s">
        <v>14677</v>
      </c>
      <c r="W2864" s="81"/>
      <c r="X2864" s="81"/>
      <c r="Y2864" s="87" t="s">
        <v>17089</v>
      </c>
      <c r="Z2864" s="81"/>
    </row>
    <row r="2865" spans="1:26" x14ac:dyDescent="0.25">
      <c r="A2865" s="66" t="s">
        <v>821</v>
      </c>
      <c r="B2865" s="66" t="s">
        <v>821</v>
      </c>
      <c r="C2865" s="67"/>
      <c r="D2865" s="68"/>
      <c r="E2865" s="69"/>
      <c r="F2865" s="70"/>
      <c r="G2865" s="67"/>
      <c r="H2865" s="71"/>
      <c r="I2865" s="72"/>
      <c r="J2865" s="72"/>
      <c r="K2865" s="36"/>
      <c r="L2865" s="79"/>
      <c r="M2865" s="79"/>
      <c r="N2865" s="74"/>
      <c r="O2865" s="81" t="s">
        <v>179</v>
      </c>
      <c r="P2865" s="83">
        <v>42397.5934375</v>
      </c>
      <c r="Q2865" s="81" t="s">
        <v>11514</v>
      </c>
      <c r="R2865" s="85" t="s">
        <v>12231</v>
      </c>
      <c r="S2865" s="81" t="s">
        <v>1865</v>
      </c>
      <c r="T2865" s="81" t="s">
        <v>2019</v>
      </c>
      <c r="U2865" s="83">
        <v>42397.5934375</v>
      </c>
      <c r="V2865" s="85" t="s">
        <v>14678</v>
      </c>
      <c r="W2865" s="81"/>
      <c r="X2865" s="81"/>
      <c r="Y2865" s="87" t="s">
        <v>17090</v>
      </c>
      <c r="Z2865" s="81"/>
    </row>
    <row r="2866" spans="1:26" x14ac:dyDescent="0.25">
      <c r="A2866" s="66" t="s">
        <v>10232</v>
      </c>
      <c r="B2866" s="66" t="s">
        <v>10232</v>
      </c>
      <c r="C2866" s="67"/>
      <c r="D2866" s="68"/>
      <c r="E2866" s="69"/>
      <c r="F2866" s="70"/>
      <c r="G2866" s="67"/>
      <c r="H2866" s="71"/>
      <c r="I2866" s="72"/>
      <c r="J2866" s="72"/>
      <c r="K2866" s="36"/>
      <c r="L2866" s="79"/>
      <c r="M2866" s="79"/>
      <c r="N2866" s="74"/>
      <c r="O2866" s="81" t="s">
        <v>179</v>
      </c>
      <c r="P2866" s="83">
        <v>42397.594143518516</v>
      </c>
      <c r="Q2866" s="81" t="s">
        <v>11515</v>
      </c>
      <c r="R2866" s="85" t="s">
        <v>12232</v>
      </c>
      <c r="S2866" s="81" t="s">
        <v>12525</v>
      </c>
      <c r="T2866" s="81"/>
      <c r="U2866" s="83">
        <v>42397.594143518516</v>
      </c>
      <c r="V2866" s="85" t="s">
        <v>14679</v>
      </c>
      <c r="W2866" s="81"/>
      <c r="X2866" s="81"/>
      <c r="Y2866" s="87" t="s">
        <v>17091</v>
      </c>
      <c r="Z2866" s="81"/>
    </row>
    <row r="2867" spans="1:26" x14ac:dyDescent="0.25">
      <c r="A2867" s="66" t="s">
        <v>10233</v>
      </c>
      <c r="B2867" s="66" t="s">
        <v>10233</v>
      </c>
      <c r="C2867" s="67"/>
      <c r="D2867" s="68"/>
      <c r="E2867" s="69"/>
      <c r="F2867" s="70"/>
      <c r="G2867" s="67"/>
      <c r="H2867" s="71"/>
      <c r="I2867" s="72"/>
      <c r="J2867" s="72"/>
      <c r="K2867" s="36"/>
      <c r="L2867" s="79"/>
      <c r="M2867" s="79"/>
      <c r="N2867" s="74"/>
      <c r="O2867" s="81" t="s">
        <v>179</v>
      </c>
      <c r="P2867" s="83">
        <v>42397.595231481479</v>
      </c>
      <c r="Q2867" s="81" t="s">
        <v>11516</v>
      </c>
      <c r="R2867" s="85" t="s">
        <v>12233</v>
      </c>
      <c r="S2867" s="81" t="s">
        <v>1910</v>
      </c>
      <c r="T2867" s="81"/>
      <c r="U2867" s="83">
        <v>42397.595231481479</v>
      </c>
      <c r="V2867" s="85" t="s">
        <v>14680</v>
      </c>
      <c r="W2867" s="81"/>
      <c r="X2867" s="81"/>
      <c r="Y2867" s="87" t="s">
        <v>17092</v>
      </c>
      <c r="Z2867" s="81"/>
    </row>
    <row r="2868" spans="1:26" x14ac:dyDescent="0.25">
      <c r="A2868" s="66" t="s">
        <v>10234</v>
      </c>
      <c r="B2868" s="66" t="s">
        <v>10335</v>
      </c>
      <c r="C2868" s="67"/>
      <c r="D2868" s="68"/>
      <c r="E2868" s="69"/>
      <c r="F2868" s="70"/>
      <c r="G2868" s="67"/>
      <c r="H2868" s="71"/>
      <c r="I2868" s="72"/>
      <c r="J2868" s="72"/>
      <c r="K2868" s="36"/>
      <c r="L2868" s="79"/>
      <c r="M2868" s="79"/>
      <c r="N2868" s="74"/>
      <c r="O2868" s="81" t="s">
        <v>881</v>
      </c>
      <c r="P2868" s="83">
        <v>42397.595520833333</v>
      </c>
      <c r="Q2868" s="81" t="s">
        <v>11517</v>
      </c>
      <c r="R2868" s="81"/>
      <c r="S2868" s="81"/>
      <c r="T2868" s="81"/>
      <c r="U2868" s="83">
        <v>42397.595520833333</v>
      </c>
      <c r="V2868" s="85" t="s">
        <v>14681</v>
      </c>
      <c r="W2868" s="81"/>
      <c r="X2868" s="81"/>
      <c r="Y2868" s="87" t="s">
        <v>17093</v>
      </c>
      <c r="Z2868" s="81"/>
    </row>
    <row r="2869" spans="1:26" x14ac:dyDescent="0.25">
      <c r="A2869" s="66" t="s">
        <v>10235</v>
      </c>
      <c r="B2869" s="66" t="s">
        <v>836</v>
      </c>
      <c r="C2869" s="67"/>
      <c r="D2869" s="68"/>
      <c r="E2869" s="69"/>
      <c r="F2869" s="70"/>
      <c r="G2869" s="67"/>
      <c r="H2869" s="71"/>
      <c r="I2869" s="72"/>
      <c r="J2869" s="72"/>
      <c r="K2869" s="36"/>
      <c r="L2869" s="79"/>
      <c r="M2869" s="79"/>
      <c r="N2869" s="74"/>
      <c r="O2869" s="81" t="s">
        <v>881</v>
      </c>
      <c r="P2869" s="83">
        <v>42397.595543981479</v>
      </c>
      <c r="Q2869" s="81" t="s">
        <v>11500</v>
      </c>
      <c r="R2869" s="85" t="s">
        <v>12223</v>
      </c>
      <c r="S2869" s="81" t="s">
        <v>1936</v>
      </c>
      <c r="T2869" s="81"/>
      <c r="U2869" s="83">
        <v>42397.595543981479</v>
      </c>
      <c r="V2869" s="85" t="s">
        <v>14682</v>
      </c>
      <c r="W2869" s="81"/>
      <c r="X2869" s="81"/>
      <c r="Y2869" s="87" t="s">
        <v>17094</v>
      </c>
      <c r="Z2869" s="81"/>
    </row>
    <row r="2870" spans="1:26" x14ac:dyDescent="0.25">
      <c r="A2870" s="66" t="s">
        <v>10235</v>
      </c>
      <c r="B2870" s="66" t="s">
        <v>806</v>
      </c>
      <c r="C2870" s="67"/>
      <c r="D2870" s="68"/>
      <c r="E2870" s="69"/>
      <c r="F2870" s="70"/>
      <c r="G2870" s="67"/>
      <c r="H2870" s="71"/>
      <c r="I2870" s="72"/>
      <c r="J2870" s="72"/>
      <c r="K2870" s="36"/>
      <c r="L2870" s="79"/>
      <c r="M2870" s="79"/>
      <c r="N2870" s="74"/>
      <c r="O2870" s="81" t="s">
        <v>881</v>
      </c>
      <c r="P2870" s="83">
        <v>42397.595543981479</v>
      </c>
      <c r="Q2870" s="81" t="s">
        <v>11500</v>
      </c>
      <c r="R2870" s="85" t="s">
        <v>12223</v>
      </c>
      <c r="S2870" s="81" t="s">
        <v>1936</v>
      </c>
      <c r="T2870" s="81"/>
      <c r="U2870" s="83">
        <v>42397.595543981479</v>
      </c>
      <c r="V2870" s="85" t="s">
        <v>14682</v>
      </c>
      <c r="W2870" s="81"/>
      <c r="X2870" s="81"/>
      <c r="Y2870" s="87" t="s">
        <v>17094</v>
      </c>
      <c r="Z2870" s="81"/>
    </row>
    <row r="2871" spans="1:26" x14ac:dyDescent="0.25">
      <c r="A2871" s="66" t="s">
        <v>10236</v>
      </c>
      <c r="B2871" s="66" t="s">
        <v>838</v>
      </c>
      <c r="C2871" s="67"/>
      <c r="D2871" s="68"/>
      <c r="E2871" s="69"/>
      <c r="F2871" s="70"/>
      <c r="G2871" s="67"/>
      <c r="H2871" s="71"/>
      <c r="I2871" s="72"/>
      <c r="J2871" s="72"/>
      <c r="K2871" s="36"/>
      <c r="L2871" s="79"/>
      <c r="M2871" s="79"/>
      <c r="N2871" s="74"/>
      <c r="O2871" s="81" t="s">
        <v>881</v>
      </c>
      <c r="P2871" s="83">
        <v>42397.59579861111</v>
      </c>
      <c r="Q2871" s="81" t="s">
        <v>11518</v>
      </c>
      <c r="R2871" s="85" t="s">
        <v>12234</v>
      </c>
      <c r="S2871" s="81" t="s">
        <v>1867</v>
      </c>
      <c r="T2871" s="81"/>
      <c r="U2871" s="83">
        <v>42397.59579861111</v>
      </c>
      <c r="V2871" s="85" t="s">
        <v>14683</v>
      </c>
      <c r="W2871" s="81"/>
      <c r="X2871" s="81"/>
      <c r="Y2871" s="87" t="s">
        <v>17095</v>
      </c>
      <c r="Z2871" s="81"/>
    </row>
    <row r="2872" spans="1:26" x14ac:dyDescent="0.25">
      <c r="A2872" s="66" t="s">
        <v>10237</v>
      </c>
      <c r="B2872" s="66" t="s">
        <v>10237</v>
      </c>
      <c r="C2872" s="67"/>
      <c r="D2872" s="68"/>
      <c r="E2872" s="69"/>
      <c r="F2872" s="70"/>
      <c r="G2872" s="67"/>
      <c r="H2872" s="71"/>
      <c r="I2872" s="72"/>
      <c r="J2872" s="72"/>
      <c r="K2872" s="36"/>
      <c r="L2872" s="79"/>
      <c r="M2872" s="79"/>
      <c r="N2872" s="74"/>
      <c r="O2872" s="81" t="s">
        <v>179</v>
      </c>
      <c r="P2872" s="83">
        <v>42397.596354166664</v>
      </c>
      <c r="Q2872" s="81" t="s">
        <v>11519</v>
      </c>
      <c r="R2872" s="85" t="s">
        <v>1695</v>
      </c>
      <c r="S2872" s="81" t="s">
        <v>1910</v>
      </c>
      <c r="T2872" s="81"/>
      <c r="U2872" s="83">
        <v>42397.596354166664</v>
      </c>
      <c r="V2872" s="85" t="s">
        <v>14684</v>
      </c>
      <c r="W2872" s="81"/>
      <c r="X2872" s="81"/>
      <c r="Y2872" s="87" t="s">
        <v>17096</v>
      </c>
      <c r="Z2872" s="81"/>
    </row>
    <row r="2873" spans="1:26" x14ac:dyDescent="0.25">
      <c r="A2873" s="66" t="s">
        <v>10238</v>
      </c>
      <c r="B2873" s="66" t="s">
        <v>10237</v>
      </c>
      <c r="C2873" s="67"/>
      <c r="D2873" s="68"/>
      <c r="E2873" s="69"/>
      <c r="F2873" s="70"/>
      <c r="G2873" s="67"/>
      <c r="H2873" s="71"/>
      <c r="I2873" s="72"/>
      <c r="J2873" s="72"/>
      <c r="K2873" s="36"/>
      <c r="L2873" s="79"/>
      <c r="M2873" s="79"/>
      <c r="N2873" s="74"/>
      <c r="O2873" s="81" t="s">
        <v>881</v>
      </c>
      <c r="P2873" s="83">
        <v>42397.596550925926</v>
      </c>
      <c r="Q2873" s="81" t="s">
        <v>11520</v>
      </c>
      <c r="R2873" s="85" t="s">
        <v>1695</v>
      </c>
      <c r="S2873" s="81" t="s">
        <v>1910</v>
      </c>
      <c r="T2873" s="81"/>
      <c r="U2873" s="83">
        <v>42397.596550925926</v>
      </c>
      <c r="V2873" s="85" t="s">
        <v>14685</v>
      </c>
      <c r="W2873" s="81"/>
      <c r="X2873" s="81"/>
      <c r="Y2873" s="87" t="s">
        <v>17097</v>
      </c>
      <c r="Z2873" s="81"/>
    </row>
    <row r="2874" spans="1:26" x14ac:dyDescent="0.25">
      <c r="A2874" s="66" t="s">
        <v>10239</v>
      </c>
      <c r="B2874" s="66" t="s">
        <v>836</v>
      </c>
      <c r="C2874" s="67"/>
      <c r="D2874" s="68"/>
      <c r="E2874" s="69"/>
      <c r="F2874" s="70"/>
      <c r="G2874" s="67"/>
      <c r="H2874" s="71"/>
      <c r="I2874" s="72"/>
      <c r="J2874" s="72"/>
      <c r="K2874" s="36"/>
      <c r="L2874" s="79"/>
      <c r="M2874" s="79"/>
      <c r="N2874" s="74"/>
      <c r="O2874" s="81" t="s">
        <v>881</v>
      </c>
      <c r="P2874" s="83">
        <v>42397.596585648149</v>
      </c>
      <c r="Q2874" s="81" t="s">
        <v>11500</v>
      </c>
      <c r="R2874" s="85" t="s">
        <v>12223</v>
      </c>
      <c r="S2874" s="81" t="s">
        <v>1936</v>
      </c>
      <c r="T2874" s="81"/>
      <c r="U2874" s="83">
        <v>42397.596585648149</v>
      </c>
      <c r="V2874" s="85" t="s">
        <v>14686</v>
      </c>
      <c r="W2874" s="81"/>
      <c r="X2874" s="81"/>
      <c r="Y2874" s="87" t="s">
        <v>17098</v>
      </c>
      <c r="Z2874" s="81"/>
    </row>
    <row r="2875" spans="1:26" x14ac:dyDescent="0.25">
      <c r="A2875" s="66" t="s">
        <v>10239</v>
      </c>
      <c r="B2875" s="66" t="s">
        <v>806</v>
      </c>
      <c r="C2875" s="67"/>
      <c r="D2875" s="68"/>
      <c r="E2875" s="69"/>
      <c r="F2875" s="70"/>
      <c r="G2875" s="67"/>
      <c r="H2875" s="71"/>
      <c r="I2875" s="72"/>
      <c r="J2875" s="72"/>
      <c r="K2875" s="36"/>
      <c r="L2875" s="79"/>
      <c r="M2875" s="79"/>
      <c r="N2875" s="74"/>
      <c r="O2875" s="81" t="s">
        <v>881</v>
      </c>
      <c r="P2875" s="83">
        <v>42397.596585648149</v>
      </c>
      <c r="Q2875" s="81" t="s">
        <v>11500</v>
      </c>
      <c r="R2875" s="85" t="s">
        <v>12223</v>
      </c>
      <c r="S2875" s="81" t="s">
        <v>1936</v>
      </c>
      <c r="T2875" s="81"/>
      <c r="U2875" s="83">
        <v>42397.596585648149</v>
      </c>
      <c r="V2875" s="85" t="s">
        <v>14686</v>
      </c>
      <c r="W2875" s="81"/>
      <c r="X2875" s="81"/>
      <c r="Y2875" s="87" t="s">
        <v>17098</v>
      </c>
      <c r="Z2875" s="81"/>
    </row>
    <row r="2876" spans="1:26" x14ac:dyDescent="0.25">
      <c r="A2876" s="66" t="s">
        <v>10240</v>
      </c>
      <c r="B2876" s="66" t="s">
        <v>10499</v>
      </c>
      <c r="C2876" s="67"/>
      <c r="D2876" s="68"/>
      <c r="E2876" s="69"/>
      <c r="F2876" s="70"/>
      <c r="G2876" s="67"/>
      <c r="H2876" s="71"/>
      <c r="I2876" s="72"/>
      <c r="J2876" s="72"/>
      <c r="K2876" s="36"/>
      <c r="L2876" s="79"/>
      <c r="M2876" s="79"/>
      <c r="N2876" s="74"/>
      <c r="O2876" s="81" t="s">
        <v>881</v>
      </c>
      <c r="P2876" s="83">
        <v>42397.596967592595</v>
      </c>
      <c r="Q2876" s="81" t="s">
        <v>11076</v>
      </c>
      <c r="R2876" s="81"/>
      <c r="S2876" s="81"/>
      <c r="T2876" s="81"/>
      <c r="U2876" s="83">
        <v>42397.596967592595</v>
      </c>
      <c r="V2876" s="85" t="s">
        <v>14687</v>
      </c>
      <c r="W2876" s="81"/>
      <c r="X2876" s="81"/>
      <c r="Y2876" s="87" t="s">
        <v>17099</v>
      </c>
      <c r="Z2876" s="81"/>
    </row>
    <row r="2877" spans="1:26" x14ac:dyDescent="0.25">
      <c r="A2877" s="66" t="s">
        <v>10241</v>
      </c>
      <c r="B2877" s="66" t="s">
        <v>10499</v>
      </c>
      <c r="C2877" s="67"/>
      <c r="D2877" s="68"/>
      <c r="E2877" s="69"/>
      <c r="F2877" s="70"/>
      <c r="G2877" s="67"/>
      <c r="H2877" s="71"/>
      <c r="I2877" s="72"/>
      <c r="J2877" s="72"/>
      <c r="K2877" s="36"/>
      <c r="L2877" s="79"/>
      <c r="M2877" s="79"/>
      <c r="N2877" s="74"/>
      <c r="O2877" s="81" t="s">
        <v>881</v>
      </c>
      <c r="P2877" s="83">
        <v>42397.597048611111</v>
      </c>
      <c r="Q2877" s="81" t="s">
        <v>11076</v>
      </c>
      <c r="R2877" s="81"/>
      <c r="S2877" s="81"/>
      <c r="T2877" s="81"/>
      <c r="U2877" s="83">
        <v>42397.597048611111</v>
      </c>
      <c r="V2877" s="85" t="s">
        <v>14688</v>
      </c>
      <c r="W2877" s="81"/>
      <c r="X2877" s="81"/>
      <c r="Y2877" s="87" t="s">
        <v>17100</v>
      </c>
      <c r="Z2877" s="81"/>
    </row>
    <row r="2878" spans="1:26" x14ac:dyDescent="0.25">
      <c r="A2878" s="66" t="s">
        <v>10242</v>
      </c>
      <c r="B2878" s="66" t="s">
        <v>836</v>
      </c>
      <c r="C2878" s="67"/>
      <c r="D2878" s="68"/>
      <c r="E2878" s="69"/>
      <c r="F2878" s="70"/>
      <c r="G2878" s="67"/>
      <c r="H2878" s="71"/>
      <c r="I2878" s="72"/>
      <c r="J2878" s="72"/>
      <c r="K2878" s="36"/>
      <c r="L2878" s="79"/>
      <c r="M2878" s="79"/>
      <c r="N2878" s="74"/>
      <c r="O2878" s="81" t="s">
        <v>881</v>
      </c>
      <c r="P2878" s="83">
        <v>42397.598229166666</v>
      </c>
      <c r="Q2878" s="81" t="s">
        <v>11500</v>
      </c>
      <c r="R2878" s="85" t="s">
        <v>12223</v>
      </c>
      <c r="S2878" s="81" t="s">
        <v>1936</v>
      </c>
      <c r="T2878" s="81"/>
      <c r="U2878" s="83">
        <v>42397.598229166666</v>
      </c>
      <c r="V2878" s="85" t="s">
        <v>14689</v>
      </c>
      <c r="W2878" s="81"/>
      <c r="X2878" s="81"/>
      <c r="Y2878" s="87" t="s">
        <v>17101</v>
      </c>
      <c r="Z2878" s="81"/>
    </row>
    <row r="2879" spans="1:26" x14ac:dyDescent="0.25">
      <c r="A2879" s="66" t="s">
        <v>10242</v>
      </c>
      <c r="B2879" s="66" t="s">
        <v>806</v>
      </c>
      <c r="C2879" s="67"/>
      <c r="D2879" s="68"/>
      <c r="E2879" s="69"/>
      <c r="F2879" s="70"/>
      <c r="G2879" s="67"/>
      <c r="H2879" s="71"/>
      <c r="I2879" s="72"/>
      <c r="J2879" s="72"/>
      <c r="K2879" s="36"/>
      <c r="L2879" s="79"/>
      <c r="M2879" s="79"/>
      <c r="N2879" s="74"/>
      <c r="O2879" s="81" t="s">
        <v>881</v>
      </c>
      <c r="P2879" s="83">
        <v>42397.598229166666</v>
      </c>
      <c r="Q2879" s="81" t="s">
        <v>11500</v>
      </c>
      <c r="R2879" s="85" t="s">
        <v>12223</v>
      </c>
      <c r="S2879" s="81" t="s">
        <v>1936</v>
      </c>
      <c r="T2879" s="81"/>
      <c r="U2879" s="83">
        <v>42397.598229166666</v>
      </c>
      <c r="V2879" s="85" t="s">
        <v>14689</v>
      </c>
      <c r="W2879" s="81"/>
      <c r="X2879" s="81"/>
      <c r="Y2879" s="87" t="s">
        <v>17101</v>
      </c>
      <c r="Z2879" s="81"/>
    </row>
    <row r="2880" spans="1:26" x14ac:dyDescent="0.25">
      <c r="A2880" s="66" t="s">
        <v>10243</v>
      </c>
      <c r="B2880" s="66" t="s">
        <v>10243</v>
      </c>
      <c r="C2880" s="67"/>
      <c r="D2880" s="68"/>
      <c r="E2880" s="69"/>
      <c r="F2880" s="70"/>
      <c r="G2880" s="67"/>
      <c r="H2880" s="71"/>
      <c r="I2880" s="72"/>
      <c r="J2880" s="72"/>
      <c r="K2880" s="36"/>
      <c r="L2880" s="79"/>
      <c r="M2880" s="79"/>
      <c r="N2880" s="74"/>
      <c r="O2880" s="81" t="s">
        <v>179</v>
      </c>
      <c r="P2880" s="83">
        <v>42397.598645833335</v>
      </c>
      <c r="Q2880" s="81" t="s">
        <v>11521</v>
      </c>
      <c r="R2880" s="81"/>
      <c r="S2880" s="81"/>
      <c r="T2880" s="81" t="s">
        <v>12671</v>
      </c>
      <c r="U2880" s="83">
        <v>42397.598645833335</v>
      </c>
      <c r="V2880" s="85" t="s">
        <v>14690</v>
      </c>
      <c r="W2880" s="81"/>
      <c r="X2880" s="81"/>
      <c r="Y2880" s="87" t="s">
        <v>17102</v>
      </c>
      <c r="Z2880" s="81"/>
    </row>
    <row r="2881" spans="1:26" x14ac:dyDescent="0.25">
      <c r="A2881" s="66" t="s">
        <v>10244</v>
      </c>
      <c r="B2881" s="66" t="s">
        <v>836</v>
      </c>
      <c r="C2881" s="67"/>
      <c r="D2881" s="68"/>
      <c r="E2881" s="69"/>
      <c r="F2881" s="70"/>
      <c r="G2881" s="67"/>
      <c r="H2881" s="71"/>
      <c r="I2881" s="72"/>
      <c r="J2881" s="72"/>
      <c r="K2881" s="36"/>
      <c r="L2881" s="79"/>
      <c r="M2881" s="79"/>
      <c r="N2881" s="74"/>
      <c r="O2881" s="81" t="s">
        <v>881</v>
      </c>
      <c r="P2881" s="83">
        <v>42397.598993055559</v>
      </c>
      <c r="Q2881" s="81" t="s">
        <v>11500</v>
      </c>
      <c r="R2881" s="85" t="s">
        <v>12223</v>
      </c>
      <c r="S2881" s="81" t="s">
        <v>1936</v>
      </c>
      <c r="T2881" s="81"/>
      <c r="U2881" s="83">
        <v>42397.598993055559</v>
      </c>
      <c r="V2881" s="85" t="s">
        <v>14691</v>
      </c>
      <c r="W2881" s="81"/>
      <c r="X2881" s="81"/>
      <c r="Y2881" s="87" t="s">
        <v>17103</v>
      </c>
      <c r="Z2881" s="81"/>
    </row>
    <row r="2882" spans="1:26" x14ac:dyDescent="0.25">
      <c r="A2882" s="66" t="s">
        <v>10244</v>
      </c>
      <c r="B2882" s="66" t="s">
        <v>806</v>
      </c>
      <c r="C2882" s="67"/>
      <c r="D2882" s="68"/>
      <c r="E2882" s="69"/>
      <c r="F2882" s="70"/>
      <c r="G2882" s="67"/>
      <c r="H2882" s="71"/>
      <c r="I2882" s="72"/>
      <c r="J2882" s="72"/>
      <c r="K2882" s="36"/>
      <c r="L2882" s="79"/>
      <c r="M2882" s="79"/>
      <c r="N2882" s="74"/>
      <c r="O2882" s="81" t="s">
        <v>881</v>
      </c>
      <c r="P2882" s="83">
        <v>42397.598993055559</v>
      </c>
      <c r="Q2882" s="81" t="s">
        <v>11500</v>
      </c>
      <c r="R2882" s="85" t="s">
        <v>12223</v>
      </c>
      <c r="S2882" s="81" t="s">
        <v>1936</v>
      </c>
      <c r="T2882" s="81"/>
      <c r="U2882" s="83">
        <v>42397.598993055559</v>
      </c>
      <c r="V2882" s="85" t="s">
        <v>14691</v>
      </c>
      <c r="W2882" s="81"/>
      <c r="X2882" s="81"/>
      <c r="Y2882" s="87" t="s">
        <v>17103</v>
      </c>
      <c r="Z2882" s="81"/>
    </row>
    <row r="2883" spans="1:26" x14ac:dyDescent="0.25">
      <c r="A2883" s="66" t="s">
        <v>845</v>
      </c>
      <c r="B2883" s="66" t="s">
        <v>845</v>
      </c>
      <c r="C2883" s="67"/>
      <c r="D2883" s="68"/>
      <c r="E2883" s="69"/>
      <c r="F2883" s="70"/>
      <c r="G2883" s="67"/>
      <c r="H2883" s="71"/>
      <c r="I2883" s="72"/>
      <c r="J2883" s="72"/>
      <c r="K2883" s="36"/>
      <c r="L2883" s="79"/>
      <c r="M2883" s="79"/>
      <c r="N2883" s="74"/>
      <c r="O2883" s="81" t="s">
        <v>179</v>
      </c>
      <c r="P2883" s="83">
        <v>42397.245474537034</v>
      </c>
      <c r="Q2883" s="81" t="s">
        <v>11522</v>
      </c>
      <c r="R2883" s="81"/>
      <c r="S2883" s="81"/>
      <c r="T2883" s="81"/>
      <c r="U2883" s="83">
        <v>42397.245474537034</v>
      </c>
      <c r="V2883" s="85" t="s">
        <v>14692</v>
      </c>
      <c r="W2883" s="81"/>
      <c r="X2883" s="81"/>
      <c r="Y2883" s="87" t="s">
        <v>17104</v>
      </c>
      <c r="Z2883" s="81"/>
    </row>
    <row r="2884" spans="1:26" x14ac:dyDescent="0.25">
      <c r="A2884" s="66" t="s">
        <v>10245</v>
      </c>
      <c r="B2884" s="66" t="s">
        <v>845</v>
      </c>
      <c r="C2884" s="67"/>
      <c r="D2884" s="68"/>
      <c r="E2884" s="69"/>
      <c r="F2884" s="70"/>
      <c r="G2884" s="67"/>
      <c r="H2884" s="71"/>
      <c r="I2884" s="72"/>
      <c r="J2884" s="72"/>
      <c r="K2884" s="36"/>
      <c r="L2884" s="79"/>
      <c r="M2884" s="79"/>
      <c r="N2884" s="74"/>
      <c r="O2884" s="81" t="s">
        <v>881</v>
      </c>
      <c r="P2884" s="83">
        <v>42397.249201388891</v>
      </c>
      <c r="Q2884" s="81" t="s">
        <v>922</v>
      </c>
      <c r="R2884" s="81"/>
      <c r="S2884" s="81"/>
      <c r="T2884" s="81"/>
      <c r="U2884" s="83">
        <v>42397.249201388891</v>
      </c>
      <c r="V2884" s="85" t="s">
        <v>14693</v>
      </c>
      <c r="W2884" s="81"/>
      <c r="X2884" s="81"/>
      <c r="Y2884" s="87" t="s">
        <v>17105</v>
      </c>
      <c r="Z2884" s="81"/>
    </row>
    <row r="2885" spans="1:26" x14ac:dyDescent="0.25">
      <c r="A2885" s="66" t="s">
        <v>10245</v>
      </c>
      <c r="B2885" s="66" t="s">
        <v>10499</v>
      </c>
      <c r="C2885" s="67"/>
      <c r="D2885" s="68"/>
      <c r="E2885" s="69"/>
      <c r="F2885" s="70"/>
      <c r="G2885" s="67"/>
      <c r="H2885" s="71"/>
      <c r="I2885" s="72"/>
      <c r="J2885" s="72"/>
      <c r="K2885" s="36"/>
      <c r="L2885" s="79"/>
      <c r="M2885" s="79"/>
      <c r="N2885" s="74"/>
      <c r="O2885" s="81" t="s">
        <v>881</v>
      </c>
      <c r="P2885" s="83">
        <v>42397.599039351851</v>
      </c>
      <c r="Q2885" s="81" t="s">
        <v>11076</v>
      </c>
      <c r="R2885" s="81"/>
      <c r="S2885" s="81"/>
      <c r="T2885" s="81"/>
      <c r="U2885" s="83">
        <v>42397.599039351851</v>
      </c>
      <c r="V2885" s="85" t="s">
        <v>14694</v>
      </c>
      <c r="W2885" s="81"/>
      <c r="X2885" s="81"/>
      <c r="Y2885" s="87" t="s">
        <v>17106</v>
      </c>
      <c r="Z2885" s="81"/>
    </row>
    <row r="2886" spans="1:26" x14ac:dyDescent="0.25">
      <c r="A2886" s="66" t="s">
        <v>10246</v>
      </c>
      <c r="B2886" s="66" t="s">
        <v>10246</v>
      </c>
      <c r="C2886" s="67"/>
      <c r="D2886" s="68"/>
      <c r="E2886" s="69"/>
      <c r="F2886" s="70"/>
      <c r="G2886" s="67"/>
      <c r="H2886" s="71"/>
      <c r="I2886" s="72"/>
      <c r="J2886" s="72"/>
      <c r="K2886" s="36"/>
      <c r="L2886" s="79"/>
      <c r="M2886" s="79"/>
      <c r="N2886" s="74"/>
      <c r="O2886" s="81" t="s">
        <v>179</v>
      </c>
      <c r="P2886" s="83">
        <v>42397.599432870367</v>
      </c>
      <c r="Q2886" s="81" t="s">
        <v>11523</v>
      </c>
      <c r="R2886" s="85" t="s">
        <v>12235</v>
      </c>
      <c r="S2886" s="81" t="s">
        <v>1859</v>
      </c>
      <c r="T2886" s="81"/>
      <c r="U2886" s="83">
        <v>42397.599432870367</v>
      </c>
      <c r="V2886" s="85" t="s">
        <v>14695</v>
      </c>
      <c r="W2886" s="81"/>
      <c r="X2886" s="81"/>
      <c r="Y2886" s="87" t="s">
        <v>17107</v>
      </c>
      <c r="Z2886" s="81"/>
    </row>
    <row r="2887" spans="1:26" x14ac:dyDescent="0.25">
      <c r="A2887" s="66" t="s">
        <v>10247</v>
      </c>
      <c r="B2887" s="66" t="s">
        <v>836</v>
      </c>
      <c r="C2887" s="67"/>
      <c r="D2887" s="68"/>
      <c r="E2887" s="69"/>
      <c r="F2887" s="70"/>
      <c r="G2887" s="67"/>
      <c r="H2887" s="71"/>
      <c r="I2887" s="72"/>
      <c r="J2887" s="72"/>
      <c r="K2887" s="36"/>
      <c r="L2887" s="79"/>
      <c r="M2887" s="79"/>
      <c r="N2887" s="74"/>
      <c r="O2887" s="81" t="s">
        <v>881</v>
      </c>
      <c r="P2887" s="83">
        <v>42397.599432870367</v>
      </c>
      <c r="Q2887" s="81" t="s">
        <v>11500</v>
      </c>
      <c r="R2887" s="85" t="s">
        <v>12223</v>
      </c>
      <c r="S2887" s="81" t="s">
        <v>1936</v>
      </c>
      <c r="T2887" s="81"/>
      <c r="U2887" s="83">
        <v>42397.599432870367</v>
      </c>
      <c r="V2887" s="85" t="s">
        <v>14696</v>
      </c>
      <c r="W2887" s="81"/>
      <c r="X2887" s="81"/>
      <c r="Y2887" s="87" t="s">
        <v>17108</v>
      </c>
      <c r="Z2887" s="81"/>
    </row>
    <row r="2888" spans="1:26" x14ac:dyDescent="0.25">
      <c r="A2888" s="66" t="s">
        <v>10247</v>
      </c>
      <c r="B2888" s="66" t="s">
        <v>806</v>
      </c>
      <c r="C2888" s="67"/>
      <c r="D2888" s="68"/>
      <c r="E2888" s="69"/>
      <c r="F2888" s="70"/>
      <c r="G2888" s="67"/>
      <c r="H2888" s="71"/>
      <c r="I2888" s="72"/>
      <c r="J2888" s="72"/>
      <c r="K2888" s="36"/>
      <c r="L2888" s="79"/>
      <c r="M2888" s="79"/>
      <c r="N2888" s="74"/>
      <c r="O2888" s="81" t="s">
        <v>881</v>
      </c>
      <c r="P2888" s="83">
        <v>42397.599432870367</v>
      </c>
      <c r="Q2888" s="81" t="s">
        <v>11500</v>
      </c>
      <c r="R2888" s="85" t="s">
        <v>12223</v>
      </c>
      <c r="S2888" s="81" t="s">
        <v>1936</v>
      </c>
      <c r="T2888" s="81"/>
      <c r="U2888" s="83">
        <v>42397.599432870367</v>
      </c>
      <c r="V2888" s="85" t="s">
        <v>14696</v>
      </c>
      <c r="W2888" s="81"/>
      <c r="X2888" s="81"/>
      <c r="Y2888" s="87" t="s">
        <v>17108</v>
      </c>
      <c r="Z2888" s="81"/>
    </row>
    <row r="2889" spans="1:26" x14ac:dyDescent="0.25">
      <c r="A2889" s="66" t="s">
        <v>10248</v>
      </c>
      <c r="B2889" s="66" t="s">
        <v>10248</v>
      </c>
      <c r="C2889" s="67"/>
      <c r="D2889" s="68"/>
      <c r="E2889" s="69"/>
      <c r="F2889" s="70"/>
      <c r="G2889" s="67"/>
      <c r="H2889" s="71"/>
      <c r="I2889" s="72"/>
      <c r="J2889" s="72"/>
      <c r="K2889" s="36"/>
      <c r="L2889" s="79"/>
      <c r="M2889" s="79"/>
      <c r="N2889" s="74"/>
      <c r="O2889" s="81" t="s">
        <v>179</v>
      </c>
      <c r="P2889" s="83">
        <v>42397.599432870367</v>
      </c>
      <c r="Q2889" s="81" t="s">
        <v>11524</v>
      </c>
      <c r="R2889" s="85" t="s">
        <v>12235</v>
      </c>
      <c r="S2889" s="81" t="s">
        <v>1859</v>
      </c>
      <c r="T2889" s="81"/>
      <c r="U2889" s="83">
        <v>42397.599432870367</v>
      </c>
      <c r="V2889" s="85" t="s">
        <v>14697</v>
      </c>
      <c r="W2889" s="81"/>
      <c r="X2889" s="81"/>
      <c r="Y2889" s="87" t="s">
        <v>17109</v>
      </c>
      <c r="Z2889" s="81"/>
    </row>
    <row r="2890" spans="1:26" x14ac:dyDescent="0.25">
      <c r="A2890" s="66" t="s">
        <v>10249</v>
      </c>
      <c r="B2890" s="66" t="s">
        <v>10249</v>
      </c>
      <c r="C2890" s="67"/>
      <c r="D2890" s="68"/>
      <c r="E2890" s="69"/>
      <c r="F2890" s="70"/>
      <c r="G2890" s="67"/>
      <c r="H2890" s="71"/>
      <c r="I2890" s="72"/>
      <c r="J2890" s="72"/>
      <c r="K2890" s="36"/>
      <c r="L2890" s="79"/>
      <c r="M2890" s="79"/>
      <c r="N2890" s="74"/>
      <c r="O2890" s="81" t="s">
        <v>179</v>
      </c>
      <c r="P2890" s="83">
        <v>42397.599456018521</v>
      </c>
      <c r="Q2890" s="81" t="s">
        <v>11525</v>
      </c>
      <c r="R2890" s="85" t="s">
        <v>12235</v>
      </c>
      <c r="S2890" s="81" t="s">
        <v>1859</v>
      </c>
      <c r="T2890" s="81" t="s">
        <v>12672</v>
      </c>
      <c r="U2890" s="83">
        <v>42397.599456018521</v>
      </c>
      <c r="V2890" s="85" t="s">
        <v>14698</v>
      </c>
      <c r="W2890" s="81"/>
      <c r="X2890" s="81"/>
      <c r="Y2890" s="87" t="s">
        <v>17110</v>
      </c>
      <c r="Z2890" s="81"/>
    </row>
    <row r="2891" spans="1:26" x14ac:dyDescent="0.25">
      <c r="A2891" s="66" t="s">
        <v>10250</v>
      </c>
      <c r="B2891" s="66" t="s">
        <v>10250</v>
      </c>
      <c r="C2891" s="67"/>
      <c r="D2891" s="68"/>
      <c r="E2891" s="69"/>
      <c r="F2891" s="70"/>
      <c r="G2891" s="67"/>
      <c r="H2891" s="71"/>
      <c r="I2891" s="72"/>
      <c r="J2891" s="72"/>
      <c r="K2891" s="36"/>
      <c r="L2891" s="79"/>
      <c r="M2891" s="79"/>
      <c r="N2891" s="74"/>
      <c r="O2891" s="81" t="s">
        <v>179</v>
      </c>
      <c r="P2891" s="83">
        <v>42397.599699074075</v>
      </c>
      <c r="Q2891" s="81" t="s">
        <v>11526</v>
      </c>
      <c r="R2891" s="85" t="s">
        <v>12235</v>
      </c>
      <c r="S2891" s="81" t="s">
        <v>1859</v>
      </c>
      <c r="T2891" s="81"/>
      <c r="U2891" s="83">
        <v>42397.599699074075</v>
      </c>
      <c r="V2891" s="85" t="s">
        <v>14699</v>
      </c>
      <c r="W2891" s="81"/>
      <c r="X2891" s="81"/>
      <c r="Y2891" s="87" t="s">
        <v>17111</v>
      </c>
      <c r="Z2891" s="81"/>
    </row>
    <row r="2892" spans="1:26" x14ac:dyDescent="0.25">
      <c r="A2892" s="66" t="s">
        <v>10251</v>
      </c>
      <c r="B2892" s="66" t="s">
        <v>10251</v>
      </c>
      <c r="C2892" s="67"/>
      <c r="D2892" s="68"/>
      <c r="E2892" s="69"/>
      <c r="F2892" s="70"/>
      <c r="G2892" s="67"/>
      <c r="H2892" s="71"/>
      <c r="I2892" s="72"/>
      <c r="J2892" s="72"/>
      <c r="K2892" s="36"/>
      <c r="L2892" s="79"/>
      <c r="M2892" s="79"/>
      <c r="N2892" s="74"/>
      <c r="O2892" s="81" t="s">
        <v>179</v>
      </c>
      <c r="P2892" s="83">
        <v>42397.599745370368</v>
      </c>
      <c r="Q2892" s="81" t="s">
        <v>11527</v>
      </c>
      <c r="R2892" s="85" t="s">
        <v>12217</v>
      </c>
      <c r="S2892" s="81" t="s">
        <v>12524</v>
      </c>
      <c r="T2892" s="81" t="s">
        <v>12673</v>
      </c>
      <c r="U2892" s="83">
        <v>42397.599745370368</v>
      </c>
      <c r="V2892" s="85" t="s">
        <v>14700</v>
      </c>
      <c r="W2892" s="81"/>
      <c r="X2892" s="81"/>
      <c r="Y2892" s="87" t="s">
        <v>17112</v>
      </c>
      <c r="Z2892" s="81"/>
    </row>
    <row r="2893" spans="1:26" x14ac:dyDescent="0.25">
      <c r="A2893" s="66" t="s">
        <v>10252</v>
      </c>
      <c r="B2893" s="66" t="s">
        <v>10499</v>
      </c>
      <c r="C2893" s="67"/>
      <c r="D2893" s="68"/>
      <c r="E2893" s="69"/>
      <c r="F2893" s="70"/>
      <c r="G2893" s="67"/>
      <c r="H2893" s="71"/>
      <c r="I2893" s="72"/>
      <c r="J2893" s="72"/>
      <c r="K2893" s="36"/>
      <c r="L2893" s="79"/>
      <c r="M2893" s="79"/>
      <c r="N2893" s="74"/>
      <c r="O2893" s="81" t="s">
        <v>881</v>
      </c>
      <c r="P2893" s="83">
        <v>42397.599826388891</v>
      </c>
      <c r="Q2893" s="81" t="s">
        <v>11076</v>
      </c>
      <c r="R2893" s="81"/>
      <c r="S2893" s="81"/>
      <c r="T2893" s="81"/>
      <c r="U2893" s="83">
        <v>42397.599826388891</v>
      </c>
      <c r="V2893" s="85" t="s">
        <v>14701</v>
      </c>
      <c r="W2893" s="81"/>
      <c r="X2893" s="81"/>
      <c r="Y2893" s="87" t="s">
        <v>17113</v>
      </c>
      <c r="Z2893" s="81"/>
    </row>
    <row r="2894" spans="1:26" x14ac:dyDescent="0.25">
      <c r="A2894" s="66" t="s">
        <v>10253</v>
      </c>
      <c r="B2894" s="66" t="s">
        <v>10499</v>
      </c>
      <c r="C2894" s="67"/>
      <c r="D2894" s="68"/>
      <c r="E2894" s="69"/>
      <c r="F2894" s="70"/>
      <c r="G2894" s="67"/>
      <c r="H2894" s="71"/>
      <c r="I2894" s="72"/>
      <c r="J2894" s="72"/>
      <c r="K2894" s="36"/>
      <c r="L2894" s="79"/>
      <c r="M2894" s="79"/>
      <c r="N2894" s="74"/>
      <c r="O2894" s="81" t="s">
        <v>881</v>
      </c>
      <c r="P2894" s="83">
        <v>42397.599965277775</v>
      </c>
      <c r="Q2894" s="81" t="s">
        <v>11076</v>
      </c>
      <c r="R2894" s="81"/>
      <c r="S2894" s="81"/>
      <c r="T2894" s="81"/>
      <c r="U2894" s="83">
        <v>42397.599965277775</v>
      </c>
      <c r="V2894" s="85" t="s">
        <v>14702</v>
      </c>
      <c r="W2894" s="81"/>
      <c r="X2894" s="81"/>
      <c r="Y2894" s="87" t="s">
        <v>17114</v>
      </c>
      <c r="Z2894" s="81"/>
    </row>
    <row r="2895" spans="1:26" x14ac:dyDescent="0.25">
      <c r="A2895" s="66" t="s">
        <v>10254</v>
      </c>
      <c r="B2895" s="66" t="s">
        <v>10254</v>
      </c>
      <c r="C2895" s="67"/>
      <c r="D2895" s="68"/>
      <c r="E2895" s="69"/>
      <c r="F2895" s="70"/>
      <c r="G2895" s="67"/>
      <c r="H2895" s="71"/>
      <c r="I2895" s="72"/>
      <c r="J2895" s="72"/>
      <c r="K2895" s="36"/>
      <c r="L2895" s="79"/>
      <c r="M2895" s="79"/>
      <c r="N2895" s="74"/>
      <c r="O2895" s="81" t="s">
        <v>179</v>
      </c>
      <c r="P2895" s="83">
        <v>42397.600358796299</v>
      </c>
      <c r="Q2895" s="81" t="s">
        <v>11528</v>
      </c>
      <c r="R2895" s="85" t="s">
        <v>12236</v>
      </c>
      <c r="S2895" s="81" t="s">
        <v>1888</v>
      </c>
      <c r="T2895" s="81" t="s">
        <v>12674</v>
      </c>
      <c r="U2895" s="83">
        <v>42397.600358796299</v>
      </c>
      <c r="V2895" s="85" t="s">
        <v>14703</v>
      </c>
      <c r="W2895" s="81">
        <v>41.080528299999997</v>
      </c>
      <c r="X2895" s="81">
        <v>28.971380199999999</v>
      </c>
      <c r="Y2895" s="87" t="s">
        <v>17115</v>
      </c>
      <c r="Z2895" s="81"/>
    </row>
    <row r="2896" spans="1:26" x14ac:dyDescent="0.25">
      <c r="A2896" s="66" t="s">
        <v>799</v>
      </c>
      <c r="B2896" s="66" t="s">
        <v>836</v>
      </c>
      <c r="C2896" s="67"/>
      <c r="D2896" s="68"/>
      <c r="E2896" s="69"/>
      <c r="F2896" s="70"/>
      <c r="G2896" s="67"/>
      <c r="H2896" s="71"/>
      <c r="I2896" s="72"/>
      <c r="J2896" s="72"/>
      <c r="K2896" s="36"/>
      <c r="L2896" s="79"/>
      <c r="M2896" s="79"/>
      <c r="N2896" s="74"/>
      <c r="O2896" s="81" t="s">
        <v>881</v>
      </c>
      <c r="P2896" s="83">
        <v>42397.600543981483</v>
      </c>
      <c r="Q2896" s="81" t="s">
        <v>11500</v>
      </c>
      <c r="R2896" s="85" t="s">
        <v>12223</v>
      </c>
      <c r="S2896" s="81" t="s">
        <v>1936</v>
      </c>
      <c r="T2896" s="81"/>
      <c r="U2896" s="83">
        <v>42397.600543981483</v>
      </c>
      <c r="V2896" s="85" t="s">
        <v>14704</v>
      </c>
      <c r="W2896" s="81"/>
      <c r="X2896" s="81"/>
      <c r="Y2896" s="87" t="s">
        <v>17116</v>
      </c>
      <c r="Z2896" s="81"/>
    </row>
    <row r="2897" spans="1:26" x14ac:dyDescent="0.25">
      <c r="A2897" s="66" t="s">
        <v>799</v>
      </c>
      <c r="B2897" s="66" t="s">
        <v>806</v>
      </c>
      <c r="C2897" s="67"/>
      <c r="D2897" s="68"/>
      <c r="E2897" s="69"/>
      <c r="F2897" s="70"/>
      <c r="G2897" s="67"/>
      <c r="H2897" s="71"/>
      <c r="I2897" s="72"/>
      <c r="J2897" s="72"/>
      <c r="K2897" s="36"/>
      <c r="L2897" s="79"/>
      <c r="M2897" s="79"/>
      <c r="N2897" s="74"/>
      <c r="O2897" s="81" t="s">
        <v>881</v>
      </c>
      <c r="P2897" s="83">
        <v>42397.600543981483</v>
      </c>
      <c r="Q2897" s="81" t="s">
        <v>11500</v>
      </c>
      <c r="R2897" s="85" t="s">
        <v>12223</v>
      </c>
      <c r="S2897" s="81" t="s">
        <v>1936</v>
      </c>
      <c r="T2897" s="81"/>
      <c r="U2897" s="83">
        <v>42397.600543981483</v>
      </c>
      <c r="V2897" s="85" t="s">
        <v>14704</v>
      </c>
      <c r="W2897" s="81"/>
      <c r="X2897" s="81"/>
      <c r="Y2897" s="87" t="s">
        <v>17116</v>
      </c>
      <c r="Z2897" s="81"/>
    </row>
    <row r="2898" spans="1:26" x14ac:dyDescent="0.25">
      <c r="A2898" s="66" t="s">
        <v>10255</v>
      </c>
      <c r="B2898" s="66" t="s">
        <v>10255</v>
      </c>
      <c r="C2898" s="67"/>
      <c r="D2898" s="68"/>
      <c r="E2898" s="69"/>
      <c r="F2898" s="70"/>
      <c r="G2898" s="67"/>
      <c r="H2898" s="71"/>
      <c r="I2898" s="72"/>
      <c r="J2898" s="72"/>
      <c r="K2898" s="36"/>
      <c r="L2898" s="79"/>
      <c r="M2898" s="79"/>
      <c r="N2898" s="74"/>
      <c r="O2898" s="81" t="s">
        <v>179</v>
      </c>
      <c r="P2898" s="83">
        <v>42397.600590277776</v>
      </c>
      <c r="Q2898" s="81" t="s">
        <v>11529</v>
      </c>
      <c r="R2898" s="81"/>
      <c r="S2898" s="81"/>
      <c r="T2898" s="81"/>
      <c r="U2898" s="83">
        <v>42397.600590277776</v>
      </c>
      <c r="V2898" s="85" t="s">
        <v>14705</v>
      </c>
      <c r="W2898" s="81"/>
      <c r="X2898" s="81"/>
      <c r="Y2898" s="87" t="s">
        <v>17117</v>
      </c>
      <c r="Z2898" s="81"/>
    </row>
    <row r="2899" spans="1:26" x14ac:dyDescent="0.25">
      <c r="A2899" s="66" t="s">
        <v>10256</v>
      </c>
      <c r="B2899" s="66" t="s">
        <v>10256</v>
      </c>
      <c r="C2899" s="67"/>
      <c r="D2899" s="68"/>
      <c r="E2899" s="69"/>
      <c r="F2899" s="70"/>
      <c r="G2899" s="67"/>
      <c r="H2899" s="71"/>
      <c r="I2899" s="72"/>
      <c r="J2899" s="72"/>
      <c r="K2899" s="36"/>
      <c r="L2899" s="79"/>
      <c r="M2899" s="79"/>
      <c r="N2899" s="74"/>
      <c r="O2899" s="81" t="s">
        <v>179</v>
      </c>
      <c r="P2899" s="83">
        <v>42397.600752314815</v>
      </c>
      <c r="Q2899" s="81" t="s">
        <v>11530</v>
      </c>
      <c r="R2899" s="85" t="s">
        <v>12228</v>
      </c>
      <c r="S2899" s="81" t="s">
        <v>12524</v>
      </c>
      <c r="T2899" s="81" t="s">
        <v>12675</v>
      </c>
      <c r="U2899" s="83">
        <v>42397.600752314815</v>
      </c>
      <c r="V2899" s="85" t="s">
        <v>14706</v>
      </c>
      <c r="W2899" s="81"/>
      <c r="X2899" s="81"/>
      <c r="Y2899" s="87" t="s">
        <v>17118</v>
      </c>
      <c r="Z2899" s="81"/>
    </row>
    <row r="2900" spans="1:26" x14ac:dyDescent="0.25">
      <c r="A2900" s="66" t="s">
        <v>10257</v>
      </c>
      <c r="B2900" s="66" t="s">
        <v>10257</v>
      </c>
      <c r="C2900" s="67"/>
      <c r="D2900" s="68"/>
      <c r="E2900" s="69"/>
      <c r="F2900" s="70"/>
      <c r="G2900" s="67"/>
      <c r="H2900" s="71"/>
      <c r="I2900" s="72"/>
      <c r="J2900" s="72"/>
      <c r="K2900" s="36"/>
      <c r="L2900" s="79"/>
      <c r="M2900" s="79"/>
      <c r="N2900" s="74"/>
      <c r="O2900" s="81" t="s">
        <v>179</v>
      </c>
      <c r="P2900" s="83">
        <v>42397.257592592592</v>
      </c>
      <c r="Q2900" s="81" t="s">
        <v>11522</v>
      </c>
      <c r="R2900" s="81"/>
      <c r="S2900" s="81"/>
      <c r="T2900" s="81"/>
      <c r="U2900" s="83">
        <v>42397.257592592592</v>
      </c>
      <c r="V2900" s="85" t="s">
        <v>14707</v>
      </c>
      <c r="W2900" s="81"/>
      <c r="X2900" s="81"/>
      <c r="Y2900" s="87" t="s">
        <v>17119</v>
      </c>
      <c r="Z2900" s="81"/>
    </row>
    <row r="2901" spans="1:26" x14ac:dyDescent="0.25">
      <c r="A2901" s="66" t="s">
        <v>10257</v>
      </c>
      <c r="B2901" s="66" t="s">
        <v>10257</v>
      </c>
      <c r="C2901" s="67"/>
      <c r="D2901" s="68"/>
      <c r="E2901" s="69"/>
      <c r="F2901" s="70"/>
      <c r="G2901" s="67"/>
      <c r="H2901" s="71"/>
      <c r="I2901" s="72"/>
      <c r="J2901" s="72"/>
      <c r="K2901" s="36"/>
      <c r="L2901" s="79"/>
      <c r="M2901" s="79"/>
      <c r="N2901" s="74"/>
      <c r="O2901" s="81" t="s">
        <v>179</v>
      </c>
      <c r="P2901" s="83">
        <v>42397.257638888892</v>
      </c>
      <c r="Q2901" s="81" t="s">
        <v>11531</v>
      </c>
      <c r="R2901" s="81"/>
      <c r="S2901" s="81"/>
      <c r="T2901" s="81"/>
      <c r="U2901" s="83">
        <v>42397.257638888892</v>
      </c>
      <c r="V2901" s="85" t="s">
        <v>14708</v>
      </c>
      <c r="W2901" s="81"/>
      <c r="X2901" s="81"/>
      <c r="Y2901" s="87" t="s">
        <v>17120</v>
      </c>
      <c r="Z2901" s="81"/>
    </row>
    <row r="2902" spans="1:26" x14ac:dyDescent="0.25">
      <c r="A2902" s="66" t="s">
        <v>10257</v>
      </c>
      <c r="B2902" s="66" t="s">
        <v>10257</v>
      </c>
      <c r="C2902" s="67"/>
      <c r="D2902" s="68"/>
      <c r="E2902" s="69"/>
      <c r="F2902" s="70"/>
      <c r="G2902" s="67"/>
      <c r="H2902" s="71"/>
      <c r="I2902" s="72"/>
      <c r="J2902" s="72"/>
      <c r="K2902" s="36"/>
      <c r="L2902" s="79"/>
      <c r="M2902" s="79"/>
      <c r="N2902" s="74"/>
      <c r="O2902" s="81" t="s">
        <v>179</v>
      </c>
      <c r="P2902" s="83">
        <v>42397.600856481484</v>
      </c>
      <c r="Q2902" s="81" t="s">
        <v>11532</v>
      </c>
      <c r="R2902" s="85" t="s">
        <v>12223</v>
      </c>
      <c r="S2902" s="81" t="s">
        <v>1936</v>
      </c>
      <c r="T2902" s="81"/>
      <c r="U2902" s="83">
        <v>42397.600856481484</v>
      </c>
      <c r="V2902" s="85" t="s">
        <v>14709</v>
      </c>
      <c r="W2902" s="81"/>
      <c r="X2902" s="81"/>
      <c r="Y2902" s="87" t="s">
        <v>17121</v>
      </c>
      <c r="Z2902" s="81"/>
    </row>
    <row r="2903" spans="1:26" x14ac:dyDescent="0.25">
      <c r="A2903" s="66" t="s">
        <v>10258</v>
      </c>
      <c r="B2903" s="66" t="s">
        <v>10499</v>
      </c>
      <c r="C2903" s="67"/>
      <c r="D2903" s="68"/>
      <c r="E2903" s="69"/>
      <c r="F2903" s="70"/>
      <c r="G2903" s="67"/>
      <c r="H2903" s="71"/>
      <c r="I2903" s="72"/>
      <c r="J2903" s="72"/>
      <c r="K2903" s="36"/>
      <c r="L2903" s="79"/>
      <c r="M2903" s="79"/>
      <c r="N2903" s="74"/>
      <c r="O2903" s="81" t="s">
        <v>881</v>
      </c>
      <c r="P2903" s="83">
        <v>42397.60125</v>
      </c>
      <c r="Q2903" s="81" t="s">
        <v>11076</v>
      </c>
      <c r="R2903" s="81"/>
      <c r="S2903" s="81"/>
      <c r="T2903" s="81"/>
      <c r="U2903" s="83">
        <v>42397.60125</v>
      </c>
      <c r="V2903" s="85" t="s">
        <v>14710</v>
      </c>
      <c r="W2903" s="81"/>
      <c r="X2903" s="81"/>
      <c r="Y2903" s="87" t="s">
        <v>17122</v>
      </c>
      <c r="Z2903" s="81"/>
    </row>
    <row r="2904" spans="1:26" x14ac:dyDescent="0.25">
      <c r="A2904" s="66" t="s">
        <v>10259</v>
      </c>
      <c r="B2904" s="66" t="s">
        <v>836</v>
      </c>
      <c r="C2904" s="67"/>
      <c r="D2904" s="68"/>
      <c r="E2904" s="69"/>
      <c r="F2904" s="70"/>
      <c r="G2904" s="67"/>
      <c r="H2904" s="71"/>
      <c r="I2904" s="72"/>
      <c r="J2904" s="72"/>
      <c r="K2904" s="36"/>
      <c r="L2904" s="79"/>
      <c r="M2904" s="79"/>
      <c r="N2904" s="74"/>
      <c r="O2904" s="81" t="s">
        <v>881</v>
      </c>
      <c r="P2904" s="83">
        <v>42397.601678240739</v>
      </c>
      <c r="Q2904" s="81" t="s">
        <v>11500</v>
      </c>
      <c r="R2904" s="85" t="s">
        <v>12223</v>
      </c>
      <c r="S2904" s="81" t="s">
        <v>1936</v>
      </c>
      <c r="T2904" s="81"/>
      <c r="U2904" s="83">
        <v>42397.601678240739</v>
      </c>
      <c r="V2904" s="85" t="s">
        <v>14711</v>
      </c>
      <c r="W2904" s="81"/>
      <c r="X2904" s="81"/>
      <c r="Y2904" s="87" t="s">
        <v>17123</v>
      </c>
      <c r="Z2904" s="81"/>
    </row>
    <row r="2905" spans="1:26" x14ac:dyDescent="0.25">
      <c r="A2905" s="66" t="s">
        <v>10259</v>
      </c>
      <c r="B2905" s="66" t="s">
        <v>806</v>
      </c>
      <c r="C2905" s="67"/>
      <c r="D2905" s="68"/>
      <c r="E2905" s="69"/>
      <c r="F2905" s="70"/>
      <c r="G2905" s="67"/>
      <c r="H2905" s="71"/>
      <c r="I2905" s="72"/>
      <c r="J2905" s="72"/>
      <c r="K2905" s="36"/>
      <c r="L2905" s="79"/>
      <c r="M2905" s="79"/>
      <c r="N2905" s="74"/>
      <c r="O2905" s="81" t="s">
        <v>881</v>
      </c>
      <c r="P2905" s="83">
        <v>42397.601678240739</v>
      </c>
      <c r="Q2905" s="81" t="s">
        <v>11500</v>
      </c>
      <c r="R2905" s="85" t="s">
        <v>12223</v>
      </c>
      <c r="S2905" s="81" t="s">
        <v>1936</v>
      </c>
      <c r="T2905" s="81"/>
      <c r="U2905" s="83">
        <v>42397.601678240739</v>
      </c>
      <c r="V2905" s="85" t="s">
        <v>14711</v>
      </c>
      <c r="W2905" s="81"/>
      <c r="X2905" s="81"/>
      <c r="Y2905" s="87" t="s">
        <v>17123</v>
      </c>
      <c r="Z2905" s="81"/>
    </row>
    <row r="2906" spans="1:26" x14ac:dyDescent="0.25">
      <c r="A2906" s="66" t="s">
        <v>10260</v>
      </c>
      <c r="B2906" s="66" t="s">
        <v>10596</v>
      </c>
      <c r="C2906" s="67"/>
      <c r="D2906" s="68"/>
      <c r="E2906" s="69"/>
      <c r="F2906" s="70"/>
      <c r="G2906" s="67"/>
      <c r="H2906" s="71"/>
      <c r="I2906" s="72"/>
      <c r="J2906" s="72"/>
      <c r="K2906" s="36"/>
      <c r="L2906" s="79"/>
      <c r="M2906" s="79"/>
      <c r="N2906" s="74"/>
      <c r="O2906" s="81" t="s">
        <v>881</v>
      </c>
      <c r="P2906" s="83">
        <v>42397.602268518516</v>
      </c>
      <c r="Q2906" s="81" t="s">
        <v>11533</v>
      </c>
      <c r="R2906" s="85" t="s">
        <v>12237</v>
      </c>
      <c r="S2906" s="81" t="s">
        <v>1939</v>
      </c>
      <c r="T2906" s="81"/>
      <c r="U2906" s="83">
        <v>42397.602268518516</v>
      </c>
      <c r="V2906" s="85" t="s">
        <v>14712</v>
      </c>
      <c r="W2906" s="81"/>
      <c r="X2906" s="81"/>
      <c r="Y2906" s="87" t="s">
        <v>17124</v>
      </c>
      <c r="Z2906" s="81"/>
    </row>
    <row r="2907" spans="1:26" x14ac:dyDescent="0.25">
      <c r="A2907" s="66" t="s">
        <v>10260</v>
      </c>
      <c r="B2907" s="66" t="s">
        <v>836</v>
      </c>
      <c r="C2907" s="67"/>
      <c r="D2907" s="68"/>
      <c r="E2907" s="69"/>
      <c r="F2907" s="70"/>
      <c r="G2907" s="67"/>
      <c r="H2907" s="71"/>
      <c r="I2907" s="72"/>
      <c r="J2907" s="72"/>
      <c r="K2907" s="36"/>
      <c r="L2907" s="79"/>
      <c r="M2907" s="79"/>
      <c r="N2907" s="74"/>
      <c r="O2907" s="81" t="s">
        <v>881</v>
      </c>
      <c r="P2907" s="83">
        <v>42397.602268518516</v>
      </c>
      <c r="Q2907" s="81" t="s">
        <v>11533</v>
      </c>
      <c r="R2907" s="85" t="s">
        <v>12237</v>
      </c>
      <c r="S2907" s="81" t="s">
        <v>1939</v>
      </c>
      <c r="T2907" s="81"/>
      <c r="U2907" s="83">
        <v>42397.602268518516</v>
      </c>
      <c r="V2907" s="85" t="s">
        <v>14712</v>
      </c>
      <c r="W2907" s="81"/>
      <c r="X2907" s="81"/>
      <c r="Y2907" s="87" t="s">
        <v>17124</v>
      </c>
      <c r="Z2907" s="81"/>
    </row>
    <row r="2908" spans="1:26" x14ac:dyDescent="0.25">
      <c r="A2908" s="66" t="s">
        <v>10261</v>
      </c>
      <c r="B2908" s="66" t="s">
        <v>10499</v>
      </c>
      <c r="C2908" s="67"/>
      <c r="D2908" s="68"/>
      <c r="E2908" s="69"/>
      <c r="F2908" s="70"/>
      <c r="G2908" s="67"/>
      <c r="H2908" s="71"/>
      <c r="I2908" s="72"/>
      <c r="J2908" s="72"/>
      <c r="K2908" s="36"/>
      <c r="L2908" s="79"/>
      <c r="M2908" s="79"/>
      <c r="N2908" s="74"/>
      <c r="O2908" s="81" t="s">
        <v>881</v>
      </c>
      <c r="P2908" s="83">
        <v>42397.602592592593</v>
      </c>
      <c r="Q2908" s="81" t="s">
        <v>11076</v>
      </c>
      <c r="R2908" s="81"/>
      <c r="S2908" s="81"/>
      <c r="T2908" s="81"/>
      <c r="U2908" s="83">
        <v>42397.602592592593</v>
      </c>
      <c r="V2908" s="85" t="s">
        <v>14713</v>
      </c>
      <c r="W2908" s="81"/>
      <c r="X2908" s="81"/>
      <c r="Y2908" s="87" t="s">
        <v>17125</v>
      </c>
      <c r="Z2908" s="81"/>
    </row>
    <row r="2909" spans="1:26" x14ac:dyDescent="0.25">
      <c r="A2909" s="66" t="s">
        <v>10262</v>
      </c>
      <c r="B2909" s="66" t="s">
        <v>10499</v>
      </c>
      <c r="C2909" s="67"/>
      <c r="D2909" s="68"/>
      <c r="E2909" s="69"/>
      <c r="F2909" s="70"/>
      <c r="G2909" s="67"/>
      <c r="H2909" s="71"/>
      <c r="I2909" s="72"/>
      <c r="J2909" s="72"/>
      <c r="K2909" s="36"/>
      <c r="L2909" s="79"/>
      <c r="M2909" s="79"/>
      <c r="N2909" s="74"/>
      <c r="O2909" s="81" t="s">
        <v>881</v>
      </c>
      <c r="P2909" s="83">
        <v>42397.602673611109</v>
      </c>
      <c r="Q2909" s="81" t="s">
        <v>11076</v>
      </c>
      <c r="R2909" s="81"/>
      <c r="S2909" s="81"/>
      <c r="T2909" s="81"/>
      <c r="U2909" s="83">
        <v>42397.602673611109</v>
      </c>
      <c r="V2909" s="85" t="s">
        <v>14714</v>
      </c>
      <c r="W2909" s="81"/>
      <c r="X2909" s="81"/>
      <c r="Y2909" s="87" t="s">
        <v>17126</v>
      </c>
      <c r="Z2909" s="81"/>
    </row>
    <row r="2910" spans="1:26" x14ac:dyDescent="0.25">
      <c r="A2910" s="66" t="s">
        <v>10263</v>
      </c>
      <c r="B2910" s="66" t="s">
        <v>836</v>
      </c>
      <c r="C2910" s="67"/>
      <c r="D2910" s="68"/>
      <c r="E2910" s="69"/>
      <c r="F2910" s="70"/>
      <c r="G2910" s="67"/>
      <c r="H2910" s="71"/>
      <c r="I2910" s="72"/>
      <c r="J2910" s="72"/>
      <c r="K2910" s="36"/>
      <c r="L2910" s="79"/>
      <c r="M2910" s="79"/>
      <c r="N2910" s="74"/>
      <c r="O2910" s="81" t="s">
        <v>881</v>
      </c>
      <c r="P2910" s="83">
        <v>42397.602951388886</v>
      </c>
      <c r="Q2910" s="81" t="s">
        <v>11500</v>
      </c>
      <c r="R2910" s="85" t="s">
        <v>12223</v>
      </c>
      <c r="S2910" s="81" t="s">
        <v>1936</v>
      </c>
      <c r="T2910" s="81"/>
      <c r="U2910" s="83">
        <v>42397.602951388886</v>
      </c>
      <c r="V2910" s="85" t="s">
        <v>14715</v>
      </c>
      <c r="W2910" s="81"/>
      <c r="X2910" s="81"/>
      <c r="Y2910" s="87" t="s">
        <v>17127</v>
      </c>
      <c r="Z2910" s="81"/>
    </row>
    <row r="2911" spans="1:26" x14ac:dyDescent="0.25">
      <c r="A2911" s="66" t="s">
        <v>10263</v>
      </c>
      <c r="B2911" s="66" t="s">
        <v>806</v>
      </c>
      <c r="C2911" s="67"/>
      <c r="D2911" s="68"/>
      <c r="E2911" s="69"/>
      <c r="F2911" s="70"/>
      <c r="G2911" s="67"/>
      <c r="H2911" s="71"/>
      <c r="I2911" s="72"/>
      <c r="J2911" s="72"/>
      <c r="K2911" s="36"/>
      <c r="L2911" s="79"/>
      <c r="M2911" s="79"/>
      <c r="N2911" s="74"/>
      <c r="O2911" s="81" t="s">
        <v>881</v>
      </c>
      <c r="P2911" s="83">
        <v>42397.602951388886</v>
      </c>
      <c r="Q2911" s="81" t="s">
        <v>11500</v>
      </c>
      <c r="R2911" s="85" t="s">
        <v>12223</v>
      </c>
      <c r="S2911" s="81" t="s">
        <v>1936</v>
      </c>
      <c r="T2911" s="81"/>
      <c r="U2911" s="83">
        <v>42397.602951388886</v>
      </c>
      <c r="V2911" s="85" t="s">
        <v>14715</v>
      </c>
      <c r="W2911" s="81"/>
      <c r="X2911" s="81"/>
      <c r="Y2911" s="87" t="s">
        <v>17127</v>
      </c>
      <c r="Z2911" s="81"/>
    </row>
    <row r="2912" spans="1:26" x14ac:dyDescent="0.25">
      <c r="A2912" s="66" t="s">
        <v>10264</v>
      </c>
      <c r="B2912" s="66" t="s">
        <v>830</v>
      </c>
      <c r="C2912" s="67"/>
      <c r="D2912" s="68"/>
      <c r="E2912" s="69"/>
      <c r="F2912" s="70"/>
      <c r="G2912" s="67"/>
      <c r="H2912" s="71"/>
      <c r="I2912" s="72"/>
      <c r="J2912" s="72"/>
      <c r="K2912" s="36"/>
      <c r="L2912" s="79"/>
      <c r="M2912" s="79"/>
      <c r="N2912" s="74"/>
      <c r="O2912" s="81" t="s">
        <v>881</v>
      </c>
      <c r="P2912" s="83">
        <v>42397.603784722225</v>
      </c>
      <c r="Q2912" s="81" t="s">
        <v>1528</v>
      </c>
      <c r="R2912" s="85" t="s">
        <v>1695</v>
      </c>
      <c r="S2912" s="81" t="s">
        <v>1910</v>
      </c>
      <c r="T2912" s="81"/>
      <c r="U2912" s="83">
        <v>42397.603784722225</v>
      </c>
      <c r="V2912" s="85" t="s">
        <v>14716</v>
      </c>
      <c r="W2912" s="81"/>
      <c r="X2912" s="81"/>
      <c r="Y2912" s="87" t="s">
        <v>17128</v>
      </c>
      <c r="Z2912" s="81"/>
    </row>
    <row r="2913" spans="1:26" x14ac:dyDescent="0.25">
      <c r="A2913" s="66" t="s">
        <v>10265</v>
      </c>
      <c r="B2913" s="66" t="s">
        <v>10597</v>
      </c>
      <c r="C2913" s="67"/>
      <c r="D2913" s="68"/>
      <c r="E2913" s="69"/>
      <c r="F2913" s="70"/>
      <c r="G2913" s="67"/>
      <c r="H2913" s="71"/>
      <c r="I2913" s="72"/>
      <c r="J2913" s="72"/>
      <c r="K2913" s="36"/>
      <c r="L2913" s="79"/>
      <c r="M2913" s="79"/>
      <c r="N2913" s="74"/>
      <c r="O2913" s="81" t="s">
        <v>881</v>
      </c>
      <c r="P2913" s="83">
        <v>42397.604444444441</v>
      </c>
      <c r="Q2913" s="81" t="s">
        <v>11534</v>
      </c>
      <c r="R2913" s="85" t="s">
        <v>12238</v>
      </c>
      <c r="S2913" s="81" t="s">
        <v>12526</v>
      </c>
      <c r="T2913" s="81"/>
      <c r="U2913" s="83">
        <v>42397.604444444441</v>
      </c>
      <c r="V2913" s="85" t="s">
        <v>14717</v>
      </c>
      <c r="W2913" s="81"/>
      <c r="X2913" s="81"/>
      <c r="Y2913" s="87" t="s">
        <v>17129</v>
      </c>
      <c r="Z2913" s="81"/>
    </row>
    <row r="2914" spans="1:26" x14ac:dyDescent="0.25">
      <c r="A2914" s="66" t="s">
        <v>10266</v>
      </c>
      <c r="B2914" s="66" t="s">
        <v>836</v>
      </c>
      <c r="C2914" s="67"/>
      <c r="D2914" s="68"/>
      <c r="E2914" s="69"/>
      <c r="F2914" s="70"/>
      <c r="G2914" s="67"/>
      <c r="H2914" s="71"/>
      <c r="I2914" s="72"/>
      <c r="J2914" s="72"/>
      <c r="K2914" s="36"/>
      <c r="L2914" s="79"/>
      <c r="M2914" s="79"/>
      <c r="N2914" s="74"/>
      <c r="O2914" s="81" t="s">
        <v>881</v>
      </c>
      <c r="P2914" s="83">
        <v>42397.605439814812</v>
      </c>
      <c r="Q2914" s="81" t="s">
        <v>11500</v>
      </c>
      <c r="R2914" s="85" t="s">
        <v>12223</v>
      </c>
      <c r="S2914" s="81" t="s">
        <v>1936</v>
      </c>
      <c r="T2914" s="81"/>
      <c r="U2914" s="83">
        <v>42397.605439814812</v>
      </c>
      <c r="V2914" s="85" t="s">
        <v>14718</v>
      </c>
      <c r="W2914" s="81"/>
      <c r="X2914" s="81"/>
      <c r="Y2914" s="87" t="s">
        <v>17130</v>
      </c>
      <c r="Z2914" s="81"/>
    </row>
    <row r="2915" spans="1:26" x14ac:dyDescent="0.25">
      <c r="A2915" s="66" t="s">
        <v>10266</v>
      </c>
      <c r="B2915" s="66" t="s">
        <v>806</v>
      </c>
      <c r="C2915" s="67"/>
      <c r="D2915" s="68"/>
      <c r="E2915" s="69"/>
      <c r="F2915" s="70"/>
      <c r="G2915" s="67"/>
      <c r="H2915" s="71"/>
      <c r="I2915" s="72"/>
      <c r="J2915" s="72"/>
      <c r="K2915" s="36"/>
      <c r="L2915" s="79"/>
      <c r="M2915" s="79"/>
      <c r="N2915" s="74"/>
      <c r="O2915" s="81" t="s">
        <v>881</v>
      </c>
      <c r="P2915" s="83">
        <v>42397.605439814812</v>
      </c>
      <c r="Q2915" s="81" t="s">
        <v>11500</v>
      </c>
      <c r="R2915" s="85" t="s">
        <v>12223</v>
      </c>
      <c r="S2915" s="81" t="s">
        <v>1936</v>
      </c>
      <c r="T2915" s="81"/>
      <c r="U2915" s="83">
        <v>42397.605439814812</v>
      </c>
      <c r="V2915" s="85" t="s">
        <v>14718</v>
      </c>
      <c r="W2915" s="81"/>
      <c r="X2915" s="81"/>
      <c r="Y2915" s="87" t="s">
        <v>17130</v>
      </c>
      <c r="Z2915" s="81"/>
    </row>
    <row r="2916" spans="1:26" x14ac:dyDescent="0.25">
      <c r="A2916" s="66" t="s">
        <v>10267</v>
      </c>
      <c r="B2916" s="66" t="s">
        <v>10499</v>
      </c>
      <c r="C2916" s="67"/>
      <c r="D2916" s="68"/>
      <c r="E2916" s="69"/>
      <c r="F2916" s="70"/>
      <c r="G2916" s="67"/>
      <c r="H2916" s="71"/>
      <c r="I2916" s="72"/>
      <c r="J2916" s="72"/>
      <c r="K2916" s="36"/>
      <c r="L2916" s="79"/>
      <c r="M2916" s="79"/>
      <c r="N2916" s="74"/>
      <c r="O2916" s="81" t="s">
        <v>881</v>
      </c>
      <c r="P2916" s="83">
        <v>42397.605451388888</v>
      </c>
      <c r="Q2916" s="81" t="s">
        <v>11076</v>
      </c>
      <c r="R2916" s="81"/>
      <c r="S2916" s="81"/>
      <c r="T2916" s="81"/>
      <c r="U2916" s="83">
        <v>42397.605451388888</v>
      </c>
      <c r="V2916" s="85" t="s">
        <v>14719</v>
      </c>
      <c r="W2916" s="81"/>
      <c r="X2916" s="81"/>
      <c r="Y2916" s="87" t="s">
        <v>17131</v>
      </c>
      <c r="Z2916" s="81"/>
    </row>
    <row r="2917" spans="1:26" x14ac:dyDescent="0.25">
      <c r="A2917" s="66" t="s">
        <v>10268</v>
      </c>
      <c r="B2917" s="66" t="s">
        <v>10268</v>
      </c>
      <c r="C2917" s="67"/>
      <c r="D2917" s="68"/>
      <c r="E2917" s="69"/>
      <c r="F2917" s="70"/>
      <c r="G2917" s="67"/>
      <c r="H2917" s="71"/>
      <c r="I2917" s="72"/>
      <c r="J2917" s="72"/>
      <c r="K2917" s="36"/>
      <c r="L2917" s="79"/>
      <c r="M2917" s="79"/>
      <c r="N2917" s="74"/>
      <c r="O2917" s="81" t="s">
        <v>179</v>
      </c>
      <c r="P2917" s="83">
        <v>42397.605451388888</v>
      </c>
      <c r="Q2917" s="81" t="s">
        <v>11535</v>
      </c>
      <c r="R2917" s="85" t="s">
        <v>12221</v>
      </c>
      <c r="S2917" s="81" t="s">
        <v>1859</v>
      </c>
      <c r="T2917" s="81"/>
      <c r="U2917" s="83">
        <v>42397.605451388888</v>
      </c>
      <c r="V2917" s="85" t="s">
        <v>14720</v>
      </c>
      <c r="W2917" s="81"/>
      <c r="X2917" s="81"/>
      <c r="Y2917" s="87" t="s">
        <v>17132</v>
      </c>
      <c r="Z2917" s="81"/>
    </row>
    <row r="2918" spans="1:26" x14ac:dyDescent="0.25">
      <c r="A2918" s="66" t="s">
        <v>10269</v>
      </c>
      <c r="B2918" s="66" t="s">
        <v>10269</v>
      </c>
      <c r="C2918" s="67"/>
      <c r="D2918" s="68"/>
      <c r="E2918" s="69"/>
      <c r="F2918" s="70"/>
      <c r="G2918" s="67"/>
      <c r="H2918" s="71"/>
      <c r="I2918" s="72"/>
      <c r="J2918" s="72"/>
      <c r="K2918" s="36"/>
      <c r="L2918" s="79"/>
      <c r="M2918" s="79"/>
      <c r="N2918" s="74"/>
      <c r="O2918" s="81" t="s">
        <v>179</v>
      </c>
      <c r="P2918" s="83">
        <v>42397.605613425927</v>
      </c>
      <c r="Q2918" s="81" t="s">
        <v>11536</v>
      </c>
      <c r="R2918" s="85" t="s">
        <v>12239</v>
      </c>
      <c r="S2918" s="81" t="s">
        <v>1864</v>
      </c>
      <c r="T2918" s="81"/>
      <c r="U2918" s="83">
        <v>42397.605613425927</v>
      </c>
      <c r="V2918" s="85" t="s">
        <v>14721</v>
      </c>
      <c r="W2918" s="81"/>
      <c r="X2918" s="81"/>
      <c r="Y2918" s="87" t="s">
        <v>17133</v>
      </c>
      <c r="Z2918" s="81"/>
    </row>
    <row r="2919" spans="1:26" x14ac:dyDescent="0.25">
      <c r="A2919" s="66" t="s">
        <v>10270</v>
      </c>
      <c r="B2919" s="66" t="s">
        <v>10270</v>
      </c>
      <c r="C2919" s="67"/>
      <c r="D2919" s="68"/>
      <c r="E2919" s="69"/>
      <c r="F2919" s="70"/>
      <c r="G2919" s="67"/>
      <c r="H2919" s="71"/>
      <c r="I2919" s="72"/>
      <c r="J2919" s="72"/>
      <c r="K2919" s="36"/>
      <c r="L2919" s="79"/>
      <c r="M2919" s="79"/>
      <c r="N2919" s="74"/>
      <c r="O2919" s="81" t="s">
        <v>179</v>
      </c>
      <c r="P2919" s="83">
        <v>42397.605787037035</v>
      </c>
      <c r="Q2919" s="81" t="s">
        <v>11537</v>
      </c>
      <c r="R2919" s="85" t="s">
        <v>12227</v>
      </c>
      <c r="S2919" s="81" t="s">
        <v>1859</v>
      </c>
      <c r="T2919" s="81"/>
      <c r="U2919" s="83">
        <v>42397.605787037035</v>
      </c>
      <c r="V2919" s="85" t="s">
        <v>14722</v>
      </c>
      <c r="W2919" s="81"/>
      <c r="X2919" s="81"/>
      <c r="Y2919" s="87" t="s">
        <v>17134</v>
      </c>
      <c r="Z2919" s="81"/>
    </row>
    <row r="2920" spans="1:26" x14ac:dyDescent="0.25">
      <c r="A2920" s="66" t="s">
        <v>10271</v>
      </c>
      <c r="B2920" s="66" t="s">
        <v>10271</v>
      </c>
      <c r="C2920" s="67"/>
      <c r="D2920" s="68"/>
      <c r="E2920" s="69"/>
      <c r="F2920" s="70"/>
      <c r="G2920" s="67"/>
      <c r="H2920" s="71"/>
      <c r="I2920" s="72"/>
      <c r="J2920" s="72"/>
      <c r="K2920" s="36"/>
      <c r="L2920" s="79"/>
      <c r="M2920" s="79"/>
      <c r="N2920" s="74"/>
      <c r="O2920" s="81" t="s">
        <v>179</v>
      </c>
      <c r="P2920" s="83">
        <v>42397.606053240743</v>
      </c>
      <c r="Q2920" s="81" t="s">
        <v>11538</v>
      </c>
      <c r="R2920" s="81"/>
      <c r="S2920" s="81"/>
      <c r="T2920" s="81"/>
      <c r="U2920" s="83">
        <v>42397.606053240743</v>
      </c>
      <c r="V2920" s="85" t="s">
        <v>14723</v>
      </c>
      <c r="W2920" s="81"/>
      <c r="X2920" s="81"/>
      <c r="Y2920" s="87" t="s">
        <v>17135</v>
      </c>
      <c r="Z2920" s="81"/>
    </row>
    <row r="2921" spans="1:26" x14ac:dyDescent="0.25">
      <c r="A2921" s="66" t="s">
        <v>10272</v>
      </c>
      <c r="B2921" s="66" t="s">
        <v>836</v>
      </c>
      <c r="C2921" s="67"/>
      <c r="D2921" s="68"/>
      <c r="E2921" s="69"/>
      <c r="F2921" s="70"/>
      <c r="G2921" s="67"/>
      <c r="H2921" s="71"/>
      <c r="I2921" s="72"/>
      <c r="J2921" s="72"/>
      <c r="K2921" s="36"/>
      <c r="L2921" s="79"/>
      <c r="M2921" s="79"/>
      <c r="N2921" s="74"/>
      <c r="O2921" s="81" t="s">
        <v>881</v>
      </c>
      <c r="P2921" s="83">
        <v>42397.606319444443</v>
      </c>
      <c r="Q2921" s="81" t="s">
        <v>11500</v>
      </c>
      <c r="R2921" s="85" t="s">
        <v>12223</v>
      </c>
      <c r="S2921" s="81" t="s">
        <v>1936</v>
      </c>
      <c r="T2921" s="81"/>
      <c r="U2921" s="83">
        <v>42397.606319444443</v>
      </c>
      <c r="V2921" s="85" t="s">
        <v>14724</v>
      </c>
      <c r="W2921" s="81"/>
      <c r="X2921" s="81"/>
      <c r="Y2921" s="87" t="s">
        <v>17136</v>
      </c>
      <c r="Z2921" s="81"/>
    </row>
    <row r="2922" spans="1:26" x14ac:dyDescent="0.25">
      <c r="A2922" s="66" t="s">
        <v>10272</v>
      </c>
      <c r="B2922" s="66" t="s">
        <v>806</v>
      </c>
      <c r="C2922" s="67"/>
      <c r="D2922" s="68"/>
      <c r="E2922" s="69"/>
      <c r="F2922" s="70"/>
      <c r="G2922" s="67"/>
      <c r="H2922" s="71"/>
      <c r="I2922" s="72"/>
      <c r="J2922" s="72"/>
      <c r="K2922" s="36"/>
      <c r="L2922" s="79"/>
      <c r="M2922" s="79"/>
      <c r="N2922" s="74"/>
      <c r="O2922" s="81" t="s">
        <v>881</v>
      </c>
      <c r="P2922" s="83">
        <v>42397.606319444443</v>
      </c>
      <c r="Q2922" s="81" t="s">
        <v>11500</v>
      </c>
      <c r="R2922" s="85" t="s">
        <v>12223</v>
      </c>
      <c r="S2922" s="81" t="s">
        <v>1936</v>
      </c>
      <c r="T2922" s="81"/>
      <c r="U2922" s="83">
        <v>42397.606319444443</v>
      </c>
      <c r="V2922" s="85" t="s">
        <v>14724</v>
      </c>
      <c r="W2922" s="81"/>
      <c r="X2922" s="81"/>
      <c r="Y2922" s="87" t="s">
        <v>17136</v>
      </c>
      <c r="Z2922" s="81"/>
    </row>
    <row r="2923" spans="1:26" x14ac:dyDescent="0.25">
      <c r="A2923" s="66" t="s">
        <v>10273</v>
      </c>
      <c r="B2923" s="66" t="s">
        <v>10273</v>
      </c>
      <c r="C2923" s="67"/>
      <c r="D2923" s="68"/>
      <c r="E2923" s="69"/>
      <c r="F2923" s="70"/>
      <c r="G2923" s="67"/>
      <c r="H2923" s="71"/>
      <c r="I2923" s="72"/>
      <c r="J2923" s="72"/>
      <c r="K2923" s="36"/>
      <c r="L2923" s="79"/>
      <c r="M2923" s="79"/>
      <c r="N2923" s="74"/>
      <c r="O2923" s="81" t="s">
        <v>179</v>
      </c>
      <c r="P2923" s="83">
        <v>42397.606956018521</v>
      </c>
      <c r="Q2923" s="81" t="s">
        <v>11539</v>
      </c>
      <c r="R2923" s="81"/>
      <c r="S2923" s="81"/>
      <c r="T2923" s="81" t="s">
        <v>12676</v>
      </c>
      <c r="U2923" s="83">
        <v>42397.606956018521</v>
      </c>
      <c r="V2923" s="85" t="s">
        <v>14725</v>
      </c>
      <c r="W2923" s="81"/>
      <c r="X2923" s="81"/>
      <c r="Y2923" s="87" t="s">
        <v>17137</v>
      </c>
      <c r="Z2923" s="81"/>
    </row>
    <row r="2924" spans="1:26" x14ac:dyDescent="0.25">
      <c r="A2924" s="66" t="s">
        <v>10274</v>
      </c>
      <c r="B2924" s="66" t="s">
        <v>10274</v>
      </c>
      <c r="C2924" s="67"/>
      <c r="D2924" s="68"/>
      <c r="E2924" s="69"/>
      <c r="F2924" s="70"/>
      <c r="G2924" s="67"/>
      <c r="H2924" s="71"/>
      <c r="I2924" s="72"/>
      <c r="J2924" s="72"/>
      <c r="K2924" s="36"/>
      <c r="L2924" s="79"/>
      <c r="M2924" s="79"/>
      <c r="N2924" s="74"/>
      <c r="O2924" s="81" t="s">
        <v>179</v>
      </c>
      <c r="P2924" s="83">
        <v>42397.60696759259</v>
      </c>
      <c r="Q2924" s="81" t="s">
        <v>11540</v>
      </c>
      <c r="R2924" s="85" t="s">
        <v>12240</v>
      </c>
      <c r="S2924" s="81" t="s">
        <v>1903</v>
      </c>
      <c r="T2924" s="81"/>
      <c r="U2924" s="83">
        <v>42397.60696759259</v>
      </c>
      <c r="V2924" s="85" t="s">
        <v>14726</v>
      </c>
      <c r="W2924" s="81"/>
      <c r="X2924" s="81"/>
      <c r="Y2924" s="87" t="s">
        <v>17138</v>
      </c>
      <c r="Z2924" s="81"/>
    </row>
    <row r="2925" spans="1:26" x14ac:dyDescent="0.25">
      <c r="A2925" s="66" t="s">
        <v>10275</v>
      </c>
      <c r="B2925" s="66" t="s">
        <v>10275</v>
      </c>
      <c r="C2925" s="67"/>
      <c r="D2925" s="68"/>
      <c r="E2925" s="69"/>
      <c r="F2925" s="70"/>
      <c r="G2925" s="67"/>
      <c r="H2925" s="71"/>
      <c r="I2925" s="72"/>
      <c r="J2925" s="72"/>
      <c r="K2925" s="36"/>
      <c r="L2925" s="79"/>
      <c r="M2925" s="79"/>
      <c r="N2925" s="74"/>
      <c r="O2925" s="81" t="s">
        <v>179</v>
      </c>
      <c r="P2925" s="83">
        <v>42397.606979166667</v>
      </c>
      <c r="Q2925" s="81" t="s">
        <v>11541</v>
      </c>
      <c r="R2925" s="85" t="s">
        <v>12241</v>
      </c>
      <c r="S2925" s="81" t="s">
        <v>1903</v>
      </c>
      <c r="T2925" s="81"/>
      <c r="U2925" s="83">
        <v>42397.606979166667</v>
      </c>
      <c r="V2925" s="85" t="s">
        <v>14727</v>
      </c>
      <c r="W2925" s="81"/>
      <c r="X2925" s="81"/>
      <c r="Y2925" s="87" t="s">
        <v>17139</v>
      </c>
      <c r="Z2925" s="81"/>
    </row>
    <row r="2926" spans="1:26" x14ac:dyDescent="0.25">
      <c r="A2926" s="66" t="s">
        <v>10276</v>
      </c>
      <c r="B2926" s="66" t="s">
        <v>830</v>
      </c>
      <c r="C2926" s="67"/>
      <c r="D2926" s="68"/>
      <c r="E2926" s="69"/>
      <c r="F2926" s="70"/>
      <c r="G2926" s="67"/>
      <c r="H2926" s="71"/>
      <c r="I2926" s="72"/>
      <c r="J2926" s="72"/>
      <c r="K2926" s="36"/>
      <c r="L2926" s="79"/>
      <c r="M2926" s="79"/>
      <c r="N2926" s="74"/>
      <c r="O2926" s="81" t="s">
        <v>881</v>
      </c>
      <c r="P2926" s="83">
        <v>42397.60701388889</v>
      </c>
      <c r="Q2926" s="81" t="s">
        <v>1528</v>
      </c>
      <c r="R2926" s="85" t="s">
        <v>1695</v>
      </c>
      <c r="S2926" s="81" t="s">
        <v>1910</v>
      </c>
      <c r="T2926" s="81"/>
      <c r="U2926" s="83">
        <v>42397.60701388889</v>
      </c>
      <c r="V2926" s="85" t="s">
        <v>14728</v>
      </c>
      <c r="W2926" s="81"/>
      <c r="X2926" s="81"/>
      <c r="Y2926" s="87" t="s">
        <v>17140</v>
      </c>
      <c r="Z2926" s="81"/>
    </row>
    <row r="2927" spans="1:26" x14ac:dyDescent="0.25">
      <c r="A2927" s="66" t="s">
        <v>10277</v>
      </c>
      <c r="B2927" s="66" t="s">
        <v>10277</v>
      </c>
      <c r="C2927" s="67"/>
      <c r="D2927" s="68"/>
      <c r="E2927" s="69"/>
      <c r="F2927" s="70"/>
      <c r="G2927" s="67"/>
      <c r="H2927" s="71"/>
      <c r="I2927" s="72"/>
      <c r="J2927" s="72"/>
      <c r="K2927" s="36"/>
      <c r="L2927" s="79"/>
      <c r="M2927" s="79"/>
      <c r="N2927" s="74"/>
      <c r="O2927" s="81" t="s">
        <v>179</v>
      </c>
      <c r="P2927" s="83">
        <v>42397.607175925928</v>
      </c>
      <c r="Q2927" s="81" t="s">
        <v>11542</v>
      </c>
      <c r="R2927" s="85" t="s">
        <v>12242</v>
      </c>
      <c r="S2927" s="81" t="s">
        <v>12527</v>
      </c>
      <c r="T2927" s="81" t="s">
        <v>12677</v>
      </c>
      <c r="U2927" s="83">
        <v>42397.607175925928</v>
      </c>
      <c r="V2927" s="85" t="s">
        <v>14729</v>
      </c>
      <c r="W2927" s="81"/>
      <c r="X2927" s="81"/>
      <c r="Y2927" s="87" t="s">
        <v>17141</v>
      </c>
      <c r="Z2927" s="81"/>
    </row>
    <row r="2928" spans="1:26" x14ac:dyDescent="0.25">
      <c r="A2928" s="66" t="s">
        <v>10278</v>
      </c>
      <c r="B2928" s="66" t="s">
        <v>10598</v>
      </c>
      <c r="C2928" s="67"/>
      <c r="D2928" s="68"/>
      <c r="E2928" s="69"/>
      <c r="F2928" s="70"/>
      <c r="G2928" s="67"/>
      <c r="H2928" s="71"/>
      <c r="I2928" s="72"/>
      <c r="J2928" s="72"/>
      <c r="K2928" s="36"/>
      <c r="L2928" s="79"/>
      <c r="M2928" s="79"/>
      <c r="N2928" s="74"/>
      <c r="O2928" s="81" t="s">
        <v>881</v>
      </c>
      <c r="P2928" s="83">
        <v>42397.60733796296</v>
      </c>
      <c r="Q2928" s="81" t="s">
        <v>11543</v>
      </c>
      <c r="R2928" s="81"/>
      <c r="S2928" s="81"/>
      <c r="T2928" s="81"/>
      <c r="U2928" s="83">
        <v>42397.60733796296</v>
      </c>
      <c r="V2928" s="85" t="s">
        <v>14730</v>
      </c>
      <c r="W2928" s="81"/>
      <c r="X2928" s="81"/>
      <c r="Y2928" s="87" t="s">
        <v>17142</v>
      </c>
      <c r="Z2928" s="81"/>
    </row>
    <row r="2929" spans="1:26" x14ac:dyDescent="0.25">
      <c r="A2929" s="66" t="s">
        <v>10278</v>
      </c>
      <c r="B2929" s="66" t="s">
        <v>10599</v>
      </c>
      <c r="C2929" s="67"/>
      <c r="D2929" s="68"/>
      <c r="E2929" s="69"/>
      <c r="F2929" s="70"/>
      <c r="G2929" s="67"/>
      <c r="H2929" s="71"/>
      <c r="I2929" s="72"/>
      <c r="J2929" s="72"/>
      <c r="K2929" s="36"/>
      <c r="L2929" s="79"/>
      <c r="M2929" s="79"/>
      <c r="N2929" s="74"/>
      <c r="O2929" s="81" t="s">
        <v>881</v>
      </c>
      <c r="P2929" s="83">
        <v>42397.60733796296</v>
      </c>
      <c r="Q2929" s="81" t="s">
        <v>11543</v>
      </c>
      <c r="R2929" s="81"/>
      <c r="S2929" s="81"/>
      <c r="T2929" s="81"/>
      <c r="U2929" s="83">
        <v>42397.60733796296</v>
      </c>
      <c r="V2929" s="85" t="s">
        <v>14730</v>
      </c>
      <c r="W2929" s="81"/>
      <c r="X2929" s="81"/>
      <c r="Y2929" s="87" t="s">
        <v>17142</v>
      </c>
      <c r="Z2929" s="81"/>
    </row>
    <row r="2930" spans="1:26" x14ac:dyDescent="0.25">
      <c r="A2930" s="66" t="s">
        <v>10279</v>
      </c>
      <c r="B2930" s="66" t="s">
        <v>879</v>
      </c>
      <c r="C2930" s="67"/>
      <c r="D2930" s="68"/>
      <c r="E2930" s="69"/>
      <c r="F2930" s="70"/>
      <c r="G2930" s="67"/>
      <c r="H2930" s="71"/>
      <c r="I2930" s="72"/>
      <c r="J2930" s="72"/>
      <c r="K2930" s="36"/>
      <c r="L2930" s="79"/>
      <c r="M2930" s="79"/>
      <c r="N2930" s="74"/>
      <c r="O2930" s="81" t="s">
        <v>881</v>
      </c>
      <c r="P2930" s="83">
        <v>42397.607349537036</v>
      </c>
      <c r="Q2930" s="81" t="s">
        <v>1604</v>
      </c>
      <c r="R2930" s="81"/>
      <c r="S2930" s="81"/>
      <c r="T2930" s="81" t="s">
        <v>840</v>
      </c>
      <c r="U2930" s="83">
        <v>42397.607349537036</v>
      </c>
      <c r="V2930" s="85" t="s">
        <v>14731</v>
      </c>
      <c r="W2930" s="81"/>
      <c r="X2930" s="81"/>
      <c r="Y2930" s="87" t="s">
        <v>17143</v>
      </c>
      <c r="Z2930" s="81"/>
    </row>
    <row r="2931" spans="1:26" x14ac:dyDescent="0.25">
      <c r="A2931" s="66" t="s">
        <v>10280</v>
      </c>
      <c r="B2931" s="66" t="s">
        <v>615</v>
      </c>
      <c r="C2931" s="67"/>
      <c r="D2931" s="68"/>
      <c r="E2931" s="69"/>
      <c r="F2931" s="70"/>
      <c r="G2931" s="67"/>
      <c r="H2931" s="71"/>
      <c r="I2931" s="72"/>
      <c r="J2931" s="72"/>
      <c r="K2931" s="36"/>
      <c r="L2931" s="79"/>
      <c r="M2931" s="79"/>
      <c r="N2931" s="74"/>
      <c r="O2931" s="81" t="s">
        <v>881</v>
      </c>
      <c r="P2931" s="83">
        <v>42397.607442129629</v>
      </c>
      <c r="Q2931" s="81" t="s">
        <v>11544</v>
      </c>
      <c r="R2931" s="85" t="s">
        <v>1695</v>
      </c>
      <c r="S2931" s="81" t="s">
        <v>1910</v>
      </c>
      <c r="T2931" s="81"/>
      <c r="U2931" s="83">
        <v>42397.607442129629</v>
      </c>
      <c r="V2931" s="85" t="s">
        <v>14732</v>
      </c>
      <c r="W2931" s="81"/>
      <c r="X2931" s="81"/>
      <c r="Y2931" s="87" t="s">
        <v>17144</v>
      </c>
      <c r="Z2931" s="81"/>
    </row>
    <row r="2932" spans="1:26" x14ac:dyDescent="0.25">
      <c r="A2932" s="66" t="s">
        <v>10280</v>
      </c>
      <c r="B2932" s="66" t="s">
        <v>830</v>
      </c>
      <c r="C2932" s="67"/>
      <c r="D2932" s="68"/>
      <c r="E2932" s="69"/>
      <c r="F2932" s="70"/>
      <c r="G2932" s="67"/>
      <c r="H2932" s="71"/>
      <c r="I2932" s="72"/>
      <c r="J2932" s="72"/>
      <c r="K2932" s="36"/>
      <c r="L2932" s="79"/>
      <c r="M2932" s="79"/>
      <c r="N2932" s="74"/>
      <c r="O2932" s="81" t="s">
        <v>881</v>
      </c>
      <c r="P2932" s="83">
        <v>42397.607442129629</v>
      </c>
      <c r="Q2932" s="81" t="s">
        <v>11544</v>
      </c>
      <c r="R2932" s="85" t="s">
        <v>1695</v>
      </c>
      <c r="S2932" s="81" t="s">
        <v>1910</v>
      </c>
      <c r="T2932" s="81"/>
      <c r="U2932" s="83">
        <v>42397.607442129629</v>
      </c>
      <c r="V2932" s="85" t="s">
        <v>14732</v>
      </c>
      <c r="W2932" s="81"/>
      <c r="X2932" s="81"/>
      <c r="Y2932" s="87" t="s">
        <v>17144</v>
      </c>
      <c r="Z2932" s="81"/>
    </row>
    <row r="2933" spans="1:26" x14ac:dyDescent="0.25">
      <c r="A2933" s="66" t="s">
        <v>10281</v>
      </c>
      <c r="B2933" s="66" t="s">
        <v>10281</v>
      </c>
      <c r="C2933" s="67"/>
      <c r="D2933" s="68"/>
      <c r="E2933" s="69"/>
      <c r="F2933" s="70"/>
      <c r="G2933" s="67"/>
      <c r="H2933" s="71"/>
      <c r="I2933" s="72"/>
      <c r="J2933" s="72"/>
      <c r="K2933" s="36"/>
      <c r="L2933" s="79"/>
      <c r="M2933" s="79"/>
      <c r="N2933" s="74"/>
      <c r="O2933" s="81" t="s">
        <v>179</v>
      </c>
      <c r="P2933" s="83">
        <v>42397.607476851852</v>
      </c>
      <c r="Q2933" s="81" t="s">
        <v>11545</v>
      </c>
      <c r="R2933" s="85" t="s">
        <v>12243</v>
      </c>
      <c r="S2933" s="81" t="s">
        <v>1871</v>
      </c>
      <c r="T2933" s="81"/>
      <c r="U2933" s="83">
        <v>42397.607476851852</v>
      </c>
      <c r="V2933" s="85" t="s">
        <v>14733</v>
      </c>
      <c r="W2933" s="81"/>
      <c r="X2933" s="81"/>
      <c r="Y2933" s="87" t="s">
        <v>17145</v>
      </c>
      <c r="Z2933" s="81"/>
    </row>
    <row r="2934" spans="1:26" x14ac:dyDescent="0.25">
      <c r="A2934" s="66" t="s">
        <v>10282</v>
      </c>
      <c r="B2934" s="66" t="s">
        <v>10282</v>
      </c>
      <c r="C2934" s="67"/>
      <c r="D2934" s="68"/>
      <c r="E2934" s="69"/>
      <c r="F2934" s="70"/>
      <c r="G2934" s="67"/>
      <c r="H2934" s="71"/>
      <c r="I2934" s="72"/>
      <c r="J2934" s="72"/>
      <c r="K2934" s="36"/>
      <c r="L2934" s="79"/>
      <c r="M2934" s="79"/>
      <c r="N2934" s="74"/>
      <c r="O2934" s="81" t="s">
        <v>179</v>
      </c>
      <c r="P2934" s="83">
        <v>42397.607743055552</v>
      </c>
      <c r="Q2934" s="81" t="s">
        <v>11546</v>
      </c>
      <c r="R2934" s="81"/>
      <c r="S2934" s="81"/>
      <c r="T2934" s="81"/>
      <c r="U2934" s="83">
        <v>42397.607743055552</v>
      </c>
      <c r="V2934" s="85" t="s">
        <v>14734</v>
      </c>
      <c r="W2934" s="81"/>
      <c r="X2934" s="81"/>
      <c r="Y2934" s="87" t="s">
        <v>17146</v>
      </c>
      <c r="Z2934" s="81"/>
    </row>
    <row r="2935" spans="1:26" x14ac:dyDescent="0.25">
      <c r="A2935" s="66" t="s">
        <v>10283</v>
      </c>
      <c r="B2935" s="66" t="s">
        <v>10499</v>
      </c>
      <c r="C2935" s="67"/>
      <c r="D2935" s="68"/>
      <c r="E2935" s="69"/>
      <c r="F2935" s="70"/>
      <c r="G2935" s="67"/>
      <c r="H2935" s="71"/>
      <c r="I2935" s="72"/>
      <c r="J2935" s="72"/>
      <c r="K2935" s="36"/>
      <c r="L2935" s="79"/>
      <c r="M2935" s="79"/>
      <c r="N2935" s="74"/>
      <c r="O2935" s="81" t="s">
        <v>881</v>
      </c>
      <c r="P2935" s="83">
        <v>42397.607835648145</v>
      </c>
      <c r="Q2935" s="81" t="s">
        <v>11076</v>
      </c>
      <c r="R2935" s="81"/>
      <c r="S2935" s="81"/>
      <c r="T2935" s="81"/>
      <c r="U2935" s="83">
        <v>42397.607835648145</v>
      </c>
      <c r="V2935" s="85" t="s">
        <v>14735</v>
      </c>
      <c r="W2935" s="81"/>
      <c r="X2935" s="81"/>
      <c r="Y2935" s="87" t="s">
        <v>17147</v>
      </c>
      <c r="Z2935" s="81"/>
    </row>
    <row r="2936" spans="1:26" x14ac:dyDescent="0.25">
      <c r="A2936" s="66" t="s">
        <v>10284</v>
      </c>
      <c r="B2936" s="66" t="s">
        <v>10499</v>
      </c>
      <c r="C2936" s="67"/>
      <c r="D2936" s="68"/>
      <c r="E2936" s="69"/>
      <c r="F2936" s="70"/>
      <c r="G2936" s="67"/>
      <c r="H2936" s="71"/>
      <c r="I2936" s="72"/>
      <c r="J2936" s="72"/>
      <c r="K2936" s="36"/>
      <c r="L2936" s="79"/>
      <c r="M2936" s="79"/>
      <c r="N2936" s="74"/>
      <c r="O2936" s="81" t="s">
        <v>881</v>
      </c>
      <c r="P2936" s="83">
        <v>42397.608020833337</v>
      </c>
      <c r="Q2936" s="81" t="s">
        <v>11076</v>
      </c>
      <c r="R2936" s="81"/>
      <c r="S2936" s="81"/>
      <c r="T2936" s="81"/>
      <c r="U2936" s="83">
        <v>42397.608020833337</v>
      </c>
      <c r="V2936" s="85" t="s">
        <v>14736</v>
      </c>
      <c r="W2936" s="81"/>
      <c r="X2936" s="81"/>
      <c r="Y2936" s="87" t="s">
        <v>17148</v>
      </c>
      <c r="Z2936" s="81"/>
    </row>
    <row r="2937" spans="1:26" x14ac:dyDescent="0.25">
      <c r="A2937" s="66" t="s">
        <v>10285</v>
      </c>
      <c r="B2937" s="66" t="s">
        <v>836</v>
      </c>
      <c r="C2937" s="67"/>
      <c r="D2937" s="68"/>
      <c r="E2937" s="69"/>
      <c r="F2937" s="70"/>
      <c r="G2937" s="67"/>
      <c r="H2937" s="71"/>
      <c r="I2937" s="72"/>
      <c r="J2937" s="72"/>
      <c r="K2937" s="36"/>
      <c r="L2937" s="79"/>
      <c r="M2937" s="79"/>
      <c r="N2937" s="74"/>
      <c r="O2937" s="81" t="s">
        <v>881</v>
      </c>
      <c r="P2937" s="83">
        <v>42397.608587962961</v>
      </c>
      <c r="Q2937" s="81" t="s">
        <v>11500</v>
      </c>
      <c r="R2937" s="85" t="s">
        <v>12223</v>
      </c>
      <c r="S2937" s="81" t="s">
        <v>1936</v>
      </c>
      <c r="T2937" s="81"/>
      <c r="U2937" s="83">
        <v>42397.608587962961</v>
      </c>
      <c r="V2937" s="85" t="s">
        <v>14737</v>
      </c>
      <c r="W2937" s="81"/>
      <c r="X2937" s="81"/>
      <c r="Y2937" s="87" t="s">
        <v>17149</v>
      </c>
      <c r="Z2937" s="81"/>
    </row>
    <row r="2938" spans="1:26" x14ac:dyDescent="0.25">
      <c r="A2938" s="66" t="s">
        <v>10285</v>
      </c>
      <c r="B2938" s="66" t="s">
        <v>806</v>
      </c>
      <c r="C2938" s="67"/>
      <c r="D2938" s="68"/>
      <c r="E2938" s="69"/>
      <c r="F2938" s="70"/>
      <c r="G2938" s="67"/>
      <c r="H2938" s="71"/>
      <c r="I2938" s="72"/>
      <c r="J2938" s="72"/>
      <c r="K2938" s="36"/>
      <c r="L2938" s="79"/>
      <c r="M2938" s="79"/>
      <c r="N2938" s="74"/>
      <c r="O2938" s="81" t="s">
        <v>881</v>
      </c>
      <c r="P2938" s="83">
        <v>42397.608587962961</v>
      </c>
      <c r="Q2938" s="81" t="s">
        <v>11500</v>
      </c>
      <c r="R2938" s="85" t="s">
        <v>12223</v>
      </c>
      <c r="S2938" s="81" t="s">
        <v>1936</v>
      </c>
      <c r="T2938" s="81"/>
      <c r="U2938" s="83">
        <v>42397.608587962961</v>
      </c>
      <c r="V2938" s="85" t="s">
        <v>14737</v>
      </c>
      <c r="W2938" s="81"/>
      <c r="X2938" s="81"/>
      <c r="Y2938" s="87" t="s">
        <v>17149</v>
      </c>
      <c r="Z2938" s="81"/>
    </row>
    <row r="2939" spans="1:26" x14ac:dyDescent="0.25">
      <c r="A2939" s="66" t="s">
        <v>10286</v>
      </c>
      <c r="B2939" s="66" t="s">
        <v>10319</v>
      </c>
      <c r="C2939" s="67"/>
      <c r="D2939" s="68"/>
      <c r="E2939" s="69"/>
      <c r="F2939" s="70"/>
      <c r="G2939" s="67"/>
      <c r="H2939" s="71"/>
      <c r="I2939" s="72"/>
      <c r="J2939" s="72"/>
      <c r="K2939" s="36"/>
      <c r="L2939" s="79"/>
      <c r="M2939" s="79"/>
      <c r="N2939" s="74"/>
      <c r="O2939" s="81" t="s">
        <v>881</v>
      </c>
      <c r="P2939" s="83">
        <v>42397.608946759261</v>
      </c>
      <c r="Q2939" s="81" t="s">
        <v>11547</v>
      </c>
      <c r="R2939" s="85" t="s">
        <v>12244</v>
      </c>
      <c r="S2939" s="81" t="s">
        <v>12528</v>
      </c>
      <c r="T2939" s="81"/>
      <c r="U2939" s="83">
        <v>42397.608946759261</v>
      </c>
      <c r="V2939" s="85" t="s">
        <v>14738</v>
      </c>
      <c r="W2939" s="81"/>
      <c r="X2939" s="81"/>
      <c r="Y2939" s="87" t="s">
        <v>17150</v>
      </c>
      <c r="Z2939" s="81"/>
    </row>
    <row r="2940" spans="1:26" x14ac:dyDescent="0.25">
      <c r="A2940" s="66" t="s">
        <v>10287</v>
      </c>
      <c r="B2940" s="66" t="s">
        <v>10287</v>
      </c>
      <c r="C2940" s="67"/>
      <c r="D2940" s="68"/>
      <c r="E2940" s="69"/>
      <c r="F2940" s="70"/>
      <c r="G2940" s="67"/>
      <c r="H2940" s="71"/>
      <c r="I2940" s="72"/>
      <c r="J2940" s="72"/>
      <c r="K2940" s="36"/>
      <c r="L2940" s="79"/>
      <c r="M2940" s="79"/>
      <c r="N2940" s="74"/>
      <c r="O2940" s="81" t="s">
        <v>179</v>
      </c>
      <c r="P2940" s="83">
        <v>42397.611238425925</v>
      </c>
      <c r="Q2940" s="81" t="s">
        <v>11548</v>
      </c>
      <c r="R2940" s="85" t="s">
        <v>12245</v>
      </c>
      <c r="S2940" s="81" t="s">
        <v>1935</v>
      </c>
      <c r="T2940" s="81"/>
      <c r="U2940" s="83">
        <v>42397.611238425925</v>
      </c>
      <c r="V2940" s="85" t="s">
        <v>14739</v>
      </c>
      <c r="W2940" s="81"/>
      <c r="X2940" s="81"/>
      <c r="Y2940" s="87" t="s">
        <v>17151</v>
      </c>
      <c r="Z2940" s="81"/>
    </row>
    <row r="2941" spans="1:26" x14ac:dyDescent="0.25">
      <c r="A2941" s="66" t="s">
        <v>10288</v>
      </c>
      <c r="B2941" s="66" t="s">
        <v>10288</v>
      </c>
      <c r="C2941" s="67"/>
      <c r="D2941" s="68"/>
      <c r="E2941" s="69"/>
      <c r="F2941" s="70"/>
      <c r="G2941" s="67"/>
      <c r="H2941" s="71"/>
      <c r="I2941" s="72"/>
      <c r="J2941" s="72"/>
      <c r="K2941" s="36"/>
      <c r="L2941" s="79"/>
      <c r="M2941" s="79"/>
      <c r="N2941" s="74"/>
      <c r="O2941" s="81" t="s">
        <v>179</v>
      </c>
      <c r="P2941" s="83">
        <v>42397.611261574071</v>
      </c>
      <c r="Q2941" s="81" t="s">
        <v>11549</v>
      </c>
      <c r="R2941" s="85" t="s">
        <v>12245</v>
      </c>
      <c r="S2941" s="81" t="s">
        <v>1935</v>
      </c>
      <c r="T2941" s="81" t="s">
        <v>12678</v>
      </c>
      <c r="U2941" s="83">
        <v>42397.611261574071</v>
      </c>
      <c r="V2941" s="85" t="s">
        <v>14740</v>
      </c>
      <c r="W2941" s="81"/>
      <c r="X2941" s="81"/>
      <c r="Y2941" s="87" t="s">
        <v>17152</v>
      </c>
      <c r="Z2941" s="81"/>
    </row>
    <row r="2942" spans="1:26" x14ac:dyDescent="0.25">
      <c r="A2942" s="66" t="s">
        <v>10289</v>
      </c>
      <c r="B2942" s="66" t="s">
        <v>10289</v>
      </c>
      <c r="C2942" s="67"/>
      <c r="D2942" s="68"/>
      <c r="E2942" s="69"/>
      <c r="F2942" s="70"/>
      <c r="G2942" s="67"/>
      <c r="H2942" s="71"/>
      <c r="I2942" s="72"/>
      <c r="J2942" s="72"/>
      <c r="K2942" s="36"/>
      <c r="L2942" s="79"/>
      <c r="M2942" s="79"/>
      <c r="N2942" s="74"/>
      <c r="O2942" s="81" t="s">
        <v>179</v>
      </c>
      <c r="P2942" s="83">
        <v>42397.611273148148</v>
      </c>
      <c r="Q2942" s="81" t="s">
        <v>11550</v>
      </c>
      <c r="R2942" s="85" t="s">
        <v>12245</v>
      </c>
      <c r="S2942" s="81" t="s">
        <v>1935</v>
      </c>
      <c r="T2942" s="81" t="s">
        <v>12678</v>
      </c>
      <c r="U2942" s="83">
        <v>42397.611273148148</v>
      </c>
      <c r="V2942" s="85" t="s">
        <v>14741</v>
      </c>
      <c r="W2942" s="81"/>
      <c r="X2942" s="81"/>
      <c r="Y2942" s="87" t="s">
        <v>17153</v>
      </c>
      <c r="Z2942" s="81"/>
    </row>
    <row r="2943" spans="1:26" x14ac:dyDescent="0.25">
      <c r="A2943" s="66" t="s">
        <v>10290</v>
      </c>
      <c r="B2943" s="66" t="s">
        <v>10290</v>
      </c>
      <c r="C2943" s="67"/>
      <c r="D2943" s="68"/>
      <c r="E2943" s="69"/>
      <c r="F2943" s="70"/>
      <c r="G2943" s="67"/>
      <c r="H2943" s="71"/>
      <c r="I2943" s="72"/>
      <c r="J2943" s="72"/>
      <c r="K2943" s="36"/>
      <c r="L2943" s="79"/>
      <c r="M2943" s="79"/>
      <c r="N2943" s="74"/>
      <c r="O2943" s="81" t="s">
        <v>179</v>
      </c>
      <c r="P2943" s="83">
        <v>42397.611273148148</v>
      </c>
      <c r="Q2943" s="81" t="s">
        <v>11551</v>
      </c>
      <c r="R2943" s="85" t="s">
        <v>12246</v>
      </c>
      <c r="S2943" s="81" t="s">
        <v>1935</v>
      </c>
      <c r="T2943" s="81"/>
      <c r="U2943" s="83">
        <v>42397.611273148148</v>
      </c>
      <c r="V2943" s="85" t="s">
        <v>14742</v>
      </c>
      <c r="W2943" s="81"/>
      <c r="X2943" s="81"/>
      <c r="Y2943" s="87" t="s">
        <v>17154</v>
      </c>
      <c r="Z2943" s="81"/>
    </row>
    <row r="2944" spans="1:26" x14ac:dyDescent="0.25">
      <c r="A2944" s="66" t="s">
        <v>10291</v>
      </c>
      <c r="B2944" s="66" t="s">
        <v>10291</v>
      </c>
      <c r="C2944" s="67"/>
      <c r="D2944" s="68"/>
      <c r="E2944" s="69"/>
      <c r="F2944" s="70"/>
      <c r="G2944" s="67"/>
      <c r="H2944" s="71"/>
      <c r="I2944" s="72"/>
      <c r="J2944" s="72"/>
      <c r="K2944" s="36"/>
      <c r="L2944" s="79"/>
      <c r="M2944" s="79"/>
      <c r="N2944" s="74"/>
      <c r="O2944" s="81" t="s">
        <v>179</v>
      </c>
      <c r="P2944" s="83">
        <v>42397.611284722225</v>
      </c>
      <c r="Q2944" s="81" t="s">
        <v>11552</v>
      </c>
      <c r="R2944" s="85" t="s">
        <v>12246</v>
      </c>
      <c r="S2944" s="81" t="s">
        <v>1935</v>
      </c>
      <c r="T2944" s="81"/>
      <c r="U2944" s="83">
        <v>42397.611284722225</v>
      </c>
      <c r="V2944" s="85" t="s">
        <v>14743</v>
      </c>
      <c r="W2944" s="81"/>
      <c r="X2944" s="81"/>
      <c r="Y2944" s="87" t="s">
        <v>17155</v>
      </c>
      <c r="Z2944" s="81"/>
    </row>
    <row r="2945" spans="1:26" x14ac:dyDescent="0.25">
      <c r="A2945" s="66" t="s">
        <v>10292</v>
      </c>
      <c r="B2945" s="66" t="s">
        <v>10292</v>
      </c>
      <c r="C2945" s="67"/>
      <c r="D2945" s="68"/>
      <c r="E2945" s="69"/>
      <c r="F2945" s="70"/>
      <c r="G2945" s="67"/>
      <c r="H2945" s="71"/>
      <c r="I2945" s="72"/>
      <c r="J2945" s="72"/>
      <c r="K2945" s="36"/>
      <c r="L2945" s="79"/>
      <c r="M2945" s="79"/>
      <c r="N2945" s="74"/>
      <c r="O2945" s="81" t="s">
        <v>179</v>
      </c>
      <c r="P2945" s="83">
        <v>42397.611284722225</v>
      </c>
      <c r="Q2945" s="81" t="s">
        <v>11553</v>
      </c>
      <c r="R2945" s="85" t="s">
        <v>12245</v>
      </c>
      <c r="S2945" s="81" t="s">
        <v>1935</v>
      </c>
      <c r="T2945" s="81"/>
      <c r="U2945" s="83">
        <v>42397.611284722225</v>
      </c>
      <c r="V2945" s="85" t="s">
        <v>14744</v>
      </c>
      <c r="W2945" s="81"/>
      <c r="X2945" s="81"/>
      <c r="Y2945" s="87" t="s">
        <v>17156</v>
      </c>
      <c r="Z2945" s="81"/>
    </row>
    <row r="2946" spans="1:26" x14ac:dyDescent="0.25">
      <c r="A2946" s="66" t="s">
        <v>10293</v>
      </c>
      <c r="B2946" s="66" t="s">
        <v>10293</v>
      </c>
      <c r="C2946" s="67"/>
      <c r="D2946" s="68"/>
      <c r="E2946" s="69"/>
      <c r="F2946" s="70"/>
      <c r="G2946" s="67"/>
      <c r="H2946" s="71"/>
      <c r="I2946" s="72"/>
      <c r="J2946" s="72"/>
      <c r="K2946" s="36"/>
      <c r="L2946" s="79"/>
      <c r="M2946" s="79"/>
      <c r="N2946" s="74"/>
      <c r="O2946" s="81" t="s">
        <v>179</v>
      </c>
      <c r="P2946" s="83">
        <v>42397.611296296294</v>
      </c>
      <c r="Q2946" s="81" t="s">
        <v>11554</v>
      </c>
      <c r="R2946" s="85" t="s">
        <v>12245</v>
      </c>
      <c r="S2946" s="81" t="s">
        <v>1935</v>
      </c>
      <c r="T2946" s="81"/>
      <c r="U2946" s="83">
        <v>42397.611296296294</v>
      </c>
      <c r="V2946" s="85" t="s">
        <v>14745</v>
      </c>
      <c r="W2946" s="81"/>
      <c r="X2946" s="81"/>
      <c r="Y2946" s="87" t="s">
        <v>17157</v>
      </c>
      <c r="Z2946" s="81"/>
    </row>
    <row r="2947" spans="1:26" x14ac:dyDescent="0.25">
      <c r="A2947" s="66" t="s">
        <v>10294</v>
      </c>
      <c r="B2947" s="66" t="s">
        <v>10294</v>
      </c>
      <c r="C2947" s="67"/>
      <c r="D2947" s="68"/>
      <c r="E2947" s="69"/>
      <c r="F2947" s="70"/>
      <c r="G2947" s="67"/>
      <c r="H2947" s="71"/>
      <c r="I2947" s="72"/>
      <c r="J2947" s="72"/>
      <c r="K2947" s="36"/>
      <c r="L2947" s="79"/>
      <c r="M2947" s="79"/>
      <c r="N2947" s="74"/>
      <c r="O2947" s="81" t="s">
        <v>179</v>
      </c>
      <c r="P2947" s="83">
        <v>42397.611307870371</v>
      </c>
      <c r="Q2947" s="81" t="s">
        <v>11555</v>
      </c>
      <c r="R2947" s="85" t="s">
        <v>12246</v>
      </c>
      <c r="S2947" s="81" t="s">
        <v>1935</v>
      </c>
      <c r="T2947" s="81"/>
      <c r="U2947" s="83">
        <v>42397.611307870371</v>
      </c>
      <c r="V2947" s="85" t="s">
        <v>14746</v>
      </c>
      <c r="W2947" s="81"/>
      <c r="X2947" s="81"/>
      <c r="Y2947" s="87" t="s">
        <v>17158</v>
      </c>
      <c r="Z2947" s="81"/>
    </row>
    <row r="2948" spans="1:26" x14ac:dyDescent="0.25">
      <c r="A2948" s="66" t="s">
        <v>10295</v>
      </c>
      <c r="B2948" s="66" t="s">
        <v>10295</v>
      </c>
      <c r="C2948" s="67"/>
      <c r="D2948" s="68"/>
      <c r="E2948" s="69"/>
      <c r="F2948" s="70"/>
      <c r="G2948" s="67"/>
      <c r="H2948" s="71"/>
      <c r="I2948" s="72"/>
      <c r="J2948" s="72"/>
      <c r="K2948" s="36"/>
      <c r="L2948" s="79"/>
      <c r="M2948" s="79"/>
      <c r="N2948" s="74"/>
      <c r="O2948" s="81" t="s">
        <v>179</v>
      </c>
      <c r="P2948" s="83">
        <v>42397.611307870371</v>
      </c>
      <c r="Q2948" s="81" t="s">
        <v>11556</v>
      </c>
      <c r="R2948" s="85" t="s">
        <v>12247</v>
      </c>
      <c r="S2948" s="81" t="s">
        <v>1935</v>
      </c>
      <c r="T2948" s="81"/>
      <c r="U2948" s="83">
        <v>42397.611307870371</v>
      </c>
      <c r="V2948" s="85" t="s">
        <v>14747</v>
      </c>
      <c r="W2948" s="81"/>
      <c r="X2948" s="81"/>
      <c r="Y2948" s="87" t="s">
        <v>17159</v>
      </c>
      <c r="Z2948" s="81"/>
    </row>
    <row r="2949" spans="1:26" x14ac:dyDescent="0.25">
      <c r="A2949" s="66" t="s">
        <v>10296</v>
      </c>
      <c r="B2949" s="66" t="s">
        <v>10296</v>
      </c>
      <c r="C2949" s="67"/>
      <c r="D2949" s="68"/>
      <c r="E2949" s="69"/>
      <c r="F2949" s="70"/>
      <c r="G2949" s="67"/>
      <c r="H2949" s="71"/>
      <c r="I2949" s="72"/>
      <c r="J2949" s="72"/>
      <c r="K2949" s="36"/>
      <c r="L2949" s="79"/>
      <c r="M2949" s="79"/>
      <c r="N2949" s="74"/>
      <c r="O2949" s="81" t="s">
        <v>179</v>
      </c>
      <c r="P2949" s="83">
        <v>42397.611319444448</v>
      </c>
      <c r="Q2949" s="81" t="s">
        <v>11557</v>
      </c>
      <c r="R2949" s="85" t="s">
        <v>12246</v>
      </c>
      <c r="S2949" s="81" t="s">
        <v>1935</v>
      </c>
      <c r="T2949" s="81"/>
      <c r="U2949" s="83">
        <v>42397.611319444448</v>
      </c>
      <c r="V2949" s="85" t="s">
        <v>14748</v>
      </c>
      <c r="W2949" s="81"/>
      <c r="X2949" s="81"/>
      <c r="Y2949" s="87" t="s">
        <v>17160</v>
      </c>
      <c r="Z2949" s="81"/>
    </row>
    <row r="2950" spans="1:26" x14ac:dyDescent="0.25">
      <c r="A2950" s="66" t="s">
        <v>10297</v>
      </c>
      <c r="B2950" s="66" t="s">
        <v>10297</v>
      </c>
      <c r="C2950" s="67"/>
      <c r="D2950" s="68"/>
      <c r="E2950" s="69"/>
      <c r="F2950" s="70"/>
      <c r="G2950" s="67"/>
      <c r="H2950" s="71"/>
      <c r="I2950" s="72"/>
      <c r="J2950" s="72"/>
      <c r="K2950" s="36"/>
      <c r="L2950" s="79"/>
      <c r="M2950" s="79"/>
      <c r="N2950" s="74"/>
      <c r="O2950" s="81" t="s">
        <v>179</v>
      </c>
      <c r="P2950" s="83">
        <v>42397.611319444448</v>
      </c>
      <c r="Q2950" s="81" t="s">
        <v>11558</v>
      </c>
      <c r="R2950" s="85" t="s">
        <v>12245</v>
      </c>
      <c r="S2950" s="81" t="s">
        <v>1935</v>
      </c>
      <c r="T2950" s="81"/>
      <c r="U2950" s="83">
        <v>42397.611319444448</v>
      </c>
      <c r="V2950" s="85" t="s">
        <v>14749</v>
      </c>
      <c r="W2950" s="81"/>
      <c r="X2950" s="81"/>
      <c r="Y2950" s="87" t="s">
        <v>17161</v>
      </c>
      <c r="Z2950" s="81"/>
    </row>
    <row r="2951" spans="1:26" x14ac:dyDescent="0.25">
      <c r="A2951" s="66" t="s">
        <v>10298</v>
      </c>
      <c r="B2951" s="66" t="s">
        <v>10298</v>
      </c>
      <c r="C2951" s="67"/>
      <c r="D2951" s="68"/>
      <c r="E2951" s="69"/>
      <c r="F2951" s="70"/>
      <c r="G2951" s="67"/>
      <c r="H2951" s="71"/>
      <c r="I2951" s="72"/>
      <c r="J2951" s="72"/>
      <c r="K2951" s="36"/>
      <c r="L2951" s="79"/>
      <c r="M2951" s="79"/>
      <c r="N2951" s="74"/>
      <c r="O2951" s="81" t="s">
        <v>179</v>
      </c>
      <c r="P2951" s="83">
        <v>42397.611331018517</v>
      </c>
      <c r="Q2951" s="81" t="s">
        <v>11559</v>
      </c>
      <c r="R2951" s="85" t="s">
        <v>12245</v>
      </c>
      <c r="S2951" s="81" t="s">
        <v>1935</v>
      </c>
      <c r="T2951" s="81"/>
      <c r="U2951" s="83">
        <v>42397.611331018517</v>
      </c>
      <c r="V2951" s="85" t="s">
        <v>14750</v>
      </c>
      <c r="W2951" s="81"/>
      <c r="X2951" s="81"/>
      <c r="Y2951" s="87" t="s">
        <v>17162</v>
      </c>
      <c r="Z2951" s="81"/>
    </row>
    <row r="2952" spans="1:26" x14ac:dyDescent="0.25">
      <c r="A2952" s="66" t="s">
        <v>10299</v>
      </c>
      <c r="B2952" s="66" t="s">
        <v>10299</v>
      </c>
      <c r="C2952" s="67"/>
      <c r="D2952" s="68"/>
      <c r="E2952" s="69"/>
      <c r="F2952" s="70"/>
      <c r="G2952" s="67"/>
      <c r="H2952" s="71"/>
      <c r="I2952" s="72"/>
      <c r="J2952" s="72"/>
      <c r="K2952" s="36"/>
      <c r="L2952" s="79"/>
      <c r="M2952" s="79"/>
      <c r="N2952" s="74"/>
      <c r="O2952" s="81" t="s">
        <v>179</v>
      </c>
      <c r="P2952" s="83">
        <v>42397.611354166664</v>
      </c>
      <c r="Q2952" s="81" t="s">
        <v>11560</v>
      </c>
      <c r="R2952" s="85" t="s">
        <v>12245</v>
      </c>
      <c r="S2952" s="81" t="s">
        <v>1935</v>
      </c>
      <c r="T2952" s="81"/>
      <c r="U2952" s="83">
        <v>42397.611354166664</v>
      </c>
      <c r="V2952" s="85" t="s">
        <v>14751</v>
      </c>
      <c r="W2952" s="81"/>
      <c r="X2952" s="81"/>
      <c r="Y2952" s="87" t="s">
        <v>17163</v>
      </c>
      <c r="Z2952" s="81"/>
    </row>
    <row r="2953" spans="1:26" x14ac:dyDescent="0.25">
      <c r="A2953" s="66" t="s">
        <v>10300</v>
      </c>
      <c r="B2953" s="66" t="s">
        <v>10300</v>
      </c>
      <c r="C2953" s="67"/>
      <c r="D2953" s="68"/>
      <c r="E2953" s="69"/>
      <c r="F2953" s="70"/>
      <c r="G2953" s="67"/>
      <c r="H2953" s="71"/>
      <c r="I2953" s="72"/>
      <c r="J2953" s="72"/>
      <c r="K2953" s="36"/>
      <c r="L2953" s="79"/>
      <c r="M2953" s="79"/>
      <c r="N2953" s="74"/>
      <c r="O2953" s="81" t="s">
        <v>179</v>
      </c>
      <c r="P2953" s="83">
        <v>42397.611354166664</v>
      </c>
      <c r="Q2953" s="81" t="s">
        <v>11561</v>
      </c>
      <c r="R2953" s="85" t="s">
        <v>12246</v>
      </c>
      <c r="S2953" s="81" t="s">
        <v>1935</v>
      </c>
      <c r="T2953" s="81"/>
      <c r="U2953" s="83">
        <v>42397.611354166664</v>
      </c>
      <c r="V2953" s="85" t="s">
        <v>14752</v>
      </c>
      <c r="W2953" s="81"/>
      <c r="X2953" s="81"/>
      <c r="Y2953" s="87" t="s">
        <v>17164</v>
      </c>
      <c r="Z2953" s="81"/>
    </row>
    <row r="2954" spans="1:26" x14ac:dyDescent="0.25">
      <c r="A2954" s="66" t="s">
        <v>10301</v>
      </c>
      <c r="B2954" s="66" t="s">
        <v>10301</v>
      </c>
      <c r="C2954" s="67"/>
      <c r="D2954" s="68"/>
      <c r="E2954" s="69"/>
      <c r="F2954" s="70"/>
      <c r="G2954" s="67"/>
      <c r="H2954" s="71"/>
      <c r="I2954" s="72"/>
      <c r="J2954" s="72"/>
      <c r="K2954" s="36"/>
      <c r="L2954" s="79"/>
      <c r="M2954" s="79"/>
      <c r="N2954" s="74"/>
      <c r="O2954" s="81" t="s">
        <v>179</v>
      </c>
      <c r="P2954" s="83">
        <v>42397.611354166664</v>
      </c>
      <c r="Q2954" s="81" t="s">
        <v>11562</v>
      </c>
      <c r="R2954" s="85" t="s">
        <v>12246</v>
      </c>
      <c r="S2954" s="81" t="s">
        <v>1935</v>
      </c>
      <c r="T2954" s="81"/>
      <c r="U2954" s="83">
        <v>42397.611354166664</v>
      </c>
      <c r="V2954" s="85" t="s">
        <v>14753</v>
      </c>
      <c r="W2954" s="81"/>
      <c r="X2954" s="81"/>
      <c r="Y2954" s="87" t="s">
        <v>17165</v>
      </c>
      <c r="Z2954" s="81"/>
    </row>
    <row r="2955" spans="1:26" x14ac:dyDescent="0.25">
      <c r="A2955" s="66" t="s">
        <v>10302</v>
      </c>
      <c r="B2955" s="66" t="s">
        <v>10302</v>
      </c>
      <c r="C2955" s="67"/>
      <c r="D2955" s="68"/>
      <c r="E2955" s="69"/>
      <c r="F2955" s="70"/>
      <c r="G2955" s="67"/>
      <c r="H2955" s="71"/>
      <c r="I2955" s="72"/>
      <c r="J2955" s="72"/>
      <c r="K2955" s="36"/>
      <c r="L2955" s="79"/>
      <c r="M2955" s="79"/>
      <c r="N2955" s="74"/>
      <c r="O2955" s="81" t="s">
        <v>179</v>
      </c>
      <c r="P2955" s="83">
        <v>42397.61136574074</v>
      </c>
      <c r="Q2955" s="81" t="s">
        <v>11563</v>
      </c>
      <c r="R2955" s="85" t="s">
        <v>12245</v>
      </c>
      <c r="S2955" s="81" t="s">
        <v>1935</v>
      </c>
      <c r="T2955" s="81"/>
      <c r="U2955" s="83">
        <v>42397.61136574074</v>
      </c>
      <c r="V2955" s="85" t="s">
        <v>14754</v>
      </c>
      <c r="W2955" s="81"/>
      <c r="X2955" s="81"/>
      <c r="Y2955" s="87" t="s">
        <v>17166</v>
      </c>
      <c r="Z2955" s="81"/>
    </row>
    <row r="2956" spans="1:26" x14ac:dyDescent="0.25">
      <c r="A2956" s="66" t="s">
        <v>10303</v>
      </c>
      <c r="B2956" s="66" t="s">
        <v>10303</v>
      </c>
      <c r="C2956" s="67"/>
      <c r="D2956" s="68"/>
      <c r="E2956" s="69"/>
      <c r="F2956" s="70"/>
      <c r="G2956" s="67"/>
      <c r="H2956" s="71"/>
      <c r="I2956" s="72"/>
      <c r="J2956" s="72"/>
      <c r="K2956" s="36"/>
      <c r="L2956" s="79"/>
      <c r="M2956" s="79"/>
      <c r="N2956" s="74"/>
      <c r="O2956" s="81" t="s">
        <v>179</v>
      </c>
      <c r="P2956" s="83">
        <v>42397.611377314817</v>
      </c>
      <c r="Q2956" s="81" t="s">
        <v>11564</v>
      </c>
      <c r="R2956" s="85" t="s">
        <v>12246</v>
      </c>
      <c r="S2956" s="81" t="s">
        <v>1935</v>
      </c>
      <c r="T2956" s="81"/>
      <c r="U2956" s="83">
        <v>42397.611377314817</v>
      </c>
      <c r="V2956" s="85" t="s">
        <v>14755</v>
      </c>
      <c r="W2956" s="81"/>
      <c r="X2956" s="81"/>
      <c r="Y2956" s="87" t="s">
        <v>17167</v>
      </c>
      <c r="Z2956" s="81"/>
    </row>
    <row r="2957" spans="1:26" x14ac:dyDescent="0.25">
      <c r="A2957" s="66" t="s">
        <v>10304</v>
      </c>
      <c r="B2957" s="66" t="s">
        <v>10304</v>
      </c>
      <c r="C2957" s="67"/>
      <c r="D2957" s="68"/>
      <c r="E2957" s="69"/>
      <c r="F2957" s="70"/>
      <c r="G2957" s="67"/>
      <c r="H2957" s="71"/>
      <c r="I2957" s="72"/>
      <c r="J2957" s="72"/>
      <c r="K2957" s="36"/>
      <c r="L2957" s="79"/>
      <c r="M2957" s="79"/>
      <c r="N2957" s="74"/>
      <c r="O2957" s="81" t="s">
        <v>179</v>
      </c>
      <c r="P2957" s="83">
        <v>42397.611377314817</v>
      </c>
      <c r="Q2957" s="81" t="s">
        <v>11565</v>
      </c>
      <c r="R2957" s="85" t="s">
        <v>12245</v>
      </c>
      <c r="S2957" s="81" t="s">
        <v>1935</v>
      </c>
      <c r="T2957" s="81"/>
      <c r="U2957" s="83">
        <v>42397.611377314817</v>
      </c>
      <c r="V2957" s="85" t="s">
        <v>14756</v>
      </c>
      <c r="W2957" s="81"/>
      <c r="X2957" s="81"/>
      <c r="Y2957" s="87" t="s">
        <v>17168</v>
      </c>
      <c r="Z2957" s="81"/>
    </row>
    <row r="2958" spans="1:26" x14ac:dyDescent="0.25">
      <c r="A2958" s="66" t="s">
        <v>10305</v>
      </c>
      <c r="B2958" s="66" t="s">
        <v>10305</v>
      </c>
      <c r="C2958" s="67"/>
      <c r="D2958" s="68"/>
      <c r="E2958" s="69"/>
      <c r="F2958" s="70"/>
      <c r="G2958" s="67"/>
      <c r="H2958" s="71"/>
      <c r="I2958" s="72"/>
      <c r="J2958" s="72"/>
      <c r="K2958" s="36"/>
      <c r="L2958" s="79"/>
      <c r="M2958" s="79"/>
      <c r="N2958" s="74"/>
      <c r="O2958" s="81" t="s">
        <v>179</v>
      </c>
      <c r="P2958" s="83">
        <v>42397.611388888887</v>
      </c>
      <c r="Q2958" s="81" t="s">
        <v>11566</v>
      </c>
      <c r="R2958" s="85" t="s">
        <v>12245</v>
      </c>
      <c r="S2958" s="81" t="s">
        <v>1935</v>
      </c>
      <c r="T2958" s="81"/>
      <c r="U2958" s="83">
        <v>42397.611388888887</v>
      </c>
      <c r="V2958" s="85" t="s">
        <v>14757</v>
      </c>
      <c r="W2958" s="81"/>
      <c r="X2958" s="81"/>
      <c r="Y2958" s="87" t="s">
        <v>17169</v>
      </c>
      <c r="Z2958" s="81"/>
    </row>
    <row r="2959" spans="1:26" x14ac:dyDescent="0.25">
      <c r="A2959" s="66" t="s">
        <v>10306</v>
      </c>
      <c r="B2959" s="66" t="s">
        <v>10306</v>
      </c>
      <c r="C2959" s="67"/>
      <c r="D2959" s="68"/>
      <c r="E2959" s="69"/>
      <c r="F2959" s="70"/>
      <c r="G2959" s="67"/>
      <c r="H2959" s="71"/>
      <c r="I2959" s="72"/>
      <c r="J2959" s="72"/>
      <c r="K2959" s="36"/>
      <c r="L2959" s="79"/>
      <c r="M2959" s="79"/>
      <c r="N2959" s="74"/>
      <c r="O2959" s="81" t="s">
        <v>179</v>
      </c>
      <c r="P2959" s="83">
        <v>42397.611388888887</v>
      </c>
      <c r="Q2959" s="81" t="s">
        <v>11567</v>
      </c>
      <c r="R2959" s="85" t="s">
        <v>12246</v>
      </c>
      <c r="S2959" s="81" t="s">
        <v>1935</v>
      </c>
      <c r="T2959" s="81"/>
      <c r="U2959" s="83">
        <v>42397.611388888887</v>
      </c>
      <c r="V2959" s="85" t="s">
        <v>14758</v>
      </c>
      <c r="W2959" s="81"/>
      <c r="X2959" s="81"/>
      <c r="Y2959" s="87" t="s">
        <v>17170</v>
      </c>
      <c r="Z2959" s="81"/>
    </row>
    <row r="2960" spans="1:26" x14ac:dyDescent="0.25">
      <c r="A2960" s="66" t="s">
        <v>10307</v>
      </c>
      <c r="B2960" s="66" t="s">
        <v>10307</v>
      </c>
      <c r="C2960" s="67"/>
      <c r="D2960" s="68"/>
      <c r="E2960" s="69"/>
      <c r="F2960" s="70"/>
      <c r="G2960" s="67"/>
      <c r="H2960" s="71"/>
      <c r="I2960" s="72"/>
      <c r="J2960" s="72"/>
      <c r="K2960" s="36"/>
      <c r="L2960" s="79"/>
      <c r="M2960" s="79"/>
      <c r="N2960" s="74"/>
      <c r="O2960" s="81" t="s">
        <v>179</v>
      </c>
      <c r="P2960" s="83">
        <v>42397.611400462964</v>
      </c>
      <c r="Q2960" s="81" t="s">
        <v>11568</v>
      </c>
      <c r="R2960" s="85" t="s">
        <v>12246</v>
      </c>
      <c r="S2960" s="81" t="s">
        <v>1935</v>
      </c>
      <c r="T2960" s="81"/>
      <c r="U2960" s="83">
        <v>42397.611400462964</v>
      </c>
      <c r="V2960" s="85" t="s">
        <v>14759</v>
      </c>
      <c r="W2960" s="81"/>
      <c r="X2960" s="81"/>
      <c r="Y2960" s="87" t="s">
        <v>17171</v>
      </c>
      <c r="Z2960" s="81"/>
    </row>
    <row r="2961" spans="1:26" x14ac:dyDescent="0.25">
      <c r="A2961" s="66" t="s">
        <v>10308</v>
      </c>
      <c r="B2961" s="66" t="s">
        <v>10308</v>
      </c>
      <c r="C2961" s="67"/>
      <c r="D2961" s="68"/>
      <c r="E2961" s="69"/>
      <c r="F2961" s="70"/>
      <c r="G2961" s="67"/>
      <c r="H2961" s="71"/>
      <c r="I2961" s="72"/>
      <c r="J2961" s="72"/>
      <c r="K2961" s="36"/>
      <c r="L2961" s="79"/>
      <c r="M2961" s="79"/>
      <c r="N2961" s="74"/>
      <c r="O2961" s="81" t="s">
        <v>179</v>
      </c>
      <c r="P2961" s="83">
        <v>42397.611400462964</v>
      </c>
      <c r="Q2961" s="81" t="s">
        <v>11569</v>
      </c>
      <c r="R2961" s="85" t="s">
        <v>12246</v>
      </c>
      <c r="S2961" s="81" t="s">
        <v>1935</v>
      </c>
      <c r="T2961" s="81"/>
      <c r="U2961" s="83">
        <v>42397.611400462964</v>
      </c>
      <c r="V2961" s="85" t="s">
        <v>14760</v>
      </c>
      <c r="W2961" s="81"/>
      <c r="X2961" s="81"/>
      <c r="Y2961" s="87" t="s">
        <v>17172</v>
      </c>
      <c r="Z2961" s="81"/>
    </row>
    <row r="2962" spans="1:26" x14ac:dyDescent="0.25">
      <c r="A2962" s="66" t="s">
        <v>10309</v>
      </c>
      <c r="B2962" s="66" t="s">
        <v>10309</v>
      </c>
      <c r="C2962" s="67"/>
      <c r="D2962" s="68"/>
      <c r="E2962" s="69"/>
      <c r="F2962" s="70"/>
      <c r="G2962" s="67"/>
      <c r="H2962" s="71"/>
      <c r="I2962" s="72"/>
      <c r="J2962" s="72"/>
      <c r="K2962" s="36"/>
      <c r="L2962" s="79"/>
      <c r="M2962" s="79"/>
      <c r="N2962" s="74"/>
      <c r="O2962" s="81" t="s">
        <v>179</v>
      </c>
      <c r="P2962" s="83">
        <v>42397.61141203704</v>
      </c>
      <c r="Q2962" s="81" t="s">
        <v>11570</v>
      </c>
      <c r="R2962" s="85" t="s">
        <v>12245</v>
      </c>
      <c r="S2962" s="81" t="s">
        <v>1935</v>
      </c>
      <c r="T2962" s="81"/>
      <c r="U2962" s="83">
        <v>42397.61141203704</v>
      </c>
      <c r="V2962" s="85" t="s">
        <v>14761</v>
      </c>
      <c r="W2962" s="81"/>
      <c r="X2962" s="81"/>
      <c r="Y2962" s="87" t="s">
        <v>17173</v>
      </c>
      <c r="Z2962" s="81"/>
    </row>
    <row r="2963" spans="1:26" x14ac:dyDescent="0.25">
      <c r="A2963" s="66" t="s">
        <v>10310</v>
      </c>
      <c r="B2963" s="66" t="s">
        <v>10310</v>
      </c>
      <c r="C2963" s="67"/>
      <c r="D2963" s="68"/>
      <c r="E2963" s="69"/>
      <c r="F2963" s="70"/>
      <c r="G2963" s="67"/>
      <c r="H2963" s="71"/>
      <c r="I2963" s="72"/>
      <c r="J2963" s="72"/>
      <c r="K2963" s="36"/>
      <c r="L2963" s="79"/>
      <c r="M2963" s="79"/>
      <c r="N2963" s="74"/>
      <c r="O2963" s="81" t="s">
        <v>179</v>
      </c>
      <c r="P2963" s="83">
        <v>42397.61141203704</v>
      </c>
      <c r="Q2963" s="81" t="s">
        <v>11571</v>
      </c>
      <c r="R2963" s="85" t="s">
        <v>12245</v>
      </c>
      <c r="S2963" s="81" t="s">
        <v>1935</v>
      </c>
      <c r="T2963" s="81"/>
      <c r="U2963" s="83">
        <v>42397.61141203704</v>
      </c>
      <c r="V2963" s="85" t="s">
        <v>14762</v>
      </c>
      <c r="W2963" s="81"/>
      <c r="X2963" s="81"/>
      <c r="Y2963" s="87" t="s">
        <v>17174</v>
      </c>
      <c r="Z2963" s="81"/>
    </row>
    <row r="2964" spans="1:26" x14ac:dyDescent="0.25">
      <c r="A2964" s="66" t="s">
        <v>10311</v>
      </c>
      <c r="B2964" s="66" t="s">
        <v>10311</v>
      </c>
      <c r="C2964" s="67"/>
      <c r="D2964" s="68"/>
      <c r="E2964" s="69"/>
      <c r="F2964" s="70"/>
      <c r="G2964" s="67"/>
      <c r="H2964" s="71"/>
      <c r="I2964" s="72"/>
      <c r="J2964" s="72"/>
      <c r="K2964" s="36"/>
      <c r="L2964" s="79"/>
      <c r="M2964" s="79"/>
      <c r="N2964" s="74"/>
      <c r="O2964" s="81" t="s">
        <v>179</v>
      </c>
      <c r="P2964" s="83">
        <v>42397.611435185187</v>
      </c>
      <c r="Q2964" s="81" t="s">
        <v>11572</v>
      </c>
      <c r="R2964" s="85" t="s">
        <v>12246</v>
      </c>
      <c r="S2964" s="81" t="s">
        <v>1935</v>
      </c>
      <c r="T2964" s="81"/>
      <c r="U2964" s="83">
        <v>42397.611435185187</v>
      </c>
      <c r="V2964" s="85" t="s">
        <v>14763</v>
      </c>
      <c r="W2964" s="81"/>
      <c r="X2964" s="81"/>
      <c r="Y2964" s="87" t="s">
        <v>17175</v>
      </c>
      <c r="Z2964" s="81"/>
    </row>
    <row r="2965" spans="1:26" x14ac:dyDescent="0.25">
      <c r="A2965" s="66" t="s">
        <v>10312</v>
      </c>
      <c r="B2965" s="66" t="s">
        <v>10312</v>
      </c>
      <c r="C2965" s="67"/>
      <c r="D2965" s="68"/>
      <c r="E2965" s="69"/>
      <c r="F2965" s="70"/>
      <c r="G2965" s="67"/>
      <c r="H2965" s="71"/>
      <c r="I2965" s="72"/>
      <c r="J2965" s="72"/>
      <c r="K2965" s="36"/>
      <c r="L2965" s="79"/>
      <c r="M2965" s="79"/>
      <c r="N2965" s="74"/>
      <c r="O2965" s="81" t="s">
        <v>179</v>
      </c>
      <c r="P2965" s="83">
        <v>42397.611446759256</v>
      </c>
      <c r="Q2965" s="81" t="s">
        <v>11573</v>
      </c>
      <c r="R2965" s="85" t="s">
        <v>12245</v>
      </c>
      <c r="S2965" s="81" t="s">
        <v>1935</v>
      </c>
      <c r="T2965" s="81"/>
      <c r="U2965" s="83">
        <v>42397.611446759256</v>
      </c>
      <c r="V2965" s="85" t="s">
        <v>14764</v>
      </c>
      <c r="W2965" s="81"/>
      <c r="X2965" s="81"/>
      <c r="Y2965" s="87" t="s">
        <v>17176</v>
      </c>
      <c r="Z2965" s="81"/>
    </row>
    <row r="2966" spans="1:26" x14ac:dyDescent="0.25">
      <c r="A2966" s="66" t="s">
        <v>10313</v>
      </c>
      <c r="B2966" s="66" t="s">
        <v>10313</v>
      </c>
      <c r="C2966" s="67"/>
      <c r="D2966" s="68"/>
      <c r="E2966" s="69"/>
      <c r="F2966" s="70"/>
      <c r="G2966" s="67"/>
      <c r="H2966" s="71"/>
      <c r="I2966" s="72"/>
      <c r="J2966" s="72"/>
      <c r="K2966" s="36"/>
      <c r="L2966" s="79"/>
      <c r="M2966" s="79"/>
      <c r="N2966" s="74"/>
      <c r="O2966" s="81" t="s">
        <v>179</v>
      </c>
      <c r="P2966" s="83">
        <v>42397.611493055556</v>
      </c>
      <c r="Q2966" s="81" t="s">
        <v>11574</v>
      </c>
      <c r="R2966" s="85" t="s">
        <v>12246</v>
      </c>
      <c r="S2966" s="81" t="s">
        <v>1935</v>
      </c>
      <c r="T2966" s="81"/>
      <c r="U2966" s="83">
        <v>42397.611493055556</v>
      </c>
      <c r="V2966" s="85" t="s">
        <v>14765</v>
      </c>
      <c r="W2966" s="81"/>
      <c r="X2966" s="81"/>
      <c r="Y2966" s="87" t="s">
        <v>17177</v>
      </c>
      <c r="Z2966" s="81"/>
    </row>
    <row r="2967" spans="1:26" x14ac:dyDescent="0.25">
      <c r="A2967" s="66" t="s">
        <v>517</v>
      </c>
      <c r="B2967" s="66" t="s">
        <v>517</v>
      </c>
      <c r="C2967" s="67"/>
      <c r="D2967" s="68"/>
      <c r="E2967" s="69"/>
      <c r="F2967" s="70"/>
      <c r="G2967" s="67"/>
      <c r="H2967" s="71"/>
      <c r="I2967" s="72"/>
      <c r="J2967" s="72"/>
      <c r="K2967" s="36"/>
      <c r="L2967" s="79"/>
      <c r="M2967" s="79"/>
      <c r="N2967" s="74"/>
      <c r="O2967" s="81" t="s">
        <v>179</v>
      </c>
      <c r="P2967" s="83">
        <v>42397.611516203702</v>
      </c>
      <c r="Q2967" s="81" t="s">
        <v>11575</v>
      </c>
      <c r="R2967" s="85" t="s">
        <v>12248</v>
      </c>
      <c r="S2967" s="81" t="s">
        <v>1935</v>
      </c>
      <c r="T2967" s="81"/>
      <c r="U2967" s="83">
        <v>42397.611516203702</v>
      </c>
      <c r="V2967" s="85" t="s">
        <v>14766</v>
      </c>
      <c r="W2967" s="81"/>
      <c r="X2967" s="81"/>
      <c r="Y2967" s="87" t="s">
        <v>17178</v>
      </c>
      <c r="Z2967" s="81"/>
    </row>
    <row r="2968" spans="1:26" x14ac:dyDescent="0.25">
      <c r="A2968" s="66" t="s">
        <v>10314</v>
      </c>
      <c r="B2968" s="66" t="s">
        <v>10314</v>
      </c>
      <c r="C2968" s="67"/>
      <c r="D2968" s="68"/>
      <c r="E2968" s="69"/>
      <c r="F2968" s="70"/>
      <c r="G2968" s="67"/>
      <c r="H2968" s="71"/>
      <c r="I2968" s="72"/>
      <c r="J2968" s="72"/>
      <c r="K2968" s="36"/>
      <c r="L2968" s="79"/>
      <c r="M2968" s="79"/>
      <c r="N2968" s="74"/>
      <c r="O2968" s="81" t="s">
        <v>179</v>
      </c>
      <c r="P2968" s="83">
        <v>42397.611597222225</v>
      </c>
      <c r="Q2968" s="81" t="s">
        <v>11576</v>
      </c>
      <c r="R2968" s="85" t="s">
        <v>12245</v>
      </c>
      <c r="S2968" s="81" t="s">
        <v>1935</v>
      </c>
      <c r="T2968" s="81"/>
      <c r="U2968" s="83">
        <v>42397.611597222225</v>
      </c>
      <c r="V2968" s="85" t="s">
        <v>14767</v>
      </c>
      <c r="W2968" s="81"/>
      <c r="X2968" s="81"/>
      <c r="Y2968" s="87" t="s">
        <v>17179</v>
      </c>
      <c r="Z2968" s="81"/>
    </row>
    <row r="2969" spans="1:26" x14ac:dyDescent="0.25">
      <c r="A2969" s="66" t="s">
        <v>10315</v>
      </c>
      <c r="B2969" s="66" t="s">
        <v>10315</v>
      </c>
      <c r="C2969" s="67"/>
      <c r="D2969" s="68"/>
      <c r="E2969" s="69"/>
      <c r="F2969" s="70"/>
      <c r="G2969" s="67"/>
      <c r="H2969" s="71"/>
      <c r="I2969" s="72"/>
      <c r="J2969" s="72"/>
      <c r="K2969" s="36"/>
      <c r="L2969" s="79"/>
      <c r="M2969" s="79"/>
      <c r="N2969" s="74"/>
      <c r="O2969" s="81" t="s">
        <v>179</v>
      </c>
      <c r="P2969" s="83">
        <v>42397.611875000002</v>
      </c>
      <c r="Q2969" s="81" t="s">
        <v>11577</v>
      </c>
      <c r="R2969" s="85" t="s">
        <v>12249</v>
      </c>
      <c r="S2969" s="81" t="s">
        <v>12529</v>
      </c>
      <c r="T2969" s="81"/>
      <c r="U2969" s="83">
        <v>42397.611875000002</v>
      </c>
      <c r="V2969" s="85" t="s">
        <v>14768</v>
      </c>
      <c r="W2969" s="81"/>
      <c r="X2969" s="81"/>
      <c r="Y2969" s="87" t="s">
        <v>17180</v>
      </c>
      <c r="Z2969" s="81"/>
    </row>
    <row r="2970" spans="1:26" x14ac:dyDescent="0.25">
      <c r="A2970" s="66" t="s">
        <v>10316</v>
      </c>
      <c r="B2970" s="66" t="s">
        <v>10316</v>
      </c>
      <c r="C2970" s="67"/>
      <c r="D2970" s="68"/>
      <c r="E2970" s="69"/>
      <c r="F2970" s="70"/>
      <c r="G2970" s="67"/>
      <c r="H2970" s="71"/>
      <c r="I2970" s="72"/>
      <c r="J2970" s="72"/>
      <c r="K2970" s="36"/>
      <c r="L2970" s="79"/>
      <c r="M2970" s="79"/>
      <c r="N2970" s="74"/>
      <c r="O2970" s="81" t="s">
        <v>179</v>
      </c>
      <c r="P2970" s="83">
        <v>42397.612384259257</v>
      </c>
      <c r="Q2970" s="81" t="s">
        <v>11578</v>
      </c>
      <c r="R2970" s="81"/>
      <c r="S2970" s="81"/>
      <c r="T2970" s="81"/>
      <c r="U2970" s="83">
        <v>42397.612384259257</v>
      </c>
      <c r="V2970" s="85" t="s">
        <v>14769</v>
      </c>
      <c r="W2970" s="81"/>
      <c r="X2970" s="81"/>
      <c r="Y2970" s="87" t="s">
        <v>17181</v>
      </c>
      <c r="Z2970" s="81"/>
    </row>
    <row r="2971" spans="1:26" x14ac:dyDescent="0.25">
      <c r="A2971" s="66" t="s">
        <v>10317</v>
      </c>
      <c r="B2971" s="66" t="s">
        <v>10317</v>
      </c>
      <c r="C2971" s="67"/>
      <c r="D2971" s="68"/>
      <c r="E2971" s="69"/>
      <c r="F2971" s="70"/>
      <c r="G2971" s="67"/>
      <c r="H2971" s="71"/>
      <c r="I2971" s="72"/>
      <c r="J2971" s="72"/>
      <c r="K2971" s="36"/>
      <c r="L2971" s="79"/>
      <c r="M2971" s="79"/>
      <c r="N2971" s="74"/>
      <c r="O2971" s="81" t="s">
        <v>179</v>
      </c>
      <c r="P2971" s="83">
        <v>42397.613969907405</v>
      </c>
      <c r="Q2971" s="81" t="s">
        <v>11579</v>
      </c>
      <c r="R2971" s="81"/>
      <c r="S2971" s="81"/>
      <c r="T2971" s="81" t="s">
        <v>12679</v>
      </c>
      <c r="U2971" s="83">
        <v>42397.613969907405</v>
      </c>
      <c r="V2971" s="85" t="s">
        <v>14770</v>
      </c>
      <c r="W2971" s="81"/>
      <c r="X2971" s="81"/>
      <c r="Y2971" s="87" t="s">
        <v>17182</v>
      </c>
      <c r="Z2971" s="81"/>
    </row>
    <row r="2972" spans="1:26" x14ac:dyDescent="0.25">
      <c r="A2972" s="66" t="s">
        <v>10318</v>
      </c>
      <c r="B2972" s="66" t="s">
        <v>10318</v>
      </c>
      <c r="C2972" s="67"/>
      <c r="D2972" s="68"/>
      <c r="E2972" s="69"/>
      <c r="F2972" s="70"/>
      <c r="G2972" s="67"/>
      <c r="H2972" s="71"/>
      <c r="I2972" s="72"/>
      <c r="J2972" s="72"/>
      <c r="K2972" s="36"/>
      <c r="L2972" s="79"/>
      <c r="M2972" s="79"/>
      <c r="N2972" s="74"/>
      <c r="O2972" s="81" t="s">
        <v>179</v>
      </c>
      <c r="P2972" s="83">
        <v>42397.614027777781</v>
      </c>
      <c r="Q2972" s="81" t="s">
        <v>11580</v>
      </c>
      <c r="R2972" s="81"/>
      <c r="S2972" s="81"/>
      <c r="T2972" s="81"/>
      <c r="U2972" s="83">
        <v>42397.614027777781</v>
      </c>
      <c r="V2972" s="85" t="s">
        <v>14771</v>
      </c>
      <c r="W2972" s="81"/>
      <c r="X2972" s="81"/>
      <c r="Y2972" s="87" t="s">
        <v>17183</v>
      </c>
      <c r="Z2972" s="81"/>
    </row>
    <row r="2973" spans="1:26" x14ac:dyDescent="0.25">
      <c r="A2973" s="66" t="s">
        <v>10319</v>
      </c>
      <c r="B2973" s="66" t="s">
        <v>10319</v>
      </c>
      <c r="C2973" s="67"/>
      <c r="D2973" s="68"/>
      <c r="E2973" s="69"/>
      <c r="F2973" s="70"/>
      <c r="G2973" s="67"/>
      <c r="H2973" s="71"/>
      <c r="I2973" s="72"/>
      <c r="J2973" s="72"/>
      <c r="K2973" s="36"/>
      <c r="L2973" s="79"/>
      <c r="M2973" s="79"/>
      <c r="N2973" s="74"/>
      <c r="O2973" s="81" t="s">
        <v>179</v>
      </c>
      <c r="P2973" s="83">
        <v>42397.599710648145</v>
      </c>
      <c r="Q2973" s="81" t="s">
        <v>11581</v>
      </c>
      <c r="R2973" s="85" t="s">
        <v>12244</v>
      </c>
      <c r="S2973" s="81" t="s">
        <v>12528</v>
      </c>
      <c r="T2973" s="81"/>
      <c r="U2973" s="83">
        <v>42397.599710648145</v>
      </c>
      <c r="V2973" s="85" t="s">
        <v>14772</v>
      </c>
      <c r="W2973" s="81"/>
      <c r="X2973" s="81"/>
      <c r="Y2973" s="87" t="s">
        <v>17184</v>
      </c>
      <c r="Z2973" s="81"/>
    </row>
    <row r="2974" spans="1:26" x14ac:dyDescent="0.25">
      <c r="A2974" s="66" t="s">
        <v>10320</v>
      </c>
      <c r="B2974" s="66" t="s">
        <v>10319</v>
      </c>
      <c r="C2974" s="67"/>
      <c r="D2974" s="68"/>
      <c r="E2974" s="69"/>
      <c r="F2974" s="70"/>
      <c r="G2974" s="67"/>
      <c r="H2974" s="71"/>
      <c r="I2974" s="72"/>
      <c r="J2974" s="72"/>
      <c r="K2974" s="36"/>
      <c r="L2974" s="79"/>
      <c r="M2974" s="79"/>
      <c r="N2974" s="74"/>
      <c r="O2974" s="81" t="s">
        <v>881</v>
      </c>
      <c r="P2974" s="83">
        <v>42397.614525462966</v>
      </c>
      <c r="Q2974" s="81" t="s">
        <v>11547</v>
      </c>
      <c r="R2974" s="85" t="s">
        <v>12244</v>
      </c>
      <c r="S2974" s="81" t="s">
        <v>12528</v>
      </c>
      <c r="T2974" s="81"/>
      <c r="U2974" s="83">
        <v>42397.614525462966</v>
      </c>
      <c r="V2974" s="85" t="s">
        <v>14773</v>
      </c>
      <c r="W2974" s="81"/>
      <c r="X2974" s="81"/>
      <c r="Y2974" s="87" t="s">
        <v>17185</v>
      </c>
      <c r="Z2974" s="81"/>
    </row>
    <row r="2975" spans="1:26" x14ac:dyDescent="0.25">
      <c r="A2975" s="66" t="s">
        <v>10321</v>
      </c>
      <c r="B2975" s="66" t="s">
        <v>10321</v>
      </c>
      <c r="C2975" s="67"/>
      <c r="D2975" s="68"/>
      <c r="E2975" s="69"/>
      <c r="F2975" s="70"/>
      <c r="G2975" s="67"/>
      <c r="H2975" s="71"/>
      <c r="I2975" s="72"/>
      <c r="J2975" s="72"/>
      <c r="K2975" s="36"/>
      <c r="L2975" s="79"/>
      <c r="M2975" s="79"/>
      <c r="N2975" s="74"/>
      <c r="O2975" s="81" t="s">
        <v>179</v>
      </c>
      <c r="P2975" s="83">
        <v>42397.614675925928</v>
      </c>
      <c r="Q2975" s="81" t="s">
        <v>11582</v>
      </c>
      <c r="R2975" s="85" t="s">
        <v>1620</v>
      </c>
      <c r="S2975" s="81" t="s">
        <v>1863</v>
      </c>
      <c r="T2975" s="81" t="s">
        <v>12680</v>
      </c>
      <c r="U2975" s="83">
        <v>42397.614675925928</v>
      </c>
      <c r="V2975" s="85" t="s">
        <v>14774</v>
      </c>
      <c r="W2975" s="81"/>
      <c r="X2975" s="81"/>
      <c r="Y2975" s="87" t="s">
        <v>17186</v>
      </c>
      <c r="Z2975" s="81"/>
    </row>
    <row r="2976" spans="1:26" x14ac:dyDescent="0.25">
      <c r="A2976" s="66" t="s">
        <v>10322</v>
      </c>
      <c r="B2976" s="66" t="s">
        <v>10322</v>
      </c>
      <c r="C2976" s="67"/>
      <c r="D2976" s="68"/>
      <c r="E2976" s="69"/>
      <c r="F2976" s="70"/>
      <c r="G2976" s="67"/>
      <c r="H2976" s="71"/>
      <c r="I2976" s="72"/>
      <c r="J2976" s="72"/>
      <c r="K2976" s="36"/>
      <c r="L2976" s="79"/>
      <c r="M2976" s="79"/>
      <c r="N2976" s="74"/>
      <c r="O2976" s="81" t="s">
        <v>179</v>
      </c>
      <c r="P2976" s="83">
        <v>42397.434594907405</v>
      </c>
      <c r="Q2976" s="81" t="s">
        <v>11583</v>
      </c>
      <c r="R2976" s="85" t="s">
        <v>12250</v>
      </c>
      <c r="S2976" s="81" t="s">
        <v>12509</v>
      </c>
      <c r="T2976" s="81"/>
      <c r="U2976" s="83">
        <v>42397.434594907405</v>
      </c>
      <c r="V2976" s="85" t="s">
        <v>14775</v>
      </c>
      <c r="W2976" s="81"/>
      <c r="X2976" s="81"/>
      <c r="Y2976" s="87" t="s">
        <v>17187</v>
      </c>
      <c r="Z2976" s="81"/>
    </row>
    <row r="2977" spans="1:26" x14ac:dyDescent="0.25">
      <c r="A2977" s="66" t="s">
        <v>10322</v>
      </c>
      <c r="B2977" s="66" t="s">
        <v>10322</v>
      </c>
      <c r="C2977" s="67"/>
      <c r="D2977" s="68"/>
      <c r="E2977" s="69"/>
      <c r="F2977" s="70"/>
      <c r="G2977" s="67"/>
      <c r="H2977" s="71"/>
      <c r="I2977" s="72"/>
      <c r="J2977" s="72"/>
      <c r="K2977" s="36"/>
      <c r="L2977" s="79"/>
      <c r="M2977" s="79"/>
      <c r="N2977" s="74"/>
      <c r="O2977" s="81" t="s">
        <v>179</v>
      </c>
      <c r="P2977" s="83">
        <v>42397.473749999997</v>
      </c>
      <c r="Q2977" s="81" t="s">
        <v>11584</v>
      </c>
      <c r="R2977" s="85" t="s">
        <v>12163</v>
      </c>
      <c r="S2977" s="81" t="s">
        <v>12509</v>
      </c>
      <c r="T2977" s="81"/>
      <c r="U2977" s="83">
        <v>42397.473749999997</v>
      </c>
      <c r="V2977" s="85" t="s">
        <v>14776</v>
      </c>
      <c r="W2977" s="81"/>
      <c r="X2977" s="81"/>
      <c r="Y2977" s="87" t="s">
        <v>17188</v>
      </c>
      <c r="Z2977" s="81"/>
    </row>
    <row r="2978" spans="1:26" x14ac:dyDescent="0.25">
      <c r="A2978" s="66" t="s">
        <v>10322</v>
      </c>
      <c r="B2978" s="66" t="s">
        <v>10322</v>
      </c>
      <c r="C2978" s="67"/>
      <c r="D2978" s="68"/>
      <c r="E2978" s="69"/>
      <c r="F2978" s="70"/>
      <c r="G2978" s="67"/>
      <c r="H2978" s="71"/>
      <c r="I2978" s="72"/>
      <c r="J2978" s="72"/>
      <c r="K2978" s="36"/>
      <c r="L2978" s="79"/>
      <c r="M2978" s="79"/>
      <c r="N2978" s="74"/>
      <c r="O2978" s="81" t="s">
        <v>179</v>
      </c>
      <c r="P2978" s="83">
        <v>42397.527916666666</v>
      </c>
      <c r="Q2978" s="81" t="s">
        <v>11585</v>
      </c>
      <c r="R2978" s="85" t="s">
        <v>12250</v>
      </c>
      <c r="S2978" s="81" t="s">
        <v>12509</v>
      </c>
      <c r="T2978" s="81" t="s">
        <v>840</v>
      </c>
      <c r="U2978" s="83">
        <v>42397.527916666666</v>
      </c>
      <c r="V2978" s="85" t="s">
        <v>14777</v>
      </c>
      <c r="W2978" s="81"/>
      <c r="X2978" s="81"/>
      <c r="Y2978" s="87" t="s">
        <v>17189</v>
      </c>
      <c r="Z2978" s="81"/>
    </row>
    <row r="2979" spans="1:26" x14ac:dyDescent="0.25">
      <c r="A2979" s="66" t="s">
        <v>10322</v>
      </c>
      <c r="B2979" s="66" t="s">
        <v>10322</v>
      </c>
      <c r="C2979" s="67"/>
      <c r="D2979" s="68"/>
      <c r="E2979" s="69"/>
      <c r="F2979" s="70"/>
      <c r="G2979" s="67"/>
      <c r="H2979" s="71"/>
      <c r="I2979" s="72"/>
      <c r="J2979" s="72"/>
      <c r="K2979" s="36"/>
      <c r="L2979" s="79"/>
      <c r="M2979" s="79"/>
      <c r="N2979" s="74"/>
      <c r="O2979" s="81" t="s">
        <v>179</v>
      </c>
      <c r="P2979" s="83">
        <v>42397.614849537036</v>
      </c>
      <c r="Q2979" s="81" t="s">
        <v>11586</v>
      </c>
      <c r="R2979" s="85" t="s">
        <v>12250</v>
      </c>
      <c r="S2979" s="81" t="s">
        <v>12509</v>
      </c>
      <c r="T2979" s="81" t="s">
        <v>840</v>
      </c>
      <c r="U2979" s="83">
        <v>42397.614849537036</v>
      </c>
      <c r="V2979" s="85" t="s">
        <v>14778</v>
      </c>
      <c r="W2979" s="81"/>
      <c r="X2979" s="81"/>
      <c r="Y2979" s="87" t="s">
        <v>17190</v>
      </c>
      <c r="Z2979" s="81"/>
    </row>
    <row r="2980" spans="1:26" x14ac:dyDescent="0.25">
      <c r="A2980" s="66" t="s">
        <v>10323</v>
      </c>
      <c r="B2980" s="66" t="s">
        <v>615</v>
      </c>
      <c r="C2980" s="67"/>
      <c r="D2980" s="68"/>
      <c r="E2980" s="69"/>
      <c r="F2980" s="70"/>
      <c r="G2980" s="67"/>
      <c r="H2980" s="71"/>
      <c r="I2980" s="72"/>
      <c r="J2980" s="72"/>
      <c r="K2980" s="36"/>
      <c r="L2980" s="79"/>
      <c r="M2980" s="79"/>
      <c r="N2980" s="74"/>
      <c r="O2980" s="81" t="s">
        <v>881</v>
      </c>
      <c r="P2980" s="83">
        <v>42397.614907407406</v>
      </c>
      <c r="Q2980" s="81" t="s">
        <v>11544</v>
      </c>
      <c r="R2980" s="85" t="s">
        <v>1695</v>
      </c>
      <c r="S2980" s="81" t="s">
        <v>1910</v>
      </c>
      <c r="T2980" s="81"/>
      <c r="U2980" s="83">
        <v>42397.614907407406</v>
      </c>
      <c r="V2980" s="85" t="s">
        <v>14779</v>
      </c>
      <c r="W2980" s="81"/>
      <c r="X2980" s="81"/>
      <c r="Y2980" s="87" t="s">
        <v>17191</v>
      </c>
      <c r="Z2980" s="81"/>
    </row>
    <row r="2981" spans="1:26" x14ac:dyDescent="0.25">
      <c r="A2981" s="66" t="s">
        <v>10323</v>
      </c>
      <c r="B2981" s="66" t="s">
        <v>830</v>
      </c>
      <c r="C2981" s="67"/>
      <c r="D2981" s="68"/>
      <c r="E2981" s="69"/>
      <c r="F2981" s="70"/>
      <c r="G2981" s="67"/>
      <c r="H2981" s="71"/>
      <c r="I2981" s="72"/>
      <c r="J2981" s="72"/>
      <c r="K2981" s="36"/>
      <c r="L2981" s="79"/>
      <c r="M2981" s="79"/>
      <c r="N2981" s="74"/>
      <c r="O2981" s="81" t="s">
        <v>881</v>
      </c>
      <c r="P2981" s="83">
        <v>42397.614907407406</v>
      </c>
      <c r="Q2981" s="81" t="s">
        <v>11544</v>
      </c>
      <c r="R2981" s="85" t="s">
        <v>1695</v>
      </c>
      <c r="S2981" s="81" t="s">
        <v>1910</v>
      </c>
      <c r="T2981" s="81"/>
      <c r="U2981" s="83">
        <v>42397.614907407406</v>
      </c>
      <c r="V2981" s="85" t="s">
        <v>14779</v>
      </c>
      <c r="W2981" s="81"/>
      <c r="X2981" s="81"/>
      <c r="Y2981" s="87" t="s">
        <v>17191</v>
      </c>
      <c r="Z2981" s="81"/>
    </row>
    <row r="2982" spans="1:26" x14ac:dyDescent="0.25">
      <c r="A2982" s="66" t="s">
        <v>10324</v>
      </c>
      <c r="B2982" s="66" t="s">
        <v>10340</v>
      </c>
      <c r="C2982" s="67"/>
      <c r="D2982" s="68"/>
      <c r="E2982" s="69"/>
      <c r="F2982" s="70"/>
      <c r="G2982" s="67"/>
      <c r="H2982" s="71"/>
      <c r="I2982" s="72"/>
      <c r="J2982" s="72"/>
      <c r="K2982" s="36"/>
      <c r="L2982" s="79"/>
      <c r="M2982" s="79"/>
      <c r="N2982" s="74"/>
      <c r="O2982" s="81" t="s">
        <v>881</v>
      </c>
      <c r="P2982" s="83">
        <v>42397.615370370368</v>
      </c>
      <c r="Q2982" s="81" t="s">
        <v>11587</v>
      </c>
      <c r="R2982" s="85" t="s">
        <v>1620</v>
      </c>
      <c r="S2982" s="81" t="s">
        <v>1863</v>
      </c>
      <c r="T2982" s="81" t="s">
        <v>12680</v>
      </c>
      <c r="U2982" s="83">
        <v>42397.615370370368</v>
      </c>
      <c r="V2982" s="85" t="s">
        <v>14780</v>
      </c>
      <c r="W2982" s="81"/>
      <c r="X2982" s="81"/>
      <c r="Y2982" s="87" t="s">
        <v>17192</v>
      </c>
      <c r="Z2982" s="81"/>
    </row>
    <row r="2983" spans="1:26" x14ac:dyDescent="0.25">
      <c r="A2983" s="66" t="s">
        <v>10325</v>
      </c>
      <c r="B2983" s="66" t="s">
        <v>10325</v>
      </c>
      <c r="C2983" s="67"/>
      <c r="D2983" s="68"/>
      <c r="E2983" s="69"/>
      <c r="F2983" s="70"/>
      <c r="G2983" s="67"/>
      <c r="H2983" s="71"/>
      <c r="I2983" s="72"/>
      <c r="J2983" s="72"/>
      <c r="K2983" s="36"/>
      <c r="L2983" s="79"/>
      <c r="M2983" s="79"/>
      <c r="N2983" s="74"/>
      <c r="O2983" s="81" t="s">
        <v>179</v>
      </c>
      <c r="P2983" s="83">
        <v>42397.333784722221</v>
      </c>
      <c r="Q2983" s="81" t="s">
        <v>11588</v>
      </c>
      <c r="R2983" s="85" t="s">
        <v>12251</v>
      </c>
      <c r="S2983" s="81" t="s">
        <v>12530</v>
      </c>
      <c r="T2983" s="81" t="s">
        <v>12681</v>
      </c>
      <c r="U2983" s="83">
        <v>42397.333784722221</v>
      </c>
      <c r="V2983" s="85" t="s">
        <v>14781</v>
      </c>
      <c r="W2983" s="81"/>
      <c r="X2983" s="81"/>
      <c r="Y2983" s="87" t="s">
        <v>17193</v>
      </c>
      <c r="Z2983" s="81"/>
    </row>
    <row r="2984" spans="1:26" x14ac:dyDescent="0.25">
      <c r="A2984" s="66" t="s">
        <v>10325</v>
      </c>
      <c r="B2984" s="66" t="s">
        <v>10325</v>
      </c>
      <c r="C2984" s="67"/>
      <c r="D2984" s="68"/>
      <c r="E2984" s="69"/>
      <c r="F2984" s="70"/>
      <c r="G2984" s="67"/>
      <c r="H2984" s="71"/>
      <c r="I2984" s="72"/>
      <c r="J2984" s="72"/>
      <c r="K2984" s="36"/>
      <c r="L2984" s="79"/>
      <c r="M2984" s="79"/>
      <c r="N2984" s="74"/>
      <c r="O2984" s="81" t="s">
        <v>179</v>
      </c>
      <c r="P2984" s="83">
        <v>42397.472650462965</v>
      </c>
      <c r="Q2984" s="81" t="s">
        <v>11589</v>
      </c>
      <c r="R2984" s="85" t="s">
        <v>12251</v>
      </c>
      <c r="S2984" s="81" t="s">
        <v>12530</v>
      </c>
      <c r="T2984" s="81" t="s">
        <v>2046</v>
      </c>
      <c r="U2984" s="83">
        <v>42397.472650462965</v>
      </c>
      <c r="V2984" s="85" t="s">
        <v>14782</v>
      </c>
      <c r="W2984" s="81"/>
      <c r="X2984" s="81"/>
      <c r="Y2984" s="87" t="s">
        <v>17194</v>
      </c>
      <c r="Z2984" s="81"/>
    </row>
    <row r="2985" spans="1:26" x14ac:dyDescent="0.25">
      <c r="A2985" s="66" t="s">
        <v>10325</v>
      </c>
      <c r="B2985" s="66" t="s">
        <v>10325</v>
      </c>
      <c r="C2985" s="67"/>
      <c r="D2985" s="68"/>
      <c r="E2985" s="69"/>
      <c r="F2985" s="70"/>
      <c r="G2985" s="67"/>
      <c r="H2985" s="71"/>
      <c r="I2985" s="72"/>
      <c r="J2985" s="72"/>
      <c r="K2985" s="36"/>
      <c r="L2985" s="79"/>
      <c r="M2985" s="79"/>
      <c r="N2985" s="74"/>
      <c r="O2985" s="81" t="s">
        <v>179</v>
      </c>
      <c r="P2985" s="83">
        <v>42397.615381944444</v>
      </c>
      <c r="Q2985" s="81" t="s">
        <v>11590</v>
      </c>
      <c r="R2985" s="85" t="s">
        <v>12252</v>
      </c>
      <c r="S2985" s="81" t="s">
        <v>12530</v>
      </c>
      <c r="T2985" s="81" t="s">
        <v>2046</v>
      </c>
      <c r="U2985" s="83">
        <v>42397.615381944444</v>
      </c>
      <c r="V2985" s="85" t="s">
        <v>14783</v>
      </c>
      <c r="W2985" s="81"/>
      <c r="X2985" s="81"/>
      <c r="Y2985" s="87" t="s">
        <v>17195</v>
      </c>
      <c r="Z2985" s="81"/>
    </row>
    <row r="2986" spans="1:26" x14ac:dyDescent="0.25">
      <c r="A2986" s="66" t="s">
        <v>10326</v>
      </c>
      <c r="B2986" s="66" t="s">
        <v>10326</v>
      </c>
      <c r="C2986" s="67"/>
      <c r="D2986" s="68"/>
      <c r="E2986" s="69"/>
      <c r="F2986" s="70"/>
      <c r="G2986" s="67"/>
      <c r="H2986" s="71"/>
      <c r="I2986" s="72"/>
      <c r="J2986" s="72"/>
      <c r="K2986" s="36"/>
      <c r="L2986" s="79"/>
      <c r="M2986" s="79"/>
      <c r="N2986" s="74"/>
      <c r="O2986" s="81" t="s">
        <v>179</v>
      </c>
      <c r="P2986" s="83">
        <v>42397.577199074076</v>
      </c>
      <c r="Q2986" s="81" t="s">
        <v>11591</v>
      </c>
      <c r="R2986" s="85" t="s">
        <v>12217</v>
      </c>
      <c r="S2986" s="81" t="s">
        <v>12524</v>
      </c>
      <c r="T2986" s="81" t="s">
        <v>840</v>
      </c>
      <c r="U2986" s="83">
        <v>42397.577199074076</v>
      </c>
      <c r="V2986" s="85" t="s">
        <v>14784</v>
      </c>
      <c r="W2986" s="81"/>
      <c r="X2986" s="81"/>
      <c r="Y2986" s="87" t="s">
        <v>17196</v>
      </c>
      <c r="Z2986" s="81"/>
    </row>
    <row r="2987" spans="1:26" x14ac:dyDescent="0.25">
      <c r="A2987" s="66" t="s">
        <v>10327</v>
      </c>
      <c r="B2987" s="66" t="s">
        <v>10326</v>
      </c>
      <c r="C2987" s="67"/>
      <c r="D2987" s="68"/>
      <c r="E2987" s="69"/>
      <c r="F2987" s="70"/>
      <c r="G2987" s="67"/>
      <c r="H2987" s="71"/>
      <c r="I2987" s="72"/>
      <c r="J2987" s="72"/>
      <c r="K2987" s="36"/>
      <c r="L2987" s="79"/>
      <c r="M2987" s="79"/>
      <c r="N2987" s="74"/>
      <c r="O2987" s="81" t="s">
        <v>881</v>
      </c>
      <c r="P2987" s="83">
        <v>42397.616331018522</v>
      </c>
      <c r="Q2987" s="81" t="s">
        <v>11486</v>
      </c>
      <c r="R2987" s="85" t="s">
        <v>12217</v>
      </c>
      <c r="S2987" s="81" t="s">
        <v>12524</v>
      </c>
      <c r="T2987" s="81" t="s">
        <v>840</v>
      </c>
      <c r="U2987" s="83">
        <v>42397.616331018522</v>
      </c>
      <c r="V2987" s="85" t="s">
        <v>14785</v>
      </c>
      <c r="W2987" s="81"/>
      <c r="X2987" s="81"/>
      <c r="Y2987" s="87" t="s">
        <v>17197</v>
      </c>
      <c r="Z2987" s="81"/>
    </row>
    <row r="2988" spans="1:26" x14ac:dyDescent="0.25">
      <c r="A2988" s="66" t="s">
        <v>833</v>
      </c>
      <c r="B2988" s="66" t="s">
        <v>833</v>
      </c>
      <c r="C2988" s="67"/>
      <c r="D2988" s="68"/>
      <c r="E2988" s="69"/>
      <c r="F2988" s="70"/>
      <c r="G2988" s="67"/>
      <c r="H2988" s="71"/>
      <c r="I2988" s="72"/>
      <c r="J2988" s="72"/>
      <c r="K2988" s="36"/>
      <c r="L2988" s="79"/>
      <c r="M2988" s="79"/>
      <c r="N2988" s="74"/>
      <c r="O2988" s="81" t="s">
        <v>179</v>
      </c>
      <c r="P2988" s="83">
        <v>42397.539699074077</v>
      </c>
      <c r="Q2988" s="81" t="s">
        <v>11592</v>
      </c>
      <c r="R2988" s="85" t="s">
        <v>12253</v>
      </c>
      <c r="S2988" s="81" t="s">
        <v>1903</v>
      </c>
      <c r="T2988" s="81" t="s">
        <v>2076</v>
      </c>
      <c r="U2988" s="83">
        <v>42397.539699074077</v>
      </c>
      <c r="V2988" s="85" t="s">
        <v>14786</v>
      </c>
      <c r="W2988" s="81"/>
      <c r="X2988" s="81"/>
      <c r="Y2988" s="87" t="s">
        <v>17198</v>
      </c>
      <c r="Z2988" s="81"/>
    </row>
    <row r="2989" spans="1:26" x14ac:dyDescent="0.25">
      <c r="A2989" s="66" t="s">
        <v>833</v>
      </c>
      <c r="B2989" s="66" t="s">
        <v>833</v>
      </c>
      <c r="C2989" s="67"/>
      <c r="D2989" s="68"/>
      <c r="E2989" s="69"/>
      <c r="F2989" s="70"/>
      <c r="G2989" s="67"/>
      <c r="H2989" s="71"/>
      <c r="I2989" s="72"/>
      <c r="J2989" s="72"/>
      <c r="K2989" s="36"/>
      <c r="L2989" s="79"/>
      <c r="M2989" s="79"/>
      <c r="N2989" s="74"/>
      <c r="O2989" s="81" t="s">
        <v>179</v>
      </c>
      <c r="P2989" s="83">
        <v>42397.561909722222</v>
      </c>
      <c r="Q2989" s="81" t="s">
        <v>11593</v>
      </c>
      <c r="R2989" s="85" t="s">
        <v>12254</v>
      </c>
      <c r="S2989" s="81" t="s">
        <v>1903</v>
      </c>
      <c r="T2989" s="81" t="s">
        <v>2076</v>
      </c>
      <c r="U2989" s="83">
        <v>42397.561909722222</v>
      </c>
      <c r="V2989" s="85" t="s">
        <v>14787</v>
      </c>
      <c r="W2989" s="81"/>
      <c r="X2989" s="81"/>
      <c r="Y2989" s="87" t="s">
        <v>17199</v>
      </c>
      <c r="Z2989" s="81"/>
    </row>
    <row r="2990" spans="1:26" x14ac:dyDescent="0.25">
      <c r="A2990" s="66" t="s">
        <v>833</v>
      </c>
      <c r="B2990" s="66" t="s">
        <v>833</v>
      </c>
      <c r="C2990" s="67"/>
      <c r="D2990" s="68"/>
      <c r="E2990" s="69"/>
      <c r="F2990" s="70"/>
      <c r="G2990" s="67"/>
      <c r="H2990" s="71"/>
      <c r="I2990" s="72"/>
      <c r="J2990" s="72"/>
      <c r="K2990" s="36"/>
      <c r="L2990" s="79"/>
      <c r="M2990" s="79"/>
      <c r="N2990" s="74"/>
      <c r="O2990" s="81" t="s">
        <v>179</v>
      </c>
      <c r="P2990" s="83">
        <v>42397.594409722224</v>
      </c>
      <c r="Q2990" s="81" t="s">
        <v>11594</v>
      </c>
      <c r="R2990" s="85" t="s">
        <v>12255</v>
      </c>
      <c r="S2990" s="81" t="s">
        <v>1903</v>
      </c>
      <c r="T2990" s="81" t="s">
        <v>2076</v>
      </c>
      <c r="U2990" s="83">
        <v>42397.594409722224</v>
      </c>
      <c r="V2990" s="85" t="s">
        <v>14788</v>
      </c>
      <c r="W2990" s="81"/>
      <c r="X2990" s="81"/>
      <c r="Y2990" s="87" t="s">
        <v>17200</v>
      </c>
      <c r="Z2990" s="81"/>
    </row>
    <row r="2991" spans="1:26" x14ac:dyDescent="0.25">
      <c r="A2991" s="66" t="s">
        <v>833</v>
      </c>
      <c r="B2991" s="66" t="s">
        <v>833</v>
      </c>
      <c r="C2991" s="67"/>
      <c r="D2991" s="68"/>
      <c r="E2991" s="69"/>
      <c r="F2991" s="70"/>
      <c r="G2991" s="67"/>
      <c r="H2991" s="71"/>
      <c r="I2991" s="72"/>
      <c r="J2991" s="72"/>
      <c r="K2991" s="36"/>
      <c r="L2991" s="79"/>
      <c r="M2991" s="79"/>
      <c r="N2991" s="74"/>
      <c r="O2991" s="81" t="s">
        <v>179</v>
      </c>
      <c r="P2991" s="83">
        <v>42397.616388888891</v>
      </c>
      <c r="Q2991" s="81" t="s">
        <v>11595</v>
      </c>
      <c r="R2991" s="85" t="s">
        <v>12256</v>
      </c>
      <c r="S2991" s="81" t="s">
        <v>1903</v>
      </c>
      <c r="T2991" s="81" t="s">
        <v>2076</v>
      </c>
      <c r="U2991" s="83">
        <v>42397.616388888891</v>
      </c>
      <c r="V2991" s="85" t="s">
        <v>14789</v>
      </c>
      <c r="W2991" s="81"/>
      <c r="X2991" s="81"/>
      <c r="Y2991" s="87" t="s">
        <v>17201</v>
      </c>
      <c r="Z2991" s="81"/>
    </row>
    <row r="2992" spans="1:26" x14ac:dyDescent="0.25">
      <c r="A2992" s="66" t="s">
        <v>10328</v>
      </c>
      <c r="B2992" s="66" t="s">
        <v>10328</v>
      </c>
      <c r="C2992" s="67"/>
      <c r="D2992" s="68"/>
      <c r="E2992" s="69"/>
      <c r="F2992" s="70"/>
      <c r="G2992" s="67"/>
      <c r="H2992" s="71"/>
      <c r="I2992" s="72"/>
      <c r="J2992" s="72"/>
      <c r="K2992" s="36"/>
      <c r="L2992" s="79"/>
      <c r="M2992" s="79"/>
      <c r="N2992" s="74"/>
      <c r="O2992" s="81" t="s">
        <v>179</v>
      </c>
      <c r="P2992" s="83">
        <v>42397.616539351853</v>
      </c>
      <c r="Q2992" s="81" t="s">
        <v>11596</v>
      </c>
      <c r="R2992" s="85" t="s">
        <v>12257</v>
      </c>
      <c r="S2992" s="81" t="s">
        <v>12491</v>
      </c>
      <c r="T2992" s="81"/>
      <c r="U2992" s="83">
        <v>42397.616539351853</v>
      </c>
      <c r="V2992" s="85" t="s">
        <v>14790</v>
      </c>
      <c r="W2992" s="81"/>
      <c r="X2992" s="81"/>
      <c r="Y2992" s="87" t="s">
        <v>17202</v>
      </c>
      <c r="Z2992" s="81"/>
    </row>
    <row r="2993" spans="1:26" x14ac:dyDescent="0.25">
      <c r="A2993" s="66" t="s">
        <v>10329</v>
      </c>
      <c r="B2993" s="66" t="s">
        <v>10329</v>
      </c>
      <c r="C2993" s="67"/>
      <c r="D2993" s="68"/>
      <c r="E2993" s="69"/>
      <c r="F2993" s="70"/>
      <c r="G2993" s="67"/>
      <c r="H2993" s="71"/>
      <c r="I2993" s="72"/>
      <c r="J2993" s="72"/>
      <c r="K2993" s="36"/>
      <c r="L2993" s="79"/>
      <c r="M2993" s="79"/>
      <c r="N2993" s="74"/>
      <c r="O2993" s="81" t="s">
        <v>179</v>
      </c>
      <c r="P2993" s="83">
        <v>42397.616574074076</v>
      </c>
      <c r="Q2993" s="81" t="s">
        <v>11597</v>
      </c>
      <c r="R2993" s="85" t="s">
        <v>12258</v>
      </c>
      <c r="S2993" s="81" t="s">
        <v>1859</v>
      </c>
      <c r="T2993" s="81"/>
      <c r="U2993" s="83">
        <v>42397.616574074076</v>
      </c>
      <c r="V2993" s="85" t="s">
        <v>14791</v>
      </c>
      <c r="W2993" s="81"/>
      <c r="X2993" s="81"/>
      <c r="Y2993" s="87" t="s">
        <v>17203</v>
      </c>
      <c r="Z2993" s="81"/>
    </row>
    <row r="2994" spans="1:26" x14ac:dyDescent="0.25">
      <c r="A2994" s="66" t="s">
        <v>10330</v>
      </c>
      <c r="B2994" s="66" t="s">
        <v>10499</v>
      </c>
      <c r="C2994" s="67"/>
      <c r="D2994" s="68"/>
      <c r="E2994" s="69"/>
      <c r="F2994" s="70"/>
      <c r="G2994" s="67"/>
      <c r="H2994" s="71"/>
      <c r="I2994" s="72"/>
      <c r="J2994" s="72"/>
      <c r="K2994" s="36"/>
      <c r="L2994" s="79"/>
      <c r="M2994" s="79"/>
      <c r="N2994" s="74"/>
      <c r="O2994" s="81" t="s">
        <v>881</v>
      </c>
      <c r="P2994" s="83">
        <v>42397.614212962966</v>
      </c>
      <c r="Q2994" s="81" t="s">
        <v>11076</v>
      </c>
      <c r="R2994" s="81"/>
      <c r="S2994" s="81"/>
      <c r="T2994" s="81"/>
      <c r="U2994" s="83">
        <v>42397.614212962966</v>
      </c>
      <c r="V2994" s="85" t="s">
        <v>14792</v>
      </c>
      <c r="W2994" s="81"/>
      <c r="X2994" s="81"/>
      <c r="Y2994" s="87" t="s">
        <v>17204</v>
      </c>
      <c r="Z2994" s="81"/>
    </row>
    <row r="2995" spans="1:26" x14ac:dyDescent="0.25">
      <c r="A2995" s="66" t="s">
        <v>10330</v>
      </c>
      <c r="B2995" s="66" t="s">
        <v>836</v>
      </c>
      <c r="C2995" s="67"/>
      <c r="D2995" s="68"/>
      <c r="E2995" s="69"/>
      <c r="F2995" s="70"/>
      <c r="G2995" s="67"/>
      <c r="H2995" s="71"/>
      <c r="I2995" s="72"/>
      <c r="J2995" s="72"/>
      <c r="K2995" s="36"/>
      <c r="L2995" s="79"/>
      <c r="M2995" s="79"/>
      <c r="N2995" s="74"/>
      <c r="O2995" s="81" t="s">
        <v>881</v>
      </c>
      <c r="P2995" s="83">
        <v>42397.616608796299</v>
      </c>
      <c r="Q2995" s="81" t="s">
        <v>1431</v>
      </c>
      <c r="R2995" s="85" t="s">
        <v>1746</v>
      </c>
      <c r="S2995" s="81" t="s">
        <v>1936</v>
      </c>
      <c r="T2995" s="81"/>
      <c r="U2995" s="83">
        <v>42397.616608796299</v>
      </c>
      <c r="V2995" s="85" t="s">
        <v>14793</v>
      </c>
      <c r="W2995" s="81"/>
      <c r="X2995" s="81"/>
      <c r="Y2995" s="87" t="s">
        <v>17205</v>
      </c>
      <c r="Z2995" s="81"/>
    </row>
    <row r="2996" spans="1:26" x14ac:dyDescent="0.25">
      <c r="A2996" s="66" t="s">
        <v>10330</v>
      </c>
      <c r="B2996" s="66" t="s">
        <v>806</v>
      </c>
      <c r="C2996" s="67"/>
      <c r="D2996" s="68"/>
      <c r="E2996" s="69"/>
      <c r="F2996" s="70"/>
      <c r="G2996" s="67"/>
      <c r="H2996" s="71"/>
      <c r="I2996" s="72"/>
      <c r="J2996" s="72"/>
      <c r="K2996" s="36"/>
      <c r="L2996" s="79"/>
      <c r="M2996" s="79"/>
      <c r="N2996" s="74"/>
      <c r="O2996" s="81" t="s">
        <v>881</v>
      </c>
      <c r="P2996" s="83">
        <v>42397.616608796299</v>
      </c>
      <c r="Q2996" s="81" t="s">
        <v>1431</v>
      </c>
      <c r="R2996" s="85" t="s">
        <v>1746</v>
      </c>
      <c r="S2996" s="81" t="s">
        <v>1936</v>
      </c>
      <c r="T2996" s="81"/>
      <c r="U2996" s="83">
        <v>42397.616608796299</v>
      </c>
      <c r="V2996" s="85" t="s">
        <v>14793</v>
      </c>
      <c r="W2996" s="81"/>
      <c r="X2996" s="81"/>
      <c r="Y2996" s="87" t="s">
        <v>17205</v>
      </c>
      <c r="Z2996" s="81"/>
    </row>
    <row r="2997" spans="1:26" x14ac:dyDescent="0.25">
      <c r="A2997" s="66" t="s">
        <v>10331</v>
      </c>
      <c r="B2997" s="66" t="s">
        <v>10331</v>
      </c>
      <c r="C2997" s="67"/>
      <c r="D2997" s="68"/>
      <c r="E2997" s="69"/>
      <c r="F2997" s="70"/>
      <c r="G2997" s="67"/>
      <c r="H2997" s="71"/>
      <c r="I2997" s="72"/>
      <c r="J2997" s="72"/>
      <c r="K2997" s="36"/>
      <c r="L2997" s="79"/>
      <c r="M2997" s="79"/>
      <c r="N2997" s="74"/>
      <c r="O2997" s="81" t="s">
        <v>179</v>
      </c>
      <c r="P2997" s="83">
        <v>42397.616631944446</v>
      </c>
      <c r="Q2997" s="81" t="s">
        <v>11598</v>
      </c>
      <c r="R2997" s="85" t="s">
        <v>12259</v>
      </c>
      <c r="S2997" s="81" t="s">
        <v>1859</v>
      </c>
      <c r="T2997" s="81" t="s">
        <v>12682</v>
      </c>
      <c r="U2997" s="83">
        <v>42397.616631944446</v>
      </c>
      <c r="V2997" s="85" t="s">
        <v>14794</v>
      </c>
      <c r="W2997" s="81"/>
      <c r="X2997" s="81"/>
      <c r="Y2997" s="87" t="s">
        <v>17206</v>
      </c>
      <c r="Z2997" s="81"/>
    </row>
    <row r="2998" spans="1:26" x14ac:dyDescent="0.25">
      <c r="A2998" s="66" t="s">
        <v>10332</v>
      </c>
      <c r="B2998" s="66" t="s">
        <v>10332</v>
      </c>
      <c r="C2998" s="67"/>
      <c r="D2998" s="68"/>
      <c r="E2998" s="69"/>
      <c r="F2998" s="70"/>
      <c r="G2998" s="67"/>
      <c r="H2998" s="71"/>
      <c r="I2998" s="72"/>
      <c r="J2998" s="72"/>
      <c r="K2998" s="36"/>
      <c r="L2998" s="79"/>
      <c r="M2998" s="79"/>
      <c r="N2998" s="74"/>
      <c r="O2998" s="81" t="s">
        <v>179</v>
      </c>
      <c r="P2998" s="83">
        <v>42397.616678240738</v>
      </c>
      <c r="Q2998" s="81" t="s">
        <v>11599</v>
      </c>
      <c r="R2998" s="85" t="s">
        <v>12258</v>
      </c>
      <c r="S2998" s="81" t="s">
        <v>1859</v>
      </c>
      <c r="T2998" s="81" t="s">
        <v>12683</v>
      </c>
      <c r="U2998" s="83">
        <v>42397.616678240738</v>
      </c>
      <c r="V2998" s="85" t="s">
        <v>14795</v>
      </c>
      <c r="W2998" s="81"/>
      <c r="X2998" s="81"/>
      <c r="Y2998" s="87" t="s">
        <v>17207</v>
      </c>
      <c r="Z2998" s="81"/>
    </row>
    <row r="2999" spans="1:26" x14ac:dyDescent="0.25">
      <c r="A2999" s="66" t="s">
        <v>10333</v>
      </c>
      <c r="B2999" s="66" t="s">
        <v>830</v>
      </c>
      <c r="C2999" s="67"/>
      <c r="D2999" s="68"/>
      <c r="E2999" s="69"/>
      <c r="F2999" s="70"/>
      <c r="G2999" s="67"/>
      <c r="H2999" s="71"/>
      <c r="I2999" s="72"/>
      <c r="J2999" s="72"/>
      <c r="K2999" s="36"/>
      <c r="L2999" s="79"/>
      <c r="M2999" s="79"/>
      <c r="N2999" s="74"/>
      <c r="O2999" s="81" t="s">
        <v>881</v>
      </c>
      <c r="P2999" s="83">
        <v>42397.616701388892</v>
      </c>
      <c r="Q2999" s="81" t="s">
        <v>11600</v>
      </c>
      <c r="R2999" s="85" t="s">
        <v>1695</v>
      </c>
      <c r="S2999" s="81" t="s">
        <v>1910</v>
      </c>
      <c r="T2999" s="81"/>
      <c r="U2999" s="83">
        <v>42397.616701388892</v>
      </c>
      <c r="V2999" s="85" t="s">
        <v>14796</v>
      </c>
      <c r="W2999" s="81"/>
      <c r="X2999" s="81"/>
      <c r="Y2999" s="87" t="s">
        <v>17208</v>
      </c>
      <c r="Z2999" s="81"/>
    </row>
    <row r="3000" spans="1:26" x14ac:dyDescent="0.25">
      <c r="A3000" s="66" t="s">
        <v>10333</v>
      </c>
      <c r="B3000" s="66" t="s">
        <v>10474</v>
      </c>
      <c r="C3000" s="67"/>
      <c r="D3000" s="68"/>
      <c r="E3000" s="69"/>
      <c r="F3000" s="70"/>
      <c r="G3000" s="67"/>
      <c r="H3000" s="71"/>
      <c r="I3000" s="72"/>
      <c r="J3000" s="72"/>
      <c r="K3000" s="36"/>
      <c r="L3000" s="79"/>
      <c r="M3000" s="79"/>
      <c r="N3000" s="74"/>
      <c r="O3000" s="81" t="s">
        <v>881</v>
      </c>
      <c r="P3000" s="83">
        <v>42397.616701388892</v>
      </c>
      <c r="Q3000" s="81" t="s">
        <v>11600</v>
      </c>
      <c r="R3000" s="85" t="s">
        <v>1695</v>
      </c>
      <c r="S3000" s="81" t="s">
        <v>1910</v>
      </c>
      <c r="T3000" s="81"/>
      <c r="U3000" s="83">
        <v>42397.616701388892</v>
      </c>
      <c r="V3000" s="85" t="s">
        <v>14796</v>
      </c>
      <c r="W3000" s="81"/>
      <c r="X3000" s="81"/>
      <c r="Y3000" s="87" t="s">
        <v>17208</v>
      </c>
      <c r="Z3000" s="81"/>
    </row>
    <row r="3001" spans="1:26" x14ac:dyDescent="0.25">
      <c r="A3001" s="66" t="s">
        <v>10334</v>
      </c>
      <c r="B3001" s="66" t="s">
        <v>10334</v>
      </c>
      <c r="C3001" s="67"/>
      <c r="D3001" s="68"/>
      <c r="E3001" s="69"/>
      <c r="F3001" s="70"/>
      <c r="G3001" s="67"/>
      <c r="H3001" s="71"/>
      <c r="I3001" s="72"/>
      <c r="J3001" s="72"/>
      <c r="K3001" s="36"/>
      <c r="L3001" s="79"/>
      <c r="M3001" s="79"/>
      <c r="N3001" s="74"/>
      <c r="O3001" s="81" t="s">
        <v>179</v>
      </c>
      <c r="P3001" s="83">
        <v>42397.616712962961</v>
      </c>
      <c r="Q3001" s="81" t="s">
        <v>11601</v>
      </c>
      <c r="R3001" s="85" t="s">
        <v>12258</v>
      </c>
      <c r="S3001" s="81" t="s">
        <v>1859</v>
      </c>
      <c r="T3001" s="81" t="s">
        <v>12684</v>
      </c>
      <c r="U3001" s="83">
        <v>42397.616712962961</v>
      </c>
      <c r="V3001" s="85" t="s">
        <v>14797</v>
      </c>
      <c r="W3001" s="81"/>
      <c r="X3001" s="81"/>
      <c r="Y3001" s="87" t="s">
        <v>17209</v>
      </c>
      <c r="Z3001" s="81"/>
    </row>
    <row r="3002" spans="1:26" x14ac:dyDescent="0.25">
      <c r="A3002" s="66" t="s">
        <v>10335</v>
      </c>
      <c r="B3002" s="66" t="s">
        <v>10335</v>
      </c>
      <c r="C3002" s="67"/>
      <c r="D3002" s="68"/>
      <c r="E3002" s="69"/>
      <c r="F3002" s="70"/>
      <c r="G3002" s="67"/>
      <c r="H3002" s="71"/>
      <c r="I3002" s="72"/>
      <c r="J3002" s="72"/>
      <c r="K3002" s="36"/>
      <c r="L3002" s="79"/>
      <c r="M3002" s="79"/>
      <c r="N3002" s="74"/>
      <c r="O3002" s="81" t="s">
        <v>179</v>
      </c>
      <c r="P3002" s="83">
        <v>42397.591724537036</v>
      </c>
      <c r="Q3002" s="81" t="s">
        <v>11602</v>
      </c>
      <c r="R3002" s="81"/>
      <c r="S3002" s="81"/>
      <c r="T3002" s="81"/>
      <c r="U3002" s="83">
        <v>42397.591724537036</v>
      </c>
      <c r="V3002" s="85" t="s">
        <v>14798</v>
      </c>
      <c r="W3002" s="81"/>
      <c r="X3002" s="81"/>
      <c r="Y3002" s="87" t="s">
        <v>17210</v>
      </c>
      <c r="Z3002" s="81"/>
    </row>
    <row r="3003" spans="1:26" x14ac:dyDescent="0.25">
      <c r="A3003" s="66" t="s">
        <v>10336</v>
      </c>
      <c r="B3003" s="66" t="s">
        <v>10335</v>
      </c>
      <c r="C3003" s="67"/>
      <c r="D3003" s="68"/>
      <c r="E3003" s="69"/>
      <c r="F3003" s="70"/>
      <c r="G3003" s="67"/>
      <c r="H3003" s="71"/>
      <c r="I3003" s="72"/>
      <c r="J3003" s="72"/>
      <c r="K3003" s="36"/>
      <c r="L3003" s="79"/>
      <c r="M3003" s="79"/>
      <c r="N3003" s="74"/>
      <c r="O3003" s="81" t="s">
        <v>881</v>
      </c>
      <c r="P3003" s="83">
        <v>42397.616805555554</v>
      </c>
      <c r="Q3003" s="81" t="s">
        <v>11517</v>
      </c>
      <c r="R3003" s="81"/>
      <c r="S3003" s="81"/>
      <c r="T3003" s="81"/>
      <c r="U3003" s="83">
        <v>42397.616805555554</v>
      </c>
      <c r="V3003" s="85" t="s">
        <v>14799</v>
      </c>
      <c r="W3003" s="81"/>
      <c r="X3003" s="81"/>
      <c r="Y3003" s="87" t="s">
        <v>17211</v>
      </c>
      <c r="Z3003" s="81"/>
    </row>
    <row r="3004" spans="1:26" x14ac:dyDescent="0.25">
      <c r="A3004" s="66" t="s">
        <v>10337</v>
      </c>
      <c r="B3004" s="66" t="s">
        <v>10337</v>
      </c>
      <c r="C3004" s="67"/>
      <c r="D3004" s="68"/>
      <c r="E3004" s="69"/>
      <c r="F3004" s="70"/>
      <c r="G3004" s="67"/>
      <c r="H3004" s="71"/>
      <c r="I3004" s="72"/>
      <c r="J3004" s="72"/>
      <c r="K3004" s="36"/>
      <c r="L3004" s="79"/>
      <c r="M3004" s="79"/>
      <c r="N3004" s="74"/>
      <c r="O3004" s="81" t="s">
        <v>179</v>
      </c>
      <c r="P3004" s="83">
        <v>42397.380648148152</v>
      </c>
      <c r="Q3004" s="81" t="s">
        <v>11603</v>
      </c>
      <c r="R3004" s="81"/>
      <c r="S3004" s="81"/>
      <c r="T3004" s="81"/>
      <c r="U3004" s="83">
        <v>42397.380648148152</v>
      </c>
      <c r="V3004" s="85" t="s">
        <v>14800</v>
      </c>
      <c r="W3004" s="81"/>
      <c r="X3004" s="81"/>
      <c r="Y3004" s="87" t="s">
        <v>17212</v>
      </c>
      <c r="Z3004" s="81"/>
    </row>
    <row r="3005" spans="1:26" x14ac:dyDescent="0.25">
      <c r="A3005" s="66" t="s">
        <v>10337</v>
      </c>
      <c r="B3005" s="66" t="s">
        <v>10337</v>
      </c>
      <c r="C3005" s="67"/>
      <c r="D3005" s="68"/>
      <c r="E3005" s="69"/>
      <c r="F3005" s="70"/>
      <c r="G3005" s="67"/>
      <c r="H3005" s="71"/>
      <c r="I3005" s="72"/>
      <c r="J3005" s="72"/>
      <c r="K3005" s="36"/>
      <c r="L3005" s="79"/>
      <c r="M3005" s="79"/>
      <c r="N3005" s="74"/>
      <c r="O3005" s="81" t="s">
        <v>179</v>
      </c>
      <c r="P3005" s="83">
        <v>42397.618136574078</v>
      </c>
      <c r="Q3005" s="81" t="s">
        <v>11604</v>
      </c>
      <c r="R3005" s="81"/>
      <c r="S3005" s="81"/>
      <c r="T3005" s="81"/>
      <c r="U3005" s="83">
        <v>42397.618136574078</v>
      </c>
      <c r="V3005" s="85" t="s">
        <v>14801</v>
      </c>
      <c r="W3005" s="81"/>
      <c r="X3005" s="81"/>
      <c r="Y3005" s="87" t="s">
        <v>17213</v>
      </c>
      <c r="Z3005" s="81"/>
    </row>
    <row r="3006" spans="1:26" x14ac:dyDescent="0.25">
      <c r="A3006" s="66" t="s">
        <v>10338</v>
      </c>
      <c r="B3006" s="66" t="s">
        <v>10338</v>
      </c>
      <c r="C3006" s="67"/>
      <c r="D3006" s="68"/>
      <c r="E3006" s="69"/>
      <c r="F3006" s="70"/>
      <c r="G3006" s="67"/>
      <c r="H3006" s="71"/>
      <c r="I3006" s="72"/>
      <c r="J3006" s="72"/>
      <c r="K3006" s="36"/>
      <c r="L3006" s="79"/>
      <c r="M3006" s="79"/>
      <c r="N3006" s="74"/>
      <c r="O3006" s="81" t="s">
        <v>179</v>
      </c>
      <c r="P3006" s="83">
        <v>42397.618275462963</v>
      </c>
      <c r="Q3006" s="81" t="s">
        <v>11605</v>
      </c>
      <c r="R3006" s="85" t="s">
        <v>12260</v>
      </c>
      <c r="S3006" s="81" t="s">
        <v>12531</v>
      </c>
      <c r="T3006" s="81"/>
      <c r="U3006" s="83">
        <v>42397.618275462963</v>
      </c>
      <c r="V3006" s="85" t="s">
        <v>14802</v>
      </c>
      <c r="W3006" s="81"/>
      <c r="X3006" s="81"/>
      <c r="Y3006" s="87" t="s">
        <v>17214</v>
      </c>
      <c r="Z3006" s="81"/>
    </row>
    <row r="3007" spans="1:26" x14ac:dyDescent="0.25">
      <c r="A3007" s="66" t="s">
        <v>10339</v>
      </c>
      <c r="B3007" s="66" t="s">
        <v>10339</v>
      </c>
      <c r="C3007" s="67"/>
      <c r="D3007" s="68"/>
      <c r="E3007" s="69"/>
      <c r="F3007" s="70"/>
      <c r="G3007" s="67"/>
      <c r="H3007" s="71"/>
      <c r="I3007" s="72"/>
      <c r="J3007" s="72"/>
      <c r="K3007" s="36"/>
      <c r="L3007" s="79"/>
      <c r="M3007" s="79"/>
      <c r="N3007" s="74"/>
      <c r="O3007" s="81" t="s">
        <v>179</v>
      </c>
      <c r="P3007" s="83">
        <v>42397.618287037039</v>
      </c>
      <c r="Q3007" s="81" t="s">
        <v>11606</v>
      </c>
      <c r="R3007" s="85" t="s">
        <v>12261</v>
      </c>
      <c r="S3007" s="81" t="s">
        <v>1888</v>
      </c>
      <c r="T3007" s="81"/>
      <c r="U3007" s="83">
        <v>42397.618287037039</v>
      </c>
      <c r="V3007" s="85" t="s">
        <v>14803</v>
      </c>
      <c r="W3007" s="81">
        <v>37.750544009999999</v>
      </c>
      <c r="X3007" s="81">
        <v>-122.20278620000001</v>
      </c>
      <c r="Y3007" s="87" t="s">
        <v>17215</v>
      </c>
      <c r="Z3007" s="81"/>
    </row>
    <row r="3008" spans="1:26" x14ac:dyDescent="0.25">
      <c r="A3008" s="66" t="s">
        <v>10340</v>
      </c>
      <c r="B3008" s="66" t="s">
        <v>10340</v>
      </c>
      <c r="C3008" s="67"/>
      <c r="D3008" s="68"/>
      <c r="E3008" s="69"/>
      <c r="F3008" s="70"/>
      <c r="G3008" s="67"/>
      <c r="H3008" s="71"/>
      <c r="I3008" s="72"/>
      <c r="J3008" s="72"/>
      <c r="K3008" s="36"/>
      <c r="L3008" s="79"/>
      <c r="M3008" s="79"/>
      <c r="N3008" s="74"/>
      <c r="O3008" s="81" t="s">
        <v>179</v>
      </c>
      <c r="P3008" s="83">
        <v>42397.269756944443</v>
      </c>
      <c r="Q3008" s="81" t="s">
        <v>11607</v>
      </c>
      <c r="R3008" s="85" t="s">
        <v>1620</v>
      </c>
      <c r="S3008" s="81" t="s">
        <v>1863</v>
      </c>
      <c r="T3008" s="81"/>
      <c r="U3008" s="83">
        <v>42397.269756944443</v>
      </c>
      <c r="V3008" s="85" t="s">
        <v>14804</v>
      </c>
      <c r="W3008" s="81"/>
      <c r="X3008" s="81"/>
      <c r="Y3008" s="87" t="s">
        <v>17216</v>
      </c>
      <c r="Z3008" s="81"/>
    </row>
    <row r="3009" spans="1:26" x14ac:dyDescent="0.25">
      <c r="A3009" s="66" t="s">
        <v>10340</v>
      </c>
      <c r="B3009" s="66" t="s">
        <v>10340</v>
      </c>
      <c r="C3009" s="67"/>
      <c r="D3009" s="68"/>
      <c r="E3009" s="69"/>
      <c r="F3009" s="70"/>
      <c r="G3009" s="67"/>
      <c r="H3009" s="71"/>
      <c r="I3009" s="72"/>
      <c r="J3009" s="72"/>
      <c r="K3009" s="36"/>
      <c r="L3009" s="79"/>
      <c r="M3009" s="79"/>
      <c r="N3009" s="74"/>
      <c r="O3009" s="81" t="s">
        <v>179</v>
      </c>
      <c r="P3009" s="83">
        <v>42397.614675925928</v>
      </c>
      <c r="Q3009" s="81" t="s">
        <v>11608</v>
      </c>
      <c r="R3009" s="85" t="s">
        <v>1620</v>
      </c>
      <c r="S3009" s="81" t="s">
        <v>1863</v>
      </c>
      <c r="T3009" s="81" t="s">
        <v>12680</v>
      </c>
      <c r="U3009" s="83">
        <v>42397.614675925928</v>
      </c>
      <c r="V3009" s="85" t="s">
        <v>14805</v>
      </c>
      <c r="W3009" s="81"/>
      <c r="X3009" s="81"/>
      <c r="Y3009" s="87" t="s">
        <v>17217</v>
      </c>
      <c r="Z3009" s="81"/>
    </row>
    <row r="3010" spans="1:26" x14ac:dyDescent="0.25">
      <c r="A3010" s="66" t="s">
        <v>10341</v>
      </c>
      <c r="B3010" s="66" t="s">
        <v>10340</v>
      </c>
      <c r="C3010" s="67"/>
      <c r="D3010" s="68"/>
      <c r="E3010" s="69"/>
      <c r="F3010" s="70"/>
      <c r="G3010" s="67"/>
      <c r="H3010" s="71"/>
      <c r="I3010" s="72"/>
      <c r="J3010" s="72"/>
      <c r="K3010" s="36"/>
      <c r="L3010" s="79"/>
      <c r="M3010" s="79"/>
      <c r="N3010" s="74"/>
      <c r="O3010" s="81" t="s">
        <v>881</v>
      </c>
      <c r="P3010" s="83">
        <v>42397.619560185187</v>
      </c>
      <c r="Q3010" s="81" t="s">
        <v>11587</v>
      </c>
      <c r="R3010" s="85" t="s">
        <v>12262</v>
      </c>
      <c r="S3010" s="81" t="s">
        <v>12532</v>
      </c>
      <c r="T3010" s="81" t="s">
        <v>12680</v>
      </c>
      <c r="U3010" s="83">
        <v>42397.619560185187</v>
      </c>
      <c r="V3010" s="85" t="s">
        <v>14806</v>
      </c>
      <c r="W3010" s="81"/>
      <c r="X3010" s="81"/>
      <c r="Y3010" s="87" t="s">
        <v>17218</v>
      </c>
      <c r="Z3010" s="81"/>
    </row>
    <row r="3011" spans="1:26" x14ac:dyDescent="0.25">
      <c r="A3011" s="66" t="s">
        <v>10342</v>
      </c>
      <c r="B3011" s="66" t="s">
        <v>10342</v>
      </c>
      <c r="C3011" s="67"/>
      <c r="D3011" s="68"/>
      <c r="E3011" s="69"/>
      <c r="F3011" s="70"/>
      <c r="G3011" s="67"/>
      <c r="H3011" s="71"/>
      <c r="I3011" s="72"/>
      <c r="J3011" s="72"/>
      <c r="K3011" s="36"/>
      <c r="L3011" s="79"/>
      <c r="M3011" s="79"/>
      <c r="N3011" s="74"/>
      <c r="O3011" s="81" t="s">
        <v>179</v>
      </c>
      <c r="P3011" s="83">
        <v>42397.620104166665</v>
      </c>
      <c r="Q3011" s="81" t="s">
        <v>11609</v>
      </c>
      <c r="R3011" s="81"/>
      <c r="S3011" s="81"/>
      <c r="T3011" s="81"/>
      <c r="U3011" s="83">
        <v>42397.620104166665</v>
      </c>
      <c r="V3011" s="85" t="s">
        <v>14807</v>
      </c>
      <c r="W3011" s="81"/>
      <c r="X3011" s="81"/>
      <c r="Y3011" s="87" t="s">
        <v>17219</v>
      </c>
      <c r="Z3011" s="87" t="s">
        <v>17592</v>
      </c>
    </row>
    <row r="3012" spans="1:26" x14ac:dyDescent="0.25">
      <c r="A3012" s="66" t="s">
        <v>10343</v>
      </c>
      <c r="B3012" s="66" t="s">
        <v>10499</v>
      </c>
      <c r="C3012" s="67"/>
      <c r="D3012" s="68"/>
      <c r="E3012" s="69"/>
      <c r="F3012" s="70"/>
      <c r="G3012" s="67"/>
      <c r="H3012" s="71"/>
      <c r="I3012" s="72"/>
      <c r="J3012" s="72"/>
      <c r="K3012" s="36"/>
      <c r="L3012" s="79"/>
      <c r="M3012" s="79"/>
      <c r="N3012" s="74"/>
      <c r="O3012" s="81" t="s">
        <v>881</v>
      </c>
      <c r="P3012" s="83">
        <v>42397.620381944442</v>
      </c>
      <c r="Q3012" s="81" t="s">
        <v>11076</v>
      </c>
      <c r="R3012" s="81"/>
      <c r="S3012" s="81"/>
      <c r="T3012" s="81"/>
      <c r="U3012" s="83">
        <v>42397.620381944442</v>
      </c>
      <c r="V3012" s="85" t="s">
        <v>14808</v>
      </c>
      <c r="W3012" s="81"/>
      <c r="X3012" s="81"/>
      <c r="Y3012" s="87" t="s">
        <v>17220</v>
      </c>
      <c r="Z3012" s="81"/>
    </row>
    <row r="3013" spans="1:26" x14ac:dyDescent="0.25">
      <c r="A3013" s="66" t="s">
        <v>10344</v>
      </c>
      <c r="B3013" s="66" t="s">
        <v>838</v>
      </c>
      <c r="C3013" s="67"/>
      <c r="D3013" s="68"/>
      <c r="E3013" s="69"/>
      <c r="F3013" s="70"/>
      <c r="G3013" s="67"/>
      <c r="H3013" s="71"/>
      <c r="I3013" s="72"/>
      <c r="J3013" s="72"/>
      <c r="K3013" s="36"/>
      <c r="L3013" s="79"/>
      <c r="M3013" s="79"/>
      <c r="N3013" s="74"/>
      <c r="O3013" s="81" t="s">
        <v>881</v>
      </c>
      <c r="P3013" s="83">
        <v>42397.620856481481</v>
      </c>
      <c r="Q3013" s="81" t="s">
        <v>11610</v>
      </c>
      <c r="R3013" s="85" t="s">
        <v>1674</v>
      </c>
      <c r="S3013" s="81" t="s">
        <v>1867</v>
      </c>
      <c r="T3013" s="81"/>
      <c r="U3013" s="83">
        <v>42397.620856481481</v>
      </c>
      <c r="V3013" s="85" t="s">
        <v>14809</v>
      </c>
      <c r="W3013" s="81"/>
      <c r="X3013" s="81"/>
      <c r="Y3013" s="87" t="s">
        <v>17221</v>
      </c>
      <c r="Z3013" s="81"/>
    </row>
    <row r="3014" spans="1:26" x14ac:dyDescent="0.25">
      <c r="A3014" s="66" t="s">
        <v>10345</v>
      </c>
      <c r="B3014" s="66" t="s">
        <v>615</v>
      </c>
      <c r="C3014" s="67"/>
      <c r="D3014" s="68"/>
      <c r="E3014" s="69"/>
      <c r="F3014" s="70"/>
      <c r="G3014" s="67"/>
      <c r="H3014" s="71"/>
      <c r="I3014" s="72"/>
      <c r="J3014" s="72"/>
      <c r="K3014" s="36"/>
      <c r="L3014" s="79"/>
      <c r="M3014" s="79"/>
      <c r="N3014" s="74"/>
      <c r="O3014" s="81" t="s">
        <v>881</v>
      </c>
      <c r="P3014" s="83">
        <v>42397.621041666665</v>
      </c>
      <c r="Q3014" s="81" t="s">
        <v>11544</v>
      </c>
      <c r="R3014" s="85" t="s">
        <v>1695</v>
      </c>
      <c r="S3014" s="81" t="s">
        <v>1910</v>
      </c>
      <c r="T3014" s="81"/>
      <c r="U3014" s="83">
        <v>42397.621041666665</v>
      </c>
      <c r="V3014" s="85" t="s">
        <v>14810</v>
      </c>
      <c r="W3014" s="81"/>
      <c r="X3014" s="81"/>
      <c r="Y3014" s="87" t="s">
        <v>17222</v>
      </c>
      <c r="Z3014" s="81"/>
    </row>
    <row r="3015" spans="1:26" x14ac:dyDescent="0.25">
      <c r="A3015" s="66" t="s">
        <v>10345</v>
      </c>
      <c r="B3015" s="66" t="s">
        <v>830</v>
      </c>
      <c r="C3015" s="67"/>
      <c r="D3015" s="68"/>
      <c r="E3015" s="69"/>
      <c r="F3015" s="70"/>
      <c r="G3015" s="67"/>
      <c r="H3015" s="71"/>
      <c r="I3015" s="72"/>
      <c r="J3015" s="72"/>
      <c r="K3015" s="36"/>
      <c r="L3015" s="79"/>
      <c r="M3015" s="79"/>
      <c r="N3015" s="74"/>
      <c r="O3015" s="81" t="s">
        <v>881</v>
      </c>
      <c r="P3015" s="83">
        <v>42397.621041666665</v>
      </c>
      <c r="Q3015" s="81" t="s">
        <v>11544</v>
      </c>
      <c r="R3015" s="85" t="s">
        <v>1695</v>
      </c>
      <c r="S3015" s="81" t="s">
        <v>1910</v>
      </c>
      <c r="T3015" s="81"/>
      <c r="U3015" s="83">
        <v>42397.621041666665</v>
      </c>
      <c r="V3015" s="85" t="s">
        <v>14810</v>
      </c>
      <c r="W3015" s="81"/>
      <c r="X3015" s="81"/>
      <c r="Y3015" s="87" t="s">
        <v>17222</v>
      </c>
      <c r="Z3015" s="81"/>
    </row>
    <row r="3016" spans="1:26" x14ac:dyDescent="0.25">
      <c r="A3016" s="66" t="s">
        <v>10346</v>
      </c>
      <c r="B3016" s="66" t="s">
        <v>10346</v>
      </c>
      <c r="C3016" s="67"/>
      <c r="D3016" s="68"/>
      <c r="E3016" s="69"/>
      <c r="F3016" s="70"/>
      <c r="G3016" s="67"/>
      <c r="H3016" s="71"/>
      <c r="I3016" s="72"/>
      <c r="J3016" s="72"/>
      <c r="K3016" s="36"/>
      <c r="L3016" s="79"/>
      <c r="M3016" s="79"/>
      <c r="N3016" s="74"/>
      <c r="O3016" s="81" t="s">
        <v>179</v>
      </c>
      <c r="P3016" s="83">
        <v>42397.621365740742</v>
      </c>
      <c r="Q3016" s="81" t="s">
        <v>11611</v>
      </c>
      <c r="R3016" s="81"/>
      <c r="S3016" s="81"/>
      <c r="T3016" s="81" t="s">
        <v>840</v>
      </c>
      <c r="U3016" s="83">
        <v>42397.621365740742</v>
      </c>
      <c r="V3016" s="85" t="s">
        <v>14811</v>
      </c>
      <c r="W3016" s="81"/>
      <c r="X3016" s="81"/>
      <c r="Y3016" s="87" t="s">
        <v>17223</v>
      </c>
      <c r="Z3016" s="81"/>
    </row>
    <row r="3017" spans="1:26" x14ac:dyDescent="0.25">
      <c r="A3017" s="66" t="s">
        <v>10347</v>
      </c>
      <c r="B3017" s="66" t="s">
        <v>10347</v>
      </c>
      <c r="C3017" s="67"/>
      <c r="D3017" s="68"/>
      <c r="E3017" s="69"/>
      <c r="F3017" s="70"/>
      <c r="G3017" s="67"/>
      <c r="H3017" s="71"/>
      <c r="I3017" s="72"/>
      <c r="J3017" s="72"/>
      <c r="K3017" s="36"/>
      <c r="L3017" s="79"/>
      <c r="M3017" s="79"/>
      <c r="N3017" s="74"/>
      <c r="O3017" s="81" t="s">
        <v>179</v>
      </c>
      <c r="P3017" s="83">
        <v>42397.622094907405</v>
      </c>
      <c r="Q3017" s="81" t="s">
        <v>11612</v>
      </c>
      <c r="R3017" s="85" t="s">
        <v>12263</v>
      </c>
      <c r="S3017" s="81" t="s">
        <v>12533</v>
      </c>
      <c r="T3017" s="81"/>
      <c r="U3017" s="83">
        <v>42397.622094907405</v>
      </c>
      <c r="V3017" s="85" t="s">
        <v>14812</v>
      </c>
      <c r="W3017" s="81"/>
      <c r="X3017" s="81"/>
      <c r="Y3017" s="87" t="s">
        <v>17224</v>
      </c>
      <c r="Z3017" s="81"/>
    </row>
    <row r="3018" spans="1:26" x14ac:dyDescent="0.25">
      <c r="A3018" s="66" t="s">
        <v>10348</v>
      </c>
      <c r="B3018" s="66" t="s">
        <v>10356</v>
      </c>
      <c r="C3018" s="67"/>
      <c r="D3018" s="68"/>
      <c r="E3018" s="69"/>
      <c r="F3018" s="70"/>
      <c r="G3018" s="67"/>
      <c r="H3018" s="71"/>
      <c r="I3018" s="72"/>
      <c r="J3018" s="72"/>
      <c r="K3018" s="36"/>
      <c r="L3018" s="79"/>
      <c r="M3018" s="79"/>
      <c r="N3018" s="74"/>
      <c r="O3018" s="81" t="s">
        <v>881</v>
      </c>
      <c r="P3018" s="83">
        <v>42397.256481481483</v>
      </c>
      <c r="Q3018" s="81" t="s">
        <v>11613</v>
      </c>
      <c r="R3018" s="85" t="s">
        <v>11960</v>
      </c>
      <c r="S3018" s="81" t="s">
        <v>12452</v>
      </c>
      <c r="T3018" s="81" t="s">
        <v>836</v>
      </c>
      <c r="U3018" s="83">
        <v>42397.256481481483</v>
      </c>
      <c r="V3018" s="85" t="s">
        <v>14813</v>
      </c>
      <c r="W3018" s="81"/>
      <c r="X3018" s="81"/>
      <c r="Y3018" s="87" t="s">
        <v>17225</v>
      </c>
      <c r="Z3018" s="81"/>
    </row>
    <row r="3019" spans="1:26" x14ac:dyDescent="0.25">
      <c r="A3019" s="66" t="s">
        <v>10348</v>
      </c>
      <c r="B3019" s="66" t="s">
        <v>10354</v>
      </c>
      <c r="C3019" s="67"/>
      <c r="D3019" s="68"/>
      <c r="E3019" s="69"/>
      <c r="F3019" s="70"/>
      <c r="G3019" s="67"/>
      <c r="H3019" s="71"/>
      <c r="I3019" s="72"/>
      <c r="J3019" s="72"/>
      <c r="K3019" s="36"/>
      <c r="L3019" s="79"/>
      <c r="M3019" s="79"/>
      <c r="N3019" s="74"/>
      <c r="O3019" s="81" t="s">
        <v>881</v>
      </c>
      <c r="P3019" s="83">
        <v>42397.622152777774</v>
      </c>
      <c r="Q3019" s="81" t="s">
        <v>11614</v>
      </c>
      <c r="R3019" s="81" t="s">
        <v>12264</v>
      </c>
      <c r="S3019" s="81" t="s">
        <v>12534</v>
      </c>
      <c r="T3019" s="81" t="s">
        <v>836</v>
      </c>
      <c r="U3019" s="83">
        <v>42397.622152777774</v>
      </c>
      <c r="V3019" s="85" t="s">
        <v>14814</v>
      </c>
      <c r="W3019" s="81"/>
      <c r="X3019" s="81"/>
      <c r="Y3019" s="87" t="s">
        <v>17226</v>
      </c>
      <c r="Z3019" s="81"/>
    </row>
    <row r="3020" spans="1:26" x14ac:dyDescent="0.25">
      <c r="A3020" s="66" t="s">
        <v>10348</v>
      </c>
      <c r="B3020" s="66" t="s">
        <v>10356</v>
      </c>
      <c r="C3020" s="67"/>
      <c r="D3020" s="68"/>
      <c r="E3020" s="69"/>
      <c r="F3020" s="70"/>
      <c r="G3020" s="67"/>
      <c r="H3020" s="71"/>
      <c r="I3020" s="72"/>
      <c r="J3020" s="72"/>
      <c r="K3020" s="36"/>
      <c r="L3020" s="79"/>
      <c r="M3020" s="79"/>
      <c r="N3020" s="74"/>
      <c r="O3020" s="81" t="s">
        <v>881</v>
      </c>
      <c r="P3020" s="83">
        <v>42397.622152777774</v>
      </c>
      <c r="Q3020" s="81" t="s">
        <v>11614</v>
      </c>
      <c r="R3020" s="81" t="s">
        <v>12264</v>
      </c>
      <c r="S3020" s="81" t="s">
        <v>12534</v>
      </c>
      <c r="T3020" s="81" t="s">
        <v>836</v>
      </c>
      <c r="U3020" s="83">
        <v>42397.622152777774</v>
      </c>
      <c r="V3020" s="85" t="s">
        <v>14814</v>
      </c>
      <c r="W3020" s="81"/>
      <c r="X3020" s="81"/>
      <c r="Y3020" s="87" t="s">
        <v>17226</v>
      </c>
      <c r="Z3020" s="81"/>
    </row>
    <row r="3021" spans="1:26" x14ac:dyDescent="0.25">
      <c r="A3021" s="66" t="s">
        <v>10349</v>
      </c>
      <c r="B3021" s="66" t="s">
        <v>10499</v>
      </c>
      <c r="C3021" s="67"/>
      <c r="D3021" s="68"/>
      <c r="E3021" s="69"/>
      <c r="F3021" s="70"/>
      <c r="G3021" s="67"/>
      <c r="H3021" s="71"/>
      <c r="I3021" s="72"/>
      <c r="J3021" s="72"/>
      <c r="K3021" s="36"/>
      <c r="L3021" s="79"/>
      <c r="M3021" s="79"/>
      <c r="N3021" s="74"/>
      <c r="O3021" s="81" t="s">
        <v>881</v>
      </c>
      <c r="P3021" s="83">
        <v>42397.622361111113</v>
      </c>
      <c r="Q3021" s="81" t="s">
        <v>11076</v>
      </c>
      <c r="R3021" s="81"/>
      <c r="S3021" s="81"/>
      <c r="T3021" s="81"/>
      <c r="U3021" s="83">
        <v>42397.622361111113</v>
      </c>
      <c r="V3021" s="85" t="s">
        <v>14815</v>
      </c>
      <c r="W3021" s="81"/>
      <c r="X3021" s="81"/>
      <c r="Y3021" s="87" t="s">
        <v>17227</v>
      </c>
      <c r="Z3021" s="81"/>
    </row>
    <row r="3022" spans="1:26" x14ac:dyDescent="0.25">
      <c r="A3022" s="66" t="s">
        <v>10350</v>
      </c>
      <c r="B3022" s="66" t="s">
        <v>10350</v>
      </c>
      <c r="C3022" s="67"/>
      <c r="D3022" s="68"/>
      <c r="E3022" s="69"/>
      <c r="F3022" s="70"/>
      <c r="G3022" s="67"/>
      <c r="H3022" s="71"/>
      <c r="I3022" s="72"/>
      <c r="J3022" s="72"/>
      <c r="K3022" s="36"/>
      <c r="L3022" s="79"/>
      <c r="M3022" s="79"/>
      <c r="N3022" s="74"/>
      <c r="O3022" s="81" t="s">
        <v>179</v>
      </c>
      <c r="P3022" s="83">
        <v>42397.622650462959</v>
      </c>
      <c r="Q3022" s="81" t="s">
        <v>11615</v>
      </c>
      <c r="R3022" s="85" t="s">
        <v>12265</v>
      </c>
      <c r="S3022" s="81" t="s">
        <v>1903</v>
      </c>
      <c r="T3022" s="81" t="s">
        <v>12685</v>
      </c>
      <c r="U3022" s="83">
        <v>42397.622650462959</v>
      </c>
      <c r="V3022" s="85" t="s">
        <v>14816</v>
      </c>
      <c r="W3022" s="81"/>
      <c r="X3022" s="81"/>
      <c r="Y3022" s="87" t="s">
        <v>17228</v>
      </c>
      <c r="Z3022" s="81"/>
    </row>
    <row r="3023" spans="1:26" x14ac:dyDescent="0.25">
      <c r="A3023" s="66" t="s">
        <v>10351</v>
      </c>
      <c r="B3023" s="66" t="s">
        <v>10351</v>
      </c>
      <c r="C3023" s="67"/>
      <c r="D3023" s="68"/>
      <c r="E3023" s="69"/>
      <c r="F3023" s="70"/>
      <c r="G3023" s="67"/>
      <c r="H3023" s="71"/>
      <c r="I3023" s="72"/>
      <c r="J3023" s="72"/>
      <c r="K3023" s="36"/>
      <c r="L3023" s="79"/>
      <c r="M3023" s="79"/>
      <c r="N3023" s="74"/>
      <c r="O3023" s="81" t="s">
        <v>179</v>
      </c>
      <c r="P3023" s="83">
        <v>42397.623136574075</v>
      </c>
      <c r="Q3023" s="81" t="s">
        <v>11616</v>
      </c>
      <c r="R3023" s="81" t="s">
        <v>12266</v>
      </c>
      <c r="S3023" s="81" t="s">
        <v>12535</v>
      </c>
      <c r="T3023" s="81"/>
      <c r="U3023" s="83">
        <v>42397.623136574075</v>
      </c>
      <c r="V3023" s="85" t="s">
        <v>14817</v>
      </c>
      <c r="W3023" s="81"/>
      <c r="X3023" s="81"/>
      <c r="Y3023" s="87" t="s">
        <v>17229</v>
      </c>
      <c r="Z3023" s="81"/>
    </row>
    <row r="3024" spans="1:26" x14ac:dyDescent="0.25">
      <c r="A3024" s="66" t="s">
        <v>671</v>
      </c>
      <c r="B3024" s="66" t="s">
        <v>671</v>
      </c>
      <c r="C3024" s="67"/>
      <c r="D3024" s="68"/>
      <c r="E3024" s="69"/>
      <c r="F3024" s="70"/>
      <c r="G3024" s="67"/>
      <c r="H3024" s="71"/>
      <c r="I3024" s="72"/>
      <c r="J3024" s="72"/>
      <c r="K3024" s="36"/>
      <c r="L3024" s="79"/>
      <c r="M3024" s="79"/>
      <c r="N3024" s="74"/>
      <c r="O3024" s="81" t="s">
        <v>179</v>
      </c>
      <c r="P3024" s="83">
        <v>42397.27553240741</v>
      </c>
      <c r="Q3024" s="81" t="s">
        <v>11617</v>
      </c>
      <c r="R3024" s="81" t="s">
        <v>12267</v>
      </c>
      <c r="S3024" s="81" t="s">
        <v>1931</v>
      </c>
      <c r="T3024" s="81" t="s">
        <v>2010</v>
      </c>
      <c r="U3024" s="83">
        <v>42397.27553240741</v>
      </c>
      <c r="V3024" s="85" t="s">
        <v>14818</v>
      </c>
      <c r="W3024" s="81"/>
      <c r="X3024" s="81"/>
      <c r="Y3024" s="87" t="s">
        <v>17230</v>
      </c>
      <c r="Z3024" s="81"/>
    </row>
    <row r="3025" spans="1:26" x14ac:dyDescent="0.25">
      <c r="A3025" s="66" t="s">
        <v>671</v>
      </c>
      <c r="B3025" s="66" t="s">
        <v>671</v>
      </c>
      <c r="C3025" s="67"/>
      <c r="D3025" s="68"/>
      <c r="E3025" s="69"/>
      <c r="F3025" s="70"/>
      <c r="G3025" s="67"/>
      <c r="H3025" s="71"/>
      <c r="I3025" s="72"/>
      <c r="J3025" s="72"/>
      <c r="K3025" s="36"/>
      <c r="L3025" s="79"/>
      <c r="M3025" s="79"/>
      <c r="N3025" s="74"/>
      <c r="O3025" s="81" t="s">
        <v>179</v>
      </c>
      <c r="P3025" s="83">
        <v>42397.27553240741</v>
      </c>
      <c r="Q3025" s="81" t="s">
        <v>11618</v>
      </c>
      <c r="R3025" s="81" t="s">
        <v>12268</v>
      </c>
      <c r="S3025" s="81" t="s">
        <v>1931</v>
      </c>
      <c r="T3025" s="81" t="s">
        <v>2010</v>
      </c>
      <c r="U3025" s="83">
        <v>42397.27553240741</v>
      </c>
      <c r="V3025" s="85" t="s">
        <v>14819</v>
      </c>
      <c r="W3025" s="81"/>
      <c r="X3025" s="81"/>
      <c r="Y3025" s="87" t="s">
        <v>17231</v>
      </c>
      <c r="Z3025" s="81"/>
    </row>
    <row r="3026" spans="1:26" x14ac:dyDescent="0.25">
      <c r="A3026" s="66" t="s">
        <v>671</v>
      </c>
      <c r="B3026" s="66" t="s">
        <v>671</v>
      </c>
      <c r="C3026" s="67"/>
      <c r="D3026" s="68"/>
      <c r="E3026" s="69"/>
      <c r="F3026" s="70"/>
      <c r="G3026" s="67"/>
      <c r="H3026" s="71"/>
      <c r="I3026" s="72"/>
      <c r="J3026" s="72"/>
      <c r="K3026" s="36"/>
      <c r="L3026" s="79"/>
      <c r="M3026" s="79"/>
      <c r="N3026" s="74"/>
      <c r="O3026" s="81" t="s">
        <v>179</v>
      </c>
      <c r="P3026" s="83">
        <v>42397.623402777775</v>
      </c>
      <c r="Q3026" s="81" t="s">
        <v>11619</v>
      </c>
      <c r="R3026" s="81" t="s">
        <v>12269</v>
      </c>
      <c r="S3026" s="81" t="s">
        <v>1931</v>
      </c>
      <c r="T3026" s="81" t="s">
        <v>2010</v>
      </c>
      <c r="U3026" s="83">
        <v>42397.623402777775</v>
      </c>
      <c r="V3026" s="85" t="s">
        <v>14820</v>
      </c>
      <c r="W3026" s="81"/>
      <c r="X3026" s="81"/>
      <c r="Y3026" s="87" t="s">
        <v>17232</v>
      </c>
      <c r="Z3026" s="81"/>
    </row>
    <row r="3027" spans="1:26" x14ac:dyDescent="0.25">
      <c r="A3027" s="66" t="s">
        <v>10352</v>
      </c>
      <c r="B3027" s="66" t="s">
        <v>830</v>
      </c>
      <c r="C3027" s="67"/>
      <c r="D3027" s="68"/>
      <c r="E3027" s="69"/>
      <c r="F3027" s="70"/>
      <c r="G3027" s="67"/>
      <c r="H3027" s="71"/>
      <c r="I3027" s="72"/>
      <c r="J3027" s="72"/>
      <c r="K3027" s="36"/>
      <c r="L3027" s="79"/>
      <c r="M3027" s="79"/>
      <c r="N3027" s="74"/>
      <c r="O3027" s="81" t="s">
        <v>881</v>
      </c>
      <c r="P3027" s="83">
        <v>42397.623414351852</v>
      </c>
      <c r="Q3027" s="81" t="s">
        <v>1528</v>
      </c>
      <c r="R3027" s="85" t="s">
        <v>1695</v>
      </c>
      <c r="S3027" s="81" t="s">
        <v>1910</v>
      </c>
      <c r="T3027" s="81"/>
      <c r="U3027" s="83">
        <v>42397.623414351852</v>
      </c>
      <c r="V3027" s="85" t="s">
        <v>14821</v>
      </c>
      <c r="W3027" s="81"/>
      <c r="X3027" s="81"/>
      <c r="Y3027" s="87" t="s">
        <v>17233</v>
      </c>
      <c r="Z3027" s="81"/>
    </row>
    <row r="3028" spans="1:26" x14ac:dyDescent="0.25">
      <c r="A3028" s="66" t="s">
        <v>10353</v>
      </c>
      <c r="B3028" s="66" t="s">
        <v>10353</v>
      </c>
      <c r="C3028" s="67"/>
      <c r="D3028" s="68"/>
      <c r="E3028" s="69"/>
      <c r="F3028" s="70"/>
      <c r="G3028" s="67"/>
      <c r="H3028" s="71"/>
      <c r="I3028" s="72"/>
      <c r="J3028" s="72"/>
      <c r="K3028" s="36"/>
      <c r="L3028" s="79"/>
      <c r="M3028" s="79"/>
      <c r="N3028" s="74"/>
      <c r="O3028" s="81" t="s">
        <v>179</v>
      </c>
      <c r="P3028" s="83">
        <v>42397.623692129629</v>
      </c>
      <c r="Q3028" s="81" t="s">
        <v>11620</v>
      </c>
      <c r="R3028" s="85" t="s">
        <v>12221</v>
      </c>
      <c r="S3028" s="81" t="s">
        <v>1859</v>
      </c>
      <c r="T3028" s="81"/>
      <c r="U3028" s="83">
        <v>42397.623692129629</v>
      </c>
      <c r="V3028" s="85" t="s">
        <v>14822</v>
      </c>
      <c r="W3028" s="81"/>
      <c r="X3028" s="81"/>
      <c r="Y3028" s="87" t="s">
        <v>17234</v>
      </c>
      <c r="Z3028" s="81"/>
    </row>
    <row r="3029" spans="1:26" x14ac:dyDescent="0.25">
      <c r="A3029" s="66" t="s">
        <v>10354</v>
      </c>
      <c r="B3029" s="66" t="s">
        <v>10354</v>
      </c>
      <c r="C3029" s="67"/>
      <c r="D3029" s="68"/>
      <c r="E3029" s="69"/>
      <c r="F3029" s="70"/>
      <c r="G3029" s="67"/>
      <c r="H3029" s="71"/>
      <c r="I3029" s="72"/>
      <c r="J3029" s="72"/>
      <c r="K3029" s="36"/>
      <c r="L3029" s="79"/>
      <c r="M3029" s="79"/>
      <c r="N3029" s="74"/>
      <c r="O3029" s="81" t="s">
        <v>179</v>
      </c>
      <c r="P3029" s="83">
        <v>42397.19054398148</v>
      </c>
      <c r="Q3029" s="81" t="s">
        <v>11621</v>
      </c>
      <c r="R3029" s="85" t="s">
        <v>12270</v>
      </c>
      <c r="S3029" s="81" t="s">
        <v>12452</v>
      </c>
      <c r="T3029" s="81"/>
      <c r="U3029" s="83">
        <v>42397.19054398148</v>
      </c>
      <c r="V3029" s="85" t="s">
        <v>14823</v>
      </c>
      <c r="W3029" s="81"/>
      <c r="X3029" s="81"/>
      <c r="Y3029" s="87" t="s">
        <v>17235</v>
      </c>
      <c r="Z3029" s="81"/>
    </row>
    <row r="3030" spans="1:26" x14ac:dyDescent="0.25">
      <c r="A3030" s="66" t="s">
        <v>10355</v>
      </c>
      <c r="B3030" s="66" t="s">
        <v>10354</v>
      </c>
      <c r="C3030" s="67"/>
      <c r="D3030" s="68"/>
      <c r="E3030" s="69"/>
      <c r="F3030" s="70"/>
      <c r="G3030" s="67"/>
      <c r="H3030" s="71"/>
      <c r="I3030" s="72"/>
      <c r="J3030" s="72"/>
      <c r="K3030" s="36"/>
      <c r="L3030" s="79"/>
      <c r="M3030" s="79"/>
      <c r="N3030" s="74"/>
      <c r="O3030" s="81" t="s">
        <v>881</v>
      </c>
      <c r="P3030" s="83">
        <v>42397.622152777774</v>
      </c>
      <c r="Q3030" s="81" t="s">
        <v>11622</v>
      </c>
      <c r="R3030" s="81" t="s">
        <v>12264</v>
      </c>
      <c r="S3030" s="81" t="s">
        <v>12534</v>
      </c>
      <c r="T3030" s="81" t="s">
        <v>836</v>
      </c>
      <c r="U3030" s="83">
        <v>42397.622152777774</v>
      </c>
      <c r="V3030" s="85" t="s">
        <v>14824</v>
      </c>
      <c r="W3030" s="81"/>
      <c r="X3030" s="81"/>
      <c r="Y3030" s="87" t="s">
        <v>17236</v>
      </c>
      <c r="Z3030" s="81"/>
    </row>
    <row r="3031" spans="1:26" x14ac:dyDescent="0.25">
      <c r="A3031" s="66" t="s">
        <v>10356</v>
      </c>
      <c r="B3031" s="66" t="s">
        <v>10354</v>
      </c>
      <c r="C3031" s="67"/>
      <c r="D3031" s="68"/>
      <c r="E3031" s="69"/>
      <c r="F3031" s="70"/>
      <c r="G3031" s="67"/>
      <c r="H3031" s="71"/>
      <c r="I3031" s="72"/>
      <c r="J3031" s="72"/>
      <c r="K3031" s="36"/>
      <c r="L3031" s="79"/>
      <c r="M3031" s="79"/>
      <c r="N3031" s="74"/>
      <c r="O3031" s="81" t="s">
        <v>881</v>
      </c>
      <c r="P3031" s="83">
        <v>42397.624409722222</v>
      </c>
      <c r="Q3031" s="81" t="s">
        <v>11623</v>
      </c>
      <c r="R3031" s="81" t="s">
        <v>12264</v>
      </c>
      <c r="S3031" s="81" t="s">
        <v>12534</v>
      </c>
      <c r="T3031" s="81" t="s">
        <v>836</v>
      </c>
      <c r="U3031" s="83">
        <v>42397.624409722222</v>
      </c>
      <c r="V3031" s="85" t="s">
        <v>14825</v>
      </c>
      <c r="W3031" s="81"/>
      <c r="X3031" s="81"/>
      <c r="Y3031" s="87" t="s">
        <v>17237</v>
      </c>
      <c r="Z3031" s="81"/>
    </row>
    <row r="3032" spans="1:26" x14ac:dyDescent="0.25">
      <c r="A3032" s="66" t="s">
        <v>10355</v>
      </c>
      <c r="B3032" s="66" t="s">
        <v>10356</v>
      </c>
      <c r="C3032" s="67"/>
      <c r="D3032" s="68"/>
      <c r="E3032" s="69"/>
      <c r="F3032" s="70"/>
      <c r="G3032" s="67"/>
      <c r="H3032" s="71"/>
      <c r="I3032" s="72"/>
      <c r="J3032" s="72"/>
      <c r="K3032" s="36"/>
      <c r="L3032" s="79"/>
      <c r="M3032" s="79"/>
      <c r="N3032" s="74"/>
      <c r="O3032" s="81" t="s">
        <v>881</v>
      </c>
      <c r="P3032" s="83">
        <v>42397.256481481483</v>
      </c>
      <c r="Q3032" s="81" t="s">
        <v>11624</v>
      </c>
      <c r="R3032" s="85" t="s">
        <v>11960</v>
      </c>
      <c r="S3032" s="81" t="s">
        <v>12452</v>
      </c>
      <c r="T3032" s="81" t="s">
        <v>836</v>
      </c>
      <c r="U3032" s="83">
        <v>42397.256481481483</v>
      </c>
      <c r="V3032" s="85" t="s">
        <v>14826</v>
      </c>
      <c r="W3032" s="81"/>
      <c r="X3032" s="81"/>
      <c r="Y3032" s="87" t="s">
        <v>17238</v>
      </c>
      <c r="Z3032" s="81"/>
    </row>
    <row r="3033" spans="1:26" x14ac:dyDescent="0.25">
      <c r="A3033" s="66" t="s">
        <v>10355</v>
      </c>
      <c r="B3033" s="66" t="s">
        <v>10356</v>
      </c>
      <c r="C3033" s="67"/>
      <c r="D3033" s="68"/>
      <c r="E3033" s="69"/>
      <c r="F3033" s="70"/>
      <c r="G3033" s="67"/>
      <c r="H3033" s="71"/>
      <c r="I3033" s="72"/>
      <c r="J3033" s="72"/>
      <c r="K3033" s="36"/>
      <c r="L3033" s="79"/>
      <c r="M3033" s="79"/>
      <c r="N3033" s="74"/>
      <c r="O3033" s="81" t="s">
        <v>881</v>
      </c>
      <c r="P3033" s="83">
        <v>42397.622152777774</v>
      </c>
      <c r="Q3033" s="81" t="s">
        <v>11622</v>
      </c>
      <c r="R3033" s="81" t="s">
        <v>12264</v>
      </c>
      <c r="S3033" s="81" t="s">
        <v>12534</v>
      </c>
      <c r="T3033" s="81" t="s">
        <v>836</v>
      </c>
      <c r="U3033" s="83">
        <v>42397.622152777774</v>
      </c>
      <c r="V3033" s="85" t="s">
        <v>14824</v>
      </c>
      <c r="W3033" s="81"/>
      <c r="X3033" s="81"/>
      <c r="Y3033" s="87" t="s">
        <v>17236</v>
      </c>
      <c r="Z3033" s="81"/>
    </row>
    <row r="3034" spans="1:26" x14ac:dyDescent="0.25">
      <c r="A3034" s="66" t="s">
        <v>10356</v>
      </c>
      <c r="B3034" s="66" t="s">
        <v>10355</v>
      </c>
      <c r="C3034" s="67"/>
      <c r="D3034" s="68"/>
      <c r="E3034" s="69"/>
      <c r="F3034" s="70"/>
      <c r="G3034" s="67"/>
      <c r="H3034" s="71"/>
      <c r="I3034" s="72"/>
      <c r="J3034" s="72"/>
      <c r="K3034" s="36"/>
      <c r="L3034" s="79"/>
      <c r="M3034" s="79"/>
      <c r="N3034" s="74"/>
      <c r="O3034" s="81" t="s">
        <v>881</v>
      </c>
      <c r="P3034" s="83">
        <v>42397.523634259262</v>
      </c>
      <c r="Q3034" s="81" t="s">
        <v>11106</v>
      </c>
      <c r="R3034" s="85" t="s">
        <v>11960</v>
      </c>
      <c r="S3034" s="81" t="s">
        <v>12452</v>
      </c>
      <c r="T3034" s="81" t="s">
        <v>836</v>
      </c>
      <c r="U3034" s="83">
        <v>42397.523634259262</v>
      </c>
      <c r="V3034" s="85" t="s">
        <v>14827</v>
      </c>
      <c r="W3034" s="81"/>
      <c r="X3034" s="81"/>
      <c r="Y3034" s="87" t="s">
        <v>17239</v>
      </c>
      <c r="Z3034" s="81"/>
    </row>
    <row r="3035" spans="1:26" x14ac:dyDescent="0.25">
      <c r="A3035" s="66" t="s">
        <v>10356</v>
      </c>
      <c r="B3035" s="66" t="s">
        <v>10355</v>
      </c>
      <c r="C3035" s="67"/>
      <c r="D3035" s="68"/>
      <c r="E3035" s="69"/>
      <c r="F3035" s="70"/>
      <c r="G3035" s="67"/>
      <c r="H3035" s="71"/>
      <c r="I3035" s="72"/>
      <c r="J3035" s="72"/>
      <c r="K3035" s="36"/>
      <c r="L3035" s="79"/>
      <c r="M3035" s="79"/>
      <c r="N3035" s="74"/>
      <c r="O3035" s="81" t="s">
        <v>881</v>
      </c>
      <c r="P3035" s="83">
        <v>42397.624409722222</v>
      </c>
      <c r="Q3035" s="81" t="s">
        <v>11623</v>
      </c>
      <c r="R3035" s="81" t="s">
        <v>12264</v>
      </c>
      <c r="S3035" s="81" t="s">
        <v>12534</v>
      </c>
      <c r="T3035" s="81" t="s">
        <v>836</v>
      </c>
      <c r="U3035" s="83">
        <v>42397.624409722222</v>
      </c>
      <c r="V3035" s="85" t="s">
        <v>14825</v>
      </c>
      <c r="W3035" s="81"/>
      <c r="X3035" s="81"/>
      <c r="Y3035" s="87" t="s">
        <v>17237</v>
      </c>
      <c r="Z3035" s="81"/>
    </row>
    <row r="3036" spans="1:26" x14ac:dyDescent="0.25">
      <c r="A3036" s="66" t="s">
        <v>10357</v>
      </c>
      <c r="B3036" s="66" t="s">
        <v>10357</v>
      </c>
      <c r="C3036" s="67"/>
      <c r="D3036" s="68"/>
      <c r="E3036" s="69"/>
      <c r="F3036" s="70"/>
      <c r="G3036" s="67"/>
      <c r="H3036" s="71"/>
      <c r="I3036" s="72"/>
      <c r="J3036" s="72"/>
      <c r="K3036" s="36"/>
      <c r="L3036" s="79"/>
      <c r="M3036" s="79"/>
      <c r="N3036" s="74"/>
      <c r="O3036" s="81" t="s">
        <v>179</v>
      </c>
      <c r="P3036" s="83">
        <v>42397.624745370369</v>
      </c>
      <c r="Q3036" s="81" t="s">
        <v>11625</v>
      </c>
      <c r="R3036" s="81"/>
      <c r="S3036" s="81"/>
      <c r="T3036" s="81"/>
      <c r="U3036" s="83">
        <v>42397.624745370369</v>
      </c>
      <c r="V3036" s="85" t="s">
        <v>14828</v>
      </c>
      <c r="W3036" s="81"/>
      <c r="X3036" s="81"/>
      <c r="Y3036" s="87" t="s">
        <v>17240</v>
      </c>
      <c r="Z3036" s="81"/>
    </row>
    <row r="3037" spans="1:26" x14ac:dyDescent="0.25">
      <c r="A3037" s="66" t="s">
        <v>10358</v>
      </c>
      <c r="B3037" s="66" t="s">
        <v>10519</v>
      </c>
      <c r="C3037" s="67"/>
      <c r="D3037" s="68"/>
      <c r="E3037" s="69"/>
      <c r="F3037" s="70"/>
      <c r="G3037" s="67"/>
      <c r="H3037" s="71"/>
      <c r="I3037" s="72"/>
      <c r="J3037" s="72"/>
      <c r="K3037" s="36"/>
      <c r="L3037" s="79"/>
      <c r="M3037" s="79"/>
      <c r="N3037" s="74"/>
      <c r="O3037" s="81" t="s">
        <v>881</v>
      </c>
      <c r="P3037" s="83">
        <v>42397.624907407408</v>
      </c>
      <c r="Q3037" s="81" t="s">
        <v>10632</v>
      </c>
      <c r="R3037" s="81"/>
      <c r="S3037" s="81"/>
      <c r="T3037" s="81"/>
      <c r="U3037" s="83">
        <v>42397.624907407408</v>
      </c>
      <c r="V3037" s="85" t="s">
        <v>14829</v>
      </c>
      <c r="W3037" s="81"/>
      <c r="X3037" s="81"/>
      <c r="Y3037" s="87" t="s">
        <v>17241</v>
      </c>
      <c r="Z3037" s="81"/>
    </row>
    <row r="3038" spans="1:26" x14ac:dyDescent="0.25">
      <c r="A3038" s="66" t="s">
        <v>10359</v>
      </c>
      <c r="B3038" s="66" t="s">
        <v>10499</v>
      </c>
      <c r="C3038" s="67"/>
      <c r="D3038" s="68"/>
      <c r="E3038" s="69"/>
      <c r="F3038" s="70"/>
      <c r="G3038" s="67"/>
      <c r="H3038" s="71"/>
      <c r="I3038" s="72"/>
      <c r="J3038" s="72"/>
      <c r="K3038" s="36"/>
      <c r="L3038" s="79"/>
      <c r="M3038" s="79"/>
      <c r="N3038" s="74"/>
      <c r="O3038" s="81" t="s">
        <v>881</v>
      </c>
      <c r="P3038" s="83">
        <v>42397.624930555554</v>
      </c>
      <c r="Q3038" s="81" t="s">
        <v>11076</v>
      </c>
      <c r="R3038" s="81"/>
      <c r="S3038" s="81"/>
      <c r="T3038" s="81"/>
      <c r="U3038" s="83">
        <v>42397.624930555554</v>
      </c>
      <c r="V3038" s="85" t="s">
        <v>14830</v>
      </c>
      <c r="W3038" s="81"/>
      <c r="X3038" s="81"/>
      <c r="Y3038" s="87" t="s">
        <v>17242</v>
      </c>
      <c r="Z3038" s="81"/>
    </row>
    <row r="3039" spans="1:26" x14ac:dyDescent="0.25">
      <c r="A3039" s="66" t="s">
        <v>10360</v>
      </c>
      <c r="B3039" s="66" t="s">
        <v>867</v>
      </c>
      <c r="C3039" s="67"/>
      <c r="D3039" s="68"/>
      <c r="E3039" s="69"/>
      <c r="F3039" s="70"/>
      <c r="G3039" s="67"/>
      <c r="H3039" s="71"/>
      <c r="I3039" s="72"/>
      <c r="J3039" s="72"/>
      <c r="K3039" s="36"/>
      <c r="L3039" s="79"/>
      <c r="M3039" s="79"/>
      <c r="N3039" s="74"/>
      <c r="O3039" s="81" t="s">
        <v>881</v>
      </c>
      <c r="P3039" s="83">
        <v>42397.625127314815</v>
      </c>
      <c r="Q3039" s="81" t="s">
        <v>11626</v>
      </c>
      <c r="R3039" s="81"/>
      <c r="S3039" s="81"/>
      <c r="T3039" s="81"/>
      <c r="U3039" s="83">
        <v>42397.625127314815</v>
      </c>
      <c r="V3039" s="85" t="s">
        <v>14831</v>
      </c>
      <c r="W3039" s="81"/>
      <c r="X3039" s="81"/>
      <c r="Y3039" s="87" t="s">
        <v>17243</v>
      </c>
      <c r="Z3039" s="81"/>
    </row>
    <row r="3040" spans="1:26" x14ac:dyDescent="0.25">
      <c r="A3040" s="66" t="s">
        <v>10361</v>
      </c>
      <c r="B3040" s="66" t="s">
        <v>615</v>
      </c>
      <c r="C3040" s="67"/>
      <c r="D3040" s="68"/>
      <c r="E3040" s="69"/>
      <c r="F3040" s="70"/>
      <c r="G3040" s="67"/>
      <c r="H3040" s="71"/>
      <c r="I3040" s="72"/>
      <c r="J3040" s="72"/>
      <c r="K3040" s="36"/>
      <c r="L3040" s="79"/>
      <c r="M3040" s="79"/>
      <c r="N3040" s="74"/>
      <c r="O3040" s="81" t="s">
        <v>881</v>
      </c>
      <c r="P3040" s="83">
        <v>42397.625185185185</v>
      </c>
      <c r="Q3040" s="81" t="s">
        <v>11544</v>
      </c>
      <c r="R3040" s="85" t="s">
        <v>1695</v>
      </c>
      <c r="S3040" s="81" t="s">
        <v>1910</v>
      </c>
      <c r="T3040" s="81"/>
      <c r="U3040" s="83">
        <v>42397.625185185185</v>
      </c>
      <c r="V3040" s="85" t="s">
        <v>14832</v>
      </c>
      <c r="W3040" s="81"/>
      <c r="X3040" s="81"/>
      <c r="Y3040" s="87" t="s">
        <v>17244</v>
      </c>
      <c r="Z3040" s="81"/>
    </row>
    <row r="3041" spans="1:26" x14ac:dyDescent="0.25">
      <c r="A3041" s="66" t="s">
        <v>10361</v>
      </c>
      <c r="B3041" s="66" t="s">
        <v>830</v>
      </c>
      <c r="C3041" s="67"/>
      <c r="D3041" s="68"/>
      <c r="E3041" s="69"/>
      <c r="F3041" s="70"/>
      <c r="G3041" s="67"/>
      <c r="H3041" s="71"/>
      <c r="I3041" s="72"/>
      <c r="J3041" s="72"/>
      <c r="K3041" s="36"/>
      <c r="L3041" s="79"/>
      <c r="M3041" s="79"/>
      <c r="N3041" s="74"/>
      <c r="O3041" s="81" t="s">
        <v>881</v>
      </c>
      <c r="P3041" s="83">
        <v>42397.625185185185</v>
      </c>
      <c r="Q3041" s="81" t="s">
        <v>11544</v>
      </c>
      <c r="R3041" s="85" t="s">
        <v>1695</v>
      </c>
      <c r="S3041" s="81" t="s">
        <v>1910</v>
      </c>
      <c r="T3041" s="81"/>
      <c r="U3041" s="83">
        <v>42397.625185185185</v>
      </c>
      <c r="V3041" s="85" t="s">
        <v>14832</v>
      </c>
      <c r="W3041" s="81"/>
      <c r="X3041" s="81"/>
      <c r="Y3041" s="87" t="s">
        <v>17244</v>
      </c>
      <c r="Z3041" s="81"/>
    </row>
    <row r="3042" spans="1:26" x14ac:dyDescent="0.25">
      <c r="A3042" s="66" t="s">
        <v>10362</v>
      </c>
      <c r="B3042" s="66" t="s">
        <v>10499</v>
      </c>
      <c r="C3042" s="67"/>
      <c r="D3042" s="68"/>
      <c r="E3042" s="69"/>
      <c r="F3042" s="70"/>
      <c r="G3042" s="67"/>
      <c r="H3042" s="71"/>
      <c r="I3042" s="72"/>
      <c r="J3042" s="72"/>
      <c r="K3042" s="36"/>
      <c r="L3042" s="79"/>
      <c r="M3042" s="79"/>
      <c r="N3042" s="74"/>
      <c r="O3042" s="81" t="s">
        <v>881</v>
      </c>
      <c r="P3042" s="83">
        <v>42397.625428240739</v>
      </c>
      <c r="Q3042" s="81" t="s">
        <v>11076</v>
      </c>
      <c r="R3042" s="81"/>
      <c r="S3042" s="81"/>
      <c r="T3042" s="81"/>
      <c r="U3042" s="83">
        <v>42397.625428240739</v>
      </c>
      <c r="V3042" s="85" t="s">
        <v>14833</v>
      </c>
      <c r="W3042" s="81"/>
      <c r="X3042" s="81"/>
      <c r="Y3042" s="87" t="s">
        <v>17245</v>
      </c>
      <c r="Z3042" s="81"/>
    </row>
    <row r="3043" spans="1:26" x14ac:dyDescent="0.25">
      <c r="A3043" s="66" t="s">
        <v>10363</v>
      </c>
      <c r="B3043" s="66" t="s">
        <v>10600</v>
      </c>
      <c r="C3043" s="67"/>
      <c r="D3043" s="68"/>
      <c r="E3043" s="69"/>
      <c r="F3043" s="70"/>
      <c r="G3043" s="67"/>
      <c r="H3043" s="71"/>
      <c r="I3043" s="72"/>
      <c r="J3043" s="72"/>
      <c r="K3043" s="36"/>
      <c r="L3043" s="79"/>
      <c r="M3043" s="79"/>
      <c r="N3043" s="74"/>
      <c r="O3043" s="81" t="s">
        <v>882</v>
      </c>
      <c r="P3043" s="83">
        <v>42397.625474537039</v>
      </c>
      <c r="Q3043" s="81" t="s">
        <v>11627</v>
      </c>
      <c r="R3043" s="81"/>
      <c r="S3043" s="81"/>
      <c r="T3043" s="81"/>
      <c r="U3043" s="83">
        <v>42397.625474537039</v>
      </c>
      <c r="V3043" s="85" t="s">
        <v>14834</v>
      </c>
      <c r="W3043" s="81"/>
      <c r="X3043" s="81"/>
      <c r="Y3043" s="87" t="s">
        <v>17246</v>
      </c>
      <c r="Z3043" s="87" t="s">
        <v>17593</v>
      </c>
    </row>
    <row r="3044" spans="1:26" x14ac:dyDescent="0.25">
      <c r="A3044" s="66" t="s">
        <v>10364</v>
      </c>
      <c r="B3044" s="66" t="s">
        <v>836</v>
      </c>
      <c r="C3044" s="67"/>
      <c r="D3044" s="68"/>
      <c r="E3044" s="69"/>
      <c r="F3044" s="70"/>
      <c r="G3044" s="67"/>
      <c r="H3044" s="71"/>
      <c r="I3044" s="72"/>
      <c r="J3044" s="72"/>
      <c r="K3044" s="36"/>
      <c r="L3044" s="79"/>
      <c r="M3044" s="79"/>
      <c r="N3044" s="74"/>
      <c r="O3044" s="81" t="s">
        <v>881</v>
      </c>
      <c r="P3044" s="83">
        <v>42397.625590277778</v>
      </c>
      <c r="Q3044" s="81" t="s">
        <v>11500</v>
      </c>
      <c r="R3044" s="85" t="s">
        <v>12223</v>
      </c>
      <c r="S3044" s="81" t="s">
        <v>1936</v>
      </c>
      <c r="T3044" s="81"/>
      <c r="U3044" s="83">
        <v>42397.625590277778</v>
      </c>
      <c r="V3044" s="85" t="s">
        <v>14835</v>
      </c>
      <c r="W3044" s="81"/>
      <c r="X3044" s="81"/>
      <c r="Y3044" s="87" t="s">
        <v>17247</v>
      </c>
      <c r="Z3044" s="81"/>
    </row>
    <row r="3045" spans="1:26" x14ac:dyDescent="0.25">
      <c r="A3045" s="66" t="s">
        <v>10364</v>
      </c>
      <c r="B3045" s="66" t="s">
        <v>806</v>
      </c>
      <c r="C3045" s="67"/>
      <c r="D3045" s="68"/>
      <c r="E3045" s="69"/>
      <c r="F3045" s="70"/>
      <c r="G3045" s="67"/>
      <c r="H3045" s="71"/>
      <c r="I3045" s="72"/>
      <c r="J3045" s="72"/>
      <c r="K3045" s="36"/>
      <c r="L3045" s="79"/>
      <c r="M3045" s="79"/>
      <c r="N3045" s="74"/>
      <c r="O3045" s="81" t="s">
        <v>881</v>
      </c>
      <c r="P3045" s="83">
        <v>42397.625590277778</v>
      </c>
      <c r="Q3045" s="81" t="s">
        <v>11500</v>
      </c>
      <c r="R3045" s="85" t="s">
        <v>12223</v>
      </c>
      <c r="S3045" s="81" t="s">
        <v>1936</v>
      </c>
      <c r="T3045" s="81"/>
      <c r="U3045" s="83">
        <v>42397.625590277778</v>
      </c>
      <c r="V3045" s="85" t="s">
        <v>14835</v>
      </c>
      <c r="W3045" s="81"/>
      <c r="X3045" s="81"/>
      <c r="Y3045" s="87" t="s">
        <v>17247</v>
      </c>
      <c r="Z3045" s="81"/>
    </row>
    <row r="3046" spans="1:26" x14ac:dyDescent="0.25">
      <c r="A3046" s="66" t="s">
        <v>10365</v>
      </c>
      <c r="B3046" s="66" t="s">
        <v>615</v>
      </c>
      <c r="C3046" s="67"/>
      <c r="D3046" s="68"/>
      <c r="E3046" s="69"/>
      <c r="F3046" s="70"/>
      <c r="G3046" s="67"/>
      <c r="H3046" s="71"/>
      <c r="I3046" s="72"/>
      <c r="J3046" s="72"/>
      <c r="K3046" s="36"/>
      <c r="L3046" s="79"/>
      <c r="M3046" s="79"/>
      <c r="N3046" s="74"/>
      <c r="O3046" s="81" t="s">
        <v>881</v>
      </c>
      <c r="P3046" s="83">
        <v>42397.625752314816</v>
      </c>
      <c r="Q3046" s="81" t="s">
        <v>11544</v>
      </c>
      <c r="R3046" s="85" t="s">
        <v>1695</v>
      </c>
      <c r="S3046" s="81" t="s">
        <v>1910</v>
      </c>
      <c r="T3046" s="81"/>
      <c r="U3046" s="83">
        <v>42397.625752314816</v>
      </c>
      <c r="V3046" s="85" t="s">
        <v>14836</v>
      </c>
      <c r="W3046" s="81"/>
      <c r="X3046" s="81"/>
      <c r="Y3046" s="87" t="s">
        <v>17248</v>
      </c>
      <c r="Z3046" s="81"/>
    </row>
    <row r="3047" spans="1:26" x14ac:dyDescent="0.25">
      <c r="A3047" s="66" t="s">
        <v>10365</v>
      </c>
      <c r="B3047" s="66" t="s">
        <v>830</v>
      </c>
      <c r="C3047" s="67"/>
      <c r="D3047" s="68"/>
      <c r="E3047" s="69"/>
      <c r="F3047" s="70"/>
      <c r="G3047" s="67"/>
      <c r="H3047" s="71"/>
      <c r="I3047" s="72"/>
      <c r="J3047" s="72"/>
      <c r="K3047" s="36"/>
      <c r="L3047" s="79"/>
      <c r="M3047" s="79"/>
      <c r="N3047" s="74"/>
      <c r="O3047" s="81" t="s">
        <v>881</v>
      </c>
      <c r="P3047" s="83">
        <v>42397.625752314816</v>
      </c>
      <c r="Q3047" s="81" t="s">
        <v>11544</v>
      </c>
      <c r="R3047" s="85" t="s">
        <v>1695</v>
      </c>
      <c r="S3047" s="81" t="s">
        <v>1910</v>
      </c>
      <c r="T3047" s="81"/>
      <c r="U3047" s="83">
        <v>42397.625752314816</v>
      </c>
      <c r="V3047" s="85" t="s">
        <v>14836</v>
      </c>
      <c r="W3047" s="81"/>
      <c r="X3047" s="81"/>
      <c r="Y3047" s="87" t="s">
        <v>17248</v>
      </c>
      <c r="Z3047" s="81"/>
    </row>
    <row r="3048" spans="1:26" x14ac:dyDescent="0.25">
      <c r="A3048" s="66" t="s">
        <v>10366</v>
      </c>
      <c r="B3048" s="66" t="s">
        <v>10367</v>
      </c>
      <c r="C3048" s="67"/>
      <c r="D3048" s="68"/>
      <c r="E3048" s="69"/>
      <c r="F3048" s="70"/>
      <c r="G3048" s="67"/>
      <c r="H3048" s="71"/>
      <c r="I3048" s="72"/>
      <c r="J3048" s="72"/>
      <c r="K3048" s="36"/>
      <c r="L3048" s="79"/>
      <c r="M3048" s="79"/>
      <c r="N3048" s="74"/>
      <c r="O3048" s="81" t="s">
        <v>881</v>
      </c>
      <c r="P3048" s="83">
        <v>42397.626979166664</v>
      </c>
      <c r="Q3048" s="81" t="s">
        <v>11628</v>
      </c>
      <c r="R3048" s="81"/>
      <c r="S3048" s="81"/>
      <c r="T3048" s="81" t="s">
        <v>12686</v>
      </c>
      <c r="U3048" s="83">
        <v>42397.626979166664</v>
      </c>
      <c r="V3048" s="85" t="s">
        <v>14837</v>
      </c>
      <c r="W3048" s="81"/>
      <c r="X3048" s="81"/>
      <c r="Y3048" s="87" t="s">
        <v>17249</v>
      </c>
      <c r="Z3048" s="81"/>
    </row>
    <row r="3049" spans="1:26" x14ac:dyDescent="0.25">
      <c r="A3049" s="66" t="s">
        <v>10367</v>
      </c>
      <c r="B3049" s="66" t="s">
        <v>10367</v>
      </c>
      <c r="C3049" s="67"/>
      <c r="D3049" s="68"/>
      <c r="E3049" s="69"/>
      <c r="F3049" s="70"/>
      <c r="G3049" s="67"/>
      <c r="H3049" s="71"/>
      <c r="I3049" s="72"/>
      <c r="J3049" s="72"/>
      <c r="K3049" s="36"/>
      <c r="L3049" s="79"/>
      <c r="M3049" s="79"/>
      <c r="N3049" s="74"/>
      <c r="O3049" s="81" t="s">
        <v>179</v>
      </c>
      <c r="P3049" s="83">
        <v>42397.625520833331</v>
      </c>
      <c r="Q3049" s="81" t="s">
        <v>11629</v>
      </c>
      <c r="R3049" s="81"/>
      <c r="S3049" s="81"/>
      <c r="T3049" s="81" t="s">
        <v>12686</v>
      </c>
      <c r="U3049" s="83">
        <v>42397.625520833331</v>
      </c>
      <c r="V3049" s="85" t="s">
        <v>14838</v>
      </c>
      <c r="W3049" s="81"/>
      <c r="X3049" s="81"/>
      <c r="Y3049" s="87" t="s">
        <v>17250</v>
      </c>
      <c r="Z3049" s="81"/>
    </row>
    <row r="3050" spans="1:26" x14ac:dyDescent="0.25">
      <c r="A3050" s="66" t="s">
        <v>10368</v>
      </c>
      <c r="B3050" s="66" t="s">
        <v>10367</v>
      </c>
      <c r="C3050" s="67"/>
      <c r="D3050" s="68"/>
      <c r="E3050" s="69"/>
      <c r="F3050" s="70"/>
      <c r="G3050" s="67"/>
      <c r="H3050" s="71"/>
      <c r="I3050" s="72"/>
      <c r="J3050" s="72"/>
      <c r="K3050" s="36"/>
      <c r="L3050" s="79"/>
      <c r="M3050" s="79"/>
      <c r="N3050" s="74"/>
      <c r="O3050" s="81" t="s">
        <v>881</v>
      </c>
      <c r="P3050" s="83">
        <v>42397.626979166664</v>
      </c>
      <c r="Q3050" s="81" t="s">
        <v>11628</v>
      </c>
      <c r="R3050" s="81"/>
      <c r="S3050" s="81"/>
      <c r="T3050" s="81" t="s">
        <v>12686</v>
      </c>
      <c r="U3050" s="83">
        <v>42397.626979166664</v>
      </c>
      <c r="V3050" s="85" t="s">
        <v>14839</v>
      </c>
      <c r="W3050" s="81"/>
      <c r="X3050" s="81"/>
      <c r="Y3050" s="87" t="s">
        <v>17251</v>
      </c>
      <c r="Z3050" s="81"/>
    </row>
    <row r="3051" spans="1:26" x14ac:dyDescent="0.25">
      <c r="A3051" s="66" t="s">
        <v>10369</v>
      </c>
      <c r="B3051" s="66" t="s">
        <v>844</v>
      </c>
      <c r="C3051" s="67"/>
      <c r="D3051" s="68"/>
      <c r="E3051" s="69"/>
      <c r="F3051" s="70"/>
      <c r="G3051" s="67"/>
      <c r="H3051" s="71"/>
      <c r="I3051" s="72"/>
      <c r="J3051" s="72"/>
      <c r="K3051" s="36"/>
      <c r="L3051" s="79"/>
      <c r="M3051" s="79"/>
      <c r="N3051" s="74"/>
      <c r="O3051" s="81" t="s">
        <v>881</v>
      </c>
      <c r="P3051" s="83">
        <v>42397.627638888887</v>
      </c>
      <c r="Q3051" s="81" t="s">
        <v>921</v>
      </c>
      <c r="R3051" s="85" t="s">
        <v>1637</v>
      </c>
      <c r="S3051" s="81" t="s">
        <v>1875</v>
      </c>
      <c r="T3051" s="81"/>
      <c r="U3051" s="83">
        <v>42397.627638888887</v>
      </c>
      <c r="V3051" s="85" t="s">
        <v>14840</v>
      </c>
      <c r="W3051" s="81"/>
      <c r="X3051" s="81"/>
      <c r="Y3051" s="87" t="s">
        <v>17252</v>
      </c>
      <c r="Z3051" s="81"/>
    </row>
    <row r="3052" spans="1:26" x14ac:dyDescent="0.25">
      <c r="A3052" s="66" t="s">
        <v>10370</v>
      </c>
      <c r="B3052" s="66" t="s">
        <v>10370</v>
      </c>
      <c r="C3052" s="67"/>
      <c r="D3052" s="68"/>
      <c r="E3052" s="69"/>
      <c r="F3052" s="70"/>
      <c r="G3052" s="67"/>
      <c r="H3052" s="71"/>
      <c r="I3052" s="72"/>
      <c r="J3052" s="72"/>
      <c r="K3052" s="36"/>
      <c r="L3052" s="79"/>
      <c r="M3052" s="79"/>
      <c r="N3052" s="74"/>
      <c r="O3052" s="81" t="s">
        <v>179</v>
      </c>
      <c r="P3052" s="83">
        <v>42397.251446759263</v>
      </c>
      <c r="Q3052" s="81" t="s">
        <v>11630</v>
      </c>
      <c r="R3052" s="85" t="s">
        <v>12271</v>
      </c>
      <c r="S3052" s="81" t="s">
        <v>1876</v>
      </c>
      <c r="T3052" s="81"/>
      <c r="U3052" s="83">
        <v>42397.251446759263</v>
      </c>
      <c r="V3052" s="85" t="s">
        <v>14841</v>
      </c>
      <c r="W3052" s="81"/>
      <c r="X3052" s="81"/>
      <c r="Y3052" s="87" t="s">
        <v>17253</v>
      </c>
      <c r="Z3052" s="81"/>
    </row>
    <row r="3053" spans="1:26" x14ac:dyDescent="0.25">
      <c r="A3053" s="66" t="s">
        <v>10370</v>
      </c>
      <c r="B3053" s="66" t="s">
        <v>10370</v>
      </c>
      <c r="C3053" s="67"/>
      <c r="D3053" s="68"/>
      <c r="E3053" s="69"/>
      <c r="F3053" s="70"/>
      <c r="G3053" s="67"/>
      <c r="H3053" s="71"/>
      <c r="I3053" s="72"/>
      <c r="J3053" s="72"/>
      <c r="K3053" s="36"/>
      <c r="L3053" s="79"/>
      <c r="M3053" s="79"/>
      <c r="N3053" s="74"/>
      <c r="O3053" s="81" t="s">
        <v>179</v>
      </c>
      <c r="P3053" s="83">
        <v>42397.274375000001</v>
      </c>
      <c r="Q3053" s="81" t="s">
        <v>11631</v>
      </c>
      <c r="R3053" s="85" t="s">
        <v>12272</v>
      </c>
      <c r="S3053" s="81" t="s">
        <v>1876</v>
      </c>
      <c r="T3053" s="81"/>
      <c r="U3053" s="83">
        <v>42397.274375000001</v>
      </c>
      <c r="V3053" s="85" t="s">
        <v>14842</v>
      </c>
      <c r="W3053" s="81"/>
      <c r="X3053" s="81"/>
      <c r="Y3053" s="87" t="s">
        <v>17254</v>
      </c>
      <c r="Z3053" s="81"/>
    </row>
    <row r="3054" spans="1:26" x14ac:dyDescent="0.25">
      <c r="A3054" s="66" t="s">
        <v>10370</v>
      </c>
      <c r="B3054" s="66" t="s">
        <v>10370</v>
      </c>
      <c r="C3054" s="67"/>
      <c r="D3054" s="68"/>
      <c r="E3054" s="69"/>
      <c r="F3054" s="70"/>
      <c r="G3054" s="67"/>
      <c r="H3054" s="71"/>
      <c r="I3054" s="72"/>
      <c r="J3054" s="72"/>
      <c r="K3054" s="36"/>
      <c r="L3054" s="79"/>
      <c r="M3054" s="79"/>
      <c r="N3054" s="74"/>
      <c r="O3054" s="81" t="s">
        <v>179</v>
      </c>
      <c r="P3054" s="83">
        <v>42397.627870370372</v>
      </c>
      <c r="Q3054" s="81" t="s">
        <v>11632</v>
      </c>
      <c r="R3054" s="85" t="s">
        <v>12273</v>
      </c>
      <c r="S3054" s="81" t="s">
        <v>1876</v>
      </c>
      <c r="T3054" s="81"/>
      <c r="U3054" s="83">
        <v>42397.627870370372</v>
      </c>
      <c r="V3054" s="85" t="s">
        <v>14843</v>
      </c>
      <c r="W3054" s="81"/>
      <c r="X3054" s="81"/>
      <c r="Y3054" s="87" t="s">
        <v>17255</v>
      </c>
      <c r="Z3054" s="81"/>
    </row>
    <row r="3055" spans="1:26" x14ac:dyDescent="0.25">
      <c r="A3055" s="66" t="s">
        <v>10371</v>
      </c>
      <c r="B3055" s="66" t="s">
        <v>10371</v>
      </c>
      <c r="C3055" s="67"/>
      <c r="D3055" s="68"/>
      <c r="E3055" s="69"/>
      <c r="F3055" s="70"/>
      <c r="G3055" s="67"/>
      <c r="H3055" s="71"/>
      <c r="I3055" s="72"/>
      <c r="J3055" s="72"/>
      <c r="K3055" s="36"/>
      <c r="L3055" s="79"/>
      <c r="M3055" s="79"/>
      <c r="N3055" s="74"/>
      <c r="O3055" s="81" t="s">
        <v>179</v>
      </c>
      <c r="P3055" s="83">
        <v>42397.627905092595</v>
      </c>
      <c r="Q3055" s="81" t="s">
        <v>11633</v>
      </c>
      <c r="R3055" s="85" t="s">
        <v>12273</v>
      </c>
      <c r="S3055" s="81" t="s">
        <v>1876</v>
      </c>
      <c r="T3055" s="81" t="s">
        <v>840</v>
      </c>
      <c r="U3055" s="83">
        <v>42397.627905092595</v>
      </c>
      <c r="V3055" s="85" t="s">
        <v>14844</v>
      </c>
      <c r="W3055" s="81"/>
      <c r="X3055" s="81"/>
      <c r="Y3055" s="87" t="s">
        <v>17256</v>
      </c>
      <c r="Z3055" s="81"/>
    </row>
    <row r="3056" spans="1:26" x14ac:dyDescent="0.25">
      <c r="A3056" s="66" t="s">
        <v>10372</v>
      </c>
      <c r="B3056" s="66" t="s">
        <v>10372</v>
      </c>
      <c r="C3056" s="67"/>
      <c r="D3056" s="68"/>
      <c r="E3056" s="69"/>
      <c r="F3056" s="70"/>
      <c r="G3056" s="67"/>
      <c r="H3056" s="71"/>
      <c r="I3056" s="72"/>
      <c r="J3056" s="72"/>
      <c r="K3056" s="36"/>
      <c r="L3056" s="79"/>
      <c r="M3056" s="79"/>
      <c r="N3056" s="74"/>
      <c r="O3056" s="81" t="s">
        <v>179</v>
      </c>
      <c r="P3056" s="83">
        <v>42397.627962962964</v>
      </c>
      <c r="Q3056" s="81" t="s">
        <v>11634</v>
      </c>
      <c r="R3056" s="81"/>
      <c r="S3056" s="81"/>
      <c r="T3056" s="81"/>
      <c r="U3056" s="83">
        <v>42397.627962962964</v>
      </c>
      <c r="V3056" s="85" t="s">
        <v>14845</v>
      </c>
      <c r="W3056" s="81"/>
      <c r="X3056" s="81"/>
      <c r="Y3056" s="87" t="s">
        <v>17257</v>
      </c>
      <c r="Z3056" s="81"/>
    </row>
    <row r="3057" spans="1:26" x14ac:dyDescent="0.25">
      <c r="A3057" s="66" t="s">
        <v>10373</v>
      </c>
      <c r="B3057" s="66" t="s">
        <v>10601</v>
      </c>
      <c r="C3057" s="67"/>
      <c r="D3057" s="68"/>
      <c r="E3057" s="69"/>
      <c r="F3057" s="70"/>
      <c r="G3057" s="67"/>
      <c r="H3057" s="71"/>
      <c r="I3057" s="72"/>
      <c r="J3057" s="72"/>
      <c r="K3057" s="36"/>
      <c r="L3057" s="79"/>
      <c r="M3057" s="79"/>
      <c r="N3057" s="74"/>
      <c r="O3057" s="81" t="s">
        <v>882</v>
      </c>
      <c r="P3057" s="83">
        <v>42397.628078703703</v>
      </c>
      <c r="Q3057" s="81" t="s">
        <v>11635</v>
      </c>
      <c r="R3057" s="81"/>
      <c r="S3057" s="81"/>
      <c r="T3057" s="81"/>
      <c r="U3057" s="83">
        <v>42397.628078703703</v>
      </c>
      <c r="V3057" s="85" t="s">
        <v>14846</v>
      </c>
      <c r="W3057" s="81"/>
      <c r="X3057" s="81"/>
      <c r="Y3057" s="87" t="s">
        <v>17258</v>
      </c>
      <c r="Z3057" s="87" t="s">
        <v>17594</v>
      </c>
    </row>
    <row r="3058" spans="1:26" x14ac:dyDescent="0.25">
      <c r="A3058" s="66" t="s">
        <v>10374</v>
      </c>
      <c r="B3058" s="66" t="s">
        <v>10374</v>
      </c>
      <c r="C3058" s="67"/>
      <c r="D3058" s="68"/>
      <c r="E3058" s="69"/>
      <c r="F3058" s="70"/>
      <c r="G3058" s="67"/>
      <c r="H3058" s="71"/>
      <c r="I3058" s="72"/>
      <c r="J3058" s="72"/>
      <c r="K3058" s="36"/>
      <c r="L3058" s="79"/>
      <c r="M3058" s="79"/>
      <c r="N3058" s="74"/>
      <c r="O3058" s="81" t="s">
        <v>179</v>
      </c>
      <c r="P3058" s="83">
        <v>42397.628333333334</v>
      </c>
      <c r="Q3058" s="81" t="s">
        <v>11636</v>
      </c>
      <c r="R3058" s="81"/>
      <c r="S3058" s="81"/>
      <c r="T3058" s="81"/>
      <c r="U3058" s="83">
        <v>42397.628333333334</v>
      </c>
      <c r="V3058" s="85" t="s">
        <v>14847</v>
      </c>
      <c r="W3058" s="81"/>
      <c r="X3058" s="81"/>
      <c r="Y3058" s="87" t="s">
        <v>17259</v>
      </c>
      <c r="Z3058" s="81"/>
    </row>
    <row r="3059" spans="1:26" x14ac:dyDescent="0.25">
      <c r="A3059" s="66" t="s">
        <v>10375</v>
      </c>
      <c r="B3059" s="66" t="s">
        <v>10375</v>
      </c>
      <c r="C3059" s="67"/>
      <c r="D3059" s="68"/>
      <c r="E3059" s="69"/>
      <c r="F3059" s="70"/>
      <c r="G3059" s="67"/>
      <c r="H3059" s="71"/>
      <c r="I3059" s="72"/>
      <c r="J3059" s="72"/>
      <c r="K3059" s="36"/>
      <c r="L3059" s="79"/>
      <c r="M3059" s="79"/>
      <c r="N3059" s="74"/>
      <c r="O3059" s="81" t="s">
        <v>179</v>
      </c>
      <c r="P3059" s="83">
        <v>42397.628472222219</v>
      </c>
      <c r="Q3059" s="81" t="s">
        <v>11637</v>
      </c>
      <c r="R3059" s="85" t="s">
        <v>12274</v>
      </c>
      <c r="S3059" s="81" t="s">
        <v>12536</v>
      </c>
      <c r="T3059" s="81"/>
      <c r="U3059" s="83">
        <v>42397.628472222219</v>
      </c>
      <c r="V3059" s="85" t="s">
        <v>14848</v>
      </c>
      <c r="W3059" s="81"/>
      <c r="X3059" s="81"/>
      <c r="Y3059" s="87" t="s">
        <v>17260</v>
      </c>
      <c r="Z3059" s="81"/>
    </row>
    <row r="3060" spans="1:26" x14ac:dyDescent="0.25">
      <c r="A3060" s="66" t="s">
        <v>10376</v>
      </c>
      <c r="B3060" s="66" t="s">
        <v>10376</v>
      </c>
      <c r="C3060" s="67"/>
      <c r="D3060" s="68"/>
      <c r="E3060" s="69"/>
      <c r="F3060" s="70"/>
      <c r="G3060" s="67"/>
      <c r="H3060" s="71"/>
      <c r="I3060" s="72"/>
      <c r="J3060" s="72"/>
      <c r="K3060" s="36"/>
      <c r="L3060" s="79"/>
      <c r="M3060" s="79"/>
      <c r="N3060" s="74"/>
      <c r="O3060" s="81" t="s">
        <v>179</v>
      </c>
      <c r="P3060" s="83">
        <v>42397.628506944442</v>
      </c>
      <c r="Q3060" s="81" t="s">
        <v>11638</v>
      </c>
      <c r="R3060" s="85" t="s">
        <v>12275</v>
      </c>
      <c r="S3060" s="81" t="s">
        <v>12536</v>
      </c>
      <c r="T3060" s="81" t="s">
        <v>12675</v>
      </c>
      <c r="U3060" s="83">
        <v>42397.628506944442</v>
      </c>
      <c r="V3060" s="85" t="s">
        <v>14849</v>
      </c>
      <c r="W3060" s="81"/>
      <c r="X3060" s="81"/>
      <c r="Y3060" s="87" t="s">
        <v>17261</v>
      </c>
      <c r="Z3060" s="81"/>
    </row>
    <row r="3061" spans="1:26" x14ac:dyDescent="0.25">
      <c r="A3061" s="66" t="s">
        <v>10377</v>
      </c>
      <c r="B3061" s="66" t="s">
        <v>10377</v>
      </c>
      <c r="C3061" s="67"/>
      <c r="D3061" s="68"/>
      <c r="E3061" s="69"/>
      <c r="F3061" s="70"/>
      <c r="G3061" s="67"/>
      <c r="H3061" s="71"/>
      <c r="I3061" s="72"/>
      <c r="J3061" s="72"/>
      <c r="K3061" s="36"/>
      <c r="L3061" s="79"/>
      <c r="M3061" s="79"/>
      <c r="N3061" s="74"/>
      <c r="O3061" s="81" t="s">
        <v>179</v>
      </c>
      <c r="P3061" s="83">
        <v>42397.628576388888</v>
      </c>
      <c r="Q3061" s="81" t="s">
        <v>11639</v>
      </c>
      <c r="R3061" s="85" t="s">
        <v>12276</v>
      </c>
      <c r="S3061" s="81" t="s">
        <v>1867</v>
      </c>
      <c r="T3061" s="81"/>
      <c r="U3061" s="83">
        <v>42397.628576388888</v>
      </c>
      <c r="V3061" s="85" t="s">
        <v>14850</v>
      </c>
      <c r="W3061" s="81"/>
      <c r="X3061" s="81"/>
      <c r="Y3061" s="87" t="s">
        <v>17262</v>
      </c>
      <c r="Z3061" s="81"/>
    </row>
    <row r="3062" spans="1:26" x14ac:dyDescent="0.25">
      <c r="A3062" s="66" t="s">
        <v>10378</v>
      </c>
      <c r="B3062" s="66" t="s">
        <v>10378</v>
      </c>
      <c r="C3062" s="67"/>
      <c r="D3062" s="68"/>
      <c r="E3062" s="69"/>
      <c r="F3062" s="70"/>
      <c r="G3062" s="67"/>
      <c r="H3062" s="71"/>
      <c r="I3062" s="72"/>
      <c r="J3062" s="72"/>
      <c r="K3062" s="36"/>
      <c r="L3062" s="79"/>
      <c r="M3062" s="79"/>
      <c r="N3062" s="74"/>
      <c r="O3062" s="81" t="s">
        <v>179</v>
      </c>
      <c r="P3062" s="83">
        <v>42397.252650462964</v>
      </c>
      <c r="Q3062" s="81" t="s">
        <v>11640</v>
      </c>
      <c r="R3062" s="85" t="s">
        <v>12277</v>
      </c>
      <c r="S3062" s="81" t="s">
        <v>1876</v>
      </c>
      <c r="T3062" s="81"/>
      <c r="U3062" s="83">
        <v>42397.252650462964</v>
      </c>
      <c r="V3062" s="85" t="s">
        <v>14851</v>
      </c>
      <c r="W3062" s="81"/>
      <c r="X3062" s="81"/>
      <c r="Y3062" s="87" t="s">
        <v>17263</v>
      </c>
      <c r="Z3062" s="81"/>
    </row>
    <row r="3063" spans="1:26" x14ac:dyDescent="0.25">
      <c r="A3063" s="66" t="s">
        <v>10378</v>
      </c>
      <c r="B3063" s="66" t="s">
        <v>10378</v>
      </c>
      <c r="C3063" s="67"/>
      <c r="D3063" s="68"/>
      <c r="E3063" s="69"/>
      <c r="F3063" s="70"/>
      <c r="G3063" s="67"/>
      <c r="H3063" s="71"/>
      <c r="I3063" s="72"/>
      <c r="J3063" s="72"/>
      <c r="K3063" s="36"/>
      <c r="L3063" s="79"/>
      <c r="M3063" s="79"/>
      <c r="N3063" s="74"/>
      <c r="O3063" s="81" t="s">
        <v>179</v>
      </c>
      <c r="P3063" s="83">
        <v>42397.284085648149</v>
      </c>
      <c r="Q3063" s="81" t="s">
        <v>11641</v>
      </c>
      <c r="R3063" s="85" t="s">
        <v>12278</v>
      </c>
      <c r="S3063" s="81" t="s">
        <v>1876</v>
      </c>
      <c r="T3063" s="81"/>
      <c r="U3063" s="83">
        <v>42397.284085648149</v>
      </c>
      <c r="V3063" s="85" t="s">
        <v>14852</v>
      </c>
      <c r="W3063" s="81"/>
      <c r="X3063" s="81"/>
      <c r="Y3063" s="87" t="s">
        <v>17264</v>
      </c>
      <c r="Z3063" s="81"/>
    </row>
    <row r="3064" spans="1:26" x14ac:dyDescent="0.25">
      <c r="A3064" s="66" t="s">
        <v>10378</v>
      </c>
      <c r="B3064" s="66" t="s">
        <v>10378</v>
      </c>
      <c r="C3064" s="67"/>
      <c r="D3064" s="68"/>
      <c r="E3064" s="69"/>
      <c r="F3064" s="70"/>
      <c r="G3064" s="67"/>
      <c r="H3064" s="71"/>
      <c r="I3064" s="72"/>
      <c r="J3064" s="72"/>
      <c r="K3064" s="36"/>
      <c r="L3064" s="79"/>
      <c r="M3064" s="79"/>
      <c r="N3064" s="74"/>
      <c r="O3064" s="81" t="s">
        <v>179</v>
      </c>
      <c r="P3064" s="83">
        <v>42397.284097222226</v>
      </c>
      <c r="Q3064" s="81" t="s">
        <v>11642</v>
      </c>
      <c r="R3064" s="85" t="s">
        <v>12068</v>
      </c>
      <c r="S3064" s="81" t="s">
        <v>1876</v>
      </c>
      <c r="T3064" s="81"/>
      <c r="U3064" s="83">
        <v>42397.284097222226</v>
      </c>
      <c r="V3064" s="85" t="s">
        <v>14853</v>
      </c>
      <c r="W3064" s="81"/>
      <c r="X3064" s="81"/>
      <c r="Y3064" s="87" t="s">
        <v>17265</v>
      </c>
      <c r="Z3064" s="81"/>
    </row>
    <row r="3065" spans="1:26" x14ac:dyDescent="0.25">
      <c r="A3065" s="66" t="s">
        <v>10378</v>
      </c>
      <c r="B3065" s="66" t="s">
        <v>10378</v>
      </c>
      <c r="C3065" s="67"/>
      <c r="D3065" s="68"/>
      <c r="E3065" s="69"/>
      <c r="F3065" s="70"/>
      <c r="G3065" s="67"/>
      <c r="H3065" s="71"/>
      <c r="I3065" s="72"/>
      <c r="J3065" s="72"/>
      <c r="K3065" s="36"/>
      <c r="L3065" s="79"/>
      <c r="M3065" s="79"/>
      <c r="N3065" s="74"/>
      <c r="O3065" s="81" t="s">
        <v>179</v>
      </c>
      <c r="P3065" s="83">
        <v>42397.628842592596</v>
      </c>
      <c r="Q3065" s="81" t="s">
        <v>11643</v>
      </c>
      <c r="R3065" s="85" t="s">
        <v>12279</v>
      </c>
      <c r="S3065" s="81" t="s">
        <v>1876</v>
      </c>
      <c r="T3065" s="81"/>
      <c r="U3065" s="83">
        <v>42397.628842592596</v>
      </c>
      <c r="V3065" s="85" t="s">
        <v>14854</v>
      </c>
      <c r="W3065" s="81"/>
      <c r="X3065" s="81"/>
      <c r="Y3065" s="87" t="s">
        <v>17266</v>
      </c>
      <c r="Z3065" s="81"/>
    </row>
    <row r="3066" spans="1:26" x14ac:dyDescent="0.25">
      <c r="A3066" s="66" t="s">
        <v>10379</v>
      </c>
      <c r="B3066" s="66" t="s">
        <v>10379</v>
      </c>
      <c r="C3066" s="67"/>
      <c r="D3066" s="68"/>
      <c r="E3066" s="69"/>
      <c r="F3066" s="70"/>
      <c r="G3066" s="67"/>
      <c r="H3066" s="71"/>
      <c r="I3066" s="72"/>
      <c r="J3066" s="72"/>
      <c r="K3066" s="36"/>
      <c r="L3066" s="79"/>
      <c r="M3066" s="79"/>
      <c r="N3066" s="74"/>
      <c r="O3066" s="81" t="s">
        <v>179</v>
      </c>
      <c r="P3066" s="83">
        <v>42397.629143518519</v>
      </c>
      <c r="Q3066" s="81" t="s">
        <v>11644</v>
      </c>
      <c r="R3066" s="85" t="s">
        <v>12280</v>
      </c>
      <c r="S3066" s="81" t="s">
        <v>1935</v>
      </c>
      <c r="T3066" s="81"/>
      <c r="U3066" s="83">
        <v>42397.629143518519</v>
      </c>
      <c r="V3066" s="85" t="s">
        <v>14855</v>
      </c>
      <c r="W3066" s="81"/>
      <c r="X3066" s="81"/>
      <c r="Y3066" s="87" t="s">
        <v>17267</v>
      </c>
      <c r="Z3066" s="81"/>
    </row>
    <row r="3067" spans="1:26" x14ac:dyDescent="0.25">
      <c r="A3067" s="66" t="s">
        <v>10380</v>
      </c>
      <c r="B3067" s="66" t="s">
        <v>10380</v>
      </c>
      <c r="C3067" s="67"/>
      <c r="D3067" s="68"/>
      <c r="E3067" s="69"/>
      <c r="F3067" s="70"/>
      <c r="G3067" s="67"/>
      <c r="H3067" s="71"/>
      <c r="I3067" s="72"/>
      <c r="J3067" s="72"/>
      <c r="K3067" s="36"/>
      <c r="L3067" s="79"/>
      <c r="M3067" s="79"/>
      <c r="N3067" s="74"/>
      <c r="O3067" s="81" t="s">
        <v>179</v>
      </c>
      <c r="P3067" s="83">
        <v>42397.629155092596</v>
      </c>
      <c r="Q3067" s="81" t="s">
        <v>11645</v>
      </c>
      <c r="R3067" s="85" t="s">
        <v>12280</v>
      </c>
      <c r="S3067" s="81" t="s">
        <v>1935</v>
      </c>
      <c r="T3067" s="81" t="s">
        <v>12687</v>
      </c>
      <c r="U3067" s="83">
        <v>42397.629155092596</v>
      </c>
      <c r="V3067" s="85" t="s">
        <v>14856</v>
      </c>
      <c r="W3067" s="81"/>
      <c r="X3067" s="81"/>
      <c r="Y3067" s="87" t="s">
        <v>17268</v>
      </c>
      <c r="Z3067" s="81"/>
    </row>
    <row r="3068" spans="1:26" x14ac:dyDescent="0.25">
      <c r="A3068" s="66" t="s">
        <v>10381</v>
      </c>
      <c r="B3068" s="66" t="s">
        <v>10381</v>
      </c>
      <c r="C3068" s="67"/>
      <c r="D3068" s="68"/>
      <c r="E3068" s="69"/>
      <c r="F3068" s="70"/>
      <c r="G3068" s="67"/>
      <c r="H3068" s="71"/>
      <c r="I3068" s="72"/>
      <c r="J3068" s="72"/>
      <c r="K3068" s="36"/>
      <c r="L3068" s="79"/>
      <c r="M3068" s="79"/>
      <c r="N3068" s="74"/>
      <c r="O3068" s="81" t="s">
        <v>179</v>
      </c>
      <c r="P3068" s="83">
        <v>42397.629178240742</v>
      </c>
      <c r="Q3068" s="81" t="s">
        <v>11646</v>
      </c>
      <c r="R3068" s="85" t="s">
        <v>12280</v>
      </c>
      <c r="S3068" s="81" t="s">
        <v>1935</v>
      </c>
      <c r="T3068" s="81"/>
      <c r="U3068" s="83">
        <v>42397.629178240742</v>
      </c>
      <c r="V3068" s="85" t="s">
        <v>14857</v>
      </c>
      <c r="W3068" s="81"/>
      <c r="X3068" s="81"/>
      <c r="Y3068" s="87" t="s">
        <v>17269</v>
      </c>
      <c r="Z3068" s="81"/>
    </row>
    <row r="3069" spans="1:26" x14ac:dyDescent="0.25">
      <c r="A3069" s="66" t="s">
        <v>10382</v>
      </c>
      <c r="B3069" s="66" t="s">
        <v>10382</v>
      </c>
      <c r="C3069" s="67"/>
      <c r="D3069" s="68"/>
      <c r="E3069" s="69"/>
      <c r="F3069" s="70"/>
      <c r="G3069" s="67"/>
      <c r="H3069" s="71"/>
      <c r="I3069" s="72"/>
      <c r="J3069" s="72"/>
      <c r="K3069" s="36"/>
      <c r="L3069" s="79"/>
      <c r="M3069" s="79"/>
      <c r="N3069" s="74"/>
      <c r="O3069" s="81" t="s">
        <v>179</v>
      </c>
      <c r="P3069" s="83">
        <v>42397.145844907405</v>
      </c>
      <c r="Q3069" s="81" t="s">
        <v>11647</v>
      </c>
      <c r="R3069" s="85" t="s">
        <v>12281</v>
      </c>
      <c r="S3069" s="81" t="s">
        <v>1912</v>
      </c>
      <c r="T3069" s="81" t="s">
        <v>1996</v>
      </c>
      <c r="U3069" s="83">
        <v>42397.145844907405</v>
      </c>
      <c r="V3069" s="85" t="s">
        <v>14858</v>
      </c>
      <c r="W3069" s="81"/>
      <c r="X3069" s="81"/>
      <c r="Y3069" s="87" t="s">
        <v>17270</v>
      </c>
      <c r="Z3069" s="81"/>
    </row>
    <row r="3070" spans="1:26" x14ac:dyDescent="0.25">
      <c r="A3070" s="66" t="s">
        <v>10382</v>
      </c>
      <c r="B3070" s="66" t="s">
        <v>10382</v>
      </c>
      <c r="C3070" s="67"/>
      <c r="D3070" s="68"/>
      <c r="E3070" s="69"/>
      <c r="F3070" s="70"/>
      <c r="G3070" s="67"/>
      <c r="H3070" s="71"/>
      <c r="I3070" s="72"/>
      <c r="J3070" s="72"/>
      <c r="K3070" s="36"/>
      <c r="L3070" s="79"/>
      <c r="M3070" s="79"/>
      <c r="N3070" s="74"/>
      <c r="O3070" s="81" t="s">
        <v>179</v>
      </c>
      <c r="P3070" s="83">
        <v>42397.16883101852</v>
      </c>
      <c r="Q3070" s="81" t="s">
        <v>11648</v>
      </c>
      <c r="R3070" s="85" t="s">
        <v>12282</v>
      </c>
      <c r="S3070" s="81" t="s">
        <v>12537</v>
      </c>
      <c r="T3070" s="81"/>
      <c r="U3070" s="83">
        <v>42397.16883101852</v>
      </c>
      <c r="V3070" s="85" t="s">
        <v>14859</v>
      </c>
      <c r="W3070" s="81"/>
      <c r="X3070" s="81"/>
      <c r="Y3070" s="87" t="s">
        <v>17271</v>
      </c>
      <c r="Z3070" s="81"/>
    </row>
    <row r="3071" spans="1:26" x14ac:dyDescent="0.25">
      <c r="A3071" s="66" t="s">
        <v>10382</v>
      </c>
      <c r="B3071" s="66" t="s">
        <v>10382</v>
      </c>
      <c r="C3071" s="67"/>
      <c r="D3071" s="68"/>
      <c r="E3071" s="69"/>
      <c r="F3071" s="70"/>
      <c r="G3071" s="67"/>
      <c r="H3071" s="71"/>
      <c r="I3071" s="72"/>
      <c r="J3071" s="72"/>
      <c r="K3071" s="36"/>
      <c r="L3071" s="79"/>
      <c r="M3071" s="79"/>
      <c r="N3071" s="74"/>
      <c r="O3071" s="81" t="s">
        <v>179</v>
      </c>
      <c r="P3071" s="83">
        <v>42397.629328703704</v>
      </c>
      <c r="Q3071" s="81" t="s">
        <v>11649</v>
      </c>
      <c r="R3071" s="85" t="s">
        <v>12283</v>
      </c>
      <c r="S3071" s="81" t="s">
        <v>12537</v>
      </c>
      <c r="T3071" s="81"/>
      <c r="U3071" s="83">
        <v>42397.629328703704</v>
      </c>
      <c r="V3071" s="85" t="s">
        <v>14860</v>
      </c>
      <c r="W3071" s="81"/>
      <c r="X3071" s="81"/>
      <c r="Y3071" s="87" t="s">
        <v>17272</v>
      </c>
      <c r="Z3071" s="81"/>
    </row>
    <row r="3072" spans="1:26" x14ac:dyDescent="0.25">
      <c r="A3072" s="66" t="s">
        <v>811</v>
      </c>
      <c r="B3072" s="66" t="s">
        <v>811</v>
      </c>
      <c r="C3072" s="67"/>
      <c r="D3072" s="68"/>
      <c r="E3072" s="69"/>
      <c r="F3072" s="70"/>
      <c r="G3072" s="67"/>
      <c r="H3072" s="71"/>
      <c r="I3072" s="72"/>
      <c r="J3072" s="72"/>
      <c r="K3072" s="36"/>
      <c r="L3072" s="79"/>
      <c r="M3072" s="79"/>
      <c r="N3072" s="74"/>
      <c r="O3072" s="81" t="s">
        <v>179</v>
      </c>
      <c r="P3072" s="83">
        <v>42397.175162037034</v>
      </c>
      <c r="Q3072" s="81" t="s">
        <v>11650</v>
      </c>
      <c r="R3072" s="85" t="s">
        <v>12284</v>
      </c>
      <c r="S3072" s="81" t="s">
        <v>1937</v>
      </c>
      <c r="T3072" s="81" t="s">
        <v>2046</v>
      </c>
      <c r="U3072" s="83">
        <v>42397.175162037034</v>
      </c>
      <c r="V3072" s="85" t="s">
        <v>14861</v>
      </c>
      <c r="W3072" s="81"/>
      <c r="X3072" s="81"/>
      <c r="Y3072" s="87" t="s">
        <v>17273</v>
      </c>
      <c r="Z3072" s="81"/>
    </row>
    <row r="3073" spans="1:26" x14ac:dyDescent="0.25">
      <c r="A3073" s="66" t="s">
        <v>811</v>
      </c>
      <c r="B3073" s="66" t="s">
        <v>811</v>
      </c>
      <c r="C3073" s="67"/>
      <c r="D3073" s="68"/>
      <c r="E3073" s="69"/>
      <c r="F3073" s="70"/>
      <c r="G3073" s="67"/>
      <c r="H3073" s="71"/>
      <c r="I3073" s="72"/>
      <c r="J3073" s="72"/>
      <c r="K3073" s="36"/>
      <c r="L3073" s="79"/>
      <c r="M3073" s="79"/>
      <c r="N3073" s="74"/>
      <c r="O3073" s="81" t="s">
        <v>179</v>
      </c>
      <c r="P3073" s="83">
        <v>42397.240844907406</v>
      </c>
      <c r="Q3073" s="81" t="s">
        <v>11651</v>
      </c>
      <c r="R3073" s="85" t="s">
        <v>12285</v>
      </c>
      <c r="S3073" s="81" t="s">
        <v>1937</v>
      </c>
      <c r="T3073" s="81" t="s">
        <v>2046</v>
      </c>
      <c r="U3073" s="83">
        <v>42397.240844907406</v>
      </c>
      <c r="V3073" s="85" t="s">
        <v>14862</v>
      </c>
      <c r="W3073" s="81"/>
      <c r="X3073" s="81"/>
      <c r="Y3073" s="87" t="s">
        <v>17274</v>
      </c>
      <c r="Z3073" s="81"/>
    </row>
    <row r="3074" spans="1:26" x14ac:dyDescent="0.25">
      <c r="A3074" s="66" t="s">
        <v>811</v>
      </c>
      <c r="B3074" s="66" t="s">
        <v>811</v>
      </c>
      <c r="C3074" s="67"/>
      <c r="D3074" s="68"/>
      <c r="E3074" s="69"/>
      <c r="F3074" s="70"/>
      <c r="G3074" s="67"/>
      <c r="H3074" s="71"/>
      <c r="I3074" s="72"/>
      <c r="J3074" s="72"/>
      <c r="K3074" s="36"/>
      <c r="L3074" s="79"/>
      <c r="M3074" s="79"/>
      <c r="N3074" s="74"/>
      <c r="O3074" s="81" t="s">
        <v>179</v>
      </c>
      <c r="P3074" s="83">
        <v>42397.258518518516</v>
      </c>
      <c r="Q3074" s="81" t="s">
        <v>11652</v>
      </c>
      <c r="R3074" s="85" t="s">
        <v>12286</v>
      </c>
      <c r="S3074" s="81" t="s">
        <v>1937</v>
      </c>
      <c r="T3074" s="81" t="s">
        <v>2046</v>
      </c>
      <c r="U3074" s="83">
        <v>42397.258518518516</v>
      </c>
      <c r="V3074" s="85" t="s">
        <v>14863</v>
      </c>
      <c r="W3074" s="81"/>
      <c r="X3074" s="81"/>
      <c r="Y3074" s="87" t="s">
        <v>17275</v>
      </c>
      <c r="Z3074" s="81"/>
    </row>
    <row r="3075" spans="1:26" x14ac:dyDescent="0.25">
      <c r="A3075" s="66" t="s">
        <v>811</v>
      </c>
      <c r="B3075" s="66" t="s">
        <v>811</v>
      </c>
      <c r="C3075" s="67"/>
      <c r="D3075" s="68"/>
      <c r="E3075" s="69"/>
      <c r="F3075" s="70"/>
      <c r="G3075" s="67"/>
      <c r="H3075" s="71"/>
      <c r="I3075" s="72"/>
      <c r="J3075" s="72"/>
      <c r="K3075" s="36"/>
      <c r="L3075" s="79"/>
      <c r="M3075" s="79"/>
      <c r="N3075" s="74"/>
      <c r="O3075" s="81" t="s">
        <v>179</v>
      </c>
      <c r="P3075" s="83">
        <v>42397.282500000001</v>
      </c>
      <c r="Q3075" s="81" t="s">
        <v>11653</v>
      </c>
      <c r="R3075" s="85" t="s">
        <v>12287</v>
      </c>
      <c r="S3075" s="81" t="s">
        <v>1937</v>
      </c>
      <c r="T3075" s="81" t="s">
        <v>2046</v>
      </c>
      <c r="U3075" s="83">
        <v>42397.282500000001</v>
      </c>
      <c r="V3075" s="85" t="s">
        <v>14864</v>
      </c>
      <c r="W3075" s="81"/>
      <c r="X3075" s="81"/>
      <c r="Y3075" s="87" t="s">
        <v>17276</v>
      </c>
      <c r="Z3075" s="81"/>
    </row>
    <row r="3076" spans="1:26" x14ac:dyDescent="0.25">
      <c r="A3076" s="66" t="s">
        <v>811</v>
      </c>
      <c r="B3076" s="66" t="s">
        <v>811</v>
      </c>
      <c r="C3076" s="67"/>
      <c r="D3076" s="68"/>
      <c r="E3076" s="69"/>
      <c r="F3076" s="70"/>
      <c r="G3076" s="67"/>
      <c r="H3076" s="71"/>
      <c r="I3076" s="72"/>
      <c r="J3076" s="72"/>
      <c r="K3076" s="36"/>
      <c r="L3076" s="79"/>
      <c r="M3076" s="79"/>
      <c r="N3076" s="74"/>
      <c r="O3076" s="81" t="s">
        <v>179</v>
      </c>
      <c r="P3076" s="83">
        <v>42397.308495370373</v>
      </c>
      <c r="Q3076" s="81" t="s">
        <v>11654</v>
      </c>
      <c r="R3076" s="85" t="s">
        <v>12286</v>
      </c>
      <c r="S3076" s="81" t="s">
        <v>1937</v>
      </c>
      <c r="T3076" s="81" t="s">
        <v>2046</v>
      </c>
      <c r="U3076" s="83">
        <v>42397.308495370373</v>
      </c>
      <c r="V3076" s="85" t="s">
        <v>14865</v>
      </c>
      <c r="W3076" s="81"/>
      <c r="X3076" s="81"/>
      <c r="Y3076" s="87" t="s">
        <v>17277</v>
      </c>
      <c r="Z3076" s="81"/>
    </row>
    <row r="3077" spans="1:26" x14ac:dyDescent="0.25">
      <c r="A3077" s="66" t="s">
        <v>811</v>
      </c>
      <c r="B3077" s="66" t="s">
        <v>811</v>
      </c>
      <c r="C3077" s="67"/>
      <c r="D3077" s="68"/>
      <c r="E3077" s="69"/>
      <c r="F3077" s="70"/>
      <c r="G3077" s="67"/>
      <c r="H3077" s="71"/>
      <c r="I3077" s="72"/>
      <c r="J3077" s="72"/>
      <c r="K3077" s="36"/>
      <c r="L3077" s="79"/>
      <c r="M3077" s="79"/>
      <c r="N3077" s="74"/>
      <c r="O3077" s="81" t="s">
        <v>179</v>
      </c>
      <c r="P3077" s="83">
        <v>42397.564745370371</v>
      </c>
      <c r="Q3077" s="81" t="s">
        <v>11655</v>
      </c>
      <c r="R3077" s="85" t="s">
        <v>12288</v>
      </c>
      <c r="S3077" s="81" t="s">
        <v>1937</v>
      </c>
      <c r="T3077" s="81" t="s">
        <v>2046</v>
      </c>
      <c r="U3077" s="83">
        <v>42397.564745370371</v>
      </c>
      <c r="V3077" s="85" t="s">
        <v>14866</v>
      </c>
      <c r="W3077" s="81"/>
      <c r="X3077" s="81"/>
      <c r="Y3077" s="87" t="s">
        <v>17278</v>
      </c>
      <c r="Z3077" s="81"/>
    </row>
    <row r="3078" spans="1:26" x14ac:dyDescent="0.25">
      <c r="A3078" s="66" t="s">
        <v>811</v>
      </c>
      <c r="B3078" s="66" t="s">
        <v>811</v>
      </c>
      <c r="C3078" s="67"/>
      <c r="D3078" s="68"/>
      <c r="E3078" s="69"/>
      <c r="F3078" s="70"/>
      <c r="G3078" s="67"/>
      <c r="H3078" s="71"/>
      <c r="I3078" s="72"/>
      <c r="J3078" s="72"/>
      <c r="K3078" s="36"/>
      <c r="L3078" s="79"/>
      <c r="M3078" s="79"/>
      <c r="N3078" s="74"/>
      <c r="O3078" s="81" t="s">
        <v>179</v>
      </c>
      <c r="P3078" s="83">
        <v>42397.565787037034</v>
      </c>
      <c r="Q3078" s="81" t="s">
        <v>11656</v>
      </c>
      <c r="R3078" s="85" t="s">
        <v>12285</v>
      </c>
      <c r="S3078" s="81" t="s">
        <v>1937</v>
      </c>
      <c r="T3078" s="81" t="s">
        <v>2046</v>
      </c>
      <c r="U3078" s="83">
        <v>42397.565787037034</v>
      </c>
      <c r="V3078" s="85" t="s">
        <v>14867</v>
      </c>
      <c r="W3078" s="81"/>
      <c r="X3078" s="81"/>
      <c r="Y3078" s="87" t="s">
        <v>17279</v>
      </c>
      <c r="Z3078" s="81"/>
    </row>
    <row r="3079" spans="1:26" x14ac:dyDescent="0.25">
      <c r="A3079" s="66" t="s">
        <v>811</v>
      </c>
      <c r="B3079" s="66" t="s">
        <v>811</v>
      </c>
      <c r="C3079" s="67"/>
      <c r="D3079" s="68"/>
      <c r="E3079" s="69"/>
      <c r="F3079" s="70"/>
      <c r="G3079" s="67"/>
      <c r="H3079" s="71"/>
      <c r="I3079" s="72"/>
      <c r="J3079" s="72"/>
      <c r="K3079" s="36"/>
      <c r="L3079" s="79"/>
      <c r="M3079" s="79"/>
      <c r="N3079" s="74"/>
      <c r="O3079" s="81" t="s">
        <v>179</v>
      </c>
      <c r="P3079" s="83">
        <v>42397.584606481483</v>
      </c>
      <c r="Q3079" s="81" t="s">
        <v>11657</v>
      </c>
      <c r="R3079" s="85" t="s">
        <v>12289</v>
      </c>
      <c r="S3079" s="81" t="s">
        <v>1937</v>
      </c>
      <c r="T3079" s="81" t="s">
        <v>2046</v>
      </c>
      <c r="U3079" s="83">
        <v>42397.584606481483</v>
      </c>
      <c r="V3079" s="85" t="s">
        <v>14868</v>
      </c>
      <c r="W3079" s="81"/>
      <c r="X3079" s="81"/>
      <c r="Y3079" s="87" t="s">
        <v>17280</v>
      </c>
      <c r="Z3079" s="81"/>
    </row>
    <row r="3080" spans="1:26" x14ac:dyDescent="0.25">
      <c r="A3080" s="66" t="s">
        <v>811</v>
      </c>
      <c r="B3080" s="66" t="s">
        <v>811</v>
      </c>
      <c r="C3080" s="67"/>
      <c r="D3080" s="68"/>
      <c r="E3080" s="69"/>
      <c r="F3080" s="70"/>
      <c r="G3080" s="67"/>
      <c r="H3080" s="71"/>
      <c r="I3080" s="72"/>
      <c r="J3080" s="72"/>
      <c r="K3080" s="36"/>
      <c r="L3080" s="79"/>
      <c r="M3080" s="79"/>
      <c r="N3080" s="74"/>
      <c r="O3080" s="81" t="s">
        <v>179</v>
      </c>
      <c r="P3080" s="83">
        <v>42397.595069444447</v>
      </c>
      <c r="Q3080" s="81" t="s">
        <v>11658</v>
      </c>
      <c r="R3080" s="85" t="s">
        <v>12290</v>
      </c>
      <c r="S3080" s="81" t="s">
        <v>1937</v>
      </c>
      <c r="T3080" s="81" t="s">
        <v>2046</v>
      </c>
      <c r="U3080" s="83">
        <v>42397.595069444447</v>
      </c>
      <c r="V3080" s="85" t="s">
        <v>14869</v>
      </c>
      <c r="W3080" s="81"/>
      <c r="X3080" s="81"/>
      <c r="Y3080" s="87" t="s">
        <v>17281</v>
      </c>
      <c r="Z3080" s="81"/>
    </row>
    <row r="3081" spans="1:26" x14ac:dyDescent="0.25">
      <c r="A3081" s="66" t="s">
        <v>811</v>
      </c>
      <c r="B3081" s="66" t="s">
        <v>811</v>
      </c>
      <c r="C3081" s="67"/>
      <c r="D3081" s="68"/>
      <c r="E3081" s="69"/>
      <c r="F3081" s="70"/>
      <c r="G3081" s="67"/>
      <c r="H3081" s="71"/>
      <c r="I3081" s="72"/>
      <c r="J3081" s="72"/>
      <c r="K3081" s="36"/>
      <c r="L3081" s="79"/>
      <c r="M3081" s="79"/>
      <c r="N3081" s="74"/>
      <c r="O3081" s="81" t="s">
        <v>179</v>
      </c>
      <c r="P3081" s="83">
        <v>42397.618067129632</v>
      </c>
      <c r="Q3081" s="81" t="s">
        <v>11659</v>
      </c>
      <c r="R3081" s="85" t="s">
        <v>12291</v>
      </c>
      <c r="S3081" s="81" t="s">
        <v>1937</v>
      </c>
      <c r="T3081" s="81" t="s">
        <v>2046</v>
      </c>
      <c r="U3081" s="83">
        <v>42397.618067129632</v>
      </c>
      <c r="V3081" s="85" t="s">
        <v>14870</v>
      </c>
      <c r="W3081" s="81"/>
      <c r="X3081" s="81"/>
      <c r="Y3081" s="87" t="s">
        <v>17282</v>
      </c>
      <c r="Z3081" s="81"/>
    </row>
    <row r="3082" spans="1:26" x14ac:dyDescent="0.25">
      <c r="A3082" s="66" t="s">
        <v>811</v>
      </c>
      <c r="B3082" s="66" t="s">
        <v>811</v>
      </c>
      <c r="C3082" s="67"/>
      <c r="D3082" s="68"/>
      <c r="E3082" s="69"/>
      <c r="F3082" s="70"/>
      <c r="G3082" s="67"/>
      <c r="H3082" s="71"/>
      <c r="I3082" s="72"/>
      <c r="J3082" s="72"/>
      <c r="K3082" s="36"/>
      <c r="L3082" s="79"/>
      <c r="M3082" s="79"/>
      <c r="N3082" s="74"/>
      <c r="O3082" s="81" t="s">
        <v>179</v>
      </c>
      <c r="P3082" s="83">
        <v>42397.629374999997</v>
      </c>
      <c r="Q3082" s="81" t="s">
        <v>11660</v>
      </c>
      <c r="R3082" s="85" t="s">
        <v>12292</v>
      </c>
      <c r="S3082" s="81" t="s">
        <v>1937</v>
      </c>
      <c r="T3082" s="81" t="s">
        <v>2046</v>
      </c>
      <c r="U3082" s="83">
        <v>42397.629374999997</v>
      </c>
      <c r="V3082" s="85" t="s">
        <v>14871</v>
      </c>
      <c r="W3082" s="81"/>
      <c r="X3082" s="81"/>
      <c r="Y3082" s="87" t="s">
        <v>17283</v>
      </c>
      <c r="Z3082" s="81"/>
    </row>
    <row r="3083" spans="1:26" x14ac:dyDescent="0.25">
      <c r="A3083" s="66" t="s">
        <v>10383</v>
      </c>
      <c r="B3083" s="66" t="s">
        <v>823</v>
      </c>
      <c r="C3083" s="67"/>
      <c r="D3083" s="68"/>
      <c r="E3083" s="69"/>
      <c r="F3083" s="70"/>
      <c r="G3083" s="67"/>
      <c r="H3083" s="71"/>
      <c r="I3083" s="72"/>
      <c r="J3083" s="72"/>
      <c r="K3083" s="36"/>
      <c r="L3083" s="79"/>
      <c r="M3083" s="79"/>
      <c r="N3083" s="74"/>
      <c r="O3083" s="81" t="s">
        <v>881</v>
      </c>
      <c r="P3083" s="83">
        <v>42397.630787037036</v>
      </c>
      <c r="Q3083" s="81" t="s">
        <v>1267</v>
      </c>
      <c r="R3083" s="85" t="s">
        <v>1672</v>
      </c>
      <c r="S3083" s="81" t="s">
        <v>1896</v>
      </c>
      <c r="T3083" s="81"/>
      <c r="U3083" s="83">
        <v>42397.630787037036</v>
      </c>
      <c r="V3083" s="85" t="s">
        <v>14872</v>
      </c>
      <c r="W3083" s="81"/>
      <c r="X3083" s="81"/>
      <c r="Y3083" s="87" t="s">
        <v>17284</v>
      </c>
      <c r="Z3083" s="81"/>
    </row>
    <row r="3084" spans="1:26" x14ac:dyDescent="0.25">
      <c r="A3084" s="66" t="s">
        <v>10384</v>
      </c>
      <c r="B3084" s="66" t="s">
        <v>10384</v>
      </c>
      <c r="C3084" s="67"/>
      <c r="D3084" s="68"/>
      <c r="E3084" s="69"/>
      <c r="F3084" s="70"/>
      <c r="G3084" s="67"/>
      <c r="H3084" s="71"/>
      <c r="I3084" s="72"/>
      <c r="J3084" s="72"/>
      <c r="K3084" s="36"/>
      <c r="L3084" s="79"/>
      <c r="M3084" s="79"/>
      <c r="N3084" s="74"/>
      <c r="O3084" s="81" t="s">
        <v>179</v>
      </c>
      <c r="P3084" s="83">
        <v>42397.630949074075</v>
      </c>
      <c r="Q3084" s="81" t="s">
        <v>11661</v>
      </c>
      <c r="R3084" s="85" t="s">
        <v>12293</v>
      </c>
      <c r="S3084" s="81" t="s">
        <v>1885</v>
      </c>
      <c r="T3084" s="81"/>
      <c r="U3084" s="83">
        <v>42397.630949074075</v>
      </c>
      <c r="V3084" s="85" t="s">
        <v>14873</v>
      </c>
      <c r="W3084" s="81"/>
      <c r="X3084" s="81"/>
      <c r="Y3084" s="87" t="s">
        <v>17285</v>
      </c>
      <c r="Z3084" s="81"/>
    </row>
    <row r="3085" spans="1:26" x14ac:dyDescent="0.25">
      <c r="A3085" s="66" t="s">
        <v>864</v>
      </c>
      <c r="B3085" s="66" t="s">
        <v>863</v>
      </c>
      <c r="C3085" s="67"/>
      <c r="D3085" s="68"/>
      <c r="E3085" s="69"/>
      <c r="F3085" s="70"/>
      <c r="G3085" s="67"/>
      <c r="H3085" s="71"/>
      <c r="I3085" s="72"/>
      <c r="J3085" s="72"/>
      <c r="K3085" s="36"/>
      <c r="L3085" s="79"/>
      <c r="M3085" s="79"/>
      <c r="N3085" s="74"/>
      <c r="O3085" s="81" t="s">
        <v>881</v>
      </c>
      <c r="P3085" s="83">
        <v>42397.24763888889</v>
      </c>
      <c r="Q3085" s="81" t="s">
        <v>11662</v>
      </c>
      <c r="R3085" s="85" t="s">
        <v>1737</v>
      </c>
      <c r="S3085" s="81" t="s">
        <v>1934</v>
      </c>
      <c r="T3085" s="81" t="s">
        <v>1996</v>
      </c>
      <c r="U3085" s="83">
        <v>42397.24763888889</v>
      </c>
      <c r="V3085" s="85" t="s">
        <v>14874</v>
      </c>
      <c r="W3085" s="81"/>
      <c r="X3085" s="81"/>
      <c r="Y3085" s="87" t="s">
        <v>17286</v>
      </c>
      <c r="Z3085" s="81"/>
    </row>
    <row r="3086" spans="1:26" x14ac:dyDescent="0.25">
      <c r="A3086" s="66" t="s">
        <v>10385</v>
      </c>
      <c r="B3086" s="66" t="s">
        <v>863</v>
      </c>
      <c r="C3086" s="67"/>
      <c r="D3086" s="68"/>
      <c r="E3086" s="69"/>
      <c r="F3086" s="70"/>
      <c r="G3086" s="67"/>
      <c r="H3086" s="71"/>
      <c r="I3086" s="72"/>
      <c r="J3086" s="72"/>
      <c r="K3086" s="36"/>
      <c r="L3086" s="79"/>
      <c r="M3086" s="79"/>
      <c r="N3086" s="74"/>
      <c r="O3086" s="81" t="s">
        <v>881</v>
      </c>
      <c r="P3086" s="83">
        <v>42397.631851851853</v>
      </c>
      <c r="Q3086" s="81" t="s">
        <v>1373</v>
      </c>
      <c r="R3086" s="85" t="s">
        <v>1737</v>
      </c>
      <c r="S3086" s="81" t="s">
        <v>1934</v>
      </c>
      <c r="T3086" s="81" t="s">
        <v>1996</v>
      </c>
      <c r="U3086" s="83">
        <v>42397.631851851853</v>
      </c>
      <c r="V3086" s="85" t="s">
        <v>14875</v>
      </c>
      <c r="W3086" s="81"/>
      <c r="X3086" s="81"/>
      <c r="Y3086" s="87" t="s">
        <v>17287</v>
      </c>
      <c r="Z3086" s="81"/>
    </row>
    <row r="3087" spans="1:26" x14ac:dyDescent="0.25">
      <c r="A3087" s="66" t="s">
        <v>864</v>
      </c>
      <c r="B3087" s="66" t="s">
        <v>836</v>
      </c>
      <c r="C3087" s="67"/>
      <c r="D3087" s="68"/>
      <c r="E3087" s="69"/>
      <c r="F3087" s="70"/>
      <c r="G3087" s="67"/>
      <c r="H3087" s="71"/>
      <c r="I3087" s="72"/>
      <c r="J3087" s="72"/>
      <c r="K3087" s="36"/>
      <c r="L3087" s="79"/>
      <c r="M3087" s="79"/>
      <c r="N3087" s="74"/>
      <c r="O3087" s="81" t="s">
        <v>881</v>
      </c>
      <c r="P3087" s="83">
        <v>42397.24763888889</v>
      </c>
      <c r="Q3087" s="81" t="s">
        <v>11662</v>
      </c>
      <c r="R3087" s="85" t="s">
        <v>1737</v>
      </c>
      <c r="S3087" s="81" t="s">
        <v>1934</v>
      </c>
      <c r="T3087" s="81" t="s">
        <v>1996</v>
      </c>
      <c r="U3087" s="83">
        <v>42397.24763888889</v>
      </c>
      <c r="V3087" s="85" t="s">
        <v>14874</v>
      </c>
      <c r="W3087" s="81"/>
      <c r="X3087" s="81"/>
      <c r="Y3087" s="87" t="s">
        <v>17286</v>
      </c>
      <c r="Z3087" s="81"/>
    </row>
    <row r="3088" spans="1:26" x14ac:dyDescent="0.25">
      <c r="A3088" s="66" t="s">
        <v>10385</v>
      </c>
      <c r="B3088" s="66" t="s">
        <v>864</v>
      </c>
      <c r="C3088" s="67"/>
      <c r="D3088" s="68"/>
      <c r="E3088" s="69"/>
      <c r="F3088" s="70"/>
      <c r="G3088" s="67"/>
      <c r="H3088" s="71"/>
      <c r="I3088" s="72"/>
      <c r="J3088" s="72"/>
      <c r="K3088" s="36"/>
      <c r="L3088" s="79"/>
      <c r="M3088" s="79"/>
      <c r="N3088" s="74"/>
      <c r="O3088" s="81" t="s">
        <v>881</v>
      </c>
      <c r="P3088" s="83">
        <v>42397.631851851853</v>
      </c>
      <c r="Q3088" s="81" t="s">
        <v>1373</v>
      </c>
      <c r="R3088" s="85" t="s">
        <v>1737</v>
      </c>
      <c r="S3088" s="81" t="s">
        <v>1934</v>
      </c>
      <c r="T3088" s="81" t="s">
        <v>1996</v>
      </c>
      <c r="U3088" s="83">
        <v>42397.631851851853</v>
      </c>
      <c r="V3088" s="85" t="s">
        <v>14875</v>
      </c>
      <c r="W3088" s="81"/>
      <c r="X3088" s="81"/>
      <c r="Y3088" s="87" t="s">
        <v>17287</v>
      </c>
      <c r="Z3088" s="81"/>
    </row>
    <row r="3089" spans="1:26" x14ac:dyDescent="0.25">
      <c r="A3089" s="66" t="s">
        <v>10385</v>
      </c>
      <c r="B3089" s="66" t="s">
        <v>836</v>
      </c>
      <c r="C3089" s="67"/>
      <c r="D3089" s="68"/>
      <c r="E3089" s="69"/>
      <c r="F3089" s="70"/>
      <c r="G3089" s="67"/>
      <c r="H3089" s="71"/>
      <c r="I3089" s="72"/>
      <c r="J3089" s="72"/>
      <c r="K3089" s="36"/>
      <c r="L3089" s="79"/>
      <c r="M3089" s="79"/>
      <c r="N3089" s="74"/>
      <c r="O3089" s="81" t="s">
        <v>881</v>
      </c>
      <c r="P3089" s="83">
        <v>42397.631851851853</v>
      </c>
      <c r="Q3089" s="81" t="s">
        <v>1373</v>
      </c>
      <c r="R3089" s="85" t="s">
        <v>1737</v>
      </c>
      <c r="S3089" s="81" t="s">
        <v>1934</v>
      </c>
      <c r="T3089" s="81" t="s">
        <v>1996</v>
      </c>
      <c r="U3089" s="83">
        <v>42397.631851851853</v>
      </c>
      <c r="V3089" s="85" t="s">
        <v>14875</v>
      </c>
      <c r="W3089" s="81"/>
      <c r="X3089" s="81"/>
      <c r="Y3089" s="87" t="s">
        <v>17287</v>
      </c>
      <c r="Z3089" s="81"/>
    </row>
    <row r="3090" spans="1:26" x14ac:dyDescent="0.25">
      <c r="A3090" s="66" t="s">
        <v>10386</v>
      </c>
      <c r="B3090" s="66" t="s">
        <v>10386</v>
      </c>
      <c r="C3090" s="67"/>
      <c r="D3090" s="68"/>
      <c r="E3090" s="69"/>
      <c r="F3090" s="70"/>
      <c r="G3090" s="67"/>
      <c r="H3090" s="71"/>
      <c r="I3090" s="72"/>
      <c r="J3090" s="72"/>
      <c r="K3090" s="36"/>
      <c r="L3090" s="79"/>
      <c r="M3090" s="79"/>
      <c r="N3090" s="74"/>
      <c r="O3090" s="81" t="s">
        <v>179</v>
      </c>
      <c r="P3090" s="83">
        <v>42397.631886574076</v>
      </c>
      <c r="Q3090" s="81" t="s">
        <v>11663</v>
      </c>
      <c r="R3090" s="81"/>
      <c r="S3090" s="81"/>
      <c r="T3090" s="81"/>
      <c r="U3090" s="83">
        <v>42397.631886574076</v>
      </c>
      <c r="V3090" s="85" t="s">
        <v>14876</v>
      </c>
      <c r="W3090" s="81"/>
      <c r="X3090" s="81"/>
      <c r="Y3090" s="87" t="s">
        <v>17288</v>
      </c>
      <c r="Z3090" s="81"/>
    </row>
    <row r="3091" spans="1:26" x14ac:dyDescent="0.25">
      <c r="A3091" s="66" t="s">
        <v>10387</v>
      </c>
      <c r="B3091" s="66" t="s">
        <v>10499</v>
      </c>
      <c r="C3091" s="67"/>
      <c r="D3091" s="68"/>
      <c r="E3091" s="69"/>
      <c r="F3091" s="70"/>
      <c r="G3091" s="67"/>
      <c r="H3091" s="71"/>
      <c r="I3091" s="72"/>
      <c r="J3091" s="72"/>
      <c r="K3091" s="36"/>
      <c r="L3091" s="79"/>
      <c r="M3091" s="79"/>
      <c r="N3091" s="74"/>
      <c r="O3091" s="81" t="s">
        <v>881</v>
      </c>
      <c r="P3091" s="83">
        <v>42397.632650462961</v>
      </c>
      <c r="Q3091" s="81" t="s">
        <v>11076</v>
      </c>
      <c r="R3091" s="81"/>
      <c r="S3091" s="81"/>
      <c r="T3091" s="81"/>
      <c r="U3091" s="83">
        <v>42397.632650462961</v>
      </c>
      <c r="V3091" s="85" t="s">
        <v>14877</v>
      </c>
      <c r="W3091" s="81"/>
      <c r="X3091" s="81"/>
      <c r="Y3091" s="87" t="s">
        <v>17289</v>
      </c>
      <c r="Z3091" s="81"/>
    </row>
    <row r="3092" spans="1:26" x14ac:dyDescent="0.25">
      <c r="A3092" s="66" t="s">
        <v>10388</v>
      </c>
      <c r="B3092" s="66" t="s">
        <v>879</v>
      </c>
      <c r="C3092" s="67"/>
      <c r="D3092" s="68"/>
      <c r="E3092" s="69"/>
      <c r="F3092" s="70"/>
      <c r="G3092" s="67"/>
      <c r="H3092" s="71"/>
      <c r="I3092" s="72"/>
      <c r="J3092" s="72"/>
      <c r="K3092" s="36"/>
      <c r="L3092" s="79"/>
      <c r="M3092" s="79"/>
      <c r="N3092" s="74"/>
      <c r="O3092" s="81" t="s">
        <v>881</v>
      </c>
      <c r="P3092" s="83">
        <v>42397.632696759261</v>
      </c>
      <c r="Q3092" s="81" t="s">
        <v>1604</v>
      </c>
      <c r="R3092" s="81"/>
      <c r="S3092" s="81"/>
      <c r="T3092" s="81" t="s">
        <v>840</v>
      </c>
      <c r="U3092" s="83">
        <v>42397.632696759261</v>
      </c>
      <c r="V3092" s="85" t="s">
        <v>14878</v>
      </c>
      <c r="W3092" s="81"/>
      <c r="X3092" s="81"/>
      <c r="Y3092" s="87" t="s">
        <v>17290</v>
      </c>
      <c r="Z3092" s="81"/>
    </row>
    <row r="3093" spans="1:26" x14ac:dyDescent="0.25">
      <c r="A3093" s="66" t="s">
        <v>10389</v>
      </c>
      <c r="B3093" s="66" t="s">
        <v>10602</v>
      </c>
      <c r="C3093" s="67"/>
      <c r="D3093" s="68"/>
      <c r="E3093" s="69"/>
      <c r="F3093" s="70"/>
      <c r="G3093" s="67"/>
      <c r="H3093" s="71"/>
      <c r="I3093" s="72"/>
      <c r="J3093" s="72"/>
      <c r="K3093" s="36"/>
      <c r="L3093" s="79"/>
      <c r="M3093" s="79"/>
      <c r="N3093" s="74"/>
      <c r="O3093" s="81" t="s">
        <v>881</v>
      </c>
      <c r="P3093" s="83">
        <v>42397.633101851854</v>
      </c>
      <c r="Q3093" s="81" t="s">
        <v>11664</v>
      </c>
      <c r="R3093" s="85" t="s">
        <v>12294</v>
      </c>
      <c r="S3093" s="81" t="s">
        <v>12538</v>
      </c>
      <c r="T3093" s="81" t="s">
        <v>12688</v>
      </c>
      <c r="U3093" s="83">
        <v>42397.633101851854</v>
      </c>
      <c r="V3093" s="85" t="s">
        <v>14879</v>
      </c>
      <c r="W3093" s="81"/>
      <c r="X3093" s="81"/>
      <c r="Y3093" s="87" t="s">
        <v>17291</v>
      </c>
      <c r="Z3093" s="81"/>
    </row>
    <row r="3094" spans="1:26" x14ac:dyDescent="0.25">
      <c r="A3094" s="66" t="s">
        <v>10390</v>
      </c>
      <c r="B3094" s="66" t="s">
        <v>10390</v>
      </c>
      <c r="C3094" s="67"/>
      <c r="D3094" s="68"/>
      <c r="E3094" s="69"/>
      <c r="F3094" s="70"/>
      <c r="G3094" s="67"/>
      <c r="H3094" s="71"/>
      <c r="I3094" s="72"/>
      <c r="J3094" s="72"/>
      <c r="K3094" s="36"/>
      <c r="L3094" s="79"/>
      <c r="M3094" s="79"/>
      <c r="N3094" s="74"/>
      <c r="O3094" s="81" t="s">
        <v>179</v>
      </c>
      <c r="P3094" s="83">
        <v>42397.633310185185</v>
      </c>
      <c r="Q3094" s="81" t="s">
        <v>11665</v>
      </c>
      <c r="R3094" s="81"/>
      <c r="S3094" s="81"/>
      <c r="T3094" s="81"/>
      <c r="U3094" s="83">
        <v>42397.633310185185</v>
      </c>
      <c r="V3094" s="85" t="s">
        <v>14880</v>
      </c>
      <c r="W3094" s="81"/>
      <c r="X3094" s="81"/>
      <c r="Y3094" s="87" t="s">
        <v>17292</v>
      </c>
      <c r="Z3094" s="81"/>
    </row>
    <row r="3095" spans="1:26" x14ac:dyDescent="0.25">
      <c r="A3095" s="66" t="s">
        <v>10391</v>
      </c>
      <c r="B3095" s="66" t="s">
        <v>830</v>
      </c>
      <c r="C3095" s="67"/>
      <c r="D3095" s="68"/>
      <c r="E3095" s="69"/>
      <c r="F3095" s="70"/>
      <c r="G3095" s="67"/>
      <c r="H3095" s="71"/>
      <c r="I3095" s="72"/>
      <c r="J3095" s="72"/>
      <c r="K3095" s="36"/>
      <c r="L3095" s="79"/>
      <c r="M3095" s="79"/>
      <c r="N3095" s="74"/>
      <c r="O3095" s="81" t="s">
        <v>881</v>
      </c>
      <c r="P3095" s="83">
        <v>42397.63385416667</v>
      </c>
      <c r="Q3095" s="81" t="s">
        <v>1528</v>
      </c>
      <c r="R3095" s="85" t="s">
        <v>1695</v>
      </c>
      <c r="S3095" s="81" t="s">
        <v>1910</v>
      </c>
      <c r="T3095" s="81"/>
      <c r="U3095" s="83">
        <v>42397.63385416667</v>
      </c>
      <c r="V3095" s="85" t="s">
        <v>14881</v>
      </c>
      <c r="W3095" s="81"/>
      <c r="X3095" s="81"/>
      <c r="Y3095" s="87" t="s">
        <v>17293</v>
      </c>
      <c r="Z3095" s="81"/>
    </row>
    <row r="3096" spans="1:26" x14ac:dyDescent="0.25">
      <c r="A3096" s="66" t="s">
        <v>10392</v>
      </c>
      <c r="B3096" s="66" t="s">
        <v>10392</v>
      </c>
      <c r="C3096" s="67"/>
      <c r="D3096" s="68"/>
      <c r="E3096" s="69"/>
      <c r="F3096" s="70"/>
      <c r="G3096" s="67"/>
      <c r="H3096" s="71"/>
      <c r="I3096" s="72"/>
      <c r="J3096" s="72"/>
      <c r="K3096" s="36"/>
      <c r="L3096" s="79"/>
      <c r="M3096" s="79"/>
      <c r="N3096" s="74"/>
      <c r="O3096" s="81" t="s">
        <v>179</v>
      </c>
      <c r="P3096" s="83">
        <v>42397.635324074072</v>
      </c>
      <c r="Q3096" s="81" t="s">
        <v>11666</v>
      </c>
      <c r="R3096" s="81"/>
      <c r="S3096" s="81"/>
      <c r="T3096" s="81" t="s">
        <v>12689</v>
      </c>
      <c r="U3096" s="83">
        <v>42397.635324074072</v>
      </c>
      <c r="V3096" s="85" t="s">
        <v>14882</v>
      </c>
      <c r="W3096" s="81"/>
      <c r="X3096" s="81"/>
      <c r="Y3096" s="87" t="s">
        <v>17294</v>
      </c>
      <c r="Z3096" s="81"/>
    </row>
    <row r="3097" spans="1:26" x14ac:dyDescent="0.25">
      <c r="A3097" s="66" t="s">
        <v>10393</v>
      </c>
      <c r="B3097" s="66" t="s">
        <v>10393</v>
      </c>
      <c r="C3097" s="67"/>
      <c r="D3097" s="68"/>
      <c r="E3097" s="69"/>
      <c r="F3097" s="70"/>
      <c r="G3097" s="67"/>
      <c r="H3097" s="71"/>
      <c r="I3097" s="72"/>
      <c r="J3097" s="72"/>
      <c r="K3097" s="36"/>
      <c r="L3097" s="79"/>
      <c r="M3097" s="79"/>
      <c r="N3097" s="74"/>
      <c r="O3097" s="81" t="s">
        <v>179</v>
      </c>
      <c r="P3097" s="83">
        <v>42397.247881944444</v>
      </c>
      <c r="Q3097" s="81" t="s">
        <v>11667</v>
      </c>
      <c r="R3097" s="85" t="s">
        <v>12295</v>
      </c>
      <c r="S3097" s="81" t="s">
        <v>12539</v>
      </c>
      <c r="T3097" s="81"/>
      <c r="U3097" s="83">
        <v>42397.247881944444</v>
      </c>
      <c r="V3097" s="85" t="s">
        <v>14883</v>
      </c>
      <c r="W3097" s="81"/>
      <c r="X3097" s="81"/>
      <c r="Y3097" s="87" t="s">
        <v>17295</v>
      </c>
      <c r="Z3097" s="81"/>
    </row>
    <row r="3098" spans="1:26" x14ac:dyDescent="0.25">
      <c r="A3098" s="66" t="s">
        <v>10394</v>
      </c>
      <c r="B3098" s="66" t="s">
        <v>10393</v>
      </c>
      <c r="C3098" s="67"/>
      <c r="D3098" s="68"/>
      <c r="E3098" s="69"/>
      <c r="F3098" s="70"/>
      <c r="G3098" s="67"/>
      <c r="H3098" s="71"/>
      <c r="I3098" s="72"/>
      <c r="J3098" s="72"/>
      <c r="K3098" s="36"/>
      <c r="L3098" s="79"/>
      <c r="M3098" s="79"/>
      <c r="N3098" s="74"/>
      <c r="O3098" s="81" t="s">
        <v>881</v>
      </c>
      <c r="P3098" s="83">
        <v>42397.63622685185</v>
      </c>
      <c r="Q3098" s="81" t="s">
        <v>11668</v>
      </c>
      <c r="R3098" s="85" t="s">
        <v>12296</v>
      </c>
      <c r="S3098" s="81" t="s">
        <v>12539</v>
      </c>
      <c r="T3098" s="81"/>
      <c r="U3098" s="83">
        <v>42397.63622685185</v>
      </c>
      <c r="V3098" s="85" t="s">
        <v>14884</v>
      </c>
      <c r="W3098" s="81"/>
      <c r="X3098" s="81"/>
      <c r="Y3098" s="87" t="s">
        <v>17296</v>
      </c>
      <c r="Z3098" s="81"/>
    </row>
    <row r="3099" spans="1:26" x14ac:dyDescent="0.25">
      <c r="A3099" s="66" t="s">
        <v>10395</v>
      </c>
      <c r="B3099" s="66" t="s">
        <v>10395</v>
      </c>
      <c r="C3099" s="67"/>
      <c r="D3099" s="68"/>
      <c r="E3099" s="69"/>
      <c r="F3099" s="70"/>
      <c r="G3099" s="67"/>
      <c r="H3099" s="71"/>
      <c r="I3099" s="72"/>
      <c r="J3099" s="72"/>
      <c r="K3099" s="36"/>
      <c r="L3099" s="79"/>
      <c r="M3099" s="79"/>
      <c r="N3099" s="74"/>
      <c r="O3099" s="81" t="s">
        <v>179</v>
      </c>
      <c r="P3099" s="83">
        <v>42397.637025462966</v>
      </c>
      <c r="Q3099" s="81" t="s">
        <v>11669</v>
      </c>
      <c r="R3099" s="81" t="s">
        <v>12297</v>
      </c>
      <c r="S3099" s="81" t="s">
        <v>12540</v>
      </c>
      <c r="T3099" s="81" t="s">
        <v>12690</v>
      </c>
      <c r="U3099" s="83">
        <v>42397.637025462966</v>
      </c>
      <c r="V3099" s="85" t="s">
        <v>14885</v>
      </c>
      <c r="W3099" s="81"/>
      <c r="X3099" s="81"/>
      <c r="Y3099" s="87" t="s">
        <v>17297</v>
      </c>
      <c r="Z3099" s="81"/>
    </row>
    <row r="3100" spans="1:26" x14ac:dyDescent="0.25">
      <c r="A3100" s="66" t="s">
        <v>10396</v>
      </c>
      <c r="B3100" s="66" t="s">
        <v>10499</v>
      </c>
      <c r="C3100" s="67"/>
      <c r="D3100" s="68"/>
      <c r="E3100" s="69"/>
      <c r="F3100" s="70"/>
      <c r="G3100" s="67"/>
      <c r="H3100" s="71"/>
      <c r="I3100" s="72"/>
      <c r="J3100" s="72"/>
      <c r="K3100" s="36"/>
      <c r="L3100" s="79"/>
      <c r="M3100" s="79"/>
      <c r="N3100" s="74"/>
      <c r="O3100" s="81" t="s">
        <v>881</v>
      </c>
      <c r="P3100" s="83">
        <v>42397.637106481481</v>
      </c>
      <c r="Q3100" s="81" t="s">
        <v>11076</v>
      </c>
      <c r="R3100" s="81"/>
      <c r="S3100" s="81"/>
      <c r="T3100" s="81"/>
      <c r="U3100" s="83">
        <v>42397.637106481481</v>
      </c>
      <c r="V3100" s="85" t="s">
        <v>14886</v>
      </c>
      <c r="W3100" s="81"/>
      <c r="X3100" s="81"/>
      <c r="Y3100" s="87" t="s">
        <v>17298</v>
      </c>
      <c r="Z3100" s="81"/>
    </row>
    <row r="3101" spans="1:26" x14ac:dyDescent="0.25">
      <c r="A3101" s="66" t="s">
        <v>10397</v>
      </c>
      <c r="B3101" s="66" t="s">
        <v>615</v>
      </c>
      <c r="C3101" s="67"/>
      <c r="D3101" s="68"/>
      <c r="E3101" s="69"/>
      <c r="F3101" s="70"/>
      <c r="G3101" s="67"/>
      <c r="H3101" s="71"/>
      <c r="I3101" s="72"/>
      <c r="J3101" s="72"/>
      <c r="K3101" s="36"/>
      <c r="L3101" s="79"/>
      <c r="M3101" s="79"/>
      <c r="N3101" s="74"/>
      <c r="O3101" s="81" t="s">
        <v>881</v>
      </c>
      <c r="P3101" s="83">
        <v>42397.637673611112</v>
      </c>
      <c r="Q3101" s="81" t="s">
        <v>11544</v>
      </c>
      <c r="R3101" s="85" t="s">
        <v>1695</v>
      </c>
      <c r="S3101" s="81" t="s">
        <v>1910</v>
      </c>
      <c r="T3101" s="81"/>
      <c r="U3101" s="83">
        <v>42397.637673611112</v>
      </c>
      <c r="V3101" s="85" t="s">
        <v>14887</v>
      </c>
      <c r="W3101" s="81"/>
      <c r="X3101" s="81"/>
      <c r="Y3101" s="87" t="s">
        <v>17299</v>
      </c>
      <c r="Z3101" s="81"/>
    </row>
    <row r="3102" spans="1:26" x14ac:dyDescent="0.25">
      <c r="A3102" s="66" t="s">
        <v>10397</v>
      </c>
      <c r="B3102" s="66" t="s">
        <v>830</v>
      </c>
      <c r="C3102" s="67"/>
      <c r="D3102" s="68"/>
      <c r="E3102" s="69"/>
      <c r="F3102" s="70"/>
      <c r="G3102" s="67"/>
      <c r="H3102" s="71"/>
      <c r="I3102" s="72"/>
      <c r="J3102" s="72"/>
      <c r="K3102" s="36"/>
      <c r="L3102" s="79"/>
      <c r="M3102" s="79"/>
      <c r="N3102" s="74"/>
      <c r="O3102" s="81" t="s">
        <v>881</v>
      </c>
      <c r="P3102" s="83">
        <v>42397.637673611112</v>
      </c>
      <c r="Q3102" s="81" t="s">
        <v>11544</v>
      </c>
      <c r="R3102" s="85" t="s">
        <v>1695</v>
      </c>
      <c r="S3102" s="81" t="s">
        <v>1910</v>
      </c>
      <c r="T3102" s="81"/>
      <c r="U3102" s="83">
        <v>42397.637673611112</v>
      </c>
      <c r="V3102" s="85" t="s">
        <v>14887</v>
      </c>
      <c r="W3102" s="81"/>
      <c r="X3102" s="81"/>
      <c r="Y3102" s="87" t="s">
        <v>17299</v>
      </c>
      <c r="Z3102" s="81"/>
    </row>
    <row r="3103" spans="1:26" x14ac:dyDescent="0.25">
      <c r="A3103" s="66" t="s">
        <v>10398</v>
      </c>
      <c r="B3103" s="66" t="s">
        <v>842</v>
      </c>
      <c r="C3103" s="67"/>
      <c r="D3103" s="68"/>
      <c r="E3103" s="69"/>
      <c r="F3103" s="70"/>
      <c r="G3103" s="67"/>
      <c r="H3103" s="71"/>
      <c r="I3103" s="72"/>
      <c r="J3103" s="72"/>
      <c r="K3103" s="36"/>
      <c r="L3103" s="79"/>
      <c r="M3103" s="79"/>
      <c r="N3103" s="74"/>
      <c r="O3103" s="81" t="s">
        <v>881</v>
      </c>
      <c r="P3103" s="83">
        <v>42397.638275462959</v>
      </c>
      <c r="Q3103" s="81" t="s">
        <v>913</v>
      </c>
      <c r="R3103" s="81"/>
      <c r="S3103" s="81"/>
      <c r="T3103" s="81"/>
      <c r="U3103" s="83">
        <v>42397.638275462959</v>
      </c>
      <c r="V3103" s="85" t="s">
        <v>14888</v>
      </c>
      <c r="W3103" s="81"/>
      <c r="X3103" s="81"/>
      <c r="Y3103" s="87" t="s">
        <v>17300</v>
      </c>
      <c r="Z3103" s="81"/>
    </row>
    <row r="3104" spans="1:26" x14ac:dyDescent="0.25">
      <c r="A3104" s="66" t="s">
        <v>10399</v>
      </c>
      <c r="B3104" s="66" t="s">
        <v>836</v>
      </c>
      <c r="C3104" s="67"/>
      <c r="D3104" s="68"/>
      <c r="E3104" s="69"/>
      <c r="F3104" s="70"/>
      <c r="G3104" s="67"/>
      <c r="H3104" s="71"/>
      <c r="I3104" s="72"/>
      <c r="J3104" s="72"/>
      <c r="K3104" s="36"/>
      <c r="L3104" s="79"/>
      <c r="M3104" s="79"/>
      <c r="N3104" s="74"/>
      <c r="O3104" s="81" t="s">
        <v>881</v>
      </c>
      <c r="P3104" s="83">
        <v>42397.638425925928</v>
      </c>
      <c r="Q3104" s="81" t="s">
        <v>11670</v>
      </c>
      <c r="R3104" s="85" t="s">
        <v>1752</v>
      </c>
      <c r="S3104" s="81" t="s">
        <v>1939</v>
      </c>
      <c r="T3104" s="81"/>
      <c r="U3104" s="83">
        <v>42397.638425925928</v>
      </c>
      <c r="V3104" s="85" t="s">
        <v>14889</v>
      </c>
      <c r="W3104" s="81"/>
      <c r="X3104" s="81"/>
      <c r="Y3104" s="87" t="s">
        <v>17301</v>
      </c>
      <c r="Z3104" s="81"/>
    </row>
    <row r="3105" spans="1:26" x14ac:dyDescent="0.25">
      <c r="A3105" s="66" t="s">
        <v>10400</v>
      </c>
      <c r="B3105" s="66" t="s">
        <v>836</v>
      </c>
      <c r="C3105" s="67"/>
      <c r="D3105" s="68"/>
      <c r="E3105" s="69"/>
      <c r="F3105" s="70"/>
      <c r="G3105" s="67"/>
      <c r="H3105" s="71"/>
      <c r="I3105" s="72"/>
      <c r="J3105" s="72"/>
      <c r="K3105" s="36"/>
      <c r="L3105" s="79"/>
      <c r="M3105" s="79"/>
      <c r="N3105" s="74"/>
      <c r="O3105" s="81" t="s">
        <v>881</v>
      </c>
      <c r="P3105" s="83">
        <v>42397.638425925928</v>
      </c>
      <c r="Q3105" s="81" t="s">
        <v>11671</v>
      </c>
      <c r="R3105" s="85" t="s">
        <v>1752</v>
      </c>
      <c r="S3105" s="81" t="s">
        <v>1939</v>
      </c>
      <c r="T3105" s="81"/>
      <c r="U3105" s="83">
        <v>42397.638425925928</v>
      </c>
      <c r="V3105" s="85" t="s">
        <v>14890</v>
      </c>
      <c r="W3105" s="81"/>
      <c r="X3105" s="81"/>
      <c r="Y3105" s="87" t="s">
        <v>17302</v>
      </c>
      <c r="Z3105" s="81"/>
    </row>
    <row r="3106" spans="1:26" x14ac:dyDescent="0.25">
      <c r="A3106" s="66" t="s">
        <v>10401</v>
      </c>
      <c r="B3106" s="66" t="s">
        <v>836</v>
      </c>
      <c r="C3106" s="67"/>
      <c r="D3106" s="68"/>
      <c r="E3106" s="69"/>
      <c r="F3106" s="70"/>
      <c r="G3106" s="67"/>
      <c r="H3106" s="71"/>
      <c r="I3106" s="72"/>
      <c r="J3106" s="72"/>
      <c r="K3106" s="36"/>
      <c r="L3106" s="79"/>
      <c r="M3106" s="79"/>
      <c r="N3106" s="74"/>
      <c r="O3106" s="81" t="s">
        <v>881</v>
      </c>
      <c r="P3106" s="83">
        <v>42397.638425925928</v>
      </c>
      <c r="Q3106" s="81" t="s">
        <v>11672</v>
      </c>
      <c r="R3106" s="85" t="s">
        <v>1752</v>
      </c>
      <c r="S3106" s="81" t="s">
        <v>1939</v>
      </c>
      <c r="T3106" s="81"/>
      <c r="U3106" s="83">
        <v>42397.638425925928</v>
      </c>
      <c r="V3106" s="85" t="s">
        <v>14891</v>
      </c>
      <c r="W3106" s="81"/>
      <c r="X3106" s="81"/>
      <c r="Y3106" s="87" t="s">
        <v>17303</v>
      </c>
      <c r="Z3106" s="81"/>
    </row>
    <row r="3107" spans="1:26" x14ac:dyDescent="0.25">
      <c r="A3107" s="66" t="s">
        <v>10402</v>
      </c>
      <c r="B3107" s="66" t="s">
        <v>10402</v>
      </c>
      <c r="C3107" s="67"/>
      <c r="D3107" s="68"/>
      <c r="E3107" s="69"/>
      <c r="F3107" s="70"/>
      <c r="G3107" s="67"/>
      <c r="H3107" s="71"/>
      <c r="I3107" s="72"/>
      <c r="J3107" s="72"/>
      <c r="K3107" s="36"/>
      <c r="L3107" s="79"/>
      <c r="M3107" s="79"/>
      <c r="N3107" s="74"/>
      <c r="O3107" s="81" t="s">
        <v>179</v>
      </c>
      <c r="P3107" s="83">
        <v>42397.63863425926</v>
      </c>
      <c r="Q3107" s="81" t="s">
        <v>11673</v>
      </c>
      <c r="R3107" s="85" t="s">
        <v>12298</v>
      </c>
      <c r="S3107" s="81" t="s">
        <v>12541</v>
      </c>
      <c r="T3107" s="81"/>
      <c r="U3107" s="83">
        <v>42397.63863425926</v>
      </c>
      <c r="V3107" s="85" t="s">
        <v>14892</v>
      </c>
      <c r="W3107" s="81"/>
      <c r="X3107" s="81"/>
      <c r="Y3107" s="87" t="s">
        <v>17304</v>
      </c>
      <c r="Z3107" s="81"/>
    </row>
    <row r="3108" spans="1:26" x14ac:dyDescent="0.25">
      <c r="A3108" s="66" t="s">
        <v>10403</v>
      </c>
      <c r="B3108" s="66" t="s">
        <v>10403</v>
      </c>
      <c r="C3108" s="67"/>
      <c r="D3108" s="68"/>
      <c r="E3108" s="69"/>
      <c r="F3108" s="70"/>
      <c r="G3108" s="67"/>
      <c r="H3108" s="71"/>
      <c r="I3108" s="72"/>
      <c r="J3108" s="72"/>
      <c r="K3108" s="36"/>
      <c r="L3108" s="79"/>
      <c r="M3108" s="79"/>
      <c r="N3108" s="74"/>
      <c r="O3108" s="81" t="s">
        <v>179</v>
      </c>
      <c r="P3108" s="83">
        <v>42397.638645833336</v>
      </c>
      <c r="Q3108" s="81" t="s">
        <v>11674</v>
      </c>
      <c r="R3108" s="85" t="s">
        <v>12298</v>
      </c>
      <c r="S3108" s="81" t="s">
        <v>12541</v>
      </c>
      <c r="T3108" s="81"/>
      <c r="U3108" s="83">
        <v>42397.638645833336</v>
      </c>
      <c r="V3108" s="85" t="s">
        <v>14893</v>
      </c>
      <c r="W3108" s="81"/>
      <c r="X3108" s="81"/>
      <c r="Y3108" s="87" t="s">
        <v>17305</v>
      </c>
      <c r="Z3108" s="81"/>
    </row>
    <row r="3109" spans="1:26" x14ac:dyDescent="0.25">
      <c r="A3109" s="66" t="s">
        <v>10404</v>
      </c>
      <c r="B3109" s="66" t="s">
        <v>10404</v>
      </c>
      <c r="C3109" s="67"/>
      <c r="D3109" s="68"/>
      <c r="E3109" s="69"/>
      <c r="F3109" s="70"/>
      <c r="G3109" s="67"/>
      <c r="H3109" s="71"/>
      <c r="I3109" s="72"/>
      <c r="J3109" s="72"/>
      <c r="K3109" s="36"/>
      <c r="L3109" s="79"/>
      <c r="M3109" s="79"/>
      <c r="N3109" s="74"/>
      <c r="O3109" s="81" t="s">
        <v>179</v>
      </c>
      <c r="P3109" s="83">
        <v>42397.638680555552</v>
      </c>
      <c r="Q3109" s="81" t="s">
        <v>11675</v>
      </c>
      <c r="R3109" s="85" t="s">
        <v>12298</v>
      </c>
      <c r="S3109" s="81" t="s">
        <v>12541</v>
      </c>
      <c r="T3109" s="81"/>
      <c r="U3109" s="83">
        <v>42397.638680555552</v>
      </c>
      <c r="V3109" s="85" t="s">
        <v>14894</v>
      </c>
      <c r="W3109" s="81"/>
      <c r="X3109" s="81"/>
      <c r="Y3109" s="87" t="s">
        <v>17306</v>
      </c>
      <c r="Z3109" s="81"/>
    </row>
    <row r="3110" spans="1:26" x14ac:dyDescent="0.25">
      <c r="A3110" s="66" t="s">
        <v>10405</v>
      </c>
      <c r="B3110" s="66" t="s">
        <v>10405</v>
      </c>
      <c r="C3110" s="67"/>
      <c r="D3110" s="68"/>
      <c r="E3110" s="69"/>
      <c r="F3110" s="70"/>
      <c r="G3110" s="67"/>
      <c r="H3110" s="71"/>
      <c r="I3110" s="72"/>
      <c r="J3110" s="72"/>
      <c r="K3110" s="36"/>
      <c r="L3110" s="79"/>
      <c r="M3110" s="79"/>
      <c r="N3110" s="74"/>
      <c r="O3110" s="81" t="s">
        <v>179</v>
      </c>
      <c r="P3110" s="83">
        <v>42397.638738425929</v>
      </c>
      <c r="Q3110" s="81" t="s">
        <v>11676</v>
      </c>
      <c r="R3110" s="85" t="s">
        <v>12298</v>
      </c>
      <c r="S3110" s="81" t="s">
        <v>12541</v>
      </c>
      <c r="T3110" s="81"/>
      <c r="U3110" s="83">
        <v>42397.638738425929</v>
      </c>
      <c r="V3110" s="85" t="s">
        <v>14895</v>
      </c>
      <c r="W3110" s="81"/>
      <c r="X3110" s="81"/>
      <c r="Y3110" s="87" t="s">
        <v>17307</v>
      </c>
      <c r="Z3110" s="81"/>
    </row>
    <row r="3111" spans="1:26" x14ac:dyDescent="0.25">
      <c r="A3111" s="66" t="s">
        <v>10406</v>
      </c>
      <c r="B3111" s="66" t="s">
        <v>10406</v>
      </c>
      <c r="C3111" s="67"/>
      <c r="D3111" s="68"/>
      <c r="E3111" s="69"/>
      <c r="F3111" s="70"/>
      <c r="G3111" s="67"/>
      <c r="H3111" s="71"/>
      <c r="I3111" s="72"/>
      <c r="J3111" s="72"/>
      <c r="K3111" s="36"/>
      <c r="L3111" s="79"/>
      <c r="M3111" s="79"/>
      <c r="N3111" s="74"/>
      <c r="O3111" s="81" t="s">
        <v>179</v>
      </c>
      <c r="P3111" s="83">
        <v>42397.638784722221</v>
      </c>
      <c r="Q3111" s="81" t="s">
        <v>11677</v>
      </c>
      <c r="R3111" s="85" t="s">
        <v>12299</v>
      </c>
      <c r="S3111" s="81" t="s">
        <v>12541</v>
      </c>
      <c r="T3111" s="81"/>
      <c r="U3111" s="83">
        <v>42397.638784722221</v>
      </c>
      <c r="V3111" s="85" t="s">
        <v>14896</v>
      </c>
      <c r="W3111" s="81"/>
      <c r="X3111" s="81"/>
      <c r="Y3111" s="87" t="s">
        <v>17308</v>
      </c>
      <c r="Z3111" s="81"/>
    </row>
    <row r="3112" spans="1:26" x14ac:dyDescent="0.25">
      <c r="A3112" s="66" t="s">
        <v>10407</v>
      </c>
      <c r="B3112" s="66" t="s">
        <v>10407</v>
      </c>
      <c r="C3112" s="67"/>
      <c r="D3112" s="68"/>
      <c r="E3112" s="69"/>
      <c r="F3112" s="70"/>
      <c r="G3112" s="67"/>
      <c r="H3112" s="71"/>
      <c r="I3112" s="72"/>
      <c r="J3112" s="72"/>
      <c r="K3112" s="36"/>
      <c r="L3112" s="79"/>
      <c r="M3112" s="79"/>
      <c r="N3112" s="74"/>
      <c r="O3112" s="81" t="s">
        <v>179</v>
      </c>
      <c r="P3112" s="83">
        <v>42397.638831018521</v>
      </c>
      <c r="Q3112" s="81" t="s">
        <v>11678</v>
      </c>
      <c r="R3112" s="85" t="s">
        <v>12298</v>
      </c>
      <c r="S3112" s="81" t="s">
        <v>12541</v>
      </c>
      <c r="T3112" s="81"/>
      <c r="U3112" s="83">
        <v>42397.638831018521</v>
      </c>
      <c r="V3112" s="85" t="s">
        <v>14897</v>
      </c>
      <c r="W3112" s="81"/>
      <c r="X3112" s="81"/>
      <c r="Y3112" s="87" t="s">
        <v>17309</v>
      </c>
      <c r="Z3112" s="81"/>
    </row>
    <row r="3113" spans="1:26" x14ac:dyDescent="0.25">
      <c r="A3113" s="66" t="s">
        <v>10408</v>
      </c>
      <c r="B3113" s="66" t="s">
        <v>10408</v>
      </c>
      <c r="C3113" s="67"/>
      <c r="D3113" s="68"/>
      <c r="E3113" s="69"/>
      <c r="F3113" s="70"/>
      <c r="G3113" s="67"/>
      <c r="H3113" s="71"/>
      <c r="I3113" s="72"/>
      <c r="J3113" s="72"/>
      <c r="K3113" s="36"/>
      <c r="L3113" s="79"/>
      <c r="M3113" s="79"/>
      <c r="N3113" s="74"/>
      <c r="O3113" s="81" t="s">
        <v>179</v>
      </c>
      <c r="P3113" s="83">
        <v>42397.638854166667</v>
      </c>
      <c r="Q3113" s="81" t="s">
        <v>11679</v>
      </c>
      <c r="R3113" s="85" t="s">
        <v>12299</v>
      </c>
      <c r="S3113" s="81" t="s">
        <v>12541</v>
      </c>
      <c r="T3113" s="81"/>
      <c r="U3113" s="83">
        <v>42397.638854166667</v>
      </c>
      <c r="V3113" s="85" t="s">
        <v>14898</v>
      </c>
      <c r="W3113" s="81"/>
      <c r="X3113" s="81"/>
      <c r="Y3113" s="87" t="s">
        <v>17310</v>
      </c>
      <c r="Z3113" s="81"/>
    </row>
    <row r="3114" spans="1:26" x14ac:dyDescent="0.25">
      <c r="A3114" s="66" t="s">
        <v>10409</v>
      </c>
      <c r="B3114" s="66" t="s">
        <v>10409</v>
      </c>
      <c r="C3114" s="67"/>
      <c r="D3114" s="68"/>
      <c r="E3114" s="69"/>
      <c r="F3114" s="70"/>
      <c r="G3114" s="67"/>
      <c r="H3114" s="71"/>
      <c r="I3114" s="72"/>
      <c r="J3114" s="72"/>
      <c r="K3114" s="36"/>
      <c r="L3114" s="79"/>
      <c r="M3114" s="79"/>
      <c r="N3114" s="74"/>
      <c r="O3114" s="81" t="s">
        <v>179</v>
      </c>
      <c r="P3114" s="83">
        <v>42397.638865740744</v>
      </c>
      <c r="Q3114" s="81" t="s">
        <v>11680</v>
      </c>
      <c r="R3114" s="85" t="s">
        <v>12300</v>
      </c>
      <c r="S3114" s="81" t="s">
        <v>12541</v>
      </c>
      <c r="T3114" s="81" t="s">
        <v>12691</v>
      </c>
      <c r="U3114" s="83">
        <v>42397.638865740744</v>
      </c>
      <c r="V3114" s="85" t="s">
        <v>14899</v>
      </c>
      <c r="W3114" s="81"/>
      <c r="X3114" s="81"/>
      <c r="Y3114" s="87" t="s">
        <v>17311</v>
      </c>
      <c r="Z3114" s="81"/>
    </row>
    <row r="3115" spans="1:26" x14ac:dyDescent="0.25">
      <c r="A3115" s="66" t="s">
        <v>10410</v>
      </c>
      <c r="B3115" s="66" t="s">
        <v>10410</v>
      </c>
      <c r="C3115" s="67"/>
      <c r="D3115" s="68"/>
      <c r="E3115" s="69"/>
      <c r="F3115" s="70"/>
      <c r="G3115" s="67"/>
      <c r="H3115" s="71"/>
      <c r="I3115" s="72"/>
      <c r="J3115" s="72"/>
      <c r="K3115" s="36"/>
      <c r="L3115" s="79"/>
      <c r="M3115" s="79"/>
      <c r="N3115" s="74"/>
      <c r="O3115" s="81" t="s">
        <v>179</v>
      </c>
      <c r="P3115" s="83">
        <v>42397.638877314814</v>
      </c>
      <c r="Q3115" s="81" t="s">
        <v>11681</v>
      </c>
      <c r="R3115" s="85" t="s">
        <v>12299</v>
      </c>
      <c r="S3115" s="81" t="s">
        <v>12541</v>
      </c>
      <c r="T3115" s="81"/>
      <c r="U3115" s="83">
        <v>42397.638877314814</v>
      </c>
      <c r="V3115" s="85" t="s">
        <v>14900</v>
      </c>
      <c r="W3115" s="81"/>
      <c r="X3115" s="81"/>
      <c r="Y3115" s="87" t="s">
        <v>17312</v>
      </c>
      <c r="Z3115" s="81"/>
    </row>
    <row r="3116" spans="1:26" x14ac:dyDescent="0.25">
      <c r="A3116" s="66" t="s">
        <v>10411</v>
      </c>
      <c r="B3116" s="66" t="s">
        <v>10411</v>
      </c>
      <c r="C3116" s="67"/>
      <c r="D3116" s="68"/>
      <c r="E3116" s="69"/>
      <c r="F3116" s="70"/>
      <c r="G3116" s="67"/>
      <c r="H3116" s="71"/>
      <c r="I3116" s="72"/>
      <c r="J3116" s="72"/>
      <c r="K3116" s="36"/>
      <c r="L3116" s="79"/>
      <c r="M3116" s="79"/>
      <c r="N3116" s="74"/>
      <c r="O3116" s="81" t="s">
        <v>179</v>
      </c>
      <c r="P3116" s="83">
        <v>42397.638888888891</v>
      </c>
      <c r="Q3116" s="81" t="s">
        <v>11682</v>
      </c>
      <c r="R3116" s="85" t="s">
        <v>12299</v>
      </c>
      <c r="S3116" s="81" t="s">
        <v>12541</v>
      </c>
      <c r="T3116" s="81"/>
      <c r="U3116" s="83">
        <v>42397.638888888891</v>
      </c>
      <c r="V3116" s="85" t="s">
        <v>14901</v>
      </c>
      <c r="W3116" s="81"/>
      <c r="X3116" s="81"/>
      <c r="Y3116" s="87" t="s">
        <v>17313</v>
      </c>
      <c r="Z3116" s="81"/>
    </row>
    <row r="3117" spans="1:26" x14ac:dyDescent="0.25">
      <c r="A3117" s="66" t="s">
        <v>10412</v>
      </c>
      <c r="B3117" s="66" t="s">
        <v>10412</v>
      </c>
      <c r="C3117" s="67"/>
      <c r="D3117" s="68"/>
      <c r="E3117" s="69"/>
      <c r="F3117" s="70"/>
      <c r="G3117" s="67"/>
      <c r="H3117" s="71"/>
      <c r="I3117" s="72"/>
      <c r="J3117" s="72"/>
      <c r="K3117" s="36"/>
      <c r="L3117" s="79"/>
      <c r="M3117" s="79"/>
      <c r="N3117" s="74"/>
      <c r="O3117" s="81" t="s">
        <v>179</v>
      </c>
      <c r="P3117" s="83">
        <v>42397.63890046296</v>
      </c>
      <c r="Q3117" s="81" t="s">
        <v>11683</v>
      </c>
      <c r="R3117" s="85" t="s">
        <v>12299</v>
      </c>
      <c r="S3117" s="81" t="s">
        <v>12541</v>
      </c>
      <c r="T3117" s="81"/>
      <c r="U3117" s="83">
        <v>42397.63890046296</v>
      </c>
      <c r="V3117" s="85" t="s">
        <v>14902</v>
      </c>
      <c r="W3117" s="81"/>
      <c r="X3117" s="81"/>
      <c r="Y3117" s="87" t="s">
        <v>17314</v>
      </c>
      <c r="Z3117" s="81"/>
    </row>
    <row r="3118" spans="1:26" x14ac:dyDescent="0.25">
      <c r="A3118" s="66" t="s">
        <v>10413</v>
      </c>
      <c r="B3118" s="66" t="s">
        <v>10413</v>
      </c>
      <c r="C3118" s="67"/>
      <c r="D3118" s="68"/>
      <c r="E3118" s="69"/>
      <c r="F3118" s="70"/>
      <c r="G3118" s="67"/>
      <c r="H3118" s="71"/>
      <c r="I3118" s="72"/>
      <c r="J3118" s="72"/>
      <c r="K3118" s="36"/>
      <c r="L3118" s="79"/>
      <c r="M3118" s="79"/>
      <c r="N3118" s="74"/>
      <c r="O3118" s="81" t="s">
        <v>179</v>
      </c>
      <c r="P3118" s="83">
        <v>42397.63890046296</v>
      </c>
      <c r="Q3118" s="81" t="s">
        <v>11684</v>
      </c>
      <c r="R3118" s="85" t="s">
        <v>12299</v>
      </c>
      <c r="S3118" s="81" t="s">
        <v>12541</v>
      </c>
      <c r="T3118" s="81" t="s">
        <v>12692</v>
      </c>
      <c r="U3118" s="83">
        <v>42397.63890046296</v>
      </c>
      <c r="V3118" s="85" t="s">
        <v>14903</v>
      </c>
      <c r="W3118" s="81"/>
      <c r="X3118" s="81"/>
      <c r="Y3118" s="87" t="s">
        <v>17315</v>
      </c>
      <c r="Z3118" s="81"/>
    </row>
    <row r="3119" spans="1:26" x14ac:dyDescent="0.25">
      <c r="A3119" s="66" t="s">
        <v>10414</v>
      </c>
      <c r="B3119" s="66" t="s">
        <v>10414</v>
      </c>
      <c r="C3119" s="67"/>
      <c r="D3119" s="68"/>
      <c r="E3119" s="69"/>
      <c r="F3119" s="70"/>
      <c r="G3119" s="67"/>
      <c r="H3119" s="71"/>
      <c r="I3119" s="72"/>
      <c r="J3119" s="72"/>
      <c r="K3119" s="36"/>
      <c r="L3119" s="79"/>
      <c r="M3119" s="79"/>
      <c r="N3119" s="74"/>
      <c r="O3119" s="81" t="s">
        <v>179</v>
      </c>
      <c r="P3119" s="83">
        <v>42397.638912037037</v>
      </c>
      <c r="Q3119" s="81" t="s">
        <v>11685</v>
      </c>
      <c r="R3119" s="85" t="s">
        <v>12299</v>
      </c>
      <c r="S3119" s="81" t="s">
        <v>12541</v>
      </c>
      <c r="T3119" s="81"/>
      <c r="U3119" s="83">
        <v>42397.638912037037</v>
      </c>
      <c r="V3119" s="85" t="s">
        <v>14904</v>
      </c>
      <c r="W3119" s="81"/>
      <c r="X3119" s="81"/>
      <c r="Y3119" s="87" t="s">
        <v>17316</v>
      </c>
      <c r="Z3119" s="81"/>
    </row>
    <row r="3120" spans="1:26" x14ac:dyDescent="0.25">
      <c r="A3120" s="66" t="s">
        <v>10415</v>
      </c>
      <c r="B3120" s="66" t="s">
        <v>10415</v>
      </c>
      <c r="C3120" s="67"/>
      <c r="D3120" s="68"/>
      <c r="E3120" s="69"/>
      <c r="F3120" s="70"/>
      <c r="G3120" s="67"/>
      <c r="H3120" s="71"/>
      <c r="I3120" s="72"/>
      <c r="J3120" s="72"/>
      <c r="K3120" s="36"/>
      <c r="L3120" s="79"/>
      <c r="M3120" s="79"/>
      <c r="N3120" s="74"/>
      <c r="O3120" s="81" t="s">
        <v>179</v>
      </c>
      <c r="P3120" s="83">
        <v>42397.638923611114</v>
      </c>
      <c r="Q3120" s="81" t="s">
        <v>11686</v>
      </c>
      <c r="R3120" s="85" t="s">
        <v>12301</v>
      </c>
      <c r="S3120" s="81" t="s">
        <v>12541</v>
      </c>
      <c r="T3120" s="81"/>
      <c r="U3120" s="83">
        <v>42397.638923611114</v>
      </c>
      <c r="V3120" s="85" t="s">
        <v>14905</v>
      </c>
      <c r="W3120" s="81"/>
      <c r="X3120" s="81"/>
      <c r="Y3120" s="87" t="s">
        <v>17317</v>
      </c>
      <c r="Z3120" s="81"/>
    </row>
    <row r="3121" spans="1:26" x14ac:dyDescent="0.25">
      <c r="A3121" s="66" t="s">
        <v>10416</v>
      </c>
      <c r="B3121" s="66" t="s">
        <v>10416</v>
      </c>
      <c r="C3121" s="67"/>
      <c r="D3121" s="68"/>
      <c r="E3121" s="69"/>
      <c r="F3121" s="70"/>
      <c r="G3121" s="67"/>
      <c r="H3121" s="71"/>
      <c r="I3121" s="72"/>
      <c r="J3121" s="72"/>
      <c r="K3121" s="36"/>
      <c r="L3121" s="79"/>
      <c r="M3121" s="79"/>
      <c r="N3121" s="74"/>
      <c r="O3121" s="81" t="s">
        <v>179</v>
      </c>
      <c r="P3121" s="83">
        <v>42397.638958333337</v>
      </c>
      <c r="Q3121" s="81" t="s">
        <v>11687</v>
      </c>
      <c r="R3121" s="81"/>
      <c r="S3121" s="81"/>
      <c r="T3121" s="81"/>
      <c r="U3121" s="83">
        <v>42397.638958333337</v>
      </c>
      <c r="V3121" s="85" t="s">
        <v>14906</v>
      </c>
      <c r="W3121" s="81"/>
      <c r="X3121" s="81"/>
      <c r="Y3121" s="87" t="s">
        <v>17318</v>
      </c>
      <c r="Z3121" s="81"/>
    </row>
    <row r="3122" spans="1:26" x14ac:dyDescent="0.25">
      <c r="A3122" s="66" t="s">
        <v>10417</v>
      </c>
      <c r="B3122" s="66" t="s">
        <v>10417</v>
      </c>
      <c r="C3122" s="67"/>
      <c r="D3122" s="68"/>
      <c r="E3122" s="69"/>
      <c r="F3122" s="70"/>
      <c r="G3122" s="67"/>
      <c r="H3122" s="71"/>
      <c r="I3122" s="72"/>
      <c r="J3122" s="72"/>
      <c r="K3122" s="36"/>
      <c r="L3122" s="79"/>
      <c r="M3122" s="79"/>
      <c r="N3122" s="74"/>
      <c r="O3122" s="81" t="s">
        <v>179</v>
      </c>
      <c r="P3122" s="83">
        <v>42397.639016203706</v>
      </c>
      <c r="Q3122" s="81" t="s">
        <v>11688</v>
      </c>
      <c r="R3122" s="85" t="s">
        <v>12298</v>
      </c>
      <c r="S3122" s="81" t="s">
        <v>12541</v>
      </c>
      <c r="T3122" s="81"/>
      <c r="U3122" s="83">
        <v>42397.639016203706</v>
      </c>
      <c r="V3122" s="85" t="s">
        <v>14907</v>
      </c>
      <c r="W3122" s="81"/>
      <c r="X3122" s="81"/>
      <c r="Y3122" s="87" t="s">
        <v>17319</v>
      </c>
      <c r="Z3122" s="81"/>
    </row>
    <row r="3123" spans="1:26" x14ac:dyDescent="0.25">
      <c r="A3123" s="66" t="s">
        <v>10418</v>
      </c>
      <c r="B3123" s="66" t="s">
        <v>10418</v>
      </c>
      <c r="C3123" s="67"/>
      <c r="D3123" s="68"/>
      <c r="E3123" s="69"/>
      <c r="F3123" s="70"/>
      <c r="G3123" s="67"/>
      <c r="H3123" s="71"/>
      <c r="I3123" s="72"/>
      <c r="J3123" s="72"/>
      <c r="K3123" s="36"/>
      <c r="L3123" s="79"/>
      <c r="M3123" s="79"/>
      <c r="N3123" s="74"/>
      <c r="O3123" s="81" t="s">
        <v>179</v>
      </c>
      <c r="P3123" s="83">
        <v>42397.639085648145</v>
      </c>
      <c r="Q3123" s="81" t="s">
        <v>11689</v>
      </c>
      <c r="R3123" s="85" t="s">
        <v>12299</v>
      </c>
      <c r="S3123" s="81" t="s">
        <v>12541</v>
      </c>
      <c r="T3123" s="81"/>
      <c r="U3123" s="83">
        <v>42397.639085648145</v>
      </c>
      <c r="V3123" s="85" t="s">
        <v>14908</v>
      </c>
      <c r="W3123" s="81"/>
      <c r="X3123" s="81"/>
      <c r="Y3123" s="87" t="s">
        <v>17320</v>
      </c>
      <c r="Z3123" s="81"/>
    </row>
    <row r="3124" spans="1:26" x14ac:dyDescent="0.25">
      <c r="A3124" s="66" t="s">
        <v>10419</v>
      </c>
      <c r="B3124" s="66" t="s">
        <v>10419</v>
      </c>
      <c r="C3124" s="67"/>
      <c r="D3124" s="68"/>
      <c r="E3124" s="69"/>
      <c r="F3124" s="70"/>
      <c r="G3124" s="67"/>
      <c r="H3124" s="71"/>
      <c r="I3124" s="72"/>
      <c r="J3124" s="72"/>
      <c r="K3124" s="36"/>
      <c r="L3124" s="79"/>
      <c r="M3124" s="79"/>
      <c r="N3124" s="74"/>
      <c r="O3124" s="81" t="s">
        <v>179</v>
      </c>
      <c r="P3124" s="83">
        <v>42397.639108796298</v>
      </c>
      <c r="Q3124" s="81" t="s">
        <v>11690</v>
      </c>
      <c r="R3124" s="85" t="s">
        <v>12302</v>
      </c>
      <c r="S3124" s="81" t="s">
        <v>12541</v>
      </c>
      <c r="T3124" s="81"/>
      <c r="U3124" s="83">
        <v>42397.639108796298</v>
      </c>
      <c r="V3124" s="85" t="s">
        <v>14909</v>
      </c>
      <c r="W3124" s="81"/>
      <c r="X3124" s="81"/>
      <c r="Y3124" s="87" t="s">
        <v>17321</v>
      </c>
      <c r="Z3124" s="81"/>
    </row>
    <row r="3125" spans="1:26" x14ac:dyDescent="0.25">
      <c r="A3125" s="66" t="s">
        <v>10420</v>
      </c>
      <c r="B3125" s="66" t="s">
        <v>10420</v>
      </c>
      <c r="C3125" s="67"/>
      <c r="D3125" s="68"/>
      <c r="E3125" s="69"/>
      <c r="F3125" s="70"/>
      <c r="G3125" s="67"/>
      <c r="H3125" s="71"/>
      <c r="I3125" s="72"/>
      <c r="J3125" s="72"/>
      <c r="K3125" s="36"/>
      <c r="L3125" s="79"/>
      <c r="M3125" s="79"/>
      <c r="N3125" s="74"/>
      <c r="O3125" s="81" t="s">
        <v>179</v>
      </c>
      <c r="P3125" s="83">
        <v>42397.639120370368</v>
      </c>
      <c r="Q3125" s="81" t="s">
        <v>11691</v>
      </c>
      <c r="R3125" s="85" t="s">
        <v>12299</v>
      </c>
      <c r="S3125" s="81" t="s">
        <v>12541</v>
      </c>
      <c r="T3125" s="81"/>
      <c r="U3125" s="83">
        <v>42397.639120370368</v>
      </c>
      <c r="V3125" s="85" t="s">
        <v>14910</v>
      </c>
      <c r="W3125" s="81"/>
      <c r="X3125" s="81"/>
      <c r="Y3125" s="87" t="s">
        <v>17322</v>
      </c>
      <c r="Z3125" s="81"/>
    </row>
    <row r="3126" spans="1:26" x14ac:dyDescent="0.25">
      <c r="A3126" s="66" t="s">
        <v>10421</v>
      </c>
      <c r="B3126" s="66" t="s">
        <v>10421</v>
      </c>
      <c r="C3126" s="67"/>
      <c r="D3126" s="68"/>
      <c r="E3126" s="69"/>
      <c r="F3126" s="70"/>
      <c r="G3126" s="67"/>
      <c r="H3126" s="71"/>
      <c r="I3126" s="72"/>
      <c r="J3126" s="72"/>
      <c r="K3126" s="36"/>
      <c r="L3126" s="79"/>
      <c r="M3126" s="79"/>
      <c r="N3126" s="74"/>
      <c r="O3126" s="81" t="s">
        <v>179</v>
      </c>
      <c r="P3126" s="83">
        <v>42397.639155092591</v>
      </c>
      <c r="Q3126" s="81" t="s">
        <v>11692</v>
      </c>
      <c r="R3126" s="81" t="s">
        <v>12303</v>
      </c>
      <c r="S3126" s="81" t="s">
        <v>12542</v>
      </c>
      <c r="T3126" s="81"/>
      <c r="U3126" s="83">
        <v>42397.639155092591</v>
      </c>
      <c r="V3126" s="85" t="s">
        <v>14911</v>
      </c>
      <c r="W3126" s="81"/>
      <c r="X3126" s="81"/>
      <c r="Y3126" s="87" t="s">
        <v>17323</v>
      </c>
      <c r="Z3126" s="81"/>
    </row>
    <row r="3127" spans="1:26" x14ac:dyDescent="0.25">
      <c r="A3127" s="66" t="s">
        <v>10422</v>
      </c>
      <c r="B3127" s="66" t="s">
        <v>10422</v>
      </c>
      <c r="C3127" s="67"/>
      <c r="D3127" s="68"/>
      <c r="E3127" s="69"/>
      <c r="F3127" s="70"/>
      <c r="G3127" s="67"/>
      <c r="H3127" s="71"/>
      <c r="I3127" s="72"/>
      <c r="J3127" s="72"/>
      <c r="K3127" s="36"/>
      <c r="L3127" s="79"/>
      <c r="M3127" s="79"/>
      <c r="N3127" s="74"/>
      <c r="O3127" s="81" t="s">
        <v>179</v>
      </c>
      <c r="P3127" s="83">
        <v>42397.639178240737</v>
      </c>
      <c r="Q3127" s="81" t="s">
        <v>11693</v>
      </c>
      <c r="R3127" s="85" t="s">
        <v>12299</v>
      </c>
      <c r="S3127" s="81" t="s">
        <v>12541</v>
      </c>
      <c r="T3127" s="81"/>
      <c r="U3127" s="83">
        <v>42397.639178240737</v>
      </c>
      <c r="V3127" s="85" t="s">
        <v>14912</v>
      </c>
      <c r="W3127" s="81"/>
      <c r="X3127" s="81"/>
      <c r="Y3127" s="87" t="s">
        <v>17324</v>
      </c>
      <c r="Z3127" s="81"/>
    </row>
    <row r="3128" spans="1:26" x14ac:dyDescent="0.25">
      <c r="A3128" s="66" t="s">
        <v>10423</v>
      </c>
      <c r="B3128" s="66" t="s">
        <v>10423</v>
      </c>
      <c r="C3128" s="67"/>
      <c r="D3128" s="68"/>
      <c r="E3128" s="69"/>
      <c r="F3128" s="70"/>
      <c r="G3128" s="67"/>
      <c r="H3128" s="71"/>
      <c r="I3128" s="72"/>
      <c r="J3128" s="72"/>
      <c r="K3128" s="36"/>
      <c r="L3128" s="79"/>
      <c r="M3128" s="79"/>
      <c r="N3128" s="74"/>
      <c r="O3128" s="81" t="s">
        <v>179</v>
      </c>
      <c r="P3128" s="83">
        <v>42397.63921296296</v>
      </c>
      <c r="Q3128" s="81" t="s">
        <v>11694</v>
      </c>
      <c r="R3128" s="85" t="s">
        <v>12299</v>
      </c>
      <c r="S3128" s="81" t="s">
        <v>12541</v>
      </c>
      <c r="T3128" s="81"/>
      <c r="U3128" s="83">
        <v>42397.63921296296</v>
      </c>
      <c r="V3128" s="85" t="s">
        <v>14913</v>
      </c>
      <c r="W3128" s="81"/>
      <c r="X3128" s="81"/>
      <c r="Y3128" s="87" t="s">
        <v>17325</v>
      </c>
      <c r="Z3128" s="81"/>
    </row>
    <row r="3129" spans="1:26" x14ac:dyDescent="0.25">
      <c r="A3129" s="66" t="s">
        <v>10424</v>
      </c>
      <c r="B3129" s="66" t="s">
        <v>10424</v>
      </c>
      <c r="C3129" s="67"/>
      <c r="D3129" s="68"/>
      <c r="E3129" s="69"/>
      <c r="F3129" s="70"/>
      <c r="G3129" s="67"/>
      <c r="H3129" s="71"/>
      <c r="I3129" s="72"/>
      <c r="J3129" s="72"/>
      <c r="K3129" s="36"/>
      <c r="L3129" s="79"/>
      <c r="M3129" s="79"/>
      <c r="N3129" s="74"/>
      <c r="O3129" s="81" t="s">
        <v>179</v>
      </c>
      <c r="P3129" s="83">
        <v>42397.63921296296</v>
      </c>
      <c r="Q3129" s="81" t="s">
        <v>11695</v>
      </c>
      <c r="R3129" s="85" t="s">
        <v>12299</v>
      </c>
      <c r="S3129" s="81" t="s">
        <v>12541</v>
      </c>
      <c r="T3129" s="81"/>
      <c r="U3129" s="83">
        <v>42397.63921296296</v>
      </c>
      <c r="V3129" s="85" t="s">
        <v>14914</v>
      </c>
      <c r="W3129" s="81"/>
      <c r="X3129" s="81"/>
      <c r="Y3129" s="87" t="s">
        <v>17326</v>
      </c>
      <c r="Z3129" s="81"/>
    </row>
    <row r="3130" spans="1:26" x14ac:dyDescent="0.25">
      <c r="A3130" s="66" t="s">
        <v>10425</v>
      </c>
      <c r="B3130" s="66" t="s">
        <v>10425</v>
      </c>
      <c r="C3130" s="67"/>
      <c r="D3130" s="68"/>
      <c r="E3130" s="69"/>
      <c r="F3130" s="70"/>
      <c r="G3130" s="67"/>
      <c r="H3130" s="71"/>
      <c r="I3130" s="72"/>
      <c r="J3130" s="72"/>
      <c r="K3130" s="36"/>
      <c r="L3130" s="79"/>
      <c r="M3130" s="79"/>
      <c r="N3130" s="74"/>
      <c r="O3130" s="81" t="s">
        <v>179</v>
      </c>
      <c r="P3130" s="83">
        <v>42397.63925925926</v>
      </c>
      <c r="Q3130" s="81" t="s">
        <v>11696</v>
      </c>
      <c r="R3130" s="85" t="s">
        <v>12299</v>
      </c>
      <c r="S3130" s="81" t="s">
        <v>12541</v>
      </c>
      <c r="T3130" s="81"/>
      <c r="U3130" s="83">
        <v>42397.63925925926</v>
      </c>
      <c r="V3130" s="85" t="s">
        <v>14915</v>
      </c>
      <c r="W3130" s="81"/>
      <c r="X3130" s="81"/>
      <c r="Y3130" s="87" t="s">
        <v>17327</v>
      </c>
      <c r="Z3130" s="81"/>
    </row>
    <row r="3131" spans="1:26" x14ac:dyDescent="0.25">
      <c r="A3131" s="66" t="s">
        <v>10426</v>
      </c>
      <c r="B3131" s="66" t="s">
        <v>10426</v>
      </c>
      <c r="C3131" s="67"/>
      <c r="D3131" s="68"/>
      <c r="E3131" s="69"/>
      <c r="F3131" s="70"/>
      <c r="G3131" s="67"/>
      <c r="H3131" s="71"/>
      <c r="I3131" s="72"/>
      <c r="J3131" s="72"/>
      <c r="K3131" s="36"/>
      <c r="L3131" s="79"/>
      <c r="M3131" s="79"/>
      <c r="N3131" s="74"/>
      <c r="O3131" s="81" t="s">
        <v>179</v>
      </c>
      <c r="P3131" s="83">
        <v>42397.639328703706</v>
      </c>
      <c r="Q3131" s="81" t="s">
        <v>11697</v>
      </c>
      <c r="R3131" s="85" t="s">
        <v>12299</v>
      </c>
      <c r="S3131" s="81" t="s">
        <v>12541</v>
      </c>
      <c r="T3131" s="81"/>
      <c r="U3131" s="83">
        <v>42397.639328703706</v>
      </c>
      <c r="V3131" s="85" t="s">
        <v>14916</v>
      </c>
      <c r="W3131" s="81"/>
      <c r="X3131" s="81"/>
      <c r="Y3131" s="87" t="s">
        <v>17328</v>
      </c>
      <c r="Z3131" s="81"/>
    </row>
    <row r="3132" spans="1:26" x14ac:dyDescent="0.25">
      <c r="A3132" s="66" t="s">
        <v>10427</v>
      </c>
      <c r="B3132" s="66" t="s">
        <v>10603</v>
      </c>
      <c r="C3132" s="67"/>
      <c r="D3132" s="68"/>
      <c r="E3132" s="69"/>
      <c r="F3132" s="70"/>
      <c r="G3132" s="67"/>
      <c r="H3132" s="71"/>
      <c r="I3132" s="72"/>
      <c r="J3132" s="72"/>
      <c r="K3132" s="36"/>
      <c r="L3132" s="79"/>
      <c r="M3132" s="79"/>
      <c r="N3132" s="74"/>
      <c r="O3132" s="81" t="s">
        <v>881</v>
      </c>
      <c r="P3132" s="83">
        <v>42397.639293981483</v>
      </c>
      <c r="Q3132" s="81" t="s">
        <v>11698</v>
      </c>
      <c r="R3132" s="85" t="s">
        <v>12299</v>
      </c>
      <c r="S3132" s="81" t="s">
        <v>12541</v>
      </c>
      <c r="T3132" s="81"/>
      <c r="U3132" s="83">
        <v>42397.639293981483</v>
      </c>
      <c r="V3132" s="85" t="s">
        <v>14917</v>
      </c>
      <c r="W3132" s="81"/>
      <c r="X3132" s="81"/>
      <c r="Y3132" s="87" t="s">
        <v>17329</v>
      </c>
      <c r="Z3132" s="81"/>
    </row>
    <row r="3133" spans="1:26" x14ac:dyDescent="0.25">
      <c r="A3133" s="66" t="s">
        <v>10427</v>
      </c>
      <c r="B3133" s="66" t="s">
        <v>10604</v>
      </c>
      <c r="C3133" s="67"/>
      <c r="D3133" s="68"/>
      <c r="E3133" s="69"/>
      <c r="F3133" s="70"/>
      <c r="G3133" s="67"/>
      <c r="H3133" s="71"/>
      <c r="I3133" s="72"/>
      <c r="J3133" s="72"/>
      <c r="K3133" s="36"/>
      <c r="L3133" s="79"/>
      <c r="M3133" s="79"/>
      <c r="N3133" s="74"/>
      <c r="O3133" s="81" t="s">
        <v>881</v>
      </c>
      <c r="P3133" s="83">
        <v>42397.639328703706</v>
      </c>
      <c r="Q3133" s="81" t="s">
        <v>11699</v>
      </c>
      <c r="R3133" s="85" t="s">
        <v>12299</v>
      </c>
      <c r="S3133" s="81" t="s">
        <v>12541</v>
      </c>
      <c r="T3133" s="81"/>
      <c r="U3133" s="83">
        <v>42397.639328703706</v>
      </c>
      <c r="V3133" s="85" t="s">
        <v>14918</v>
      </c>
      <c r="W3133" s="81"/>
      <c r="X3133" s="81"/>
      <c r="Y3133" s="87" t="s">
        <v>17330</v>
      </c>
      <c r="Z3133" s="81"/>
    </row>
    <row r="3134" spans="1:26" x14ac:dyDescent="0.25">
      <c r="A3134" s="66" t="s">
        <v>10427</v>
      </c>
      <c r="B3134" s="66" t="s">
        <v>10605</v>
      </c>
      <c r="C3134" s="67"/>
      <c r="D3134" s="68"/>
      <c r="E3134" s="69"/>
      <c r="F3134" s="70"/>
      <c r="G3134" s="67"/>
      <c r="H3134" s="71"/>
      <c r="I3134" s="72"/>
      <c r="J3134" s="72"/>
      <c r="K3134" s="36"/>
      <c r="L3134" s="79"/>
      <c r="M3134" s="79"/>
      <c r="N3134" s="74"/>
      <c r="O3134" s="81" t="s">
        <v>881</v>
      </c>
      <c r="P3134" s="83">
        <v>42397.639293981483</v>
      </c>
      <c r="Q3134" s="81" t="s">
        <v>11698</v>
      </c>
      <c r="R3134" s="85" t="s">
        <v>12299</v>
      </c>
      <c r="S3134" s="81" t="s">
        <v>12541</v>
      </c>
      <c r="T3134" s="81"/>
      <c r="U3134" s="83">
        <v>42397.639293981483</v>
      </c>
      <c r="V3134" s="85" t="s">
        <v>14917</v>
      </c>
      <c r="W3134" s="81"/>
      <c r="X3134" s="81"/>
      <c r="Y3134" s="87" t="s">
        <v>17329</v>
      </c>
      <c r="Z3134" s="81"/>
    </row>
    <row r="3135" spans="1:26" x14ac:dyDescent="0.25">
      <c r="A3135" s="66" t="s">
        <v>10427</v>
      </c>
      <c r="B3135" s="66" t="s">
        <v>10605</v>
      </c>
      <c r="C3135" s="67"/>
      <c r="D3135" s="68"/>
      <c r="E3135" s="69"/>
      <c r="F3135" s="70"/>
      <c r="G3135" s="67"/>
      <c r="H3135" s="71"/>
      <c r="I3135" s="72"/>
      <c r="J3135" s="72"/>
      <c r="K3135" s="36"/>
      <c r="L3135" s="79"/>
      <c r="M3135" s="79"/>
      <c r="N3135" s="74"/>
      <c r="O3135" s="81" t="s">
        <v>882</v>
      </c>
      <c r="P3135" s="83">
        <v>42397.639328703706</v>
      </c>
      <c r="Q3135" s="81" t="s">
        <v>11699</v>
      </c>
      <c r="R3135" s="85" t="s">
        <v>12299</v>
      </c>
      <c r="S3135" s="81" t="s">
        <v>12541</v>
      </c>
      <c r="T3135" s="81"/>
      <c r="U3135" s="83">
        <v>42397.639328703706</v>
      </c>
      <c r="V3135" s="85" t="s">
        <v>14918</v>
      </c>
      <c r="W3135" s="81"/>
      <c r="X3135" s="81"/>
      <c r="Y3135" s="87" t="s">
        <v>17330</v>
      </c>
      <c r="Z3135" s="81"/>
    </row>
    <row r="3136" spans="1:26" x14ac:dyDescent="0.25">
      <c r="A3136" s="66" t="s">
        <v>10428</v>
      </c>
      <c r="B3136" s="66" t="s">
        <v>10428</v>
      </c>
      <c r="C3136" s="67"/>
      <c r="D3136" s="68"/>
      <c r="E3136" s="69"/>
      <c r="F3136" s="70"/>
      <c r="G3136" s="67"/>
      <c r="H3136" s="71"/>
      <c r="I3136" s="72"/>
      <c r="J3136" s="72"/>
      <c r="K3136" s="36"/>
      <c r="L3136" s="79"/>
      <c r="M3136" s="79"/>
      <c r="N3136" s="74"/>
      <c r="O3136" s="81" t="s">
        <v>179</v>
      </c>
      <c r="P3136" s="83">
        <v>42397.639340277776</v>
      </c>
      <c r="Q3136" s="81" t="s">
        <v>11700</v>
      </c>
      <c r="R3136" s="85" t="s">
        <v>12299</v>
      </c>
      <c r="S3136" s="81" t="s">
        <v>12541</v>
      </c>
      <c r="T3136" s="81"/>
      <c r="U3136" s="83">
        <v>42397.639340277776</v>
      </c>
      <c r="V3136" s="85" t="s">
        <v>14919</v>
      </c>
      <c r="W3136" s="81"/>
      <c r="X3136" s="81"/>
      <c r="Y3136" s="87" t="s">
        <v>17331</v>
      </c>
      <c r="Z3136" s="81"/>
    </row>
    <row r="3137" spans="1:26" x14ac:dyDescent="0.25">
      <c r="A3137" s="66" t="s">
        <v>10429</v>
      </c>
      <c r="B3137" s="66" t="s">
        <v>10429</v>
      </c>
      <c r="C3137" s="67"/>
      <c r="D3137" s="68"/>
      <c r="E3137" s="69"/>
      <c r="F3137" s="70"/>
      <c r="G3137" s="67"/>
      <c r="H3137" s="71"/>
      <c r="I3137" s="72"/>
      <c r="J3137" s="72"/>
      <c r="K3137" s="36"/>
      <c r="L3137" s="79"/>
      <c r="M3137" s="79"/>
      <c r="N3137" s="74"/>
      <c r="O3137" s="81" t="s">
        <v>179</v>
      </c>
      <c r="P3137" s="83">
        <v>42397.639409722222</v>
      </c>
      <c r="Q3137" s="81" t="s">
        <v>11701</v>
      </c>
      <c r="R3137" s="85" t="s">
        <v>12299</v>
      </c>
      <c r="S3137" s="81" t="s">
        <v>12541</v>
      </c>
      <c r="T3137" s="81"/>
      <c r="U3137" s="83">
        <v>42397.639409722222</v>
      </c>
      <c r="V3137" s="85" t="s">
        <v>14920</v>
      </c>
      <c r="W3137" s="81"/>
      <c r="X3137" s="81"/>
      <c r="Y3137" s="87" t="s">
        <v>17332</v>
      </c>
      <c r="Z3137" s="81"/>
    </row>
    <row r="3138" spans="1:26" x14ac:dyDescent="0.25">
      <c r="A3138" s="66" t="s">
        <v>10430</v>
      </c>
      <c r="B3138" s="66" t="s">
        <v>10430</v>
      </c>
      <c r="C3138" s="67"/>
      <c r="D3138" s="68"/>
      <c r="E3138" s="69"/>
      <c r="F3138" s="70"/>
      <c r="G3138" s="67"/>
      <c r="H3138" s="71"/>
      <c r="I3138" s="72"/>
      <c r="J3138" s="72"/>
      <c r="K3138" s="36"/>
      <c r="L3138" s="79"/>
      <c r="M3138" s="79"/>
      <c r="N3138" s="74"/>
      <c r="O3138" s="81" t="s">
        <v>179</v>
      </c>
      <c r="P3138" s="83">
        <v>42397.639432870368</v>
      </c>
      <c r="Q3138" s="81" t="s">
        <v>11702</v>
      </c>
      <c r="R3138" s="85" t="s">
        <v>12299</v>
      </c>
      <c r="S3138" s="81" t="s">
        <v>12541</v>
      </c>
      <c r="T3138" s="81"/>
      <c r="U3138" s="83">
        <v>42397.639432870368</v>
      </c>
      <c r="V3138" s="85" t="s">
        <v>14921</v>
      </c>
      <c r="W3138" s="81"/>
      <c r="X3138" s="81"/>
      <c r="Y3138" s="87" t="s">
        <v>17333</v>
      </c>
      <c r="Z3138" s="81"/>
    </row>
    <row r="3139" spans="1:26" x14ac:dyDescent="0.25">
      <c r="A3139" s="66" t="s">
        <v>10431</v>
      </c>
      <c r="B3139" s="66" t="s">
        <v>10431</v>
      </c>
      <c r="C3139" s="67"/>
      <c r="D3139" s="68"/>
      <c r="E3139" s="69"/>
      <c r="F3139" s="70"/>
      <c r="G3139" s="67"/>
      <c r="H3139" s="71"/>
      <c r="I3139" s="72"/>
      <c r="J3139" s="72"/>
      <c r="K3139" s="36"/>
      <c r="L3139" s="79"/>
      <c r="M3139" s="79"/>
      <c r="N3139" s="74"/>
      <c r="O3139" s="81" t="s">
        <v>179</v>
      </c>
      <c r="P3139" s="83">
        <v>42397.639432870368</v>
      </c>
      <c r="Q3139" s="81" t="s">
        <v>11703</v>
      </c>
      <c r="R3139" s="85" t="s">
        <v>12302</v>
      </c>
      <c r="S3139" s="81" t="s">
        <v>12541</v>
      </c>
      <c r="T3139" s="81"/>
      <c r="U3139" s="83">
        <v>42397.639432870368</v>
      </c>
      <c r="V3139" s="85" t="s">
        <v>14922</v>
      </c>
      <c r="W3139" s="81"/>
      <c r="X3139" s="81"/>
      <c r="Y3139" s="87" t="s">
        <v>17334</v>
      </c>
      <c r="Z3139" s="81"/>
    </row>
    <row r="3140" spans="1:26" x14ac:dyDescent="0.25">
      <c r="A3140" s="66" t="s">
        <v>10432</v>
      </c>
      <c r="B3140" s="66" t="s">
        <v>10432</v>
      </c>
      <c r="C3140" s="67"/>
      <c r="D3140" s="68"/>
      <c r="E3140" s="69"/>
      <c r="F3140" s="70"/>
      <c r="G3140" s="67"/>
      <c r="H3140" s="71"/>
      <c r="I3140" s="72"/>
      <c r="J3140" s="72"/>
      <c r="K3140" s="36"/>
      <c r="L3140" s="79"/>
      <c r="M3140" s="79"/>
      <c r="N3140" s="74"/>
      <c r="O3140" s="81" t="s">
        <v>179</v>
      </c>
      <c r="P3140" s="83">
        <v>42397.639444444445</v>
      </c>
      <c r="Q3140" s="81" t="s">
        <v>11704</v>
      </c>
      <c r="R3140" s="85" t="s">
        <v>12302</v>
      </c>
      <c r="S3140" s="81" t="s">
        <v>12541</v>
      </c>
      <c r="T3140" s="81"/>
      <c r="U3140" s="83">
        <v>42397.639444444445</v>
      </c>
      <c r="V3140" s="85" t="s">
        <v>14923</v>
      </c>
      <c r="W3140" s="81"/>
      <c r="X3140" s="81"/>
      <c r="Y3140" s="87" t="s">
        <v>17335</v>
      </c>
      <c r="Z3140" s="81"/>
    </row>
    <row r="3141" spans="1:26" x14ac:dyDescent="0.25">
      <c r="A3141" s="66" t="s">
        <v>10433</v>
      </c>
      <c r="B3141" s="66" t="s">
        <v>10433</v>
      </c>
      <c r="C3141" s="67"/>
      <c r="D3141" s="68"/>
      <c r="E3141" s="69"/>
      <c r="F3141" s="70"/>
      <c r="G3141" s="67"/>
      <c r="H3141" s="71"/>
      <c r="I3141" s="72"/>
      <c r="J3141" s="72"/>
      <c r="K3141" s="36"/>
      <c r="L3141" s="79"/>
      <c r="M3141" s="79"/>
      <c r="N3141" s="74"/>
      <c r="O3141" s="81" t="s">
        <v>179</v>
      </c>
      <c r="P3141" s="83">
        <v>42397.639444444445</v>
      </c>
      <c r="Q3141" s="81" t="s">
        <v>11705</v>
      </c>
      <c r="R3141" s="85" t="s">
        <v>12302</v>
      </c>
      <c r="S3141" s="81" t="s">
        <v>12541</v>
      </c>
      <c r="T3141" s="81"/>
      <c r="U3141" s="83">
        <v>42397.639444444445</v>
      </c>
      <c r="V3141" s="85" t="s">
        <v>14924</v>
      </c>
      <c r="W3141" s="81"/>
      <c r="X3141" s="81"/>
      <c r="Y3141" s="87" t="s">
        <v>17336</v>
      </c>
      <c r="Z3141" s="81"/>
    </row>
    <row r="3142" spans="1:26" x14ac:dyDescent="0.25">
      <c r="A3142" s="66" t="s">
        <v>10434</v>
      </c>
      <c r="B3142" s="66" t="s">
        <v>10434</v>
      </c>
      <c r="C3142" s="67"/>
      <c r="D3142" s="68"/>
      <c r="E3142" s="69"/>
      <c r="F3142" s="70"/>
      <c r="G3142" s="67"/>
      <c r="H3142" s="71"/>
      <c r="I3142" s="72"/>
      <c r="J3142" s="72"/>
      <c r="K3142" s="36"/>
      <c r="L3142" s="79"/>
      <c r="M3142" s="79"/>
      <c r="N3142" s="74"/>
      <c r="O3142" s="81" t="s">
        <v>179</v>
      </c>
      <c r="P3142" s="83">
        <v>42397.639456018522</v>
      </c>
      <c r="Q3142" s="81" t="s">
        <v>11706</v>
      </c>
      <c r="R3142" s="85" t="s">
        <v>12302</v>
      </c>
      <c r="S3142" s="81" t="s">
        <v>12541</v>
      </c>
      <c r="T3142" s="81"/>
      <c r="U3142" s="83">
        <v>42397.639456018522</v>
      </c>
      <c r="V3142" s="85" t="s">
        <v>14925</v>
      </c>
      <c r="W3142" s="81"/>
      <c r="X3142" s="81"/>
      <c r="Y3142" s="87" t="s">
        <v>17337</v>
      </c>
      <c r="Z3142" s="81"/>
    </row>
    <row r="3143" spans="1:26" x14ac:dyDescent="0.25">
      <c r="A3143" s="66" t="s">
        <v>10435</v>
      </c>
      <c r="B3143" s="66" t="s">
        <v>10435</v>
      </c>
      <c r="C3143" s="67"/>
      <c r="D3143" s="68"/>
      <c r="E3143" s="69"/>
      <c r="F3143" s="70"/>
      <c r="G3143" s="67"/>
      <c r="H3143" s="71"/>
      <c r="I3143" s="72"/>
      <c r="J3143" s="72"/>
      <c r="K3143" s="36"/>
      <c r="L3143" s="79"/>
      <c r="M3143" s="79"/>
      <c r="N3143" s="74"/>
      <c r="O3143" s="81" t="s">
        <v>179</v>
      </c>
      <c r="P3143" s="83">
        <v>42397.639456018522</v>
      </c>
      <c r="Q3143" s="81" t="s">
        <v>11707</v>
      </c>
      <c r="R3143" s="85" t="s">
        <v>12299</v>
      </c>
      <c r="S3143" s="81" t="s">
        <v>12541</v>
      </c>
      <c r="T3143" s="81"/>
      <c r="U3143" s="83">
        <v>42397.639456018522</v>
      </c>
      <c r="V3143" s="85" t="s">
        <v>14926</v>
      </c>
      <c r="W3143" s="81"/>
      <c r="X3143" s="81"/>
      <c r="Y3143" s="87" t="s">
        <v>17338</v>
      </c>
      <c r="Z3143" s="81"/>
    </row>
    <row r="3144" spans="1:26" x14ac:dyDescent="0.25">
      <c r="A3144" s="66" t="s">
        <v>10436</v>
      </c>
      <c r="B3144" s="66" t="s">
        <v>10436</v>
      </c>
      <c r="C3144" s="67"/>
      <c r="D3144" s="68"/>
      <c r="E3144" s="69"/>
      <c r="F3144" s="70"/>
      <c r="G3144" s="67"/>
      <c r="H3144" s="71"/>
      <c r="I3144" s="72"/>
      <c r="J3144" s="72"/>
      <c r="K3144" s="36"/>
      <c r="L3144" s="79"/>
      <c r="M3144" s="79"/>
      <c r="N3144" s="74"/>
      <c r="O3144" s="81" t="s">
        <v>179</v>
      </c>
      <c r="P3144" s="83">
        <v>42397.639456018522</v>
      </c>
      <c r="Q3144" s="81" t="s">
        <v>11708</v>
      </c>
      <c r="R3144" s="85" t="s">
        <v>12299</v>
      </c>
      <c r="S3144" s="81" t="s">
        <v>12541</v>
      </c>
      <c r="T3144" s="81"/>
      <c r="U3144" s="83">
        <v>42397.639456018522</v>
      </c>
      <c r="V3144" s="85" t="s">
        <v>14927</v>
      </c>
      <c r="W3144" s="81"/>
      <c r="X3144" s="81"/>
      <c r="Y3144" s="87" t="s">
        <v>17339</v>
      </c>
      <c r="Z3144" s="81"/>
    </row>
    <row r="3145" spans="1:26" x14ac:dyDescent="0.25">
      <c r="A3145" s="66" t="s">
        <v>10437</v>
      </c>
      <c r="B3145" s="66" t="s">
        <v>10437</v>
      </c>
      <c r="C3145" s="67"/>
      <c r="D3145" s="68"/>
      <c r="E3145" s="69"/>
      <c r="F3145" s="70"/>
      <c r="G3145" s="67"/>
      <c r="H3145" s="71"/>
      <c r="I3145" s="72"/>
      <c r="J3145" s="72"/>
      <c r="K3145" s="36"/>
      <c r="L3145" s="79"/>
      <c r="M3145" s="79"/>
      <c r="N3145" s="74"/>
      <c r="O3145" s="81" t="s">
        <v>179</v>
      </c>
      <c r="P3145" s="83">
        <v>42397.639467592591</v>
      </c>
      <c r="Q3145" s="81" t="s">
        <v>11709</v>
      </c>
      <c r="R3145" s="85" t="s">
        <v>12304</v>
      </c>
      <c r="S3145" s="81" t="s">
        <v>12543</v>
      </c>
      <c r="T3145" s="81"/>
      <c r="U3145" s="83">
        <v>42397.639467592591</v>
      </c>
      <c r="V3145" s="85" t="s">
        <v>14928</v>
      </c>
      <c r="W3145" s="81"/>
      <c r="X3145" s="81"/>
      <c r="Y3145" s="87" t="s">
        <v>17340</v>
      </c>
      <c r="Z3145" s="81"/>
    </row>
    <row r="3146" spans="1:26" x14ac:dyDescent="0.25">
      <c r="A3146" s="66" t="s">
        <v>10438</v>
      </c>
      <c r="B3146" s="66" t="s">
        <v>10438</v>
      </c>
      <c r="C3146" s="67"/>
      <c r="D3146" s="68"/>
      <c r="E3146" s="69"/>
      <c r="F3146" s="70"/>
      <c r="G3146" s="67"/>
      <c r="H3146" s="71"/>
      <c r="I3146" s="72"/>
      <c r="J3146" s="72"/>
      <c r="K3146" s="36"/>
      <c r="L3146" s="79"/>
      <c r="M3146" s="79"/>
      <c r="N3146" s="74"/>
      <c r="O3146" s="81" t="s">
        <v>179</v>
      </c>
      <c r="P3146" s="83">
        <v>42397.639479166668</v>
      </c>
      <c r="Q3146" s="81" t="s">
        <v>11710</v>
      </c>
      <c r="R3146" s="85" t="s">
        <v>12302</v>
      </c>
      <c r="S3146" s="81" t="s">
        <v>12541</v>
      </c>
      <c r="T3146" s="81" t="s">
        <v>12693</v>
      </c>
      <c r="U3146" s="83">
        <v>42397.639479166668</v>
      </c>
      <c r="V3146" s="85" t="s">
        <v>14929</v>
      </c>
      <c r="W3146" s="81"/>
      <c r="X3146" s="81"/>
      <c r="Y3146" s="87" t="s">
        <v>17341</v>
      </c>
      <c r="Z3146" s="81"/>
    </row>
    <row r="3147" spans="1:26" x14ac:dyDescent="0.25">
      <c r="A3147" s="66" t="s">
        <v>10439</v>
      </c>
      <c r="B3147" s="66" t="s">
        <v>10439</v>
      </c>
      <c r="C3147" s="67"/>
      <c r="D3147" s="68"/>
      <c r="E3147" s="69"/>
      <c r="F3147" s="70"/>
      <c r="G3147" s="67"/>
      <c r="H3147" s="71"/>
      <c r="I3147" s="72"/>
      <c r="J3147" s="72"/>
      <c r="K3147" s="36"/>
      <c r="L3147" s="79"/>
      <c r="M3147" s="79"/>
      <c r="N3147" s="74"/>
      <c r="O3147" s="81" t="s">
        <v>179</v>
      </c>
      <c r="P3147" s="83">
        <v>42397.639479166668</v>
      </c>
      <c r="Q3147" s="81" t="s">
        <v>11711</v>
      </c>
      <c r="R3147" s="85" t="s">
        <v>12302</v>
      </c>
      <c r="S3147" s="81" t="s">
        <v>12541</v>
      </c>
      <c r="T3147" s="81"/>
      <c r="U3147" s="83">
        <v>42397.639479166668</v>
      </c>
      <c r="V3147" s="85" t="s">
        <v>14930</v>
      </c>
      <c r="W3147" s="81"/>
      <c r="X3147" s="81"/>
      <c r="Y3147" s="87" t="s">
        <v>17342</v>
      </c>
      <c r="Z3147" s="81"/>
    </row>
    <row r="3148" spans="1:26" x14ac:dyDescent="0.25">
      <c r="A3148" s="66" t="s">
        <v>10440</v>
      </c>
      <c r="B3148" s="66" t="s">
        <v>10440</v>
      </c>
      <c r="C3148" s="67"/>
      <c r="D3148" s="68"/>
      <c r="E3148" s="69"/>
      <c r="F3148" s="70"/>
      <c r="G3148" s="67"/>
      <c r="H3148" s="71"/>
      <c r="I3148" s="72"/>
      <c r="J3148" s="72"/>
      <c r="K3148" s="36"/>
      <c r="L3148" s="79"/>
      <c r="M3148" s="79"/>
      <c r="N3148" s="74"/>
      <c r="O3148" s="81" t="s">
        <v>179</v>
      </c>
      <c r="P3148" s="83">
        <v>42397.639490740738</v>
      </c>
      <c r="Q3148" s="81" t="s">
        <v>11712</v>
      </c>
      <c r="R3148" s="85" t="s">
        <v>12299</v>
      </c>
      <c r="S3148" s="81" t="s">
        <v>12541</v>
      </c>
      <c r="T3148" s="81"/>
      <c r="U3148" s="83">
        <v>42397.639490740738</v>
      </c>
      <c r="V3148" s="85" t="s">
        <v>14931</v>
      </c>
      <c r="W3148" s="81"/>
      <c r="X3148" s="81"/>
      <c r="Y3148" s="87" t="s">
        <v>17343</v>
      </c>
      <c r="Z3148" s="81"/>
    </row>
    <row r="3149" spans="1:26" x14ac:dyDescent="0.25">
      <c r="A3149" s="66" t="s">
        <v>10441</v>
      </c>
      <c r="B3149" s="66" t="s">
        <v>10441</v>
      </c>
      <c r="C3149" s="67"/>
      <c r="D3149" s="68"/>
      <c r="E3149" s="69"/>
      <c r="F3149" s="70"/>
      <c r="G3149" s="67"/>
      <c r="H3149" s="71"/>
      <c r="I3149" s="72"/>
      <c r="J3149" s="72"/>
      <c r="K3149" s="36"/>
      <c r="L3149" s="79"/>
      <c r="M3149" s="79"/>
      <c r="N3149" s="74"/>
      <c r="O3149" s="81" t="s">
        <v>179</v>
      </c>
      <c r="P3149" s="83">
        <v>42397.639490740738</v>
      </c>
      <c r="Q3149" s="81" t="s">
        <v>11713</v>
      </c>
      <c r="R3149" s="85" t="s">
        <v>12302</v>
      </c>
      <c r="S3149" s="81" t="s">
        <v>12541</v>
      </c>
      <c r="T3149" s="81"/>
      <c r="U3149" s="83">
        <v>42397.639490740738</v>
      </c>
      <c r="V3149" s="85" t="s">
        <v>14932</v>
      </c>
      <c r="W3149" s="81"/>
      <c r="X3149" s="81"/>
      <c r="Y3149" s="87" t="s">
        <v>17344</v>
      </c>
      <c r="Z3149" s="81"/>
    </row>
    <row r="3150" spans="1:26" x14ac:dyDescent="0.25">
      <c r="A3150" s="66" t="s">
        <v>10442</v>
      </c>
      <c r="B3150" s="66" t="s">
        <v>10442</v>
      </c>
      <c r="C3150" s="67"/>
      <c r="D3150" s="68"/>
      <c r="E3150" s="69"/>
      <c r="F3150" s="70"/>
      <c r="G3150" s="67"/>
      <c r="H3150" s="71"/>
      <c r="I3150" s="72"/>
      <c r="J3150" s="72"/>
      <c r="K3150" s="36"/>
      <c r="L3150" s="79"/>
      <c r="M3150" s="79"/>
      <c r="N3150" s="74"/>
      <c r="O3150" s="81" t="s">
        <v>179</v>
      </c>
      <c r="P3150" s="83">
        <v>42397.639502314814</v>
      </c>
      <c r="Q3150" s="81" t="s">
        <v>11714</v>
      </c>
      <c r="R3150" s="85" t="s">
        <v>12305</v>
      </c>
      <c r="S3150" s="81" t="s">
        <v>12541</v>
      </c>
      <c r="T3150" s="81" t="s">
        <v>12694</v>
      </c>
      <c r="U3150" s="83">
        <v>42397.639502314814</v>
      </c>
      <c r="V3150" s="85" t="s">
        <v>14933</v>
      </c>
      <c r="W3150" s="81"/>
      <c r="X3150" s="81"/>
      <c r="Y3150" s="87" t="s">
        <v>17345</v>
      </c>
      <c r="Z3150" s="81"/>
    </row>
    <row r="3151" spans="1:26" x14ac:dyDescent="0.25">
      <c r="A3151" s="66" t="s">
        <v>10443</v>
      </c>
      <c r="B3151" s="66" t="s">
        <v>10443</v>
      </c>
      <c r="C3151" s="67"/>
      <c r="D3151" s="68"/>
      <c r="E3151" s="69"/>
      <c r="F3151" s="70"/>
      <c r="G3151" s="67"/>
      <c r="H3151" s="71"/>
      <c r="I3151" s="72"/>
      <c r="J3151" s="72"/>
      <c r="K3151" s="36"/>
      <c r="L3151" s="79"/>
      <c r="M3151" s="79"/>
      <c r="N3151" s="74"/>
      <c r="O3151" s="81" t="s">
        <v>179</v>
      </c>
      <c r="P3151" s="83">
        <v>42397.639513888891</v>
      </c>
      <c r="Q3151" s="81" t="s">
        <v>11715</v>
      </c>
      <c r="R3151" s="85" t="s">
        <v>12302</v>
      </c>
      <c r="S3151" s="81" t="s">
        <v>12541</v>
      </c>
      <c r="T3151" s="81"/>
      <c r="U3151" s="83">
        <v>42397.639513888891</v>
      </c>
      <c r="V3151" s="85" t="s">
        <v>14934</v>
      </c>
      <c r="W3151" s="81"/>
      <c r="X3151" s="81"/>
      <c r="Y3151" s="87" t="s">
        <v>17346</v>
      </c>
      <c r="Z3151" s="81"/>
    </row>
    <row r="3152" spans="1:26" x14ac:dyDescent="0.25">
      <c r="A3152" s="66" t="s">
        <v>10444</v>
      </c>
      <c r="B3152" s="66" t="s">
        <v>10444</v>
      </c>
      <c r="C3152" s="67"/>
      <c r="D3152" s="68"/>
      <c r="E3152" s="69"/>
      <c r="F3152" s="70"/>
      <c r="G3152" s="67"/>
      <c r="H3152" s="71"/>
      <c r="I3152" s="72"/>
      <c r="J3152" s="72"/>
      <c r="K3152" s="36"/>
      <c r="L3152" s="79"/>
      <c r="M3152" s="79"/>
      <c r="N3152" s="74"/>
      <c r="O3152" s="81" t="s">
        <v>179</v>
      </c>
      <c r="P3152" s="83">
        <v>42397.639525462961</v>
      </c>
      <c r="Q3152" s="81" t="s">
        <v>11716</v>
      </c>
      <c r="R3152" s="85" t="s">
        <v>12299</v>
      </c>
      <c r="S3152" s="81" t="s">
        <v>12541</v>
      </c>
      <c r="T3152" s="81"/>
      <c r="U3152" s="83">
        <v>42397.639525462961</v>
      </c>
      <c r="V3152" s="85" t="s">
        <v>14935</v>
      </c>
      <c r="W3152" s="81"/>
      <c r="X3152" s="81"/>
      <c r="Y3152" s="87" t="s">
        <v>17347</v>
      </c>
      <c r="Z3152" s="81"/>
    </row>
    <row r="3153" spans="1:26" x14ac:dyDescent="0.25">
      <c r="A3153" s="66" t="s">
        <v>10445</v>
      </c>
      <c r="B3153" s="66" t="s">
        <v>10445</v>
      </c>
      <c r="C3153" s="67"/>
      <c r="D3153" s="68"/>
      <c r="E3153" s="69"/>
      <c r="F3153" s="70"/>
      <c r="G3153" s="67"/>
      <c r="H3153" s="71"/>
      <c r="I3153" s="72"/>
      <c r="J3153" s="72"/>
      <c r="K3153" s="36"/>
      <c r="L3153" s="79"/>
      <c r="M3153" s="79"/>
      <c r="N3153" s="74"/>
      <c r="O3153" s="81" t="s">
        <v>179</v>
      </c>
      <c r="P3153" s="83">
        <v>42397.639537037037</v>
      </c>
      <c r="Q3153" s="81" t="s">
        <v>11717</v>
      </c>
      <c r="R3153" s="85" t="s">
        <v>12299</v>
      </c>
      <c r="S3153" s="81" t="s">
        <v>12541</v>
      </c>
      <c r="T3153" s="81"/>
      <c r="U3153" s="83">
        <v>42397.639537037037</v>
      </c>
      <c r="V3153" s="85" t="s">
        <v>14936</v>
      </c>
      <c r="W3153" s="81"/>
      <c r="X3153" s="81"/>
      <c r="Y3153" s="87" t="s">
        <v>17348</v>
      </c>
      <c r="Z3153" s="81"/>
    </row>
    <row r="3154" spans="1:26" x14ac:dyDescent="0.25">
      <c r="A3154" s="66" t="s">
        <v>10446</v>
      </c>
      <c r="B3154" s="66" t="s">
        <v>10446</v>
      </c>
      <c r="C3154" s="67"/>
      <c r="D3154" s="68"/>
      <c r="E3154" s="69"/>
      <c r="F3154" s="70"/>
      <c r="G3154" s="67"/>
      <c r="H3154" s="71"/>
      <c r="I3154" s="72"/>
      <c r="J3154" s="72"/>
      <c r="K3154" s="36"/>
      <c r="L3154" s="79"/>
      <c r="M3154" s="79"/>
      <c r="N3154" s="74"/>
      <c r="O3154" s="81" t="s">
        <v>179</v>
      </c>
      <c r="P3154" s="83">
        <v>42397.639537037037</v>
      </c>
      <c r="Q3154" s="81" t="s">
        <v>11718</v>
      </c>
      <c r="R3154" s="85" t="s">
        <v>12306</v>
      </c>
      <c r="S3154" s="81" t="s">
        <v>1949</v>
      </c>
      <c r="T3154" s="81"/>
      <c r="U3154" s="83">
        <v>42397.639537037037</v>
      </c>
      <c r="V3154" s="85" t="s">
        <v>14937</v>
      </c>
      <c r="W3154" s="81"/>
      <c r="X3154" s="81"/>
      <c r="Y3154" s="87" t="s">
        <v>17349</v>
      </c>
      <c r="Z3154" s="81"/>
    </row>
    <row r="3155" spans="1:26" x14ac:dyDescent="0.25">
      <c r="A3155" s="66" t="s">
        <v>10447</v>
      </c>
      <c r="B3155" s="66" t="s">
        <v>10447</v>
      </c>
      <c r="C3155" s="67"/>
      <c r="D3155" s="68"/>
      <c r="E3155" s="69"/>
      <c r="F3155" s="70"/>
      <c r="G3155" s="67"/>
      <c r="H3155" s="71"/>
      <c r="I3155" s="72"/>
      <c r="J3155" s="72"/>
      <c r="K3155" s="36"/>
      <c r="L3155" s="79"/>
      <c r="M3155" s="79"/>
      <c r="N3155" s="74"/>
      <c r="O3155" s="81" t="s">
        <v>179</v>
      </c>
      <c r="P3155" s="83">
        <v>42397.639548611114</v>
      </c>
      <c r="Q3155" s="81" t="s">
        <v>11719</v>
      </c>
      <c r="R3155" s="85" t="s">
        <v>12299</v>
      </c>
      <c r="S3155" s="81" t="s">
        <v>12541</v>
      </c>
      <c r="T3155" s="81"/>
      <c r="U3155" s="83">
        <v>42397.639548611114</v>
      </c>
      <c r="V3155" s="85" t="s">
        <v>14938</v>
      </c>
      <c r="W3155" s="81"/>
      <c r="X3155" s="81"/>
      <c r="Y3155" s="87" t="s">
        <v>17350</v>
      </c>
      <c r="Z3155" s="81"/>
    </row>
    <row r="3156" spans="1:26" x14ac:dyDescent="0.25">
      <c r="A3156" s="66" t="s">
        <v>10448</v>
      </c>
      <c r="B3156" s="66" t="s">
        <v>10448</v>
      </c>
      <c r="C3156" s="67"/>
      <c r="D3156" s="68"/>
      <c r="E3156" s="69"/>
      <c r="F3156" s="70"/>
      <c r="G3156" s="67"/>
      <c r="H3156" s="71"/>
      <c r="I3156" s="72"/>
      <c r="J3156" s="72"/>
      <c r="K3156" s="36"/>
      <c r="L3156" s="79"/>
      <c r="M3156" s="79"/>
      <c r="N3156" s="74"/>
      <c r="O3156" s="81" t="s">
        <v>179</v>
      </c>
      <c r="P3156" s="83">
        <v>42397.639594907407</v>
      </c>
      <c r="Q3156" s="81" t="s">
        <v>11720</v>
      </c>
      <c r="R3156" s="85" t="s">
        <v>12299</v>
      </c>
      <c r="S3156" s="81" t="s">
        <v>12541</v>
      </c>
      <c r="T3156" s="81"/>
      <c r="U3156" s="83">
        <v>42397.639594907407</v>
      </c>
      <c r="V3156" s="85" t="s">
        <v>14939</v>
      </c>
      <c r="W3156" s="81"/>
      <c r="X3156" s="81"/>
      <c r="Y3156" s="87" t="s">
        <v>17351</v>
      </c>
      <c r="Z3156" s="81"/>
    </row>
    <row r="3157" spans="1:26" x14ac:dyDescent="0.25">
      <c r="A3157" s="66" t="s">
        <v>10449</v>
      </c>
      <c r="B3157" s="66" t="s">
        <v>10449</v>
      </c>
      <c r="C3157" s="67"/>
      <c r="D3157" s="68"/>
      <c r="E3157" s="69"/>
      <c r="F3157" s="70"/>
      <c r="G3157" s="67"/>
      <c r="H3157" s="71"/>
      <c r="I3157" s="72"/>
      <c r="J3157" s="72"/>
      <c r="K3157" s="36"/>
      <c r="L3157" s="79"/>
      <c r="M3157" s="79"/>
      <c r="N3157" s="74"/>
      <c r="O3157" s="81" t="s">
        <v>179</v>
      </c>
      <c r="P3157" s="83">
        <v>42397.639594907407</v>
      </c>
      <c r="Q3157" s="81" t="s">
        <v>11721</v>
      </c>
      <c r="R3157" s="85" t="s">
        <v>12299</v>
      </c>
      <c r="S3157" s="81" t="s">
        <v>12541</v>
      </c>
      <c r="T3157" s="81"/>
      <c r="U3157" s="83">
        <v>42397.639594907407</v>
      </c>
      <c r="V3157" s="85" t="s">
        <v>14940</v>
      </c>
      <c r="W3157" s="81"/>
      <c r="X3157" s="81"/>
      <c r="Y3157" s="87" t="s">
        <v>17352</v>
      </c>
      <c r="Z3157" s="81"/>
    </row>
    <row r="3158" spans="1:26" x14ac:dyDescent="0.25">
      <c r="A3158" s="66" t="s">
        <v>10450</v>
      </c>
      <c r="B3158" s="66" t="s">
        <v>10450</v>
      </c>
      <c r="C3158" s="67"/>
      <c r="D3158" s="68"/>
      <c r="E3158" s="69"/>
      <c r="F3158" s="70"/>
      <c r="G3158" s="67"/>
      <c r="H3158" s="71"/>
      <c r="I3158" s="72"/>
      <c r="J3158" s="72"/>
      <c r="K3158" s="36"/>
      <c r="L3158" s="79"/>
      <c r="M3158" s="79"/>
      <c r="N3158" s="74"/>
      <c r="O3158" s="81" t="s">
        <v>179</v>
      </c>
      <c r="P3158" s="83">
        <v>42397.63962962963</v>
      </c>
      <c r="Q3158" s="81" t="s">
        <v>11722</v>
      </c>
      <c r="R3158" s="85" t="s">
        <v>12302</v>
      </c>
      <c r="S3158" s="81" t="s">
        <v>12541</v>
      </c>
      <c r="T3158" s="81"/>
      <c r="U3158" s="83">
        <v>42397.63962962963</v>
      </c>
      <c r="V3158" s="85" t="s">
        <v>14941</v>
      </c>
      <c r="W3158" s="81"/>
      <c r="X3158" s="81"/>
      <c r="Y3158" s="87" t="s">
        <v>17353</v>
      </c>
      <c r="Z3158" s="81"/>
    </row>
    <row r="3159" spans="1:26" x14ac:dyDescent="0.25">
      <c r="A3159" s="66" t="s">
        <v>10451</v>
      </c>
      <c r="B3159" s="66" t="s">
        <v>10451</v>
      </c>
      <c r="C3159" s="67"/>
      <c r="D3159" s="68"/>
      <c r="E3159" s="69"/>
      <c r="F3159" s="70"/>
      <c r="G3159" s="67"/>
      <c r="H3159" s="71"/>
      <c r="I3159" s="72"/>
      <c r="J3159" s="72"/>
      <c r="K3159" s="36"/>
      <c r="L3159" s="79"/>
      <c r="M3159" s="79"/>
      <c r="N3159" s="74"/>
      <c r="O3159" s="81" t="s">
        <v>179</v>
      </c>
      <c r="P3159" s="83">
        <v>42397.639641203707</v>
      </c>
      <c r="Q3159" s="81" t="s">
        <v>11723</v>
      </c>
      <c r="R3159" s="85" t="s">
        <v>12299</v>
      </c>
      <c r="S3159" s="81" t="s">
        <v>12541</v>
      </c>
      <c r="T3159" s="81"/>
      <c r="U3159" s="83">
        <v>42397.639641203707</v>
      </c>
      <c r="V3159" s="85" t="s">
        <v>14942</v>
      </c>
      <c r="W3159" s="81"/>
      <c r="X3159" s="81"/>
      <c r="Y3159" s="87" t="s">
        <v>17354</v>
      </c>
      <c r="Z3159" s="81"/>
    </row>
    <row r="3160" spans="1:26" x14ac:dyDescent="0.25">
      <c r="A3160" s="66" t="s">
        <v>10452</v>
      </c>
      <c r="B3160" s="66" t="s">
        <v>10606</v>
      </c>
      <c r="C3160" s="67"/>
      <c r="D3160" s="68"/>
      <c r="E3160" s="69"/>
      <c r="F3160" s="70"/>
      <c r="G3160" s="67"/>
      <c r="H3160" s="71"/>
      <c r="I3160" s="72"/>
      <c r="J3160" s="72"/>
      <c r="K3160" s="36"/>
      <c r="L3160" s="79"/>
      <c r="M3160" s="79"/>
      <c r="N3160" s="74"/>
      <c r="O3160" s="81" t="s">
        <v>881</v>
      </c>
      <c r="P3160" s="83">
        <v>42397.639641203707</v>
      </c>
      <c r="Q3160" s="81" t="s">
        <v>11724</v>
      </c>
      <c r="R3160" s="85" t="s">
        <v>12299</v>
      </c>
      <c r="S3160" s="81" t="s">
        <v>12541</v>
      </c>
      <c r="T3160" s="81"/>
      <c r="U3160" s="83">
        <v>42397.639641203707</v>
      </c>
      <c r="V3160" s="85" t="s">
        <v>14943</v>
      </c>
      <c r="W3160" s="81"/>
      <c r="X3160" s="81"/>
      <c r="Y3160" s="87" t="s">
        <v>17355</v>
      </c>
      <c r="Z3160" s="81"/>
    </row>
    <row r="3161" spans="1:26" x14ac:dyDescent="0.25">
      <c r="A3161" s="66" t="s">
        <v>10453</v>
      </c>
      <c r="B3161" s="66" t="s">
        <v>10453</v>
      </c>
      <c r="C3161" s="67"/>
      <c r="D3161" s="68"/>
      <c r="E3161" s="69"/>
      <c r="F3161" s="70"/>
      <c r="G3161" s="67"/>
      <c r="H3161" s="71"/>
      <c r="I3161" s="72"/>
      <c r="J3161" s="72"/>
      <c r="K3161" s="36"/>
      <c r="L3161" s="79"/>
      <c r="M3161" s="79"/>
      <c r="N3161" s="74"/>
      <c r="O3161" s="81" t="s">
        <v>179</v>
      </c>
      <c r="P3161" s="83">
        <v>42397.639652777776</v>
      </c>
      <c r="Q3161" s="81" t="s">
        <v>11725</v>
      </c>
      <c r="R3161" s="85" t="s">
        <v>12299</v>
      </c>
      <c r="S3161" s="81" t="s">
        <v>12541</v>
      </c>
      <c r="T3161" s="81"/>
      <c r="U3161" s="83">
        <v>42397.639652777776</v>
      </c>
      <c r="V3161" s="85" t="s">
        <v>14944</v>
      </c>
      <c r="W3161" s="81"/>
      <c r="X3161" s="81"/>
      <c r="Y3161" s="87" t="s">
        <v>17356</v>
      </c>
      <c r="Z3161" s="81"/>
    </row>
    <row r="3162" spans="1:26" x14ac:dyDescent="0.25">
      <c r="A3162" s="66" t="s">
        <v>10454</v>
      </c>
      <c r="B3162" s="66" t="s">
        <v>10454</v>
      </c>
      <c r="C3162" s="67"/>
      <c r="D3162" s="68"/>
      <c r="E3162" s="69"/>
      <c r="F3162" s="70"/>
      <c r="G3162" s="67"/>
      <c r="H3162" s="71"/>
      <c r="I3162" s="72"/>
      <c r="J3162" s="72"/>
      <c r="K3162" s="36"/>
      <c r="L3162" s="79"/>
      <c r="M3162" s="79"/>
      <c r="N3162" s="74"/>
      <c r="O3162" s="81" t="s">
        <v>179</v>
      </c>
      <c r="P3162" s="83">
        <v>42397.639664351853</v>
      </c>
      <c r="Q3162" s="81" t="s">
        <v>11726</v>
      </c>
      <c r="R3162" s="85" t="s">
        <v>12299</v>
      </c>
      <c r="S3162" s="81" t="s">
        <v>12541</v>
      </c>
      <c r="T3162" s="81"/>
      <c r="U3162" s="83">
        <v>42397.639664351853</v>
      </c>
      <c r="V3162" s="85" t="s">
        <v>14945</v>
      </c>
      <c r="W3162" s="81"/>
      <c r="X3162" s="81"/>
      <c r="Y3162" s="87" t="s">
        <v>17357</v>
      </c>
      <c r="Z3162" s="81"/>
    </row>
    <row r="3163" spans="1:26" x14ac:dyDescent="0.25">
      <c r="A3163" s="66" t="s">
        <v>10455</v>
      </c>
      <c r="B3163" s="66" t="s">
        <v>10455</v>
      </c>
      <c r="C3163" s="67"/>
      <c r="D3163" s="68"/>
      <c r="E3163" s="69"/>
      <c r="F3163" s="70"/>
      <c r="G3163" s="67"/>
      <c r="H3163" s="71"/>
      <c r="I3163" s="72"/>
      <c r="J3163" s="72"/>
      <c r="K3163" s="36"/>
      <c r="L3163" s="79"/>
      <c r="M3163" s="79"/>
      <c r="N3163" s="74"/>
      <c r="O3163" s="81" t="s">
        <v>179</v>
      </c>
      <c r="P3163" s="83">
        <v>42397.639675925922</v>
      </c>
      <c r="Q3163" s="81" t="s">
        <v>11727</v>
      </c>
      <c r="R3163" s="85" t="s">
        <v>12302</v>
      </c>
      <c r="S3163" s="81" t="s">
        <v>12541</v>
      </c>
      <c r="T3163" s="81"/>
      <c r="U3163" s="83">
        <v>42397.639675925922</v>
      </c>
      <c r="V3163" s="85" t="s">
        <v>14946</v>
      </c>
      <c r="W3163" s="81"/>
      <c r="X3163" s="81"/>
      <c r="Y3163" s="87" t="s">
        <v>17358</v>
      </c>
      <c r="Z3163" s="81"/>
    </row>
    <row r="3164" spans="1:26" x14ac:dyDescent="0.25">
      <c r="A3164" s="66" t="s">
        <v>806</v>
      </c>
      <c r="B3164" s="66" t="s">
        <v>836</v>
      </c>
      <c r="C3164" s="67"/>
      <c r="D3164" s="68"/>
      <c r="E3164" s="69"/>
      <c r="F3164" s="70"/>
      <c r="G3164" s="67"/>
      <c r="H3164" s="71"/>
      <c r="I3164" s="72"/>
      <c r="J3164" s="72"/>
      <c r="K3164" s="36"/>
      <c r="L3164" s="79"/>
      <c r="M3164" s="79"/>
      <c r="N3164" s="74"/>
      <c r="O3164" s="81" t="s">
        <v>881</v>
      </c>
      <c r="P3164" s="83">
        <v>42397.590358796297</v>
      </c>
      <c r="Q3164" s="81" t="s">
        <v>11728</v>
      </c>
      <c r="R3164" s="85" t="s">
        <v>12223</v>
      </c>
      <c r="S3164" s="81" t="s">
        <v>1936</v>
      </c>
      <c r="T3164" s="81"/>
      <c r="U3164" s="83">
        <v>42397.590358796297</v>
      </c>
      <c r="V3164" s="85" t="s">
        <v>14947</v>
      </c>
      <c r="W3164" s="81"/>
      <c r="X3164" s="81"/>
      <c r="Y3164" s="87" t="s">
        <v>17359</v>
      </c>
      <c r="Z3164" s="81"/>
    </row>
    <row r="3165" spans="1:26" x14ac:dyDescent="0.25">
      <c r="A3165" s="66" t="s">
        <v>10456</v>
      </c>
      <c r="B3165" s="66" t="s">
        <v>836</v>
      </c>
      <c r="C3165" s="67"/>
      <c r="D3165" s="68"/>
      <c r="E3165" s="69"/>
      <c r="F3165" s="70"/>
      <c r="G3165" s="67"/>
      <c r="H3165" s="71"/>
      <c r="I3165" s="72"/>
      <c r="J3165" s="72"/>
      <c r="K3165" s="36"/>
      <c r="L3165" s="79"/>
      <c r="M3165" s="79"/>
      <c r="N3165" s="74"/>
      <c r="O3165" s="81" t="s">
        <v>881</v>
      </c>
      <c r="P3165" s="83">
        <v>42397.639687499999</v>
      </c>
      <c r="Q3165" s="81" t="s">
        <v>1431</v>
      </c>
      <c r="R3165" s="85" t="s">
        <v>1746</v>
      </c>
      <c r="S3165" s="81" t="s">
        <v>1936</v>
      </c>
      <c r="T3165" s="81"/>
      <c r="U3165" s="83">
        <v>42397.639687499999</v>
      </c>
      <c r="V3165" s="85" t="s">
        <v>14948</v>
      </c>
      <c r="W3165" s="81"/>
      <c r="X3165" s="81"/>
      <c r="Y3165" s="87" t="s">
        <v>17360</v>
      </c>
      <c r="Z3165" s="81"/>
    </row>
    <row r="3166" spans="1:26" x14ac:dyDescent="0.25">
      <c r="A3166" s="66" t="s">
        <v>10456</v>
      </c>
      <c r="B3166" s="66" t="s">
        <v>806</v>
      </c>
      <c r="C3166" s="67"/>
      <c r="D3166" s="68"/>
      <c r="E3166" s="69"/>
      <c r="F3166" s="70"/>
      <c r="G3166" s="67"/>
      <c r="H3166" s="71"/>
      <c r="I3166" s="72"/>
      <c r="J3166" s="72"/>
      <c r="K3166" s="36"/>
      <c r="L3166" s="79"/>
      <c r="M3166" s="79"/>
      <c r="N3166" s="74"/>
      <c r="O3166" s="81" t="s">
        <v>881</v>
      </c>
      <c r="P3166" s="83">
        <v>42397.639687499999</v>
      </c>
      <c r="Q3166" s="81" t="s">
        <v>1431</v>
      </c>
      <c r="R3166" s="85" t="s">
        <v>1746</v>
      </c>
      <c r="S3166" s="81" t="s">
        <v>1936</v>
      </c>
      <c r="T3166" s="81"/>
      <c r="U3166" s="83">
        <v>42397.639687499999</v>
      </c>
      <c r="V3166" s="85" t="s">
        <v>14948</v>
      </c>
      <c r="W3166" s="81"/>
      <c r="X3166" s="81"/>
      <c r="Y3166" s="87" t="s">
        <v>17360</v>
      </c>
      <c r="Z3166" s="81"/>
    </row>
    <row r="3167" spans="1:26" x14ac:dyDescent="0.25">
      <c r="A3167" s="66" t="s">
        <v>10457</v>
      </c>
      <c r="B3167" s="66" t="s">
        <v>10457</v>
      </c>
      <c r="C3167" s="67"/>
      <c r="D3167" s="68"/>
      <c r="E3167" s="69"/>
      <c r="F3167" s="70"/>
      <c r="G3167" s="67"/>
      <c r="H3167" s="71"/>
      <c r="I3167" s="72"/>
      <c r="J3167" s="72"/>
      <c r="K3167" s="36"/>
      <c r="L3167" s="79"/>
      <c r="M3167" s="79"/>
      <c r="N3167" s="74"/>
      <c r="O3167" s="81" t="s">
        <v>179</v>
      </c>
      <c r="P3167" s="83">
        <v>42397.639710648145</v>
      </c>
      <c r="Q3167" s="81" t="s">
        <v>11729</v>
      </c>
      <c r="R3167" s="85" t="s">
        <v>12299</v>
      </c>
      <c r="S3167" s="81" t="s">
        <v>12541</v>
      </c>
      <c r="T3167" s="81"/>
      <c r="U3167" s="83">
        <v>42397.639710648145</v>
      </c>
      <c r="V3167" s="85" t="s">
        <v>14949</v>
      </c>
      <c r="W3167" s="81"/>
      <c r="X3167" s="81"/>
      <c r="Y3167" s="87" t="s">
        <v>17361</v>
      </c>
      <c r="Z3167" s="81"/>
    </row>
    <row r="3168" spans="1:26" x14ac:dyDescent="0.25">
      <c r="A3168" s="66" t="s">
        <v>10458</v>
      </c>
      <c r="B3168" s="66" t="s">
        <v>10458</v>
      </c>
      <c r="C3168" s="67"/>
      <c r="D3168" s="68"/>
      <c r="E3168" s="69"/>
      <c r="F3168" s="70"/>
      <c r="G3168" s="67"/>
      <c r="H3168" s="71"/>
      <c r="I3168" s="72"/>
      <c r="J3168" s="72"/>
      <c r="K3168" s="36"/>
      <c r="L3168" s="79"/>
      <c r="M3168" s="79"/>
      <c r="N3168" s="74"/>
      <c r="O3168" s="81" t="s">
        <v>179</v>
      </c>
      <c r="P3168" s="83">
        <v>42397.639733796299</v>
      </c>
      <c r="Q3168" s="81" t="s">
        <v>11730</v>
      </c>
      <c r="R3168" s="85" t="s">
        <v>12302</v>
      </c>
      <c r="S3168" s="81" t="s">
        <v>12541</v>
      </c>
      <c r="T3168" s="81"/>
      <c r="U3168" s="83">
        <v>42397.639733796299</v>
      </c>
      <c r="V3168" s="85" t="s">
        <v>14950</v>
      </c>
      <c r="W3168" s="81"/>
      <c r="X3168" s="81"/>
      <c r="Y3168" s="87" t="s">
        <v>17362</v>
      </c>
      <c r="Z3168" s="81"/>
    </row>
    <row r="3169" spans="1:26" x14ac:dyDescent="0.25">
      <c r="A3169" s="66" t="s">
        <v>10459</v>
      </c>
      <c r="B3169" s="66" t="s">
        <v>10459</v>
      </c>
      <c r="C3169" s="67"/>
      <c r="D3169" s="68"/>
      <c r="E3169" s="69"/>
      <c r="F3169" s="70"/>
      <c r="G3169" s="67"/>
      <c r="H3169" s="71"/>
      <c r="I3169" s="72"/>
      <c r="J3169" s="72"/>
      <c r="K3169" s="36"/>
      <c r="L3169" s="79"/>
      <c r="M3169" s="79"/>
      <c r="N3169" s="74"/>
      <c r="O3169" s="81" t="s">
        <v>179</v>
      </c>
      <c r="P3169" s="83">
        <v>42397.639733796299</v>
      </c>
      <c r="Q3169" s="81" t="s">
        <v>11731</v>
      </c>
      <c r="R3169" s="85" t="s">
        <v>12299</v>
      </c>
      <c r="S3169" s="81" t="s">
        <v>12541</v>
      </c>
      <c r="T3169" s="81"/>
      <c r="U3169" s="83">
        <v>42397.639733796299</v>
      </c>
      <c r="V3169" s="85" t="s">
        <v>14951</v>
      </c>
      <c r="W3169" s="81"/>
      <c r="X3169" s="81"/>
      <c r="Y3169" s="87" t="s">
        <v>17363</v>
      </c>
      <c r="Z3169" s="81"/>
    </row>
    <row r="3170" spans="1:26" x14ac:dyDescent="0.25">
      <c r="A3170" s="66" t="s">
        <v>10460</v>
      </c>
      <c r="B3170" s="66" t="s">
        <v>10460</v>
      </c>
      <c r="C3170" s="67"/>
      <c r="D3170" s="68"/>
      <c r="E3170" s="69"/>
      <c r="F3170" s="70"/>
      <c r="G3170" s="67"/>
      <c r="H3170" s="71"/>
      <c r="I3170" s="72"/>
      <c r="J3170" s="72"/>
      <c r="K3170" s="36"/>
      <c r="L3170" s="79"/>
      <c r="M3170" s="79"/>
      <c r="N3170" s="74"/>
      <c r="O3170" s="81" t="s">
        <v>179</v>
      </c>
      <c r="P3170" s="83">
        <v>42397.639791666668</v>
      </c>
      <c r="Q3170" s="81" t="s">
        <v>11732</v>
      </c>
      <c r="R3170" s="85" t="s">
        <v>12299</v>
      </c>
      <c r="S3170" s="81" t="s">
        <v>12541</v>
      </c>
      <c r="T3170" s="81"/>
      <c r="U3170" s="83">
        <v>42397.639791666668</v>
      </c>
      <c r="V3170" s="85" t="s">
        <v>14952</v>
      </c>
      <c r="W3170" s="81"/>
      <c r="X3170" s="81"/>
      <c r="Y3170" s="87" t="s">
        <v>17364</v>
      </c>
      <c r="Z3170" s="81"/>
    </row>
    <row r="3171" spans="1:26" x14ac:dyDescent="0.25">
      <c r="A3171" s="66" t="s">
        <v>10461</v>
      </c>
      <c r="B3171" s="66" t="s">
        <v>10606</v>
      </c>
      <c r="C3171" s="67"/>
      <c r="D3171" s="68"/>
      <c r="E3171" s="69"/>
      <c r="F3171" s="70"/>
      <c r="G3171" s="67"/>
      <c r="H3171" s="71"/>
      <c r="I3171" s="72"/>
      <c r="J3171" s="72"/>
      <c r="K3171" s="36"/>
      <c r="L3171" s="79"/>
      <c r="M3171" s="79"/>
      <c r="N3171" s="74"/>
      <c r="O3171" s="81" t="s">
        <v>881</v>
      </c>
      <c r="P3171" s="83">
        <v>42397.639791666668</v>
      </c>
      <c r="Q3171" s="81" t="s">
        <v>11733</v>
      </c>
      <c r="R3171" s="85" t="s">
        <v>12299</v>
      </c>
      <c r="S3171" s="81" t="s">
        <v>12541</v>
      </c>
      <c r="T3171" s="81"/>
      <c r="U3171" s="83">
        <v>42397.639791666668</v>
      </c>
      <c r="V3171" s="85" t="s">
        <v>14953</v>
      </c>
      <c r="W3171" s="81"/>
      <c r="X3171" s="81"/>
      <c r="Y3171" s="87" t="s">
        <v>17365</v>
      </c>
      <c r="Z3171" s="81"/>
    </row>
    <row r="3172" spans="1:26" x14ac:dyDescent="0.25">
      <c r="A3172" s="66" t="s">
        <v>10462</v>
      </c>
      <c r="B3172" s="66" t="s">
        <v>10462</v>
      </c>
      <c r="C3172" s="67"/>
      <c r="D3172" s="68"/>
      <c r="E3172" s="69"/>
      <c r="F3172" s="70"/>
      <c r="G3172" s="67"/>
      <c r="H3172" s="71"/>
      <c r="I3172" s="72"/>
      <c r="J3172" s="72"/>
      <c r="K3172" s="36"/>
      <c r="L3172" s="79"/>
      <c r="M3172" s="79"/>
      <c r="N3172" s="74"/>
      <c r="O3172" s="81" t="s">
        <v>179</v>
      </c>
      <c r="P3172" s="83">
        <v>42397.639872685184</v>
      </c>
      <c r="Q3172" s="81" t="s">
        <v>11734</v>
      </c>
      <c r="R3172" s="85" t="s">
        <v>12299</v>
      </c>
      <c r="S3172" s="81" t="s">
        <v>12541</v>
      </c>
      <c r="T3172" s="81"/>
      <c r="U3172" s="83">
        <v>42397.639872685184</v>
      </c>
      <c r="V3172" s="85" t="s">
        <v>14954</v>
      </c>
      <c r="W3172" s="81"/>
      <c r="X3172" s="81"/>
      <c r="Y3172" s="87" t="s">
        <v>17366</v>
      </c>
      <c r="Z3172" s="81"/>
    </row>
    <row r="3173" spans="1:26" x14ac:dyDescent="0.25">
      <c r="A3173" s="66" t="s">
        <v>10463</v>
      </c>
      <c r="B3173" s="66" t="s">
        <v>10463</v>
      </c>
      <c r="C3173" s="67"/>
      <c r="D3173" s="68"/>
      <c r="E3173" s="69"/>
      <c r="F3173" s="70"/>
      <c r="G3173" s="67"/>
      <c r="H3173" s="71"/>
      <c r="I3173" s="72"/>
      <c r="J3173" s="72"/>
      <c r="K3173" s="36"/>
      <c r="L3173" s="79"/>
      <c r="M3173" s="79"/>
      <c r="N3173" s="74"/>
      <c r="O3173" s="81" t="s">
        <v>179</v>
      </c>
      <c r="P3173" s="83">
        <v>42397.63989583333</v>
      </c>
      <c r="Q3173" s="81" t="s">
        <v>11735</v>
      </c>
      <c r="R3173" s="85" t="s">
        <v>12299</v>
      </c>
      <c r="S3173" s="81" t="s">
        <v>12541</v>
      </c>
      <c r="T3173" s="81"/>
      <c r="U3173" s="83">
        <v>42397.63989583333</v>
      </c>
      <c r="V3173" s="85" t="s">
        <v>14955</v>
      </c>
      <c r="W3173" s="81"/>
      <c r="X3173" s="81"/>
      <c r="Y3173" s="87" t="s">
        <v>17367</v>
      </c>
      <c r="Z3173" s="81"/>
    </row>
    <row r="3174" spans="1:26" x14ac:dyDescent="0.25">
      <c r="A3174" s="66" t="s">
        <v>10464</v>
      </c>
      <c r="B3174" s="66" t="s">
        <v>10464</v>
      </c>
      <c r="C3174" s="67"/>
      <c r="D3174" s="68"/>
      <c r="E3174" s="69"/>
      <c r="F3174" s="70"/>
      <c r="G3174" s="67"/>
      <c r="H3174" s="71"/>
      <c r="I3174" s="72"/>
      <c r="J3174" s="72"/>
      <c r="K3174" s="36"/>
      <c r="L3174" s="79"/>
      <c r="M3174" s="79"/>
      <c r="N3174" s="74"/>
      <c r="O3174" s="81" t="s">
        <v>179</v>
      </c>
      <c r="P3174" s="83">
        <v>42397.640023148146</v>
      </c>
      <c r="Q3174" s="81" t="s">
        <v>11736</v>
      </c>
      <c r="R3174" s="81" t="s">
        <v>12307</v>
      </c>
      <c r="S3174" s="81" t="s">
        <v>12544</v>
      </c>
      <c r="T3174" s="81"/>
      <c r="U3174" s="83">
        <v>42397.640023148146</v>
      </c>
      <c r="V3174" s="85" t="s">
        <v>14956</v>
      </c>
      <c r="W3174" s="81"/>
      <c r="X3174" s="81"/>
      <c r="Y3174" s="87" t="s">
        <v>17368</v>
      </c>
      <c r="Z3174" s="81"/>
    </row>
    <row r="3175" spans="1:26" x14ac:dyDescent="0.25">
      <c r="A3175" s="66" t="s">
        <v>10464</v>
      </c>
      <c r="B3175" s="66" t="s">
        <v>10464</v>
      </c>
      <c r="C3175" s="67"/>
      <c r="D3175" s="68"/>
      <c r="E3175" s="69"/>
      <c r="F3175" s="70"/>
      <c r="G3175" s="67"/>
      <c r="H3175" s="71"/>
      <c r="I3175" s="72"/>
      <c r="J3175" s="72"/>
      <c r="K3175" s="36"/>
      <c r="L3175" s="79"/>
      <c r="M3175" s="79"/>
      <c r="N3175" s="74"/>
      <c r="O3175" s="81" t="s">
        <v>179</v>
      </c>
      <c r="P3175" s="83">
        <v>42397.640034722222</v>
      </c>
      <c r="Q3175" s="81" t="s">
        <v>11737</v>
      </c>
      <c r="R3175" s="85" t="s">
        <v>12308</v>
      </c>
      <c r="S3175" s="81" t="s">
        <v>1948</v>
      </c>
      <c r="T3175" s="81"/>
      <c r="U3175" s="83">
        <v>42397.640034722222</v>
      </c>
      <c r="V3175" s="85" t="s">
        <v>14957</v>
      </c>
      <c r="W3175" s="81"/>
      <c r="X3175" s="81"/>
      <c r="Y3175" s="87" t="s">
        <v>17369</v>
      </c>
      <c r="Z3175" s="81"/>
    </row>
    <row r="3176" spans="1:26" x14ac:dyDescent="0.25">
      <c r="A3176" s="66" t="s">
        <v>10465</v>
      </c>
      <c r="B3176" s="66" t="s">
        <v>879</v>
      </c>
      <c r="C3176" s="67"/>
      <c r="D3176" s="68"/>
      <c r="E3176" s="69"/>
      <c r="F3176" s="70"/>
      <c r="G3176" s="67"/>
      <c r="H3176" s="71"/>
      <c r="I3176" s="72"/>
      <c r="J3176" s="72"/>
      <c r="K3176" s="36"/>
      <c r="L3176" s="79"/>
      <c r="M3176" s="79"/>
      <c r="N3176" s="74"/>
      <c r="O3176" s="81" t="s">
        <v>881</v>
      </c>
      <c r="P3176" s="83">
        <v>42397.641898148147</v>
      </c>
      <c r="Q3176" s="81" t="s">
        <v>1604</v>
      </c>
      <c r="R3176" s="81"/>
      <c r="S3176" s="81"/>
      <c r="T3176" s="81" t="s">
        <v>840</v>
      </c>
      <c r="U3176" s="83">
        <v>42397.641898148147</v>
      </c>
      <c r="V3176" s="85" t="s">
        <v>14958</v>
      </c>
      <c r="W3176" s="81"/>
      <c r="X3176" s="81"/>
      <c r="Y3176" s="87" t="s">
        <v>17370</v>
      </c>
      <c r="Z3176" s="81"/>
    </row>
    <row r="3177" spans="1:26" x14ac:dyDescent="0.25">
      <c r="A3177" s="66" t="s">
        <v>10466</v>
      </c>
      <c r="B3177" s="66" t="s">
        <v>10499</v>
      </c>
      <c r="C3177" s="67"/>
      <c r="D3177" s="68"/>
      <c r="E3177" s="69"/>
      <c r="F3177" s="70"/>
      <c r="G3177" s="67"/>
      <c r="H3177" s="71"/>
      <c r="I3177" s="72"/>
      <c r="J3177" s="72"/>
      <c r="K3177" s="36"/>
      <c r="L3177" s="79"/>
      <c r="M3177" s="79"/>
      <c r="N3177" s="74"/>
      <c r="O3177" s="81" t="s">
        <v>881</v>
      </c>
      <c r="P3177" s="83">
        <v>42397.643634259257</v>
      </c>
      <c r="Q3177" s="81" t="s">
        <v>11076</v>
      </c>
      <c r="R3177" s="81"/>
      <c r="S3177" s="81"/>
      <c r="T3177" s="81"/>
      <c r="U3177" s="83">
        <v>42397.643634259257</v>
      </c>
      <c r="V3177" s="85" t="s">
        <v>14959</v>
      </c>
      <c r="W3177" s="81"/>
      <c r="X3177" s="81"/>
      <c r="Y3177" s="87" t="s">
        <v>17371</v>
      </c>
      <c r="Z3177" s="81"/>
    </row>
    <row r="3178" spans="1:26" x14ac:dyDescent="0.25">
      <c r="A3178" s="66" t="s">
        <v>10467</v>
      </c>
      <c r="B3178" s="66" t="s">
        <v>10506</v>
      </c>
      <c r="C3178" s="67"/>
      <c r="D3178" s="68"/>
      <c r="E3178" s="69"/>
      <c r="F3178" s="70"/>
      <c r="G3178" s="67"/>
      <c r="H3178" s="71"/>
      <c r="I3178" s="72"/>
      <c r="J3178" s="72"/>
      <c r="K3178" s="36"/>
      <c r="L3178" s="79"/>
      <c r="M3178" s="79"/>
      <c r="N3178" s="74"/>
      <c r="O3178" s="81" t="s">
        <v>881</v>
      </c>
      <c r="P3178" s="83">
        <v>42397.644085648149</v>
      </c>
      <c r="Q3178" s="81" t="s">
        <v>11738</v>
      </c>
      <c r="R3178" s="81"/>
      <c r="S3178" s="81"/>
      <c r="T3178" s="81" t="s">
        <v>12695</v>
      </c>
      <c r="U3178" s="83">
        <v>42397.644085648149</v>
      </c>
      <c r="V3178" s="85" t="s">
        <v>14960</v>
      </c>
      <c r="W3178" s="81"/>
      <c r="X3178" s="81"/>
      <c r="Y3178" s="87" t="s">
        <v>17372</v>
      </c>
      <c r="Z3178" s="81"/>
    </row>
    <row r="3179" spans="1:26" x14ac:dyDescent="0.25">
      <c r="A3179" s="66" t="s">
        <v>10468</v>
      </c>
      <c r="B3179" s="66" t="s">
        <v>10469</v>
      </c>
      <c r="C3179" s="67"/>
      <c r="D3179" s="68"/>
      <c r="E3179" s="69"/>
      <c r="F3179" s="70"/>
      <c r="G3179" s="67"/>
      <c r="H3179" s="71"/>
      <c r="I3179" s="72"/>
      <c r="J3179" s="72"/>
      <c r="K3179" s="36"/>
      <c r="L3179" s="79"/>
      <c r="M3179" s="79"/>
      <c r="N3179" s="74"/>
      <c r="O3179" s="81" t="s">
        <v>881</v>
      </c>
      <c r="P3179" s="83">
        <v>42397.235659722224</v>
      </c>
      <c r="Q3179" s="81" t="s">
        <v>11739</v>
      </c>
      <c r="R3179" s="85" t="s">
        <v>12019</v>
      </c>
      <c r="S3179" s="81" t="s">
        <v>1922</v>
      </c>
      <c r="T3179" s="81" t="s">
        <v>12607</v>
      </c>
      <c r="U3179" s="83">
        <v>42397.235659722224</v>
      </c>
      <c r="V3179" s="85" t="s">
        <v>14961</v>
      </c>
      <c r="W3179" s="81"/>
      <c r="X3179" s="81"/>
      <c r="Y3179" s="87" t="s">
        <v>17373</v>
      </c>
      <c r="Z3179" s="81"/>
    </row>
    <row r="3180" spans="1:26" x14ac:dyDescent="0.25">
      <c r="A3180" s="66" t="s">
        <v>10469</v>
      </c>
      <c r="B3180" s="66" t="s">
        <v>10468</v>
      </c>
      <c r="C3180" s="67"/>
      <c r="D3180" s="68"/>
      <c r="E3180" s="69"/>
      <c r="F3180" s="70"/>
      <c r="G3180" s="67"/>
      <c r="H3180" s="71"/>
      <c r="I3180" s="72"/>
      <c r="J3180" s="72"/>
      <c r="K3180" s="36"/>
      <c r="L3180" s="79"/>
      <c r="M3180" s="79"/>
      <c r="N3180" s="74"/>
      <c r="O3180" s="81" t="s">
        <v>881</v>
      </c>
      <c r="P3180" s="83">
        <v>42397.644143518519</v>
      </c>
      <c r="Q3180" s="81" t="s">
        <v>10969</v>
      </c>
      <c r="R3180" s="85" t="s">
        <v>12019</v>
      </c>
      <c r="S3180" s="81" t="s">
        <v>1922</v>
      </c>
      <c r="T3180" s="81" t="s">
        <v>12607</v>
      </c>
      <c r="U3180" s="83">
        <v>42397.644143518519</v>
      </c>
      <c r="V3180" s="85" t="s">
        <v>14962</v>
      </c>
      <c r="W3180" s="81"/>
      <c r="X3180" s="81"/>
      <c r="Y3180" s="87" t="s">
        <v>17374</v>
      </c>
      <c r="Z3180" s="81"/>
    </row>
    <row r="3181" spans="1:26" x14ac:dyDescent="0.25">
      <c r="A3181" s="66" t="s">
        <v>10470</v>
      </c>
      <c r="B3181" s="66" t="s">
        <v>10506</v>
      </c>
      <c r="C3181" s="67"/>
      <c r="D3181" s="68"/>
      <c r="E3181" s="69"/>
      <c r="F3181" s="70"/>
      <c r="G3181" s="67"/>
      <c r="H3181" s="71"/>
      <c r="I3181" s="72"/>
      <c r="J3181" s="72"/>
      <c r="K3181" s="36"/>
      <c r="L3181" s="79"/>
      <c r="M3181" s="79"/>
      <c r="N3181" s="74"/>
      <c r="O3181" s="81" t="s">
        <v>881</v>
      </c>
      <c r="P3181" s="83">
        <v>42397.644525462965</v>
      </c>
      <c r="Q3181" s="81" t="s">
        <v>11738</v>
      </c>
      <c r="R3181" s="81"/>
      <c r="S3181" s="81"/>
      <c r="T3181" s="81" t="s">
        <v>12695</v>
      </c>
      <c r="U3181" s="83">
        <v>42397.644525462965</v>
      </c>
      <c r="V3181" s="85" t="s">
        <v>14963</v>
      </c>
      <c r="W3181" s="81"/>
      <c r="X3181" s="81"/>
      <c r="Y3181" s="87" t="s">
        <v>17375</v>
      </c>
      <c r="Z3181" s="81"/>
    </row>
    <row r="3182" spans="1:26" x14ac:dyDescent="0.25">
      <c r="A3182" s="66" t="s">
        <v>10471</v>
      </c>
      <c r="B3182" s="66" t="s">
        <v>10506</v>
      </c>
      <c r="C3182" s="67"/>
      <c r="D3182" s="68"/>
      <c r="E3182" s="69"/>
      <c r="F3182" s="70"/>
      <c r="G3182" s="67"/>
      <c r="H3182" s="71"/>
      <c r="I3182" s="72"/>
      <c r="J3182" s="72"/>
      <c r="K3182" s="36"/>
      <c r="L3182" s="79"/>
      <c r="M3182" s="79"/>
      <c r="N3182" s="74"/>
      <c r="O3182" s="81" t="s">
        <v>881</v>
      </c>
      <c r="P3182" s="83">
        <v>42397.64471064815</v>
      </c>
      <c r="Q3182" s="81" t="s">
        <v>11738</v>
      </c>
      <c r="R3182" s="81"/>
      <c r="S3182" s="81"/>
      <c r="T3182" s="81" t="s">
        <v>12695</v>
      </c>
      <c r="U3182" s="83">
        <v>42397.64471064815</v>
      </c>
      <c r="V3182" s="85" t="s">
        <v>14964</v>
      </c>
      <c r="W3182" s="81"/>
      <c r="X3182" s="81"/>
      <c r="Y3182" s="87" t="s">
        <v>17376</v>
      </c>
      <c r="Z3182" s="81"/>
    </row>
    <row r="3183" spans="1:26" x14ac:dyDescent="0.25">
      <c r="A3183" s="66" t="s">
        <v>10472</v>
      </c>
      <c r="B3183" s="66" t="s">
        <v>615</v>
      </c>
      <c r="C3183" s="67"/>
      <c r="D3183" s="68"/>
      <c r="E3183" s="69"/>
      <c r="F3183" s="70"/>
      <c r="G3183" s="67"/>
      <c r="H3183" s="71"/>
      <c r="I3183" s="72"/>
      <c r="J3183" s="72"/>
      <c r="K3183" s="36"/>
      <c r="L3183" s="79"/>
      <c r="M3183" s="79"/>
      <c r="N3183" s="74"/>
      <c r="O3183" s="81" t="s">
        <v>881</v>
      </c>
      <c r="P3183" s="83">
        <v>42397.645266203705</v>
      </c>
      <c r="Q3183" s="81" t="s">
        <v>11544</v>
      </c>
      <c r="R3183" s="85" t="s">
        <v>1695</v>
      </c>
      <c r="S3183" s="81" t="s">
        <v>1910</v>
      </c>
      <c r="T3183" s="81"/>
      <c r="U3183" s="83">
        <v>42397.645266203705</v>
      </c>
      <c r="V3183" s="85" t="s">
        <v>14965</v>
      </c>
      <c r="W3183" s="81"/>
      <c r="X3183" s="81"/>
      <c r="Y3183" s="87" t="s">
        <v>17377</v>
      </c>
      <c r="Z3183" s="81"/>
    </row>
    <row r="3184" spans="1:26" x14ac:dyDescent="0.25">
      <c r="A3184" s="66" t="s">
        <v>10472</v>
      </c>
      <c r="B3184" s="66" t="s">
        <v>830</v>
      </c>
      <c r="C3184" s="67"/>
      <c r="D3184" s="68"/>
      <c r="E3184" s="69"/>
      <c r="F3184" s="70"/>
      <c r="G3184" s="67"/>
      <c r="H3184" s="71"/>
      <c r="I3184" s="72"/>
      <c r="J3184" s="72"/>
      <c r="K3184" s="36"/>
      <c r="L3184" s="79"/>
      <c r="M3184" s="79"/>
      <c r="N3184" s="74"/>
      <c r="O3184" s="81" t="s">
        <v>881</v>
      </c>
      <c r="P3184" s="83">
        <v>42397.645266203705</v>
      </c>
      <c r="Q3184" s="81" t="s">
        <v>11544</v>
      </c>
      <c r="R3184" s="85" t="s">
        <v>1695</v>
      </c>
      <c r="S3184" s="81" t="s">
        <v>1910</v>
      </c>
      <c r="T3184" s="81"/>
      <c r="U3184" s="83">
        <v>42397.645266203705</v>
      </c>
      <c r="V3184" s="85" t="s">
        <v>14965</v>
      </c>
      <c r="W3184" s="81"/>
      <c r="X3184" s="81"/>
      <c r="Y3184" s="87" t="s">
        <v>17377</v>
      </c>
      <c r="Z3184" s="81"/>
    </row>
    <row r="3185" spans="1:26" x14ac:dyDescent="0.25">
      <c r="A3185" s="66" t="s">
        <v>10473</v>
      </c>
      <c r="B3185" s="66" t="s">
        <v>10506</v>
      </c>
      <c r="C3185" s="67"/>
      <c r="D3185" s="68"/>
      <c r="E3185" s="69"/>
      <c r="F3185" s="70"/>
      <c r="G3185" s="67"/>
      <c r="H3185" s="71"/>
      <c r="I3185" s="72"/>
      <c r="J3185" s="72"/>
      <c r="K3185" s="36"/>
      <c r="L3185" s="79"/>
      <c r="M3185" s="79"/>
      <c r="N3185" s="74"/>
      <c r="O3185" s="81" t="s">
        <v>881</v>
      </c>
      <c r="P3185" s="83">
        <v>42397.64571759259</v>
      </c>
      <c r="Q3185" s="81" t="s">
        <v>11738</v>
      </c>
      <c r="R3185" s="81"/>
      <c r="S3185" s="81"/>
      <c r="T3185" s="81" t="s">
        <v>12695</v>
      </c>
      <c r="U3185" s="83">
        <v>42397.64571759259</v>
      </c>
      <c r="V3185" s="85" t="s">
        <v>14966</v>
      </c>
      <c r="W3185" s="81"/>
      <c r="X3185" s="81"/>
      <c r="Y3185" s="87" t="s">
        <v>17378</v>
      </c>
      <c r="Z3185" s="81"/>
    </row>
    <row r="3186" spans="1:26" x14ac:dyDescent="0.25">
      <c r="A3186" s="66" t="s">
        <v>10474</v>
      </c>
      <c r="B3186" s="66" t="s">
        <v>830</v>
      </c>
      <c r="C3186" s="67"/>
      <c r="D3186" s="68"/>
      <c r="E3186" s="69"/>
      <c r="F3186" s="70"/>
      <c r="G3186" s="67"/>
      <c r="H3186" s="71"/>
      <c r="I3186" s="72"/>
      <c r="J3186" s="72"/>
      <c r="K3186" s="36"/>
      <c r="L3186" s="79"/>
      <c r="M3186" s="79"/>
      <c r="N3186" s="74"/>
      <c r="O3186" s="81" t="s">
        <v>881</v>
      </c>
      <c r="P3186" s="83">
        <v>42397.521516203706</v>
      </c>
      <c r="Q3186" s="81" t="s">
        <v>11740</v>
      </c>
      <c r="R3186" s="85" t="s">
        <v>1695</v>
      </c>
      <c r="S3186" s="81" t="s">
        <v>1910</v>
      </c>
      <c r="T3186" s="81"/>
      <c r="U3186" s="83">
        <v>42397.521516203706</v>
      </c>
      <c r="V3186" s="85" t="s">
        <v>14967</v>
      </c>
      <c r="W3186" s="81"/>
      <c r="X3186" s="81"/>
      <c r="Y3186" s="87" t="s">
        <v>17379</v>
      </c>
      <c r="Z3186" s="81"/>
    </row>
    <row r="3187" spans="1:26" x14ac:dyDescent="0.25">
      <c r="A3187" s="66" t="s">
        <v>615</v>
      </c>
      <c r="B3187" s="66" t="s">
        <v>10474</v>
      </c>
      <c r="C3187" s="67"/>
      <c r="D3187" s="68"/>
      <c r="E3187" s="69"/>
      <c r="F3187" s="70"/>
      <c r="G3187" s="67"/>
      <c r="H3187" s="71"/>
      <c r="I3187" s="72"/>
      <c r="J3187" s="72"/>
      <c r="K3187" s="36"/>
      <c r="L3187" s="79"/>
      <c r="M3187" s="79"/>
      <c r="N3187" s="74"/>
      <c r="O3187" s="81" t="s">
        <v>881</v>
      </c>
      <c r="P3187" s="83">
        <v>42397.590856481482</v>
      </c>
      <c r="Q3187" s="81" t="s">
        <v>11600</v>
      </c>
      <c r="R3187" s="85" t="s">
        <v>1695</v>
      </c>
      <c r="S3187" s="81" t="s">
        <v>1910</v>
      </c>
      <c r="T3187" s="81"/>
      <c r="U3187" s="83">
        <v>42397.590856481482</v>
      </c>
      <c r="V3187" s="85" t="s">
        <v>14968</v>
      </c>
      <c r="W3187" s="81"/>
      <c r="X3187" s="81"/>
      <c r="Y3187" s="87" t="s">
        <v>17380</v>
      </c>
      <c r="Z3187" s="81"/>
    </row>
    <row r="3188" spans="1:26" x14ac:dyDescent="0.25">
      <c r="A3188" s="66" t="s">
        <v>10475</v>
      </c>
      <c r="B3188" s="66" t="s">
        <v>10475</v>
      </c>
      <c r="C3188" s="67"/>
      <c r="D3188" s="68"/>
      <c r="E3188" s="69"/>
      <c r="F3188" s="70"/>
      <c r="G3188" s="67"/>
      <c r="H3188" s="71"/>
      <c r="I3188" s="72"/>
      <c r="J3188" s="72"/>
      <c r="K3188" s="36"/>
      <c r="L3188" s="79"/>
      <c r="M3188" s="79"/>
      <c r="N3188" s="74"/>
      <c r="O3188" s="81" t="s">
        <v>179</v>
      </c>
      <c r="P3188" s="83">
        <v>42397.64644675926</v>
      </c>
      <c r="Q3188" s="81" t="s">
        <v>11741</v>
      </c>
      <c r="R3188" s="81"/>
      <c r="S3188" s="81"/>
      <c r="T3188" s="81"/>
      <c r="U3188" s="83">
        <v>42397.64644675926</v>
      </c>
      <c r="V3188" s="85" t="s">
        <v>14969</v>
      </c>
      <c r="W3188" s="81"/>
      <c r="X3188" s="81"/>
      <c r="Y3188" s="87" t="s">
        <v>17381</v>
      </c>
      <c r="Z3188" s="81"/>
    </row>
    <row r="3189" spans="1:26" x14ac:dyDescent="0.25">
      <c r="A3189" s="66" t="s">
        <v>10476</v>
      </c>
      <c r="B3189" s="66" t="s">
        <v>10477</v>
      </c>
      <c r="C3189" s="67"/>
      <c r="D3189" s="68"/>
      <c r="E3189" s="69"/>
      <c r="F3189" s="70"/>
      <c r="G3189" s="67"/>
      <c r="H3189" s="71"/>
      <c r="I3189" s="72"/>
      <c r="J3189" s="72"/>
      <c r="K3189" s="36"/>
      <c r="L3189" s="79"/>
      <c r="M3189" s="79"/>
      <c r="N3189" s="74"/>
      <c r="O3189" s="81" t="s">
        <v>881</v>
      </c>
      <c r="P3189" s="83">
        <v>42397.63181712963</v>
      </c>
      <c r="Q3189" s="81" t="s">
        <v>11742</v>
      </c>
      <c r="R3189" s="85" t="s">
        <v>12294</v>
      </c>
      <c r="S3189" s="81" t="s">
        <v>12538</v>
      </c>
      <c r="T3189" s="81"/>
      <c r="U3189" s="83">
        <v>42397.63181712963</v>
      </c>
      <c r="V3189" s="85" t="s">
        <v>14970</v>
      </c>
      <c r="W3189" s="81"/>
      <c r="X3189" s="81"/>
      <c r="Y3189" s="87" t="s">
        <v>17382</v>
      </c>
      <c r="Z3189" s="81"/>
    </row>
    <row r="3190" spans="1:26" x14ac:dyDescent="0.25">
      <c r="A3190" s="66" t="s">
        <v>10477</v>
      </c>
      <c r="B3190" s="66" t="s">
        <v>10476</v>
      </c>
      <c r="C3190" s="67"/>
      <c r="D3190" s="68"/>
      <c r="E3190" s="69"/>
      <c r="F3190" s="70"/>
      <c r="G3190" s="67"/>
      <c r="H3190" s="71"/>
      <c r="I3190" s="72"/>
      <c r="J3190" s="72"/>
      <c r="K3190" s="36"/>
      <c r="L3190" s="79"/>
      <c r="M3190" s="79"/>
      <c r="N3190" s="74"/>
      <c r="O3190" s="81" t="s">
        <v>881</v>
      </c>
      <c r="P3190" s="83">
        <v>42397.64671296296</v>
      </c>
      <c r="Q3190" s="81" t="s">
        <v>11743</v>
      </c>
      <c r="R3190" s="85" t="s">
        <v>12294</v>
      </c>
      <c r="S3190" s="81" t="s">
        <v>12538</v>
      </c>
      <c r="T3190" s="81"/>
      <c r="U3190" s="83">
        <v>42397.64671296296</v>
      </c>
      <c r="V3190" s="85" t="s">
        <v>14971</v>
      </c>
      <c r="W3190" s="81"/>
      <c r="X3190" s="81"/>
      <c r="Y3190" s="87" t="s">
        <v>17383</v>
      </c>
      <c r="Z3190" s="81"/>
    </row>
    <row r="3191" spans="1:26" x14ac:dyDescent="0.25">
      <c r="A3191" s="66" t="s">
        <v>10478</v>
      </c>
      <c r="B3191" s="66" t="s">
        <v>830</v>
      </c>
      <c r="C3191" s="67"/>
      <c r="D3191" s="68"/>
      <c r="E3191" s="69"/>
      <c r="F3191" s="70"/>
      <c r="G3191" s="67"/>
      <c r="H3191" s="71"/>
      <c r="I3191" s="72"/>
      <c r="J3191" s="72"/>
      <c r="K3191" s="36"/>
      <c r="L3191" s="79"/>
      <c r="M3191" s="79"/>
      <c r="N3191" s="74"/>
      <c r="O3191" s="81" t="s">
        <v>881</v>
      </c>
      <c r="P3191" s="83">
        <v>42397.64738425926</v>
      </c>
      <c r="Q3191" s="81" t="s">
        <v>11744</v>
      </c>
      <c r="R3191" s="85" t="s">
        <v>1695</v>
      </c>
      <c r="S3191" s="81" t="s">
        <v>1910</v>
      </c>
      <c r="T3191" s="81"/>
      <c r="U3191" s="83">
        <v>42397.64738425926</v>
      </c>
      <c r="V3191" s="85" t="s">
        <v>14972</v>
      </c>
      <c r="W3191" s="81"/>
      <c r="X3191" s="81"/>
      <c r="Y3191" s="87" t="s">
        <v>17384</v>
      </c>
      <c r="Z3191" s="81"/>
    </row>
    <row r="3192" spans="1:26" x14ac:dyDescent="0.25">
      <c r="A3192" s="66" t="s">
        <v>10478</v>
      </c>
      <c r="B3192" s="66" t="s">
        <v>615</v>
      </c>
      <c r="C3192" s="67"/>
      <c r="D3192" s="68"/>
      <c r="E3192" s="69"/>
      <c r="F3192" s="70"/>
      <c r="G3192" s="67"/>
      <c r="H3192" s="71"/>
      <c r="I3192" s="72"/>
      <c r="J3192" s="72"/>
      <c r="K3192" s="36"/>
      <c r="L3192" s="79"/>
      <c r="M3192" s="79"/>
      <c r="N3192" s="74"/>
      <c r="O3192" s="81" t="s">
        <v>881</v>
      </c>
      <c r="P3192" s="83">
        <v>42397.64738425926</v>
      </c>
      <c r="Q3192" s="81" t="s">
        <v>11744</v>
      </c>
      <c r="R3192" s="85" t="s">
        <v>1695</v>
      </c>
      <c r="S3192" s="81" t="s">
        <v>1910</v>
      </c>
      <c r="T3192" s="81"/>
      <c r="U3192" s="83">
        <v>42397.64738425926</v>
      </c>
      <c r="V3192" s="85" t="s">
        <v>14972</v>
      </c>
      <c r="W3192" s="81"/>
      <c r="X3192" s="81"/>
      <c r="Y3192" s="87" t="s">
        <v>17384</v>
      </c>
      <c r="Z3192" s="81"/>
    </row>
    <row r="3193" spans="1:26" x14ac:dyDescent="0.25">
      <c r="A3193" s="66" t="s">
        <v>10479</v>
      </c>
      <c r="B3193" s="66" t="s">
        <v>10479</v>
      </c>
      <c r="C3193" s="67"/>
      <c r="D3193" s="68"/>
      <c r="E3193" s="69"/>
      <c r="F3193" s="70"/>
      <c r="G3193" s="67"/>
      <c r="H3193" s="71"/>
      <c r="I3193" s="72"/>
      <c r="J3193" s="72"/>
      <c r="K3193" s="36"/>
      <c r="L3193" s="79"/>
      <c r="M3193" s="79"/>
      <c r="N3193" s="74"/>
      <c r="O3193" s="81" t="s">
        <v>179</v>
      </c>
      <c r="P3193" s="83">
        <v>42397.647499999999</v>
      </c>
      <c r="Q3193" s="81" t="s">
        <v>11745</v>
      </c>
      <c r="R3193" s="85" t="s">
        <v>12309</v>
      </c>
      <c r="S3193" s="81" t="s">
        <v>1871</v>
      </c>
      <c r="T3193" s="81" t="s">
        <v>12696</v>
      </c>
      <c r="U3193" s="83">
        <v>42397.647499999999</v>
      </c>
      <c r="V3193" s="85" t="s">
        <v>14973</v>
      </c>
      <c r="W3193" s="81"/>
      <c r="X3193" s="81"/>
      <c r="Y3193" s="87" t="s">
        <v>17385</v>
      </c>
      <c r="Z3193" s="81"/>
    </row>
    <row r="3194" spans="1:26" x14ac:dyDescent="0.25">
      <c r="A3194" s="66" t="s">
        <v>10480</v>
      </c>
      <c r="B3194" s="66" t="s">
        <v>10480</v>
      </c>
      <c r="C3194" s="67"/>
      <c r="D3194" s="68"/>
      <c r="E3194" s="69"/>
      <c r="F3194" s="70"/>
      <c r="G3194" s="67"/>
      <c r="H3194" s="71"/>
      <c r="I3194" s="72"/>
      <c r="J3194" s="72"/>
      <c r="K3194" s="36"/>
      <c r="L3194" s="79"/>
      <c r="M3194" s="79"/>
      <c r="N3194" s="74"/>
      <c r="O3194" s="81" t="s">
        <v>179</v>
      </c>
      <c r="P3194" s="83">
        <v>42397.647962962961</v>
      </c>
      <c r="Q3194" s="81" t="s">
        <v>11746</v>
      </c>
      <c r="R3194" s="85" t="s">
        <v>12310</v>
      </c>
      <c r="S3194" s="81" t="s">
        <v>1903</v>
      </c>
      <c r="T3194" s="81"/>
      <c r="U3194" s="83">
        <v>42397.647962962961</v>
      </c>
      <c r="V3194" s="85" t="s">
        <v>14974</v>
      </c>
      <c r="W3194" s="81"/>
      <c r="X3194" s="81"/>
      <c r="Y3194" s="87" t="s">
        <v>17386</v>
      </c>
      <c r="Z3194" s="81"/>
    </row>
    <row r="3195" spans="1:26" x14ac:dyDescent="0.25">
      <c r="A3195" s="66" t="s">
        <v>10481</v>
      </c>
      <c r="B3195" s="66" t="s">
        <v>10481</v>
      </c>
      <c r="C3195" s="67"/>
      <c r="D3195" s="68"/>
      <c r="E3195" s="69"/>
      <c r="F3195" s="70"/>
      <c r="G3195" s="67"/>
      <c r="H3195" s="71"/>
      <c r="I3195" s="72"/>
      <c r="J3195" s="72"/>
      <c r="K3195" s="36"/>
      <c r="L3195" s="79"/>
      <c r="M3195" s="79"/>
      <c r="N3195" s="74"/>
      <c r="O3195" s="81" t="s">
        <v>179</v>
      </c>
      <c r="P3195" s="83">
        <v>42397.647962962961</v>
      </c>
      <c r="Q3195" s="81" t="s">
        <v>11747</v>
      </c>
      <c r="R3195" s="85" t="s">
        <v>12311</v>
      </c>
      <c r="S3195" s="81" t="s">
        <v>1903</v>
      </c>
      <c r="T3195" s="81"/>
      <c r="U3195" s="83">
        <v>42397.647962962961</v>
      </c>
      <c r="V3195" s="85" t="s">
        <v>14975</v>
      </c>
      <c r="W3195" s="81"/>
      <c r="X3195" s="81"/>
      <c r="Y3195" s="87" t="s">
        <v>17387</v>
      </c>
      <c r="Z3195" s="81"/>
    </row>
    <row r="3196" spans="1:26" x14ac:dyDescent="0.25">
      <c r="A3196" s="66" t="s">
        <v>10482</v>
      </c>
      <c r="B3196" s="66" t="s">
        <v>10482</v>
      </c>
      <c r="C3196" s="67"/>
      <c r="D3196" s="68"/>
      <c r="E3196" s="69"/>
      <c r="F3196" s="70"/>
      <c r="G3196" s="67"/>
      <c r="H3196" s="71"/>
      <c r="I3196" s="72"/>
      <c r="J3196" s="72"/>
      <c r="K3196" s="36"/>
      <c r="L3196" s="79"/>
      <c r="M3196" s="79"/>
      <c r="N3196" s="74"/>
      <c r="O3196" s="81" t="s">
        <v>179</v>
      </c>
      <c r="P3196" s="83">
        <v>42397.523043981484</v>
      </c>
      <c r="Q3196" s="81" t="s">
        <v>11748</v>
      </c>
      <c r="R3196" s="85" t="s">
        <v>12312</v>
      </c>
      <c r="S3196" s="81" t="s">
        <v>1865</v>
      </c>
      <c r="T3196" s="81" t="s">
        <v>12669</v>
      </c>
      <c r="U3196" s="83">
        <v>42397.523043981484</v>
      </c>
      <c r="V3196" s="85" t="s">
        <v>14976</v>
      </c>
      <c r="W3196" s="81"/>
      <c r="X3196" s="81"/>
      <c r="Y3196" s="87" t="s">
        <v>17388</v>
      </c>
      <c r="Z3196" s="81"/>
    </row>
    <row r="3197" spans="1:26" x14ac:dyDescent="0.25">
      <c r="A3197" s="66" t="s">
        <v>10482</v>
      </c>
      <c r="B3197" s="66" t="s">
        <v>10482</v>
      </c>
      <c r="C3197" s="67"/>
      <c r="D3197" s="68"/>
      <c r="E3197" s="69"/>
      <c r="F3197" s="70"/>
      <c r="G3197" s="67"/>
      <c r="H3197" s="71"/>
      <c r="I3197" s="72"/>
      <c r="J3197" s="72"/>
      <c r="K3197" s="36"/>
      <c r="L3197" s="79"/>
      <c r="M3197" s="79"/>
      <c r="N3197" s="74"/>
      <c r="O3197" s="81" t="s">
        <v>179</v>
      </c>
      <c r="P3197" s="83">
        <v>42397.648310185185</v>
      </c>
      <c r="Q3197" s="81" t="s">
        <v>11749</v>
      </c>
      <c r="R3197" s="85" t="s">
        <v>12222</v>
      </c>
      <c r="S3197" s="81" t="s">
        <v>1865</v>
      </c>
      <c r="T3197" s="81" t="s">
        <v>12669</v>
      </c>
      <c r="U3197" s="83">
        <v>42397.648310185185</v>
      </c>
      <c r="V3197" s="85" t="s">
        <v>14977</v>
      </c>
      <c r="W3197" s="81"/>
      <c r="X3197" s="81"/>
      <c r="Y3197" s="87" t="s">
        <v>17389</v>
      </c>
      <c r="Z3197" s="81"/>
    </row>
    <row r="3198" spans="1:26" x14ac:dyDescent="0.25">
      <c r="A3198" s="66" t="s">
        <v>10483</v>
      </c>
      <c r="B3198" s="66" t="s">
        <v>10506</v>
      </c>
      <c r="C3198" s="67"/>
      <c r="D3198" s="68"/>
      <c r="E3198" s="69"/>
      <c r="F3198" s="70"/>
      <c r="G3198" s="67"/>
      <c r="H3198" s="71"/>
      <c r="I3198" s="72"/>
      <c r="J3198" s="72"/>
      <c r="K3198" s="36"/>
      <c r="L3198" s="79"/>
      <c r="M3198" s="79"/>
      <c r="N3198" s="74"/>
      <c r="O3198" s="81" t="s">
        <v>881</v>
      </c>
      <c r="P3198" s="83">
        <v>42397.648495370369</v>
      </c>
      <c r="Q3198" s="81" t="s">
        <v>11738</v>
      </c>
      <c r="R3198" s="81"/>
      <c r="S3198" s="81"/>
      <c r="T3198" s="81" t="s">
        <v>12695</v>
      </c>
      <c r="U3198" s="83">
        <v>42397.648495370369</v>
      </c>
      <c r="V3198" s="85" t="s">
        <v>14978</v>
      </c>
      <c r="W3198" s="81"/>
      <c r="X3198" s="81"/>
      <c r="Y3198" s="87" t="s">
        <v>17390</v>
      </c>
      <c r="Z3198" s="81"/>
    </row>
    <row r="3199" spans="1:26" x14ac:dyDescent="0.25">
      <c r="A3199" s="66" t="s">
        <v>10484</v>
      </c>
      <c r="B3199" s="66" t="s">
        <v>10506</v>
      </c>
      <c r="C3199" s="67"/>
      <c r="D3199" s="68"/>
      <c r="E3199" s="69"/>
      <c r="F3199" s="70"/>
      <c r="G3199" s="67"/>
      <c r="H3199" s="71"/>
      <c r="I3199" s="72"/>
      <c r="J3199" s="72"/>
      <c r="K3199" s="36"/>
      <c r="L3199" s="79"/>
      <c r="M3199" s="79"/>
      <c r="N3199" s="74"/>
      <c r="O3199" s="81" t="s">
        <v>881</v>
      </c>
      <c r="P3199" s="83">
        <v>42397.648518518516</v>
      </c>
      <c r="Q3199" s="81" t="s">
        <v>11738</v>
      </c>
      <c r="R3199" s="81"/>
      <c r="S3199" s="81"/>
      <c r="T3199" s="81" t="s">
        <v>12695</v>
      </c>
      <c r="U3199" s="83">
        <v>42397.648518518516</v>
      </c>
      <c r="V3199" s="85" t="s">
        <v>14979</v>
      </c>
      <c r="W3199" s="81"/>
      <c r="X3199" s="81"/>
      <c r="Y3199" s="87" t="s">
        <v>17391</v>
      </c>
      <c r="Z3199" s="81"/>
    </row>
    <row r="3200" spans="1:26" x14ac:dyDescent="0.25">
      <c r="A3200" s="66" t="s">
        <v>10485</v>
      </c>
      <c r="B3200" s="66" t="s">
        <v>10607</v>
      </c>
      <c r="C3200" s="67"/>
      <c r="D3200" s="68"/>
      <c r="E3200" s="69"/>
      <c r="F3200" s="70"/>
      <c r="G3200" s="67"/>
      <c r="H3200" s="71"/>
      <c r="I3200" s="72"/>
      <c r="J3200" s="72"/>
      <c r="K3200" s="36"/>
      <c r="L3200" s="79"/>
      <c r="M3200" s="79"/>
      <c r="N3200" s="74"/>
      <c r="O3200" s="81" t="s">
        <v>882</v>
      </c>
      <c r="P3200" s="83">
        <v>42397.648784722223</v>
      </c>
      <c r="Q3200" s="81" t="s">
        <v>11750</v>
      </c>
      <c r="R3200" s="81"/>
      <c r="S3200" s="81"/>
      <c r="T3200" s="81"/>
      <c r="U3200" s="83">
        <v>42397.648784722223</v>
      </c>
      <c r="V3200" s="85" t="s">
        <v>14980</v>
      </c>
      <c r="W3200" s="81"/>
      <c r="X3200" s="81"/>
      <c r="Y3200" s="87" t="s">
        <v>17392</v>
      </c>
      <c r="Z3200" s="87" t="s">
        <v>17595</v>
      </c>
    </row>
    <row r="3201" spans="1:26" x14ac:dyDescent="0.25">
      <c r="A3201" s="66" t="s">
        <v>10486</v>
      </c>
      <c r="B3201" s="66" t="s">
        <v>10486</v>
      </c>
      <c r="C3201" s="67"/>
      <c r="D3201" s="68"/>
      <c r="E3201" s="69"/>
      <c r="F3201" s="70"/>
      <c r="G3201" s="67"/>
      <c r="H3201" s="71"/>
      <c r="I3201" s="72"/>
      <c r="J3201" s="72"/>
      <c r="K3201" s="36"/>
      <c r="L3201" s="79"/>
      <c r="M3201" s="79"/>
      <c r="N3201" s="74"/>
      <c r="O3201" s="81" t="s">
        <v>179</v>
      </c>
      <c r="P3201" s="83">
        <v>42397.649571759262</v>
      </c>
      <c r="Q3201" s="81" t="s">
        <v>11751</v>
      </c>
      <c r="R3201" s="85" t="s">
        <v>12313</v>
      </c>
      <c r="S3201" s="81" t="s">
        <v>1939</v>
      </c>
      <c r="T3201" s="81"/>
      <c r="U3201" s="83">
        <v>42397.649571759262</v>
      </c>
      <c r="V3201" s="85" t="s">
        <v>14981</v>
      </c>
      <c r="W3201" s="81"/>
      <c r="X3201" s="81"/>
      <c r="Y3201" s="87" t="s">
        <v>17393</v>
      </c>
      <c r="Z3201" s="81"/>
    </row>
    <row r="3202" spans="1:26" x14ac:dyDescent="0.25">
      <c r="A3202" s="66" t="s">
        <v>10487</v>
      </c>
      <c r="B3202" s="66" t="s">
        <v>10487</v>
      </c>
      <c r="C3202" s="67"/>
      <c r="D3202" s="68"/>
      <c r="E3202" s="69"/>
      <c r="F3202" s="70"/>
      <c r="G3202" s="67"/>
      <c r="H3202" s="71"/>
      <c r="I3202" s="72"/>
      <c r="J3202" s="72"/>
      <c r="K3202" s="36"/>
      <c r="L3202" s="79"/>
      <c r="M3202" s="79"/>
      <c r="N3202" s="74"/>
      <c r="O3202" s="81" t="s">
        <v>179</v>
      </c>
      <c r="P3202" s="83">
        <v>42397.649814814817</v>
      </c>
      <c r="Q3202" s="81" t="s">
        <v>11752</v>
      </c>
      <c r="R3202" s="85" t="s">
        <v>12314</v>
      </c>
      <c r="S3202" s="81" t="s">
        <v>1948</v>
      </c>
      <c r="T3202" s="81"/>
      <c r="U3202" s="83">
        <v>42397.649814814817</v>
      </c>
      <c r="V3202" s="85" t="s">
        <v>14982</v>
      </c>
      <c r="W3202" s="81"/>
      <c r="X3202" s="81"/>
      <c r="Y3202" s="87" t="s">
        <v>17394</v>
      </c>
      <c r="Z3202" s="81"/>
    </row>
    <row r="3203" spans="1:26" x14ac:dyDescent="0.25">
      <c r="A3203" s="66" t="s">
        <v>10488</v>
      </c>
      <c r="B3203" s="66" t="s">
        <v>10488</v>
      </c>
      <c r="C3203" s="67"/>
      <c r="D3203" s="68"/>
      <c r="E3203" s="69"/>
      <c r="F3203" s="70"/>
      <c r="G3203" s="67"/>
      <c r="H3203" s="71"/>
      <c r="I3203" s="72"/>
      <c r="J3203" s="72"/>
      <c r="K3203" s="36"/>
      <c r="L3203" s="79"/>
      <c r="M3203" s="79"/>
      <c r="N3203" s="74"/>
      <c r="O3203" s="81" t="s">
        <v>179</v>
      </c>
      <c r="P3203" s="83">
        <v>42397.649930555555</v>
      </c>
      <c r="Q3203" s="81" t="s">
        <v>11753</v>
      </c>
      <c r="R3203" s="85" t="s">
        <v>12315</v>
      </c>
      <c r="S3203" s="81" t="s">
        <v>1939</v>
      </c>
      <c r="T3203" s="81"/>
      <c r="U3203" s="83">
        <v>42397.649930555555</v>
      </c>
      <c r="V3203" s="85" t="s">
        <v>14983</v>
      </c>
      <c r="W3203" s="81"/>
      <c r="X3203" s="81"/>
      <c r="Y3203" s="87" t="s">
        <v>17395</v>
      </c>
      <c r="Z3203" s="81"/>
    </row>
    <row r="3204" spans="1:26" x14ac:dyDescent="0.25">
      <c r="A3204" s="66" t="s">
        <v>10489</v>
      </c>
      <c r="B3204" s="66" t="s">
        <v>10489</v>
      </c>
      <c r="C3204" s="67"/>
      <c r="D3204" s="68"/>
      <c r="E3204" s="69"/>
      <c r="F3204" s="70"/>
      <c r="G3204" s="67"/>
      <c r="H3204" s="71"/>
      <c r="I3204" s="72"/>
      <c r="J3204" s="72"/>
      <c r="K3204" s="36"/>
      <c r="L3204" s="79"/>
      <c r="M3204" s="79"/>
      <c r="N3204" s="74"/>
      <c r="O3204" s="81" t="s">
        <v>179</v>
      </c>
      <c r="P3204" s="83">
        <v>42397.146469907406</v>
      </c>
      <c r="Q3204" s="81" t="s">
        <v>11754</v>
      </c>
      <c r="R3204" s="85" t="s">
        <v>12316</v>
      </c>
      <c r="S3204" s="81" t="s">
        <v>12545</v>
      </c>
      <c r="T3204" s="81" t="s">
        <v>12697</v>
      </c>
      <c r="U3204" s="83">
        <v>42397.146469907406</v>
      </c>
      <c r="V3204" s="85" t="s">
        <v>14984</v>
      </c>
      <c r="W3204" s="81"/>
      <c r="X3204" s="81"/>
      <c r="Y3204" s="87" t="s">
        <v>17396</v>
      </c>
      <c r="Z3204" s="81"/>
    </row>
    <row r="3205" spans="1:26" x14ac:dyDescent="0.25">
      <c r="A3205" s="66" t="s">
        <v>10489</v>
      </c>
      <c r="B3205" s="66" t="s">
        <v>10489</v>
      </c>
      <c r="C3205" s="67"/>
      <c r="D3205" s="68"/>
      <c r="E3205" s="69"/>
      <c r="F3205" s="70"/>
      <c r="G3205" s="67"/>
      <c r="H3205" s="71"/>
      <c r="I3205" s="72"/>
      <c r="J3205" s="72"/>
      <c r="K3205" s="36"/>
      <c r="L3205" s="79"/>
      <c r="M3205" s="79"/>
      <c r="N3205" s="74"/>
      <c r="O3205" s="81" t="s">
        <v>179</v>
      </c>
      <c r="P3205" s="83">
        <v>42397.187083333331</v>
      </c>
      <c r="Q3205" s="81" t="s">
        <v>11755</v>
      </c>
      <c r="R3205" s="85" t="s">
        <v>12317</v>
      </c>
      <c r="S3205" s="81" t="s">
        <v>12545</v>
      </c>
      <c r="T3205" s="81" t="s">
        <v>1996</v>
      </c>
      <c r="U3205" s="83">
        <v>42397.187083333331</v>
      </c>
      <c r="V3205" s="85" t="s">
        <v>14985</v>
      </c>
      <c r="W3205" s="81"/>
      <c r="X3205" s="81"/>
      <c r="Y3205" s="87" t="s">
        <v>17397</v>
      </c>
      <c r="Z3205" s="81"/>
    </row>
    <row r="3206" spans="1:26" x14ac:dyDescent="0.25">
      <c r="A3206" s="66" t="s">
        <v>10489</v>
      </c>
      <c r="B3206" s="66" t="s">
        <v>10489</v>
      </c>
      <c r="C3206" s="67"/>
      <c r="D3206" s="68"/>
      <c r="E3206" s="69"/>
      <c r="F3206" s="70"/>
      <c r="G3206" s="67"/>
      <c r="H3206" s="71"/>
      <c r="I3206" s="72"/>
      <c r="J3206" s="72"/>
      <c r="K3206" s="36"/>
      <c r="L3206" s="79"/>
      <c r="M3206" s="79"/>
      <c r="N3206" s="74"/>
      <c r="O3206" s="81" t="s">
        <v>179</v>
      </c>
      <c r="P3206" s="83">
        <v>42397.229039351849</v>
      </c>
      <c r="Q3206" s="81" t="s">
        <v>11756</v>
      </c>
      <c r="R3206" s="85" t="s">
        <v>12318</v>
      </c>
      <c r="S3206" s="81" t="s">
        <v>12545</v>
      </c>
      <c r="T3206" s="81" t="s">
        <v>1996</v>
      </c>
      <c r="U3206" s="83">
        <v>42397.229039351849</v>
      </c>
      <c r="V3206" s="85" t="s">
        <v>14986</v>
      </c>
      <c r="W3206" s="81"/>
      <c r="X3206" s="81"/>
      <c r="Y3206" s="87" t="s">
        <v>17398</v>
      </c>
      <c r="Z3206" s="81"/>
    </row>
    <row r="3207" spans="1:26" x14ac:dyDescent="0.25">
      <c r="A3207" s="66" t="s">
        <v>10489</v>
      </c>
      <c r="B3207" s="66" t="s">
        <v>10489</v>
      </c>
      <c r="C3207" s="67"/>
      <c r="D3207" s="68"/>
      <c r="E3207" s="69"/>
      <c r="F3207" s="70"/>
      <c r="G3207" s="67"/>
      <c r="H3207" s="71"/>
      <c r="I3207" s="72"/>
      <c r="J3207" s="72"/>
      <c r="K3207" s="36"/>
      <c r="L3207" s="79"/>
      <c r="M3207" s="79"/>
      <c r="N3207" s="74"/>
      <c r="O3207" s="81" t="s">
        <v>179</v>
      </c>
      <c r="P3207" s="83">
        <v>42397.649930555555</v>
      </c>
      <c r="Q3207" s="81" t="s">
        <v>11757</v>
      </c>
      <c r="R3207" s="85" t="s">
        <v>12319</v>
      </c>
      <c r="S3207" s="81" t="s">
        <v>12545</v>
      </c>
      <c r="T3207" s="81" t="s">
        <v>12698</v>
      </c>
      <c r="U3207" s="83">
        <v>42397.649930555555</v>
      </c>
      <c r="V3207" s="85" t="s">
        <v>14987</v>
      </c>
      <c r="W3207" s="81"/>
      <c r="X3207" s="81"/>
      <c r="Y3207" s="87" t="s">
        <v>17399</v>
      </c>
      <c r="Z3207" s="81"/>
    </row>
    <row r="3208" spans="1:26" x14ac:dyDescent="0.25">
      <c r="A3208" s="66" t="s">
        <v>10490</v>
      </c>
      <c r="B3208" s="66" t="s">
        <v>10608</v>
      </c>
      <c r="C3208" s="67"/>
      <c r="D3208" s="68"/>
      <c r="E3208" s="69"/>
      <c r="F3208" s="70"/>
      <c r="G3208" s="67"/>
      <c r="H3208" s="71"/>
      <c r="I3208" s="72"/>
      <c r="J3208" s="72"/>
      <c r="K3208" s="36"/>
      <c r="L3208" s="79"/>
      <c r="M3208" s="79"/>
      <c r="N3208" s="74"/>
      <c r="O3208" s="81" t="s">
        <v>881</v>
      </c>
      <c r="P3208" s="83">
        <v>42397.65047453704</v>
      </c>
      <c r="Q3208" s="81" t="s">
        <v>11758</v>
      </c>
      <c r="R3208" s="85" t="s">
        <v>12320</v>
      </c>
      <c r="S3208" s="81" t="s">
        <v>12546</v>
      </c>
      <c r="T3208" s="81"/>
      <c r="U3208" s="83">
        <v>42397.65047453704</v>
      </c>
      <c r="V3208" s="85" t="s">
        <v>14988</v>
      </c>
      <c r="W3208" s="81"/>
      <c r="X3208" s="81"/>
      <c r="Y3208" s="87" t="s">
        <v>17400</v>
      </c>
      <c r="Z3208" s="81"/>
    </row>
    <row r="3209" spans="1:26" x14ac:dyDescent="0.25">
      <c r="A3209" s="66" t="s">
        <v>10491</v>
      </c>
      <c r="B3209" s="66" t="s">
        <v>10491</v>
      </c>
      <c r="C3209" s="67"/>
      <c r="D3209" s="68"/>
      <c r="E3209" s="69"/>
      <c r="F3209" s="70"/>
      <c r="G3209" s="67"/>
      <c r="H3209" s="71"/>
      <c r="I3209" s="72"/>
      <c r="J3209" s="72"/>
      <c r="K3209" s="36"/>
      <c r="L3209" s="79"/>
      <c r="M3209" s="79"/>
      <c r="N3209" s="74"/>
      <c r="O3209" s="81" t="s">
        <v>179</v>
      </c>
      <c r="P3209" s="83">
        <v>42397.243159722224</v>
      </c>
      <c r="Q3209" s="81" t="s">
        <v>11759</v>
      </c>
      <c r="R3209" s="85" t="s">
        <v>12321</v>
      </c>
      <c r="S3209" s="81" t="s">
        <v>1903</v>
      </c>
      <c r="T3209" s="81"/>
      <c r="U3209" s="83">
        <v>42397.243159722224</v>
      </c>
      <c r="V3209" s="85" t="s">
        <v>14989</v>
      </c>
      <c r="W3209" s="81"/>
      <c r="X3209" s="81"/>
      <c r="Y3209" s="87" t="s">
        <v>17401</v>
      </c>
      <c r="Z3209" s="81"/>
    </row>
    <row r="3210" spans="1:26" x14ac:dyDescent="0.25">
      <c r="A3210" s="66" t="s">
        <v>10491</v>
      </c>
      <c r="B3210" s="66" t="s">
        <v>10491</v>
      </c>
      <c r="C3210" s="67"/>
      <c r="D3210" s="68"/>
      <c r="E3210" s="69"/>
      <c r="F3210" s="70"/>
      <c r="G3210" s="67"/>
      <c r="H3210" s="71"/>
      <c r="I3210" s="72"/>
      <c r="J3210" s="72"/>
      <c r="K3210" s="36"/>
      <c r="L3210" s="79"/>
      <c r="M3210" s="79"/>
      <c r="N3210" s="74"/>
      <c r="O3210" s="81" t="s">
        <v>179</v>
      </c>
      <c r="P3210" s="83">
        <v>42397.650775462964</v>
      </c>
      <c r="Q3210" s="81" t="s">
        <v>11760</v>
      </c>
      <c r="R3210" s="85" t="s">
        <v>12322</v>
      </c>
      <c r="S3210" s="81" t="s">
        <v>1903</v>
      </c>
      <c r="T3210" s="81"/>
      <c r="U3210" s="83">
        <v>42397.650775462964</v>
      </c>
      <c r="V3210" s="85" t="s">
        <v>14990</v>
      </c>
      <c r="W3210" s="81"/>
      <c r="X3210" s="81"/>
      <c r="Y3210" s="87" t="s">
        <v>17402</v>
      </c>
      <c r="Z3210" s="81"/>
    </row>
    <row r="3211" spans="1:26" x14ac:dyDescent="0.25">
      <c r="A3211" s="66" t="s">
        <v>10492</v>
      </c>
      <c r="B3211" s="66" t="s">
        <v>830</v>
      </c>
      <c r="C3211" s="67"/>
      <c r="D3211" s="68"/>
      <c r="E3211" s="69"/>
      <c r="F3211" s="70"/>
      <c r="G3211" s="67"/>
      <c r="H3211" s="71"/>
      <c r="I3211" s="72"/>
      <c r="J3211" s="72"/>
      <c r="K3211" s="36"/>
      <c r="L3211" s="79"/>
      <c r="M3211" s="79"/>
      <c r="N3211" s="74"/>
      <c r="O3211" s="81" t="s">
        <v>881</v>
      </c>
      <c r="P3211" s="83">
        <v>42397.651273148149</v>
      </c>
      <c r="Q3211" s="81" t="s">
        <v>11744</v>
      </c>
      <c r="R3211" s="85" t="s">
        <v>1695</v>
      </c>
      <c r="S3211" s="81" t="s">
        <v>1910</v>
      </c>
      <c r="T3211" s="81"/>
      <c r="U3211" s="83">
        <v>42397.651273148149</v>
      </c>
      <c r="V3211" s="85" t="s">
        <v>14991</v>
      </c>
      <c r="W3211" s="81"/>
      <c r="X3211" s="81"/>
      <c r="Y3211" s="87" t="s">
        <v>17403</v>
      </c>
      <c r="Z3211" s="81"/>
    </row>
    <row r="3212" spans="1:26" x14ac:dyDescent="0.25">
      <c r="A3212" s="66" t="s">
        <v>10492</v>
      </c>
      <c r="B3212" s="66" t="s">
        <v>615</v>
      </c>
      <c r="C3212" s="67"/>
      <c r="D3212" s="68"/>
      <c r="E3212" s="69"/>
      <c r="F3212" s="70"/>
      <c r="G3212" s="67"/>
      <c r="H3212" s="71"/>
      <c r="I3212" s="72"/>
      <c r="J3212" s="72"/>
      <c r="K3212" s="36"/>
      <c r="L3212" s="79"/>
      <c r="M3212" s="79"/>
      <c r="N3212" s="74"/>
      <c r="O3212" s="81" t="s">
        <v>881</v>
      </c>
      <c r="P3212" s="83">
        <v>42397.651273148149</v>
      </c>
      <c r="Q3212" s="81" t="s">
        <v>11744</v>
      </c>
      <c r="R3212" s="85" t="s">
        <v>1695</v>
      </c>
      <c r="S3212" s="81" t="s">
        <v>1910</v>
      </c>
      <c r="T3212" s="81"/>
      <c r="U3212" s="83">
        <v>42397.651273148149</v>
      </c>
      <c r="V3212" s="85" t="s">
        <v>14991</v>
      </c>
      <c r="W3212" s="81"/>
      <c r="X3212" s="81"/>
      <c r="Y3212" s="87" t="s">
        <v>17403</v>
      </c>
      <c r="Z3212" s="81"/>
    </row>
    <row r="3213" spans="1:26" x14ac:dyDescent="0.25">
      <c r="A3213" s="66" t="s">
        <v>10493</v>
      </c>
      <c r="B3213" s="66" t="s">
        <v>830</v>
      </c>
      <c r="C3213" s="67"/>
      <c r="D3213" s="68"/>
      <c r="E3213" s="69"/>
      <c r="F3213" s="70"/>
      <c r="G3213" s="67"/>
      <c r="H3213" s="71"/>
      <c r="I3213" s="72"/>
      <c r="J3213" s="72"/>
      <c r="K3213" s="36"/>
      <c r="L3213" s="79"/>
      <c r="M3213" s="79"/>
      <c r="N3213" s="74"/>
      <c r="O3213" s="81" t="s">
        <v>881</v>
      </c>
      <c r="P3213" s="83">
        <v>42397.651782407411</v>
      </c>
      <c r="Q3213" s="81" t="s">
        <v>11744</v>
      </c>
      <c r="R3213" s="85" t="s">
        <v>1695</v>
      </c>
      <c r="S3213" s="81" t="s">
        <v>1910</v>
      </c>
      <c r="T3213" s="81"/>
      <c r="U3213" s="83">
        <v>42397.651782407411</v>
      </c>
      <c r="V3213" s="85" t="s">
        <v>14992</v>
      </c>
      <c r="W3213" s="81"/>
      <c r="X3213" s="81"/>
      <c r="Y3213" s="87" t="s">
        <v>17404</v>
      </c>
      <c r="Z3213" s="81"/>
    </row>
    <row r="3214" spans="1:26" x14ac:dyDescent="0.25">
      <c r="A3214" s="66" t="s">
        <v>10493</v>
      </c>
      <c r="B3214" s="66" t="s">
        <v>615</v>
      </c>
      <c r="C3214" s="67"/>
      <c r="D3214" s="68"/>
      <c r="E3214" s="69"/>
      <c r="F3214" s="70"/>
      <c r="G3214" s="67"/>
      <c r="H3214" s="71"/>
      <c r="I3214" s="72"/>
      <c r="J3214" s="72"/>
      <c r="K3214" s="36"/>
      <c r="L3214" s="79"/>
      <c r="M3214" s="79"/>
      <c r="N3214" s="74"/>
      <c r="O3214" s="81" t="s">
        <v>881</v>
      </c>
      <c r="P3214" s="83">
        <v>42397.651782407411</v>
      </c>
      <c r="Q3214" s="81" t="s">
        <v>11744</v>
      </c>
      <c r="R3214" s="85" t="s">
        <v>1695</v>
      </c>
      <c r="S3214" s="81" t="s">
        <v>1910</v>
      </c>
      <c r="T3214" s="81"/>
      <c r="U3214" s="83">
        <v>42397.651782407411</v>
      </c>
      <c r="V3214" s="85" t="s">
        <v>14992</v>
      </c>
      <c r="W3214" s="81"/>
      <c r="X3214" s="81"/>
      <c r="Y3214" s="87" t="s">
        <v>17404</v>
      </c>
      <c r="Z3214" s="81"/>
    </row>
    <row r="3215" spans="1:26" x14ac:dyDescent="0.25">
      <c r="A3215" s="66" t="s">
        <v>879</v>
      </c>
      <c r="B3215" s="66" t="s">
        <v>879</v>
      </c>
      <c r="C3215" s="67"/>
      <c r="D3215" s="68"/>
      <c r="E3215" s="69"/>
      <c r="F3215" s="70"/>
      <c r="G3215" s="67"/>
      <c r="H3215" s="71"/>
      <c r="I3215" s="72"/>
      <c r="J3215" s="72"/>
      <c r="K3215" s="36"/>
      <c r="L3215" s="79"/>
      <c r="M3215" s="79"/>
      <c r="N3215" s="74"/>
      <c r="O3215" s="81" t="s">
        <v>179</v>
      </c>
      <c r="P3215" s="83">
        <v>42397.25681712963</v>
      </c>
      <c r="Q3215" s="81" t="s">
        <v>11761</v>
      </c>
      <c r="R3215" s="81"/>
      <c r="S3215" s="81"/>
      <c r="T3215" s="81" t="s">
        <v>840</v>
      </c>
      <c r="U3215" s="83">
        <v>42397.25681712963</v>
      </c>
      <c r="V3215" s="85" t="s">
        <v>14993</v>
      </c>
      <c r="W3215" s="81"/>
      <c r="X3215" s="81"/>
      <c r="Y3215" s="87" t="s">
        <v>17405</v>
      </c>
      <c r="Z3215" s="81"/>
    </row>
    <row r="3216" spans="1:26" x14ac:dyDescent="0.25">
      <c r="A3216" s="66" t="s">
        <v>10494</v>
      </c>
      <c r="B3216" s="66" t="s">
        <v>879</v>
      </c>
      <c r="C3216" s="67"/>
      <c r="D3216" s="68"/>
      <c r="E3216" s="69"/>
      <c r="F3216" s="70"/>
      <c r="G3216" s="67"/>
      <c r="H3216" s="71"/>
      <c r="I3216" s="72"/>
      <c r="J3216" s="72"/>
      <c r="K3216" s="36"/>
      <c r="L3216" s="79"/>
      <c r="M3216" s="79"/>
      <c r="N3216" s="74"/>
      <c r="O3216" s="81" t="s">
        <v>881</v>
      </c>
      <c r="P3216" s="83">
        <v>42397.65185185185</v>
      </c>
      <c r="Q3216" s="81" t="s">
        <v>1604</v>
      </c>
      <c r="R3216" s="81"/>
      <c r="S3216" s="81"/>
      <c r="T3216" s="81" t="s">
        <v>840</v>
      </c>
      <c r="U3216" s="83">
        <v>42397.65185185185</v>
      </c>
      <c r="V3216" s="85" t="s">
        <v>14994</v>
      </c>
      <c r="W3216" s="81"/>
      <c r="X3216" s="81"/>
      <c r="Y3216" s="87" t="s">
        <v>17406</v>
      </c>
      <c r="Z3216" s="81"/>
    </row>
    <row r="3217" spans="1:26" x14ac:dyDescent="0.25">
      <c r="A3217" s="66" t="s">
        <v>10495</v>
      </c>
      <c r="B3217" s="66" t="s">
        <v>10495</v>
      </c>
      <c r="C3217" s="67"/>
      <c r="D3217" s="68"/>
      <c r="E3217" s="69"/>
      <c r="F3217" s="70"/>
      <c r="G3217" s="67"/>
      <c r="H3217" s="71"/>
      <c r="I3217" s="72"/>
      <c r="J3217" s="72"/>
      <c r="K3217" s="36"/>
      <c r="L3217" s="79"/>
      <c r="M3217" s="79"/>
      <c r="N3217" s="74"/>
      <c r="O3217" s="81" t="s">
        <v>179</v>
      </c>
      <c r="P3217" s="83">
        <v>42397.652256944442</v>
      </c>
      <c r="Q3217" s="81" t="s">
        <v>11762</v>
      </c>
      <c r="R3217" s="81"/>
      <c r="S3217" s="81"/>
      <c r="T3217" s="81"/>
      <c r="U3217" s="83">
        <v>42397.652256944442</v>
      </c>
      <c r="V3217" s="85" t="s">
        <v>14995</v>
      </c>
      <c r="W3217" s="81"/>
      <c r="X3217" s="81"/>
      <c r="Y3217" s="87" t="s">
        <v>17407</v>
      </c>
      <c r="Z3217" s="81"/>
    </row>
    <row r="3218" spans="1:26" x14ac:dyDescent="0.25">
      <c r="A3218" s="66" t="s">
        <v>830</v>
      </c>
      <c r="B3218" s="66" t="s">
        <v>615</v>
      </c>
      <c r="C3218" s="67"/>
      <c r="D3218" s="68"/>
      <c r="E3218" s="69"/>
      <c r="F3218" s="70"/>
      <c r="G3218" s="67"/>
      <c r="H3218" s="71"/>
      <c r="I3218" s="72"/>
      <c r="J3218" s="72"/>
      <c r="K3218" s="36"/>
      <c r="L3218" s="79"/>
      <c r="M3218" s="79"/>
      <c r="N3218" s="74"/>
      <c r="O3218" s="81" t="s">
        <v>881</v>
      </c>
      <c r="P3218" s="83">
        <v>42397.604513888888</v>
      </c>
      <c r="Q3218" s="81" t="s">
        <v>11763</v>
      </c>
      <c r="R3218" s="85" t="s">
        <v>1695</v>
      </c>
      <c r="S3218" s="81" t="s">
        <v>1910</v>
      </c>
      <c r="T3218" s="81"/>
      <c r="U3218" s="83">
        <v>42397.604513888888</v>
      </c>
      <c r="V3218" s="85" t="s">
        <v>14996</v>
      </c>
      <c r="W3218" s="81"/>
      <c r="X3218" s="81"/>
      <c r="Y3218" s="87" t="s">
        <v>17408</v>
      </c>
      <c r="Z3218" s="81"/>
    </row>
    <row r="3219" spans="1:26" x14ac:dyDescent="0.25">
      <c r="A3219" s="66" t="s">
        <v>615</v>
      </c>
      <c r="B3219" s="66" t="s">
        <v>830</v>
      </c>
      <c r="C3219" s="67"/>
      <c r="D3219" s="68"/>
      <c r="E3219" s="69"/>
      <c r="F3219" s="70"/>
      <c r="G3219" s="67"/>
      <c r="H3219" s="71"/>
      <c r="I3219" s="72"/>
      <c r="J3219" s="72"/>
      <c r="K3219" s="36"/>
      <c r="L3219" s="79"/>
      <c r="M3219" s="79"/>
      <c r="N3219" s="74"/>
      <c r="O3219" s="81" t="s">
        <v>881</v>
      </c>
      <c r="P3219" s="83">
        <v>42397.520578703705</v>
      </c>
      <c r="Q3219" s="81" t="s">
        <v>1528</v>
      </c>
      <c r="R3219" s="85" t="s">
        <v>1695</v>
      </c>
      <c r="S3219" s="81" t="s">
        <v>1910</v>
      </c>
      <c r="T3219" s="81"/>
      <c r="U3219" s="83">
        <v>42397.520578703705</v>
      </c>
      <c r="V3219" s="85" t="s">
        <v>14997</v>
      </c>
      <c r="W3219" s="81"/>
      <c r="X3219" s="81"/>
      <c r="Y3219" s="87" t="s">
        <v>17409</v>
      </c>
      <c r="Z3219" s="81"/>
    </row>
    <row r="3220" spans="1:26" x14ac:dyDescent="0.25">
      <c r="A3220" s="66" t="s">
        <v>615</v>
      </c>
      <c r="B3220" s="66" t="s">
        <v>830</v>
      </c>
      <c r="C3220" s="67"/>
      <c r="D3220" s="68"/>
      <c r="E3220" s="69"/>
      <c r="F3220" s="70"/>
      <c r="G3220" s="67"/>
      <c r="H3220" s="71"/>
      <c r="I3220" s="72"/>
      <c r="J3220" s="72"/>
      <c r="K3220" s="36"/>
      <c r="L3220" s="79"/>
      <c r="M3220" s="79"/>
      <c r="N3220" s="74"/>
      <c r="O3220" s="81" t="s">
        <v>881</v>
      </c>
      <c r="P3220" s="83">
        <v>42397.590856481482</v>
      </c>
      <c r="Q3220" s="81" t="s">
        <v>11600</v>
      </c>
      <c r="R3220" s="85" t="s">
        <v>1695</v>
      </c>
      <c r="S3220" s="81" t="s">
        <v>1910</v>
      </c>
      <c r="T3220" s="81"/>
      <c r="U3220" s="83">
        <v>42397.590856481482</v>
      </c>
      <c r="V3220" s="85" t="s">
        <v>14968</v>
      </c>
      <c r="W3220" s="81"/>
      <c r="X3220" s="81"/>
      <c r="Y3220" s="87" t="s">
        <v>17380</v>
      </c>
      <c r="Z3220" s="81"/>
    </row>
    <row r="3221" spans="1:26" x14ac:dyDescent="0.25">
      <c r="A3221" s="66" t="s">
        <v>615</v>
      </c>
      <c r="B3221" s="66" t="s">
        <v>830</v>
      </c>
      <c r="C3221" s="67"/>
      <c r="D3221" s="68"/>
      <c r="E3221" s="69"/>
      <c r="F3221" s="70"/>
      <c r="G3221" s="67"/>
      <c r="H3221" s="71"/>
      <c r="I3221" s="72"/>
      <c r="J3221" s="72"/>
      <c r="K3221" s="36"/>
      <c r="L3221" s="79"/>
      <c r="M3221" s="79"/>
      <c r="N3221" s="74"/>
      <c r="O3221" s="81" t="s">
        <v>881</v>
      </c>
      <c r="P3221" s="83">
        <v>42397.646053240744</v>
      </c>
      <c r="Q3221" s="81" t="s">
        <v>11764</v>
      </c>
      <c r="R3221" s="85" t="s">
        <v>1695</v>
      </c>
      <c r="S3221" s="81" t="s">
        <v>1910</v>
      </c>
      <c r="T3221" s="81"/>
      <c r="U3221" s="83">
        <v>42397.646053240744</v>
      </c>
      <c r="V3221" s="85" t="s">
        <v>14998</v>
      </c>
      <c r="W3221" s="81"/>
      <c r="X3221" s="81"/>
      <c r="Y3221" s="87" t="s">
        <v>17410</v>
      </c>
      <c r="Z3221" s="81"/>
    </row>
    <row r="3222" spans="1:26" x14ac:dyDescent="0.25">
      <c r="A3222" s="66" t="s">
        <v>10496</v>
      </c>
      <c r="B3222" s="66" t="s">
        <v>830</v>
      </c>
      <c r="C3222" s="67"/>
      <c r="D3222" s="68"/>
      <c r="E3222" s="69"/>
      <c r="F3222" s="70"/>
      <c r="G3222" s="67"/>
      <c r="H3222" s="71"/>
      <c r="I3222" s="72"/>
      <c r="J3222" s="72"/>
      <c r="K3222" s="36"/>
      <c r="L3222" s="79"/>
      <c r="M3222" s="79"/>
      <c r="N3222" s="74"/>
      <c r="O3222" s="81" t="s">
        <v>881</v>
      </c>
      <c r="P3222" s="83">
        <v>42397.652291666665</v>
      </c>
      <c r="Q3222" s="81" t="s">
        <v>11744</v>
      </c>
      <c r="R3222" s="85" t="s">
        <v>1695</v>
      </c>
      <c r="S3222" s="81" t="s">
        <v>1910</v>
      </c>
      <c r="T3222" s="81"/>
      <c r="U3222" s="83">
        <v>42397.652291666665</v>
      </c>
      <c r="V3222" s="85" t="s">
        <v>14999</v>
      </c>
      <c r="W3222" s="81"/>
      <c r="X3222" s="81"/>
      <c r="Y3222" s="87" t="s">
        <v>17411</v>
      </c>
      <c r="Z3222" s="81"/>
    </row>
    <row r="3223" spans="1:26" x14ac:dyDescent="0.25">
      <c r="A3223" s="66" t="s">
        <v>10496</v>
      </c>
      <c r="B3223" s="66" t="s">
        <v>615</v>
      </c>
      <c r="C3223" s="67"/>
      <c r="D3223" s="68"/>
      <c r="E3223" s="69"/>
      <c r="F3223" s="70"/>
      <c r="G3223" s="67"/>
      <c r="H3223" s="71"/>
      <c r="I3223" s="72"/>
      <c r="J3223" s="72"/>
      <c r="K3223" s="36"/>
      <c r="L3223" s="79"/>
      <c r="M3223" s="79"/>
      <c r="N3223" s="74"/>
      <c r="O3223" s="81" t="s">
        <v>881</v>
      </c>
      <c r="P3223" s="83">
        <v>42397.652291666665</v>
      </c>
      <c r="Q3223" s="81" t="s">
        <v>11744</v>
      </c>
      <c r="R3223" s="85" t="s">
        <v>1695</v>
      </c>
      <c r="S3223" s="81" t="s">
        <v>1910</v>
      </c>
      <c r="T3223" s="81"/>
      <c r="U3223" s="83">
        <v>42397.652291666665</v>
      </c>
      <c r="V3223" s="85" t="s">
        <v>14999</v>
      </c>
      <c r="W3223" s="81"/>
      <c r="X3223" s="81"/>
      <c r="Y3223" s="87" t="s">
        <v>17411</v>
      </c>
      <c r="Z3223" s="81"/>
    </row>
    <row r="3224" spans="1:26" x14ac:dyDescent="0.25">
      <c r="A3224" s="66" t="s">
        <v>10497</v>
      </c>
      <c r="B3224" s="66" t="s">
        <v>10497</v>
      </c>
      <c r="C3224" s="67"/>
      <c r="D3224" s="68"/>
      <c r="E3224" s="69"/>
      <c r="F3224" s="70"/>
      <c r="G3224" s="67"/>
      <c r="H3224" s="71"/>
      <c r="I3224" s="72"/>
      <c r="J3224" s="72"/>
      <c r="K3224" s="36"/>
      <c r="L3224" s="79"/>
      <c r="M3224" s="79"/>
      <c r="N3224" s="74"/>
      <c r="O3224" s="81" t="s">
        <v>179</v>
      </c>
      <c r="P3224" s="83">
        <v>42397.529918981483</v>
      </c>
      <c r="Q3224" s="81" t="s">
        <v>11765</v>
      </c>
      <c r="R3224" s="85" t="s">
        <v>12323</v>
      </c>
      <c r="S3224" s="81" t="s">
        <v>1864</v>
      </c>
      <c r="T3224" s="81"/>
      <c r="U3224" s="83">
        <v>42397.529918981483</v>
      </c>
      <c r="V3224" s="85" t="s">
        <v>15000</v>
      </c>
      <c r="W3224" s="81"/>
      <c r="X3224" s="81"/>
      <c r="Y3224" s="87" t="s">
        <v>17412</v>
      </c>
      <c r="Z3224" s="81"/>
    </row>
    <row r="3225" spans="1:26" x14ac:dyDescent="0.25">
      <c r="A3225" s="66" t="s">
        <v>10497</v>
      </c>
      <c r="B3225" s="66" t="s">
        <v>10497</v>
      </c>
      <c r="C3225" s="67"/>
      <c r="D3225" s="68"/>
      <c r="E3225" s="69"/>
      <c r="F3225" s="70"/>
      <c r="G3225" s="67"/>
      <c r="H3225" s="71"/>
      <c r="I3225" s="72"/>
      <c r="J3225" s="72"/>
      <c r="K3225" s="36"/>
      <c r="L3225" s="79"/>
      <c r="M3225" s="79"/>
      <c r="N3225" s="74"/>
      <c r="O3225" s="81" t="s">
        <v>179</v>
      </c>
      <c r="P3225" s="83">
        <v>42397.652812499997</v>
      </c>
      <c r="Q3225" s="81" t="s">
        <v>11766</v>
      </c>
      <c r="R3225" s="85" t="s">
        <v>12324</v>
      </c>
      <c r="S3225" s="81" t="s">
        <v>1864</v>
      </c>
      <c r="T3225" s="81"/>
      <c r="U3225" s="83">
        <v>42397.652812499997</v>
      </c>
      <c r="V3225" s="85" t="s">
        <v>15001</v>
      </c>
      <c r="W3225" s="81"/>
      <c r="X3225" s="81"/>
      <c r="Y3225" s="87" t="s">
        <v>17413</v>
      </c>
      <c r="Z3225" s="81"/>
    </row>
    <row r="3226" spans="1:26" x14ac:dyDescent="0.25">
      <c r="A3226" s="66" t="s">
        <v>828</v>
      </c>
      <c r="B3226" s="66" t="s">
        <v>828</v>
      </c>
      <c r="C3226" s="67"/>
      <c r="D3226" s="68"/>
      <c r="E3226" s="69"/>
      <c r="F3226" s="70"/>
      <c r="G3226" s="67"/>
      <c r="H3226" s="71"/>
      <c r="I3226" s="72"/>
      <c r="J3226" s="72"/>
      <c r="K3226" s="36"/>
      <c r="L3226" s="79"/>
      <c r="M3226" s="79"/>
      <c r="N3226" s="74"/>
      <c r="O3226" s="81" t="s">
        <v>179</v>
      </c>
      <c r="P3226" s="83">
        <v>42397.161180555559</v>
      </c>
      <c r="Q3226" s="81" t="s">
        <v>11767</v>
      </c>
      <c r="R3226" s="85" t="s">
        <v>12325</v>
      </c>
      <c r="S3226" s="81" t="s">
        <v>1870</v>
      </c>
      <c r="T3226" s="81" t="s">
        <v>1956</v>
      </c>
      <c r="U3226" s="83">
        <v>42397.161180555559</v>
      </c>
      <c r="V3226" s="85" t="s">
        <v>15002</v>
      </c>
      <c r="W3226" s="81"/>
      <c r="X3226" s="81"/>
      <c r="Y3226" s="87" t="s">
        <v>17414</v>
      </c>
      <c r="Z3226" s="81"/>
    </row>
    <row r="3227" spans="1:26" x14ac:dyDescent="0.25">
      <c r="A3227" s="66" t="s">
        <v>828</v>
      </c>
      <c r="B3227" s="66" t="s">
        <v>828</v>
      </c>
      <c r="C3227" s="67"/>
      <c r="D3227" s="68"/>
      <c r="E3227" s="69"/>
      <c r="F3227" s="70"/>
      <c r="G3227" s="67"/>
      <c r="H3227" s="71"/>
      <c r="I3227" s="72"/>
      <c r="J3227" s="72"/>
      <c r="K3227" s="36"/>
      <c r="L3227" s="79"/>
      <c r="M3227" s="79"/>
      <c r="N3227" s="74"/>
      <c r="O3227" s="81" t="s">
        <v>179</v>
      </c>
      <c r="P3227" s="83">
        <v>42397.172708333332</v>
      </c>
      <c r="Q3227" s="81" t="s">
        <v>11768</v>
      </c>
      <c r="R3227" s="85" t="s">
        <v>12326</v>
      </c>
      <c r="S3227" s="81" t="s">
        <v>1870</v>
      </c>
      <c r="T3227" s="81" t="s">
        <v>1956</v>
      </c>
      <c r="U3227" s="83">
        <v>42397.172708333332</v>
      </c>
      <c r="V3227" s="85" t="s">
        <v>15003</v>
      </c>
      <c r="W3227" s="81"/>
      <c r="X3227" s="81"/>
      <c r="Y3227" s="87" t="s">
        <v>17415</v>
      </c>
      <c r="Z3227" s="81"/>
    </row>
    <row r="3228" spans="1:26" x14ac:dyDescent="0.25">
      <c r="A3228" s="66" t="s">
        <v>828</v>
      </c>
      <c r="B3228" s="66" t="s">
        <v>828</v>
      </c>
      <c r="C3228" s="67"/>
      <c r="D3228" s="68"/>
      <c r="E3228" s="69"/>
      <c r="F3228" s="70"/>
      <c r="G3228" s="67"/>
      <c r="H3228" s="71"/>
      <c r="I3228" s="72"/>
      <c r="J3228" s="72"/>
      <c r="K3228" s="36"/>
      <c r="L3228" s="79"/>
      <c r="M3228" s="79"/>
      <c r="N3228" s="74"/>
      <c r="O3228" s="81" t="s">
        <v>179</v>
      </c>
      <c r="P3228" s="83">
        <v>42397.183425925927</v>
      </c>
      <c r="Q3228" s="81" t="s">
        <v>11769</v>
      </c>
      <c r="R3228" s="85" t="s">
        <v>12327</v>
      </c>
      <c r="S3228" s="81" t="s">
        <v>1870</v>
      </c>
      <c r="T3228" s="81" t="s">
        <v>1956</v>
      </c>
      <c r="U3228" s="83">
        <v>42397.183425925927</v>
      </c>
      <c r="V3228" s="85" t="s">
        <v>15004</v>
      </c>
      <c r="W3228" s="81"/>
      <c r="X3228" s="81"/>
      <c r="Y3228" s="87" t="s">
        <v>17416</v>
      </c>
      <c r="Z3228" s="81"/>
    </row>
    <row r="3229" spans="1:26" x14ac:dyDescent="0.25">
      <c r="A3229" s="66" t="s">
        <v>828</v>
      </c>
      <c r="B3229" s="66" t="s">
        <v>828</v>
      </c>
      <c r="C3229" s="67"/>
      <c r="D3229" s="68"/>
      <c r="E3229" s="69"/>
      <c r="F3229" s="70"/>
      <c r="G3229" s="67"/>
      <c r="H3229" s="71"/>
      <c r="I3229" s="72"/>
      <c r="J3229" s="72"/>
      <c r="K3229" s="36"/>
      <c r="L3229" s="79"/>
      <c r="M3229" s="79"/>
      <c r="N3229" s="74"/>
      <c r="O3229" s="81" t="s">
        <v>179</v>
      </c>
      <c r="P3229" s="83">
        <v>42397.194525462961</v>
      </c>
      <c r="Q3229" s="81" t="s">
        <v>11770</v>
      </c>
      <c r="R3229" s="85" t="s">
        <v>12328</v>
      </c>
      <c r="S3229" s="81" t="s">
        <v>1870</v>
      </c>
      <c r="T3229" s="81" t="s">
        <v>1956</v>
      </c>
      <c r="U3229" s="83">
        <v>42397.194525462961</v>
      </c>
      <c r="V3229" s="85" t="s">
        <v>15005</v>
      </c>
      <c r="W3229" s="81"/>
      <c r="X3229" s="81"/>
      <c r="Y3229" s="87" t="s">
        <v>17417</v>
      </c>
      <c r="Z3229" s="81"/>
    </row>
    <row r="3230" spans="1:26" x14ac:dyDescent="0.25">
      <c r="A3230" s="66" t="s">
        <v>828</v>
      </c>
      <c r="B3230" s="66" t="s">
        <v>828</v>
      </c>
      <c r="C3230" s="67"/>
      <c r="D3230" s="68"/>
      <c r="E3230" s="69"/>
      <c r="F3230" s="70"/>
      <c r="G3230" s="67"/>
      <c r="H3230" s="71"/>
      <c r="I3230" s="72"/>
      <c r="J3230" s="72"/>
      <c r="K3230" s="36"/>
      <c r="L3230" s="79"/>
      <c r="M3230" s="79"/>
      <c r="N3230" s="74"/>
      <c r="O3230" s="81" t="s">
        <v>179</v>
      </c>
      <c r="P3230" s="83">
        <v>42397.252245370371</v>
      </c>
      <c r="Q3230" s="81" t="s">
        <v>11771</v>
      </c>
      <c r="R3230" s="85" t="s">
        <v>12329</v>
      </c>
      <c r="S3230" s="81" t="s">
        <v>1870</v>
      </c>
      <c r="T3230" s="81" t="s">
        <v>2071</v>
      </c>
      <c r="U3230" s="83">
        <v>42397.252245370371</v>
      </c>
      <c r="V3230" s="85" t="s">
        <v>15006</v>
      </c>
      <c r="W3230" s="81"/>
      <c r="X3230" s="81"/>
      <c r="Y3230" s="87" t="s">
        <v>17418</v>
      </c>
      <c r="Z3230" s="81"/>
    </row>
    <row r="3231" spans="1:26" x14ac:dyDescent="0.25">
      <c r="A3231" s="66" t="s">
        <v>828</v>
      </c>
      <c r="B3231" s="66" t="s">
        <v>828</v>
      </c>
      <c r="C3231" s="67"/>
      <c r="D3231" s="68"/>
      <c r="E3231" s="69"/>
      <c r="F3231" s="70"/>
      <c r="G3231" s="67"/>
      <c r="H3231" s="71"/>
      <c r="I3231" s="72"/>
      <c r="J3231" s="72"/>
      <c r="K3231" s="36"/>
      <c r="L3231" s="79"/>
      <c r="M3231" s="79"/>
      <c r="N3231" s="74"/>
      <c r="O3231" s="81" t="s">
        <v>179</v>
      </c>
      <c r="P3231" s="83">
        <v>42397.300127314818</v>
      </c>
      <c r="Q3231" s="81" t="s">
        <v>11772</v>
      </c>
      <c r="R3231" s="85" t="s">
        <v>12330</v>
      </c>
      <c r="S3231" s="81" t="s">
        <v>1870</v>
      </c>
      <c r="T3231" s="81" t="s">
        <v>1956</v>
      </c>
      <c r="U3231" s="83">
        <v>42397.300127314818</v>
      </c>
      <c r="V3231" s="85" t="s">
        <v>15007</v>
      </c>
      <c r="W3231" s="81"/>
      <c r="X3231" s="81"/>
      <c r="Y3231" s="87" t="s">
        <v>17419</v>
      </c>
      <c r="Z3231" s="81"/>
    </row>
    <row r="3232" spans="1:26" x14ac:dyDescent="0.25">
      <c r="A3232" s="66" t="s">
        <v>828</v>
      </c>
      <c r="B3232" s="66" t="s">
        <v>828</v>
      </c>
      <c r="C3232" s="67"/>
      <c r="D3232" s="68"/>
      <c r="E3232" s="69"/>
      <c r="F3232" s="70"/>
      <c r="G3232" s="67"/>
      <c r="H3232" s="71"/>
      <c r="I3232" s="72"/>
      <c r="J3232" s="72"/>
      <c r="K3232" s="36"/>
      <c r="L3232" s="79"/>
      <c r="M3232" s="79"/>
      <c r="N3232" s="74"/>
      <c r="O3232" s="81" t="s">
        <v>179</v>
      </c>
      <c r="P3232" s="83">
        <v>42397.578877314816</v>
      </c>
      <c r="Q3232" s="81" t="s">
        <v>11773</v>
      </c>
      <c r="R3232" s="85" t="s">
        <v>12331</v>
      </c>
      <c r="S3232" s="81" t="s">
        <v>1870</v>
      </c>
      <c r="T3232" s="81" t="s">
        <v>1956</v>
      </c>
      <c r="U3232" s="83">
        <v>42397.578877314816</v>
      </c>
      <c r="V3232" s="85" t="s">
        <v>15008</v>
      </c>
      <c r="W3232" s="81"/>
      <c r="X3232" s="81"/>
      <c r="Y3232" s="87" t="s">
        <v>17420</v>
      </c>
      <c r="Z3232" s="81"/>
    </row>
    <row r="3233" spans="1:26" x14ac:dyDescent="0.25">
      <c r="A3233" s="66" t="s">
        <v>828</v>
      </c>
      <c r="B3233" s="66" t="s">
        <v>828</v>
      </c>
      <c r="C3233" s="67"/>
      <c r="D3233" s="68"/>
      <c r="E3233" s="69"/>
      <c r="F3233" s="70"/>
      <c r="G3233" s="67"/>
      <c r="H3233" s="71"/>
      <c r="I3233" s="72"/>
      <c r="J3233" s="72"/>
      <c r="K3233" s="36"/>
      <c r="L3233" s="79"/>
      <c r="M3233" s="79"/>
      <c r="N3233" s="74"/>
      <c r="O3233" s="81" t="s">
        <v>179</v>
      </c>
      <c r="P3233" s="83">
        <v>42397.616099537037</v>
      </c>
      <c r="Q3233" s="81" t="s">
        <v>11774</v>
      </c>
      <c r="R3233" s="85" t="s">
        <v>12332</v>
      </c>
      <c r="S3233" s="81" t="s">
        <v>1870</v>
      </c>
      <c r="T3233" s="81" t="s">
        <v>2071</v>
      </c>
      <c r="U3233" s="83">
        <v>42397.616099537037</v>
      </c>
      <c r="V3233" s="85" t="s">
        <v>15009</v>
      </c>
      <c r="W3233" s="81"/>
      <c r="X3233" s="81"/>
      <c r="Y3233" s="87" t="s">
        <v>17421</v>
      </c>
      <c r="Z3233" s="81"/>
    </row>
    <row r="3234" spans="1:26" x14ac:dyDescent="0.25">
      <c r="A3234" s="66" t="s">
        <v>828</v>
      </c>
      <c r="B3234" s="66" t="s">
        <v>828</v>
      </c>
      <c r="C3234" s="67"/>
      <c r="D3234" s="68"/>
      <c r="E3234" s="69"/>
      <c r="F3234" s="70"/>
      <c r="G3234" s="67"/>
      <c r="H3234" s="71"/>
      <c r="I3234" s="72"/>
      <c r="J3234" s="72"/>
      <c r="K3234" s="36"/>
      <c r="L3234" s="79"/>
      <c r="M3234" s="79"/>
      <c r="N3234" s="74"/>
      <c r="O3234" s="81" t="s">
        <v>179</v>
      </c>
      <c r="P3234" s="83">
        <v>42397.627928240741</v>
      </c>
      <c r="Q3234" s="81" t="s">
        <v>11775</v>
      </c>
      <c r="R3234" s="85" t="s">
        <v>12333</v>
      </c>
      <c r="S3234" s="81" t="s">
        <v>1870</v>
      </c>
      <c r="T3234" s="81" t="s">
        <v>1956</v>
      </c>
      <c r="U3234" s="83">
        <v>42397.627928240741</v>
      </c>
      <c r="V3234" s="85" t="s">
        <v>15010</v>
      </c>
      <c r="W3234" s="81"/>
      <c r="X3234" s="81"/>
      <c r="Y3234" s="87" t="s">
        <v>17422</v>
      </c>
      <c r="Z3234" s="81"/>
    </row>
    <row r="3235" spans="1:26" x14ac:dyDescent="0.25">
      <c r="A3235" s="66" t="s">
        <v>828</v>
      </c>
      <c r="B3235" s="66" t="s">
        <v>828</v>
      </c>
      <c r="C3235" s="67"/>
      <c r="D3235" s="68"/>
      <c r="E3235" s="69"/>
      <c r="F3235" s="70"/>
      <c r="G3235" s="67"/>
      <c r="H3235" s="71"/>
      <c r="I3235" s="72"/>
      <c r="J3235" s="72"/>
      <c r="K3235" s="36"/>
      <c r="L3235" s="79"/>
      <c r="M3235" s="79"/>
      <c r="N3235" s="74"/>
      <c r="O3235" s="81" t="s">
        <v>179</v>
      </c>
      <c r="P3235" s="83">
        <v>42397.652916666666</v>
      </c>
      <c r="Q3235" s="81" t="s">
        <v>11776</v>
      </c>
      <c r="R3235" s="85" t="s">
        <v>12334</v>
      </c>
      <c r="S3235" s="81" t="s">
        <v>1870</v>
      </c>
      <c r="T3235" s="81" t="s">
        <v>1956</v>
      </c>
      <c r="U3235" s="83">
        <v>42397.652916666666</v>
      </c>
      <c r="V3235" s="85" t="s">
        <v>15011</v>
      </c>
      <c r="W3235" s="81"/>
      <c r="X3235" s="81"/>
      <c r="Y3235" s="87" t="s">
        <v>17423</v>
      </c>
      <c r="Z3235" s="81"/>
    </row>
    <row r="3236" spans="1:26" x14ac:dyDescent="0.25">
      <c r="A3236" s="66" t="s">
        <v>818</v>
      </c>
      <c r="B3236" s="66" t="s">
        <v>818</v>
      </c>
      <c r="C3236" s="67"/>
      <c r="D3236" s="68"/>
      <c r="E3236" s="69"/>
      <c r="F3236" s="70"/>
      <c r="G3236" s="67"/>
      <c r="H3236" s="71"/>
      <c r="I3236" s="72"/>
      <c r="J3236" s="72"/>
      <c r="K3236" s="36"/>
      <c r="L3236" s="79"/>
      <c r="M3236" s="79"/>
      <c r="N3236" s="74"/>
      <c r="O3236" s="81" t="s">
        <v>179</v>
      </c>
      <c r="P3236" s="83">
        <v>42397.143240740741</v>
      </c>
      <c r="Q3236" s="81" t="s">
        <v>11777</v>
      </c>
      <c r="R3236" s="85" t="s">
        <v>12335</v>
      </c>
      <c r="S3236" s="81" t="s">
        <v>1870</v>
      </c>
      <c r="T3236" s="81" t="s">
        <v>12699</v>
      </c>
      <c r="U3236" s="83">
        <v>42397.143240740741</v>
      </c>
      <c r="V3236" s="85" t="s">
        <v>15012</v>
      </c>
      <c r="W3236" s="81"/>
      <c r="X3236" s="81"/>
      <c r="Y3236" s="87" t="s">
        <v>17424</v>
      </c>
      <c r="Z3236" s="81"/>
    </row>
    <row r="3237" spans="1:26" x14ac:dyDescent="0.25">
      <c r="A3237" s="66" t="s">
        <v>818</v>
      </c>
      <c r="B3237" s="66" t="s">
        <v>818</v>
      </c>
      <c r="C3237" s="67"/>
      <c r="D3237" s="68"/>
      <c r="E3237" s="69"/>
      <c r="F3237" s="70"/>
      <c r="G3237" s="67"/>
      <c r="H3237" s="71"/>
      <c r="I3237" s="72"/>
      <c r="J3237" s="72"/>
      <c r="K3237" s="36"/>
      <c r="L3237" s="79"/>
      <c r="M3237" s="79"/>
      <c r="N3237" s="74"/>
      <c r="O3237" s="81" t="s">
        <v>179</v>
      </c>
      <c r="P3237" s="83">
        <v>42397.145335648151</v>
      </c>
      <c r="Q3237" s="81" t="s">
        <v>11778</v>
      </c>
      <c r="R3237" s="85" t="s">
        <v>12336</v>
      </c>
      <c r="S3237" s="81" t="s">
        <v>1870</v>
      </c>
      <c r="T3237" s="81" t="s">
        <v>12700</v>
      </c>
      <c r="U3237" s="83">
        <v>42397.145335648151</v>
      </c>
      <c r="V3237" s="85" t="s">
        <v>15013</v>
      </c>
      <c r="W3237" s="81"/>
      <c r="X3237" s="81"/>
      <c r="Y3237" s="87" t="s">
        <v>17425</v>
      </c>
      <c r="Z3237" s="81"/>
    </row>
    <row r="3238" spans="1:26" x14ac:dyDescent="0.25">
      <c r="A3238" s="66" t="s">
        <v>818</v>
      </c>
      <c r="B3238" s="66" t="s">
        <v>818</v>
      </c>
      <c r="C3238" s="67"/>
      <c r="D3238" s="68"/>
      <c r="E3238" s="69"/>
      <c r="F3238" s="70"/>
      <c r="G3238" s="67"/>
      <c r="H3238" s="71"/>
      <c r="I3238" s="72"/>
      <c r="J3238" s="72"/>
      <c r="K3238" s="36"/>
      <c r="L3238" s="79"/>
      <c r="M3238" s="79"/>
      <c r="N3238" s="74"/>
      <c r="O3238" s="81" t="s">
        <v>179</v>
      </c>
      <c r="P3238" s="83">
        <v>42397.151597222219</v>
      </c>
      <c r="Q3238" s="81" t="s">
        <v>11779</v>
      </c>
      <c r="R3238" s="85" t="s">
        <v>12337</v>
      </c>
      <c r="S3238" s="81" t="s">
        <v>1870</v>
      </c>
      <c r="T3238" s="81" t="s">
        <v>2057</v>
      </c>
      <c r="U3238" s="83">
        <v>42397.151597222219</v>
      </c>
      <c r="V3238" s="85" t="s">
        <v>15014</v>
      </c>
      <c r="W3238" s="81"/>
      <c r="X3238" s="81"/>
      <c r="Y3238" s="87" t="s">
        <v>17426</v>
      </c>
      <c r="Z3238" s="81"/>
    </row>
    <row r="3239" spans="1:26" x14ac:dyDescent="0.25">
      <c r="A3239" s="66" t="s">
        <v>818</v>
      </c>
      <c r="B3239" s="66" t="s">
        <v>818</v>
      </c>
      <c r="C3239" s="67"/>
      <c r="D3239" s="68"/>
      <c r="E3239" s="69"/>
      <c r="F3239" s="70"/>
      <c r="G3239" s="67"/>
      <c r="H3239" s="71"/>
      <c r="I3239" s="72"/>
      <c r="J3239" s="72"/>
      <c r="K3239" s="36"/>
      <c r="L3239" s="79"/>
      <c r="M3239" s="79"/>
      <c r="N3239" s="74"/>
      <c r="O3239" s="81" t="s">
        <v>179</v>
      </c>
      <c r="P3239" s="83">
        <v>42397.15425925926</v>
      </c>
      <c r="Q3239" s="81" t="s">
        <v>11780</v>
      </c>
      <c r="R3239" s="85" t="s">
        <v>12338</v>
      </c>
      <c r="S3239" s="81" t="s">
        <v>1903</v>
      </c>
      <c r="T3239" s="81" t="s">
        <v>12699</v>
      </c>
      <c r="U3239" s="83">
        <v>42397.15425925926</v>
      </c>
      <c r="V3239" s="85" t="s">
        <v>15015</v>
      </c>
      <c r="W3239" s="81"/>
      <c r="X3239" s="81"/>
      <c r="Y3239" s="87" t="s">
        <v>17427</v>
      </c>
      <c r="Z3239" s="81"/>
    </row>
    <row r="3240" spans="1:26" x14ac:dyDescent="0.25">
      <c r="A3240" s="66" t="s">
        <v>818</v>
      </c>
      <c r="B3240" s="66" t="s">
        <v>818</v>
      </c>
      <c r="C3240" s="67"/>
      <c r="D3240" s="68"/>
      <c r="E3240" s="69"/>
      <c r="F3240" s="70"/>
      <c r="G3240" s="67"/>
      <c r="H3240" s="71"/>
      <c r="I3240" s="72"/>
      <c r="J3240" s="72"/>
      <c r="K3240" s="36"/>
      <c r="L3240" s="79"/>
      <c r="M3240" s="79"/>
      <c r="N3240" s="74"/>
      <c r="O3240" s="81" t="s">
        <v>179</v>
      </c>
      <c r="P3240" s="83">
        <v>42397.157812500001</v>
      </c>
      <c r="Q3240" s="81" t="s">
        <v>11781</v>
      </c>
      <c r="R3240" s="85" t="s">
        <v>1805</v>
      </c>
      <c r="S3240" s="81" t="s">
        <v>1870</v>
      </c>
      <c r="T3240" s="81" t="s">
        <v>12701</v>
      </c>
      <c r="U3240" s="83">
        <v>42397.157812500001</v>
      </c>
      <c r="V3240" s="85" t="s">
        <v>15016</v>
      </c>
      <c r="W3240" s="81"/>
      <c r="X3240" s="81"/>
      <c r="Y3240" s="87" t="s">
        <v>17428</v>
      </c>
      <c r="Z3240" s="81"/>
    </row>
    <row r="3241" spans="1:26" x14ac:dyDescent="0.25">
      <c r="A3241" s="66" t="s">
        <v>818</v>
      </c>
      <c r="B3241" s="66" t="s">
        <v>818</v>
      </c>
      <c r="C3241" s="67"/>
      <c r="D3241" s="68"/>
      <c r="E3241" s="69"/>
      <c r="F3241" s="70"/>
      <c r="G3241" s="67"/>
      <c r="H3241" s="71"/>
      <c r="I3241" s="72"/>
      <c r="J3241" s="72"/>
      <c r="K3241" s="36"/>
      <c r="L3241" s="79"/>
      <c r="M3241" s="79"/>
      <c r="N3241" s="74"/>
      <c r="O3241" s="81" t="s">
        <v>179</v>
      </c>
      <c r="P3241" s="83">
        <v>42397.164722222224</v>
      </c>
      <c r="Q3241" s="81" t="s">
        <v>11782</v>
      </c>
      <c r="R3241" s="85" t="s">
        <v>12339</v>
      </c>
      <c r="S3241" s="81" t="s">
        <v>1870</v>
      </c>
      <c r="T3241" s="81" t="s">
        <v>12702</v>
      </c>
      <c r="U3241" s="83">
        <v>42397.164722222224</v>
      </c>
      <c r="V3241" s="85" t="s">
        <v>15017</v>
      </c>
      <c r="W3241" s="81"/>
      <c r="X3241" s="81"/>
      <c r="Y3241" s="87" t="s">
        <v>17429</v>
      </c>
      <c r="Z3241" s="81"/>
    </row>
    <row r="3242" spans="1:26" x14ac:dyDescent="0.25">
      <c r="A3242" s="66" t="s">
        <v>818</v>
      </c>
      <c r="B3242" s="66" t="s">
        <v>818</v>
      </c>
      <c r="C3242" s="67"/>
      <c r="D3242" s="68"/>
      <c r="E3242" s="69"/>
      <c r="F3242" s="70"/>
      <c r="G3242" s="67"/>
      <c r="H3242" s="71"/>
      <c r="I3242" s="72"/>
      <c r="J3242" s="72"/>
      <c r="K3242" s="36"/>
      <c r="L3242" s="79"/>
      <c r="M3242" s="79"/>
      <c r="N3242" s="74"/>
      <c r="O3242" s="81" t="s">
        <v>179</v>
      </c>
      <c r="P3242" s="83">
        <v>42397.169548611113</v>
      </c>
      <c r="Q3242" s="81" t="s">
        <v>11783</v>
      </c>
      <c r="R3242" s="85" t="s">
        <v>12340</v>
      </c>
      <c r="S3242" s="81" t="s">
        <v>1870</v>
      </c>
      <c r="T3242" s="81" t="s">
        <v>2054</v>
      </c>
      <c r="U3242" s="83">
        <v>42397.169548611113</v>
      </c>
      <c r="V3242" s="85" t="s">
        <v>15018</v>
      </c>
      <c r="W3242" s="81"/>
      <c r="X3242" s="81"/>
      <c r="Y3242" s="87" t="s">
        <v>17430</v>
      </c>
      <c r="Z3242" s="81"/>
    </row>
    <row r="3243" spans="1:26" x14ac:dyDescent="0.25">
      <c r="A3243" s="66" t="s">
        <v>818</v>
      </c>
      <c r="B3243" s="66" t="s">
        <v>818</v>
      </c>
      <c r="C3243" s="67"/>
      <c r="D3243" s="68"/>
      <c r="E3243" s="69"/>
      <c r="F3243" s="70"/>
      <c r="G3243" s="67"/>
      <c r="H3243" s="71"/>
      <c r="I3243" s="72"/>
      <c r="J3243" s="72"/>
      <c r="K3243" s="36"/>
      <c r="L3243" s="79"/>
      <c r="M3243" s="79"/>
      <c r="N3243" s="74"/>
      <c r="O3243" s="81" t="s">
        <v>179</v>
      </c>
      <c r="P3243" s="83">
        <v>42397.176550925928</v>
      </c>
      <c r="Q3243" s="81" t="s">
        <v>11784</v>
      </c>
      <c r="R3243" s="85" t="s">
        <v>12341</v>
      </c>
      <c r="S3243" s="81" t="s">
        <v>1903</v>
      </c>
      <c r="T3243" s="81" t="s">
        <v>12621</v>
      </c>
      <c r="U3243" s="83">
        <v>42397.176550925928</v>
      </c>
      <c r="V3243" s="85" t="s">
        <v>15019</v>
      </c>
      <c r="W3243" s="81"/>
      <c r="X3243" s="81"/>
      <c r="Y3243" s="87" t="s">
        <v>17431</v>
      </c>
      <c r="Z3243" s="81"/>
    </row>
    <row r="3244" spans="1:26" x14ac:dyDescent="0.25">
      <c r="A3244" s="66" t="s">
        <v>818</v>
      </c>
      <c r="B3244" s="66" t="s">
        <v>818</v>
      </c>
      <c r="C3244" s="67"/>
      <c r="D3244" s="68"/>
      <c r="E3244" s="69"/>
      <c r="F3244" s="70"/>
      <c r="G3244" s="67"/>
      <c r="H3244" s="71"/>
      <c r="I3244" s="72"/>
      <c r="J3244" s="72"/>
      <c r="K3244" s="36"/>
      <c r="L3244" s="79"/>
      <c r="M3244" s="79"/>
      <c r="N3244" s="74"/>
      <c r="O3244" s="81" t="s">
        <v>179</v>
      </c>
      <c r="P3244" s="83">
        <v>42397.180011574077</v>
      </c>
      <c r="Q3244" s="81" t="s">
        <v>11785</v>
      </c>
      <c r="R3244" s="85" t="s">
        <v>12342</v>
      </c>
      <c r="S3244" s="81" t="s">
        <v>1870</v>
      </c>
      <c r="T3244" s="81" t="s">
        <v>12700</v>
      </c>
      <c r="U3244" s="83">
        <v>42397.180011574077</v>
      </c>
      <c r="V3244" s="85" t="s">
        <v>15020</v>
      </c>
      <c r="W3244" s="81"/>
      <c r="X3244" s="81"/>
      <c r="Y3244" s="87" t="s">
        <v>17432</v>
      </c>
      <c r="Z3244" s="81"/>
    </row>
    <row r="3245" spans="1:26" x14ac:dyDescent="0.25">
      <c r="A3245" s="66" t="s">
        <v>818</v>
      </c>
      <c r="B3245" s="66" t="s">
        <v>818</v>
      </c>
      <c r="C3245" s="67"/>
      <c r="D3245" s="68"/>
      <c r="E3245" s="69"/>
      <c r="F3245" s="70"/>
      <c r="G3245" s="67"/>
      <c r="H3245" s="71"/>
      <c r="I3245" s="72"/>
      <c r="J3245" s="72"/>
      <c r="K3245" s="36"/>
      <c r="L3245" s="79"/>
      <c r="M3245" s="79"/>
      <c r="N3245" s="74"/>
      <c r="O3245" s="81" t="s">
        <v>179</v>
      </c>
      <c r="P3245" s="83">
        <v>42397.180046296293</v>
      </c>
      <c r="Q3245" s="81" t="s">
        <v>11786</v>
      </c>
      <c r="R3245" s="85" t="s">
        <v>1809</v>
      </c>
      <c r="S3245" s="81" t="s">
        <v>1870</v>
      </c>
      <c r="T3245" s="81" t="s">
        <v>2063</v>
      </c>
      <c r="U3245" s="83">
        <v>42397.180046296293</v>
      </c>
      <c r="V3245" s="85" t="s">
        <v>15021</v>
      </c>
      <c r="W3245" s="81"/>
      <c r="X3245" s="81"/>
      <c r="Y3245" s="87" t="s">
        <v>17433</v>
      </c>
      <c r="Z3245" s="81"/>
    </row>
    <row r="3246" spans="1:26" x14ac:dyDescent="0.25">
      <c r="A3246" s="66" t="s">
        <v>818</v>
      </c>
      <c r="B3246" s="66" t="s">
        <v>818</v>
      </c>
      <c r="C3246" s="67"/>
      <c r="D3246" s="68"/>
      <c r="E3246" s="69"/>
      <c r="F3246" s="70"/>
      <c r="G3246" s="67"/>
      <c r="H3246" s="71"/>
      <c r="I3246" s="72"/>
      <c r="J3246" s="72"/>
      <c r="K3246" s="36"/>
      <c r="L3246" s="79"/>
      <c r="M3246" s="79"/>
      <c r="N3246" s="74"/>
      <c r="O3246" s="81" t="s">
        <v>179</v>
      </c>
      <c r="P3246" s="83">
        <v>42397.187673611108</v>
      </c>
      <c r="Q3246" s="81" t="s">
        <v>11787</v>
      </c>
      <c r="R3246" s="85" t="s">
        <v>12343</v>
      </c>
      <c r="S3246" s="81" t="s">
        <v>1870</v>
      </c>
      <c r="T3246" s="81" t="s">
        <v>2065</v>
      </c>
      <c r="U3246" s="83">
        <v>42397.187673611108</v>
      </c>
      <c r="V3246" s="85" t="s">
        <v>15022</v>
      </c>
      <c r="W3246" s="81"/>
      <c r="X3246" s="81"/>
      <c r="Y3246" s="87" t="s">
        <v>17434</v>
      </c>
      <c r="Z3246" s="81"/>
    </row>
    <row r="3247" spans="1:26" x14ac:dyDescent="0.25">
      <c r="A3247" s="66" t="s">
        <v>818</v>
      </c>
      <c r="B3247" s="66" t="s">
        <v>818</v>
      </c>
      <c r="C3247" s="67"/>
      <c r="D3247" s="68"/>
      <c r="E3247" s="69"/>
      <c r="F3247" s="70"/>
      <c r="G3247" s="67"/>
      <c r="H3247" s="71"/>
      <c r="I3247" s="72"/>
      <c r="J3247" s="72"/>
      <c r="K3247" s="36"/>
      <c r="L3247" s="79"/>
      <c r="M3247" s="79"/>
      <c r="N3247" s="74"/>
      <c r="O3247" s="81" t="s">
        <v>179</v>
      </c>
      <c r="P3247" s="83">
        <v>42397.192499999997</v>
      </c>
      <c r="Q3247" s="81" t="s">
        <v>11788</v>
      </c>
      <c r="R3247" s="85" t="s">
        <v>12344</v>
      </c>
      <c r="S3247" s="81" t="s">
        <v>1870</v>
      </c>
      <c r="T3247" s="81" t="s">
        <v>2054</v>
      </c>
      <c r="U3247" s="83">
        <v>42397.192499999997</v>
      </c>
      <c r="V3247" s="85" t="s">
        <v>15023</v>
      </c>
      <c r="W3247" s="81"/>
      <c r="X3247" s="81"/>
      <c r="Y3247" s="87" t="s">
        <v>17435</v>
      </c>
      <c r="Z3247" s="81"/>
    </row>
    <row r="3248" spans="1:26" x14ac:dyDescent="0.25">
      <c r="A3248" s="66" t="s">
        <v>818</v>
      </c>
      <c r="B3248" s="66" t="s">
        <v>818</v>
      </c>
      <c r="C3248" s="67"/>
      <c r="D3248" s="68"/>
      <c r="E3248" s="69"/>
      <c r="F3248" s="70"/>
      <c r="G3248" s="67"/>
      <c r="H3248" s="71"/>
      <c r="I3248" s="72"/>
      <c r="J3248" s="72"/>
      <c r="K3248" s="36"/>
      <c r="L3248" s="79"/>
      <c r="M3248" s="79"/>
      <c r="N3248" s="74"/>
      <c r="O3248" s="81" t="s">
        <v>179</v>
      </c>
      <c r="P3248" s="83">
        <v>42397.194571759261</v>
      </c>
      <c r="Q3248" s="81" t="s">
        <v>11789</v>
      </c>
      <c r="R3248" s="85" t="s">
        <v>12345</v>
      </c>
      <c r="S3248" s="81" t="s">
        <v>1870</v>
      </c>
      <c r="T3248" s="81" t="s">
        <v>12703</v>
      </c>
      <c r="U3248" s="83">
        <v>42397.194571759261</v>
      </c>
      <c r="V3248" s="85" t="s">
        <v>15024</v>
      </c>
      <c r="W3248" s="81"/>
      <c r="X3248" s="81"/>
      <c r="Y3248" s="87" t="s">
        <v>17436</v>
      </c>
      <c r="Z3248" s="81"/>
    </row>
    <row r="3249" spans="1:26" x14ac:dyDescent="0.25">
      <c r="A3249" s="66" t="s">
        <v>818</v>
      </c>
      <c r="B3249" s="66" t="s">
        <v>818</v>
      </c>
      <c r="C3249" s="67"/>
      <c r="D3249" s="68"/>
      <c r="E3249" s="69"/>
      <c r="F3249" s="70"/>
      <c r="G3249" s="67"/>
      <c r="H3249" s="71"/>
      <c r="I3249" s="72"/>
      <c r="J3249" s="72"/>
      <c r="K3249" s="36"/>
      <c r="L3249" s="79"/>
      <c r="M3249" s="79"/>
      <c r="N3249" s="74"/>
      <c r="O3249" s="81" t="s">
        <v>179</v>
      </c>
      <c r="P3249" s="83">
        <v>42397.197858796295</v>
      </c>
      <c r="Q3249" s="81" t="s">
        <v>11790</v>
      </c>
      <c r="R3249" s="85" t="s">
        <v>12346</v>
      </c>
      <c r="S3249" s="81" t="s">
        <v>1903</v>
      </c>
      <c r="T3249" s="81" t="s">
        <v>12621</v>
      </c>
      <c r="U3249" s="83">
        <v>42397.197858796295</v>
      </c>
      <c r="V3249" s="85" t="s">
        <v>15025</v>
      </c>
      <c r="W3249" s="81"/>
      <c r="X3249" s="81"/>
      <c r="Y3249" s="87" t="s">
        <v>17437</v>
      </c>
      <c r="Z3249" s="81"/>
    </row>
    <row r="3250" spans="1:26" x14ac:dyDescent="0.25">
      <c r="A3250" s="66" t="s">
        <v>818</v>
      </c>
      <c r="B3250" s="66" t="s">
        <v>818</v>
      </c>
      <c r="C3250" s="67"/>
      <c r="D3250" s="68"/>
      <c r="E3250" s="69"/>
      <c r="F3250" s="70"/>
      <c r="G3250" s="67"/>
      <c r="H3250" s="71"/>
      <c r="I3250" s="72"/>
      <c r="J3250" s="72"/>
      <c r="K3250" s="36"/>
      <c r="L3250" s="79"/>
      <c r="M3250" s="79"/>
      <c r="N3250" s="74"/>
      <c r="O3250" s="81" t="s">
        <v>179</v>
      </c>
      <c r="P3250" s="83">
        <v>42397.19866898148</v>
      </c>
      <c r="Q3250" s="81" t="s">
        <v>11791</v>
      </c>
      <c r="R3250" s="85" t="s">
        <v>12347</v>
      </c>
      <c r="S3250" s="81" t="s">
        <v>1870</v>
      </c>
      <c r="T3250" s="81" t="s">
        <v>2064</v>
      </c>
      <c r="U3250" s="83">
        <v>42397.19866898148</v>
      </c>
      <c r="V3250" s="85" t="s">
        <v>15026</v>
      </c>
      <c r="W3250" s="81"/>
      <c r="X3250" s="81"/>
      <c r="Y3250" s="87" t="s">
        <v>17438</v>
      </c>
      <c r="Z3250" s="81"/>
    </row>
    <row r="3251" spans="1:26" x14ac:dyDescent="0.25">
      <c r="A3251" s="66" t="s">
        <v>818</v>
      </c>
      <c r="B3251" s="66" t="s">
        <v>818</v>
      </c>
      <c r="C3251" s="67"/>
      <c r="D3251" s="68"/>
      <c r="E3251" s="69"/>
      <c r="F3251" s="70"/>
      <c r="G3251" s="67"/>
      <c r="H3251" s="71"/>
      <c r="I3251" s="72"/>
      <c r="J3251" s="72"/>
      <c r="K3251" s="36"/>
      <c r="L3251" s="79"/>
      <c r="M3251" s="79"/>
      <c r="N3251" s="74"/>
      <c r="O3251" s="81" t="s">
        <v>179</v>
      </c>
      <c r="P3251" s="83">
        <v>42397.204004629632</v>
      </c>
      <c r="Q3251" s="81" t="s">
        <v>11792</v>
      </c>
      <c r="R3251" s="85" t="s">
        <v>12348</v>
      </c>
      <c r="S3251" s="81" t="s">
        <v>1870</v>
      </c>
      <c r="T3251" s="81" t="s">
        <v>12700</v>
      </c>
      <c r="U3251" s="83">
        <v>42397.204004629632</v>
      </c>
      <c r="V3251" s="85" t="s">
        <v>15027</v>
      </c>
      <c r="W3251" s="81"/>
      <c r="X3251" s="81"/>
      <c r="Y3251" s="87" t="s">
        <v>17439</v>
      </c>
      <c r="Z3251" s="81"/>
    </row>
    <row r="3252" spans="1:26" x14ac:dyDescent="0.25">
      <c r="A3252" s="66" t="s">
        <v>818</v>
      </c>
      <c r="B3252" s="66" t="s">
        <v>818</v>
      </c>
      <c r="C3252" s="67"/>
      <c r="D3252" s="68"/>
      <c r="E3252" s="69"/>
      <c r="F3252" s="70"/>
      <c r="G3252" s="67"/>
      <c r="H3252" s="71"/>
      <c r="I3252" s="72"/>
      <c r="J3252" s="72"/>
      <c r="K3252" s="36"/>
      <c r="L3252" s="79"/>
      <c r="M3252" s="79"/>
      <c r="N3252" s="74"/>
      <c r="O3252" s="81" t="s">
        <v>179</v>
      </c>
      <c r="P3252" s="83">
        <v>42397.204016203701</v>
      </c>
      <c r="Q3252" s="81" t="s">
        <v>11793</v>
      </c>
      <c r="R3252" s="85" t="s">
        <v>12348</v>
      </c>
      <c r="S3252" s="81" t="s">
        <v>1870</v>
      </c>
      <c r="T3252" s="81" t="s">
        <v>12704</v>
      </c>
      <c r="U3252" s="83">
        <v>42397.204016203701</v>
      </c>
      <c r="V3252" s="85" t="s">
        <v>15028</v>
      </c>
      <c r="W3252" s="81"/>
      <c r="X3252" s="81"/>
      <c r="Y3252" s="87" t="s">
        <v>17440</v>
      </c>
      <c r="Z3252" s="81"/>
    </row>
    <row r="3253" spans="1:26" x14ac:dyDescent="0.25">
      <c r="A3253" s="66" t="s">
        <v>818</v>
      </c>
      <c r="B3253" s="66" t="s">
        <v>818</v>
      </c>
      <c r="C3253" s="67"/>
      <c r="D3253" s="68"/>
      <c r="E3253" s="69"/>
      <c r="F3253" s="70"/>
      <c r="G3253" s="67"/>
      <c r="H3253" s="71"/>
      <c r="I3253" s="72"/>
      <c r="J3253" s="72"/>
      <c r="K3253" s="36"/>
      <c r="L3253" s="79"/>
      <c r="M3253" s="79"/>
      <c r="N3253" s="74"/>
      <c r="O3253" s="81" t="s">
        <v>179</v>
      </c>
      <c r="P3253" s="83">
        <v>42397.216122685182</v>
      </c>
      <c r="Q3253" s="81" t="s">
        <v>11794</v>
      </c>
      <c r="R3253" s="85" t="s">
        <v>12349</v>
      </c>
      <c r="S3253" s="81" t="s">
        <v>1870</v>
      </c>
      <c r="T3253" s="81" t="s">
        <v>2057</v>
      </c>
      <c r="U3253" s="83">
        <v>42397.216122685182</v>
      </c>
      <c r="V3253" s="85" t="s">
        <v>15029</v>
      </c>
      <c r="W3253" s="81"/>
      <c r="X3253" s="81"/>
      <c r="Y3253" s="87" t="s">
        <v>17441</v>
      </c>
      <c r="Z3253" s="81"/>
    </row>
    <row r="3254" spans="1:26" x14ac:dyDescent="0.25">
      <c r="A3254" s="66" t="s">
        <v>818</v>
      </c>
      <c r="B3254" s="66" t="s">
        <v>818</v>
      </c>
      <c r="C3254" s="67"/>
      <c r="D3254" s="68"/>
      <c r="E3254" s="69"/>
      <c r="F3254" s="70"/>
      <c r="G3254" s="67"/>
      <c r="H3254" s="71"/>
      <c r="I3254" s="72"/>
      <c r="J3254" s="72"/>
      <c r="K3254" s="36"/>
      <c r="L3254" s="79"/>
      <c r="M3254" s="79"/>
      <c r="N3254" s="74"/>
      <c r="O3254" s="81" t="s">
        <v>179</v>
      </c>
      <c r="P3254" s="83">
        <v>42397.220393518517</v>
      </c>
      <c r="Q3254" s="81" t="s">
        <v>11795</v>
      </c>
      <c r="R3254" s="85" t="s">
        <v>12350</v>
      </c>
      <c r="S3254" s="81" t="s">
        <v>1903</v>
      </c>
      <c r="T3254" s="81" t="s">
        <v>12621</v>
      </c>
      <c r="U3254" s="83">
        <v>42397.220393518517</v>
      </c>
      <c r="V3254" s="85" t="s">
        <v>15030</v>
      </c>
      <c r="W3254" s="81"/>
      <c r="X3254" s="81"/>
      <c r="Y3254" s="87" t="s">
        <v>17442</v>
      </c>
      <c r="Z3254" s="81"/>
    </row>
    <row r="3255" spans="1:26" x14ac:dyDescent="0.25">
      <c r="A3255" s="66" t="s">
        <v>818</v>
      </c>
      <c r="B3255" s="66" t="s">
        <v>818</v>
      </c>
      <c r="C3255" s="67"/>
      <c r="D3255" s="68"/>
      <c r="E3255" s="69"/>
      <c r="F3255" s="70"/>
      <c r="G3255" s="67"/>
      <c r="H3255" s="71"/>
      <c r="I3255" s="72"/>
      <c r="J3255" s="72"/>
      <c r="K3255" s="36"/>
      <c r="L3255" s="79"/>
      <c r="M3255" s="79"/>
      <c r="N3255" s="74"/>
      <c r="O3255" s="81" t="s">
        <v>179</v>
      </c>
      <c r="P3255" s="83">
        <v>42397.233472222222</v>
      </c>
      <c r="Q3255" s="81" t="s">
        <v>11796</v>
      </c>
      <c r="R3255" s="85" t="s">
        <v>12351</v>
      </c>
      <c r="S3255" s="81" t="s">
        <v>1870</v>
      </c>
      <c r="T3255" s="81" t="s">
        <v>2055</v>
      </c>
      <c r="U3255" s="83">
        <v>42397.233472222222</v>
      </c>
      <c r="V3255" s="85" t="s">
        <v>15031</v>
      </c>
      <c r="W3255" s="81"/>
      <c r="X3255" s="81"/>
      <c r="Y3255" s="87" t="s">
        <v>17443</v>
      </c>
      <c r="Z3255" s="81"/>
    </row>
    <row r="3256" spans="1:26" x14ac:dyDescent="0.25">
      <c r="A3256" s="66" t="s">
        <v>818</v>
      </c>
      <c r="B3256" s="66" t="s">
        <v>818</v>
      </c>
      <c r="C3256" s="67"/>
      <c r="D3256" s="68"/>
      <c r="E3256" s="69"/>
      <c r="F3256" s="70"/>
      <c r="G3256" s="67"/>
      <c r="H3256" s="71"/>
      <c r="I3256" s="72"/>
      <c r="J3256" s="72"/>
      <c r="K3256" s="36"/>
      <c r="L3256" s="79"/>
      <c r="M3256" s="79"/>
      <c r="N3256" s="74"/>
      <c r="O3256" s="81" t="s">
        <v>179</v>
      </c>
      <c r="P3256" s="83">
        <v>42397.239027777781</v>
      </c>
      <c r="Q3256" s="81" t="s">
        <v>11797</v>
      </c>
      <c r="R3256" s="85" t="s">
        <v>12352</v>
      </c>
      <c r="S3256" s="81" t="s">
        <v>1870</v>
      </c>
      <c r="T3256" s="81" t="s">
        <v>2057</v>
      </c>
      <c r="U3256" s="83">
        <v>42397.239027777781</v>
      </c>
      <c r="V3256" s="85" t="s">
        <v>15032</v>
      </c>
      <c r="W3256" s="81"/>
      <c r="X3256" s="81"/>
      <c r="Y3256" s="87" t="s">
        <v>17444</v>
      </c>
      <c r="Z3256" s="81"/>
    </row>
    <row r="3257" spans="1:26" x14ac:dyDescent="0.25">
      <c r="A3257" s="66" t="s">
        <v>818</v>
      </c>
      <c r="B3257" s="66" t="s">
        <v>818</v>
      </c>
      <c r="C3257" s="67"/>
      <c r="D3257" s="68"/>
      <c r="E3257" s="69"/>
      <c r="F3257" s="70"/>
      <c r="G3257" s="67"/>
      <c r="H3257" s="71"/>
      <c r="I3257" s="72"/>
      <c r="J3257" s="72"/>
      <c r="K3257" s="36"/>
      <c r="L3257" s="79"/>
      <c r="M3257" s="79"/>
      <c r="N3257" s="74"/>
      <c r="O3257" s="81" t="s">
        <v>179</v>
      </c>
      <c r="P3257" s="83">
        <v>42397.24255787037</v>
      </c>
      <c r="Q3257" s="81" t="s">
        <v>11798</v>
      </c>
      <c r="R3257" s="85" t="s">
        <v>12038</v>
      </c>
      <c r="S3257" s="81" t="s">
        <v>1903</v>
      </c>
      <c r="T3257" s="81" t="s">
        <v>12621</v>
      </c>
      <c r="U3257" s="83">
        <v>42397.24255787037</v>
      </c>
      <c r="V3257" s="85" t="s">
        <v>15033</v>
      </c>
      <c r="W3257" s="81"/>
      <c r="X3257" s="81"/>
      <c r="Y3257" s="87" t="s">
        <v>17445</v>
      </c>
      <c r="Z3257" s="81"/>
    </row>
    <row r="3258" spans="1:26" x14ac:dyDescent="0.25">
      <c r="A3258" s="66" t="s">
        <v>818</v>
      </c>
      <c r="B3258" s="66" t="s">
        <v>818</v>
      </c>
      <c r="C3258" s="67"/>
      <c r="D3258" s="68"/>
      <c r="E3258" s="69"/>
      <c r="F3258" s="70"/>
      <c r="G3258" s="67"/>
      <c r="H3258" s="71"/>
      <c r="I3258" s="72"/>
      <c r="J3258" s="72"/>
      <c r="K3258" s="36"/>
      <c r="L3258" s="79"/>
      <c r="M3258" s="79"/>
      <c r="N3258" s="74"/>
      <c r="O3258" s="81" t="s">
        <v>179</v>
      </c>
      <c r="P3258" s="83">
        <v>42397.250810185185</v>
      </c>
      <c r="Q3258" s="81" t="s">
        <v>11799</v>
      </c>
      <c r="R3258" s="85" t="s">
        <v>12353</v>
      </c>
      <c r="S3258" s="81" t="s">
        <v>1870</v>
      </c>
      <c r="T3258" s="81" t="s">
        <v>12701</v>
      </c>
      <c r="U3258" s="83">
        <v>42397.250810185185</v>
      </c>
      <c r="V3258" s="85" t="s">
        <v>15034</v>
      </c>
      <c r="W3258" s="81"/>
      <c r="X3258" s="81"/>
      <c r="Y3258" s="87" t="s">
        <v>17446</v>
      </c>
      <c r="Z3258" s="81"/>
    </row>
    <row r="3259" spans="1:26" x14ac:dyDescent="0.25">
      <c r="A3259" s="66" t="s">
        <v>818</v>
      </c>
      <c r="B3259" s="66" t="s">
        <v>818</v>
      </c>
      <c r="C3259" s="67"/>
      <c r="D3259" s="68"/>
      <c r="E3259" s="69"/>
      <c r="F3259" s="70"/>
      <c r="G3259" s="67"/>
      <c r="H3259" s="71"/>
      <c r="I3259" s="72"/>
      <c r="J3259" s="72"/>
      <c r="K3259" s="36"/>
      <c r="L3259" s="79"/>
      <c r="M3259" s="79"/>
      <c r="N3259" s="74"/>
      <c r="O3259" s="81" t="s">
        <v>179</v>
      </c>
      <c r="P3259" s="83">
        <v>42397.25640046296</v>
      </c>
      <c r="Q3259" s="81" t="s">
        <v>11800</v>
      </c>
      <c r="R3259" s="85" t="s">
        <v>1825</v>
      </c>
      <c r="S3259" s="81" t="s">
        <v>1870</v>
      </c>
      <c r="T3259" s="81" t="s">
        <v>12705</v>
      </c>
      <c r="U3259" s="83">
        <v>42397.25640046296</v>
      </c>
      <c r="V3259" s="85" t="s">
        <v>15035</v>
      </c>
      <c r="W3259" s="81"/>
      <c r="X3259" s="81"/>
      <c r="Y3259" s="87" t="s">
        <v>17447</v>
      </c>
      <c r="Z3259" s="81"/>
    </row>
    <row r="3260" spans="1:26" x14ac:dyDescent="0.25">
      <c r="A3260" s="66" t="s">
        <v>818</v>
      </c>
      <c r="B3260" s="66" t="s">
        <v>818</v>
      </c>
      <c r="C3260" s="67"/>
      <c r="D3260" s="68"/>
      <c r="E3260" s="69"/>
      <c r="F3260" s="70"/>
      <c r="G3260" s="67"/>
      <c r="H3260" s="71"/>
      <c r="I3260" s="72"/>
      <c r="J3260" s="72"/>
      <c r="K3260" s="36"/>
      <c r="L3260" s="79"/>
      <c r="M3260" s="79"/>
      <c r="N3260" s="74"/>
      <c r="O3260" s="81" t="s">
        <v>179</v>
      </c>
      <c r="P3260" s="83">
        <v>42397.26017361111</v>
      </c>
      <c r="Q3260" s="81" t="s">
        <v>11801</v>
      </c>
      <c r="R3260" s="85" t="s">
        <v>12354</v>
      </c>
      <c r="S3260" s="81" t="s">
        <v>1870</v>
      </c>
      <c r="T3260" s="81" t="s">
        <v>12703</v>
      </c>
      <c r="U3260" s="83">
        <v>42397.26017361111</v>
      </c>
      <c r="V3260" s="85" t="s">
        <v>15036</v>
      </c>
      <c r="W3260" s="81"/>
      <c r="X3260" s="81"/>
      <c r="Y3260" s="87" t="s">
        <v>17448</v>
      </c>
      <c r="Z3260" s="81"/>
    </row>
    <row r="3261" spans="1:26" x14ac:dyDescent="0.25">
      <c r="A3261" s="66" t="s">
        <v>818</v>
      </c>
      <c r="B3261" s="66" t="s">
        <v>818</v>
      </c>
      <c r="C3261" s="67"/>
      <c r="D3261" s="68"/>
      <c r="E3261" s="69"/>
      <c r="F3261" s="70"/>
      <c r="G3261" s="67"/>
      <c r="H3261" s="71"/>
      <c r="I3261" s="72"/>
      <c r="J3261" s="72"/>
      <c r="K3261" s="36"/>
      <c r="L3261" s="79"/>
      <c r="M3261" s="79"/>
      <c r="N3261" s="74"/>
      <c r="O3261" s="81" t="s">
        <v>179</v>
      </c>
      <c r="P3261" s="83">
        <v>42397.262314814812</v>
      </c>
      <c r="Q3261" s="81" t="s">
        <v>11802</v>
      </c>
      <c r="R3261" s="85" t="s">
        <v>12353</v>
      </c>
      <c r="S3261" s="81" t="s">
        <v>1870</v>
      </c>
      <c r="T3261" s="81" t="s">
        <v>2052</v>
      </c>
      <c r="U3261" s="83">
        <v>42397.262314814812</v>
      </c>
      <c r="V3261" s="85" t="s">
        <v>15037</v>
      </c>
      <c r="W3261" s="81"/>
      <c r="X3261" s="81"/>
      <c r="Y3261" s="87" t="s">
        <v>17449</v>
      </c>
      <c r="Z3261" s="81"/>
    </row>
    <row r="3262" spans="1:26" x14ac:dyDescent="0.25">
      <c r="A3262" s="66" t="s">
        <v>818</v>
      </c>
      <c r="B3262" s="66" t="s">
        <v>818</v>
      </c>
      <c r="C3262" s="67"/>
      <c r="D3262" s="68"/>
      <c r="E3262" s="69"/>
      <c r="F3262" s="70"/>
      <c r="G3262" s="67"/>
      <c r="H3262" s="71"/>
      <c r="I3262" s="72"/>
      <c r="J3262" s="72"/>
      <c r="K3262" s="36"/>
      <c r="L3262" s="79"/>
      <c r="M3262" s="79"/>
      <c r="N3262" s="74"/>
      <c r="O3262" s="81" t="s">
        <v>179</v>
      </c>
      <c r="P3262" s="83">
        <v>42397.265439814815</v>
      </c>
      <c r="Q3262" s="81" t="s">
        <v>11803</v>
      </c>
      <c r="R3262" s="85" t="s">
        <v>12355</v>
      </c>
      <c r="S3262" s="81" t="s">
        <v>1903</v>
      </c>
      <c r="T3262" s="81" t="s">
        <v>12621</v>
      </c>
      <c r="U3262" s="83">
        <v>42397.265439814815</v>
      </c>
      <c r="V3262" s="85" t="s">
        <v>15038</v>
      </c>
      <c r="W3262" s="81"/>
      <c r="X3262" s="81"/>
      <c r="Y3262" s="87" t="s">
        <v>17450</v>
      </c>
      <c r="Z3262" s="81"/>
    </row>
    <row r="3263" spans="1:26" x14ac:dyDescent="0.25">
      <c r="A3263" s="66" t="s">
        <v>818</v>
      </c>
      <c r="B3263" s="66" t="s">
        <v>818</v>
      </c>
      <c r="C3263" s="67"/>
      <c r="D3263" s="68"/>
      <c r="E3263" s="69"/>
      <c r="F3263" s="70"/>
      <c r="G3263" s="67"/>
      <c r="H3263" s="71"/>
      <c r="I3263" s="72"/>
      <c r="J3263" s="72"/>
      <c r="K3263" s="36"/>
      <c r="L3263" s="79"/>
      <c r="M3263" s="79"/>
      <c r="N3263" s="74"/>
      <c r="O3263" s="81" t="s">
        <v>179</v>
      </c>
      <c r="P3263" s="83">
        <v>42397.27375</v>
      </c>
      <c r="Q3263" s="81" t="s">
        <v>11804</v>
      </c>
      <c r="R3263" s="85" t="s">
        <v>12356</v>
      </c>
      <c r="S3263" s="81" t="s">
        <v>1870</v>
      </c>
      <c r="T3263" s="81" t="s">
        <v>12706</v>
      </c>
      <c r="U3263" s="83">
        <v>42397.27375</v>
      </c>
      <c r="V3263" s="85" t="s">
        <v>15039</v>
      </c>
      <c r="W3263" s="81"/>
      <c r="X3263" s="81"/>
      <c r="Y3263" s="87" t="s">
        <v>17451</v>
      </c>
      <c r="Z3263" s="81"/>
    </row>
    <row r="3264" spans="1:26" x14ac:dyDescent="0.25">
      <c r="A3264" s="66" t="s">
        <v>818</v>
      </c>
      <c r="B3264" s="66" t="s">
        <v>818</v>
      </c>
      <c r="C3264" s="67"/>
      <c r="D3264" s="68"/>
      <c r="E3264" s="69"/>
      <c r="F3264" s="70"/>
      <c r="G3264" s="67"/>
      <c r="H3264" s="71"/>
      <c r="I3264" s="72"/>
      <c r="J3264" s="72"/>
      <c r="K3264" s="36"/>
      <c r="L3264" s="79"/>
      <c r="M3264" s="79"/>
      <c r="N3264" s="74"/>
      <c r="O3264" s="81" t="s">
        <v>179</v>
      </c>
      <c r="P3264" s="83">
        <v>42397.276585648149</v>
      </c>
      <c r="Q3264" s="81" t="s">
        <v>11805</v>
      </c>
      <c r="R3264" s="85" t="s">
        <v>12357</v>
      </c>
      <c r="S3264" s="81" t="s">
        <v>1903</v>
      </c>
      <c r="T3264" s="81" t="s">
        <v>2051</v>
      </c>
      <c r="U3264" s="83">
        <v>42397.276585648149</v>
      </c>
      <c r="V3264" s="85" t="s">
        <v>15040</v>
      </c>
      <c r="W3264" s="81"/>
      <c r="X3264" s="81"/>
      <c r="Y3264" s="87" t="s">
        <v>17452</v>
      </c>
      <c r="Z3264" s="81"/>
    </row>
    <row r="3265" spans="1:26" x14ac:dyDescent="0.25">
      <c r="A3265" s="66" t="s">
        <v>818</v>
      </c>
      <c r="B3265" s="66" t="s">
        <v>818</v>
      </c>
      <c r="C3265" s="67"/>
      <c r="D3265" s="68"/>
      <c r="E3265" s="69"/>
      <c r="F3265" s="70"/>
      <c r="G3265" s="67"/>
      <c r="H3265" s="71"/>
      <c r="I3265" s="72"/>
      <c r="J3265" s="72"/>
      <c r="K3265" s="36"/>
      <c r="L3265" s="79"/>
      <c r="M3265" s="79"/>
      <c r="N3265" s="74"/>
      <c r="O3265" s="81" t="s">
        <v>179</v>
      </c>
      <c r="P3265" s="83">
        <v>42397.286944444444</v>
      </c>
      <c r="Q3265" s="81" t="s">
        <v>11806</v>
      </c>
      <c r="R3265" s="85" t="s">
        <v>12358</v>
      </c>
      <c r="S3265" s="81" t="s">
        <v>1903</v>
      </c>
      <c r="T3265" s="81" t="s">
        <v>12621</v>
      </c>
      <c r="U3265" s="83">
        <v>42397.286944444444</v>
      </c>
      <c r="V3265" s="85" t="s">
        <v>15041</v>
      </c>
      <c r="W3265" s="81"/>
      <c r="X3265" s="81"/>
      <c r="Y3265" s="87" t="s">
        <v>17453</v>
      </c>
      <c r="Z3265" s="81"/>
    </row>
    <row r="3266" spans="1:26" x14ac:dyDescent="0.25">
      <c r="A3266" s="66" t="s">
        <v>818</v>
      </c>
      <c r="B3266" s="66" t="s">
        <v>818</v>
      </c>
      <c r="C3266" s="67"/>
      <c r="D3266" s="68"/>
      <c r="E3266" s="69"/>
      <c r="F3266" s="70"/>
      <c r="G3266" s="67"/>
      <c r="H3266" s="71"/>
      <c r="I3266" s="72"/>
      <c r="J3266" s="72"/>
      <c r="K3266" s="36"/>
      <c r="L3266" s="79"/>
      <c r="M3266" s="79"/>
      <c r="N3266" s="74"/>
      <c r="O3266" s="81" t="s">
        <v>179</v>
      </c>
      <c r="P3266" s="83">
        <v>42397.298055555555</v>
      </c>
      <c r="Q3266" s="81" t="s">
        <v>11807</v>
      </c>
      <c r="R3266" s="85" t="s">
        <v>12359</v>
      </c>
      <c r="S3266" s="81" t="s">
        <v>1870</v>
      </c>
      <c r="T3266" s="81" t="s">
        <v>12700</v>
      </c>
      <c r="U3266" s="83">
        <v>42397.298055555555</v>
      </c>
      <c r="V3266" s="85" t="s">
        <v>15042</v>
      </c>
      <c r="W3266" s="81"/>
      <c r="X3266" s="81"/>
      <c r="Y3266" s="87" t="s">
        <v>17454</v>
      </c>
      <c r="Z3266" s="81"/>
    </row>
    <row r="3267" spans="1:26" x14ac:dyDescent="0.25">
      <c r="A3267" s="66" t="s">
        <v>818</v>
      </c>
      <c r="B3267" s="66" t="s">
        <v>818</v>
      </c>
      <c r="C3267" s="67"/>
      <c r="D3267" s="68"/>
      <c r="E3267" s="69"/>
      <c r="F3267" s="70"/>
      <c r="G3267" s="67"/>
      <c r="H3267" s="71"/>
      <c r="I3267" s="72"/>
      <c r="J3267" s="72"/>
      <c r="K3267" s="36"/>
      <c r="L3267" s="79"/>
      <c r="M3267" s="79"/>
      <c r="N3267" s="74"/>
      <c r="O3267" s="81" t="s">
        <v>179</v>
      </c>
      <c r="P3267" s="83">
        <v>42397.298055555555</v>
      </c>
      <c r="Q3267" s="81" t="s">
        <v>11808</v>
      </c>
      <c r="R3267" s="85" t="s">
        <v>1821</v>
      </c>
      <c r="S3267" s="81" t="s">
        <v>1870</v>
      </c>
      <c r="T3267" s="81" t="s">
        <v>2063</v>
      </c>
      <c r="U3267" s="83">
        <v>42397.298055555555</v>
      </c>
      <c r="V3267" s="85" t="s">
        <v>15043</v>
      </c>
      <c r="W3267" s="81"/>
      <c r="X3267" s="81"/>
      <c r="Y3267" s="87" t="s">
        <v>17455</v>
      </c>
      <c r="Z3267" s="81"/>
    </row>
    <row r="3268" spans="1:26" x14ac:dyDescent="0.25">
      <c r="A3268" s="66" t="s">
        <v>818</v>
      </c>
      <c r="B3268" s="66" t="s">
        <v>818</v>
      </c>
      <c r="C3268" s="67"/>
      <c r="D3268" s="68"/>
      <c r="E3268" s="69"/>
      <c r="F3268" s="70"/>
      <c r="G3268" s="67"/>
      <c r="H3268" s="71"/>
      <c r="I3268" s="72"/>
      <c r="J3268" s="72"/>
      <c r="K3268" s="36"/>
      <c r="L3268" s="79"/>
      <c r="M3268" s="79"/>
      <c r="N3268" s="74"/>
      <c r="O3268" s="81" t="s">
        <v>179</v>
      </c>
      <c r="P3268" s="83">
        <v>42397.298078703701</v>
      </c>
      <c r="Q3268" s="81" t="s">
        <v>11809</v>
      </c>
      <c r="R3268" s="85" t="s">
        <v>12360</v>
      </c>
      <c r="S3268" s="81" t="s">
        <v>1903</v>
      </c>
      <c r="T3268" s="81" t="s">
        <v>2051</v>
      </c>
      <c r="U3268" s="83">
        <v>42397.298078703701</v>
      </c>
      <c r="V3268" s="85" t="s">
        <v>15044</v>
      </c>
      <c r="W3268" s="81"/>
      <c r="X3268" s="81"/>
      <c r="Y3268" s="87" t="s">
        <v>17456</v>
      </c>
      <c r="Z3268" s="81"/>
    </row>
    <row r="3269" spans="1:26" x14ac:dyDescent="0.25">
      <c r="A3269" s="66" t="s">
        <v>818</v>
      </c>
      <c r="B3269" s="66" t="s">
        <v>818</v>
      </c>
      <c r="C3269" s="67"/>
      <c r="D3269" s="68"/>
      <c r="E3269" s="69"/>
      <c r="F3269" s="70"/>
      <c r="G3269" s="67"/>
      <c r="H3269" s="71"/>
      <c r="I3269" s="72"/>
      <c r="J3269" s="72"/>
      <c r="K3269" s="36"/>
      <c r="L3269" s="79"/>
      <c r="M3269" s="79"/>
      <c r="N3269" s="74"/>
      <c r="O3269" s="81" t="s">
        <v>179</v>
      </c>
      <c r="P3269" s="83">
        <v>42397.303657407407</v>
      </c>
      <c r="Q3269" s="81" t="s">
        <v>11810</v>
      </c>
      <c r="R3269" s="85" t="s">
        <v>1826</v>
      </c>
      <c r="S3269" s="81" t="s">
        <v>1870</v>
      </c>
      <c r="T3269" s="81" t="s">
        <v>2058</v>
      </c>
      <c r="U3269" s="83">
        <v>42397.303657407407</v>
      </c>
      <c r="V3269" s="85" t="s">
        <v>15045</v>
      </c>
      <c r="W3269" s="81"/>
      <c r="X3269" s="81"/>
      <c r="Y3269" s="87" t="s">
        <v>17457</v>
      </c>
      <c r="Z3269" s="81"/>
    </row>
    <row r="3270" spans="1:26" x14ac:dyDescent="0.25">
      <c r="A3270" s="66" t="s">
        <v>818</v>
      </c>
      <c r="B3270" s="66" t="s">
        <v>818</v>
      </c>
      <c r="C3270" s="67"/>
      <c r="D3270" s="68"/>
      <c r="E3270" s="69"/>
      <c r="F3270" s="70"/>
      <c r="G3270" s="67"/>
      <c r="H3270" s="71"/>
      <c r="I3270" s="72"/>
      <c r="J3270" s="72"/>
      <c r="K3270" s="36"/>
      <c r="L3270" s="79"/>
      <c r="M3270" s="79"/>
      <c r="N3270" s="74"/>
      <c r="O3270" s="81" t="s">
        <v>179</v>
      </c>
      <c r="P3270" s="83">
        <v>42397.304942129631</v>
      </c>
      <c r="Q3270" s="81" t="s">
        <v>11811</v>
      </c>
      <c r="R3270" s="85" t="s">
        <v>12361</v>
      </c>
      <c r="S3270" s="81" t="s">
        <v>1870</v>
      </c>
      <c r="T3270" s="81" t="s">
        <v>2057</v>
      </c>
      <c r="U3270" s="83">
        <v>42397.304942129631</v>
      </c>
      <c r="V3270" s="85" t="s">
        <v>15046</v>
      </c>
      <c r="W3270" s="81"/>
      <c r="X3270" s="81"/>
      <c r="Y3270" s="87" t="s">
        <v>17458</v>
      </c>
      <c r="Z3270" s="81"/>
    </row>
    <row r="3271" spans="1:26" x14ac:dyDescent="0.25">
      <c r="A3271" s="66" t="s">
        <v>818</v>
      </c>
      <c r="B3271" s="66" t="s">
        <v>818</v>
      </c>
      <c r="C3271" s="67"/>
      <c r="D3271" s="68"/>
      <c r="E3271" s="69"/>
      <c r="F3271" s="70"/>
      <c r="G3271" s="67"/>
      <c r="H3271" s="71"/>
      <c r="I3271" s="72"/>
      <c r="J3271" s="72"/>
      <c r="K3271" s="36"/>
      <c r="L3271" s="79"/>
      <c r="M3271" s="79"/>
      <c r="N3271" s="74"/>
      <c r="O3271" s="81" t="s">
        <v>179</v>
      </c>
      <c r="P3271" s="83">
        <v>42397.309120370373</v>
      </c>
      <c r="Q3271" s="81" t="s">
        <v>11812</v>
      </c>
      <c r="R3271" s="85" t="s">
        <v>12356</v>
      </c>
      <c r="S3271" s="81" t="s">
        <v>1870</v>
      </c>
      <c r="T3271" s="81" t="s">
        <v>12700</v>
      </c>
      <c r="U3271" s="83">
        <v>42397.309120370373</v>
      </c>
      <c r="V3271" s="85" t="s">
        <v>15047</v>
      </c>
      <c r="W3271" s="81"/>
      <c r="X3271" s="81"/>
      <c r="Y3271" s="87" t="s">
        <v>17459</v>
      </c>
      <c r="Z3271" s="81"/>
    </row>
    <row r="3272" spans="1:26" x14ac:dyDescent="0.25">
      <c r="A3272" s="66" t="s">
        <v>818</v>
      </c>
      <c r="B3272" s="66" t="s">
        <v>818</v>
      </c>
      <c r="C3272" s="67"/>
      <c r="D3272" s="68"/>
      <c r="E3272" s="69"/>
      <c r="F3272" s="70"/>
      <c r="G3272" s="67"/>
      <c r="H3272" s="71"/>
      <c r="I3272" s="72"/>
      <c r="J3272" s="72"/>
      <c r="K3272" s="36"/>
      <c r="L3272" s="79"/>
      <c r="M3272" s="79"/>
      <c r="N3272" s="74"/>
      <c r="O3272" s="81" t="s">
        <v>179</v>
      </c>
      <c r="P3272" s="83">
        <v>42397.309131944443</v>
      </c>
      <c r="Q3272" s="81" t="s">
        <v>11813</v>
      </c>
      <c r="R3272" s="85" t="s">
        <v>1810</v>
      </c>
      <c r="S3272" s="81" t="s">
        <v>1870</v>
      </c>
      <c r="T3272" s="81" t="s">
        <v>2063</v>
      </c>
      <c r="U3272" s="83">
        <v>42397.309131944443</v>
      </c>
      <c r="V3272" s="85" t="s">
        <v>15048</v>
      </c>
      <c r="W3272" s="81"/>
      <c r="X3272" s="81"/>
      <c r="Y3272" s="87" t="s">
        <v>17460</v>
      </c>
      <c r="Z3272" s="81"/>
    </row>
    <row r="3273" spans="1:26" x14ac:dyDescent="0.25">
      <c r="A3273" s="66" t="s">
        <v>818</v>
      </c>
      <c r="B3273" s="66" t="s">
        <v>818</v>
      </c>
      <c r="C3273" s="67"/>
      <c r="D3273" s="68"/>
      <c r="E3273" s="69"/>
      <c r="F3273" s="70"/>
      <c r="G3273" s="67"/>
      <c r="H3273" s="71"/>
      <c r="I3273" s="72"/>
      <c r="J3273" s="72"/>
      <c r="K3273" s="36"/>
      <c r="L3273" s="79"/>
      <c r="M3273" s="79"/>
      <c r="N3273" s="74"/>
      <c r="O3273" s="81" t="s">
        <v>179</v>
      </c>
      <c r="P3273" s="83">
        <v>42397.30914351852</v>
      </c>
      <c r="Q3273" s="81" t="s">
        <v>11814</v>
      </c>
      <c r="R3273" s="85" t="s">
        <v>12362</v>
      </c>
      <c r="S3273" s="81" t="s">
        <v>1903</v>
      </c>
      <c r="T3273" s="81" t="s">
        <v>12621</v>
      </c>
      <c r="U3273" s="83">
        <v>42397.30914351852</v>
      </c>
      <c r="V3273" s="85" t="s">
        <v>15049</v>
      </c>
      <c r="W3273" s="81"/>
      <c r="X3273" s="81"/>
      <c r="Y3273" s="87" t="s">
        <v>17461</v>
      </c>
      <c r="Z3273" s="81"/>
    </row>
    <row r="3274" spans="1:26" x14ac:dyDescent="0.25">
      <c r="A3274" s="66" t="s">
        <v>818</v>
      </c>
      <c r="B3274" s="66" t="s">
        <v>818</v>
      </c>
      <c r="C3274" s="67"/>
      <c r="D3274" s="68"/>
      <c r="E3274" s="69"/>
      <c r="F3274" s="70"/>
      <c r="G3274" s="67"/>
      <c r="H3274" s="71"/>
      <c r="I3274" s="72"/>
      <c r="J3274" s="72"/>
      <c r="K3274" s="36"/>
      <c r="L3274" s="79"/>
      <c r="M3274" s="79"/>
      <c r="N3274" s="74"/>
      <c r="O3274" s="81" t="s">
        <v>179</v>
      </c>
      <c r="P3274" s="83">
        <v>42397.368171296293</v>
      </c>
      <c r="Q3274" s="81" t="s">
        <v>11815</v>
      </c>
      <c r="R3274" s="85" t="s">
        <v>1807</v>
      </c>
      <c r="S3274" s="81" t="s">
        <v>1870</v>
      </c>
      <c r="T3274" s="81" t="s">
        <v>2063</v>
      </c>
      <c r="U3274" s="83">
        <v>42397.368171296293</v>
      </c>
      <c r="V3274" s="85" t="s">
        <v>15050</v>
      </c>
      <c r="W3274" s="81"/>
      <c r="X3274" s="81"/>
      <c r="Y3274" s="87" t="s">
        <v>17462</v>
      </c>
      <c r="Z3274" s="81"/>
    </row>
    <row r="3275" spans="1:26" x14ac:dyDescent="0.25">
      <c r="A3275" s="66" t="s">
        <v>818</v>
      </c>
      <c r="B3275" s="66" t="s">
        <v>818</v>
      </c>
      <c r="C3275" s="67"/>
      <c r="D3275" s="68"/>
      <c r="E3275" s="69"/>
      <c r="F3275" s="70"/>
      <c r="G3275" s="67"/>
      <c r="H3275" s="71"/>
      <c r="I3275" s="72"/>
      <c r="J3275" s="72"/>
      <c r="K3275" s="36"/>
      <c r="L3275" s="79"/>
      <c r="M3275" s="79"/>
      <c r="N3275" s="74"/>
      <c r="O3275" s="81" t="s">
        <v>179</v>
      </c>
      <c r="P3275" s="83">
        <v>42397.391412037039</v>
      </c>
      <c r="Q3275" s="81" t="s">
        <v>11816</v>
      </c>
      <c r="R3275" s="85" t="s">
        <v>1839</v>
      </c>
      <c r="S3275" s="81" t="s">
        <v>1870</v>
      </c>
      <c r="T3275" s="81" t="s">
        <v>2063</v>
      </c>
      <c r="U3275" s="83">
        <v>42397.391412037039</v>
      </c>
      <c r="V3275" s="85" t="s">
        <v>15051</v>
      </c>
      <c r="W3275" s="81"/>
      <c r="X3275" s="81"/>
      <c r="Y3275" s="87" t="s">
        <v>17463</v>
      </c>
      <c r="Z3275" s="81"/>
    </row>
    <row r="3276" spans="1:26" x14ac:dyDescent="0.25">
      <c r="A3276" s="66" t="s">
        <v>818</v>
      </c>
      <c r="B3276" s="66" t="s">
        <v>818</v>
      </c>
      <c r="C3276" s="67"/>
      <c r="D3276" s="68"/>
      <c r="E3276" s="69"/>
      <c r="F3276" s="70"/>
      <c r="G3276" s="67"/>
      <c r="H3276" s="71"/>
      <c r="I3276" s="72"/>
      <c r="J3276" s="72"/>
      <c r="K3276" s="36"/>
      <c r="L3276" s="79"/>
      <c r="M3276" s="79"/>
      <c r="N3276" s="74"/>
      <c r="O3276" s="81" t="s">
        <v>179</v>
      </c>
      <c r="P3276" s="83">
        <v>42397.483472222222</v>
      </c>
      <c r="Q3276" s="81" t="s">
        <v>11817</v>
      </c>
      <c r="R3276" s="85" t="s">
        <v>1832</v>
      </c>
      <c r="S3276" s="81" t="s">
        <v>1870</v>
      </c>
      <c r="T3276" s="81" t="s">
        <v>2063</v>
      </c>
      <c r="U3276" s="83">
        <v>42397.483472222222</v>
      </c>
      <c r="V3276" s="85" t="s">
        <v>15052</v>
      </c>
      <c r="W3276" s="81"/>
      <c r="X3276" s="81"/>
      <c r="Y3276" s="87" t="s">
        <v>17464</v>
      </c>
      <c r="Z3276" s="81"/>
    </row>
    <row r="3277" spans="1:26" x14ac:dyDescent="0.25">
      <c r="A3277" s="66" t="s">
        <v>818</v>
      </c>
      <c r="B3277" s="66" t="s">
        <v>818</v>
      </c>
      <c r="C3277" s="67"/>
      <c r="D3277" s="68"/>
      <c r="E3277" s="69"/>
      <c r="F3277" s="70"/>
      <c r="G3277" s="67"/>
      <c r="H3277" s="71"/>
      <c r="I3277" s="72"/>
      <c r="J3277" s="72"/>
      <c r="K3277" s="36"/>
      <c r="L3277" s="79"/>
      <c r="M3277" s="79"/>
      <c r="N3277" s="74"/>
      <c r="O3277" s="81" t="s">
        <v>179</v>
      </c>
      <c r="P3277" s="83">
        <v>42397.517523148148</v>
      </c>
      <c r="Q3277" s="81" t="s">
        <v>11818</v>
      </c>
      <c r="R3277" s="85" t="s">
        <v>12363</v>
      </c>
      <c r="S3277" s="81" t="s">
        <v>1870</v>
      </c>
      <c r="T3277" s="81" t="s">
        <v>2058</v>
      </c>
      <c r="U3277" s="83">
        <v>42397.517523148148</v>
      </c>
      <c r="V3277" s="85" t="s">
        <v>15053</v>
      </c>
      <c r="W3277" s="81"/>
      <c r="X3277" s="81"/>
      <c r="Y3277" s="87" t="s">
        <v>17465</v>
      </c>
      <c r="Z3277" s="81"/>
    </row>
    <row r="3278" spans="1:26" x14ac:dyDescent="0.25">
      <c r="A3278" s="66" t="s">
        <v>818</v>
      </c>
      <c r="B3278" s="66" t="s">
        <v>818</v>
      </c>
      <c r="C3278" s="67"/>
      <c r="D3278" s="68"/>
      <c r="E3278" s="69"/>
      <c r="F3278" s="70"/>
      <c r="G3278" s="67"/>
      <c r="H3278" s="71"/>
      <c r="I3278" s="72"/>
      <c r="J3278" s="72"/>
      <c r="K3278" s="36"/>
      <c r="L3278" s="79"/>
      <c r="M3278" s="79"/>
      <c r="N3278" s="74"/>
      <c r="O3278" s="81" t="s">
        <v>179</v>
      </c>
      <c r="P3278" s="83">
        <v>42397.530706018515</v>
      </c>
      <c r="Q3278" s="81" t="s">
        <v>11819</v>
      </c>
      <c r="R3278" s="85" t="s">
        <v>12364</v>
      </c>
      <c r="S3278" s="81" t="s">
        <v>1870</v>
      </c>
      <c r="T3278" s="81" t="s">
        <v>2060</v>
      </c>
      <c r="U3278" s="83">
        <v>42397.530706018515</v>
      </c>
      <c r="V3278" s="85" t="s">
        <v>15054</v>
      </c>
      <c r="W3278" s="81"/>
      <c r="X3278" s="81"/>
      <c r="Y3278" s="87" t="s">
        <v>17466</v>
      </c>
      <c r="Z3278" s="81"/>
    </row>
    <row r="3279" spans="1:26" x14ac:dyDescent="0.25">
      <c r="A3279" s="66" t="s">
        <v>818</v>
      </c>
      <c r="B3279" s="66" t="s">
        <v>818</v>
      </c>
      <c r="C3279" s="67"/>
      <c r="D3279" s="68"/>
      <c r="E3279" s="69"/>
      <c r="F3279" s="70"/>
      <c r="G3279" s="67"/>
      <c r="H3279" s="71"/>
      <c r="I3279" s="72"/>
      <c r="J3279" s="72"/>
      <c r="K3279" s="36"/>
      <c r="L3279" s="79"/>
      <c r="M3279" s="79"/>
      <c r="N3279" s="74"/>
      <c r="O3279" s="81" t="s">
        <v>179</v>
      </c>
      <c r="P3279" s="83">
        <v>42397.53974537037</v>
      </c>
      <c r="Q3279" s="81" t="s">
        <v>11820</v>
      </c>
      <c r="R3279" s="85" t="s">
        <v>12365</v>
      </c>
      <c r="S3279" s="81" t="s">
        <v>1870</v>
      </c>
      <c r="T3279" s="81" t="s">
        <v>2058</v>
      </c>
      <c r="U3279" s="83">
        <v>42397.53974537037</v>
      </c>
      <c r="V3279" s="85" t="s">
        <v>15055</v>
      </c>
      <c r="W3279" s="81"/>
      <c r="X3279" s="81"/>
      <c r="Y3279" s="87" t="s">
        <v>17467</v>
      </c>
      <c r="Z3279" s="81"/>
    </row>
    <row r="3280" spans="1:26" x14ac:dyDescent="0.25">
      <c r="A3280" s="66" t="s">
        <v>818</v>
      </c>
      <c r="B3280" s="66" t="s">
        <v>818</v>
      </c>
      <c r="C3280" s="67"/>
      <c r="D3280" s="68"/>
      <c r="E3280" s="69"/>
      <c r="F3280" s="70"/>
      <c r="G3280" s="67"/>
      <c r="H3280" s="71"/>
      <c r="I3280" s="72"/>
      <c r="J3280" s="72"/>
      <c r="K3280" s="36"/>
      <c r="L3280" s="79"/>
      <c r="M3280" s="79"/>
      <c r="N3280" s="74"/>
      <c r="O3280" s="81" t="s">
        <v>179</v>
      </c>
      <c r="P3280" s="83">
        <v>42397.572766203702</v>
      </c>
      <c r="Q3280" s="81" t="s">
        <v>11821</v>
      </c>
      <c r="R3280" s="85" t="s">
        <v>12366</v>
      </c>
      <c r="S3280" s="81" t="s">
        <v>1870</v>
      </c>
      <c r="T3280" s="81" t="s">
        <v>12707</v>
      </c>
      <c r="U3280" s="83">
        <v>42397.572766203702</v>
      </c>
      <c r="V3280" s="85" t="s">
        <v>15056</v>
      </c>
      <c r="W3280" s="81"/>
      <c r="X3280" s="81"/>
      <c r="Y3280" s="87" t="s">
        <v>17468</v>
      </c>
      <c r="Z3280" s="81"/>
    </row>
    <row r="3281" spans="1:26" x14ac:dyDescent="0.25">
      <c r="A3281" s="66" t="s">
        <v>818</v>
      </c>
      <c r="B3281" s="66" t="s">
        <v>818</v>
      </c>
      <c r="C3281" s="67"/>
      <c r="D3281" s="68"/>
      <c r="E3281" s="69"/>
      <c r="F3281" s="70"/>
      <c r="G3281" s="67"/>
      <c r="H3281" s="71"/>
      <c r="I3281" s="72"/>
      <c r="J3281" s="72"/>
      <c r="K3281" s="36"/>
      <c r="L3281" s="79"/>
      <c r="M3281" s="79"/>
      <c r="N3281" s="74"/>
      <c r="O3281" s="81" t="s">
        <v>179</v>
      </c>
      <c r="P3281" s="83">
        <v>42397.574456018519</v>
      </c>
      <c r="Q3281" s="81" t="s">
        <v>11822</v>
      </c>
      <c r="R3281" s="85" t="s">
        <v>12367</v>
      </c>
      <c r="S3281" s="81" t="s">
        <v>1870</v>
      </c>
      <c r="T3281" s="81" t="s">
        <v>2060</v>
      </c>
      <c r="U3281" s="83">
        <v>42397.574456018519</v>
      </c>
      <c r="V3281" s="85" t="s">
        <v>15057</v>
      </c>
      <c r="W3281" s="81"/>
      <c r="X3281" s="81"/>
      <c r="Y3281" s="87" t="s">
        <v>17469</v>
      </c>
      <c r="Z3281" s="81"/>
    </row>
    <row r="3282" spans="1:26" x14ac:dyDescent="0.25">
      <c r="A3282" s="66" t="s">
        <v>818</v>
      </c>
      <c r="B3282" s="66" t="s">
        <v>818</v>
      </c>
      <c r="C3282" s="67"/>
      <c r="D3282" s="68"/>
      <c r="E3282" s="69"/>
      <c r="F3282" s="70"/>
      <c r="G3282" s="67"/>
      <c r="H3282" s="71"/>
      <c r="I3282" s="72"/>
      <c r="J3282" s="72"/>
      <c r="K3282" s="36"/>
      <c r="L3282" s="79"/>
      <c r="M3282" s="79"/>
      <c r="N3282" s="74"/>
      <c r="O3282" s="81" t="s">
        <v>179</v>
      </c>
      <c r="P3282" s="83">
        <v>42397.578900462962</v>
      </c>
      <c r="Q3282" s="81" t="s">
        <v>11823</v>
      </c>
      <c r="R3282" s="85" t="s">
        <v>1840</v>
      </c>
      <c r="S3282" s="81" t="s">
        <v>1870</v>
      </c>
      <c r="T3282" s="81" t="s">
        <v>12700</v>
      </c>
      <c r="U3282" s="83">
        <v>42397.578900462962</v>
      </c>
      <c r="V3282" s="85" t="s">
        <v>15058</v>
      </c>
      <c r="W3282" s="81"/>
      <c r="X3282" s="81"/>
      <c r="Y3282" s="87" t="s">
        <v>17470</v>
      </c>
      <c r="Z3282" s="81"/>
    </row>
    <row r="3283" spans="1:26" x14ac:dyDescent="0.25">
      <c r="A3283" s="66" t="s">
        <v>818</v>
      </c>
      <c r="B3283" s="66" t="s">
        <v>818</v>
      </c>
      <c r="C3283" s="67"/>
      <c r="D3283" s="68"/>
      <c r="E3283" s="69"/>
      <c r="F3283" s="70"/>
      <c r="G3283" s="67"/>
      <c r="H3283" s="71"/>
      <c r="I3283" s="72"/>
      <c r="J3283" s="72"/>
      <c r="K3283" s="36"/>
      <c r="L3283" s="79"/>
      <c r="M3283" s="79"/>
      <c r="N3283" s="74"/>
      <c r="O3283" s="81" t="s">
        <v>179</v>
      </c>
      <c r="P3283" s="83">
        <v>42397.591192129628</v>
      </c>
      <c r="Q3283" s="81" t="s">
        <v>11824</v>
      </c>
      <c r="R3283" s="85" t="s">
        <v>1822</v>
      </c>
      <c r="S3283" s="81" t="s">
        <v>1870</v>
      </c>
      <c r="T3283" s="81" t="s">
        <v>12700</v>
      </c>
      <c r="U3283" s="83">
        <v>42397.591192129628</v>
      </c>
      <c r="V3283" s="85" t="s">
        <v>15059</v>
      </c>
      <c r="W3283" s="81"/>
      <c r="X3283" s="81"/>
      <c r="Y3283" s="87" t="s">
        <v>17471</v>
      </c>
      <c r="Z3283" s="81"/>
    </row>
    <row r="3284" spans="1:26" x14ac:dyDescent="0.25">
      <c r="A3284" s="66" t="s">
        <v>818</v>
      </c>
      <c r="B3284" s="66" t="s">
        <v>818</v>
      </c>
      <c r="C3284" s="67"/>
      <c r="D3284" s="68"/>
      <c r="E3284" s="69"/>
      <c r="F3284" s="70"/>
      <c r="G3284" s="67"/>
      <c r="H3284" s="71"/>
      <c r="I3284" s="72"/>
      <c r="J3284" s="72"/>
      <c r="K3284" s="36"/>
      <c r="L3284" s="79"/>
      <c r="M3284" s="79"/>
      <c r="N3284" s="74"/>
      <c r="O3284" s="81" t="s">
        <v>179</v>
      </c>
      <c r="P3284" s="83">
        <v>42397.591192129628</v>
      </c>
      <c r="Q3284" s="81" t="s">
        <v>11825</v>
      </c>
      <c r="R3284" s="85" t="s">
        <v>1836</v>
      </c>
      <c r="S3284" s="81" t="s">
        <v>1870</v>
      </c>
      <c r="T3284" s="81" t="s">
        <v>2063</v>
      </c>
      <c r="U3284" s="83">
        <v>42397.591192129628</v>
      </c>
      <c r="V3284" s="85" t="s">
        <v>15060</v>
      </c>
      <c r="W3284" s="81"/>
      <c r="X3284" s="81"/>
      <c r="Y3284" s="87" t="s">
        <v>17472</v>
      </c>
      <c r="Z3284" s="81"/>
    </row>
    <row r="3285" spans="1:26" x14ac:dyDescent="0.25">
      <c r="A3285" s="66" t="s">
        <v>818</v>
      </c>
      <c r="B3285" s="66" t="s">
        <v>818</v>
      </c>
      <c r="C3285" s="67"/>
      <c r="D3285" s="68"/>
      <c r="E3285" s="69"/>
      <c r="F3285" s="70"/>
      <c r="G3285" s="67"/>
      <c r="H3285" s="71"/>
      <c r="I3285" s="72"/>
      <c r="J3285" s="72"/>
      <c r="K3285" s="36"/>
      <c r="L3285" s="79"/>
      <c r="M3285" s="79"/>
      <c r="N3285" s="74"/>
      <c r="O3285" s="81" t="s">
        <v>179</v>
      </c>
      <c r="P3285" s="83">
        <v>42397.594606481478</v>
      </c>
      <c r="Q3285" s="81" t="s">
        <v>11826</v>
      </c>
      <c r="R3285" s="85" t="s">
        <v>12368</v>
      </c>
      <c r="S3285" s="81" t="s">
        <v>1870</v>
      </c>
      <c r="T3285" s="81" t="s">
        <v>12708</v>
      </c>
      <c r="U3285" s="83">
        <v>42397.594606481478</v>
      </c>
      <c r="V3285" s="85" t="s">
        <v>15061</v>
      </c>
      <c r="W3285" s="81"/>
      <c r="X3285" s="81"/>
      <c r="Y3285" s="87" t="s">
        <v>17473</v>
      </c>
      <c r="Z3285" s="81"/>
    </row>
    <row r="3286" spans="1:26" x14ac:dyDescent="0.25">
      <c r="A3286" s="66" t="s">
        <v>818</v>
      </c>
      <c r="B3286" s="66" t="s">
        <v>818</v>
      </c>
      <c r="C3286" s="67"/>
      <c r="D3286" s="68"/>
      <c r="E3286" s="69"/>
      <c r="F3286" s="70"/>
      <c r="G3286" s="67"/>
      <c r="H3286" s="71"/>
      <c r="I3286" s="72"/>
      <c r="J3286" s="72"/>
      <c r="K3286" s="36"/>
      <c r="L3286" s="79"/>
      <c r="M3286" s="79"/>
      <c r="N3286" s="74"/>
      <c r="O3286" s="81" t="s">
        <v>179</v>
      </c>
      <c r="P3286" s="83">
        <v>42397.610543981478</v>
      </c>
      <c r="Q3286" s="81" t="s">
        <v>11827</v>
      </c>
      <c r="R3286" s="85" t="s">
        <v>1811</v>
      </c>
      <c r="S3286" s="81" t="s">
        <v>1870</v>
      </c>
      <c r="T3286" s="81" t="s">
        <v>2064</v>
      </c>
      <c r="U3286" s="83">
        <v>42397.610543981478</v>
      </c>
      <c r="V3286" s="85" t="s">
        <v>15062</v>
      </c>
      <c r="W3286" s="81"/>
      <c r="X3286" s="81"/>
      <c r="Y3286" s="87" t="s">
        <v>17474</v>
      </c>
      <c r="Z3286" s="81"/>
    </row>
    <row r="3287" spans="1:26" x14ac:dyDescent="0.25">
      <c r="A3287" s="66" t="s">
        <v>818</v>
      </c>
      <c r="B3287" s="66" t="s">
        <v>818</v>
      </c>
      <c r="C3287" s="67"/>
      <c r="D3287" s="68"/>
      <c r="E3287" s="69"/>
      <c r="F3287" s="70"/>
      <c r="G3287" s="67"/>
      <c r="H3287" s="71"/>
      <c r="I3287" s="72"/>
      <c r="J3287" s="72"/>
      <c r="K3287" s="36"/>
      <c r="L3287" s="79"/>
      <c r="M3287" s="79"/>
      <c r="N3287" s="74"/>
      <c r="O3287" s="81" t="s">
        <v>179</v>
      </c>
      <c r="P3287" s="83">
        <v>42397.616423611114</v>
      </c>
      <c r="Q3287" s="81" t="s">
        <v>11828</v>
      </c>
      <c r="R3287" s="85" t="s">
        <v>12369</v>
      </c>
      <c r="S3287" s="81" t="s">
        <v>1870</v>
      </c>
      <c r="T3287" s="81" t="s">
        <v>2059</v>
      </c>
      <c r="U3287" s="83">
        <v>42397.616423611114</v>
      </c>
      <c r="V3287" s="85" t="s">
        <v>15063</v>
      </c>
      <c r="W3287" s="81"/>
      <c r="X3287" s="81"/>
      <c r="Y3287" s="87" t="s">
        <v>17475</v>
      </c>
      <c r="Z3287" s="81"/>
    </row>
    <row r="3288" spans="1:26" x14ac:dyDescent="0.25">
      <c r="A3288" s="66" t="s">
        <v>818</v>
      </c>
      <c r="B3288" s="66" t="s">
        <v>818</v>
      </c>
      <c r="C3288" s="67"/>
      <c r="D3288" s="68"/>
      <c r="E3288" s="69"/>
      <c r="F3288" s="70"/>
      <c r="G3288" s="67"/>
      <c r="H3288" s="71"/>
      <c r="I3288" s="72"/>
      <c r="J3288" s="72"/>
      <c r="K3288" s="36"/>
      <c r="L3288" s="79"/>
      <c r="M3288" s="79"/>
      <c r="N3288" s="74"/>
      <c r="O3288" s="81" t="s">
        <v>179</v>
      </c>
      <c r="P3288" s="83">
        <v>42397.627962962964</v>
      </c>
      <c r="Q3288" s="81" t="s">
        <v>11829</v>
      </c>
      <c r="R3288" s="85" t="s">
        <v>12370</v>
      </c>
      <c r="S3288" s="81" t="s">
        <v>1870</v>
      </c>
      <c r="T3288" s="81" t="s">
        <v>2063</v>
      </c>
      <c r="U3288" s="83">
        <v>42397.627962962964</v>
      </c>
      <c r="V3288" s="85" t="s">
        <v>15064</v>
      </c>
      <c r="W3288" s="81"/>
      <c r="X3288" s="81"/>
      <c r="Y3288" s="87" t="s">
        <v>17476</v>
      </c>
      <c r="Z3288" s="81"/>
    </row>
    <row r="3289" spans="1:26" x14ac:dyDescent="0.25">
      <c r="A3289" s="66" t="s">
        <v>818</v>
      </c>
      <c r="B3289" s="66" t="s">
        <v>818</v>
      </c>
      <c r="C3289" s="67"/>
      <c r="D3289" s="68"/>
      <c r="E3289" s="69"/>
      <c r="F3289" s="70"/>
      <c r="G3289" s="67"/>
      <c r="H3289" s="71"/>
      <c r="I3289" s="72"/>
      <c r="J3289" s="72"/>
      <c r="K3289" s="36"/>
      <c r="L3289" s="79"/>
      <c r="M3289" s="79"/>
      <c r="N3289" s="74"/>
      <c r="O3289" s="81" t="s">
        <v>179</v>
      </c>
      <c r="P3289" s="83">
        <v>42397.638356481482</v>
      </c>
      <c r="Q3289" s="81" t="s">
        <v>11830</v>
      </c>
      <c r="R3289" s="85" t="s">
        <v>12371</v>
      </c>
      <c r="S3289" s="81" t="s">
        <v>1870</v>
      </c>
      <c r="T3289" s="81" t="s">
        <v>2057</v>
      </c>
      <c r="U3289" s="83">
        <v>42397.638356481482</v>
      </c>
      <c r="V3289" s="85" t="s">
        <v>15065</v>
      </c>
      <c r="W3289" s="81"/>
      <c r="X3289" s="81"/>
      <c r="Y3289" s="87" t="s">
        <v>17477</v>
      </c>
      <c r="Z3289" s="81"/>
    </row>
    <row r="3290" spans="1:26" x14ac:dyDescent="0.25">
      <c r="A3290" s="66" t="s">
        <v>818</v>
      </c>
      <c r="B3290" s="66" t="s">
        <v>818</v>
      </c>
      <c r="C3290" s="67"/>
      <c r="D3290" s="68"/>
      <c r="E3290" s="69"/>
      <c r="F3290" s="70"/>
      <c r="G3290" s="67"/>
      <c r="H3290" s="71"/>
      <c r="I3290" s="72"/>
      <c r="J3290" s="72"/>
      <c r="K3290" s="36"/>
      <c r="L3290" s="79"/>
      <c r="M3290" s="79"/>
      <c r="N3290" s="74"/>
      <c r="O3290" s="81" t="s">
        <v>179</v>
      </c>
      <c r="P3290" s="83">
        <v>42397.652939814812</v>
      </c>
      <c r="Q3290" s="81" t="s">
        <v>11831</v>
      </c>
      <c r="R3290" s="85" t="s">
        <v>12372</v>
      </c>
      <c r="S3290" s="81" t="s">
        <v>1870</v>
      </c>
      <c r="T3290" s="81" t="s">
        <v>2063</v>
      </c>
      <c r="U3290" s="83">
        <v>42397.652939814812</v>
      </c>
      <c r="V3290" s="85" t="s">
        <v>15066</v>
      </c>
      <c r="W3290" s="81"/>
      <c r="X3290" s="81"/>
      <c r="Y3290" s="87" t="s">
        <v>17478</v>
      </c>
      <c r="Z3290" s="81"/>
    </row>
    <row r="3291" spans="1:26" x14ac:dyDescent="0.25">
      <c r="A3291" s="66" t="s">
        <v>10498</v>
      </c>
      <c r="B3291" s="66" t="s">
        <v>10498</v>
      </c>
      <c r="C3291" s="67"/>
      <c r="D3291" s="68"/>
      <c r="E3291" s="69"/>
      <c r="F3291" s="70"/>
      <c r="G3291" s="67"/>
      <c r="H3291" s="71"/>
      <c r="I3291" s="72"/>
      <c r="J3291" s="72"/>
      <c r="K3291" s="36"/>
      <c r="L3291" s="79"/>
      <c r="M3291" s="79"/>
      <c r="N3291" s="74"/>
      <c r="O3291" s="81" t="s">
        <v>179</v>
      </c>
      <c r="P3291" s="83">
        <v>42397.652939814812</v>
      </c>
      <c r="Q3291" s="81" t="s">
        <v>11832</v>
      </c>
      <c r="R3291" s="85" t="s">
        <v>12373</v>
      </c>
      <c r="S3291" s="81" t="s">
        <v>12547</v>
      </c>
      <c r="T3291" s="81"/>
      <c r="U3291" s="83">
        <v>42397.652939814812</v>
      </c>
      <c r="V3291" s="85" t="s">
        <v>15067</v>
      </c>
      <c r="W3291" s="81"/>
      <c r="X3291" s="81"/>
      <c r="Y3291" s="87" t="s">
        <v>17479</v>
      </c>
      <c r="Z3291" s="81"/>
    </row>
    <row r="3292" spans="1:26" x14ac:dyDescent="0.25">
      <c r="A3292" s="66" t="s">
        <v>10499</v>
      </c>
      <c r="B3292" s="66" t="s">
        <v>10499</v>
      </c>
      <c r="C3292" s="67"/>
      <c r="D3292" s="68"/>
      <c r="E3292" s="69"/>
      <c r="F3292" s="70"/>
      <c r="G3292" s="67"/>
      <c r="H3292" s="71"/>
      <c r="I3292" s="72"/>
      <c r="J3292" s="72"/>
      <c r="K3292" s="36"/>
      <c r="L3292" s="79"/>
      <c r="M3292" s="79"/>
      <c r="N3292" s="74"/>
      <c r="O3292" s="81" t="s">
        <v>179</v>
      </c>
      <c r="P3292" s="83">
        <v>42397.252881944441</v>
      </c>
      <c r="Q3292" s="81" t="s">
        <v>11833</v>
      </c>
      <c r="R3292" s="81"/>
      <c r="S3292" s="81"/>
      <c r="T3292" s="81"/>
      <c r="U3292" s="83">
        <v>42397.252881944441</v>
      </c>
      <c r="V3292" s="85" t="s">
        <v>15068</v>
      </c>
      <c r="W3292" s="81"/>
      <c r="X3292" s="81"/>
      <c r="Y3292" s="87" t="s">
        <v>17480</v>
      </c>
      <c r="Z3292" s="81"/>
    </row>
    <row r="3293" spans="1:26" x14ac:dyDescent="0.25">
      <c r="A3293" s="66" t="s">
        <v>10500</v>
      </c>
      <c r="B3293" s="66" t="s">
        <v>10499</v>
      </c>
      <c r="C3293" s="67"/>
      <c r="D3293" s="68"/>
      <c r="E3293" s="69"/>
      <c r="F3293" s="70"/>
      <c r="G3293" s="67"/>
      <c r="H3293" s="71"/>
      <c r="I3293" s="72"/>
      <c r="J3293" s="72"/>
      <c r="K3293" s="36"/>
      <c r="L3293" s="79"/>
      <c r="M3293" s="79"/>
      <c r="N3293" s="74"/>
      <c r="O3293" s="81" t="s">
        <v>881</v>
      </c>
      <c r="P3293" s="83">
        <v>42397.653252314813</v>
      </c>
      <c r="Q3293" s="81" t="s">
        <v>11076</v>
      </c>
      <c r="R3293" s="81"/>
      <c r="S3293" s="81"/>
      <c r="T3293" s="81"/>
      <c r="U3293" s="83">
        <v>42397.653252314813</v>
      </c>
      <c r="V3293" s="85" t="s">
        <v>15069</v>
      </c>
      <c r="W3293" s="81"/>
      <c r="X3293" s="81"/>
      <c r="Y3293" s="87" t="s">
        <v>17481</v>
      </c>
      <c r="Z3293" s="81"/>
    </row>
    <row r="3294" spans="1:26" x14ac:dyDescent="0.25">
      <c r="A3294" s="66" t="s">
        <v>10501</v>
      </c>
      <c r="B3294" s="66" t="s">
        <v>10501</v>
      </c>
      <c r="C3294" s="67"/>
      <c r="D3294" s="68"/>
      <c r="E3294" s="69"/>
      <c r="F3294" s="70"/>
      <c r="G3294" s="67"/>
      <c r="H3294" s="71"/>
      <c r="I3294" s="72"/>
      <c r="J3294" s="72"/>
      <c r="K3294" s="36"/>
      <c r="L3294" s="79"/>
      <c r="M3294" s="79"/>
      <c r="N3294" s="74"/>
      <c r="O3294" s="81" t="s">
        <v>179</v>
      </c>
      <c r="P3294" s="83">
        <v>42397.653564814813</v>
      </c>
      <c r="Q3294" s="81" t="s">
        <v>11834</v>
      </c>
      <c r="R3294" s="85" t="s">
        <v>12374</v>
      </c>
      <c r="S3294" s="81" t="s">
        <v>12539</v>
      </c>
      <c r="T3294" s="81" t="s">
        <v>12709</v>
      </c>
      <c r="U3294" s="83">
        <v>42397.653564814813</v>
      </c>
      <c r="V3294" s="85" t="s">
        <v>15070</v>
      </c>
      <c r="W3294" s="81"/>
      <c r="X3294" s="81"/>
      <c r="Y3294" s="87" t="s">
        <v>17482</v>
      </c>
      <c r="Z3294" s="81"/>
    </row>
    <row r="3295" spans="1:26" x14ac:dyDescent="0.25">
      <c r="A3295" s="66" t="s">
        <v>10502</v>
      </c>
      <c r="B3295" s="66" t="s">
        <v>10502</v>
      </c>
      <c r="C3295" s="67"/>
      <c r="D3295" s="68"/>
      <c r="E3295" s="69"/>
      <c r="F3295" s="70"/>
      <c r="G3295" s="67"/>
      <c r="H3295" s="71"/>
      <c r="I3295" s="72"/>
      <c r="J3295" s="72"/>
      <c r="K3295" s="36"/>
      <c r="L3295" s="79"/>
      <c r="M3295" s="79"/>
      <c r="N3295" s="74"/>
      <c r="O3295" s="81" t="s">
        <v>179</v>
      </c>
      <c r="P3295" s="83">
        <v>42397.654039351852</v>
      </c>
      <c r="Q3295" s="81" t="s">
        <v>11835</v>
      </c>
      <c r="R3295" s="85" t="s">
        <v>1658</v>
      </c>
      <c r="S3295" s="81" t="s">
        <v>1887</v>
      </c>
      <c r="T3295" s="81"/>
      <c r="U3295" s="83">
        <v>42397.654039351852</v>
      </c>
      <c r="V3295" s="85" t="s">
        <v>15071</v>
      </c>
      <c r="W3295" s="81"/>
      <c r="X3295" s="81"/>
      <c r="Y3295" s="87" t="s">
        <v>17483</v>
      </c>
      <c r="Z3295" s="81"/>
    </row>
    <row r="3296" spans="1:26" x14ac:dyDescent="0.25">
      <c r="A3296" s="66" t="s">
        <v>10503</v>
      </c>
      <c r="B3296" s="66" t="s">
        <v>10503</v>
      </c>
      <c r="C3296" s="67"/>
      <c r="D3296" s="68"/>
      <c r="E3296" s="69"/>
      <c r="F3296" s="70"/>
      <c r="G3296" s="67"/>
      <c r="H3296" s="71"/>
      <c r="I3296" s="72"/>
      <c r="J3296" s="72"/>
      <c r="K3296" s="36"/>
      <c r="L3296" s="79"/>
      <c r="M3296" s="79"/>
      <c r="N3296" s="74"/>
      <c r="O3296" s="81" t="s">
        <v>179</v>
      </c>
      <c r="P3296" s="83">
        <v>42397.635972222219</v>
      </c>
      <c r="Q3296" s="81" t="s">
        <v>11836</v>
      </c>
      <c r="R3296" s="85" t="s">
        <v>12375</v>
      </c>
      <c r="S3296" s="81" t="s">
        <v>1876</v>
      </c>
      <c r="T3296" s="81"/>
      <c r="U3296" s="83">
        <v>42397.635972222219</v>
      </c>
      <c r="V3296" s="85" t="s">
        <v>15072</v>
      </c>
      <c r="W3296" s="81"/>
      <c r="X3296" s="81"/>
      <c r="Y3296" s="87" t="s">
        <v>17484</v>
      </c>
      <c r="Z3296" s="81"/>
    </row>
    <row r="3297" spans="1:26" x14ac:dyDescent="0.25">
      <c r="A3297" s="66" t="s">
        <v>10503</v>
      </c>
      <c r="B3297" s="66" t="s">
        <v>10503</v>
      </c>
      <c r="C3297" s="67"/>
      <c r="D3297" s="68"/>
      <c r="E3297" s="69"/>
      <c r="F3297" s="70"/>
      <c r="G3297" s="67"/>
      <c r="H3297" s="71"/>
      <c r="I3297" s="72"/>
      <c r="J3297" s="72"/>
      <c r="K3297" s="36"/>
      <c r="L3297" s="79"/>
      <c r="M3297" s="79"/>
      <c r="N3297" s="74"/>
      <c r="O3297" s="81" t="s">
        <v>179</v>
      </c>
      <c r="P3297" s="83">
        <v>42397.636701388888</v>
      </c>
      <c r="Q3297" s="81" t="s">
        <v>11837</v>
      </c>
      <c r="R3297" s="85" t="s">
        <v>1639</v>
      </c>
      <c r="S3297" s="81" t="s">
        <v>1876</v>
      </c>
      <c r="T3297" s="81"/>
      <c r="U3297" s="83">
        <v>42397.636701388888</v>
      </c>
      <c r="V3297" s="85" t="s">
        <v>15073</v>
      </c>
      <c r="W3297" s="81"/>
      <c r="X3297" s="81"/>
      <c r="Y3297" s="87" t="s">
        <v>17485</v>
      </c>
      <c r="Z3297" s="81"/>
    </row>
    <row r="3298" spans="1:26" x14ac:dyDescent="0.25">
      <c r="A3298" s="66" t="s">
        <v>10503</v>
      </c>
      <c r="B3298" s="66" t="s">
        <v>10503</v>
      </c>
      <c r="C3298" s="67"/>
      <c r="D3298" s="68"/>
      <c r="E3298" s="69"/>
      <c r="F3298" s="70"/>
      <c r="G3298" s="67"/>
      <c r="H3298" s="71"/>
      <c r="I3298" s="72"/>
      <c r="J3298" s="72"/>
      <c r="K3298" s="36"/>
      <c r="L3298" s="79"/>
      <c r="M3298" s="79"/>
      <c r="N3298" s="74"/>
      <c r="O3298" s="81" t="s">
        <v>179</v>
      </c>
      <c r="P3298" s="83">
        <v>42397.646932870368</v>
      </c>
      <c r="Q3298" s="81" t="s">
        <v>11838</v>
      </c>
      <c r="R3298" s="81" t="s">
        <v>12376</v>
      </c>
      <c r="S3298" s="81" t="s">
        <v>12548</v>
      </c>
      <c r="T3298" s="81"/>
      <c r="U3298" s="83">
        <v>42397.646932870368</v>
      </c>
      <c r="V3298" s="85" t="s">
        <v>15074</v>
      </c>
      <c r="W3298" s="81"/>
      <c r="X3298" s="81"/>
      <c r="Y3298" s="87" t="s">
        <v>17486</v>
      </c>
      <c r="Z3298" s="81"/>
    </row>
    <row r="3299" spans="1:26" x14ac:dyDescent="0.25">
      <c r="A3299" s="66" t="s">
        <v>10503</v>
      </c>
      <c r="B3299" s="66" t="s">
        <v>10503</v>
      </c>
      <c r="C3299" s="67"/>
      <c r="D3299" s="68"/>
      <c r="E3299" s="69"/>
      <c r="F3299" s="70"/>
      <c r="G3299" s="67"/>
      <c r="H3299" s="71"/>
      <c r="I3299" s="72"/>
      <c r="J3299" s="72"/>
      <c r="K3299" s="36"/>
      <c r="L3299" s="79"/>
      <c r="M3299" s="79"/>
      <c r="N3299" s="74"/>
      <c r="O3299" s="81" t="s">
        <v>179</v>
      </c>
      <c r="P3299" s="83">
        <v>42397.654328703706</v>
      </c>
      <c r="Q3299" s="81" t="s">
        <v>11839</v>
      </c>
      <c r="R3299" s="81" t="s">
        <v>12377</v>
      </c>
      <c r="S3299" s="81" t="s">
        <v>12548</v>
      </c>
      <c r="T3299" s="81"/>
      <c r="U3299" s="83">
        <v>42397.654328703706</v>
      </c>
      <c r="V3299" s="85" t="s">
        <v>15075</v>
      </c>
      <c r="W3299" s="81"/>
      <c r="X3299" s="81"/>
      <c r="Y3299" s="87" t="s">
        <v>17487</v>
      </c>
      <c r="Z3299" s="81"/>
    </row>
    <row r="3300" spans="1:26" x14ac:dyDescent="0.25">
      <c r="A3300" s="66" t="s">
        <v>10504</v>
      </c>
      <c r="B3300" s="66" t="s">
        <v>10609</v>
      </c>
      <c r="C3300" s="67"/>
      <c r="D3300" s="68"/>
      <c r="E3300" s="69"/>
      <c r="F3300" s="70"/>
      <c r="G3300" s="67"/>
      <c r="H3300" s="71"/>
      <c r="I3300" s="72"/>
      <c r="J3300" s="72"/>
      <c r="K3300" s="36"/>
      <c r="L3300" s="79"/>
      <c r="M3300" s="79"/>
      <c r="N3300" s="74"/>
      <c r="O3300" s="81" t="s">
        <v>881</v>
      </c>
      <c r="P3300" s="83">
        <v>42397.654641203706</v>
      </c>
      <c r="Q3300" s="81" t="s">
        <v>11840</v>
      </c>
      <c r="R3300" s="81"/>
      <c r="S3300" s="81"/>
      <c r="T3300" s="81"/>
      <c r="U3300" s="83">
        <v>42397.654641203706</v>
      </c>
      <c r="V3300" s="85" t="s">
        <v>15076</v>
      </c>
      <c r="W3300" s="81"/>
      <c r="X3300" s="81"/>
      <c r="Y3300" s="87" t="s">
        <v>17488</v>
      </c>
      <c r="Z3300" s="87" t="s">
        <v>17596</v>
      </c>
    </row>
    <row r="3301" spans="1:26" x14ac:dyDescent="0.25">
      <c r="A3301" s="66" t="s">
        <v>10504</v>
      </c>
      <c r="B3301" s="66" t="s">
        <v>10610</v>
      </c>
      <c r="C3301" s="67"/>
      <c r="D3301" s="68"/>
      <c r="E3301" s="69"/>
      <c r="F3301" s="70"/>
      <c r="G3301" s="67"/>
      <c r="H3301" s="71"/>
      <c r="I3301" s="72"/>
      <c r="J3301" s="72"/>
      <c r="K3301" s="36"/>
      <c r="L3301" s="79"/>
      <c r="M3301" s="79"/>
      <c r="N3301" s="74"/>
      <c r="O3301" s="81" t="s">
        <v>882</v>
      </c>
      <c r="P3301" s="83">
        <v>42397.654641203706</v>
      </c>
      <c r="Q3301" s="81" t="s">
        <v>11840</v>
      </c>
      <c r="R3301" s="81"/>
      <c r="S3301" s="81"/>
      <c r="T3301" s="81"/>
      <c r="U3301" s="83">
        <v>42397.654641203706</v>
      </c>
      <c r="V3301" s="85" t="s">
        <v>15076</v>
      </c>
      <c r="W3301" s="81"/>
      <c r="X3301" s="81"/>
      <c r="Y3301" s="87" t="s">
        <v>17488</v>
      </c>
      <c r="Z3301" s="87" t="s">
        <v>17596</v>
      </c>
    </row>
    <row r="3302" spans="1:26" x14ac:dyDescent="0.25">
      <c r="A3302" s="66" t="s">
        <v>10505</v>
      </c>
      <c r="B3302" s="66" t="s">
        <v>10505</v>
      </c>
      <c r="C3302" s="67"/>
      <c r="D3302" s="68"/>
      <c r="E3302" s="69"/>
      <c r="F3302" s="70"/>
      <c r="G3302" s="67"/>
      <c r="H3302" s="71"/>
      <c r="I3302" s="72"/>
      <c r="J3302" s="72"/>
      <c r="K3302" s="36"/>
      <c r="L3302" s="79"/>
      <c r="M3302" s="79"/>
      <c r="N3302" s="74"/>
      <c r="O3302" s="81" t="s">
        <v>179</v>
      </c>
      <c r="P3302" s="83">
        <v>42397.203125</v>
      </c>
      <c r="Q3302" s="81" t="s">
        <v>11841</v>
      </c>
      <c r="R3302" s="85" t="s">
        <v>12378</v>
      </c>
      <c r="S3302" s="81" t="s">
        <v>12484</v>
      </c>
      <c r="T3302" s="81" t="s">
        <v>840</v>
      </c>
      <c r="U3302" s="83">
        <v>42397.203125</v>
      </c>
      <c r="V3302" s="85" t="s">
        <v>15077</v>
      </c>
      <c r="W3302" s="81"/>
      <c r="X3302" s="81"/>
      <c r="Y3302" s="87" t="s">
        <v>17489</v>
      </c>
      <c r="Z3302" s="81"/>
    </row>
    <row r="3303" spans="1:26" x14ac:dyDescent="0.25">
      <c r="A3303" s="66" t="s">
        <v>10505</v>
      </c>
      <c r="B3303" s="66" t="s">
        <v>10505</v>
      </c>
      <c r="C3303" s="67"/>
      <c r="D3303" s="68"/>
      <c r="E3303" s="69"/>
      <c r="F3303" s="70"/>
      <c r="G3303" s="67"/>
      <c r="H3303" s="71"/>
      <c r="I3303" s="72"/>
      <c r="J3303" s="72"/>
      <c r="K3303" s="36"/>
      <c r="L3303" s="79"/>
      <c r="M3303" s="79"/>
      <c r="N3303" s="74"/>
      <c r="O3303" s="81" t="s">
        <v>179</v>
      </c>
      <c r="P3303" s="83">
        <v>42397.282256944447</v>
      </c>
      <c r="Q3303" s="81" t="s">
        <v>11842</v>
      </c>
      <c r="R3303" s="85" t="s">
        <v>12079</v>
      </c>
      <c r="S3303" s="81" t="s">
        <v>12484</v>
      </c>
      <c r="T3303" s="81" t="s">
        <v>840</v>
      </c>
      <c r="U3303" s="83">
        <v>42397.282256944447</v>
      </c>
      <c r="V3303" s="85" t="s">
        <v>15078</v>
      </c>
      <c r="W3303" s="81"/>
      <c r="X3303" s="81"/>
      <c r="Y3303" s="87" t="s">
        <v>17490</v>
      </c>
      <c r="Z3303" s="81"/>
    </row>
    <row r="3304" spans="1:26" x14ac:dyDescent="0.25">
      <c r="A3304" s="66" t="s">
        <v>10505</v>
      </c>
      <c r="B3304" s="66" t="s">
        <v>10505</v>
      </c>
      <c r="C3304" s="67"/>
      <c r="D3304" s="68"/>
      <c r="E3304" s="69"/>
      <c r="F3304" s="70"/>
      <c r="G3304" s="67"/>
      <c r="H3304" s="71"/>
      <c r="I3304" s="72"/>
      <c r="J3304" s="72"/>
      <c r="K3304" s="36"/>
      <c r="L3304" s="79"/>
      <c r="M3304" s="79"/>
      <c r="N3304" s="74"/>
      <c r="O3304" s="81" t="s">
        <v>179</v>
      </c>
      <c r="P3304" s="83">
        <v>42397.548634259256</v>
      </c>
      <c r="Q3304" s="81" t="s">
        <v>11843</v>
      </c>
      <c r="R3304" s="85" t="s">
        <v>12379</v>
      </c>
      <c r="S3304" s="81" t="s">
        <v>12484</v>
      </c>
      <c r="T3304" s="81" t="s">
        <v>840</v>
      </c>
      <c r="U3304" s="83">
        <v>42397.548634259256</v>
      </c>
      <c r="V3304" s="85" t="s">
        <v>15079</v>
      </c>
      <c r="W3304" s="81"/>
      <c r="X3304" s="81"/>
      <c r="Y3304" s="87" t="s">
        <v>17491</v>
      </c>
      <c r="Z3304" s="81"/>
    </row>
    <row r="3305" spans="1:26" x14ac:dyDescent="0.25">
      <c r="A3305" s="66" t="s">
        <v>10505</v>
      </c>
      <c r="B3305" s="66" t="s">
        <v>10505</v>
      </c>
      <c r="C3305" s="67"/>
      <c r="D3305" s="68"/>
      <c r="E3305" s="69"/>
      <c r="F3305" s="70"/>
      <c r="G3305" s="67"/>
      <c r="H3305" s="71"/>
      <c r="I3305" s="72"/>
      <c r="J3305" s="72"/>
      <c r="K3305" s="36"/>
      <c r="L3305" s="79"/>
      <c r="M3305" s="79"/>
      <c r="N3305" s="74"/>
      <c r="O3305" s="81" t="s">
        <v>179</v>
      </c>
      <c r="P3305" s="83">
        <v>42397.655474537038</v>
      </c>
      <c r="Q3305" s="81" t="s">
        <v>11844</v>
      </c>
      <c r="R3305" s="85" t="s">
        <v>12380</v>
      </c>
      <c r="S3305" s="81" t="s">
        <v>12484</v>
      </c>
      <c r="T3305" s="81" t="s">
        <v>840</v>
      </c>
      <c r="U3305" s="83">
        <v>42397.655474537038</v>
      </c>
      <c r="V3305" s="85" t="s">
        <v>15080</v>
      </c>
      <c r="W3305" s="81"/>
      <c r="X3305" s="81"/>
      <c r="Y3305" s="87" t="s">
        <v>17492</v>
      </c>
      <c r="Z3305" s="81"/>
    </row>
    <row r="3306" spans="1:26" x14ac:dyDescent="0.25">
      <c r="A3306" s="66" t="s">
        <v>10506</v>
      </c>
      <c r="B3306" s="66" t="s">
        <v>10506</v>
      </c>
      <c r="C3306" s="67"/>
      <c r="D3306" s="68"/>
      <c r="E3306" s="69"/>
      <c r="F3306" s="70"/>
      <c r="G3306" s="67"/>
      <c r="H3306" s="71"/>
      <c r="I3306" s="72"/>
      <c r="J3306" s="72"/>
      <c r="K3306" s="36"/>
      <c r="L3306" s="79"/>
      <c r="M3306" s="79"/>
      <c r="N3306" s="74"/>
      <c r="O3306" s="81" t="s">
        <v>179</v>
      </c>
      <c r="P3306" s="83">
        <v>42397.643055555556</v>
      </c>
      <c r="Q3306" s="81" t="s">
        <v>11845</v>
      </c>
      <c r="R3306" s="81"/>
      <c r="S3306" s="81"/>
      <c r="T3306" s="81" t="s">
        <v>12695</v>
      </c>
      <c r="U3306" s="83">
        <v>42397.643055555556</v>
      </c>
      <c r="V3306" s="85" t="s">
        <v>15081</v>
      </c>
      <c r="W3306" s="81"/>
      <c r="X3306" s="81"/>
      <c r="Y3306" s="87" t="s">
        <v>17493</v>
      </c>
      <c r="Z3306" s="81"/>
    </row>
    <row r="3307" spans="1:26" x14ac:dyDescent="0.25">
      <c r="A3307" s="66" t="s">
        <v>10507</v>
      </c>
      <c r="B3307" s="66" t="s">
        <v>10506</v>
      </c>
      <c r="C3307" s="67"/>
      <c r="D3307" s="68"/>
      <c r="E3307" s="69"/>
      <c r="F3307" s="70"/>
      <c r="G3307" s="67"/>
      <c r="H3307" s="71"/>
      <c r="I3307" s="72"/>
      <c r="J3307" s="72"/>
      <c r="K3307" s="36"/>
      <c r="L3307" s="79"/>
      <c r="M3307" s="79"/>
      <c r="N3307" s="74"/>
      <c r="O3307" s="81" t="s">
        <v>881</v>
      </c>
      <c r="P3307" s="83">
        <v>42397.655648148146</v>
      </c>
      <c r="Q3307" s="81" t="s">
        <v>11738</v>
      </c>
      <c r="R3307" s="81"/>
      <c r="S3307" s="81"/>
      <c r="T3307" s="81" t="s">
        <v>12695</v>
      </c>
      <c r="U3307" s="83">
        <v>42397.655648148146</v>
      </c>
      <c r="V3307" s="85" t="s">
        <v>15082</v>
      </c>
      <c r="W3307" s="81"/>
      <c r="X3307" s="81"/>
      <c r="Y3307" s="87" t="s">
        <v>17494</v>
      </c>
      <c r="Z3307" s="81"/>
    </row>
    <row r="3308" spans="1:26" x14ac:dyDescent="0.25">
      <c r="A3308" s="66" t="s">
        <v>797</v>
      </c>
      <c r="B3308" s="66" t="s">
        <v>797</v>
      </c>
      <c r="C3308" s="67"/>
      <c r="D3308" s="68"/>
      <c r="E3308" s="69"/>
      <c r="F3308" s="70"/>
      <c r="G3308" s="67"/>
      <c r="H3308" s="71"/>
      <c r="I3308" s="72"/>
      <c r="J3308" s="72"/>
      <c r="K3308" s="36"/>
      <c r="L3308" s="79"/>
      <c r="M3308" s="79"/>
      <c r="N3308" s="74"/>
      <c r="O3308" s="81" t="s">
        <v>179</v>
      </c>
      <c r="P3308" s="83">
        <v>42397.136944444443</v>
      </c>
      <c r="Q3308" s="81" t="s">
        <v>11846</v>
      </c>
      <c r="R3308" s="85" t="s">
        <v>12381</v>
      </c>
      <c r="S3308" s="81" t="s">
        <v>1870</v>
      </c>
      <c r="T3308" s="81" t="s">
        <v>12710</v>
      </c>
      <c r="U3308" s="83">
        <v>42397.136944444443</v>
      </c>
      <c r="V3308" s="85" t="s">
        <v>15083</v>
      </c>
      <c r="W3308" s="81"/>
      <c r="X3308" s="81"/>
      <c r="Y3308" s="87" t="s">
        <v>17495</v>
      </c>
      <c r="Z3308" s="81"/>
    </row>
    <row r="3309" spans="1:26" x14ac:dyDescent="0.25">
      <c r="A3309" s="66" t="s">
        <v>797</v>
      </c>
      <c r="B3309" s="66" t="s">
        <v>797</v>
      </c>
      <c r="C3309" s="67"/>
      <c r="D3309" s="68"/>
      <c r="E3309" s="69"/>
      <c r="F3309" s="70"/>
      <c r="G3309" s="67"/>
      <c r="H3309" s="71"/>
      <c r="I3309" s="72"/>
      <c r="J3309" s="72"/>
      <c r="K3309" s="36"/>
      <c r="L3309" s="79"/>
      <c r="M3309" s="79"/>
      <c r="N3309" s="74"/>
      <c r="O3309" s="81" t="s">
        <v>179</v>
      </c>
      <c r="P3309" s="83">
        <v>42397.136956018519</v>
      </c>
      <c r="Q3309" s="81" t="s">
        <v>11847</v>
      </c>
      <c r="R3309" s="85" t="s">
        <v>12382</v>
      </c>
      <c r="S3309" s="81" t="s">
        <v>1870</v>
      </c>
      <c r="T3309" s="81" t="s">
        <v>12711</v>
      </c>
      <c r="U3309" s="83">
        <v>42397.136956018519</v>
      </c>
      <c r="V3309" s="85" t="s">
        <v>15084</v>
      </c>
      <c r="W3309" s="81"/>
      <c r="X3309" s="81"/>
      <c r="Y3309" s="87" t="s">
        <v>17496</v>
      </c>
      <c r="Z3309" s="81"/>
    </row>
    <row r="3310" spans="1:26" x14ac:dyDescent="0.25">
      <c r="A3310" s="66" t="s">
        <v>797</v>
      </c>
      <c r="B3310" s="66" t="s">
        <v>797</v>
      </c>
      <c r="C3310" s="67"/>
      <c r="D3310" s="68"/>
      <c r="E3310" s="69"/>
      <c r="F3310" s="70"/>
      <c r="G3310" s="67"/>
      <c r="H3310" s="71"/>
      <c r="I3310" s="72"/>
      <c r="J3310" s="72"/>
      <c r="K3310" s="36"/>
      <c r="L3310" s="79"/>
      <c r="M3310" s="79"/>
      <c r="N3310" s="74"/>
      <c r="O3310" s="81" t="s">
        <v>179</v>
      </c>
      <c r="P3310" s="83">
        <v>42397.136979166666</v>
      </c>
      <c r="Q3310" s="81" t="s">
        <v>11848</v>
      </c>
      <c r="R3310" s="85" t="s">
        <v>12383</v>
      </c>
      <c r="S3310" s="81" t="s">
        <v>1870</v>
      </c>
      <c r="T3310" s="81" t="s">
        <v>12712</v>
      </c>
      <c r="U3310" s="83">
        <v>42397.136979166666</v>
      </c>
      <c r="V3310" s="85" t="s">
        <v>15085</v>
      </c>
      <c r="W3310" s="81"/>
      <c r="X3310" s="81"/>
      <c r="Y3310" s="87" t="s">
        <v>17497</v>
      </c>
      <c r="Z3310" s="81"/>
    </row>
    <row r="3311" spans="1:26" x14ac:dyDescent="0.25">
      <c r="A3311" s="66" t="s">
        <v>797</v>
      </c>
      <c r="B3311" s="66" t="s">
        <v>797</v>
      </c>
      <c r="C3311" s="67"/>
      <c r="D3311" s="68"/>
      <c r="E3311" s="69"/>
      <c r="F3311" s="70"/>
      <c r="G3311" s="67"/>
      <c r="H3311" s="71"/>
      <c r="I3311" s="72"/>
      <c r="J3311" s="72"/>
      <c r="K3311" s="36"/>
      <c r="L3311" s="79"/>
      <c r="M3311" s="79"/>
      <c r="N3311" s="74"/>
      <c r="O3311" s="81" t="s">
        <v>179</v>
      </c>
      <c r="P3311" s="83">
        <v>42397.1487037037</v>
      </c>
      <c r="Q3311" s="81" t="s">
        <v>11849</v>
      </c>
      <c r="R3311" s="85" t="s">
        <v>12384</v>
      </c>
      <c r="S3311" s="81" t="s">
        <v>1870</v>
      </c>
      <c r="T3311" s="81" t="s">
        <v>12713</v>
      </c>
      <c r="U3311" s="83">
        <v>42397.1487037037</v>
      </c>
      <c r="V3311" s="85" t="s">
        <v>15086</v>
      </c>
      <c r="W3311" s="81"/>
      <c r="X3311" s="81"/>
      <c r="Y3311" s="87" t="s">
        <v>17498</v>
      </c>
      <c r="Z3311" s="81"/>
    </row>
    <row r="3312" spans="1:26" x14ac:dyDescent="0.25">
      <c r="A3312" s="66" t="s">
        <v>797</v>
      </c>
      <c r="B3312" s="66" t="s">
        <v>797</v>
      </c>
      <c r="C3312" s="67"/>
      <c r="D3312" s="68"/>
      <c r="E3312" s="69"/>
      <c r="F3312" s="70"/>
      <c r="G3312" s="67"/>
      <c r="H3312" s="71"/>
      <c r="I3312" s="72"/>
      <c r="J3312" s="72"/>
      <c r="K3312" s="36"/>
      <c r="L3312" s="79"/>
      <c r="M3312" s="79"/>
      <c r="N3312" s="74"/>
      <c r="O3312" s="81" t="s">
        <v>179</v>
      </c>
      <c r="P3312" s="83">
        <v>42397.148715277777</v>
      </c>
      <c r="Q3312" s="81" t="s">
        <v>11850</v>
      </c>
      <c r="R3312" s="85" t="s">
        <v>12385</v>
      </c>
      <c r="S3312" s="81" t="s">
        <v>1870</v>
      </c>
      <c r="T3312" s="81" t="s">
        <v>12711</v>
      </c>
      <c r="U3312" s="83">
        <v>42397.148715277777</v>
      </c>
      <c r="V3312" s="85" t="s">
        <v>15087</v>
      </c>
      <c r="W3312" s="81"/>
      <c r="X3312" s="81"/>
      <c r="Y3312" s="87" t="s">
        <v>17499</v>
      </c>
      <c r="Z3312" s="81"/>
    </row>
    <row r="3313" spans="1:26" x14ac:dyDescent="0.25">
      <c r="A3313" s="66" t="s">
        <v>797</v>
      </c>
      <c r="B3313" s="66" t="s">
        <v>797</v>
      </c>
      <c r="C3313" s="67"/>
      <c r="D3313" s="68"/>
      <c r="E3313" s="69"/>
      <c r="F3313" s="70"/>
      <c r="G3313" s="67"/>
      <c r="H3313" s="71"/>
      <c r="I3313" s="72"/>
      <c r="J3313" s="72"/>
      <c r="K3313" s="36"/>
      <c r="L3313" s="79"/>
      <c r="M3313" s="79"/>
      <c r="N3313" s="74"/>
      <c r="O3313" s="81" t="s">
        <v>179</v>
      </c>
      <c r="P3313" s="83">
        <v>42397.148738425924</v>
      </c>
      <c r="Q3313" s="81" t="s">
        <v>11851</v>
      </c>
      <c r="R3313" s="85" t="s">
        <v>12386</v>
      </c>
      <c r="S3313" s="81" t="s">
        <v>1870</v>
      </c>
      <c r="T3313" s="81" t="s">
        <v>12714</v>
      </c>
      <c r="U3313" s="83">
        <v>42397.148738425924</v>
      </c>
      <c r="V3313" s="85" t="s">
        <v>15088</v>
      </c>
      <c r="W3313" s="81"/>
      <c r="X3313" s="81"/>
      <c r="Y3313" s="87" t="s">
        <v>17500</v>
      </c>
      <c r="Z3313" s="81"/>
    </row>
    <row r="3314" spans="1:26" x14ac:dyDescent="0.25">
      <c r="A3314" s="66" t="s">
        <v>797</v>
      </c>
      <c r="B3314" s="66" t="s">
        <v>797</v>
      </c>
      <c r="C3314" s="67"/>
      <c r="D3314" s="68"/>
      <c r="E3314" s="69"/>
      <c r="F3314" s="70"/>
      <c r="G3314" s="67"/>
      <c r="H3314" s="71"/>
      <c r="I3314" s="72"/>
      <c r="J3314" s="72"/>
      <c r="K3314" s="36"/>
      <c r="L3314" s="79"/>
      <c r="M3314" s="79"/>
      <c r="N3314" s="74"/>
      <c r="O3314" s="81" t="s">
        <v>179</v>
      </c>
      <c r="P3314" s="83">
        <v>42397.159861111111</v>
      </c>
      <c r="Q3314" s="81" t="s">
        <v>11852</v>
      </c>
      <c r="R3314" s="85" t="s">
        <v>12387</v>
      </c>
      <c r="S3314" s="81" t="s">
        <v>1870</v>
      </c>
      <c r="T3314" s="81" t="s">
        <v>12715</v>
      </c>
      <c r="U3314" s="83">
        <v>42397.159861111111</v>
      </c>
      <c r="V3314" s="85" t="s">
        <v>15089</v>
      </c>
      <c r="W3314" s="81"/>
      <c r="X3314" s="81"/>
      <c r="Y3314" s="87" t="s">
        <v>17501</v>
      </c>
      <c r="Z3314" s="81"/>
    </row>
    <row r="3315" spans="1:26" x14ac:dyDescent="0.25">
      <c r="A3315" s="66" t="s">
        <v>797</v>
      </c>
      <c r="B3315" s="66" t="s">
        <v>797</v>
      </c>
      <c r="C3315" s="67"/>
      <c r="D3315" s="68"/>
      <c r="E3315" s="69"/>
      <c r="F3315" s="70"/>
      <c r="G3315" s="67"/>
      <c r="H3315" s="71"/>
      <c r="I3315" s="72"/>
      <c r="J3315" s="72"/>
      <c r="K3315" s="36"/>
      <c r="L3315" s="79"/>
      <c r="M3315" s="79"/>
      <c r="N3315" s="74"/>
      <c r="O3315" s="81" t="s">
        <v>179</v>
      </c>
      <c r="P3315" s="83">
        <v>42397.161087962966</v>
      </c>
      <c r="Q3315" s="81" t="s">
        <v>11853</v>
      </c>
      <c r="R3315" s="85" t="s">
        <v>12383</v>
      </c>
      <c r="S3315" s="81" t="s">
        <v>1870</v>
      </c>
      <c r="T3315" s="81" t="s">
        <v>12716</v>
      </c>
      <c r="U3315" s="83">
        <v>42397.161087962966</v>
      </c>
      <c r="V3315" s="85" t="s">
        <v>15090</v>
      </c>
      <c r="W3315" s="81"/>
      <c r="X3315" s="81"/>
      <c r="Y3315" s="87" t="s">
        <v>17502</v>
      </c>
      <c r="Z3315" s="81"/>
    </row>
    <row r="3316" spans="1:26" x14ac:dyDescent="0.25">
      <c r="A3316" s="66" t="s">
        <v>797</v>
      </c>
      <c r="B3316" s="66" t="s">
        <v>797</v>
      </c>
      <c r="C3316" s="67"/>
      <c r="D3316" s="68"/>
      <c r="E3316" s="69"/>
      <c r="F3316" s="70"/>
      <c r="G3316" s="67"/>
      <c r="H3316" s="71"/>
      <c r="I3316" s="72"/>
      <c r="J3316" s="72"/>
      <c r="K3316" s="36"/>
      <c r="L3316" s="79"/>
      <c r="M3316" s="79"/>
      <c r="N3316" s="74"/>
      <c r="O3316" s="81" t="s">
        <v>179</v>
      </c>
      <c r="P3316" s="83">
        <v>42397.161099537036</v>
      </c>
      <c r="Q3316" s="81" t="s">
        <v>11854</v>
      </c>
      <c r="R3316" s="85" t="s">
        <v>12388</v>
      </c>
      <c r="S3316" s="81" t="s">
        <v>1870</v>
      </c>
      <c r="T3316" s="81" t="s">
        <v>2039</v>
      </c>
      <c r="U3316" s="83">
        <v>42397.161099537036</v>
      </c>
      <c r="V3316" s="85" t="s">
        <v>15091</v>
      </c>
      <c r="W3316" s="81"/>
      <c r="X3316" s="81"/>
      <c r="Y3316" s="87" t="s">
        <v>17503</v>
      </c>
      <c r="Z3316" s="81"/>
    </row>
    <row r="3317" spans="1:26" x14ac:dyDescent="0.25">
      <c r="A3317" s="66" t="s">
        <v>797</v>
      </c>
      <c r="B3317" s="66" t="s">
        <v>797</v>
      </c>
      <c r="C3317" s="67"/>
      <c r="D3317" s="68"/>
      <c r="E3317" s="69"/>
      <c r="F3317" s="70"/>
      <c r="G3317" s="67"/>
      <c r="H3317" s="71"/>
      <c r="I3317" s="72"/>
      <c r="J3317" s="72"/>
      <c r="K3317" s="36"/>
      <c r="L3317" s="79"/>
      <c r="M3317" s="79"/>
      <c r="N3317" s="74"/>
      <c r="O3317" s="81" t="s">
        <v>179</v>
      </c>
      <c r="P3317" s="83">
        <v>42397.169236111113</v>
      </c>
      <c r="Q3317" s="81" t="s">
        <v>11855</v>
      </c>
      <c r="R3317" s="85" t="s">
        <v>12389</v>
      </c>
      <c r="S3317" s="81" t="s">
        <v>1870</v>
      </c>
      <c r="T3317" s="81" t="s">
        <v>12717</v>
      </c>
      <c r="U3317" s="83">
        <v>42397.169236111113</v>
      </c>
      <c r="V3317" s="85" t="s">
        <v>15092</v>
      </c>
      <c r="W3317" s="81"/>
      <c r="X3317" s="81"/>
      <c r="Y3317" s="87" t="s">
        <v>17504</v>
      </c>
      <c r="Z3317" s="81"/>
    </row>
    <row r="3318" spans="1:26" x14ac:dyDescent="0.25">
      <c r="A3318" s="66" t="s">
        <v>797</v>
      </c>
      <c r="B3318" s="66" t="s">
        <v>797</v>
      </c>
      <c r="C3318" s="67"/>
      <c r="D3318" s="68"/>
      <c r="E3318" s="69"/>
      <c r="F3318" s="70"/>
      <c r="G3318" s="67"/>
      <c r="H3318" s="71"/>
      <c r="I3318" s="72"/>
      <c r="J3318" s="72"/>
      <c r="K3318" s="36"/>
      <c r="L3318" s="79"/>
      <c r="M3318" s="79"/>
      <c r="N3318" s="74"/>
      <c r="O3318" s="81" t="s">
        <v>179</v>
      </c>
      <c r="P3318" s="83">
        <v>42397.171377314815</v>
      </c>
      <c r="Q3318" s="81" t="s">
        <v>11856</v>
      </c>
      <c r="R3318" s="85" t="s">
        <v>12390</v>
      </c>
      <c r="S3318" s="81" t="s">
        <v>1870</v>
      </c>
      <c r="T3318" s="81" t="s">
        <v>12718</v>
      </c>
      <c r="U3318" s="83">
        <v>42397.171377314815</v>
      </c>
      <c r="V3318" s="85" t="s">
        <v>15093</v>
      </c>
      <c r="W3318" s="81"/>
      <c r="X3318" s="81"/>
      <c r="Y3318" s="87" t="s">
        <v>17505</v>
      </c>
      <c r="Z3318" s="81"/>
    </row>
    <row r="3319" spans="1:26" x14ac:dyDescent="0.25">
      <c r="A3319" s="66" t="s">
        <v>797</v>
      </c>
      <c r="B3319" s="66" t="s">
        <v>797</v>
      </c>
      <c r="C3319" s="67"/>
      <c r="D3319" s="68"/>
      <c r="E3319" s="69"/>
      <c r="F3319" s="70"/>
      <c r="G3319" s="67"/>
      <c r="H3319" s="71"/>
      <c r="I3319" s="72"/>
      <c r="J3319" s="72"/>
      <c r="K3319" s="36"/>
      <c r="L3319" s="79"/>
      <c r="M3319" s="79"/>
      <c r="N3319" s="74"/>
      <c r="O3319" s="81" t="s">
        <v>179</v>
      </c>
      <c r="P3319" s="83">
        <v>42397.171388888892</v>
      </c>
      <c r="Q3319" s="81" t="s">
        <v>11857</v>
      </c>
      <c r="R3319" s="85" t="s">
        <v>12391</v>
      </c>
      <c r="S3319" s="81" t="s">
        <v>1870</v>
      </c>
      <c r="T3319" s="81" t="s">
        <v>12719</v>
      </c>
      <c r="U3319" s="83">
        <v>42397.171388888892</v>
      </c>
      <c r="V3319" s="85" t="s">
        <v>15094</v>
      </c>
      <c r="W3319" s="81"/>
      <c r="X3319" s="81"/>
      <c r="Y3319" s="87" t="s">
        <v>17506</v>
      </c>
      <c r="Z3319" s="81"/>
    </row>
    <row r="3320" spans="1:26" x14ac:dyDescent="0.25">
      <c r="A3320" s="66" t="s">
        <v>797</v>
      </c>
      <c r="B3320" s="66" t="s">
        <v>797</v>
      </c>
      <c r="C3320" s="67"/>
      <c r="D3320" s="68"/>
      <c r="E3320" s="69"/>
      <c r="F3320" s="70"/>
      <c r="G3320" s="67"/>
      <c r="H3320" s="71"/>
      <c r="I3320" s="72"/>
      <c r="J3320" s="72"/>
      <c r="K3320" s="36"/>
      <c r="L3320" s="79"/>
      <c r="M3320" s="79"/>
      <c r="N3320" s="74"/>
      <c r="O3320" s="81" t="s">
        <v>179</v>
      </c>
      <c r="P3320" s="83">
        <v>42397.172997685186</v>
      </c>
      <c r="Q3320" s="81" t="s">
        <v>11858</v>
      </c>
      <c r="R3320" s="85" t="s">
        <v>12392</v>
      </c>
      <c r="S3320" s="81" t="s">
        <v>1870</v>
      </c>
      <c r="T3320" s="81" t="s">
        <v>12720</v>
      </c>
      <c r="U3320" s="83">
        <v>42397.172997685186</v>
      </c>
      <c r="V3320" s="85" t="s">
        <v>15095</v>
      </c>
      <c r="W3320" s="81"/>
      <c r="X3320" s="81"/>
      <c r="Y3320" s="87" t="s">
        <v>17507</v>
      </c>
      <c r="Z3320" s="81"/>
    </row>
    <row r="3321" spans="1:26" x14ac:dyDescent="0.25">
      <c r="A3321" s="66" t="s">
        <v>797</v>
      </c>
      <c r="B3321" s="66" t="s">
        <v>797</v>
      </c>
      <c r="C3321" s="67"/>
      <c r="D3321" s="68"/>
      <c r="E3321" s="69"/>
      <c r="F3321" s="70"/>
      <c r="G3321" s="67"/>
      <c r="H3321" s="71"/>
      <c r="I3321" s="72"/>
      <c r="J3321" s="72"/>
      <c r="K3321" s="36"/>
      <c r="L3321" s="79"/>
      <c r="M3321" s="79"/>
      <c r="N3321" s="74"/>
      <c r="O3321" s="81" t="s">
        <v>179</v>
      </c>
      <c r="P3321" s="83">
        <v>42397.173009259262</v>
      </c>
      <c r="Q3321" s="81" t="s">
        <v>11859</v>
      </c>
      <c r="R3321" s="85" t="s">
        <v>12385</v>
      </c>
      <c r="S3321" s="81" t="s">
        <v>1870</v>
      </c>
      <c r="T3321" s="81" t="s">
        <v>12721</v>
      </c>
      <c r="U3321" s="83">
        <v>42397.173009259262</v>
      </c>
      <c r="V3321" s="85" t="s">
        <v>15096</v>
      </c>
      <c r="W3321" s="81"/>
      <c r="X3321" s="81"/>
      <c r="Y3321" s="87" t="s">
        <v>17508</v>
      </c>
      <c r="Z3321" s="81"/>
    </row>
    <row r="3322" spans="1:26" x14ac:dyDescent="0.25">
      <c r="A3322" s="66" t="s">
        <v>797</v>
      </c>
      <c r="B3322" s="66" t="s">
        <v>797</v>
      </c>
      <c r="C3322" s="67"/>
      <c r="D3322" s="68"/>
      <c r="E3322" s="69"/>
      <c r="F3322" s="70"/>
      <c r="G3322" s="67"/>
      <c r="H3322" s="71"/>
      <c r="I3322" s="72"/>
      <c r="J3322" s="72"/>
      <c r="K3322" s="36"/>
      <c r="L3322" s="79"/>
      <c r="M3322" s="79"/>
      <c r="N3322" s="74"/>
      <c r="O3322" s="81" t="s">
        <v>179</v>
      </c>
      <c r="P3322" s="83">
        <v>42397.18273148148</v>
      </c>
      <c r="Q3322" s="81" t="s">
        <v>11860</v>
      </c>
      <c r="R3322" s="85" t="s">
        <v>12393</v>
      </c>
      <c r="S3322" s="81" t="s">
        <v>1870</v>
      </c>
      <c r="T3322" s="81" t="s">
        <v>12722</v>
      </c>
      <c r="U3322" s="83">
        <v>42397.18273148148</v>
      </c>
      <c r="V3322" s="85" t="s">
        <v>15097</v>
      </c>
      <c r="W3322" s="81"/>
      <c r="X3322" s="81"/>
      <c r="Y3322" s="87" t="s">
        <v>17509</v>
      </c>
      <c r="Z3322" s="81"/>
    </row>
    <row r="3323" spans="1:26" x14ac:dyDescent="0.25">
      <c r="A3323" s="66" t="s">
        <v>797</v>
      </c>
      <c r="B3323" s="66" t="s">
        <v>797</v>
      </c>
      <c r="C3323" s="67"/>
      <c r="D3323" s="68"/>
      <c r="E3323" s="69"/>
      <c r="F3323" s="70"/>
      <c r="G3323" s="67"/>
      <c r="H3323" s="71"/>
      <c r="I3323" s="72"/>
      <c r="J3323" s="72"/>
      <c r="K3323" s="36"/>
      <c r="L3323" s="79"/>
      <c r="M3323" s="79"/>
      <c r="N3323" s="74"/>
      <c r="O3323" s="81" t="s">
        <v>179</v>
      </c>
      <c r="P3323" s="83">
        <v>42397.182766203703</v>
      </c>
      <c r="Q3323" s="81" t="s">
        <v>11861</v>
      </c>
      <c r="R3323" s="85" t="s">
        <v>12394</v>
      </c>
      <c r="S3323" s="81" t="s">
        <v>1870</v>
      </c>
      <c r="T3323" s="81" t="s">
        <v>2031</v>
      </c>
      <c r="U3323" s="83">
        <v>42397.182766203703</v>
      </c>
      <c r="V3323" s="85" t="s">
        <v>15098</v>
      </c>
      <c r="W3323" s="81"/>
      <c r="X3323" s="81"/>
      <c r="Y3323" s="87" t="s">
        <v>17510</v>
      </c>
      <c r="Z3323" s="81"/>
    </row>
    <row r="3324" spans="1:26" x14ac:dyDescent="0.25">
      <c r="A3324" s="66" t="s">
        <v>797</v>
      </c>
      <c r="B3324" s="66" t="s">
        <v>797</v>
      </c>
      <c r="C3324" s="67"/>
      <c r="D3324" s="68"/>
      <c r="E3324" s="69"/>
      <c r="F3324" s="70"/>
      <c r="G3324" s="67"/>
      <c r="H3324" s="71"/>
      <c r="I3324" s="72"/>
      <c r="J3324" s="72"/>
      <c r="K3324" s="36"/>
      <c r="L3324" s="79"/>
      <c r="M3324" s="79"/>
      <c r="N3324" s="74"/>
      <c r="O3324" s="81" t="s">
        <v>179</v>
      </c>
      <c r="P3324" s="83">
        <v>42397.185474537036</v>
      </c>
      <c r="Q3324" s="81" t="s">
        <v>11862</v>
      </c>
      <c r="R3324" s="85" t="s">
        <v>12395</v>
      </c>
      <c r="S3324" s="81" t="s">
        <v>1870</v>
      </c>
      <c r="T3324" s="81" t="s">
        <v>12723</v>
      </c>
      <c r="U3324" s="83">
        <v>42397.185474537036</v>
      </c>
      <c r="V3324" s="85" t="s">
        <v>15099</v>
      </c>
      <c r="W3324" s="81"/>
      <c r="X3324" s="81"/>
      <c r="Y3324" s="87" t="s">
        <v>17511</v>
      </c>
      <c r="Z3324" s="81"/>
    </row>
    <row r="3325" spans="1:26" x14ac:dyDescent="0.25">
      <c r="A3325" s="66" t="s">
        <v>797</v>
      </c>
      <c r="B3325" s="66" t="s">
        <v>797</v>
      </c>
      <c r="C3325" s="67"/>
      <c r="D3325" s="68"/>
      <c r="E3325" s="69"/>
      <c r="F3325" s="70"/>
      <c r="G3325" s="67"/>
      <c r="H3325" s="71"/>
      <c r="I3325" s="72"/>
      <c r="J3325" s="72"/>
      <c r="K3325" s="36"/>
      <c r="L3325" s="79"/>
      <c r="M3325" s="79"/>
      <c r="N3325" s="74"/>
      <c r="O3325" s="81" t="s">
        <v>179</v>
      </c>
      <c r="P3325" s="83">
        <v>42397.194189814814</v>
      </c>
      <c r="Q3325" s="81" t="s">
        <v>11863</v>
      </c>
      <c r="R3325" s="85" t="s">
        <v>12396</v>
      </c>
      <c r="S3325" s="81" t="s">
        <v>1870</v>
      </c>
      <c r="T3325" s="81" t="s">
        <v>12724</v>
      </c>
      <c r="U3325" s="83">
        <v>42397.194189814814</v>
      </c>
      <c r="V3325" s="85" t="s">
        <v>15100</v>
      </c>
      <c r="W3325" s="81"/>
      <c r="X3325" s="81"/>
      <c r="Y3325" s="87" t="s">
        <v>17512</v>
      </c>
      <c r="Z3325" s="81"/>
    </row>
    <row r="3326" spans="1:26" x14ac:dyDescent="0.25">
      <c r="A3326" s="66" t="s">
        <v>797</v>
      </c>
      <c r="B3326" s="66" t="s">
        <v>797</v>
      </c>
      <c r="C3326" s="67"/>
      <c r="D3326" s="68"/>
      <c r="E3326" s="69"/>
      <c r="F3326" s="70"/>
      <c r="G3326" s="67"/>
      <c r="H3326" s="71"/>
      <c r="I3326" s="72"/>
      <c r="J3326" s="72"/>
      <c r="K3326" s="36"/>
      <c r="L3326" s="79"/>
      <c r="M3326" s="79"/>
      <c r="N3326" s="74"/>
      <c r="O3326" s="81" t="s">
        <v>179</v>
      </c>
      <c r="P3326" s="83">
        <v>42397.194189814814</v>
      </c>
      <c r="Q3326" s="81" t="s">
        <v>11864</v>
      </c>
      <c r="R3326" s="85" t="s">
        <v>12397</v>
      </c>
      <c r="S3326" s="81" t="s">
        <v>1870</v>
      </c>
      <c r="T3326" s="81" t="s">
        <v>12718</v>
      </c>
      <c r="U3326" s="83">
        <v>42397.194189814814</v>
      </c>
      <c r="V3326" s="85" t="s">
        <v>15101</v>
      </c>
      <c r="W3326" s="81"/>
      <c r="X3326" s="81"/>
      <c r="Y3326" s="87" t="s">
        <v>17513</v>
      </c>
      <c r="Z3326" s="81"/>
    </row>
    <row r="3327" spans="1:26" x14ac:dyDescent="0.25">
      <c r="A3327" s="66" t="s">
        <v>797</v>
      </c>
      <c r="B3327" s="66" t="s">
        <v>797</v>
      </c>
      <c r="C3327" s="67"/>
      <c r="D3327" s="68"/>
      <c r="E3327" s="69"/>
      <c r="F3327" s="70"/>
      <c r="G3327" s="67"/>
      <c r="H3327" s="71"/>
      <c r="I3327" s="72"/>
      <c r="J3327" s="72"/>
      <c r="K3327" s="36"/>
      <c r="L3327" s="79"/>
      <c r="M3327" s="79"/>
      <c r="N3327" s="74"/>
      <c r="O3327" s="81" t="s">
        <v>179</v>
      </c>
      <c r="P3327" s="83">
        <v>42397.194201388891</v>
      </c>
      <c r="Q3327" s="81" t="s">
        <v>11865</v>
      </c>
      <c r="R3327" s="85" t="s">
        <v>12398</v>
      </c>
      <c r="S3327" s="81" t="s">
        <v>1870</v>
      </c>
      <c r="T3327" s="81" t="s">
        <v>12725</v>
      </c>
      <c r="U3327" s="83">
        <v>42397.194201388891</v>
      </c>
      <c r="V3327" s="85" t="s">
        <v>15102</v>
      </c>
      <c r="W3327" s="81"/>
      <c r="X3327" s="81"/>
      <c r="Y3327" s="87" t="s">
        <v>17514</v>
      </c>
      <c r="Z3327" s="81"/>
    </row>
    <row r="3328" spans="1:26" x14ac:dyDescent="0.25">
      <c r="A3328" s="66" t="s">
        <v>797</v>
      </c>
      <c r="B3328" s="66" t="s">
        <v>797</v>
      </c>
      <c r="C3328" s="67"/>
      <c r="D3328" s="68"/>
      <c r="E3328" s="69"/>
      <c r="F3328" s="70"/>
      <c r="G3328" s="67"/>
      <c r="H3328" s="71"/>
      <c r="I3328" s="72"/>
      <c r="J3328" s="72"/>
      <c r="K3328" s="36"/>
      <c r="L3328" s="79"/>
      <c r="M3328" s="79"/>
      <c r="N3328" s="74"/>
      <c r="O3328" s="81" t="s">
        <v>179</v>
      </c>
      <c r="P3328" s="83">
        <v>42397.196655092594</v>
      </c>
      <c r="Q3328" s="81" t="s">
        <v>11866</v>
      </c>
      <c r="R3328" s="85" t="s">
        <v>12386</v>
      </c>
      <c r="S3328" s="81" t="s">
        <v>1870</v>
      </c>
      <c r="T3328" s="81" t="s">
        <v>12726</v>
      </c>
      <c r="U3328" s="83">
        <v>42397.196655092594</v>
      </c>
      <c r="V3328" s="85" t="s">
        <v>15103</v>
      </c>
      <c r="W3328" s="81"/>
      <c r="X3328" s="81"/>
      <c r="Y3328" s="87" t="s">
        <v>17515</v>
      </c>
      <c r="Z3328" s="81"/>
    </row>
    <row r="3329" spans="1:26" x14ac:dyDescent="0.25">
      <c r="A3329" s="66" t="s">
        <v>797</v>
      </c>
      <c r="B3329" s="66" t="s">
        <v>797</v>
      </c>
      <c r="C3329" s="67"/>
      <c r="D3329" s="68"/>
      <c r="E3329" s="69"/>
      <c r="F3329" s="70"/>
      <c r="G3329" s="67"/>
      <c r="H3329" s="71"/>
      <c r="I3329" s="72"/>
      <c r="J3329" s="72"/>
      <c r="K3329" s="36"/>
      <c r="L3329" s="79"/>
      <c r="M3329" s="79"/>
      <c r="N3329" s="74"/>
      <c r="O3329" s="81" t="s">
        <v>179</v>
      </c>
      <c r="P3329" s="83">
        <v>42397.196712962963</v>
      </c>
      <c r="Q3329" s="81" t="s">
        <v>11867</v>
      </c>
      <c r="R3329" s="85" t="s">
        <v>11988</v>
      </c>
      <c r="S3329" s="81" t="s">
        <v>1870</v>
      </c>
      <c r="T3329" s="81" t="s">
        <v>12588</v>
      </c>
      <c r="U3329" s="83">
        <v>42397.196712962963</v>
      </c>
      <c r="V3329" s="85" t="s">
        <v>15104</v>
      </c>
      <c r="W3329" s="81"/>
      <c r="X3329" s="81"/>
      <c r="Y3329" s="87" t="s">
        <v>17516</v>
      </c>
      <c r="Z3329" s="81"/>
    </row>
    <row r="3330" spans="1:26" x14ac:dyDescent="0.25">
      <c r="A3330" s="66" t="s">
        <v>797</v>
      </c>
      <c r="B3330" s="66" t="s">
        <v>797</v>
      </c>
      <c r="C3330" s="67"/>
      <c r="D3330" s="68"/>
      <c r="E3330" s="69"/>
      <c r="F3330" s="70"/>
      <c r="G3330" s="67"/>
      <c r="H3330" s="71"/>
      <c r="I3330" s="72"/>
      <c r="J3330" s="72"/>
      <c r="K3330" s="36"/>
      <c r="L3330" s="79"/>
      <c r="M3330" s="79"/>
      <c r="N3330" s="74"/>
      <c r="O3330" s="81" t="s">
        <v>179</v>
      </c>
      <c r="P3330" s="83">
        <v>42397.205659722225</v>
      </c>
      <c r="Q3330" s="81" t="s">
        <v>11868</v>
      </c>
      <c r="R3330" s="85" t="s">
        <v>12399</v>
      </c>
      <c r="S3330" s="81" t="s">
        <v>1870</v>
      </c>
      <c r="T3330" s="81" t="s">
        <v>12713</v>
      </c>
      <c r="U3330" s="83">
        <v>42397.205659722225</v>
      </c>
      <c r="V3330" s="85" t="s">
        <v>15105</v>
      </c>
      <c r="W3330" s="81"/>
      <c r="X3330" s="81"/>
      <c r="Y3330" s="87" t="s">
        <v>17517</v>
      </c>
      <c r="Z3330" s="81"/>
    </row>
    <row r="3331" spans="1:26" x14ac:dyDescent="0.25">
      <c r="A3331" s="66" t="s">
        <v>797</v>
      </c>
      <c r="B3331" s="66" t="s">
        <v>797</v>
      </c>
      <c r="C3331" s="67"/>
      <c r="D3331" s="68"/>
      <c r="E3331" s="69"/>
      <c r="F3331" s="70"/>
      <c r="G3331" s="67"/>
      <c r="H3331" s="71"/>
      <c r="I3331" s="72"/>
      <c r="J3331" s="72"/>
      <c r="K3331" s="36"/>
      <c r="L3331" s="79"/>
      <c r="M3331" s="79"/>
      <c r="N3331" s="74"/>
      <c r="O3331" s="81" t="s">
        <v>179</v>
      </c>
      <c r="P3331" s="83">
        <v>42397.205694444441</v>
      </c>
      <c r="Q3331" s="81" t="s">
        <v>11869</v>
      </c>
      <c r="R3331" s="85" t="s">
        <v>12400</v>
      </c>
      <c r="S3331" s="81" t="s">
        <v>1870</v>
      </c>
      <c r="T3331" s="81" t="s">
        <v>2031</v>
      </c>
      <c r="U3331" s="83">
        <v>42397.205694444441</v>
      </c>
      <c r="V3331" s="85" t="s">
        <v>15106</v>
      </c>
      <c r="W3331" s="81"/>
      <c r="X3331" s="81"/>
      <c r="Y3331" s="87" t="s">
        <v>17518</v>
      </c>
      <c r="Z3331" s="81"/>
    </row>
    <row r="3332" spans="1:26" x14ac:dyDescent="0.25">
      <c r="A3332" s="66" t="s">
        <v>797</v>
      </c>
      <c r="B3332" s="66" t="s">
        <v>797</v>
      </c>
      <c r="C3332" s="67"/>
      <c r="D3332" s="68"/>
      <c r="E3332" s="69"/>
      <c r="F3332" s="70"/>
      <c r="G3332" s="67"/>
      <c r="H3332" s="71"/>
      <c r="I3332" s="72"/>
      <c r="J3332" s="72"/>
      <c r="K3332" s="36"/>
      <c r="L3332" s="79"/>
      <c r="M3332" s="79"/>
      <c r="N3332" s="74"/>
      <c r="O3332" s="81" t="s">
        <v>179</v>
      </c>
      <c r="P3332" s="83">
        <v>42397.207708333335</v>
      </c>
      <c r="Q3332" s="81" t="s">
        <v>11870</v>
      </c>
      <c r="R3332" s="85" t="s">
        <v>12388</v>
      </c>
      <c r="S3332" s="81" t="s">
        <v>1870</v>
      </c>
      <c r="T3332" s="81" t="s">
        <v>12727</v>
      </c>
      <c r="U3332" s="83">
        <v>42397.207708333335</v>
      </c>
      <c r="V3332" s="85" t="s">
        <v>15107</v>
      </c>
      <c r="W3332" s="81"/>
      <c r="X3332" s="81"/>
      <c r="Y3332" s="87" t="s">
        <v>17519</v>
      </c>
      <c r="Z3332" s="81"/>
    </row>
    <row r="3333" spans="1:26" x14ac:dyDescent="0.25">
      <c r="A3333" s="66" t="s">
        <v>797</v>
      </c>
      <c r="B3333" s="66" t="s">
        <v>797</v>
      </c>
      <c r="C3333" s="67"/>
      <c r="D3333" s="68"/>
      <c r="E3333" s="69"/>
      <c r="F3333" s="70"/>
      <c r="G3333" s="67"/>
      <c r="H3333" s="71"/>
      <c r="I3333" s="72"/>
      <c r="J3333" s="72"/>
      <c r="K3333" s="36"/>
      <c r="L3333" s="79"/>
      <c r="M3333" s="79"/>
      <c r="N3333" s="74"/>
      <c r="O3333" s="81" t="s">
        <v>179</v>
      </c>
      <c r="P3333" s="83">
        <v>42397.207719907405</v>
      </c>
      <c r="Q3333" s="81" t="s">
        <v>11871</v>
      </c>
      <c r="R3333" s="85" t="s">
        <v>11993</v>
      </c>
      <c r="S3333" s="81" t="s">
        <v>1870</v>
      </c>
      <c r="T3333" s="81" t="s">
        <v>2039</v>
      </c>
      <c r="U3333" s="83">
        <v>42397.207719907405</v>
      </c>
      <c r="V3333" s="85" t="s">
        <v>15108</v>
      </c>
      <c r="W3333" s="81"/>
      <c r="X3333" s="81"/>
      <c r="Y3333" s="87" t="s">
        <v>17520</v>
      </c>
      <c r="Z3333" s="81"/>
    </row>
    <row r="3334" spans="1:26" x14ac:dyDescent="0.25">
      <c r="A3334" s="66" t="s">
        <v>797</v>
      </c>
      <c r="B3334" s="66" t="s">
        <v>797</v>
      </c>
      <c r="C3334" s="67"/>
      <c r="D3334" s="68"/>
      <c r="E3334" s="69"/>
      <c r="F3334" s="70"/>
      <c r="G3334" s="67"/>
      <c r="H3334" s="71"/>
      <c r="I3334" s="72"/>
      <c r="J3334" s="72"/>
      <c r="K3334" s="36"/>
      <c r="L3334" s="79"/>
      <c r="M3334" s="79"/>
      <c r="N3334" s="74"/>
      <c r="O3334" s="81" t="s">
        <v>179</v>
      </c>
      <c r="P3334" s="83">
        <v>42397.218148148146</v>
      </c>
      <c r="Q3334" s="81" t="s">
        <v>11872</v>
      </c>
      <c r="R3334" s="85" t="s">
        <v>12401</v>
      </c>
      <c r="S3334" s="81" t="s">
        <v>1870</v>
      </c>
      <c r="T3334" s="81" t="s">
        <v>12713</v>
      </c>
      <c r="U3334" s="83">
        <v>42397.218148148146</v>
      </c>
      <c r="V3334" s="85" t="s">
        <v>15109</v>
      </c>
      <c r="W3334" s="81"/>
      <c r="X3334" s="81"/>
      <c r="Y3334" s="87" t="s">
        <v>17521</v>
      </c>
      <c r="Z3334" s="81"/>
    </row>
    <row r="3335" spans="1:26" x14ac:dyDescent="0.25">
      <c r="A3335" s="66" t="s">
        <v>797</v>
      </c>
      <c r="B3335" s="66" t="s">
        <v>797</v>
      </c>
      <c r="C3335" s="67"/>
      <c r="D3335" s="68"/>
      <c r="E3335" s="69"/>
      <c r="F3335" s="70"/>
      <c r="G3335" s="67"/>
      <c r="H3335" s="71"/>
      <c r="I3335" s="72"/>
      <c r="J3335" s="72"/>
      <c r="K3335" s="36"/>
      <c r="L3335" s="79"/>
      <c r="M3335" s="79"/>
      <c r="N3335" s="74"/>
      <c r="O3335" s="81" t="s">
        <v>179</v>
      </c>
      <c r="P3335" s="83">
        <v>42397.218842592592</v>
      </c>
      <c r="Q3335" s="81" t="s">
        <v>11873</v>
      </c>
      <c r="R3335" s="85" t="s">
        <v>11993</v>
      </c>
      <c r="S3335" s="81" t="s">
        <v>1870</v>
      </c>
      <c r="T3335" s="81" t="s">
        <v>12727</v>
      </c>
      <c r="U3335" s="83">
        <v>42397.218842592592</v>
      </c>
      <c r="V3335" s="85" t="s">
        <v>15110</v>
      </c>
      <c r="W3335" s="81"/>
      <c r="X3335" s="81"/>
      <c r="Y3335" s="87" t="s">
        <v>17522</v>
      </c>
      <c r="Z3335" s="81"/>
    </row>
    <row r="3336" spans="1:26" x14ac:dyDescent="0.25">
      <c r="A3336" s="66" t="s">
        <v>797</v>
      </c>
      <c r="B3336" s="66" t="s">
        <v>797</v>
      </c>
      <c r="C3336" s="67"/>
      <c r="D3336" s="68"/>
      <c r="E3336" s="69"/>
      <c r="F3336" s="70"/>
      <c r="G3336" s="67"/>
      <c r="H3336" s="71"/>
      <c r="I3336" s="72"/>
      <c r="J3336" s="72"/>
      <c r="K3336" s="36"/>
      <c r="L3336" s="79"/>
      <c r="M3336" s="79"/>
      <c r="N3336" s="74"/>
      <c r="O3336" s="81" t="s">
        <v>179</v>
      </c>
      <c r="P3336" s="83">
        <v>42397.218865740739</v>
      </c>
      <c r="Q3336" s="81" t="s">
        <v>11874</v>
      </c>
      <c r="R3336" s="85" t="s">
        <v>12395</v>
      </c>
      <c r="S3336" s="81" t="s">
        <v>1870</v>
      </c>
      <c r="T3336" s="81" t="s">
        <v>12728</v>
      </c>
      <c r="U3336" s="83">
        <v>42397.218865740739</v>
      </c>
      <c r="V3336" s="85" t="s">
        <v>15111</v>
      </c>
      <c r="W3336" s="81"/>
      <c r="X3336" s="81"/>
      <c r="Y3336" s="87" t="s">
        <v>17523</v>
      </c>
      <c r="Z3336" s="81"/>
    </row>
    <row r="3337" spans="1:26" x14ac:dyDescent="0.25">
      <c r="A3337" s="66" t="s">
        <v>797</v>
      </c>
      <c r="B3337" s="66" t="s">
        <v>797</v>
      </c>
      <c r="C3337" s="67"/>
      <c r="D3337" s="68"/>
      <c r="E3337" s="69"/>
      <c r="F3337" s="70"/>
      <c r="G3337" s="67"/>
      <c r="H3337" s="71"/>
      <c r="I3337" s="72"/>
      <c r="J3337" s="72"/>
      <c r="K3337" s="36"/>
      <c r="L3337" s="79"/>
      <c r="M3337" s="79"/>
      <c r="N3337" s="74"/>
      <c r="O3337" s="81" t="s">
        <v>179</v>
      </c>
      <c r="P3337" s="83">
        <v>42397.229004629633</v>
      </c>
      <c r="Q3337" s="81" t="s">
        <v>11875</v>
      </c>
      <c r="R3337" s="85" t="s">
        <v>12402</v>
      </c>
      <c r="S3337" s="81" t="s">
        <v>1870</v>
      </c>
      <c r="T3337" s="81" t="s">
        <v>12715</v>
      </c>
      <c r="U3337" s="83">
        <v>42397.229004629633</v>
      </c>
      <c r="V3337" s="85" t="s">
        <v>15112</v>
      </c>
      <c r="W3337" s="81"/>
      <c r="X3337" s="81"/>
      <c r="Y3337" s="87" t="s">
        <v>17524</v>
      </c>
      <c r="Z3337" s="81"/>
    </row>
    <row r="3338" spans="1:26" x14ac:dyDescent="0.25">
      <c r="A3338" s="66" t="s">
        <v>797</v>
      </c>
      <c r="B3338" s="66" t="s">
        <v>797</v>
      </c>
      <c r="C3338" s="67"/>
      <c r="D3338" s="68"/>
      <c r="E3338" s="69"/>
      <c r="F3338" s="70"/>
      <c r="G3338" s="67"/>
      <c r="H3338" s="71"/>
      <c r="I3338" s="72"/>
      <c r="J3338" s="72"/>
      <c r="K3338" s="36"/>
      <c r="L3338" s="79"/>
      <c r="M3338" s="79"/>
      <c r="N3338" s="74"/>
      <c r="O3338" s="81" t="s">
        <v>179</v>
      </c>
      <c r="P3338" s="83">
        <v>42397.22991898148</v>
      </c>
      <c r="Q3338" s="81" t="s">
        <v>11876</v>
      </c>
      <c r="R3338" s="85" t="s">
        <v>12403</v>
      </c>
      <c r="S3338" s="81" t="s">
        <v>1870</v>
      </c>
      <c r="T3338" s="81" t="s">
        <v>12711</v>
      </c>
      <c r="U3338" s="83">
        <v>42397.22991898148</v>
      </c>
      <c r="V3338" s="85" t="s">
        <v>15113</v>
      </c>
      <c r="W3338" s="81"/>
      <c r="X3338" s="81"/>
      <c r="Y3338" s="87" t="s">
        <v>17525</v>
      </c>
      <c r="Z3338" s="81"/>
    </row>
    <row r="3339" spans="1:26" x14ac:dyDescent="0.25">
      <c r="A3339" s="66" t="s">
        <v>797</v>
      </c>
      <c r="B3339" s="66" t="s">
        <v>797</v>
      </c>
      <c r="C3339" s="67"/>
      <c r="D3339" s="68"/>
      <c r="E3339" s="69"/>
      <c r="F3339" s="70"/>
      <c r="G3339" s="67"/>
      <c r="H3339" s="71"/>
      <c r="I3339" s="72"/>
      <c r="J3339" s="72"/>
      <c r="K3339" s="36"/>
      <c r="L3339" s="79"/>
      <c r="M3339" s="79"/>
      <c r="N3339" s="74"/>
      <c r="O3339" s="81" t="s">
        <v>179</v>
      </c>
      <c r="P3339" s="83">
        <v>42397.229930555557</v>
      </c>
      <c r="Q3339" s="81" t="s">
        <v>11877</v>
      </c>
      <c r="R3339" s="85" t="s">
        <v>12392</v>
      </c>
      <c r="S3339" s="81" t="s">
        <v>1870</v>
      </c>
      <c r="T3339" s="81" t="s">
        <v>12729</v>
      </c>
      <c r="U3339" s="83">
        <v>42397.229930555557</v>
      </c>
      <c r="V3339" s="85" t="s">
        <v>15114</v>
      </c>
      <c r="W3339" s="81"/>
      <c r="X3339" s="81"/>
      <c r="Y3339" s="87" t="s">
        <v>17526</v>
      </c>
      <c r="Z3339" s="81"/>
    </row>
    <row r="3340" spans="1:26" x14ac:dyDescent="0.25">
      <c r="A3340" s="66" t="s">
        <v>797</v>
      </c>
      <c r="B3340" s="66" t="s">
        <v>797</v>
      </c>
      <c r="C3340" s="67"/>
      <c r="D3340" s="68"/>
      <c r="E3340" s="69"/>
      <c r="F3340" s="70"/>
      <c r="G3340" s="67"/>
      <c r="H3340" s="71"/>
      <c r="I3340" s="72"/>
      <c r="J3340" s="72"/>
      <c r="K3340" s="36"/>
      <c r="L3340" s="79"/>
      <c r="M3340" s="79"/>
      <c r="N3340" s="74"/>
      <c r="O3340" s="81" t="s">
        <v>179</v>
      </c>
      <c r="P3340" s="83">
        <v>42397.229942129627</v>
      </c>
      <c r="Q3340" s="81" t="s">
        <v>11878</v>
      </c>
      <c r="R3340" s="85" t="s">
        <v>12404</v>
      </c>
      <c r="S3340" s="81" t="s">
        <v>1870</v>
      </c>
      <c r="T3340" s="81" t="s">
        <v>12730</v>
      </c>
      <c r="U3340" s="83">
        <v>42397.229942129627</v>
      </c>
      <c r="V3340" s="85" t="s">
        <v>15115</v>
      </c>
      <c r="W3340" s="81"/>
      <c r="X3340" s="81"/>
      <c r="Y3340" s="87" t="s">
        <v>17527</v>
      </c>
      <c r="Z3340" s="81"/>
    </row>
    <row r="3341" spans="1:26" x14ac:dyDescent="0.25">
      <c r="A3341" s="66" t="s">
        <v>797</v>
      </c>
      <c r="B3341" s="66" t="s">
        <v>797</v>
      </c>
      <c r="C3341" s="67"/>
      <c r="D3341" s="68"/>
      <c r="E3341" s="69"/>
      <c r="F3341" s="70"/>
      <c r="G3341" s="67"/>
      <c r="H3341" s="71"/>
      <c r="I3341" s="72"/>
      <c r="J3341" s="72"/>
      <c r="K3341" s="36"/>
      <c r="L3341" s="79"/>
      <c r="M3341" s="79"/>
      <c r="N3341" s="74"/>
      <c r="O3341" s="81" t="s">
        <v>179</v>
      </c>
      <c r="P3341" s="83">
        <v>42397.241053240738</v>
      </c>
      <c r="Q3341" s="81" t="s">
        <v>11879</v>
      </c>
      <c r="R3341" s="85" t="s">
        <v>12405</v>
      </c>
      <c r="S3341" s="81" t="s">
        <v>1870</v>
      </c>
      <c r="T3341" s="81" t="s">
        <v>12731</v>
      </c>
      <c r="U3341" s="83">
        <v>42397.241053240738</v>
      </c>
      <c r="V3341" s="85" t="s">
        <v>15116</v>
      </c>
      <c r="W3341" s="81"/>
      <c r="X3341" s="81"/>
      <c r="Y3341" s="87" t="s">
        <v>17528</v>
      </c>
      <c r="Z3341" s="81"/>
    </row>
    <row r="3342" spans="1:26" x14ac:dyDescent="0.25">
      <c r="A3342" s="66" t="s">
        <v>797</v>
      </c>
      <c r="B3342" s="66" t="s">
        <v>797</v>
      </c>
      <c r="C3342" s="67"/>
      <c r="D3342" s="68"/>
      <c r="E3342" s="69"/>
      <c r="F3342" s="70"/>
      <c r="G3342" s="67"/>
      <c r="H3342" s="71"/>
      <c r="I3342" s="72"/>
      <c r="J3342" s="72"/>
      <c r="K3342" s="36"/>
      <c r="L3342" s="79"/>
      <c r="M3342" s="79"/>
      <c r="N3342" s="74"/>
      <c r="O3342" s="81" t="s">
        <v>179</v>
      </c>
      <c r="P3342" s="83">
        <v>42397.242488425924</v>
      </c>
      <c r="Q3342" s="81" t="s">
        <v>11880</v>
      </c>
      <c r="R3342" s="85" t="s">
        <v>12406</v>
      </c>
      <c r="S3342" s="81" t="s">
        <v>1870</v>
      </c>
      <c r="T3342" s="81" t="s">
        <v>12732</v>
      </c>
      <c r="U3342" s="83">
        <v>42397.242488425924</v>
      </c>
      <c r="V3342" s="85" t="s">
        <v>15117</v>
      </c>
      <c r="W3342" s="81"/>
      <c r="X3342" s="81"/>
      <c r="Y3342" s="87" t="s">
        <v>17529</v>
      </c>
      <c r="Z3342" s="81"/>
    </row>
    <row r="3343" spans="1:26" x14ac:dyDescent="0.25">
      <c r="A3343" s="66" t="s">
        <v>797</v>
      </c>
      <c r="B3343" s="66" t="s">
        <v>797</v>
      </c>
      <c r="C3343" s="67"/>
      <c r="D3343" s="68"/>
      <c r="E3343" s="69"/>
      <c r="F3343" s="70"/>
      <c r="G3343" s="67"/>
      <c r="H3343" s="71"/>
      <c r="I3343" s="72"/>
      <c r="J3343" s="72"/>
      <c r="K3343" s="36"/>
      <c r="L3343" s="79"/>
      <c r="M3343" s="79"/>
      <c r="N3343" s="74"/>
      <c r="O3343" s="81" t="s">
        <v>179</v>
      </c>
      <c r="P3343" s="83">
        <v>42397.242488425924</v>
      </c>
      <c r="Q3343" s="81" t="s">
        <v>11881</v>
      </c>
      <c r="R3343" s="85" t="s">
        <v>12403</v>
      </c>
      <c r="S3343" s="81" t="s">
        <v>1870</v>
      </c>
      <c r="T3343" s="81" t="s">
        <v>12721</v>
      </c>
      <c r="U3343" s="83">
        <v>42397.242488425924</v>
      </c>
      <c r="V3343" s="85" t="s">
        <v>15118</v>
      </c>
      <c r="W3343" s="81"/>
      <c r="X3343" s="81"/>
      <c r="Y3343" s="87" t="s">
        <v>17530</v>
      </c>
      <c r="Z3343" s="81"/>
    </row>
    <row r="3344" spans="1:26" x14ac:dyDescent="0.25">
      <c r="A3344" s="66" t="s">
        <v>797</v>
      </c>
      <c r="B3344" s="66" t="s">
        <v>797</v>
      </c>
      <c r="C3344" s="67"/>
      <c r="D3344" s="68"/>
      <c r="E3344" s="69"/>
      <c r="F3344" s="70"/>
      <c r="G3344" s="67"/>
      <c r="H3344" s="71"/>
      <c r="I3344" s="72"/>
      <c r="J3344" s="72"/>
      <c r="K3344" s="36"/>
      <c r="L3344" s="79"/>
      <c r="M3344" s="79"/>
      <c r="N3344" s="74"/>
      <c r="O3344" s="81" t="s">
        <v>179</v>
      </c>
      <c r="P3344" s="83">
        <v>42397.253553240742</v>
      </c>
      <c r="Q3344" s="81" t="s">
        <v>11882</v>
      </c>
      <c r="R3344" s="85" t="s">
        <v>12406</v>
      </c>
      <c r="S3344" s="81" t="s">
        <v>1870</v>
      </c>
      <c r="T3344" s="81" t="s">
        <v>12733</v>
      </c>
      <c r="U3344" s="83">
        <v>42397.253553240742</v>
      </c>
      <c r="V3344" s="85" t="s">
        <v>15119</v>
      </c>
      <c r="W3344" s="81"/>
      <c r="X3344" s="81"/>
      <c r="Y3344" s="87" t="s">
        <v>17531</v>
      </c>
      <c r="Z3344" s="81"/>
    </row>
    <row r="3345" spans="1:26" x14ac:dyDescent="0.25">
      <c r="A3345" s="66" t="s">
        <v>797</v>
      </c>
      <c r="B3345" s="66" t="s">
        <v>797</v>
      </c>
      <c r="C3345" s="67"/>
      <c r="D3345" s="68"/>
      <c r="E3345" s="69"/>
      <c r="F3345" s="70"/>
      <c r="G3345" s="67"/>
      <c r="H3345" s="71"/>
      <c r="I3345" s="72"/>
      <c r="J3345" s="72"/>
      <c r="K3345" s="36"/>
      <c r="L3345" s="79"/>
      <c r="M3345" s="79"/>
      <c r="N3345" s="74"/>
      <c r="O3345" s="81" t="s">
        <v>179</v>
      </c>
      <c r="P3345" s="83">
        <v>42397.285497685189</v>
      </c>
      <c r="Q3345" s="81" t="s">
        <v>11883</v>
      </c>
      <c r="R3345" s="85" t="s">
        <v>12407</v>
      </c>
      <c r="S3345" s="81" t="s">
        <v>1870</v>
      </c>
      <c r="T3345" s="81" t="s">
        <v>2037</v>
      </c>
      <c r="U3345" s="83">
        <v>42397.285497685189</v>
      </c>
      <c r="V3345" s="85" t="s">
        <v>15120</v>
      </c>
      <c r="W3345" s="81"/>
      <c r="X3345" s="81"/>
      <c r="Y3345" s="87" t="s">
        <v>17532</v>
      </c>
      <c r="Z3345" s="81"/>
    </row>
    <row r="3346" spans="1:26" x14ac:dyDescent="0.25">
      <c r="A3346" s="66" t="s">
        <v>797</v>
      </c>
      <c r="B3346" s="66" t="s">
        <v>797</v>
      </c>
      <c r="C3346" s="67"/>
      <c r="D3346" s="68"/>
      <c r="E3346" s="69"/>
      <c r="F3346" s="70"/>
      <c r="G3346" s="67"/>
      <c r="H3346" s="71"/>
      <c r="I3346" s="72"/>
      <c r="J3346" s="72"/>
      <c r="K3346" s="36"/>
      <c r="L3346" s="79"/>
      <c r="M3346" s="79"/>
      <c r="N3346" s="74"/>
      <c r="O3346" s="81" t="s">
        <v>179</v>
      </c>
      <c r="P3346" s="83">
        <v>42397.286898148152</v>
      </c>
      <c r="Q3346" s="81" t="s">
        <v>11884</v>
      </c>
      <c r="R3346" s="85" t="s">
        <v>12408</v>
      </c>
      <c r="S3346" s="81" t="s">
        <v>1870</v>
      </c>
      <c r="T3346" s="81" t="s">
        <v>12725</v>
      </c>
      <c r="U3346" s="83">
        <v>42397.286898148152</v>
      </c>
      <c r="V3346" s="85" t="s">
        <v>15121</v>
      </c>
      <c r="W3346" s="81"/>
      <c r="X3346" s="81"/>
      <c r="Y3346" s="87" t="s">
        <v>17533</v>
      </c>
      <c r="Z3346" s="81"/>
    </row>
    <row r="3347" spans="1:26" x14ac:dyDescent="0.25">
      <c r="A3347" s="66" t="s">
        <v>797</v>
      </c>
      <c r="B3347" s="66" t="s">
        <v>797</v>
      </c>
      <c r="C3347" s="67"/>
      <c r="D3347" s="68"/>
      <c r="E3347" s="69"/>
      <c r="F3347" s="70"/>
      <c r="G3347" s="67"/>
      <c r="H3347" s="71"/>
      <c r="I3347" s="72"/>
      <c r="J3347" s="72"/>
      <c r="K3347" s="36"/>
      <c r="L3347" s="79"/>
      <c r="M3347" s="79"/>
      <c r="N3347" s="74"/>
      <c r="O3347" s="81" t="s">
        <v>179</v>
      </c>
      <c r="P3347" s="83">
        <v>42397.286921296298</v>
      </c>
      <c r="Q3347" s="81" t="s">
        <v>11885</v>
      </c>
      <c r="R3347" s="85" t="s">
        <v>12409</v>
      </c>
      <c r="S3347" s="81" t="s">
        <v>1870</v>
      </c>
      <c r="T3347" s="81" t="s">
        <v>12715</v>
      </c>
      <c r="U3347" s="83">
        <v>42397.286921296298</v>
      </c>
      <c r="V3347" s="85" t="s">
        <v>15122</v>
      </c>
      <c r="W3347" s="81"/>
      <c r="X3347" s="81"/>
      <c r="Y3347" s="87" t="s">
        <v>17534</v>
      </c>
      <c r="Z3347" s="81"/>
    </row>
    <row r="3348" spans="1:26" x14ac:dyDescent="0.25">
      <c r="A3348" s="66" t="s">
        <v>797</v>
      </c>
      <c r="B3348" s="66" t="s">
        <v>797</v>
      </c>
      <c r="C3348" s="67"/>
      <c r="D3348" s="68"/>
      <c r="E3348" s="69"/>
      <c r="F3348" s="70"/>
      <c r="G3348" s="67"/>
      <c r="H3348" s="71"/>
      <c r="I3348" s="72"/>
      <c r="J3348" s="72"/>
      <c r="K3348" s="36"/>
      <c r="L3348" s="79"/>
      <c r="M3348" s="79"/>
      <c r="N3348" s="74"/>
      <c r="O3348" s="81" t="s">
        <v>179</v>
      </c>
      <c r="P3348" s="83">
        <v>42397.287569444445</v>
      </c>
      <c r="Q3348" s="81" t="s">
        <v>11886</v>
      </c>
      <c r="R3348" s="85" t="s">
        <v>12410</v>
      </c>
      <c r="S3348" s="81" t="s">
        <v>1870</v>
      </c>
      <c r="T3348" s="81" t="s">
        <v>12734</v>
      </c>
      <c r="U3348" s="83">
        <v>42397.287569444445</v>
      </c>
      <c r="V3348" s="85" t="s">
        <v>15123</v>
      </c>
      <c r="W3348" s="81"/>
      <c r="X3348" s="81"/>
      <c r="Y3348" s="87" t="s">
        <v>17535</v>
      </c>
      <c r="Z3348" s="81"/>
    </row>
    <row r="3349" spans="1:26" x14ac:dyDescent="0.25">
      <c r="A3349" s="66" t="s">
        <v>797</v>
      </c>
      <c r="B3349" s="66" t="s">
        <v>797</v>
      </c>
      <c r="C3349" s="67"/>
      <c r="D3349" s="68"/>
      <c r="E3349" s="69"/>
      <c r="F3349" s="70"/>
      <c r="G3349" s="67"/>
      <c r="H3349" s="71"/>
      <c r="I3349" s="72"/>
      <c r="J3349" s="72"/>
      <c r="K3349" s="36"/>
      <c r="L3349" s="79"/>
      <c r="M3349" s="79"/>
      <c r="N3349" s="74"/>
      <c r="O3349" s="81" t="s">
        <v>179</v>
      </c>
      <c r="P3349" s="83">
        <v>42397.287581018521</v>
      </c>
      <c r="Q3349" s="81" t="s">
        <v>11887</v>
      </c>
      <c r="R3349" s="85" t="s">
        <v>12410</v>
      </c>
      <c r="S3349" s="81" t="s">
        <v>1870</v>
      </c>
      <c r="T3349" s="81" t="s">
        <v>12721</v>
      </c>
      <c r="U3349" s="83">
        <v>42397.287581018521</v>
      </c>
      <c r="V3349" s="85" t="s">
        <v>15124</v>
      </c>
      <c r="W3349" s="81"/>
      <c r="X3349" s="81"/>
      <c r="Y3349" s="87" t="s">
        <v>17536</v>
      </c>
      <c r="Z3349" s="81"/>
    </row>
    <row r="3350" spans="1:26" x14ac:dyDescent="0.25">
      <c r="A3350" s="66" t="s">
        <v>797</v>
      </c>
      <c r="B3350" s="66" t="s">
        <v>797</v>
      </c>
      <c r="C3350" s="67"/>
      <c r="D3350" s="68"/>
      <c r="E3350" s="69"/>
      <c r="F3350" s="70"/>
      <c r="G3350" s="67"/>
      <c r="H3350" s="71"/>
      <c r="I3350" s="72"/>
      <c r="J3350" s="72"/>
      <c r="K3350" s="36"/>
      <c r="L3350" s="79"/>
      <c r="M3350" s="79"/>
      <c r="N3350" s="74"/>
      <c r="O3350" s="81" t="s">
        <v>179</v>
      </c>
      <c r="P3350" s="83">
        <v>42397.300011574072</v>
      </c>
      <c r="Q3350" s="81" t="s">
        <v>11888</v>
      </c>
      <c r="R3350" s="85" t="s">
        <v>12411</v>
      </c>
      <c r="S3350" s="81" t="s">
        <v>1870</v>
      </c>
      <c r="T3350" s="81" t="s">
        <v>12735</v>
      </c>
      <c r="U3350" s="83">
        <v>42397.300011574072</v>
      </c>
      <c r="V3350" s="85" t="s">
        <v>15125</v>
      </c>
      <c r="W3350" s="81"/>
      <c r="X3350" s="81"/>
      <c r="Y3350" s="87" t="s">
        <v>17537</v>
      </c>
      <c r="Z3350" s="81"/>
    </row>
    <row r="3351" spans="1:26" x14ac:dyDescent="0.25">
      <c r="A3351" s="66" t="s">
        <v>797</v>
      </c>
      <c r="B3351" s="66" t="s">
        <v>797</v>
      </c>
      <c r="C3351" s="67"/>
      <c r="D3351" s="68"/>
      <c r="E3351" s="69"/>
      <c r="F3351" s="70"/>
      <c r="G3351" s="67"/>
      <c r="H3351" s="71"/>
      <c r="I3351" s="72"/>
      <c r="J3351" s="72"/>
      <c r="K3351" s="36"/>
      <c r="L3351" s="79"/>
      <c r="M3351" s="79"/>
      <c r="N3351" s="74"/>
      <c r="O3351" s="81" t="s">
        <v>179</v>
      </c>
      <c r="P3351" s="83">
        <v>42397.523009259261</v>
      </c>
      <c r="Q3351" s="81" t="s">
        <v>11889</v>
      </c>
      <c r="R3351" s="85" t="s">
        <v>12412</v>
      </c>
      <c r="S3351" s="81" t="s">
        <v>1870</v>
      </c>
      <c r="T3351" s="81" t="s">
        <v>2038</v>
      </c>
      <c r="U3351" s="83">
        <v>42397.523009259261</v>
      </c>
      <c r="V3351" s="85" t="s">
        <v>15126</v>
      </c>
      <c r="W3351" s="81"/>
      <c r="X3351" s="81"/>
      <c r="Y3351" s="87" t="s">
        <v>17538</v>
      </c>
      <c r="Z3351" s="81"/>
    </row>
    <row r="3352" spans="1:26" x14ac:dyDescent="0.25">
      <c r="A3352" s="66" t="s">
        <v>797</v>
      </c>
      <c r="B3352" s="66" t="s">
        <v>797</v>
      </c>
      <c r="C3352" s="67"/>
      <c r="D3352" s="68"/>
      <c r="E3352" s="69"/>
      <c r="F3352" s="70"/>
      <c r="G3352" s="67"/>
      <c r="H3352" s="71"/>
      <c r="I3352" s="72"/>
      <c r="J3352" s="72"/>
      <c r="K3352" s="36"/>
      <c r="L3352" s="79"/>
      <c r="M3352" s="79"/>
      <c r="N3352" s="74"/>
      <c r="O3352" s="81" t="s">
        <v>179</v>
      </c>
      <c r="P3352" s="83">
        <v>42397.523020833331</v>
      </c>
      <c r="Q3352" s="81" t="s">
        <v>11890</v>
      </c>
      <c r="R3352" s="85" t="s">
        <v>12412</v>
      </c>
      <c r="S3352" s="81" t="s">
        <v>1870</v>
      </c>
      <c r="T3352" s="81" t="s">
        <v>12736</v>
      </c>
      <c r="U3352" s="83">
        <v>42397.523020833331</v>
      </c>
      <c r="V3352" s="85" t="s">
        <v>15127</v>
      </c>
      <c r="W3352" s="81"/>
      <c r="X3352" s="81"/>
      <c r="Y3352" s="87" t="s">
        <v>17539</v>
      </c>
      <c r="Z3352" s="81"/>
    </row>
    <row r="3353" spans="1:26" x14ac:dyDescent="0.25">
      <c r="A3353" s="66" t="s">
        <v>797</v>
      </c>
      <c r="B3353" s="66" t="s">
        <v>797</v>
      </c>
      <c r="C3353" s="67"/>
      <c r="D3353" s="68"/>
      <c r="E3353" s="69"/>
      <c r="F3353" s="70"/>
      <c r="G3353" s="67"/>
      <c r="H3353" s="71"/>
      <c r="I3353" s="72"/>
      <c r="J3353" s="72"/>
      <c r="K3353" s="36"/>
      <c r="L3353" s="79"/>
      <c r="M3353" s="79"/>
      <c r="N3353" s="74"/>
      <c r="O3353" s="81" t="s">
        <v>179</v>
      </c>
      <c r="P3353" s="83">
        <v>42397.524756944447</v>
      </c>
      <c r="Q3353" s="81" t="s">
        <v>11891</v>
      </c>
      <c r="R3353" s="85" t="s">
        <v>12413</v>
      </c>
      <c r="S3353" s="81" t="s">
        <v>1870</v>
      </c>
      <c r="T3353" s="81" t="s">
        <v>2040</v>
      </c>
      <c r="U3353" s="83">
        <v>42397.524756944447</v>
      </c>
      <c r="V3353" s="85" t="s">
        <v>15128</v>
      </c>
      <c r="W3353" s="81"/>
      <c r="X3353" s="81"/>
      <c r="Y3353" s="87" t="s">
        <v>17540</v>
      </c>
      <c r="Z3353" s="81"/>
    </row>
    <row r="3354" spans="1:26" x14ac:dyDescent="0.25">
      <c r="A3354" s="66" t="s">
        <v>797</v>
      </c>
      <c r="B3354" s="66" t="s">
        <v>797</v>
      </c>
      <c r="C3354" s="67"/>
      <c r="D3354" s="68"/>
      <c r="E3354" s="69"/>
      <c r="F3354" s="70"/>
      <c r="G3354" s="67"/>
      <c r="H3354" s="71"/>
      <c r="I3354" s="72"/>
      <c r="J3354" s="72"/>
      <c r="K3354" s="36"/>
      <c r="L3354" s="79"/>
      <c r="M3354" s="79"/>
      <c r="N3354" s="74"/>
      <c r="O3354" s="81" t="s">
        <v>179</v>
      </c>
      <c r="P3354" s="83">
        <v>42397.544189814813</v>
      </c>
      <c r="Q3354" s="81" t="s">
        <v>11892</v>
      </c>
      <c r="R3354" s="85" t="s">
        <v>12414</v>
      </c>
      <c r="S3354" s="81" t="s">
        <v>1870</v>
      </c>
      <c r="T3354" s="81" t="s">
        <v>12737</v>
      </c>
      <c r="U3354" s="83">
        <v>42397.544189814813</v>
      </c>
      <c r="V3354" s="85" t="s">
        <v>15129</v>
      </c>
      <c r="W3354" s="81"/>
      <c r="X3354" s="81"/>
      <c r="Y3354" s="87" t="s">
        <v>17541</v>
      </c>
      <c r="Z3354" s="81"/>
    </row>
    <row r="3355" spans="1:26" x14ac:dyDescent="0.25">
      <c r="A3355" s="66" t="s">
        <v>797</v>
      </c>
      <c r="B3355" s="66" t="s">
        <v>797</v>
      </c>
      <c r="C3355" s="67"/>
      <c r="D3355" s="68"/>
      <c r="E3355" s="69"/>
      <c r="F3355" s="70"/>
      <c r="G3355" s="67"/>
      <c r="H3355" s="71"/>
      <c r="I3355" s="72"/>
      <c r="J3355" s="72"/>
      <c r="K3355" s="36"/>
      <c r="L3355" s="79"/>
      <c r="M3355" s="79"/>
      <c r="N3355" s="74"/>
      <c r="O3355" s="81" t="s">
        <v>179</v>
      </c>
      <c r="P3355" s="83">
        <v>42397.558356481481</v>
      </c>
      <c r="Q3355" s="81" t="s">
        <v>11893</v>
      </c>
      <c r="R3355" s="85" t="s">
        <v>12415</v>
      </c>
      <c r="S3355" s="81" t="s">
        <v>1870</v>
      </c>
      <c r="T3355" s="81" t="s">
        <v>12726</v>
      </c>
      <c r="U3355" s="83">
        <v>42397.558356481481</v>
      </c>
      <c r="V3355" s="85" t="s">
        <v>15130</v>
      </c>
      <c r="W3355" s="81"/>
      <c r="X3355" s="81"/>
      <c r="Y3355" s="87" t="s">
        <v>17542</v>
      </c>
      <c r="Z3355" s="81"/>
    </row>
    <row r="3356" spans="1:26" x14ac:dyDescent="0.25">
      <c r="A3356" s="66" t="s">
        <v>797</v>
      </c>
      <c r="B3356" s="66" t="s">
        <v>797</v>
      </c>
      <c r="C3356" s="67"/>
      <c r="D3356" s="68"/>
      <c r="E3356" s="69"/>
      <c r="F3356" s="70"/>
      <c r="G3356" s="67"/>
      <c r="H3356" s="71"/>
      <c r="I3356" s="72"/>
      <c r="J3356" s="72"/>
      <c r="K3356" s="36"/>
      <c r="L3356" s="79"/>
      <c r="M3356" s="79"/>
      <c r="N3356" s="74"/>
      <c r="O3356" s="81" t="s">
        <v>179</v>
      </c>
      <c r="P3356" s="83">
        <v>42397.558368055557</v>
      </c>
      <c r="Q3356" s="81" t="s">
        <v>11894</v>
      </c>
      <c r="R3356" s="85" t="s">
        <v>12415</v>
      </c>
      <c r="S3356" s="81" t="s">
        <v>1870</v>
      </c>
      <c r="T3356" s="81" t="s">
        <v>12714</v>
      </c>
      <c r="U3356" s="83">
        <v>42397.558368055557</v>
      </c>
      <c r="V3356" s="85" t="s">
        <v>15131</v>
      </c>
      <c r="W3356" s="81"/>
      <c r="X3356" s="81"/>
      <c r="Y3356" s="87" t="s">
        <v>17543</v>
      </c>
      <c r="Z3356" s="81"/>
    </row>
    <row r="3357" spans="1:26" x14ac:dyDescent="0.25">
      <c r="A3357" s="66" t="s">
        <v>797</v>
      </c>
      <c r="B3357" s="66" t="s">
        <v>797</v>
      </c>
      <c r="C3357" s="67"/>
      <c r="D3357" s="68"/>
      <c r="E3357" s="69"/>
      <c r="F3357" s="70"/>
      <c r="G3357" s="67"/>
      <c r="H3357" s="71"/>
      <c r="I3357" s="72"/>
      <c r="J3357" s="72"/>
      <c r="K3357" s="36"/>
      <c r="L3357" s="79"/>
      <c r="M3357" s="79"/>
      <c r="N3357" s="74"/>
      <c r="O3357" s="81" t="s">
        <v>179</v>
      </c>
      <c r="P3357" s="83">
        <v>42397.559120370373</v>
      </c>
      <c r="Q3357" s="81" t="s">
        <v>11895</v>
      </c>
      <c r="R3357" s="85" t="s">
        <v>12416</v>
      </c>
      <c r="S3357" s="81" t="s">
        <v>1870</v>
      </c>
      <c r="T3357" s="81" t="s">
        <v>12724</v>
      </c>
      <c r="U3357" s="83">
        <v>42397.559120370373</v>
      </c>
      <c r="V3357" s="85" t="s">
        <v>15132</v>
      </c>
      <c r="W3357" s="81"/>
      <c r="X3357" s="81"/>
      <c r="Y3357" s="87" t="s">
        <v>17544</v>
      </c>
      <c r="Z3357" s="81"/>
    </row>
    <row r="3358" spans="1:26" x14ac:dyDescent="0.25">
      <c r="A3358" s="66" t="s">
        <v>797</v>
      </c>
      <c r="B3358" s="66" t="s">
        <v>797</v>
      </c>
      <c r="C3358" s="67"/>
      <c r="D3358" s="68"/>
      <c r="E3358" s="69"/>
      <c r="F3358" s="70"/>
      <c r="G3358" s="67"/>
      <c r="H3358" s="71"/>
      <c r="I3358" s="72"/>
      <c r="J3358" s="72"/>
      <c r="K3358" s="36"/>
      <c r="L3358" s="79"/>
      <c r="M3358" s="79"/>
      <c r="N3358" s="74"/>
      <c r="O3358" s="81" t="s">
        <v>179</v>
      </c>
      <c r="P3358" s="83">
        <v>42397.567442129628</v>
      </c>
      <c r="Q3358" s="81" t="s">
        <v>11896</v>
      </c>
      <c r="R3358" s="85" t="s">
        <v>12417</v>
      </c>
      <c r="S3358" s="81" t="s">
        <v>1870</v>
      </c>
      <c r="T3358" s="81" t="s">
        <v>12738</v>
      </c>
      <c r="U3358" s="83">
        <v>42397.567442129628</v>
      </c>
      <c r="V3358" s="85" t="s">
        <v>15133</v>
      </c>
      <c r="W3358" s="81"/>
      <c r="X3358" s="81"/>
      <c r="Y3358" s="87" t="s">
        <v>17545</v>
      </c>
      <c r="Z3358" s="81"/>
    </row>
    <row r="3359" spans="1:26" x14ac:dyDescent="0.25">
      <c r="A3359" s="66" t="s">
        <v>797</v>
      </c>
      <c r="B3359" s="66" t="s">
        <v>797</v>
      </c>
      <c r="C3359" s="67"/>
      <c r="D3359" s="68"/>
      <c r="E3359" s="69"/>
      <c r="F3359" s="70"/>
      <c r="G3359" s="67"/>
      <c r="H3359" s="71"/>
      <c r="I3359" s="72"/>
      <c r="J3359" s="72"/>
      <c r="K3359" s="36"/>
      <c r="L3359" s="79"/>
      <c r="M3359" s="79"/>
      <c r="N3359" s="74"/>
      <c r="O3359" s="81" t="s">
        <v>179</v>
      </c>
      <c r="P3359" s="83">
        <v>42397.570254629631</v>
      </c>
      <c r="Q3359" s="81" t="s">
        <v>11897</v>
      </c>
      <c r="R3359" s="85" t="s">
        <v>12418</v>
      </c>
      <c r="S3359" s="81" t="s">
        <v>1870</v>
      </c>
      <c r="T3359" s="81" t="s">
        <v>12739</v>
      </c>
      <c r="U3359" s="83">
        <v>42397.570254629631</v>
      </c>
      <c r="V3359" s="85" t="s">
        <v>15134</v>
      </c>
      <c r="W3359" s="81"/>
      <c r="X3359" s="81"/>
      <c r="Y3359" s="87" t="s">
        <v>17546</v>
      </c>
      <c r="Z3359" s="81"/>
    </row>
    <row r="3360" spans="1:26" x14ac:dyDescent="0.25">
      <c r="A3360" s="66" t="s">
        <v>797</v>
      </c>
      <c r="B3360" s="66" t="s">
        <v>797</v>
      </c>
      <c r="C3360" s="67"/>
      <c r="D3360" s="68"/>
      <c r="E3360" s="69"/>
      <c r="F3360" s="70"/>
      <c r="G3360" s="67"/>
      <c r="H3360" s="71"/>
      <c r="I3360" s="72"/>
      <c r="J3360" s="72"/>
      <c r="K3360" s="36"/>
      <c r="L3360" s="79"/>
      <c r="M3360" s="79"/>
      <c r="N3360" s="74"/>
      <c r="O3360" s="81" t="s">
        <v>179</v>
      </c>
      <c r="P3360" s="83">
        <v>42397.5702662037</v>
      </c>
      <c r="Q3360" s="81" t="s">
        <v>11898</v>
      </c>
      <c r="R3360" s="85" t="s">
        <v>12418</v>
      </c>
      <c r="S3360" s="81" t="s">
        <v>1870</v>
      </c>
      <c r="T3360" s="81" t="s">
        <v>2039</v>
      </c>
      <c r="U3360" s="83">
        <v>42397.5702662037</v>
      </c>
      <c r="V3360" s="85" t="s">
        <v>15135</v>
      </c>
      <c r="W3360" s="81"/>
      <c r="X3360" s="81"/>
      <c r="Y3360" s="87" t="s">
        <v>17547</v>
      </c>
      <c r="Z3360" s="81"/>
    </row>
    <row r="3361" spans="1:26" x14ac:dyDescent="0.25">
      <c r="A3361" s="66" t="s">
        <v>797</v>
      </c>
      <c r="B3361" s="66" t="s">
        <v>797</v>
      </c>
      <c r="C3361" s="67"/>
      <c r="D3361" s="68"/>
      <c r="E3361" s="69"/>
      <c r="F3361" s="70"/>
      <c r="G3361" s="67"/>
      <c r="H3361" s="71"/>
      <c r="I3361" s="72"/>
      <c r="J3361" s="72"/>
      <c r="K3361" s="36"/>
      <c r="L3361" s="79"/>
      <c r="M3361" s="79"/>
      <c r="N3361" s="74"/>
      <c r="O3361" s="81" t="s">
        <v>179</v>
      </c>
      <c r="P3361" s="83">
        <v>42397.571550925924</v>
      </c>
      <c r="Q3361" s="81" t="s">
        <v>11899</v>
      </c>
      <c r="R3361" s="85" t="s">
        <v>12419</v>
      </c>
      <c r="S3361" s="81" t="s">
        <v>1870</v>
      </c>
      <c r="T3361" s="81" t="s">
        <v>12731</v>
      </c>
      <c r="U3361" s="83">
        <v>42397.571550925924</v>
      </c>
      <c r="V3361" s="85" t="s">
        <v>15136</v>
      </c>
      <c r="W3361" s="81"/>
      <c r="X3361" s="81"/>
      <c r="Y3361" s="87" t="s">
        <v>17548</v>
      </c>
      <c r="Z3361" s="81"/>
    </row>
    <row r="3362" spans="1:26" x14ac:dyDescent="0.25">
      <c r="A3362" s="66" t="s">
        <v>797</v>
      </c>
      <c r="B3362" s="66" t="s">
        <v>797</v>
      </c>
      <c r="C3362" s="67"/>
      <c r="D3362" s="68"/>
      <c r="E3362" s="69"/>
      <c r="F3362" s="70"/>
      <c r="G3362" s="67"/>
      <c r="H3362" s="71"/>
      <c r="I3362" s="72"/>
      <c r="J3362" s="72"/>
      <c r="K3362" s="36"/>
      <c r="L3362" s="79"/>
      <c r="M3362" s="79"/>
      <c r="N3362" s="74"/>
      <c r="O3362" s="81" t="s">
        <v>179</v>
      </c>
      <c r="P3362" s="83">
        <v>42397.572615740741</v>
      </c>
      <c r="Q3362" s="81" t="s">
        <v>11900</v>
      </c>
      <c r="R3362" s="85" t="s">
        <v>12420</v>
      </c>
      <c r="S3362" s="81" t="s">
        <v>1870</v>
      </c>
      <c r="T3362" s="81" t="s">
        <v>2044</v>
      </c>
      <c r="U3362" s="83">
        <v>42397.572615740741</v>
      </c>
      <c r="V3362" s="85" t="s">
        <v>15137</v>
      </c>
      <c r="W3362" s="81"/>
      <c r="X3362" s="81"/>
      <c r="Y3362" s="87" t="s">
        <v>17549</v>
      </c>
      <c r="Z3362" s="81"/>
    </row>
    <row r="3363" spans="1:26" x14ac:dyDescent="0.25">
      <c r="A3363" s="66" t="s">
        <v>797</v>
      </c>
      <c r="B3363" s="66" t="s">
        <v>797</v>
      </c>
      <c r="C3363" s="67"/>
      <c r="D3363" s="68"/>
      <c r="E3363" s="69"/>
      <c r="F3363" s="70"/>
      <c r="G3363" s="67"/>
      <c r="H3363" s="71"/>
      <c r="I3363" s="72"/>
      <c r="J3363" s="72"/>
      <c r="K3363" s="36"/>
      <c r="L3363" s="79"/>
      <c r="M3363" s="79"/>
      <c r="N3363" s="74"/>
      <c r="O3363" s="81" t="s">
        <v>179</v>
      </c>
      <c r="P3363" s="83">
        <v>42397.581793981481</v>
      </c>
      <c r="Q3363" s="81" t="s">
        <v>11901</v>
      </c>
      <c r="R3363" s="85" t="s">
        <v>12421</v>
      </c>
      <c r="S3363" s="81" t="s">
        <v>1870</v>
      </c>
      <c r="T3363" s="81" t="s">
        <v>12740</v>
      </c>
      <c r="U3363" s="83">
        <v>42397.581793981481</v>
      </c>
      <c r="V3363" s="85" t="s">
        <v>15138</v>
      </c>
      <c r="W3363" s="81"/>
      <c r="X3363" s="81"/>
      <c r="Y3363" s="87" t="s">
        <v>17550</v>
      </c>
      <c r="Z3363" s="81"/>
    </row>
    <row r="3364" spans="1:26" x14ac:dyDescent="0.25">
      <c r="A3364" s="66" t="s">
        <v>797</v>
      </c>
      <c r="B3364" s="66" t="s">
        <v>797</v>
      </c>
      <c r="C3364" s="67"/>
      <c r="D3364" s="68"/>
      <c r="E3364" s="69"/>
      <c r="F3364" s="70"/>
      <c r="G3364" s="67"/>
      <c r="H3364" s="71"/>
      <c r="I3364" s="72"/>
      <c r="J3364" s="72"/>
      <c r="K3364" s="36"/>
      <c r="L3364" s="79"/>
      <c r="M3364" s="79"/>
      <c r="N3364" s="74"/>
      <c r="O3364" s="81" t="s">
        <v>179</v>
      </c>
      <c r="P3364" s="83">
        <v>42397.581793981481</v>
      </c>
      <c r="Q3364" s="81" t="s">
        <v>11902</v>
      </c>
      <c r="R3364" s="85" t="s">
        <v>12421</v>
      </c>
      <c r="S3364" s="81" t="s">
        <v>1870</v>
      </c>
      <c r="T3364" s="81" t="s">
        <v>12733</v>
      </c>
      <c r="U3364" s="83">
        <v>42397.581793981481</v>
      </c>
      <c r="V3364" s="85" t="s">
        <v>15139</v>
      </c>
      <c r="W3364" s="81"/>
      <c r="X3364" s="81"/>
      <c r="Y3364" s="87" t="s">
        <v>17551</v>
      </c>
      <c r="Z3364" s="81"/>
    </row>
    <row r="3365" spans="1:26" x14ac:dyDescent="0.25">
      <c r="A3365" s="66" t="s">
        <v>797</v>
      </c>
      <c r="B3365" s="66" t="s">
        <v>797</v>
      </c>
      <c r="C3365" s="67"/>
      <c r="D3365" s="68"/>
      <c r="E3365" s="69"/>
      <c r="F3365" s="70"/>
      <c r="G3365" s="67"/>
      <c r="H3365" s="71"/>
      <c r="I3365" s="72"/>
      <c r="J3365" s="72"/>
      <c r="K3365" s="36"/>
      <c r="L3365" s="79"/>
      <c r="M3365" s="79"/>
      <c r="N3365" s="74"/>
      <c r="O3365" s="81" t="s">
        <v>179</v>
      </c>
      <c r="P3365" s="83">
        <v>42397.583043981482</v>
      </c>
      <c r="Q3365" s="81" t="s">
        <v>11903</v>
      </c>
      <c r="R3365" s="85" t="s">
        <v>12422</v>
      </c>
      <c r="S3365" s="81" t="s">
        <v>1870</v>
      </c>
      <c r="T3365" s="81" t="s">
        <v>12713</v>
      </c>
      <c r="U3365" s="83">
        <v>42397.583043981482</v>
      </c>
      <c r="V3365" s="85" t="s">
        <v>15140</v>
      </c>
      <c r="W3365" s="81"/>
      <c r="X3365" s="81"/>
      <c r="Y3365" s="87" t="s">
        <v>17552</v>
      </c>
      <c r="Z3365" s="81"/>
    </row>
    <row r="3366" spans="1:26" x14ac:dyDescent="0.25">
      <c r="A3366" s="66" t="s">
        <v>797</v>
      </c>
      <c r="B3366" s="66" t="s">
        <v>797</v>
      </c>
      <c r="C3366" s="67"/>
      <c r="D3366" s="68"/>
      <c r="E3366" s="69"/>
      <c r="F3366" s="70"/>
      <c r="G3366" s="67"/>
      <c r="H3366" s="71"/>
      <c r="I3366" s="72"/>
      <c r="J3366" s="72"/>
      <c r="K3366" s="36"/>
      <c r="L3366" s="79"/>
      <c r="M3366" s="79"/>
      <c r="N3366" s="74"/>
      <c r="O3366" s="81" t="s">
        <v>179</v>
      </c>
      <c r="P3366" s="83">
        <v>42397.593842592592</v>
      </c>
      <c r="Q3366" s="81" t="s">
        <v>11904</v>
      </c>
      <c r="R3366" s="85" t="s">
        <v>12423</v>
      </c>
      <c r="S3366" s="81" t="s">
        <v>1870</v>
      </c>
      <c r="T3366" s="81" t="s">
        <v>2041</v>
      </c>
      <c r="U3366" s="83">
        <v>42397.593842592592</v>
      </c>
      <c r="V3366" s="85" t="s">
        <v>15141</v>
      </c>
      <c r="W3366" s="81"/>
      <c r="X3366" s="81"/>
      <c r="Y3366" s="87" t="s">
        <v>17553</v>
      </c>
      <c r="Z3366" s="81"/>
    </row>
    <row r="3367" spans="1:26" x14ac:dyDescent="0.25">
      <c r="A3367" s="66" t="s">
        <v>797</v>
      </c>
      <c r="B3367" s="66" t="s">
        <v>797</v>
      </c>
      <c r="C3367" s="67"/>
      <c r="D3367" s="68"/>
      <c r="E3367" s="69"/>
      <c r="F3367" s="70"/>
      <c r="G3367" s="67"/>
      <c r="H3367" s="71"/>
      <c r="I3367" s="72"/>
      <c r="J3367" s="72"/>
      <c r="K3367" s="36"/>
      <c r="L3367" s="79"/>
      <c r="M3367" s="79"/>
      <c r="N3367" s="74"/>
      <c r="O3367" s="81" t="s">
        <v>179</v>
      </c>
      <c r="P3367" s="83">
        <v>42397.593854166669</v>
      </c>
      <c r="Q3367" s="81" t="s">
        <v>11905</v>
      </c>
      <c r="R3367" s="85" t="s">
        <v>12423</v>
      </c>
      <c r="S3367" s="81" t="s">
        <v>1870</v>
      </c>
      <c r="T3367" s="81" t="s">
        <v>2042</v>
      </c>
      <c r="U3367" s="83">
        <v>42397.593854166669</v>
      </c>
      <c r="V3367" s="85" t="s">
        <v>15142</v>
      </c>
      <c r="W3367" s="81"/>
      <c r="X3367" s="81"/>
      <c r="Y3367" s="87" t="s">
        <v>17554</v>
      </c>
      <c r="Z3367" s="81"/>
    </row>
    <row r="3368" spans="1:26" x14ac:dyDescent="0.25">
      <c r="A3368" s="66" t="s">
        <v>797</v>
      </c>
      <c r="B3368" s="66" t="s">
        <v>797</v>
      </c>
      <c r="C3368" s="67"/>
      <c r="D3368" s="68"/>
      <c r="E3368" s="69"/>
      <c r="F3368" s="70"/>
      <c r="G3368" s="67"/>
      <c r="H3368" s="71"/>
      <c r="I3368" s="72"/>
      <c r="J3368" s="72"/>
      <c r="K3368" s="36"/>
      <c r="L3368" s="79"/>
      <c r="M3368" s="79"/>
      <c r="N3368" s="74"/>
      <c r="O3368" s="81" t="s">
        <v>179</v>
      </c>
      <c r="P3368" s="83">
        <v>42397.594270833331</v>
      </c>
      <c r="Q3368" s="81" t="s">
        <v>11906</v>
      </c>
      <c r="R3368" s="85" t="s">
        <v>12424</v>
      </c>
      <c r="S3368" s="81" t="s">
        <v>1870</v>
      </c>
      <c r="T3368" s="81" t="s">
        <v>2043</v>
      </c>
      <c r="U3368" s="83">
        <v>42397.594270833331</v>
      </c>
      <c r="V3368" s="85" t="s">
        <v>15143</v>
      </c>
      <c r="W3368" s="81"/>
      <c r="X3368" s="81"/>
      <c r="Y3368" s="87" t="s">
        <v>17555</v>
      </c>
      <c r="Z3368" s="81"/>
    </row>
    <row r="3369" spans="1:26" x14ac:dyDescent="0.25">
      <c r="A3369" s="66" t="s">
        <v>797</v>
      </c>
      <c r="B3369" s="66" t="s">
        <v>797</v>
      </c>
      <c r="C3369" s="67"/>
      <c r="D3369" s="68"/>
      <c r="E3369" s="69"/>
      <c r="F3369" s="70"/>
      <c r="G3369" s="67"/>
      <c r="H3369" s="71"/>
      <c r="I3369" s="72"/>
      <c r="J3369" s="72"/>
      <c r="K3369" s="36"/>
      <c r="L3369" s="79"/>
      <c r="M3369" s="79"/>
      <c r="N3369" s="74"/>
      <c r="O3369" s="81" t="s">
        <v>179</v>
      </c>
      <c r="P3369" s="83">
        <v>42397.628877314812</v>
      </c>
      <c r="Q3369" s="81" t="s">
        <v>11907</v>
      </c>
      <c r="R3369" s="85" t="s">
        <v>12425</v>
      </c>
      <c r="S3369" s="81" t="s">
        <v>1870</v>
      </c>
      <c r="T3369" s="81" t="s">
        <v>12739</v>
      </c>
      <c r="U3369" s="83">
        <v>42397.628877314812</v>
      </c>
      <c r="V3369" s="85" t="s">
        <v>15144</v>
      </c>
      <c r="W3369" s="81"/>
      <c r="X3369" s="81"/>
      <c r="Y3369" s="87" t="s">
        <v>17556</v>
      </c>
      <c r="Z3369" s="81"/>
    </row>
    <row r="3370" spans="1:26" x14ac:dyDescent="0.25">
      <c r="A3370" s="66" t="s">
        <v>797</v>
      </c>
      <c r="B3370" s="66" t="s">
        <v>797</v>
      </c>
      <c r="C3370" s="67"/>
      <c r="D3370" s="68"/>
      <c r="E3370" s="69"/>
      <c r="F3370" s="70"/>
      <c r="G3370" s="67"/>
      <c r="H3370" s="71"/>
      <c r="I3370" s="72"/>
      <c r="J3370" s="72"/>
      <c r="K3370" s="36"/>
      <c r="L3370" s="79"/>
      <c r="M3370" s="79"/>
      <c r="N3370" s="74"/>
      <c r="O3370" s="81" t="s">
        <v>179</v>
      </c>
      <c r="P3370" s="83">
        <v>42397.628888888888</v>
      </c>
      <c r="Q3370" s="81" t="s">
        <v>11908</v>
      </c>
      <c r="R3370" s="85" t="s">
        <v>12425</v>
      </c>
      <c r="S3370" s="81" t="s">
        <v>1870</v>
      </c>
      <c r="T3370" s="81" t="s">
        <v>2039</v>
      </c>
      <c r="U3370" s="83">
        <v>42397.628888888888</v>
      </c>
      <c r="V3370" s="85" t="s">
        <v>15145</v>
      </c>
      <c r="W3370" s="81"/>
      <c r="X3370" s="81"/>
      <c r="Y3370" s="87" t="s">
        <v>17557</v>
      </c>
      <c r="Z3370" s="81"/>
    </row>
    <row r="3371" spans="1:26" x14ac:dyDescent="0.25">
      <c r="A3371" s="66" t="s">
        <v>797</v>
      </c>
      <c r="B3371" s="66" t="s">
        <v>797</v>
      </c>
      <c r="C3371" s="67"/>
      <c r="D3371" s="68"/>
      <c r="E3371" s="69"/>
      <c r="F3371" s="70"/>
      <c r="G3371" s="67"/>
      <c r="H3371" s="71"/>
      <c r="I3371" s="72"/>
      <c r="J3371" s="72"/>
      <c r="K3371" s="36"/>
      <c r="L3371" s="79"/>
      <c r="M3371" s="79"/>
      <c r="N3371" s="74"/>
      <c r="O3371" s="81" t="s">
        <v>179</v>
      </c>
      <c r="P3371" s="83">
        <v>42397.63113425926</v>
      </c>
      <c r="Q3371" s="81" t="s">
        <v>11909</v>
      </c>
      <c r="R3371" s="85" t="s">
        <v>12426</v>
      </c>
      <c r="S3371" s="81" t="s">
        <v>1870</v>
      </c>
      <c r="T3371" s="81" t="s">
        <v>12713</v>
      </c>
      <c r="U3371" s="83">
        <v>42397.63113425926</v>
      </c>
      <c r="V3371" s="85" t="s">
        <v>15146</v>
      </c>
      <c r="W3371" s="81"/>
      <c r="X3371" s="81"/>
      <c r="Y3371" s="87" t="s">
        <v>17558</v>
      </c>
      <c r="Z3371" s="81"/>
    </row>
    <row r="3372" spans="1:26" x14ac:dyDescent="0.25">
      <c r="A3372" s="66" t="s">
        <v>797</v>
      </c>
      <c r="B3372" s="66" t="s">
        <v>797</v>
      </c>
      <c r="C3372" s="67"/>
      <c r="D3372" s="68"/>
      <c r="E3372" s="69"/>
      <c r="F3372" s="70"/>
      <c r="G3372" s="67"/>
      <c r="H3372" s="71"/>
      <c r="I3372" s="72"/>
      <c r="J3372" s="72"/>
      <c r="K3372" s="36"/>
      <c r="L3372" s="79"/>
      <c r="M3372" s="79"/>
      <c r="N3372" s="74"/>
      <c r="O3372" s="81" t="s">
        <v>179</v>
      </c>
      <c r="P3372" s="83">
        <v>42397.640370370369</v>
      </c>
      <c r="Q3372" s="81" t="s">
        <v>11910</v>
      </c>
      <c r="R3372" s="85" t="s">
        <v>12427</v>
      </c>
      <c r="S3372" s="81" t="s">
        <v>1870</v>
      </c>
      <c r="T3372" s="81" t="s">
        <v>12725</v>
      </c>
      <c r="U3372" s="83">
        <v>42397.640370370369</v>
      </c>
      <c r="V3372" s="85" t="s">
        <v>15147</v>
      </c>
      <c r="W3372" s="81"/>
      <c r="X3372" s="81"/>
      <c r="Y3372" s="87" t="s">
        <v>17559</v>
      </c>
      <c r="Z3372" s="81"/>
    </row>
    <row r="3373" spans="1:26" x14ac:dyDescent="0.25">
      <c r="A3373" s="66" t="s">
        <v>797</v>
      </c>
      <c r="B3373" s="66" t="s">
        <v>797</v>
      </c>
      <c r="C3373" s="67"/>
      <c r="D3373" s="68"/>
      <c r="E3373" s="69"/>
      <c r="F3373" s="70"/>
      <c r="G3373" s="67"/>
      <c r="H3373" s="71"/>
      <c r="I3373" s="72"/>
      <c r="J3373" s="72"/>
      <c r="K3373" s="36"/>
      <c r="L3373" s="79"/>
      <c r="M3373" s="79"/>
      <c r="N3373" s="74"/>
      <c r="O3373" s="81" t="s">
        <v>179</v>
      </c>
      <c r="P3373" s="83">
        <v>42397.641099537039</v>
      </c>
      <c r="Q3373" s="81" t="s">
        <v>11911</v>
      </c>
      <c r="R3373" s="85" t="s">
        <v>12428</v>
      </c>
      <c r="S3373" s="81" t="s">
        <v>1870</v>
      </c>
      <c r="T3373" s="81" t="s">
        <v>2038</v>
      </c>
      <c r="U3373" s="83">
        <v>42397.641099537039</v>
      </c>
      <c r="V3373" s="85" t="s">
        <v>15148</v>
      </c>
      <c r="W3373" s="81"/>
      <c r="X3373" s="81"/>
      <c r="Y3373" s="87" t="s">
        <v>17560</v>
      </c>
      <c r="Z3373" s="81"/>
    </row>
    <row r="3374" spans="1:26" x14ac:dyDescent="0.25">
      <c r="A3374" s="66" t="s">
        <v>797</v>
      </c>
      <c r="B3374" s="66" t="s">
        <v>797</v>
      </c>
      <c r="C3374" s="67"/>
      <c r="D3374" s="68"/>
      <c r="E3374" s="69"/>
      <c r="F3374" s="70"/>
      <c r="G3374" s="67"/>
      <c r="H3374" s="71"/>
      <c r="I3374" s="72"/>
      <c r="J3374" s="72"/>
      <c r="K3374" s="36"/>
      <c r="L3374" s="79"/>
      <c r="M3374" s="79"/>
      <c r="N3374" s="74"/>
      <c r="O3374" s="81" t="s">
        <v>179</v>
      </c>
      <c r="P3374" s="83">
        <v>42397.641099537039</v>
      </c>
      <c r="Q3374" s="81" t="s">
        <v>11912</v>
      </c>
      <c r="R3374" s="85" t="s">
        <v>12428</v>
      </c>
      <c r="S3374" s="81" t="s">
        <v>1870</v>
      </c>
      <c r="T3374" s="81" t="s">
        <v>12736</v>
      </c>
      <c r="U3374" s="83">
        <v>42397.641099537039</v>
      </c>
      <c r="V3374" s="85" t="s">
        <v>15149</v>
      </c>
      <c r="W3374" s="81"/>
      <c r="X3374" s="81"/>
      <c r="Y3374" s="87" t="s">
        <v>17561</v>
      </c>
      <c r="Z3374" s="81"/>
    </row>
    <row r="3375" spans="1:26" x14ac:dyDescent="0.25">
      <c r="A3375" s="66" t="s">
        <v>797</v>
      </c>
      <c r="B3375" s="66" t="s">
        <v>797</v>
      </c>
      <c r="C3375" s="67"/>
      <c r="D3375" s="68"/>
      <c r="E3375" s="69"/>
      <c r="F3375" s="70"/>
      <c r="G3375" s="67"/>
      <c r="H3375" s="71"/>
      <c r="I3375" s="72"/>
      <c r="J3375" s="72"/>
      <c r="K3375" s="36"/>
      <c r="L3375" s="79"/>
      <c r="M3375" s="79"/>
      <c r="N3375" s="74"/>
      <c r="O3375" s="81" t="s">
        <v>179</v>
      </c>
      <c r="P3375" s="83">
        <v>42397.643761574072</v>
      </c>
      <c r="Q3375" s="81" t="s">
        <v>11913</v>
      </c>
      <c r="R3375" s="85" t="s">
        <v>12429</v>
      </c>
      <c r="S3375" s="81" t="s">
        <v>1870</v>
      </c>
      <c r="T3375" s="81" t="s">
        <v>2040</v>
      </c>
      <c r="U3375" s="83">
        <v>42397.643761574072</v>
      </c>
      <c r="V3375" s="85" t="s">
        <v>15150</v>
      </c>
      <c r="W3375" s="81"/>
      <c r="X3375" s="81"/>
      <c r="Y3375" s="87" t="s">
        <v>17562</v>
      </c>
      <c r="Z3375" s="81"/>
    </row>
    <row r="3376" spans="1:26" x14ac:dyDescent="0.25">
      <c r="A3376" s="66" t="s">
        <v>797</v>
      </c>
      <c r="B3376" s="66" t="s">
        <v>797</v>
      </c>
      <c r="C3376" s="67"/>
      <c r="D3376" s="68"/>
      <c r="E3376" s="69"/>
      <c r="F3376" s="70"/>
      <c r="G3376" s="67"/>
      <c r="H3376" s="71"/>
      <c r="I3376" s="72"/>
      <c r="J3376" s="72"/>
      <c r="K3376" s="36"/>
      <c r="L3376" s="79"/>
      <c r="M3376" s="79"/>
      <c r="N3376" s="74"/>
      <c r="O3376" s="81" t="s">
        <v>179</v>
      </c>
      <c r="P3376" s="83">
        <v>42397.65289351852</v>
      </c>
      <c r="Q3376" s="81" t="s">
        <v>11914</v>
      </c>
      <c r="R3376" s="85" t="s">
        <v>12430</v>
      </c>
      <c r="S3376" s="81" t="s">
        <v>1870</v>
      </c>
      <c r="T3376" s="81" t="s">
        <v>12711</v>
      </c>
      <c r="U3376" s="83">
        <v>42397.65289351852</v>
      </c>
      <c r="V3376" s="85" t="s">
        <v>15151</v>
      </c>
      <c r="W3376" s="81"/>
      <c r="X3376" s="81"/>
      <c r="Y3376" s="87" t="s">
        <v>17563</v>
      </c>
      <c r="Z3376" s="81"/>
    </row>
    <row r="3377" spans="1:26" x14ac:dyDescent="0.25">
      <c r="A3377" s="66" t="s">
        <v>797</v>
      </c>
      <c r="B3377" s="66" t="s">
        <v>797</v>
      </c>
      <c r="C3377" s="67"/>
      <c r="D3377" s="68"/>
      <c r="E3377" s="69"/>
      <c r="F3377" s="70"/>
      <c r="G3377" s="67"/>
      <c r="H3377" s="71"/>
      <c r="I3377" s="72"/>
      <c r="J3377" s="72"/>
      <c r="K3377" s="36"/>
      <c r="L3377" s="79"/>
      <c r="M3377" s="79"/>
      <c r="N3377" s="74"/>
      <c r="O3377" s="81" t="s">
        <v>179</v>
      </c>
      <c r="P3377" s="83">
        <v>42397.652905092589</v>
      </c>
      <c r="Q3377" s="81" t="s">
        <v>11915</v>
      </c>
      <c r="R3377" s="85" t="s">
        <v>12430</v>
      </c>
      <c r="S3377" s="81" t="s">
        <v>1870</v>
      </c>
      <c r="T3377" s="81" t="s">
        <v>12721</v>
      </c>
      <c r="U3377" s="83">
        <v>42397.652905092589</v>
      </c>
      <c r="V3377" s="85" t="s">
        <v>15152</v>
      </c>
      <c r="W3377" s="81"/>
      <c r="X3377" s="81"/>
      <c r="Y3377" s="87" t="s">
        <v>17564</v>
      </c>
      <c r="Z3377" s="81"/>
    </row>
    <row r="3378" spans="1:26" x14ac:dyDescent="0.25">
      <c r="A3378" s="89" t="s">
        <v>797</v>
      </c>
      <c r="B3378" s="89" t="s">
        <v>797</v>
      </c>
      <c r="C3378" s="111"/>
      <c r="D3378" s="116"/>
      <c r="E3378" s="117"/>
      <c r="F3378" s="110"/>
      <c r="G3378" s="111"/>
      <c r="H3378" s="118"/>
      <c r="I3378" s="112"/>
      <c r="J3378" s="112"/>
      <c r="K3378" s="119"/>
      <c r="L3378" s="120"/>
      <c r="M3378" s="120"/>
      <c r="N3378" s="103"/>
      <c r="O3378" s="106" t="s">
        <v>179</v>
      </c>
      <c r="P3378" s="107">
        <v>42397.655729166669</v>
      </c>
      <c r="Q3378" s="106" t="s">
        <v>11916</v>
      </c>
      <c r="R3378" s="108" t="s">
        <v>12431</v>
      </c>
      <c r="S3378" s="106" t="s">
        <v>1870</v>
      </c>
      <c r="T3378" s="106" t="s">
        <v>12715</v>
      </c>
      <c r="U3378" s="107">
        <v>42397.655729166669</v>
      </c>
      <c r="V3378" s="108" t="s">
        <v>15153</v>
      </c>
      <c r="W3378" s="106"/>
      <c r="X3378" s="106"/>
      <c r="Y3378" s="109" t="s">
        <v>17565</v>
      </c>
      <c r="Z3378" s="106"/>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3378"/>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3378"/>
    <dataValidation allowBlank="1" showErrorMessage="1" sqref="N2:N3378"/>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3378"/>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3378"/>
    <dataValidation allowBlank="1" showInputMessage="1" promptTitle="Edge Color" prompt="To select an optional edge color, right-click and select Select Color on the right-click menu." sqref="C3:C3378"/>
    <dataValidation allowBlank="1" showInputMessage="1" errorTitle="Invalid Edge Width" error="The optional edge width must be a whole number between 1 and 10." promptTitle="Edge Width" prompt="Enter an optional edge width between 1 and 10." sqref="D3:D3378"/>
    <dataValidation allowBlank="1" showInputMessage="1" errorTitle="Invalid Edge Opacity" error="The optional edge opacity must be a whole number between 0 and 10." promptTitle="Edge Opacity" prompt="Enter an optional edge opacity between 0 (transparent) and 100 (opaque)." sqref="F3:F3378"/>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3378">
      <formula1>ValidEdgeVisibilities</formula1>
    </dataValidation>
    <dataValidation allowBlank="1" showInputMessage="1" showErrorMessage="1" promptTitle="Vertex 1 Name" prompt="Enter the name of the edge's first vertex." sqref="A3:A3378"/>
    <dataValidation allowBlank="1" showInputMessage="1" showErrorMessage="1" promptTitle="Vertex 2 Name" prompt="Enter the name of the edge's second vertex." sqref="B3:B3378"/>
    <dataValidation allowBlank="1" showInputMessage="1" showErrorMessage="1" errorTitle="Invalid Edge Visibility" error="You have entered an unrecognized edge visibility.  Try selecting from the drop-down list instead." promptTitle="Edge Label" prompt="Enter an optional edge label." sqref="H3:H3378"/>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3378">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3378"/>
  </dataValidations>
  <hyperlinks>
    <hyperlink ref="R3" r:id="rId1"/>
    <hyperlink ref="R4" r:id="rId2"/>
    <hyperlink ref="R5" r:id="rId3"/>
    <hyperlink ref="R6" r:id="rId4"/>
    <hyperlink ref="R7" r:id="rId5"/>
    <hyperlink ref="R8" r:id="rId6"/>
    <hyperlink ref="R9" r:id="rId7"/>
    <hyperlink ref="R10" r:id="rId8"/>
    <hyperlink ref="R11" r:id="rId9"/>
    <hyperlink ref="R13" r:id="rId10" location="xtor=RSS-1?utm_medium=twitter&amp;utm_source=twitterfeed"/>
    <hyperlink ref="R14" r:id="rId11" location="xtor=RSS-1?utm_source=twitterfeed&amp;utm_medium=twitter"/>
    <hyperlink ref="R15" r:id="rId12"/>
    <hyperlink ref="R16" r:id="rId13"/>
    <hyperlink ref="R17" r:id="rId14"/>
    <hyperlink ref="R19" r:id="rId15"/>
    <hyperlink ref="R22" r:id="rId16"/>
    <hyperlink ref="R23" r:id="rId17"/>
    <hyperlink ref="R24" r:id="rId18"/>
    <hyperlink ref="R25" r:id="rId19"/>
    <hyperlink ref="R26" r:id="rId20"/>
    <hyperlink ref="R27" r:id="rId21"/>
    <hyperlink ref="R29" r:id="rId22" location="xtor=RSS-1?utm_medium=twitter&amp;utm_source=twitterfeed"/>
    <hyperlink ref="R30" r:id="rId23"/>
    <hyperlink ref="R31" r:id="rId24"/>
    <hyperlink ref="R32" r:id="rId25"/>
    <hyperlink ref="R33" r:id="rId26"/>
    <hyperlink ref="R34" r:id="rId27"/>
    <hyperlink ref="R36" r:id="rId28"/>
    <hyperlink ref="R38" r:id="rId29"/>
    <hyperlink ref="R39" r:id="rId30"/>
    <hyperlink ref="R40" r:id="rId31"/>
    <hyperlink ref="R41" r:id="rId32"/>
    <hyperlink ref="R42" r:id="rId33"/>
    <hyperlink ref="R43" r:id="rId34"/>
    <hyperlink ref="R44" r:id="rId35"/>
    <hyperlink ref="R46" r:id="rId36"/>
    <hyperlink ref="R47" r:id="rId37"/>
    <hyperlink ref="R48" r:id="rId38"/>
    <hyperlink ref="R50" r:id="rId39"/>
    <hyperlink ref="R51" r:id="rId40"/>
    <hyperlink ref="R54" r:id="rId41"/>
    <hyperlink ref="R55" r:id="rId42"/>
    <hyperlink ref="R56" r:id="rId43"/>
    <hyperlink ref="R57" r:id="rId44"/>
    <hyperlink ref="R63" r:id="rId45"/>
    <hyperlink ref="R64" r:id="rId46"/>
    <hyperlink ref="R65" r:id="rId47"/>
    <hyperlink ref="R66" r:id="rId48"/>
    <hyperlink ref="R67" r:id="rId49"/>
    <hyperlink ref="R69" r:id="rId50"/>
    <hyperlink ref="R70" r:id="rId51"/>
    <hyperlink ref="R71" r:id="rId52"/>
    <hyperlink ref="R72" r:id="rId53"/>
    <hyperlink ref="R73" r:id="rId54"/>
    <hyperlink ref="R74" r:id="rId55"/>
    <hyperlink ref="R75" r:id="rId56" display="http://detik.feedsportal.com/c/33613/f/656100/s/4d2fb725/sc/35/l/0Lsport0Bdetik0N0Cread0C20A160C0A10C280C1358230C31294590C780C450Epoin0Eklay0Ethompson0Eantar0Ewarriors0Ebalas0Edendam0Epada0Emavericks/story01.htm?utm_content=77&amp;utm_source=twitterfeed&amp;utm_medium=twitter&amp;utm_campaign=999&amp;utm_term=9999"/>
    <hyperlink ref="R76" r:id="rId57"/>
    <hyperlink ref="R77" r:id="rId58"/>
    <hyperlink ref="R78" r:id="rId59"/>
    <hyperlink ref="R79" r:id="rId60"/>
    <hyperlink ref="R80" r:id="rId61"/>
    <hyperlink ref="R81" r:id="rId62"/>
    <hyperlink ref="R82" r:id="rId63"/>
    <hyperlink ref="R83" r:id="rId64"/>
    <hyperlink ref="R84" r:id="rId65"/>
    <hyperlink ref="R85" r:id="rId66"/>
    <hyperlink ref="R86" r:id="rId67"/>
    <hyperlink ref="R87" r:id="rId68"/>
    <hyperlink ref="R88" r:id="rId69"/>
    <hyperlink ref="R89" r:id="rId70"/>
    <hyperlink ref="R90" r:id="rId71"/>
    <hyperlink ref="R91" r:id="rId72"/>
    <hyperlink ref="R92" r:id="rId73"/>
    <hyperlink ref="R93" r:id="rId74"/>
    <hyperlink ref="R94" r:id="rId75"/>
    <hyperlink ref="R95" r:id="rId76"/>
    <hyperlink ref="R96" r:id="rId77"/>
    <hyperlink ref="R97" r:id="rId78"/>
    <hyperlink ref="R98" r:id="rId79"/>
    <hyperlink ref="R99" r:id="rId80"/>
    <hyperlink ref="R100" r:id="rId81"/>
    <hyperlink ref="R101" r:id="rId82"/>
    <hyperlink ref="R102" r:id="rId83"/>
    <hyperlink ref="R103" r:id="rId84"/>
    <hyperlink ref="R104" r:id="rId85"/>
    <hyperlink ref="R105" r:id="rId86"/>
    <hyperlink ref="R106" r:id="rId87"/>
    <hyperlink ref="R107" r:id="rId88"/>
    <hyperlink ref="R108" r:id="rId89"/>
    <hyperlink ref="R109" r:id="rId90"/>
    <hyperlink ref="R110" r:id="rId91"/>
    <hyperlink ref="R111" r:id="rId92"/>
    <hyperlink ref="R112" r:id="rId93"/>
    <hyperlink ref="R113" r:id="rId94"/>
    <hyperlink ref="R114" r:id="rId95"/>
    <hyperlink ref="R115" r:id="rId96"/>
    <hyperlink ref="R116" r:id="rId97"/>
    <hyperlink ref="R117" r:id="rId98"/>
    <hyperlink ref="R118" r:id="rId99"/>
    <hyperlink ref="R119" r:id="rId100"/>
    <hyperlink ref="R120" r:id="rId101"/>
    <hyperlink ref="R121" r:id="rId102"/>
    <hyperlink ref="R122" r:id="rId103"/>
    <hyperlink ref="R123" r:id="rId104"/>
    <hyperlink ref="R124" r:id="rId105"/>
    <hyperlink ref="R125" r:id="rId106"/>
    <hyperlink ref="R126" r:id="rId107"/>
    <hyperlink ref="R127" r:id="rId108"/>
    <hyperlink ref="R128" r:id="rId109"/>
    <hyperlink ref="R129" r:id="rId110"/>
    <hyperlink ref="R130" r:id="rId111"/>
    <hyperlink ref="R131" r:id="rId112"/>
    <hyperlink ref="R132" r:id="rId113"/>
    <hyperlink ref="R133" r:id="rId114"/>
    <hyperlink ref="R134" r:id="rId115"/>
    <hyperlink ref="R135" r:id="rId116"/>
    <hyperlink ref="R136" r:id="rId117"/>
    <hyperlink ref="R137" r:id="rId118"/>
    <hyperlink ref="R138" r:id="rId119"/>
    <hyperlink ref="R140" r:id="rId120"/>
    <hyperlink ref="R141" r:id="rId121"/>
    <hyperlink ref="R142" r:id="rId122"/>
    <hyperlink ref="R143" r:id="rId123"/>
    <hyperlink ref="R144" r:id="rId124" display="http://detik.feedsportal.com/c/33613/f/656100/s/4d2fb725/sc/35/l/0Lsport0Bdetik0N0Cread0C20A160C0A10C280C1358230C31294590C780C450Epoin0Eklay0Ethompson0Eantar0Ewarriors0Ebalas0Edendam0Epada0Emavericks/story01.htm?utm_content=sport&amp;utm_source=twitterfeed&amp;utm_medium=twitter"/>
    <hyperlink ref="R145" r:id="rId125" display="http://detik.feedsportal.com/c/33613/f/656100/s/4d2fb725/sc/35/l/0Lsport0Bdetik0N0Cread0C20A160C0A10C280C1358230C31294590C780C450Epoin0Eklay0Ethompson0Eantar0Ewarriors0Ebalas0Edendam0Epada0Emavericks/story01.htm?utm_content=sport&amp;utm_source=twitterfeed&amp;utm_medium=twitter"/>
    <hyperlink ref="R146" r:id="rId126"/>
    <hyperlink ref="R147" r:id="rId127"/>
    <hyperlink ref="R148" r:id="rId128"/>
    <hyperlink ref="R149" r:id="rId129"/>
    <hyperlink ref="R150" r:id="rId130"/>
    <hyperlink ref="R151" r:id="rId131"/>
    <hyperlink ref="R152" r:id="rId132"/>
    <hyperlink ref="R153" r:id="rId133"/>
    <hyperlink ref="R154" r:id="rId134" location="xtor=RSS-1?utm_source=twitterfeed&amp;utm_medium=twitter"/>
    <hyperlink ref="R155" r:id="rId135"/>
    <hyperlink ref="R156" r:id="rId136"/>
    <hyperlink ref="R157" r:id="rId137" location="xtor=RSS-1?utm_source=twitterfeed&amp;utm_medium=twitter"/>
    <hyperlink ref="R159" r:id="rId138" location="xtor=RSS-1?utm_source=twitterfeed&amp;utm_medium=twitter"/>
    <hyperlink ref="R160" r:id="rId139"/>
    <hyperlink ref="R161" r:id="rId140"/>
    <hyperlink ref="R163" r:id="rId141"/>
    <hyperlink ref="R165" r:id="rId142"/>
    <hyperlink ref="R166" r:id="rId143"/>
    <hyperlink ref="R167" r:id="rId144"/>
    <hyperlink ref="R169" r:id="rId145"/>
    <hyperlink ref="R170" r:id="rId146"/>
    <hyperlink ref="R171" r:id="rId147"/>
    <hyperlink ref="R172" r:id="rId148"/>
    <hyperlink ref="R173" r:id="rId149"/>
    <hyperlink ref="R174" r:id="rId150"/>
    <hyperlink ref="R175" r:id="rId151"/>
    <hyperlink ref="R176" r:id="rId152"/>
    <hyperlink ref="R177" r:id="rId153"/>
    <hyperlink ref="R178" r:id="rId154"/>
    <hyperlink ref="R179" r:id="rId155"/>
    <hyperlink ref="R180" r:id="rId156"/>
    <hyperlink ref="R181" r:id="rId157" display="http://www.bing.com/news/apiclick.aspx?ref=FexRss&amp;aid=&amp;tid=231748EEBA5942D6BAE9793EFAFF65F2&amp;url=http://bleacherreport.com/articles/2611677-warriors-san-francisco-arena-will-be-called-chase-center&amp;c=y9EreDsc5qpcOAl74DrKuUzJ1MafZs_BxVG7MdFqMEU&amp;mkt=en-us&amp;utm_source=twitterfeed&amp;utm_medium=twitter"/>
    <hyperlink ref="R182" r:id="rId158"/>
    <hyperlink ref="R183" r:id="rId159"/>
    <hyperlink ref="R184" r:id="rId160"/>
    <hyperlink ref="R185" r:id="rId161"/>
    <hyperlink ref="R186" r:id="rId162"/>
    <hyperlink ref="R187" r:id="rId163"/>
    <hyperlink ref="R188" r:id="rId164"/>
    <hyperlink ref="R189" r:id="rId165"/>
    <hyperlink ref="R190" r:id="rId166"/>
    <hyperlink ref="R191" r:id="rId167"/>
    <hyperlink ref="R192" r:id="rId168"/>
    <hyperlink ref="R193" r:id="rId169"/>
    <hyperlink ref="R194" r:id="rId170"/>
    <hyperlink ref="R195" r:id="rId171"/>
    <hyperlink ref="R196" r:id="rId172"/>
    <hyperlink ref="R197" r:id="rId173"/>
    <hyperlink ref="R198" r:id="rId174"/>
    <hyperlink ref="R199" r:id="rId175"/>
    <hyperlink ref="R200" r:id="rId176"/>
    <hyperlink ref="R201" r:id="rId177"/>
    <hyperlink ref="R202" r:id="rId178"/>
    <hyperlink ref="R203" r:id="rId179"/>
    <hyperlink ref="R204" r:id="rId180"/>
    <hyperlink ref="R205" r:id="rId181"/>
    <hyperlink ref="R206" r:id="rId182"/>
    <hyperlink ref="R207" r:id="rId183"/>
    <hyperlink ref="R209" r:id="rId184"/>
    <hyperlink ref="R210" r:id="rId185"/>
    <hyperlink ref="R211" r:id="rId186"/>
    <hyperlink ref="R212" r:id="rId187"/>
    <hyperlink ref="R213" r:id="rId188"/>
    <hyperlink ref="R214" r:id="rId189"/>
    <hyperlink ref="R215" r:id="rId190"/>
    <hyperlink ref="R216" r:id="rId191"/>
    <hyperlink ref="R217" r:id="rId192"/>
    <hyperlink ref="R218" r:id="rId193"/>
    <hyperlink ref="R219" r:id="rId194"/>
    <hyperlink ref="R220" r:id="rId195"/>
    <hyperlink ref="R221" r:id="rId196"/>
    <hyperlink ref="R222" r:id="rId197"/>
    <hyperlink ref="R223" r:id="rId198"/>
    <hyperlink ref="R224" r:id="rId199"/>
    <hyperlink ref="R225" r:id="rId200"/>
    <hyperlink ref="R226" r:id="rId201"/>
    <hyperlink ref="R228" r:id="rId202"/>
    <hyperlink ref="R229" r:id="rId203"/>
    <hyperlink ref="R230" r:id="rId204"/>
    <hyperlink ref="R231" r:id="rId205"/>
    <hyperlink ref="R232" r:id="rId206"/>
    <hyperlink ref="R233" r:id="rId207"/>
    <hyperlink ref="R234" r:id="rId208"/>
    <hyperlink ref="R235" r:id="rId209"/>
    <hyperlink ref="R236" r:id="rId210"/>
    <hyperlink ref="R237" r:id="rId211"/>
    <hyperlink ref="R238" r:id="rId212"/>
    <hyperlink ref="R239" r:id="rId213"/>
    <hyperlink ref="R240" r:id="rId214"/>
    <hyperlink ref="R241" r:id="rId215"/>
    <hyperlink ref="R242" r:id="rId216"/>
    <hyperlink ref="R243" r:id="rId217"/>
    <hyperlink ref="R244" r:id="rId218"/>
    <hyperlink ref="R245" r:id="rId219"/>
    <hyperlink ref="R246" r:id="rId220"/>
    <hyperlink ref="R247" r:id="rId221"/>
    <hyperlink ref="R248" r:id="rId222"/>
    <hyperlink ref="R249" r:id="rId223"/>
    <hyperlink ref="R250" r:id="rId224"/>
    <hyperlink ref="R251" r:id="rId225"/>
    <hyperlink ref="R252" r:id="rId226"/>
    <hyperlink ref="R253" r:id="rId227"/>
    <hyperlink ref="R254" r:id="rId228"/>
    <hyperlink ref="R255" r:id="rId229"/>
    <hyperlink ref="R256" r:id="rId230"/>
    <hyperlink ref="R257" r:id="rId231"/>
    <hyperlink ref="R258" r:id="rId232"/>
    <hyperlink ref="R259" r:id="rId233"/>
    <hyperlink ref="R261" r:id="rId234"/>
    <hyperlink ref="R262" r:id="rId235"/>
    <hyperlink ref="R263" r:id="rId236"/>
    <hyperlink ref="R264" r:id="rId237"/>
    <hyperlink ref="R265" r:id="rId238"/>
    <hyperlink ref="R266" r:id="rId239"/>
    <hyperlink ref="R267" r:id="rId240"/>
    <hyperlink ref="R268" r:id="rId241"/>
    <hyperlink ref="R269" r:id="rId242"/>
    <hyperlink ref="R270" r:id="rId243"/>
    <hyperlink ref="R271" r:id="rId244"/>
    <hyperlink ref="R272" r:id="rId245"/>
    <hyperlink ref="R273" r:id="rId246"/>
    <hyperlink ref="R274" r:id="rId247"/>
    <hyperlink ref="R275" r:id="rId248"/>
    <hyperlink ref="R276" r:id="rId249"/>
    <hyperlink ref="R277" r:id="rId250"/>
    <hyperlink ref="R278" r:id="rId251"/>
    <hyperlink ref="R279" r:id="rId252"/>
    <hyperlink ref="R280" r:id="rId253"/>
    <hyperlink ref="R281" r:id="rId254"/>
    <hyperlink ref="R282" r:id="rId255"/>
    <hyperlink ref="R283" r:id="rId256"/>
    <hyperlink ref="R284" r:id="rId257"/>
    <hyperlink ref="R285" r:id="rId258"/>
    <hyperlink ref="R286" r:id="rId259"/>
    <hyperlink ref="R287" r:id="rId260"/>
    <hyperlink ref="R288" r:id="rId261"/>
    <hyperlink ref="R289" r:id="rId262"/>
    <hyperlink ref="R290" r:id="rId263"/>
    <hyperlink ref="R291" r:id="rId264"/>
    <hyperlink ref="R292" r:id="rId265"/>
    <hyperlink ref="R293" r:id="rId266"/>
    <hyperlink ref="R294" r:id="rId267"/>
    <hyperlink ref="R295" r:id="rId268"/>
    <hyperlink ref="R296" r:id="rId269"/>
    <hyperlink ref="R297" r:id="rId270"/>
    <hyperlink ref="R298" r:id="rId271"/>
    <hyperlink ref="R299" r:id="rId272"/>
    <hyperlink ref="R300" r:id="rId273"/>
    <hyperlink ref="R301" r:id="rId274"/>
    <hyperlink ref="R302" r:id="rId275"/>
    <hyperlink ref="R303" r:id="rId276"/>
    <hyperlink ref="R304" r:id="rId277"/>
    <hyperlink ref="R305" r:id="rId278"/>
    <hyperlink ref="R307" r:id="rId279"/>
    <hyperlink ref="R308" r:id="rId280"/>
    <hyperlink ref="R309" r:id="rId281"/>
    <hyperlink ref="R310" r:id="rId282"/>
    <hyperlink ref="R311" r:id="rId283"/>
    <hyperlink ref="R312" r:id="rId284"/>
    <hyperlink ref="R313" r:id="rId285"/>
    <hyperlink ref="R314" r:id="rId286"/>
    <hyperlink ref="R315" r:id="rId287"/>
    <hyperlink ref="R316" r:id="rId288"/>
    <hyperlink ref="R317" r:id="rId289"/>
    <hyperlink ref="R318" r:id="rId290"/>
    <hyperlink ref="R319" r:id="rId291"/>
    <hyperlink ref="R320" r:id="rId292"/>
    <hyperlink ref="R321" r:id="rId293"/>
    <hyperlink ref="R322" r:id="rId294"/>
    <hyperlink ref="R323" r:id="rId295"/>
    <hyperlink ref="R324" r:id="rId296"/>
    <hyperlink ref="R325" r:id="rId297"/>
    <hyperlink ref="R326" r:id="rId298"/>
    <hyperlink ref="R327" r:id="rId299"/>
    <hyperlink ref="R328" r:id="rId300"/>
    <hyperlink ref="R329" r:id="rId301"/>
    <hyperlink ref="R330" r:id="rId302"/>
    <hyperlink ref="R331" r:id="rId303"/>
    <hyperlink ref="R332" r:id="rId304"/>
    <hyperlink ref="R333" r:id="rId305"/>
    <hyperlink ref="R334" r:id="rId306"/>
    <hyperlink ref="R335" r:id="rId307"/>
    <hyperlink ref="R336" r:id="rId308"/>
    <hyperlink ref="R337" r:id="rId309"/>
    <hyperlink ref="R338" r:id="rId310"/>
    <hyperlink ref="R339" r:id="rId311"/>
    <hyperlink ref="R340" r:id="rId312"/>
    <hyperlink ref="R341" r:id="rId313"/>
    <hyperlink ref="R342" r:id="rId314"/>
    <hyperlink ref="R343" r:id="rId315"/>
    <hyperlink ref="R344" r:id="rId316"/>
    <hyperlink ref="R345" r:id="rId317"/>
    <hyperlink ref="R346" r:id="rId318"/>
    <hyperlink ref="R347" r:id="rId319"/>
    <hyperlink ref="R348" r:id="rId320"/>
    <hyperlink ref="R349" r:id="rId321"/>
    <hyperlink ref="R350" r:id="rId322"/>
    <hyperlink ref="R351" r:id="rId323"/>
    <hyperlink ref="R352" r:id="rId324"/>
    <hyperlink ref="R353" r:id="rId325"/>
    <hyperlink ref="R354" r:id="rId326"/>
    <hyperlink ref="R355" r:id="rId327"/>
    <hyperlink ref="R356" r:id="rId328"/>
    <hyperlink ref="R357" r:id="rId329"/>
    <hyperlink ref="R358" r:id="rId330"/>
    <hyperlink ref="R359" r:id="rId331"/>
    <hyperlink ref="R360" r:id="rId332"/>
    <hyperlink ref="R361" r:id="rId333"/>
    <hyperlink ref="R362" r:id="rId334"/>
    <hyperlink ref="R363" r:id="rId335"/>
    <hyperlink ref="R364" r:id="rId336"/>
    <hyperlink ref="R365" r:id="rId337"/>
    <hyperlink ref="R366" r:id="rId338"/>
    <hyperlink ref="R367" r:id="rId339"/>
    <hyperlink ref="R368" r:id="rId340"/>
    <hyperlink ref="R370" r:id="rId341"/>
    <hyperlink ref="R371" r:id="rId342"/>
    <hyperlink ref="R372" r:id="rId343"/>
    <hyperlink ref="R373" r:id="rId344"/>
    <hyperlink ref="R374" r:id="rId345"/>
    <hyperlink ref="R375" r:id="rId346"/>
    <hyperlink ref="R376" r:id="rId347"/>
    <hyperlink ref="R377" r:id="rId348"/>
    <hyperlink ref="R378" r:id="rId349"/>
    <hyperlink ref="R379" r:id="rId350"/>
    <hyperlink ref="R380" r:id="rId351"/>
    <hyperlink ref="R381" r:id="rId352"/>
    <hyperlink ref="R382" r:id="rId353"/>
    <hyperlink ref="R383" r:id="rId354"/>
    <hyperlink ref="R384" r:id="rId355"/>
    <hyperlink ref="R385" r:id="rId356"/>
    <hyperlink ref="R387" r:id="rId357"/>
    <hyperlink ref="R389" r:id="rId358" location=".VqnTEhh976c"/>
    <hyperlink ref="R390" r:id="rId359"/>
    <hyperlink ref="R391" r:id="rId360"/>
    <hyperlink ref="R396" r:id="rId361"/>
    <hyperlink ref="R397" r:id="rId362"/>
    <hyperlink ref="R398" r:id="rId363"/>
    <hyperlink ref="R399" r:id="rId364"/>
    <hyperlink ref="R400" r:id="rId365"/>
    <hyperlink ref="R402" r:id="rId366"/>
    <hyperlink ref="R403" r:id="rId367"/>
    <hyperlink ref="R404" r:id="rId368"/>
    <hyperlink ref="R405" r:id="rId369"/>
    <hyperlink ref="R407" r:id="rId370"/>
    <hyperlink ref="R408" r:id="rId371"/>
    <hyperlink ref="R409" r:id="rId372"/>
    <hyperlink ref="R410" r:id="rId373"/>
    <hyperlink ref="R411" r:id="rId374" location=".VqnW96KVAy8.twitter"/>
    <hyperlink ref="R412" r:id="rId375"/>
    <hyperlink ref="R413" r:id="rId376"/>
    <hyperlink ref="R414" r:id="rId377" display="http://news.google.com/news/url?sa=t&amp;fd=R&amp;ct2=us&amp;usg=AFQjCNGsdu63hBwB_-HGcpTgbQNnewdgMg&amp;clid=c3a7d30bb8a4878e06b80cf16b898331&amp;cid=52779038155901&amp;ei=N8-pVvCKDJjRhAH-loaoBA&amp;url=http%3A%2F%2Fwww.christianpost.com%2Fnews%2Fgolden-state-warriors-vs-dallas-mavericks-live-stream-start-time-watch-nba-online-155983%2F&amp;utm_source=dlvr.it&amp;utm_medium=twitter"/>
    <hyperlink ref="R417" r:id="rId378"/>
    <hyperlink ref="R418" r:id="rId379"/>
    <hyperlink ref="R419" r:id="rId380"/>
    <hyperlink ref="R420" r:id="rId381"/>
    <hyperlink ref="R421" r:id="rId382"/>
    <hyperlink ref="R422" r:id="rId383"/>
    <hyperlink ref="R423" r:id="rId384"/>
    <hyperlink ref="R424" r:id="rId385"/>
    <hyperlink ref="R425" r:id="rId386"/>
    <hyperlink ref="R426" r:id="rId387"/>
    <hyperlink ref="R427" r:id="rId388"/>
    <hyperlink ref="R429" r:id="rId389"/>
    <hyperlink ref="R430" r:id="rId390"/>
    <hyperlink ref="R431" r:id="rId391"/>
    <hyperlink ref="R432" r:id="rId392"/>
    <hyperlink ref="R433" r:id="rId393"/>
    <hyperlink ref="R434" r:id="rId394"/>
    <hyperlink ref="R436" r:id="rId395"/>
    <hyperlink ref="R437" r:id="rId396"/>
    <hyperlink ref="R438" r:id="rId397" display="http://www.bing.com/news/apiclick.aspx?ref=FexRss&amp;aid=&amp;tid=7E933AB85F6248E1BF513722D7443694&amp;url=http://bleacherreport.com/articles/2611677-warriors-san-francisco-arena-will-be-called-chase-center&amp;c=y9EreDsc5qpcOAl74DrKuUzJ1MafZs_BxVG7MdFqMEU&amp;mkt=en-us&amp;utm_medium=twitter&amp;utm_source=twitterfeed"/>
    <hyperlink ref="R439" r:id="rId398"/>
    <hyperlink ref="R440" r:id="rId399"/>
    <hyperlink ref="R441" r:id="rId400"/>
    <hyperlink ref="R442" r:id="rId401"/>
    <hyperlink ref="R445" r:id="rId402"/>
    <hyperlink ref="R446" r:id="rId403" display="http://www.bing.com/news/apiclick.aspx?ref=FexRss&amp;aid=&amp;tid=7E933AB85F6248E1BF513722D7443694&amp;url=http://bleacherreport.com/articles/2611677-warriors-san-francisco-arena-will-be-called-chase-center&amp;c=y9EreDsc5qpcOAl74DrKuUzJ1MafZs_BxVG7MdFqMEU&amp;mkt=en-us&amp;utm_medium=twitter&amp;utm_source=twitterfeed"/>
    <hyperlink ref="R447" r:id="rId404" location="xtor=RSS-1"/>
    <hyperlink ref="R449" r:id="rId405"/>
    <hyperlink ref="R450" r:id="rId406"/>
    <hyperlink ref="R454" r:id="rId407"/>
    <hyperlink ref="R455" r:id="rId408"/>
    <hyperlink ref="R456" r:id="rId409"/>
    <hyperlink ref="R457" r:id="rId410"/>
    <hyperlink ref="R458" r:id="rId411"/>
    <hyperlink ref="R459" r:id="rId412"/>
    <hyperlink ref="R460" r:id="rId413"/>
    <hyperlink ref="R461" r:id="rId414"/>
    <hyperlink ref="R462" r:id="rId415"/>
    <hyperlink ref="R463" r:id="rId416"/>
    <hyperlink ref="R464" r:id="rId417" location="WarriorTraditions,#MartialArts"/>
    <hyperlink ref="R465" r:id="rId418"/>
    <hyperlink ref="R467" r:id="rId419"/>
    <hyperlink ref="R468" r:id="rId420"/>
    <hyperlink ref="R469" r:id="rId421" display="http://news.google.com/news/url?sa=t&amp;fd=R&amp;ct2=us&amp;usg=AFQjCNHOueR95CvQy6qMYkjWztGELHabyQ&amp;clid=c3a7d30bb8a4878e06b80cf16b898331&amp;cid=52779038570805&amp;ei=stGpVqibOIbN3gH3u4D4DA&amp;url=http://espn.go.com/blog/golden-state-warriors/post/_/id/1229/45-for-klay-thompson-the-quiet-all-star"/>
    <hyperlink ref="R471" r:id="rId422"/>
    <hyperlink ref="R472" r:id="rId423"/>
    <hyperlink ref="R475" r:id="rId424"/>
    <hyperlink ref="R476" r:id="rId425"/>
    <hyperlink ref="R478" r:id="rId426"/>
    <hyperlink ref="R481" r:id="rId427"/>
    <hyperlink ref="R482" r:id="rId428"/>
    <hyperlink ref="R483" r:id="rId429"/>
    <hyperlink ref="R484" r:id="rId430"/>
    <hyperlink ref="R485" r:id="rId431"/>
    <hyperlink ref="R489" r:id="rId432"/>
    <hyperlink ref="R490" r:id="rId433"/>
    <hyperlink ref="R491" r:id="rId434"/>
    <hyperlink ref="R492" r:id="rId435"/>
    <hyperlink ref="R493" r:id="rId436"/>
    <hyperlink ref="R495" r:id="rId437"/>
    <hyperlink ref="R496" r:id="rId438"/>
    <hyperlink ref="R497" r:id="rId439"/>
    <hyperlink ref="R498" r:id="rId440"/>
    <hyperlink ref="R499" r:id="rId441"/>
    <hyperlink ref="R500" r:id="rId442"/>
    <hyperlink ref="R501" r:id="rId443"/>
    <hyperlink ref="R502" r:id="rId444"/>
    <hyperlink ref="R503" r:id="rId445"/>
    <hyperlink ref="R506" r:id="rId446"/>
    <hyperlink ref="R509" r:id="rId447" display="http://news.google.com/news/url?sa=t&amp;fd=R&amp;ct2=us&amp;usg=AFQjCNE33l0yuwl96ClN_ZbbcaWv-YmHZg&amp;clid=c3a7d30bb8a4878e06b80cf16b898331&amp;cid=52779038416446&amp;ei=seupVqDjE4T0wAGTibewDw&amp;url=http%3A%2F%2Fwww.mavsmoneyball.com%2F2016%2F1%2F27%2F10856594%2Fgame-thread-dallas-mavericks-at-golden-state-warriors&amp;utm_source=dlvr.it&amp;utm_medium=twitter"/>
    <hyperlink ref="R510" r:id="rId448"/>
    <hyperlink ref="R511" r:id="rId449"/>
    <hyperlink ref="R512" r:id="rId450"/>
    <hyperlink ref="R513" r:id="rId451"/>
    <hyperlink ref="R514" r:id="rId452"/>
    <hyperlink ref="R515" r:id="rId453"/>
    <hyperlink ref="R516" r:id="rId454"/>
    <hyperlink ref="R517" r:id="rId455"/>
    <hyperlink ref="R519" r:id="rId456"/>
    <hyperlink ref="R522" r:id="rId457"/>
    <hyperlink ref="R523" r:id="rId458"/>
    <hyperlink ref="R524" r:id="rId459"/>
    <hyperlink ref="R525" r:id="rId460"/>
    <hyperlink ref="R526" r:id="rId461"/>
    <hyperlink ref="R527" r:id="rId462"/>
    <hyperlink ref="R528" r:id="rId463"/>
    <hyperlink ref="R529" r:id="rId464"/>
    <hyperlink ref="R530" r:id="rId465"/>
    <hyperlink ref="R531" r:id="rId466"/>
    <hyperlink ref="R532" r:id="rId467"/>
    <hyperlink ref="R533" r:id="rId468"/>
    <hyperlink ref="R534" r:id="rId469"/>
    <hyperlink ref="R535" r:id="rId470"/>
    <hyperlink ref="R536" r:id="rId471"/>
    <hyperlink ref="R537" r:id="rId472"/>
    <hyperlink ref="R538" r:id="rId473"/>
    <hyperlink ref="R540" r:id="rId474"/>
    <hyperlink ref="R541" r:id="rId475"/>
    <hyperlink ref="R546" r:id="rId476"/>
    <hyperlink ref="R547" r:id="rId477"/>
    <hyperlink ref="R548" r:id="rId478"/>
    <hyperlink ref="R549" r:id="rId479"/>
    <hyperlink ref="R550" r:id="rId480"/>
    <hyperlink ref="R551" r:id="rId481"/>
    <hyperlink ref="R552" r:id="rId482"/>
    <hyperlink ref="R553" r:id="rId483"/>
    <hyperlink ref="R554" r:id="rId484"/>
    <hyperlink ref="R555" r:id="rId485"/>
    <hyperlink ref="R556" r:id="rId486"/>
    <hyperlink ref="R557" r:id="rId487"/>
    <hyperlink ref="R558" r:id="rId488"/>
    <hyperlink ref="R559" r:id="rId489"/>
    <hyperlink ref="R560" r:id="rId490"/>
    <hyperlink ref="R561" r:id="rId491"/>
    <hyperlink ref="R562" r:id="rId492"/>
    <hyperlink ref="R563" r:id="rId493"/>
    <hyperlink ref="R564" r:id="rId494"/>
    <hyperlink ref="R565" r:id="rId495"/>
    <hyperlink ref="R566" r:id="rId496"/>
    <hyperlink ref="R567" r:id="rId497"/>
    <hyperlink ref="R568" r:id="rId498"/>
    <hyperlink ref="R569" r:id="rId499"/>
    <hyperlink ref="R570" r:id="rId500"/>
    <hyperlink ref="R571" r:id="rId501"/>
    <hyperlink ref="R572" r:id="rId502"/>
    <hyperlink ref="R573" r:id="rId503"/>
    <hyperlink ref="R574" r:id="rId504"/>
    <hyperlink ref="R575" r:id="rId505"/>
    <hyperlink ref="R576" r:id="rId506"/>
    <hyperlink ref="R577" r:id="rId507"/>
    <hyperlink ref="R578" r:id="rId508"/>
    <hyperlink ref="R579" r:id="rId509"/>
    <hyperlink ref="R580" r:id="rId510"/>
    <hyperlink ref="R581" r:id="rId511"/>
    <hyperlink ref="R582" r:id="rId512"/>
    <hyperlink ref="R583" r:id="rId513"/>
    <hyperlink ref="R584" r:id="rId514"/>
    <hyperlink ref="R585" r:id="rId515"/>
    <hyperlink ref="R586" r:id="rId516"/>
    <hyperlink ref="R587" r:id="rId517"/>
    <hyperlink ref="R588" r:id="rId518"/>
    <hyperlink ref="R589" r:id="rId519"/>
    <hyperlink ref="R590" r:id="rId520"/>
    <hyperlink ref="R591" r:id="rId521"/>
    <hyperlink ref="R592" r:id="rId522"/>
    <hyperlink ref="R593" r:id="rId523"/>
    <hyperlink ref="R594" r:id="rId524"/>
    <hyperlink ref="R595" r:id="rId525"/>
    <hyperlink ref="R596" r:id="rId526"/>
    <hyperlink ref="R597" r:id="rId527"/>
    <hyperlink ref="R598" r:id="rId528"/>
    <hyperlink ref="R599" r:id="rId529"/>
    <hyperlink ref="R602" r:id="rId530"/>
    <hyperlink ref="R603" r:id="rId531"/>
    <hyperlink ref="R604" r:id="rId532"/>
    <hyperlink ref="R605" r:id="rId533"/>
    <hyperlink ref="R606" r:id="rId534"/>
    <hyperlink ref="R607" r:id="rId535"/>
    <hyperlink ref="R608" r:id="rId536"/>
    <hyperlink ref="R609" r:id="rId537"/>
    <hyperlink ref="R610" r:id="rId538"/>
    <hyperlink ref="R612" r:id="rId539"/>
    <hyperlink ref="R613" r:id="rId540"/>
    <hyperlink ref="R614" r:id="rId541"/>
    <hyperlink ref="R615" r:id="rId542"/>
    <hyperlink ref="R616" r:id="rId543"/>
    <hyperlink ref="R617" r:id="rId544"/>
    <hyperlink ref="R618" r:id="rId545"/>
    <hyperlink ref="R619" r:id="rId546"/>
    <hyperlink ref="R620" r:id="rId547"/>
    <hyperlink ref="R621" r:id="rId548"/>
    <hyperlink ref="R622" r:id="rId549"/>
    <hyperlink ref="R623" r:id="rId550"/>
    <hyperlink ref="R624" r:id="rId551"/>
    <hyperlink ref="R625" r:id="rId552"/>
    <hyperlink ref="R626" r:id="rId553"/>
    <hyperlink ref="R627" r:id="rId554"/>
    <hyperlink ref="R629" r:id="rId555"/>
    <hyperlink ref="R630" r:id="rId556"/>
    <hyperlink ref="R633" r:id="rId557"/>
    <hyperlink ref="R634" r:id="rId558"/>
    <hyperlink ref="R635" r:id="rId559"/>
    <hyperlink ref="R636" r:id="rId560"/>
    <hyperlink ref="R637" r:id="rId561"/>
    <hyperlink ref="R638" r:id="rId562"/>
    <hyperlink ref="R639" r:id="rId563"/>
    <hyperlink ref="R640" r:id="rId564"/>
    <hyperlink ref="R641" r:id="rId565"/>
    <hyperlink ref="R642" r:id="rId566"/>
    <hyperlink ref="R643" r:id="rId567"/>
    <hyperlink ref="R644" r:id="rId568"/>
    <hyperlink ref="R646" r:id="rId569"/>
    <hyperlink ref="R647" r:id="rId570"/>
    <hyperlink ref="R648" r:id="rId571"/>
    <hyperlink ref="R649" r:id="rId572"/>
    <hyperlink ref="R654" r:id="rId573" display="http://news.google.com/news/url?sa=t&amp;fd=R&amp;ct2=us&amp;usg=AFQjCNHOueR95CvQy6qMYkjWztGELHabyQ&amp;clid=c3a7d30bb8a4878e06b80cf16b898331&amp;cid=52779038585193&amp;ei=OvipVsDSI4T0wAGTibewDw&amp;url=http%3A%2F%2Fespn.go.com%2Fblog%2Fgolden-state-warriors%2Fpost%2F_%2Fid%2F1229%2F45-for-klay-thompson-the-quiet-all-star&amp;utm_source=dlvr.it&amp;utm_medium=twitter"/>
    <hyperlink ref="R656" r:id="rId574"/>
    <hyperlink ref="R657" r:id="rId575"/>
    <hyperlink ref="R659" r:id="rId576"/>
    <hyperlink ref="R660" r:id="rId577"/>
    <hyperlink ref="R661" r:id="rId578"/>
    <hyperlink ref="R662" r:id="rId579"/>
    <hyperlink ref="R663" r:id="rId580"/>
    <hyperlink ref="R664" r:id="rId581"/>
    <hyperlink ref="R665" r:id="rId582"/>
    <hyperlink ref="R666" r:id="rId583"/>
    <hyperlink ref="R667" r:id="rId584"/>
    <hyperlink ref="R670" r:id="rId585"/>
    <hyperlink ref="R671" r:id="rId586"/>
    <hyperlink ref="R672" r:id="rId587"/>
    <hyperlink ref="R673" r:id="rId588"/>
    <hyperlink ref="R674" r:id="rId589"/>
    <hyperlink ref="R675" r:id="rId590"/>
    <hyperlink ref="R676" r:id="rId591"/>
    <hyperlink ref="R678" r:id="rId592"/>
    <hyperlink ref="R679" r:id="rId593"/>
    <hyperlink ref="R680" r:id="rId594"/>
    <hyperlink ref="R681" r:id="rId595"/>
    <hyperlink ref="R682" r:id="rId596"/>
    <hyperlink ref="R683" r:id="rId597"/>
    <hyperlink ref="R684" r:id="rId598"/>
    <hyperlink ref="R685" r:id="rId599" location=".Vqn8dkPeAWU.twitter"/>
    <hyperlink ref="R686" r:id="rId600" location=".Vqn9ThIc3Qs.twitter"/>
    <hyperlink ref="R687" r:id="rId601" location=".Vqn9bNlDm_c.twitter"/>
    <hyperlink ref="R688" r:id="rId602"/>
    <hyperlink ref="R689" r:id="rId603"/>
    <hyperlink ref="R690" r:id="rId604" display="https://www.google.com/url?rct=j&amp;sa=t&amp;url=http://www.mavsmoneyball.com/2016/1/28/10857192/dallas-mavericks-lose-to-klay-thompson-golden-state-warriors-127-107&amp;ct=ga&amp;cd=CAIyGjI0NTIxOTc3MjcwYzc3ODE6Y29tOmVuOlVT&amp;usg=AFQjCNGWlI5C7-Xl21m3_svJQUFkgmcbmg&amp;utm_medium=twitter&amp;utm_source=twitterfeed"/>
    <hyperlink ref="R691" r:id="rId605"/>
    <hyperlink ref="R692" r:id="rId606"/>
    <hyperlink ref="R693" r:id="rId607"/>
    <hyperlink ref="R694" r:id="rId608"/>
    <hyperlink ref="R696" r:id="rId609"/>
    <hyperlink ref="R697" r:id="rId610"/>
    <hyperlink ref="R698" r:id="rId611"/>
    <hyperlink ref="R699" r:id="rId612"/>
    <hyperlink ref="R700" r:id="rId613"/>
    <hyperlink ref="R701" r:id="rId614"/>
    <hyperlink ref="R702" r:id="rId615"/>
    <hyperlink ref="R703" r:id="rId616"/>
    <hyperlink ref="R704" r:id="rId617"/>
    <hyperlink ref="R705" r:id="rId618"/>
    <hyperlink ref="R706" r:id="rId619"/>
    <hyperlink ref="R707" r:id="rId620"/>
    <hyperlink ref="R708" r:id="rId621"/>
    <hyperlink ref="R709" r:id="rId622"/>
    <hyperlink ref="R710" r:id="rId623"/>
    <hyperlink ref="R711" r:id="rId624"/>
    <hyperlink ref="R712" r:id="rId625"/>
    <hyperlink ref="R713" r:id="rId626"/>
    <hyperlink ref="R714" r:id="rId627"/>
    <hyperlink ref="R715" r:id="rId628"/>
    <hyperlink ref="R716" r:id="rId629"/>
    <hyperlink ref="R717" r:id="rId630"/>
    <hyperlink ref="R718" r:id="rId631"/>
    <hyperlink ref="R719" r:id="rId632"/>
    <hyperlink ref="R722" r:id="rId633"/>
    <hyperlink ref="R723" r:id="rId634"/>
    <hyperlink ref="R724" r:id="rId635"/>
    <hyperlink ref="R725" r:id="rId636"/>
    <hyperlink ref="R726" r:id="rId637"/>
    <hyperlink ref="R727" r:id="rId638"/>
    <hyperlink ref="R728" r:id="rId639"/>
    <hyperlink ref="R729" r:id="rId640"/>
    <hyperlink ref="R730" r:id="rId641"/>
    <hyperlink ref="R731" r:id="rId642"/>
    <hyperlink ref="R732" r:id="rId643"/>
    <hyperlink ref="R733" r:id="rId644"/>
    <hyperlink ref="R734" r:id="rId645"/>
    <hyperlink ref="R735" r:id="rId646"/>
    <hyperlink ref="R736" r:id="rId647"/>
    <hyperlink ref="R737" r:id="rId648"/>
    <hyperlink ref="R738" r:id="rId649"/>
    <hyperlink ref="R739" r:id="rId650"/>
    <hyperlink ref="R740" r:id="rId651"/>
    <hyperlink ref="R741" r:id="rId652"/>
    <hyperlink ref="R742" r:id="rId653"/>
    <hyperlink ref="R744" r:id="rId654"/>
    <hyperlink ref="R745" r:id="rId655"/>
    <hyperlink ref="R746" r:id="rId656"/>
    <hyperlink ref="R748" r:id="rId657"/>
    <hyperlink ref="R750" r:id="rId658"/>
    <hyperlink ref="R751" r:id="rId659"/>
    <hyperlink ref="R752" r:id="rId660"/>
    <hyperlink ref="R753" r:id="rId661"/>
    <hyperlink ref="R754" r:id="rId662"/>
    <hyperlink ref="R755" r:id="rId663"/>
    <hyperlink ref="R756" r:id="rId664"/>
    <hyperlink ref="R757" r:id="rId665"/>
    <hyperlink ref="R758" r:id="rId666"/>
    <hyperlink ref="R759" r:id="rId667"/>
    <hyperlink ref="R761" r:id="rId668"/>
    <hyperlink ref="R762" r:id="rId669"/>
    <hyperlink ref="R763" r:id="rId670"/>
    <hyperlink ref="R765" r:id="rId671"/>
    <hyperlink ref="R766" r:id="rId672"/>
    <hyperlink ref="R767" r:id="rId673"/>
    <hyperlink ref="R768" r:id="rId674"/>
    <hyperlink ref="R769" r:id="rId675"/>
    <hyperlink ref="R770" r:id="rId676"/>
    <hyperlink ref="R771" r:id="rId677"/>
    <hyperlink ref="R772" r:id="rId678"/>
    <hyperlink ref="R773" r:id="rId679"/>
    <hyperlink ref="R774" r:id="rId680"/>
    <hyperlink ref="R775" r:id="rId681"/>
    <hyperlink ref="R776" r:id="rId682"/>
    <hyperlink ref="R777" r:id="rId683"/>
    <hyperlink ref="R778" r:id="rId684"/>
    <hyperlink ref="R779" r:id="rId685"/>
    <hyperlink ref="R780" r:id="rId686"/>
    <hyperlink ref="R781" r:id="rId687"/>
    <hyperlink ref="R782" r:id="rId688"/>
    <hyperlink ref="R783" r:id="rId689"/>
    <hyperlink ref="R784" r:id="rId690"/>
    <hyperlink ref="R785" r:id="rId691"/>
    <hyperlink ref="R786" r:id="rId692"/>
    <hyperlink ref="R787" r:id="rId693"/>
    <hyperlink ref="R788" r:id="rId694"/>
    <hyperlink ref="R789" r:id="rId695"/>
    <hyperlink ref="R790" r:id="rId696"/>
    <hyperlink ref="R791" r:id="rId697"/>
    <hyperlink ref="R792" r:id="rId698"/>
    <hyperlink ref="R793" r:id="rId699"/>
    <hyperlink ref="R794" r:id="rId700"/>
    <hyperlink ref="R795" r:id="rId701"/>
    <hyperlink ref="R796" r:id="rId702"/>
    <hyperlink ref="R797" r:id="rId703"/>
    <hyperlink ref="R798" r:id="rId704"/>
    <hyperlink ref="R799" r:id="rId705"/>
    <hyperlink ref="R800" r:id="rId706"/>
    <hyperlink ref="R801" r:id="rId707"/>
    <hyperlink ref="R802" r:id="rId708"/>
    <hyperlink ref="R803" r:id="rId709"/>
    <hyperlink ref="R804" r:id="rId710"/>
    <hyperlink ref="R806" r:id="rId711" display="https://www.google.com/url?rct=j&amp;sa=t&amp;url=http%3A%2F%2Fwww.mavsmoneyball.com%2F2016%2F1%2F28%2F10857192%2Fdallas-mavericks-lose-to-klay-thompson-golden-state-warriors-127-107&amp;ct=ga&amp;cd=CAIyGmE1ZWE2ODI1MGMxMzhmOWQ6Y29tOmVuOlVT&amp;usg=AFQjCNGWlI5C7-Xl21m3_svJQUFkgmcbmg&amp;utm_source=dlvr.it&amp;utm_medium=twitter"/>
    <hyperlink ref="R807" r:id="rId712" display="https://www.google.com/url?rct=j&amp;sa=t&amp;url=http%3A%2F%2Fsanfrancisco.cbslocal.com%2F2016%2F01%2F27%2Fgolden-state-warriors-defeat-dallas-mavericks%2F&amp;ct=ga&amp;cd=CAIyGmE1ZWE2ODI1MGMxMzhmOWQ6Y29tOmVuOlVT&amp;usg=AFQjCNFX5LWCUT9JoJIW0Wey871zK7p_FA&amp;utm_source=dlvr.it&amp;utm_medium=twitter"/>
    <hyperlink ref="R808" r:id="rId713"/>
    <hyperlink ref="R809" r:id="rId714"/>
    <hyperlink ref="R810" r:id="rId715"/>
    <hyperlink ref="R811" r:id="rId716"/>
    <hyperlink ref="R812" r:id="rId717"/>
    <hyperlink ref="R814" r:id="rId718"/>
    <hyperlink ref="R815" r:id="rId719"/>
    <hyperlink ref="R816" r:id="rId720"/>
    <hyperlink ref="R817" r:id="rId721"/>
    <hyperlink ref="R818" r:id="rId722"/>
    <hyperlink ref="R819" r:id="rId723"/>
    <hyperlink ref="R820" r:id="rId724"/>
    <hyperlink ref="R821" r:id="rId725"/>
    <hyperlink ref="R822" r:id="rId726"/>
    <hyperlink ref="R823" r:id="rId727"/>
    <hyperlink ref="R824" r:id="rId728"/>
    <hyperlink ref="R825" r:id="rId729"/>
    <hyperlink ref="R830" r:id="rId730"/>
    <hyperlink ref="R831" r:id="rId731"/>
    <hyperlink ref="R832" r:id="rId732"/>
    <hyperlink ref="R833" r:id="rId733"/>
    <hyperlink ref="V3" r:id="rId734" location="!/arisantiputrii/status/692612577533124608"/>
    <hyperlink ref="V4" r:id="rId735" location="!/nadyazahrap/status/692612595317014529"/>
    <hyperlink ref="V5" r:id="rId736" location="!/infoinhil/status/692612616208797696"/>
    <hyperlink ref="V6" r:id="rId737" location="!/75bessa/status/692612648089821184"/>
    <hyperlink ref="V7" r:id="rId738" location="!/rararahmawati19/status/692612660685205504"/>
    <hyperlink ref="V8" r:id="rId739" location="!/news__id/status/692612669270929408"/>
    <hyperlink ref="V9" r:id="rId740" location="!/indodalamberita/status/692612682793373696"/>
    <hyperlink ref="V10" r:id="rId741" location="!/abiyyuichsan/status/692612719883608064"/>
    <hyperlink ref="V11" r:id="rId742" location="!/moussa_bison/status/692612893355986944"/>
    <hyperlink ref="V12" r:id="rId743" location="!/spikestyle3/status/692612964147310592"/>
    <hyperlink ref="V13" r:id="rId744" location="!/lapressefr/status/692612984640663552"/>
    <hyperlink ref="V14" r:id="rId745" location="!/mesinfosport/status/692613092648194048"/>
    <hyperlink ref="V15" r:id="rId746" location="!/tipnews/status/692613129805496320"/>
    <hyperlink ref="V16" r:id="rId747" location="!/allycoke/status/692613484173983744"/>
    <hyperlink ref="V17" r:id="rId748" location="!/mavericksdaily/status/692613588326875140"/>
    <hyperlink ref="V18" r:id="rId749" location="!/30kinghenrik30/status/692613618769268736"/>
    <hyperlink ref="V19" r:id="rId750" location="!/therealmashup/status/692613661911715840"/>
    <hyperlink ref="V20" r:id="rId751" location="!/petrymypastry/status/692613474057338880"/>
    <hyperlink ref="V21" r:id="rId752" location="!/baskincase/status/692613691104215040"/>
    <hyperlink ref="V22" r:id="rId753" location="!/mcq_design/status/692613716186120192"/>
    <hyperlink ref="V23" r:id="rId754" location="!/kubiphu/status/692613821555417088"/>
    <hyperlink ref="V24" r:id="rId755" location="!/npantos/status/692613985129140224"/>
    <hyperlink ref="V25" r:id="rId756" location="!/eric_34400/status/692614094256488449"/>
    <hyperlink ref="V26" r:id="rId757" location="!/nbafeeds_/status/692614559157219328"/>
    <hyperlink ref="V27" r:id="rId758" location="!/matterismylife/status/692614611200126976"/>
    <hyperlink ref="V28" r:id="rId759" location="!/mahmutmtimur/status/692614859763126272"/>
    <hyperlink ref="V29" r:id="rId760" location="!/bilalnedman/status/692615282905497600"/>
    <hyperlink ref="V30" r:id="rId761" location="!/monalisaofblog/status/692613069197938688"/>
    <hyperlink ref="V31" r:id="rId762" location="!/bball_king10/status/692615384604651520"/>
    <hyperlink ref="V32" r:id="rId763" location="!/kyrieirvinghub/status/692615391055466496"/>
    <hyperlink ref="V33" r:id="rId764" location="!/mpfirm/status/692615579786674176"/>
    <hyperlink ref="V34" r:id="rId765" location="!/warriorstkts/status/692615976701964288"/>
    <hyperlink ref="V35" r:id="rId766" location="!/vanessakateee/status/692616128028258304"/>
    <hyperlink ref="V36" r:id="rId767" location="!/yurtsporcom/status/692616142779736065"/>
    <hyperlink ref="V37" r:id="rId768" location="!/smkn1slahung_/status/692616161092042752"/>
    <hyperlink ref="V38" r:id="rId769" location="!/timberwolvestix/status/692616207921319936"/>
    <hyperlink ref="V39" r:id="rId770" location="!/castrovalleyhub/status/692616454210867200"/>
    <hyperlink ref="V40" r:id="rId771" location="!/sunsspyder/status/692616559773110272"/>
    <hyperlink ref="V41" r:id="rId772" location="!/mas_tamtam/status/692616581201793028"/>
    <hyperlink ref="V42" r:id="rId773" location="!/ti_waka93/status/692616714777989120"/>
    <hyperlink ref="V43" r:id="rId774" location="!/soulpride/status/692616860286767104"/>
    <hyperlink ref="V44" r:id="rId775" location="!/maaxigon/status/692617242274590721"/>
    <hyperlink ref="V45" r:id="rId776" location="!/isaacdraper95/status/692617459535351808"/>
    <hyperlink ref="V46" r:id="rId777" location="!/realtonysimon/status/692617529148059648"/>
    <hyperlink ref="V47" r:id="rId778" location="!/manastasia/status/692617825106538496"/>
    <hyperlink ref="V48" r:id="rId779" location="!/nfalycsb/status/692617836758470656"/>
    <hyperlink ref="V49" r:id="rId780" location="!/ainburci/status/692618049514446848"/>
    <hyperlink ref="V50" r:id="rId781" location="!/jubah_langit/status/692618205190205440"/>
    <hyperlink ref="V51" r:id="rId782" location="!/satuinfocenter/status/692618231115190272"/>
    <hyperlink ref="V52" r:id="rId783" location="!/ceaqqesu1996/status/692618249318432768"/>
    <hyperlink ref="V53" r:id="rId784" location="!/uxeebif/status/692618249351987200"/>
    <hyperlink ref="V54" r:id="rId785" location="!/irfanamin24/status/692618252145418240"/>
    <hyperlink ref="V55" r:id="rId786" location="!/seven_razor/status/692618272693313536"/>
    <hyperlink ref="V56" r:id="rId787" location="!/team2market/status/692618274995961856"/>
    <hyperlink ref="V57" r:id="rId788" location="!/wong99w/status/692618287876714496"/>
    <hyperlink ref="V58" r:id="rId789" location="!/yiea1997/status/692618310341427201"/>
    <hyperlink ref="V59" r:id="rId790" location="!/irinanelaye/status/692618311046029312"/>
    <hyperlink ref="V60" r:id="rId791" location="!/toiif2010/status/692618311536775168"/>
    <hyperlink ref="V61" r:id="rId792" location="!/saducaspu2009/status/692618331619090432"/>
    <hyperlink ref="V62" r:id="rId793" location="!/ehudaej2014/status/692618377055961088"/>
    <hyperlink ref="V63" r:id="rId794" location="!/up_suns791/status/692618452754759680"/>
    <hyperlink ref="V64" r:id="rId795" location="!/sunstkts/status/692618454935842816"/>
    <hyperlink ref="V65" r:id="rId796" location="!/dzongggmj/status/692618859660992512"/>
    <hyperlink ref="V66" r:id="rId797" location="!/ohsnz/status/692619060261990400"/>
    <hyperlink ref="V67" r:id="rId798" location="!/rullycfc/status/692619122983641088"/>
    <hyperlink ref="V68" r:id="rId799" location="!/arrfahprstyo/status/692619157427191809"/>
    <hyperlink ref="V69" r:id="rId800" location="!/duniasport9/status/692619185730367488"/>
    <hyperlink ref="V70" r:id="rId801" location="!/shafamulyani/status/692619208488652801"/>
    <hyperlink ref="V71" r:id="rId802" location="!/rfqabiyyu/status/692619237202857984"/>
    <hyperlink ref="V72" r:id="rId803" location="!/suksesworld/status/692619257301987328"/>
    <hyperlink ref="V73" r:id="rId804" location="!/news1nfo/status/692619266206466048"/>
    <hyperlink ref="V74" r:id="rId805" location="!/bolaupdates_/status/692619292584488961"/>
    <hyperlink ref="V75" r:id="rId806" location="!/lilik_t/status/692619303976202240"/>
    <hyperlink ref="V76" r:id="rId807" location="!/rizalbagtayan/status/692619326663229440"/>
    <hyperlink ref="V77" r:id="rId808" location="!/sportdetik/status/692619335500582912"/>
    <hyperlink ref="V78" r:id="rId809" location="!/iqballfa/status/692619346988781568"/>
    <hyperlink ref="V79" r:id="rId810" location="!/beritabaruu/status/692619353762590720"/>
    <hyperlink ref="V80" r:id="rId811" location="!/arif_red_devils/status/692619365649264640"/>
    <hyperlink ref="V81" r:id="rId812" location="!/redshopid/status/692619371571580928"/>
    <hyperlink ref="V82" r:id="rId813" location="!/handiiigun/status/692619384141930496"/>
    <hyperlink ref="V83" r:id="rId814" location="!/widyaprasta/status/692619392224358400"/>
    <hyperlink ref="V84" r:id="rId815" location="!/dprayr/status/692619422398173184"/>
    <hyperlink ref="V85" r:id="rId816" location="!/nondositepu/status/692619430442840064"/>
    <hyperlink ref="V86" r:id="rId817" location="!/merlinnovalica/status/692619458637004800"/>
    <hyperlink ref="V87" r:id="rId818" location="!/tuiterceleng/status/692619472167809025"/>
    <hyperlink ref="V88" r:id="rId819" location="!/tuiterceleng/status/692619472490860545"/>
    <hyperlink ref="V89" r:id="rId820" location="!/martin_dmk/status/692619479327477760"/>
    <hyperlink ref="V90" r:id="rId821" location="!/fajriyuda/status/692619502442323968"/>
    <hyperlink ref="V91" r:id="rId822" location="!/theallradar/status/692619509904084992"/>
    <hyperlink ref="V92" r:id="rId823" location="!/robbyfs28/status/692619534461632512"/>
    <hyperlink ref="V93" r:id="rId824" location="!/trengginasdani/status/692619622986592256"/>
    <hyperlink ref="V94" r:id="rId825" location="!/screamingfrom/status/692619625922560000"/>
    <hyperlink ref="V95" r:id="rId826" location="!/koudelkapavel/status/692619627491303424"/>
    <hyperlink ref="V96" r:id="rId827" location="!/francis201155/status/692619629563219968"/>
    <hyperlink ref="V97" r:id="rId828" location="!/tkjonesport/status/692619639960924160"/>
    <hyperlink ref="V98" r:id="rId829" location="!/saryonoalbahr/status/692619652661268480"/>
    <hyperlink ref="V99" r:id="rId830" location="!/dyaspoetr/status/692619665441366016"/>
    <hyperlink ref="V100" r:id="rId831" location="!/portalberitaidn/status/692619673846706176"/>
    <hyperlink ref="V101" r:id="rId832" location="!/newsiq/status/692619673871863809"/>
    <hyperlink ref="V102" r:id="rId833" location="!/newsheadlinesco/status/692619676208136192"/>
    <hyperlink ref="V103" r:id="rId834" location="!/budi_blaugrana/status/692619681476153344"/>
    <hyperlink ref="V104" r:id="rId835" location="!/bung_ahay/status/692619691370483712"/>
    <hyperlink ref="V105" r:id="rId836" location="!/gilangkurni_a/status/692619711066968064"/>
    <hyperlink ref="V106" r:id="rId837" location="!/informasibolaid/status/692619718243405824"/>
    <hyperlink ref="V107" r:id="rId838" location="!/yanuarhrcr/status/692619734479581184"/>
    <hyperlink ref="V108" r:id="rId839" location="!/arifwicaksana20/status/692619742025109504"/>
    <hyperlink ref="V109" r:id="rId840" location="!/greetsoccerid/status/692619798069399553"/>
    <hyperlink ref="V110" r:id="rId841" location="!/syahputran123/status/692619812971806721"/>
    <hyperlink ref="V111" r:id="rId842" location="!/yuhuyuhum/status/692619849843912705"/>
    <hyperlink ref="V112" r:id="rId843" location="!/official48indo/status/692619870052028416"/>
    <hyperlink ref="V113" r:id="rId844" location="!/lakon76/status/692619899642843136"/>
    <hyperlink ref="V114" r:id="rId845" location="!/adnan_107/status/692619911818928128"/>
    <hyperlink ref="V115" r:id="rId846" location="!/dimasanggara176/status/692620012671008769"/>
    <hyperlink ref="V116" r:id="rId847" location="!/semut_m/status/692620003338653697"/>
    <hyperlink ref="V117" r:id="rId848" location="!/semut_m/status/692620014034120704"/>
    <hyperlink ref="V118" r:id="rId849" location="!/senpai48/status/692620033470500864"/>
    <hyperlink ref="V119" r:id="rId850" location="!/mr_rizqiee/status/692620043574587392"/>
    <hyperlink ref="V120" r:id="rId851" location="!/c1pul/status/692620053141856256"/>
    <hyperlink ref="V121" r:id="rId852" location="!/wawan_alinsani/status/692620083877670913"/>
    <hyperlink ref="V122" r:id="rId853" location="!/yahdie354/status/692620132246380544"/>
    <hyperlink ref="V123" r:id="rId854" location="!/bullsviews/status/692620139292971008"/>
    <hyperlink ref="V124" r:id="rId855" location="!/ria_ruus/status/692620145471008768"/>
    <hyperlink ref="V125" r:id="rId856" location="!/stephdefix/status/692620163917684736"/>
    <hyperlink ref="V126" r:id="rId857" location="!/ilhamfahryh/status/692620221002096640"/>
    <hyperlink ref="V127" r:id="rId858" location="!/kosong_id22/status/692620230531485696"/>
    <hyperlink ref="V128" r:id="rId859" location="!/luthfiaufaa2/status/692620273074335744"/>
    <hyperlink ref="V129" r:id="rId860" location="!/nidalbn/status/692620274399842304"/>
    <hyperlink ref="V130" r:id="rId861" location="!/sport_newsid/status/692620313205420032"/>
    <hyperlink ref="V131" r:id="rId862" location="!/satuksongdlapan/status/692620344364892160"/>
    <hyperlink ref="V132" r:id="rId863" location="!/ricky_mawuntu/status/692620352715755520"/>
    <hyperlink ref="V133" r:id="rId864" location="!/sportswt/status/692620363298004994"/>
    <hyperlink ref="V134" r:id="rId865" location="!/guidetti_id/status/692620373171372033"/>
    <hyperlink ref="V135" r:id="rId866" location="!/sfnewsnow/status/692620395967414272"/>
    <hyperlink ref="V136" r:id="rId867" location="!/metrotv_sport/status/692620422215413760"/>
    <hyperlink ref="V137" r:id="rId868" location="!/the_mpank/status/692620466507239424"/>
    <hyperlink ref="V138" r:id="rId869" location="!/bola_live/status/692620479476051968"/>
    <hyperlink ref="V139" r:id="rId870" location="!/deals4sanfran/status/692620530793472000"/>
    <hyperlink ref="V140" r:id="rId871" location="!/axxxvii/status/692620532211159040"/>
    <hyperlink ref="V141" r:id="rId872" location="!/zoel_nipernicus/status/692620533435801604"/>
    <hyperlink ref="V142" r:id="rId873" location="!/keporterbola/status/692620566675615745"/>
    <hyperlink ref="V143" r:id="rId874" location="!/pradikta27_/status/692620610254430209"/>
    <hyperlink ref="V144" r:id="rId875" location="!/farizhaqiqi/status/692620617640587264"/>
    <hyperlink ref="V145" r:id="rId876" location="!/farizhaqiqi/status/692620617858707456"/>
    <hyperlink ref="V146" r:id="rId877" location="!/fo6a3e/status/692620626121457664"/>
    <hyperlink ref="V147" r:id="rId878" location="!/saptowibowo85/status/692620637920034816"/>
    <hyperlink ref="V148" r:id="rId879" location="!/sports_berita/status/692620652302376960"/>
    <hyperlink ref="V149" r:id="rId880" location="!/reniseptiyanti1/status/692620671549988864"/>
    <hyperlink ref="V150" r:id="rId881" location="!/blog_berita/status/692620681482104832"/>
    <hyperlink ref="V151" r:id="rId882" location="!/copyright_rafi/status/692620728022102016"/>
    <hyperlink ref="V152" r:id="rId883" location="!/fitr_jorgenzo99/status/692620746942599168"/>
    <hyperlink ref="V153" r:id="rId884" location="!/mfni_80/status/692620769742843904"/>
    <hyperlink ref="V154" r:id="rId885" location="!/lamelmeladaswee/status/692620779242950656"/>
    <hyperlink ref="V155" r:id="rId886" location="!/aarianto10/status/692620783026249728"/>
    <hyperlink ref="V156" r:id="rId887" location="!/aarianto10/status/692620783768735744"/>
    <hyperlink ref="V157" r:id="rId888" location="!/betibook1/status/692620789015715840"/>
    <hyperlink ref="V158" r:id="rId889" location="!/defamilyway/status/692620792379518976"/>
    <hyperlink ref="V159" r:id="rId890" location="!/thuchamakito_16/status/692620804459134976"/>
    <hyperlink ref="V160" r:id="rId891" location="!/unknowncomment/status/692620870716637184"/>
    <hyperlink ref="V161" r:id="rId892" location="!/totalsoccerid/status/692620938785894400"/>
    <hyperlink ref="V162" r:id="rId893" location="!/artifishly/status/692620999762665472"/>
    <hyperlink ref="V163" r:id="rId894" location="!/bungalolypop/status/692621087557816320"/>
    <hyperlink ref="V164" r:id="rId895" location="!/luiscampos_st/status/692621087562162176"/>
    <hyperlink ref="V165" r:id="rId896" location="!/rio_praatama/status/692621108336394241"/>
    <hyperlink ref="V166" r:id="rId897" location="!/junague/status/692621122160893952"/>
    <hyperlink ref="V167" r:id="rId898" location="!/rin_mur/status/692621257758486530"/>
    <hyperlink ref="V168" r:id="rId899" location="!/ceocrete/status/692621261432823808"/>
    <hyperlink ref="V169" r:id="rId900" location="!/kaskuser_addict/status/692621278310588417"/>
    <hyperlink ref="V170" r:id="rId901" location="!/kada_bung/status/692621296773914628"/>
    <hyperlink ref="V171" r:id="rId902" location="!/koranolahraga/status/692621304151695361"/>
    <hyperlink ref="V172" r:id="rId903" location="!/saspursviews/status/692621304478973952"/>
    <hyperlink ref="V173" r:id="rId904" location="!/mr_coklaty/status/692621339698409472"/>
    <hyperlink ref="V174" r:id="rId905" location="!/tl__________/status/692621349039116288"/>
    <hyperlink ref="V175" r:id="rId906" location="!/sardiun321/status/692621359847878657"/>
    <hyperlink ref="V176" r:id="rId907" location="!/infounikk/status/692621371151548416"/>
    <hyperlink ref="V177" r:id="rId908" location="!/cavaliersviews/status/692621402122383360"/>
    <hyperlink ref="V178" r:id="rId909" location="!/sportize/status/692621403124690944"/>
    <hyperlink ref="V179" r:id="rId910" location="!/wahyuclose/status/692621421604777984"/>
    <hyperlink ref="V180" r:id="rId911" location="!/kamikabarkan/status/692621437333450752"/>
    <hyperlink ref="V181" r:id="rId912" location="!/dlsfnews/status/692621439719989248"/>
    <hyperlink ref="V182" r:id="rId913" location="!/ris_khy/status/692621453963833348"/>
    <hyperlink ref="V183" r:id="rId914" location="!/newsindosoccer/status/692621464860696576"/>
    <hyperlink ref="V184" r:id="rId915" location="!/feed_blog/status/692621537380159488"/>
    <hyperlink ref="V185" r:id="rId916" location="!/saibuma23/status/692621545944932352"/>
    <hyperlink ref="V186" r:id="rId917" location="!/wolvesviews/status/692621565960306688"/>
    <hyperlink ref="V187" r:id="rId918" location="!/beritadotid/status/692621161658601472"/>
    <hyperlink ref="V188" r:id="rId919" location="!/beritadotid/status/692621582984806400"/>
    <hyperlink ref="V189" r:id="rId920" location="!/sunsviews/status/692621620645609472"/>
    <hyperlink ref="V190" r:id="rId921" location="!/yun0064/status/692621645450743808"/>
    <hyperlink ref="V191" r:id="rId922" location="!/me_lantiprido/status/692621675184070656"/>
    <hyperlink ref="V192" r:id="rId923" location="!/real_pchyeol/status/692621683442601984"/>
    <hyperlink ref="V193" r:id="rId924" location="!/sp_crew48/status/692621691021701121"/>
    <hyperlink ref="V194" r:id="rId925" location="!/ubersoc4ios/status/692621721061318658"/>
    <hyperlink ref="V195" r:id="rId926" location="!/frtviper/status/692621907498180608"/>
    <hyperlink ref="V196" r:id="rId927" location="!/mezzofc/status/692621921628790784"/>
    <hyperlink ref="V197" r:id="rId928" location="!/azizdevil88/status/692621940448559104"/>
    <hyperlink ref="V198" r:id="rId929" location="!/didiyudhapm/status/692621979862454272"/>
    <hyperlink ref="V199" r:id="rId930" location="!/oneeeeeeeechan/status/692622009474265088"/>
    <hyperlink ref="V200" r:id="rId931" location="!/a_aext/status/692622062532202497"/>
    <hyperlink ref="V201" r:id="rId932" location="!/sutrox_10/status/692622079473004544"/>
    <hyperlink ref="V202" r:id="rId933" location="!/shotindo/status/692622089459621888"/>
    <hyperlink ref="V203" r:id="rId934" location="!/tyonews/status/692622182791249920"/>
    <hyperlink ref="V204" r:id="rId935" location="!/mysoccerstoree/status/692622189690884097"/>
    <hyperlink ref="V205" r:id="rId936" location="!/upannn/status/692622196334731265"/>
    <hyperlink ref="V206" r:id="rId937" location="!/mrlesam/status/692622260469919744"/>
    <hyperlink ref="V207" r:id="rId938" location="!/beritaonline5/status/692622300588306433"/>
    <hyperlink ref="V208" r:id="rId939" location="!/godetik/status/692622318649016320"/>
    <hyperlink ref="V209" r:id="rId940" location="!/ditasera/status/692622328719486976"/>
    <hyperlink ref="V210" r:id="rId941" location="!/ajfnews/status/692622337741459456"/>
    <hyperlink ref="V211" r:id="rId942" location="!/ajfnews/status/692622346037829633"/>
    <hyperlink ref="V212" r:id="rId943" location="!/anony_88id/status/692622371321057280"/>
    <hyperlink ref="V213" r:id="rId944" location="!/foxoobasket/status/692622409556426753"/>
    <hyperlink ref="V214" r:id="rId945" location="!/hamdantrisno2/status/692622418334973953"/>
    <hyperlink ref="V215" r:id="rId946" location="!/pramaharta01/status/692622426295787520"/>
    <hyperlink ref="V216" r:id="rId947" location="!/mavericksviews/status/692622430179835904"/>
    <hyperlink ref="V217" r:id="rId948" location="!/asrarsb14/status/692622448236179456"/>
    <hyperlink ref="V218" r:id="rId949" location="!/sukma_hacker/status/692622461305643008"/>
    <hyperlink ref="V219" r:id="rId950" location="!/felixcahyadi7/status/692622477436985344"/>
    <hyperlink ref="V220" r:id="rId951" location="!/hanselsdn2/status/692622487880765440"/>
    <hyperlink ref="V221" r:id="rId952" location="!/fauzanedris/status/692622507006754816"/>
    <hyperlink ref="V222" r:id="rId953" location="!/nurardi1989/status/692622538124296192"/>
    <hyperlink ref="V223" r:id="rId954" location="!/concordcitynews/status/692622544160034816"/>
    <hyperlink ref="V224" r:id="rId955" location="!/sigithreee/status/692622574535061504"/>
    <hyperlink ref="V225" r:id="rId956" location="!/sigithreee/status/692622582638465024"/>
    <hyperlink ref="V226" r:id="rId957" location="!/agusnarmika/status/692622606256574464"/>
    <hyperlink ref="V227" r:id="rId958" location="!/rubenharris/status/692622630629744640"/>
    <hyperlink ref="V228" r:id="rId959" location="!/mrsbee25_/status/692622637441220608"/>
    <hyperlink ref="V229" r:id="rId960" location="!/muh_tri_sahdan/status/692622593430433792"/>
    <hyperlink ref="V230" r:id="rId961" location="!/muh_tri_sahdan/status/692622664796495872"/>
    <hyperlink ref="V231" r:id="rId962" location="!/pian_sy/status/692622694764818432"/>
    <hyperlink ref="V232" r:id="rId963" location="!/cavalierstkts/status/692622726125621248"/>
    <hyperlink ref="V233" r:id="rId964" location="!/raddi_08/status/692622728981970945"/>
    <hyperlink ref="V234" r:id="rId965" location="!/apakabar_id/status/692622749433356288"/>
    <hyperlink ref="V235" r:id="rId966" location="!/sportdetiknews/status/692622755502510080"/>
    <hyperlink ref="V236" r:id="rId967" location="!/errpes/status/692622765052993536"/>
    <hyperlink ref="V237" r:id="rId968" location="!/ggraiper_/status/692622774012026881"/>
    <hyperlink ref="V238" r:id="rId969" location="!/hady_gaimu/status/692622867435909120"/>
    <hyperlink ref="V239" r:id="rId970" location="!/kicausmartphone/status/692622877938462720"/>
    <hyperlink ref="V240" r:id="rId971" location="!/gaduhwartos/status/692622886729752576"/>
    <hyperlink ref="V241" r:id="rId972" location="!/helenazahra08/status/692622905109184512"/>
    <hyperlink ref="V242" r:id="rId973" location="!/unews89/status/692622911757135874"/>
    <hyperlink ref="V243" r:id="rId974" location="!/gembelsakti_13/status/692622919352999937"/>
    <hyperlink ref="V244" r:id="rId975" location="!/lutfihakimah12/status/692622926948859904"/>
    <hyperlink ref="V245" r:id="rId976" location="!/bukanagiel/status/692622957252743171"/>
    <hyperlink ref="V246" r:id="rId977" location="!/kalkids_fc/status/692622964768927745"/>
    <hyperlink ref="V247" r:id="rId978" location="!/agung_1403/status/692622971031015424"/>
    <hyperlink ref="V248" r:id="rId979" location="!/linteristyns/status/692623009115348992"/>
    <hyperlink ref="V249" r:id="rId980" location="!/dutanerazzuri/status/692623015620714496"/>
    <hyperlink ref="V250" r:id="rId981" location="!/santrikatar/status/692623022910369792"/>
    <hyperlink ref="V251" r:id="rId982" location="!/chaidiel/status/692623056091545601"/>
    <hyperlink ref="V252" r:id="rId983" location="!/sabrinamaniez01/status/692623062617817088"/>
    <hyperlink ref="V253" r:id="rId984" location="!/ayundadewi17/status/692623070817726465"/>
    <hyperlink ref="V254" r:id="rId985" location="!/henky_peloo/status/692623081727086592"/>
    <hyperlink ref="V255" r:id="rId986" location="!/louiarsy/status/692623127688249344"/>
    <hyperlink ref="V256" r:id="rId987" location="!/aldrchmn/status/692623135783260164"/>
    <hyperlink ref="V257" r:id="rId988" location="!/egadiannaadiego/status/692623146873061376"/>
    <hyperlink ref="V258" r:id="rId989" location="!/koranbola_id/status/692623181325082624"/>
    <hyperlink ref="V259" r:id="rId990" location="!/nathasyael/status/692623190774788097"/>
    <hyperlink ref="V260" r:id="rId991" location="!/adamkendall30/status/692623214573277185"/>
    <hyperlink ref="V261" r:id="rId992" location="!/rosyadifahmi/status/692623227932180481"/>
    <hyperlink ref="V262" r:id="rId993" location="!/mention_gaul/status/692623237822357504"/>
    <hyperlink ref="V263" r:id="rId994" location="!/rivanjanz/status/692623263319470080"/>
    <hyperlink ref="V264" r:id="rId995" location="!/tadinasc/status/692623360652541952"/>
    <hyperlink ref="V265" r:id="rId996" location="!/juventindofazal/status/692623456437809152"/>
    <hyperlink ref="V266" r:id="rId997" location="!/mad_z_ri/status/692623483835056128"/>
    <hyperlink ref="V267" r:id="rId998" location="!/zgreget/status/692623499756572672"/>
    <hyperlink ref="V268" r:id="rId999" location="!/sportcom8/status/692623491560943616"/>
    <hyperlink ref="V269" r:id="rId1000" location="!/sportcom8/status/692623516894568448"/>
    <hyperlink ref="V270" r:id="rId1001" location="!/pdonyx/status/692623584577982464"/>
    <hyperlink ref="V271" r:id="rId1002" location="!/ziyanurrahmana/status/692623621554991105"/>
    <hyperlink ref="V272" r:id="rId1003" location="!/exom_xiuminkim/status/692623629251584001"/>
    <hyperlink ref="V273" r:id="rId1004" location="!/sptiawan/status/692623636776112128"/>
    <hyperlink ref="V274" r:id="rId1005" location="!/beritaterkini48/status/692623655885377536"/>
    <hyperlink ref="V275" r:id="rId1006" location="!/psgciamis/status/692623662118121473"/>
    <hyperlink ref="V276" r:id="rId1007" location="!/pnkesne/status/692623675359498240"/>
    <hyperlink ref="V277" r:id="rId1008" location="!/lelangaccrp2015/status/692623695668342785"/>
    <hyperlink ref="V278" r:id="rId1009" location="!/_faenjorgenzo99/status/692620739938103300"/>
    <hyperlink ref="V279" r:id="rId1010" location="!/_faenjorgenzo99/status/692620762281213952"/>
    <hyperlink ref="V280" r:id="rId1011" location="!/_faenjorgenzo99/status/692623644753686528"/>
    <hyperlink ref="V281" r:id="rId1012" location="!/_faenjorgenzo99/status/692623700068278272"/>
    <hyperlink ref="V282" r:id="rId1013" location="!/_bompark_/status/692623713284456448"/>
    <hyperlink ref="V283" r:id="rId1014" location="!/game_mbel/status/692623729889652736"/>
    <hyperlink ref="V284" r:id="rId1015" location="!/nazar_sby/status/692623738198593536"/>
    <hyperlink ref="V285" r:id="rId1016" location="!/_adnanmaulana_/status/692623746444632064"/>
    <hyperlink ref="V286" r:id="rId1017" location="!/worldsoccernet/status/692623757576314881"/>
    <hyperlink ref="V287" r:id="rId1018" location="!/berita_ofc/status/692623786835771392"/>
    <hyperlink ref="V288" r:id="rId1019" location="!/ronaldo10966523/status/692623794553253890"/>
    <hyperlink ref="V289" r:id="rId1020" location="!/gezan_gn/status/692623821271015424"/>
    <hyperlink ref="V290" r:id="rId1021" location="!/mediainformasib/status/692623836961845248"/>
    <hyperlink ref="V291" r:id="rId1022" location="!/arenanews1/status/692623831807070208"/>
    <hyperlink ref="V292" r:id="rId1023" location="!/arenanews1/status/692623853093294080"/>
    <hyperlink ref="V293" r:id="rId1024" location="!/fatur1186/status/692612586106302464"/>
    <hyperlink ref="V294" r:id="rId1025" location="!/fatur1186/status/692623882625404928"/>
    <hyperlink ref="V295" r:id="rId1026" location="!/armellapramus/status/692612623238475776"/>
    <hyperlink ref="V296" r:id="rId1027" location="!/armellapramus/status/692623911146500096"/>
    <hyperlink ref="V297" r:id="rId1028" location="!/cybervirus48/status/692623927445581824"/>
    <hyperlink ref="V298" r:id="rId1029" location="!/niggalikeshit/status/692623938606616576"/>
    <hyperlink ref="V299" r:id="rId1030" location="!/andreas_194/status/692623961423638528"/>
    <hyperlink ref="V300" r:id="rId1031" location="!/riansofyan8/status/692623975902359553"/>
    <hyperlink ref="V301" r:id="rId1032" location="!/1infonewsupdate/status/692624123399241728"/>
    <hyperlink ref="V302" r:id="rId1033" location="!/official_udha/status/692624260678848517"/>
    <hyperlink ref="V303" r:id="rId1034" location="!/ekyaplugi/status/692624277053378560"/>
    <hyperlink ref="V304" r:id="rId1035" location="!/wiz_nunu/status/692624287799181312"/>
    <hyperlink ref="V305" r:id="rId1036" location="!/alvieaajah/status/692624299941720064"/>
    <hyperlink ref="V306" r:id="rId1037" location="!/bestinforreview/status/692624316605689857"/>
    <hyperlink ref="V307" r:id="rId1038" location="!/newsupdate6661/status/692624334355992577"/>
    <hyperlink ref="V308" r:id="rId1039" location="!/ballinba/status/692624342115418113"/>
    <hyperlink ref="V309" r:id="rId1040" location="!/sportjem/status/692624352299233280"/>
    <hyperlink ref="V310" r:id="rId1041" location="!/zonafashiontwit/status/692624367583236096"/>
    <hyperlink ref="V311" r:id="rId1042" location="!/spox_news/status/692624687017254913"/>
    <hyperlink ref="V312" r:id="rId1043" location="!/news_channel17/status/692624692126060544"/>
    <hyperlink ref="V313" r:id="rId1044" location="!/camicohen/status/692624917003661312"/>
    <hyperlink ref="V314" r:id="rId1045" location="!/palacetickets/status/692625230993330176"/>
    <hyperlink ref="V315" r:id="rId1046" location="!/kuttlowe/status/692625236236193792"/>
    <hyperlink ref="V316" r:id="rId1047" location="!/radnorrealty/status/692625239591645184"/>
    <hyperlink ref="V317" r:id="rId1048" location="!/salmanj10/status/692625243467153410"/>
    <hyperlink ref="V318" r:id="rId1049" location="!/livenewsalerts/status/692625245614641154"/>
    <hyperlink ref="V319" r:id="rId1050" location="!/divajessy1/status/692625252317179904"/>
    <hyperlink ref="V320" r:id="rId1051" location="!/vans_fks/status/692625256448524288"/>
    <hyperlink ref="V321" r:id="rId1052" location="!/iam_kollins/status/692625260881977344"/>
    <hyperlink ref="V322" r:id="rId1053" location="!/sportsjunkiemo/status/692625308743237634"/>
    <hyperlink ref="V323" r:id="rId1054" location="!/update_kabar/status/692619221763657728"/>
    <hyperlink ref="V324" r:id="rId1055" location="!/update_kabar/status/692619222040481792"/>
    <hyperlink ref="V325" r:id="rId1056" location="!/update_kabar/status/692619225194598400"/>
    <hyperlink ref="V326" r:id="rId1057" location="!/christi07855844/status/692625458337165313"/>
    <hyperlink ref="V327" r:id="rId1058" location="!/fe_rhie/status/692625475907137537"/>
    <hyperlink ref="V328" r:id="rId1059" location="!/tedisniper/status/692625483008053249"/>
    <hyperlink ref="V329" r:id="rId1060" location="!/makalahsaya/status/692625540889489408"/>
    <hyperlink ref="V330" r:id="rId1061" location="!/dandyalfaridzie/status/692625565539397632"/>
    <hyperlink ref="V331" r:id="rId1062" location="!/sutrisnosetyad1/status/692625631985606656"/>
    <hyperlink ref="V332" r:id="rId1063" location="!/infofootball13/status/692625697492238336"/>
    <hyperlink ref="V333" r:id="rId1064" location="!/haanff/status/692625735064784896"/>
    <hyperlink ref="V334" r:id="rId1065" location="!/dindaa__adelia9/status/692625756380205056"/>
    <hyperlink ref="V335" r:id="rId1066" location="!/nadhiaa__ajah11/status/692625769789419520"/>
    <hyperlink ref="V336" r:id="rId1067" location="!/vita__avitooo23/status/692625783630594048"/>
    <hyperlink ref="V337" r:id="rId1068" location="!/viivi_pravitaa8/status/692625795903131650"/>
    <hyperlink ref="V338" r:id="rId1069" location="!/tiaara__aprii10/status/692625810298044416"/>
    <hyperlink ref="V339" r:id="rId1070" location="!/ahssriii___1118/status/692625820670517249"/>
    <hyperlink ref="V340" r:id="rId1071" location="!/fiira_hanifaa16/status/692625833278636033"/>
    <hyperlink ref="V341" r:id="rId1072" location="!/ditha_risaamu13/status/692625847493066752"/>
    <hyperlink ref="V342" r:id="rId1073" location="!/nadaa__hanifa13/status/692625858410852352"/>
    <hyperlink ref="V343" r:id="rId1074" location="!/cintiaa_dhewi17/status/692625871916511232"/>
    <hyperlink ref="V344" r:id="rId1075" location="!/anaufalmcom/status/692625894112784384"/>
    <hyperlink ref="V345" r:id="rId1076" location="!/hargaterbarunet/status/692625908327297024"/>
    <hyperlink ref="V346" r:id="rId1077" location="!/nasimaofficial/status/692626075055067136"/>
    <hyperlink ref="V347" r:id="rId1078" location="!/itemplusher/status/692626084475604992"/>
    <hyperlink ref="V348" r:id="rId1079" location="!/iyanfarikh/status/692626116939350016"/>
    <hyperlink ref="V349" r:id="rId1080" location="!/detikindonesia/status/692626125470609408"/>
    <hyperlink ref="V350" r:id="rId1081" location="!/studioarafah/status/692626130176573441"/>
    <hyperlink ref="V351" r:id="rId1082" location="!/yudisputra7/status/692626162816671744"/>
    <hyperlink ref="V352" r:id="rId1083" location="!/amelia_dies/status/692626175005368320"/>
    <hyperlink ref="V353" r:id="rId1084" location="!/ruthcorneli_lia/status/692626184354463744"/>
    <hyperlink ref="V354" r:id="rId1085" location="!/iwanbokik/status/692626204239622144"/>
    <hyperlink ref="V355" r:id="rId1086" location="!/zhiiant22/status/692626223118155777"/>
    <hyperlink ref="V356" r:id="rId1087" location="!/jklistiana_/status/692626266147532801"/>
    <hyperlink ref="V357" r:id="rId1088" location="!/taqim_arapaa/status/692626280575946752"/>
    <hyperlink ref="V358" r:id="rId1089" location="!/hotifimaofik/status/692626305448161280"/>
    <hyperlink ref="V359" r:id="rId1090" location="!/nbahotline/status/692626311861305344"/>
    <hyperlink ref="V360" r:id="rId1091" location="!/firdaus_fasha/status/692626337819811841"/>
    <hyperlink ref="V361" r:id="rId1092" location="!/itsmepuy/status/692626350398517249"/>
    <hyperlink ref="V362" r:id="rId1093" location="!/maaanih/status/692626394430476289"/>
    <hyperlink ref="V363" r:id="rId1094" location="!/yuuaayu/status/692626401770340352"/>
    <hyperlink ref="V364" r:id="rId1095" location="!/wawanridwan1995/status/692626417457061888"/>
    <hyperlink ref="V365" r:id="rId1096" location="!/rbnz20/status/692626460419297280"/>
    <hyperlink ref="V366" r:id="rId1097" location="!/ikabimbinjai/status/692626468250132480"/>
    <hyperlink ref="V367" r:id="rId1098" location="!/hanselmarshall/status/692626479486644224"/>
    <hyperlink ref="V368" r:id="rId1099" location="!/hhaiya50/status/692626492501524480"/>
    <hyperlink ref="V369" r:id="rId1100" location="!/gswarriorsfan75/status/692626493361430528"/>
    <hyperlink ref="V370" r:id="rId1101" location="!/budhidm/status/692626503960408064"/>
    <hyperlink ref="V371" r:id="rId1102" location="!/rifqicerevisiae/status/692626514286804993"/>
    <hyperlink ref="V372" r:id="rId1103" location="!/pcyrlxo/status/692626531890253824"/>
    <hyperlink ref="V373" r:id="rId1104" location="!/rpl2_mdl/status/692626538353684480"/>
    <hyperlink ref="V374" r:id="rId1105" location="!/greenlandcompan/status/692626553864228864"/>
    <hyperlink ref="V375" r:id="rId1106" location="!/greenlandcompan/status/692626564542935040"/>
    <hyperlink ref="V376" r:id="rId1107" location="!/ajibomber33/status/692626583861874688"/>
    <hyperlink ref="V377" r:id="rId1108" location="!/dim_nova/status/692626604032274432"/>
    <hyperlink ref="V378" r:id="rId1109" location="!/rahmat_adr/status/692626612253143040"/>
    <hyperlink ref="V379" r:id="rId1110" location="!/bundesligade/status/692626627583303681"/>
    <hyperlink ref="V380" r:id="rId1111" location="!/febyras/status/692626629722394625"/>
    <hyperlink ref="V381" r:id="rId1112" location="!/dion_rivaldy29/status/692626637318295553"/>
    <hyperlink ref="V382" r:id="rId1113" location="!/reclamationbay/status/692626648567406592"/>
    <hyperlink ref="V383" r:id="rId1114" location="!/revitalisasitb/status/692626655500595201"/>
    <hyperlink ref="V384" r:id="rId1115" location="!/amin_pocketbook/status/692626668662321152"/>
    <hyperlink ref="V385" r:id="rId1116" location="!/thunderviews/status/692627193181134848"/>
    <hyperlink ref="V386" r:id="rId1117" location="!/yantorn/status/692627339671265280"/>
    <hyperlink ref="V387" r:id="rId1118" location="!/thailash_news/status/692627534425395200"/>
    <hyperlink ref="V388" r:id="rId1119" location="!/karamatsune/status/692627596496908288"/>
    <hyperlink ref="V389" r:id="rId1120" location="!/basketnews_lt/status/692627848079740928"/>
    <hyperlink ref="V390" r:id="rId1121" location="!/nadirqadir910/status/692627949988741120"/>
    <hyperlink ref="V391" r:id="rId1122" location="!/bgallice/status/692628011083001856"/>
    <hyperlink ref="V392" r:id="rId1123" location="!/bkhncglr09/status/692628185675100161"/>
    <hyperlink ref="V393" r:id="rId1124" location="!/marinovic_/status/692628522876157952"/>
    <hyperlink ref="V394" r:id="rId1125" location="!/jgcguevarra/status/692628727268675584"/>
    <hyperlink ref="V395" r:id="rId1126" location="!/imthe90kid/status/692629037517246464"/>
    <hyperlink ref="V396" r:id="rId1127" location="!/camisetasnba23/status/692629431605592064"/>
    <hyperlink ref="V397" r:id="rId1128" location="!/warriorscentral/status/692629472269348864"/>
    <hyperlink ref="V398" r:id="rId1129" location="!/theguigunner/status/692629643044753409"/>
    <hyperlink ref="V399" r:id="rId1130" location="!/taablenote/status/692629251250520064"/>
    <hyperlink ref="V400" r:id="rId1131" location="!/owrigh/status/692629941574201344"/>
    <hyperlink ref="V401" r:id="rId1132" location="!/ahmeta24/status/692630034100703232"/>
    <hyperlink ref="V402" r:id="rId1133" location="!/bobobotelho/status/692630242976862208"/>
    <hyperlink ref="V403" r:id="rId1134" location="!/kalif_island/status/692630331732529155"/>
    <hyperlink ref="V404" r:id="rId1135" location="!/sanfrancisco_ag/status/692630333834051585"/>
    <hyperlink ref="V405" r:id="rId1136" location="!/chael_zu/status/692630554106138624"/>
    <hyperlink ref="V406" r:id="rId1137" location="!/irvingmagi/status/692630681000763392"/>
    <hyperlink ref="V407" r:id="rId1138" location="!/k_boonock/status/692630945023700992"/>
    <hyperlink ref="V408" r:id="rId1139" location="!/dziennikpl/status/692631148120248321"/>
    <hyperlink ref="V409" r:id="rId1140" location="!/alexismerlino/status/692631177421787137"/>
    <hyperlink ref="V410" r:id="rId1141" location="!/nutzforstuff/status/692631225597566976"/>
    <hyperlink ref="V411" r:id="rId1142" location="!/yijie__91/status/692631575771484160"/>
    <hyperlink ref="V412" r:id="rId1143" location="!/liloctave/status/692631759079481344"/>
    <hyperlink ref="V413" r:id="rId1144" location="!/ok_anaa/status/692631905032757249"/>
    <hyperlink ref="V414" r:id="rId1145" location="!/ny0face/status/692629136163012609"/>
    <hyperlink ref="V415" r:id="rId1146" location="!/ny0face/status/692631997173223424"/>
    <hyperlink ref="V416" r:id="rId1147" location="!/ny0face/status/692632001287860224"/>
    <hyperlink ref="V417" r:id="rId1148" location="!/fostercitynews/status/692632490796658689"/>
    <hyperlink ref="V418" r:id="rId1149" location="!/thruhim4him/status/692632494059835392"/>
    <hyperlink ref="V419" r:id="rId1150" location="!/martinez_n2/status/692632608992317440"/>
    <hyperlink ref="V420" r:id="rId1151" location="!/spox/status/692633059464757248"/>
    <hyperlink ref="V421" r:id="rId1152" location="!/spox/status/692633059464757248"/>
    <hyperlink ref="V422" r:id="rId1153" location="!/spox/status/692633059464757248"/>
    <hyperlink ref="V423" r:id="rId1154" location="!/welovesports247/status/692633099222429696"/>
    <hyperlink ref="V424" r:id="rId1155" location="!/boristowa/status/692633136899964928"/>
    <hyperlink ref="V425" r:id="rId1156" location="!/ldifruscia/status/692633142251917316"/>
    <hyperlink ref="V426" r:id="rId1157" location="!/negooglenews/status/692633394212118528"/>
    <hyperlink ref="V427" r:id="rId1158" location="!/nbanextstory/status/692633416173379584"/>
    <hyperlink ref="V428" r:id="rId1159" location="!/ejderirmak/status/692633708218732545"/>
    <hyperlink ref="V429" r:id="rId1160" location="!/boekelberg66/status/692633927970897921"/>
    <hyperlink ref="V430" r:id="rId1161" location="!/todayfeed/status/692633985202020352"/>
    <hyperlink ref="V431" r:id="rId1162" location="!/beritasportid/status/692634147676794880"/>
    <hyperlink ref="V432" r:id="rId1163" location="!/ianr911/status/692634187929522176"/>
    <hyperlink ref="V433" r:id="rId1164" location="!/iqbalfaisal_/status/692625657512132608"/>
    <hyperlink ref="V434" r:id="rId1165" location="!/iqbalfaisal_/status/692634221530058752"/>
    <hyperlink ref="V435" r:id="rId1166" location="!/katomewyvak/status/692634241054720000"/>
    <hyperlink ref="V436" r:id="rId1167" location="!/twuot/status/692634287015751680"/>
    <hyperlink ref="V437" r:id="rId1168" location="!/andi_r45/status/692634438610477056"/>
    <hyperlink ref="V438" r:id="rId1169" location="!/sfnews360/status/692634734732533762"/>
    <hyperlink ref="V439" r:id="rId1170" location="!/wistatejournal/status/692635013750231040"/>
    <hyperlink ref="V440" r:id="rId1171" location="!/30currystephen/status/692634561377861632"/>
    <hyperlink ref="V441" r:id="rId1172" location="!/30currystephen/status/692635139457814528"/>
    <hyperlink ref="V442" r:id="rId1173" location="!/kazubdn/status/692635685015195648"/>
    <hyperlink ref="V443" r:id="rId1174" location="!/sgokmen01/status/692635884244602881"/>
    <hyperlink ref="V444" r:id="rId1175" location="!/brazenmw/status/692635892155023360"/>
    <hyperlink ref="V445" r:id="rId1176" location="!/sukhman_sidhu_/status/692636085994811392"/>
    <hyperlink ref="V446" r:id="rId1177" location="!/okcrepr/status/692636226000678912"/>
    <hyperlink ref="V447" r:id="rId1178" location="!/anotao_nouvelle/status/692636276684668928"/>
    <hyperlink ref="V448" r:id="rId1179" location="!/bayareasports9/status/692636380027944960"/>
    <hyperlink ref="V449" r:id="rId1180" location="!/elora_myu/status/692636720886579200"/>
    <hyperlink ref="V450" r:id="rId1181" location="!/navinpurswani16/status/692637808918290432"/>
    <hyperlink ref="V451" r:id="rId1182" location="!/moilaki/status/692637918360420352"/>
    <hyperlink ref="V452" r:id="rId1183" location="!/lto510/status/692636582575144960"/>
    <hyperlink ref="V453" r:id="rId1184" location="!/lto510/status/692638034949382145"/>
    <hyperlink ref="V454" r:id="rId1185" location="!/kiaenzona/status/692633927551488000"/>
    <hyperlink ref="V455" r:id="rId1186" location="!/su_bsk3/status/692638079828561920"/>
    <hyperlink ref="V456" r:id="rId1187" location="!/comy1982/status/692638168567398400"/>
    <hyperlink ref="V457" r:id="rId1188" location="!/webpoint/status/692638751319789568"/>
    <hyperlink ref="V458" r:id="rId1189" location="!/madisonsport/status/692639043926958080"/>
    <hyperlink ref="V459" r:id="rId1190" location="!/max0rca/status/692639419447283712"/>
    <hyperlink ref="V460" r:id="rId1191" location="!/i24news_en/status/692639522786537472"/>
    <hyperlink ref="V461" r:id="rId1192" location="!/jessy_frenoy/status/692639545414828032"/>
    <hyperlink ref="V462" r:id="rId1193" location="!/basket_magazin/status/692639565786542080"/>
    <hyperlink ref="V463" r:id="rId1194" location="!/informativaba/status/692639808867409921"/>
    <hyperlink ref="V464" r:id="rId1195" location="!/liokouki/status/692639916996628480"/>
    <hyperlink ref="V465" r:id="rId1196" location="!/thairedarmy1/status/692640209746292736"/>
    <hyperlink ref="V466" r:id="rId1197" location="!/spanisheplayer/status/692640291799601153"/>
    <hyperlink ref="V467" r:id="rId1198" location="!/tamjjon/status/692632426489602048"/>
    <hyperlink ref="V468" r:id="rId1199" location="!/tamjjon/status/692640721522786304"/>
    <hyperlink ref="V469" r:id="rId1200" location="!/gswarriorshub/status/692625896101011456"/>
    <hyperlink ref="V470" r:id="rId1201" location="!/gswarriorshub/status/692641218237460480"/>
    <hyperlink ref="V471" r:id="rId1202" location="!/livethedeam247/status/692641401197056000"/>
    <hyperlink ref="V472" r:id="rId1203" location="!/gottahustlelv/status/692641727874625540"/>
    <hyperlink ref="V473" r:id="rId1204" location="!/kchimani/status/692642300376268800"/>
    <hyperlink ref="V474" r:id="rId1205" location="!/bballbg/status/692642817219379200"/>
    <hyperlink ref="V475" r:id="rId1206" location="!/clasiefectivos/status/692634755955707904"/>
    <hyperlink ref="V476" r:id="rId1207" location="!/clasiefectivos/status/692642918918549504"/>
    <hyperlink ref="V477" r:id="rId1208" location="!/marysworld62/status/692643359760908289"/>
    <hyperlink ref="V478" r:id="rId1209" location="!/singsho32/status/692643899450327041"/>
    <hyperlink ref="V479" r:id="rId1210" location="!/ereentuncay/status/692644003007860737"/>
    <hyperlink ref="V480" r:id="rId1211" location="!/nbaarena/status/692644020670087169"/>
    <hyperlink ref="V481" r:id="rId1212" location="!/dembele933/status/692644556223946753"/>
    <hyperlink ref="V482" r:id="rId1213" location="!/corso06/status/692644717020860416"/>
    <hyperlink ref="V483" r:id="rId1214" location="!/onediospor/status/692644932989906944"/>
    <hyperlink ref="V484" r:id="rId1215" location="!/picavetp/status/692645739839778816"/>
    <hyperlink ref="V485" r:id="rId1216" location="!/antoine0669/status/692645960321798144"/>
    <hyperlink ref="V486" r:id="rId1217" location="!/southornhoops/status/692646131596169216"/>
    <hyperlink ref="V487" r:id="rId1218" location="!/afifshanjunisme/status/692619157355892737"/>
    <hyperlink ref="V488" r:id="rId1219" location="!/brett_r_johnson/status/692647675871625216"/>
    <hyperlink ref="V489" r:id="rId1220" location="!/toppjj/status/692647687397593088"/>
    <hyperlink ref="V490" r:id="rId1221" location="!/gossipstories/status/692648325498036224"/>
    <hyperlink ref="V491" r:id="rId1222" location="!/haberdexspor_/status/692628223197315072"/>
    <hyperlink ref="V492" r:id="rId1223" location="!/haberdexspor_/status/692648381253079040"/>
    <hyperlink ref="V493" r:id="rId1224" location="!/rgkeith/status/692648400496435200"/>
    <hyperlink ref="V494" r:id="rId1225" location="!/nacor_john/status/692649425663971328"/>
    <hyperlink ref="V495" r:id="rId1226" location="!/ultimatenba/status/692650024757407745"/>
    <hyperlink ref="V496" r:id="rId1227" location="!/sacramento_sun/status/692651078265909248"/>
    <hyperlink ref="V497" r:id="rId1228" location="!/dailygossippres/status/692651388300558340"/>
    <hyperlink ref="V498" r:id="rId1229" location="!/jdn_love/status/692651717075300352"/>
    <hyperlink ref="V499" r:id="rId1230" location="!/oliversportboy/status/692651808750243840"/>
    <hyperlink ref="V500" r:id="rId1231" location="!/oliversportboy/status/692651808750243840"/>
    <hyperlink ref="V501" r:id="rId1232" location="!/oliversportboy/status/692651808750243840"/>
    <hyperlink ref="V502" r:id="rId1233" location="!/ucln_bola/status/692652507777015808"/>
    <hyperlink ref="V503" r:id="rId1234" location="!/didzis103/status/692652638534549504"/>
    <hyperlink ref="V504" r:id="rId1235" location="!/gswdelivery/status/692617911853133824"/>
    <hyperlink ref="V505" r:id="rId1236" location="!/shaneenpausi/status/692652859746230272"/>
    <hyperlink ref="V506" r:id="rId1237" location="!/hailqueenquinne/status/692653123274280960"/>
    <hyperlink ref="V507" r:id="rId1238" location="!/femiolaloku/status/692653363842977793"/>
    <hyperlink ref="V508" r:id="rId1239" location="!/femiolaloku/status/692653363842977793"/>
    <hyperlink ref="V509" r:id="rId1240" location="!/dalmavericksnew/status/692653867247382528"/>
    <hyperlink ref="V510" r:id="rId1241" location="!/rayday94/status/692654142787964929"/>
    <hyperlink ref="V511" r:id="rId1242" location="!/iddaaanalizi/status/692654594472615936"/>
    <hyperlink ref="V512" r:id="rId1243" location="!/sondakikayerel/status/692654602051715073"/>
    <hyperlink ref="V513" r:id="rId1244" location="!/canevecchio/status/692654784202063872"/>
    <hyperlink ref="V514" r:id="rId1245" location="!/gonzlez_marcelo/status/692654600554463232"/>
    <hyperlink ref="V515" r:id="rId1246" location="!/gonzlez_marcelo/status/692654805962100736"/>
    <hyperlink ref="V516" r:id="rId1247" location="!/gianlucazippo/status/692655574115291136"/>
    <hyperlink ref="V517" r:id="rId1248" location="!/cdjs121/status/692655590678642688"/>
    <hyperlink ref="V518" r:id="rId1249" location="!/store_club_fan/status/692656033240469504"/>
    <hyperlink ref="V519" r:id="rId1250" location="!/claireannpeetz/status/692656584250404864"/>
    <hyperlink ref="V520" r:id="rId1251" location="!/wygenibakosa/status/692656882125770753"/>
    <hyperlink ref="V521" r:id="rId1252" location="!/intrusosenlaweb/status/692656900689780736"/>
    <hyperlink ref="V522" r:id="rId1253" location="!/alairelibre/status/692654448468951041"/>
    <hyperlink ref="V523" r:id="rId1254" location="!/alairelibre/status/692656980549353472"/>
    <hyperlink ref="V524" r:id="rId1255" location="!/sjsuniljassal/status/692656766207700992"/>
    <hyperlink ref="V525" r:id="rId1256" location="!/holyfalleneden/status/692657231377125376"/>
    <hyperlink ref="V526" r:id="rId1257" location="!/adeebmph/status/692657421055975424"/>
    <hyperlink ref="V527" r:id="rId1258" location="!/jps_rapchile/status/692654820029796352"/>
    <hyperlink ref="V528" r:id="rId1259" location="!/jps_rapchile/status/692657638602063873"/>
    <hyperlink ref="V529" r:id="rId1260" location="!/wistim55/status/692654960635420672"/>
    <hyperlink ref="V530" r:id="rId1261" location="!/wilmothdorothy/status/692657652812292096"/>
    <hyperlink ref="V531" r:id="rId1262" location="!/itsmedmfiii/status/692646633784225793"/>
    <hyperlink ref="V532" r:id="rId1263" location="!/itsmedmfiii/status/692646884335161344"/>
    <hyperlink ref="V533" r:id="rId1264" location="!/wilmothdorothy/status/692657706398666753"/>
    <hyperlink ref="V534" r:id="rId1265" location="!/horseracekibow/status/692645078607667200"/>
    <hyperlink ref="V535" r:id="rId1266" location="!/wilmothdorothy/status/692657714434961408"/>
    <hyperlink ref="V536" r:id="rId1267" location="!/nicoheinsenberg/status/692657743841357825"/>
    <hyperlink ref="V537" r:id="rId1268" location="!/nicoheinsenberg/status/692657743841357825"/>
    <hyperlink ref="V538" r:id="rId1269" location="!/nicoheinsenberg/status/692657743841357825"/>
    <hyperlink ref="V539" r:id="rId1270" location="!/resultats_nba/status/692657902985809921"/>
    <hyperlink ref="V540" r:id="rId1271" location="!/gobasketballvid/status/692654178649243650"/>
    <hyperlink ref="V541" r:id="rId1272" location="!/nbabasketball48/status/692657945897783296"/>
    <hyperlink ref="V542" r:id="rId1273" location="!/ty98989/status/692658346869014528"/>
    <hyperlink ref="V543" r:id="rId1274" location="!/nbapassion_com/status/692654031982960640"/>
    <hyperlink ref="V544" r:id="rId1275" location="!/uc95nation/status/692658795969957889"/>
    <hyperlink ref="V545" r:id="rId1276" location="!/arnold_jan08/status/692660667044777984"/>
    <hyperlink ref="V546" r:id="rId1277" location="!/originaloffers/status/692660722128556032"/>
    <hyperlink ref="V547" r:id="rId1278" location="!/antonio6agr/status/692660914017943552"/>
    <hyperlink ref="V548" r:id="rId1279" location="!/claudcuevas/status/692661804388872193"/>
    <hyperlink ref="V549" r:id="rId1280" location="!/kpolahraga/status/692661909946904576"/>
    <hyperlink ref="V550" r:id="rId1281" location="!/princessary7/status/692661920189427713"/>
    <hyperlink ref="V551" r:id="rId1282" location="!/mcsci_soppeng/status/692661946366070784"/>
    <hyperlink ref="V552" r:id="rId1283" location="!/beritaharian_id/status/692661966242865152"/>
    <hyperlink ref="V553" r:id="rId1284" location="!/nozartproduct/status/692661978293149697"/>
    <hyperlink ref="V554" r:id="rId1285" location="!/akbar_kurnias/status/692661979232600064"/>
    <hyperlink ref="V555" r:id="rId1286" location="!/tantrahost/status/692661992927076352"/>
    <hyperlink ref="V556" r:id="rId1287" location="!/bnews_id/status/692661993145135104"/>
    <hyperlink ref="V557" r:id="rId1288" location="!/sekilasinfo17/status/692662006013296640"/>
    <hyperlink ref="V558" r:id="rId1289" location="!/rafli_rizky404/status/692624038103896064"/>
    <hyperlink ref="V559" r:id="rId1290" location="!/rafli_rizky404/status/692662015798554624"/>
    <hyperlink ref="V560" r:id="rId1291" location="!/cincongman/status/692622314580504576"/>
    <hyperlink ref="V561" r:id="rId1292" location="!/cincongman/status/692662030914834432"/>
    <hyperlink ref="V562" r:id="rId1293" location="!/dedhy_w10/status/692662040507232256"/>
    <hyperlink ref="V563" r:id="rId1294" location="!/eremesguile1/status/692662052385501184"/>
    <hyperlink ref="V564" r:id="rId1295" location="!/berita_i/status/692662053887082496"/>
    <hyperlink ref="V565" r:id="rId1296" location="!/sadewaabra/status/692662084891316225"/>
    <hyperlink ref="V566" r:id="rId1297" location="!/ahmdnouval/status/692662095251279872"/>
    <hyperlink ref="V567" r:id="rId1298" location="!/justfansjkt48_/status/692662108127760384"/>
    <hyperlink ref="V568" r:id="rId1299" location="!/sporttone/status/692662112963801089"/>
    <hyperlink ref="V569" r:id="rId1300" location="!/rebellionx2/status/692623341224525824"/>
    <hyperlink ref="V570" r:id="rId1301" location="!/rebellionx2/status/692662126914043904"/>
    <hyperlink ref="V571" r:id="rId1302" location="!/kabarberita_id/status/692662133826260992"/>
    <hyperlink ref="V572" r:id="rId1303" location="!/dickyelam/status/692662142210715648"/>
    <hyperlink ref="V573" r:id="rId1304" location="!/indra089693/status/692623416675831808"/>
    <hyperlink ref="V574" r:id="rId1305" location="!/indra089693/status/692662152071479296"/>
    <hyperlink ref="V575" r:id="rId1306" location="!/_zdunggio/status/692662175266009088"/>
    <hyperlink ref="V576" r:id="rId1307" location="!/indsport/status/692662176155197440"/>
    <hyperlink ref="V577" r:id="rId1308" location="!/sindorctl/status/692662178076188672"/>
    <hyperlink ref="V578" r:id="rId1309" location="!/azhs07/status/692624013546299392"/>
    <hyperlink ref="V579" r:id="rId1310" location="!/azhs07/status/692662198749962240"/>
    <hyperlink ref="V580" r:id="rId1311" location="!/arhs201/status/692624023147016192"/>
    <hyperlink ref="V581" r:id="rId1312" location="!/arhs201/status/692662200717029376"/>
    <hyperlink ref="V582" r:id="rId1313" location="!/klik_berita/status/692662225094332416"/>
    <hyperlink ref="V583" r:id="rId1314" location="!/hannesh05/status/692662243775787008"/>
    <hyperlink ref="V584" r:id="rId1315" location="!/scbs936fm/status/692662247680659456"/>
    <hyperlink ref="V585" r:id="rId1316" location="!/kasusuban/status/692662266907332608"/>
    <hyperlink ref="V586" r:id="rId1317" location="!/gavinu10405/status/692662268555870208"/>
    <hyperlink ref="V587" r:id="rId1318" location="!/lombaburung/status/692662284301180930"/>
    <hyperlink ref="V588" r:id="rId1319" location="!/faathir_21/status/692662285781733377"/>
    <hyperlink ref="V589" r:id="rId1320" location="!/freddy_ggmu/status/692662296955322369"/>
    <hyperlink ref="V590" r:id="rId1321" location="!/taufik_aravha/status/692626287081357312"/>
    <hyperlink ref="V591" r:id="rId1322" location="!/taufik_aravha/status/692662319864631296"/>
    <hyperlink ref="V592" r:id="rId1323" location="!/ian_suwandi/status/692662329415069696"/>
    <hyperlink ref="V593" r:id="rId1324" location="!/rasyiedabdoel/status/692662339770814464"/>
    <hyperlink ref="V594" r:id="rId1325" location="!/aldorizkysamuel/status/692662343017205761"/>
    <hyperlink ref="V595" r:id="rId1326" location="!/sunstix/status/692662451427409920"/>
    <hyperlink ref="V596" r:id="rId1327" location="!/bdarkrider/status/692663478327349248"/>
    <hyperlink ref="V597" r:id="rId1328" location="!/bdarkrider/status/692663478327349248"/>
    <hyperlink ref="V598" r:id="rId1329" location="!/ayebenes/status/692663520480010241"/>
    <hyperlink ref="V599" r:id="rId1330" location="!/ayebenes/status/692663520480010241"/>
    <hyperlink ref="V600" r:id="rId1331" location="!/foreversports_/status/692663582773919744"/>
    <hyperlink ref="V601" r:id="rId1332" location="!/foreversports_/status/692663582773919744"/>
    <hyperlink ref="V602" r:id="rId1333" location="!/takumi2230/status/692663805860392960"/>
    <hyperlink ref="V603" r:id="rId1334" location="!/takumi2230/status/692663805860392960"/>
    <hyperlink ref="V604" r:id="rId1335" location="!/mavericks_fz/status/692663862168977408"/>
    <hyperlink ref="V605" r:id="rId1336" location="!/mylifememo/status/692663877247438848"/>
    <hyperlink ref="V606" r:id="rId1337" location="!/mylifememo/status/692663877247438848"/>
    <hyperlink ref="V607" r:id="rId1338" location="!/golbanflpthomas/status/692663881529999361"/>
    <hyperlink ref="V608" r:id="rId1339" location="!/golbanflpthomas/status/692663881529999361"/>
    <hyperlink ref="V609" r:id="rId1340" location="!/warriorsupdate/status/692618653200572416"/>
    <hyperlink ref="V610" r:id="rId1341" location="!/warriorsupdate/status/692663989667385344"/>
    <hyperlink ref="V611" r:id="rId1342" location="!/ymy1905/status/692664063659282433"/>
    <hyperlink ref="V612" r:id="rId1343" location="!/cowboys852/status/692664207720988676"/>
    <hyperlink ref="V613" r:id="rId1344" location="!/basket4us/status/692613099493392384"/>
    <hyperlink ref="V614" r:id="rId1345" location="!/dennispaulino1/status/692664226054164480"/>
    <hyperlink ref="V615" r:id="rId1346" location="!/sfbtmike/status/692664262263635968"/>
    <hyperlink ref="V616" r:id="rId1347" location="!/vincent0101015/status/692664356157325312"/>
    <hyperlink ref="V617" r:id="rId1348" location="!/vincent0101015/status/692664356157325312"/>
    <hyperlink ref="V618" r:id="rId1349" location="!/pankxo/status/692656101179813890"/>
    <hyperlink ref="V619" r:id="rId1350" location="!/pankxo/status/692664366240432128"/>
    <hyperlink ref="V620" r:id="rId1351" location="!/fsabat/status/692656152794955776"/>
    <hyperlink ref="V621" r:id="rId1352" location="!/fsabat/status/692664450768175104"/>
    <hyperlink ref="V622" r:id="rId1353" location="!/fsabat/status/692664465020444672"/>
    <hyperlink ref="V623" r:id="rId1354" location="!/beegamer/status/692664508226146304"/>
    <hyperlink ref="V624" r:id="rId1355" location="!/beegamer/status/692664508226146304"/>
    <hyperlink ref="V625" r:id="rId1356" location="!/dallasinformer/status/692660945403838464"/>
    <hyperlink ref="V626" r:id="rId1357" location="!/dallasinformer/status/692661555423346688"/>
    <hyperlink ref="V627" r:id="rId1358" location="!/dallasinformer/status/692664654183596032"/>
    <hyperlink ref="V628" r:id="rId1359" location="!/fstatssporhaber/status/692664720776663041"/>
    <hyperlink ref="V629" r:id="rId1360" location="!/sexcentesimo/status/692664789168955392"/>
    <hyperlink ref="V630" r:id="rId1361" location="!/stiri_alba/status/692664915392274434"/>
    <hyperlink ref="V631" r:id="rId1362" location="!/helena_pretti/status/692665306632687616"/>
    <hyperlink ref="V632" r:id="rId1363" location="!/deybiboss/status/692665654139342848"/>
    <hyperlink ref="V633" r:id="rId1364" location="!/allprobasket/status/692665759563173888"/>
    <hyperlink ref="V634" r:id="rId1365" location="!/gilberttejeda/status/692665978254168064"/>
    <hyperlink ref="V635" r:id="rId1366" location="!/gilberttejeda/status/692665978254168064"/>
    <hyperlink ref="V636" r:id="rId1367" location="!/curry30ken525/status/692666196856930304"/>
    <hyperlink ref="V637" r:id="rId1368" location="!/curry30ken525/status/692666196856930304"/>
    <hyperlink ref="V638" r:id="rId1369" location="!/jean_carloslm/status/692666429611462657"/>
    <hyperlink ref="V639" r:id="rId1370" location="!/w1abpteebr36u81/status/692666929723473920"/>
    <hyperlink ref="V640" r:id="rId1371" location="!/w1abpteebr36u81/status/692666929723473920"/>
    <hyperlink ref="V641" r:id="rId1372" location="!/peter_vc_/status/692667152340508673"/>
    <hyperlink ref="V642" r:id="rId1373" location="!/peter_vc_/status/692667152340508673"/>
    <hyperlink ref="V643" r:id="rId1374" location="!/espiritruth/status/692667172003250176"/>
    <hyperlink ref="V644" r:id="rId1375" location="!/espiritruth/status/692667172003250176"/>
    <hyperlink ref="V645" r:id="rId1376" location="!/c_faudree/status/692667217029304320"/>
    <hyperlink ref="V646" r:id="rId1377" location="!/cooperativa/status/692654444392091648"/>
    <hyperlink ref="V647" r:id="rId1378" location="!/cooperativa/status/692656978435379200"/>
    <hyperlink ref="V648" r:id="rId1379" location="!/vllanteng/status/692659728485326848"/>
    <hyperlink ref="V649" r:id="rId1380" location="!/vllanteng/status/692667220409880576"/>
    <hyperlink ref="V650" r:id="rId1381" location="!/dredis92/status/692667312663453697"/>
    <hyperlink ref="V651" r:id="rId1382" location="!/gswarriorsclub/status/692620543204274176"/>
    <hyperlink ref="V652" r:id="rId1383" location="!/gswarriorsclub/status/692636122313175041"/>
    <hyperlink ref="V653" r:id="rId1384" location="!/gswarriorsclub/status/692651976266350592"/>
    <hyperlink ref="V654" r:id="rId1385" location="!/gswarriorsclub/status/692667425175707648"/>
    <hyperlink ref="V655" r:id="rId1386" location="!/namvapromkwans/status/692667656642560000"/>
    <hyperlink ref="V656" r:id="rId1387" location="!/rupertoruck/status/692667825735933952"/>
    <hyperlink ref="V657" r:id="rId1388" location="!/hervehm/status/692668228024168449"/>
    <hyperlink ref="V658" r:id="rId1389" location="!/dahd_asso/status/692668389727301632"/>
    <hyperlink ref="V659" r:id="rId1390" location="!/dahd_asso/status/692668413630611460"/>
    <hyperlink ref="V660" r:id="rId1391" location="!/jedsthirdterm/status/692668614839816192"/>
    <hyperlink ref="V661" r:id="rId1392" location="!/hhhiimmm/status/692668715813343233"/>
    <hyperlink ref="V662" r:id="rId1393" location="!/hhhiimmm/status/692668715813343233"/>
    <hyperlink ref="V663" r:id="rId1394" location="!/albeenoo/status/692668907346243584"/>
    <hyperlink ref="V664" r:id="rId1395" location="!/albeenoo/status/692668907346243584"/>
    <hyperlink ref="V665" r:id="rId1396" location="!/_princecody_/status/692669355109322752"/>
    <hyperlink ref="V666" r:id="rId1397" location="!/bala28100/status/692669435207929856"/>
    <hyperlink ref="V667" r:id="rId1398" location="!/spurs_fz/status/692669524215095297"/>
    <hyperlink ref="V668" r:id="rId1399" location="!/francomabanta/status/692669551490666496"/>
    <hyperlink ref="V669" r:id="rId1400" location="!/allanbreindon/status/692669911559057408"/>
    <hyperlink ref="V670" r:id="rId1401" location="!/vichamos/status/692670479136595968"/>
    <hyperlink ref="V671" r:id="rId1402" location="!/drxgless/status/692670542516744192"/>
    <hyperlink ref="V672" r:id="rId1403" location="!/madisondotcom/status/692670986395594752"/>
    <hyperlink ref="V673" r:id="rId1404" location="!/nba24official/status/692651182041489408"/>
    <hyperlink ref="V674" r:id="rId1405" location="!/nba24official/status/692655889073987584"/>
    <hyperlink ref="V675" r:id="rId1406" location="!/clape87/status/692671333210157056"/>
    <hyperlink ref="V676" r:id="rId1407" location="!/clape87/status/692671352797536256"/>
    <hyperlink ref="V677" r:id="rId1408" location="!/therealbra_zee/status/692671402969841664"/>
    <hyperlink ref="V678" r:id="rId1409" location="!/lakers88/status/692672451348553728"/>
    <hyperlink ref="V679" r:id="rId1410" location="!/cheapnbatickets/status/692614929824657408"/>
    <hyperlink ref="V680" r:id="rId1411" location="!/cheapnbatickets/status/692615974621556736"/>
    <hyperlink ref="V681" r:id="rId1412" location="!/cheapnbatickets/status/692616206268764160"/>
    <hyperlink ref="V682" r:id="rId1413" location="!/cheapnbatickets/status/692618450619887616"/>
    <hyperlink ref="V683" r:id="rId1414" location="!/cheapnbatickets/status/692622724338823168"/>
    <hyperlink ref="V684" r:id="rId1415" location="!/cheapnbatickets/status/692672462060806145"/>
    <hyperlink ref="V685" r:id="rId1416" location="!/worldballvideo/status/692671765902946304"/>
    <hyperlink ref="V686" r:id="rId1417" location="!/worldballvideo/status/692672669062467584"/>
    <hyperlink ref="V687" r:id="rId1418" location="!/worldballvideo/status/692672796183412737"/>
    <hyperlink ref="V688" r:id="rId1419" location="!/divertubees/status/692671729123094529"/>
    <hyperlink ref="V689" r:id="rId1420" location="!/curioussnews/status/692673257510735872"/>
    <hyperlink ref="V690" r:id="rId1421" location="!/alldallas/status/692673322501349376"/>
    <hyperlink ref="V691" r:id="rId1422" location="!/ddubsmugshot34/status/692673779525251072"/>
    <hyperlink ref="V692" r:id="rId1423" location="!/ddubsmugshot34/status/692673779525251072"/>
    <hyperlink ref="V693" r:id="rId1424" location="!/teamhip3/status/692674360025305088"/>
    <hyperlink ref="V694" r:id="rId1425" location="!/teamhip3/status/692674360025305088"/>
    <hyperlink ref="V695" r:id="rId1426" location="!/pdowney88/status/692674702502928384"/>
    <hyperlink ref="V696" r:id="rId1427" location="!/gs_warriors1/status/692614103093751809"/>
    <hyperlink ref="V697" r:id="rId1428" location="!/gs_warriors1/status/692618660687409152"/>
    <hyperlink ref="V698" r:id="rId1429" location="!/gs_warriors1/status/692618663426297856"/>
    <hyperlink ref="V699" r:id="rId1430" location="!/gs_warriors1/status/692618667184369664"/>
    <hyperlink ref="V700" r:id="rId1431" location="!/gs_warriors1/status/692621918445252608"/>
    <hyperlink ref="V701" r:id="rId1432" location="!/gs_warriors1/status/692622528917819392"/>
    <hyperlink ref="V702" r:id="rId1433" location="!/gs_warriors1/status/692629609884442624"/>
    <hyperlink ref="V703" r:id="rId1434" location="!/gs_warriors1/status/692629614011617280"/>
    <hyperlink ref="V704" r:id="rId1435" location="!/gs_warriors1/status/692629616117174272"/>
    <hyperlink ref="V705" r:id="rId1436" location="!/gs_warriors1/status/692630517175316480"/>
    <hyperlink ref="V706" r:id="rId1437" location="!/gs_warriors1/status/692631597271556096"/>
    <hyperlink ref="V707" r:id="rId1438" location="!/gs_warriors1/status/692631599150604288"/>
    <hyperlink ref="V708" r:id="rId1439" location="!/gs_warriors1/status/692631604561186816"/>
    <hyperlink ref="V709" r:id="rId1440" location="!/gs_warriors1/status/692635652051980288"/>
    <hyperlink ref="V710" r:id="rId1441" location="!/gs_warriors1/status/692635654182666242"/>
    <hyperlink ref="V711" r:id="rId1442" location="!/gs_warriors1/status/692643565025898498"/>
    <hyperlink ref="V712" r:id="rId1443" location="!/gs_warriors1/status/692644311167401984"/>
    <hyperlink ref="V713" r:id="rId1444" location="!/gs_warriors1/status/692644315630153730"/>
    <hyperlink ref="V714" r:id="rId1445" location="!/gs_warriors1/status/692648600606633984"/>
    <hyperlink ref="V715" r:id="rId1446" location="!/gs_warriors1/status/692665452019847168"/>
    <hyperlink ref="V716" r:id="rId1447" location="!/gs_warriors1/status/692669680603914240"/>
    <hyperlink ref="V717" r:id="rId1448" location="!/gs_warriors1/status/692669682415853568"/>
    <hyperlink ref="V718" r:id="rId1449" location="!/gs_warriors1/status/692670495485919234"/>
    <hyperlink ref="V719" r:id="rId1450" location="!/gs_warriors1/status/692674887312232448"/>
    <hyperlink ref="V720" r:id="rId1451" location="!/warriorsselfie/status/692675060730044416"/>
    <hyperlink ref="V721" r:id="rId1452" location="!/pjhomieee/status/692675975331467264"/>
    <hyperlink ref="V722" r:id="rId1453" location="!/filterednews/status/692676001927708672"/>
    <hyperlink ref="V723" r:id="rId1454" location="!/dallasmaverrick/status/692677199296466946"/>
    <hyperlink ref="V724" r:id="rId1455" location="!/ciapatroski/status/692634434022019072"/>
    <hyperlink ref="V725" r:id="rId1456" location="!/ciapatroski/status/692637324040093696"/>
    <hyperlink ref="V726" r:id="rId1457" location="!/ciapatroski/status/692635202544345088"/>
    <hyperlink ref="V727" r:id="rId1458" location="!/ciapatroski/status/692637682627952640"/>
    <hyperlink ref="V728" r:id="rId1459" location="!/ciapatroski/status/692637682627952640"/>
    <hyperlink ref="V729" r:id="rId1460" location="!/ciapatroski/status/692637682627952640"/>
    <hyperlink ref="V730" r:id="rId1461" location="!/ciapatroski/status/692635590865620992"/>
    <hyperlink ref="V731" r:id="rId1462" location="!/ciapatroski/status/692637324040093696"/>
    <hyperlink ref="V732" r:id="rId1463" location="!/ciapatroski/status/692637682627952640"/>
    <hyperlink ref="V733" r:id="rId1464" location="!/ciapatroski/status/692677621713362944"/>
    <hyperlink ref="V734" r:id="rId1465" location="!/ciapatroski/status/692677621713362944"/>
    <hyperlink ref="V735" r:id="rId1466" location="!/ciapatroski/status/692637324040093696"/>
    <hyperlink ref="V736" r:id="rId1467" location="!/ciapatroski/status/692677621713362944"/>
    <hyperlink ref="V737" r:id="rId1468" location="!/ciapatroski/status/692635590865620992"/>
    <hyperlink ref="V738" r:id="rId1469" location="!/ciapatroski/status/692637324040093696"/>
    <hyperlink ref="V739" r:id="rId1470" location="!/ciapatroski/status/692637682627952640"/>
    <hyperlink ref="V740" r:id="rId1471" location="!/ciapatroski/status/692677621713362944"/>
    <hyperlink ref="V741" r:id="rId1472" location="!/misscelaneo/status/692677739879493633"/>
    <hyperlink ref="V742" r:id="rId1473" location="!/jordijuste3/status/692677834784034817"/>
    <hyperlink ref="V743" r:id="rId1474" location="!/sc_aira/status/692677904421892097"/>
    <hyperlink ref="V744" r:id="rId1475" location="!/nbacom/status/692663437814538240"/>
    <hyperlink ref="V745" r:id="rId1476" location="!/rhx001/status/692678316260610048"/>
    <hyperlink ref="V746" r:id="rId1477" location="!/rhx001/status/692678316260610048"/>
    <hyperlink ref="V747" r:id="rId1478" location="!/duqixalemyhe/status/692678570943078401"/>
    <hyperlink ref="V748" r:id="rId1479" location="!/tabata666/status/692679188155912192"/>
    <hyperlink ref="V749" r:id="rId1480" location="!/perillien/status/692680215613587457"/>
    <hyperlink ref="V750" r:id="rId1481" location="!/warriors_fz/status/692617056177377280"/>
    <hyperlink ref="V751" r:id="rId1482" location="!/warriors_fz/status/692665757042286592"/>
    <hyperlink ref="V752" r:id="rId1483" location="!/warriors_fz/status/692680225331654656"/>
    <hyperlink ref="V753" r:id="rId1484" location="!/dallasblogger2/status/692680277596966914"/>
    <hyperlink ref="V754" r:id="rId1485" location="!/warriorsviews/status/692621639180222464"/>
    <hyperlink ref="V755" r:id="rId1486" location="!/warriorsviews/status/692633637359980544"/>
    <hyperlink ref="V756" r:id="rId1487" location="!/warriorsviews/status/692636645368139776"/>
    <hyperlink ref="V757" r:id="rId1488" location="!/warriorsviews/status/692643324977508352"/>
    <hyperlink ref="V758" r:id="rId1489" location="!/warriorsviews/status/692643326147694592"/>
    <hyperlink ref="V759" r:id="rId1490" location="!/warriorsviews/status/692680333959962624"/>
    <hyperlink ref="V760" r:id="rId1491" location="!/bettegasewin/status/692680438985441280"/>
    <hyperlink ref="V761" r:id="rId1492" location="!/abeli11/status/692680568719425537"/>
    <hyperlink ref="V762" r:id="rId1493" location="!/serigaladua/status/692663303168864256"/>
    <hyperlink ref="V763" r:id="rId1494" location="!/serigaladua/status/692680580530483201"/>
    <hyperlink ref="V764" r:id="rId1495" location="!/guynesher123/status/692680597882421248"/>
    <hyperlink ref="V765" r:id="rId1496" location="!/stephcurrybuzz/status/692613140526182400"/>
    <hyperlink ref="V766" r:id="rId1497" location="!/stephcurrybuzz/status/692613539773571072"/>
    <hyperlink ref="V767" r:id="rId1498" location="!/stephcurrybuzz/status/692617310490664960"/>
    <hyperlink ref="V768" r:id="rId1499" location="!/stephcurrybuzz/status/692617923068694528"/>
    <hyperlink ref="V769" r:id="rId1500" location="!/stephcurrybuzz/status/692621362075029504"/>
    <hyperlink ref="V770" r:id="rId1501" location="!/stephcurrybuzz/status/692621950028361728"/>
    <hyperlink ref="V771" r:id="rId1502" location="!/stephcurrybuzz/status/692630319350943745"/>
    <hyperlink ref="V772" r:id="rId1503" location="!/stephcurrybuzz/status/692630699149426688"/>
    <hyperlink ref="V773" r:id="rId1504" location="!/stephcurrybuzz/status/692630723149234176"/>
    <hyperlink ref="V774" r:id="rId1505" location="!/stephcurrybuzz/status/692630728538886145"/>
    <hyperlink ref="V775" r:id="rId1506" location="!/stephcurrybuzz/status/692631638031732736"/>
    <hyperlink ref="V776" r:id="rId1507" location="!/stephcurrybuzz/status/692633792968667136"/>
    <hyperlink ref="V777" r:id="rId1508" location="!/stephcurrybuzz/status/692638395835686912"/>
    <hyperlink ref="V778" r:id="rId1509" location="!/stephcurrybuzz/status/692639938098008064"/>
    <hyperlink ref="V779" r:id="rId1510" location="!/stephcurrybuzz/status/692642879584358400"/>
    <hyperlink ref="V780" r:id="rId1511" location="!/stephcurrybuzz/status/692643325145255936"/>
    <hyperlink ref="V781" r:id="rId1512" location="!/stephcurrybuzz/status/692646856401117184"/>
    <hyperlink ref="V782" r:id="rId1513" location="!/stephcurrybuzz/status/692647373374251008"/>
    <hyperlink ref="V783" r:id="rId1514" location="!/stephcurrybuzz/status/692647376830357504"/>
    <hyperlink ref="V784" r:id="rId1515" location="!/stephcurrybuzz/status/692650882106679297"/>
    <hyperlink ref="V785" r:id="rId1516" location="!/stephcurrybuzz/status/692654918767804421"/>
    <hyperlink ref="V786" r:id="rId1517" location="!/stephcurrybuzz/status/692659171418738688"/>
    <hyperlink ref="V787" r:id="rId1518" location="!/stephcurrybuzz/status/692659173771710464"/>
    <hyperlink ref="V788" r:id="rId1519" location="!/stephcurrybuzz/status/692659176837779456"/>
    <hyperlink ref="V789" r:id="rId1520" location="!/stephcurrybuzz/status/692660192144560128"/>
    <hyperlink ref="V790" r:id="rId1521" location="!/stephcurrybuzz/status/692663218246778882"/>
    <hyperlink ref="V791" r:id="rId1522" location="!/stephcurrybuzz/status/692663360022708224"/>
    <hyperlink ref="V792" r:id="rId1523" location="!/stephcurrybuzz/status/692663970759487489"/>
    <hyperlink ref="V793" r:id="rId1524" location="!/stephcurrybuzz/status/692664211516698624"/>
    <hyperlink ref="V794" r:id="rId1525" location="!/stephcurrybuzz/status/692664213366530049"/>
    <hyperlink ref="V795" r:id="rId1526" location="!/stephcurrybuzz/status/692667006835789824"/>
    <hyperlink ref="V796" r:id="rId1527" location="!/stephcurrybuzz/status/692668519310237697"/>
    <hyperlink ref="V797" r:id="rId1528" location="!/stephcurrybuzz/status/692671261592285184"/>
    <hyperlink ref="V798" r:id="rId1529" location="!/stephcurrybuzz/status/692672516200878081"/>
    <hyperlink ref="V799" r:id="rId1530" location="!/stephcurrybuzz/status/692675388372156416"/>
    <hyperlink ref="V800" r:id="rId1531" location="!/stephcurrybuzz/status/692676051554607104"/>
    <hyperlink ref="V801" r:id="rId1532" location="!/stephcurrybuzz/status/692676548722192384"/>
    <hyperlink ref="V802" r:id="rId1533" location="!/stephcurrybuzz/status/692680818817261569"/>
    <hyperlink ref="V803" r:id="rId1534" location="!/stephcurrybuzz/status/692680826455085056"/>
    <hyperlink ref="V804" r:id="rId1535" location="!/drmjoyner/status/692680866032562176"/>
    <hyperlink ref="V805" r:id="rId1536" location="!/jabeefrancia/status/692681063710085120"/>
    <hyperlink ref="V806" r:id="rId1537" location="!/newsfromdallas/status/692648848188018688"/>
    <hyperlink ref="V807" r:id="rId1538" location="!/newsfromdallas/status/692681063714324480"/>
    <hyperlink ref="V808" r:id="rId1539" location="!/ruidias07/status/692681213350404096"/>
    <hyperlink ref="V809" r:id="rId1540" location="!/sherwoodstrauss/status/692630170377674752"/>
    <hyperlink ref="V810" r:id="rId1541" location="!/darthyogert/status/692681501301874688"/>
    <hyperlink ref="V811" r:id="rId1542" location="!/georgedetonados/status/692681518045597696"/>
    <hyperlink ref="V812" r:id="rId1543" location="!/rapsodia1981/status/692681908711464964"/>
    <hyperlink ref="V813" r:id="rId1544" location="!/okyere_tawiah/status/692682193915764736"/>
    <hyperlink ref="V814" r:id="rId1545" location="!/myong_wisley/status/692622687823245312"/>
    <hyperlink ref="V815" r:id="rId1546" location="!/myong_wisley/status/692629946875817986"/>
    <hyperlink ref="V816" r:id="rId1547" location="!/myong_wisley/status/692631604376653824"/>
    <hyperlink ref="V817" r:id="rId1548" location="!/myong_wisley/status/692635679369498624"/>
    <hyperlink ref="V818" r:id="rId1549" location="!/myong_wisley/status/692639904388374528"/>
    <hyperlink ref="V819" r:id="rId1550" location="!/myong_wisley/status/692644321770627072"/>
    <hyperlink ref="V820" r:id="rId1551" location="!/myong_wisley/status/692665465345146880"/>
    <hyperlink ref="V821" r:id="rId1552" location="!/myong_wisley/status/692669730935603200"/>
    <hyperlink ref="V822" r:id="rId1553" location="!/myong_wisley/status/692682204162314240"/>
    <hyperlink ref="V823" r:id="rId1554" location="!/centriotimes/status/692682280796459009"/>
    <hyperlink ref="V824" r:id="rId1555" location="!/a_monje/status/692677324618231808"/>
    <hyperlink ref="V825" r:id="rId1556" location="!/fran21_garcia/status/692682344390639620"/>
    <hyperlink ref="V826" r:id="rId1557" location="!/giovacaze/status/692682964115783680"/>
    <hyperlink ref="V827" r:id="rId1558" location="!/atlantahawks11/status/692651992615821312"/>
    <hyperlink ref="V828" r:id="rId1559" location="!/atlantahawks11/status/692659161851531265"/>
    <hyperlink ref="V829" r:id="rId1560" location="!/atlantahawks11/status/692666977815363584"/>
    <hyperlink ref="V830" r:id="rId1561" location="!/atlantahawks11/status/692670436828524544"/>
    <hyperlink ref="V831" r:id="rId1562" location="!/atlantahawks11/status/692674900603981824"/>
    <hyperlink ref="V832" r:id="rId1563" location="!/atlantahawks11/status/692683344258019329"/>
    <hyperlink ref="V833" r:id="rId1564" location="!/edoolablog/status/692683670294007808"/>
    <hyperlink ref="R835" r:id="rId1565"/>
    <hyperlink ref="R836" r:id="rId1566"/>
    <hyperlink ref="R837" r:id="rId1567"/>
    <hyperlink ref="R840" r:id="rId1568"/>
    <hyperlink ref="R848" r:id="rId1569"/>
    <hyperlink ref="R851" r:id="rId1570"/>
    <hyperlink ref="R853" r:id="rId1571"/>
    <hyperlink ref="R855" r:id="rId1572"/>
    <hyperlink ref="R858" r:id="rId1573"/>
    <hyperlink ref="R859" r:id="rId1574"/>
    <hyperlink ref="R860" r:id="rId1575"/>
    <hyperlink ref="R861" r:id="rId1576"/>
    <hyperlink ref="R862" r:id="rId1577"/>
    <hyperlink ref="R866" r:id="rId1578"/>
    <hyperlink ref="R868" r:id="rId1579"/>
    <hyperlink ref="R869" r:id="rId1580"/>
    <hyperlink ref="R870" r:id="rId1581"/>
    <hyperlink ref="R871" r:id="rId1582"/>
    <hyperlink ref="R872" r:id="rId1583"/>
    <hyperlink ref="R874" r:id="rId1584"/>
    <hyperlink ref="R875" r:id="rId1585"/>
    <hyperlink ref="R877" r:id="rId1586"/>
    <hyperlink ref="R878" r:id="rId1587"/>
    <hyperlink ref="R879" r:id="rId1588"/>
    <hyperlink ref="R881" r:id="rId1589"/>
    <hyperlink ref="R883" r:id="rId1590"/>
    <hyperlink ref="R885" r:id="rId1591"/>
    <hyperlink ref="R886" r:id="rId1592"/>
    <hyperlink ref="R887" r:id="rId1593"/>
    <hyperlink ref="R888" r:id="rId1594"/>
    <hyperlink ref="R895" r:id="rId1595"/>
    <hyperlink ref="R896" r:id="rId1596"/>
    <hyperlink ref="R897" r:id="rId1597"/>
    <hyperlink ref="R898" r:id="rId1598"/>
    <hyperlink ref="R899" r:id="rId1599"/>
    <hyperlink ref="R901" r:id="rId1600"/>
    <hyperlink ref="R903" r:id="rId1601"/>
    <hyperlink ref="R906" r:id="rId1602"/>
    <hyperlink ref="R910" r:id="rId1603"/>
    <hyperlink ref="R916" r:id="rId1604"/>
    <hyperlink ref="R935" r:id="rId1605"/>
    <hyperlink ref="R940" r:id="rId1606"/>
    <hyperlink ref="R941" r:id="rId1607"/>
    <hyperlink ref="R945" r:id="rId1608"/>
    <hyperlink ref="R946" r:id="rId1609"/>
    <hyperlink ref="R953" r:id="rId1610"/>
    <hyperlink ref="R954" r:id="rId1611"/>
    <hyperlink ref="R955" r:id="rId1612"/>
    <hyperlink ref="R956" r:id="rId1613"/>
    <hyperlink ref="R963" r:id="rId1614"/>
    <hyperlink ref="R964" r:id="rId1615"/>
    <hyperlink ref="R977" r:id="rId1616"/>
    <hyperlink ref="R980" r:id="rId1617"/>
    <hyperlink ref="R981" r:id="rId1618"/>
    <hyperlink ref="R987" r:id="rId1619"/>
    <hyperlink ref="R988" r:id="rId1620"/>
    <hyperlink ref="R989" r:id="rId1621"/>
    <hyperlink ref="R998" r:id="rId1622"/>
    <hyperlink ref="R999" r:id="rId1623"/>
    <hyperlink ref="R1002" r:id="rId1624"/>
    <hyperlink ref="R1003" r:id="rId1625"/>
    <hyperlink ref="R1004" r:id="rId1626"/>
    <hyperlink ref="R1005" r:id="rId1627"/>
    <hyperlink ref="R1006" r:id="rId1628"/>
    <hyperlink ref="R1007" r:id="rId1629"/>
    <hyperlink ref="R1009" r:id="rId1630"/>
    <hyperlink ref="R1010" r:id="rId1631"/>
    <hyperlink ref="R1011" r:id="rId1632"/>
    <hyperlink ref="R1021" r:id="rId1633"/>
    <hyperlink ref="R1022" r:id="rId1634"/>
    <hyperlink ref="R1023" r:id="rId1635"/>
    <hyperlink ref="R1024" r:id="rId1636"/>
    <hyperlink ref="R1025" r:id="rId1637"/>
    <hyperlink ref="R1026" r:id="rId1638"/>
    <hyperlink ref="R1029" r:id="rId1639"/>
    <hyperlink ref="R1030" r:id="rId1640"/>
    <hyperlink ref="R1031" r:id="rId1641"/>
    <hyperlink ref="R1032" r:id="rId1642"/>
    <hyperlink ref="R1033" r:id="rId1643"/>
    <hyperlink ref="R1034" r:id="rId1644"/>
    <hyperlink ref="R1035" r:id="rId1645"/>
    <hyperlink ref="R1036" r:id="rId1646"/>
    <hyperlink ref="R1040" r:id="rId1647"/>
    <hyperlink ref="R1041" r:id="rId1648"/>
    <hyperlink ref="R1042" r:id="rId1649"/>
    <hyperlink ref="R1043" r:id="rId1650"/>
    <hyperlink ref="R1044" r:id="rId1651"/>
    <hyperlink ref="R1045" r:id="rId1652"/>
    <hyperlink ref="R1046" r:id="rId1653"/>
    <hyperlink ref="R1047" r:id="rId1654"/>
    <hyperlink ref="R1048" r:id="rId1655"/>
    <hyperlink ref="R1053" r:id="rId1656"/>
    <hyperlink ref="R1069" r:id="rId1657"/>
    <hyperlink ref="R1070" r:id="rId1658"/>
    <hyperlink ref="R1077" r:id="rId1659"/>
    <hyperlink ref="R1078" r:id="rId1660"/>
    <hyperlink ref="R1086" r:id="rId1661"/>
    <hyperlink ref="R1092" r:id="rId1662"/>
    <hyperlink ref="R1093" r:id="rId1663"/>
    <hyperlink ref="R1094" r:id="rId1664"/>
    <hyperlink ref="R1096" r:id="rId1665"/>
    <hyperlink ref="R1097" r:id="rId1666"/>
    <hyperlink ref="R1098" r:id="rId1667"/>
    <hyperlink ref="R1099" r:id="rId1668"/>
    <hyperlink ref="R1100" r:id="rId1669"/>
    <hyperlink ref="R1101" r:id="rId1670"/>
    <hyperlink ref="R1102" r:id="rId1671"/>
    <hyperlink ref="R1118" r:id="rId1672"/>
    <hyperlink ref="R1122" r:id="rId1673"/>
    <hyperlink ref="R1123" r:id="rId1674"/>
    <hyperlink ref="R1124" r:id="rId1675"/>
    <hyperlink ref="R1127" r:id="rId1676"/>
    <hyperlink ref="R1131" r:id="rId1677"/>
    <hyperlink ref="R1132" r:id="rId1678"/>
    <hyperlink ref="R1135" r:id="rId1679"/>
    <hyperlink ref="R1136" r:id="rId1680"/>
    <hyperlink ref="R1137" r:id="rId1681"/>
    <hyperlink ref="R1140" r:id="rId1682"/>
    <hyperlink ref="R1141" r:id="rId1683"/>
    <hyperlink ref="R1142" r:id="rId1684"/>
    <hyperlink ref="R1147" r:id="rId1685"/>
    <hyperlink ref="R1163" r:id="rId1686"/>
    <hyperlink ref="R1165" r:id="rId1687"/>
    <hyperlink ref="R1173" r:id="rId1688"/>
    <hyperlink ref="R1200" r:id="rId1689"/>
    <hyperlink ref="R1204" r:id="rId1690"/>
    <hyperlink ref="R1205" r:id="rId1691"/>
    <hyperlink ref="R1208" r:id="rId1692"/>
    <hyperlink ref="R1217" r:id="rId1693"/>
    <hyperlink ref="R1221" r:id="rId1694"/>
    <hyperlink ref="R1223" r:id="rId1695"/>
    <hyperlink ref="R1224" r:id="rId1696"/>
    <hyperlink ref="R1225" r:id="rId1697"/>
    <hyperlink ref="R1230" r:id="rId1698"/>
    <hyperlink ref="R1241" r:id="rId1699"/>
    <hyperlink ref="R1242" r:id="rId1700"/>
    <hyperlink ref="R1244" r:id="rId1701"/>
    <hyperlink ref="R1245" r:id="rId1702"/>
    <hyperlink ref="R1246" r:id="rId1703"/>
    <hyperlink ref="R1247" r:id="rId1704"/>
    <hyperlink ref="R1248" r:id="rId1705"/>
    <hyperlink ref="R1250" r:id="rId1706"/>
    <hyperlink ref="R1251" r:id="rId1707"/>
    <hyperlink ref="R1252" r:id="rId1708"/>
    <hyperlink ref="R1257" r:id="rId1709"/>
    <hyperlink ref="R1258" r:id="rId1710"/>
    <hyperlink ref="R1259" r:id="rId1711"/>
    <hyperlink ref="R1260" r:id="rId1712"/>
    <hyperlink ref="R1268" r:id="rId1713"/>
    <hyperlink ref="R1269" r:id="rId1714"/>
    <hyperlink ref="R1282" r:id="rId1715"/>
    <hyperlink ref="R1288" r:id="rId1716"/>
    <hyperlink ref="R1289" r:id="rId1717"/>
    <hyperlink ref="R1304" r:id="rId1718"/>
    <hyperlink ref="R1307" r:id="rId1719"/>
    <hyperlink ref="R1308" r:id="rId1720"/>
    <hyperlink ref="R1310" r:id="rId1721"/>
    <hyperlink ref="R1314" r:id="rId1722"/>
    <hyperlink ref="R1315" r:id="rId1723"/>
    <hyperlink ref="R1316" r:id="rId1724"/>
    <hyperlink ref="R1326" r:id="rId1725"/>
    <hyperlink ref="R1327" r:id="rId1726"/>
    <hyperlink ref="R1330" r:id="rId1727"/>
    <hyperlink ref="R1331" r:id="rId1728"/>
    <hyperlink ref="R1333" r:id="rId1729"/>
    <hyperlink ref="R1334" r:id="rId1730"/>
    <hyperlink ref="R1336" r:id="rId1731"/>
    <hyperlink ref="R1337" r:id="rId1732"/>
    <hyperlink ref="R1338" r:id="rId1733"/>
    <hyperlink ref="R1339" r:id="rId1734"/>
    <hyperlink ref="R1341" r:id="rId1735"/>
    <hyperlink ref="R1342" r:id="rId1736"/>
    <hyperlink ref="R1343" r:id="rId1737"/>
    <hyperlink ref="R1344" r:id="rId1738"/>
    <hyperlink ref="R1347" r:id="rId1739"/>
    <hyperlink ref="R1348" r:id="rId1740"/>
    <hyperlink ref="R1353" r:id="rId1741"/>
    <hyperlink ref="R1354" r:id="rId1742"/>
    <hyperlink ref="R1355" r:id="rId1743"/>
    <hyperlink ref="R1358" r:id="rId1744"/>
    <hyperlink ref="R1363" r:id="rId1745"/>
    <hyperlink ref="R1364" r:id="rId1746"/>
    <hyperlink ref="R1365" r:id="rId1747"/>
    <hyperlink ref="R1437" r:id="rId1748"/>
    <hyperlink ref="R1444" r:id="rId1749"/>
    <hyperlink ref="R1445" r:id="rId1750"/>
    <hyperlink ref="R1446" r:id="rId1751"/>
    <hyperlink ref="R1449" r:id="rId1752"/>
    <hyperlink ref="R1450" r:id="rId1753"/>
    <hyperlink ref="R1451" r:id="rId1754"/>
    <hyperlink ref="R1453" r:id="rId1755"/>
    <hyperlink ref="R1456" r:id="rId1756"/>
    <hyperlink ref="R1475" r:id="rId1757"/>
    <hyperlink ref="R1477" r:id="rId1758" display="http://www.nba.com/mobilevideo?site=NBA&amp;json=true&amp;externalRef=teams/warriors/2016/01/27/1453924894148-Final-Noah-Cutler-feature.mov-256194&amp;ad_service=freewheel&amp;ad_url=http%3A%2F%2Fnba-adproxy.vps.turner.com%2Fad%2Fg%2F1&amp;global_params=nw%3D48804%26ssnw%3D48804%26caid%3Dnba-teams%2Fwarriors%2F2016%2F01%2F27%2F1453924894148-Final-Noah-Cutler-feature.mov-256194%26csid%3Dnba.com_mobile_apps_gt_ts_goldenstatewarriors%26resp%3Dvast%26pvrn%3D7182%3Bltlg%3D?LAT?%252C?LNG?&amp;slot_params=ptgt%3Da%26envp%3Dturner_mobile_prod%26slau%3Dpreroll%26tpos%3D0&amp;key_value_params="/>
    <hyperlink ref="R1478" r:id="rId1759"/>
    <hyperlink ref="R1489" r:id="rId1760"/>
    <hyperlink ref="R1490" r:id="rId1761"/>
    <hyperlink ref="R1561" r:id="rId1762"/>
    <hyperlink ref="R1571" r:id="rId1763"/>
    <hyperlink ref="R1572" r:id="rId1764"/>
    <hyperlink ref="R1573" r:id="rId1765"/>
    <hyperlink ref="R1610" r:id="rId1766"/>
    <hyperlink ref="R1672" r:id="rId1767"/>
    <hyperlink ref="R1675" r:id="rId1768"/>
    <hyperlink ref="R1676" r:id="rId1769"/>
    <hyperlink ref="R1677" r:id="rId1770"/>
    <hyperlink ref="R1698" r:id="rId1771"/>
    <hyperlink ref="R1699" r:id="rId1772"/>
    <hyperlink ref="R1700" r:id="rId1773"/>
    <hyperlink ref="R1715" r:id="rId1774"/>
    <hyperlink ref="R1732" r:id="rId1775"/>
    <hyperlink ref="R1746" r:id="rId1776"/>
    <hyperlink ref="R1747" r:id="rId1777"/>
    <hyperlink ref="R1757" r:id="rId1778"/>
    <hyperlink ref="R1779" r:id="rId1779"/>
    <hyperlink ref="R1780" r:id="rId1780"/>
    <hyperlink ref="R1781" r:id="rId1781"/>
    <hyperlink ref="R1791" r:id="rId1782"/>
    <hyperlink ref="R1799" r:id="rId1783"/>
    <hyperlink ref="R1800" r:id="rId1784"/>
    <hyperlink ref="R1801" r:id="rId1785"/>
    <hyperlink ref="R1803" r:id="rId1786"/>
    <hyperlink ref="R1818" r:id="rId1787"/>
    <hyperlink ref="R1830" r:id="rId1788"/>
    <hyperlink ref="R1839" r:id="rId1789"/>
    <hyperlink ref="R1841" r:id="rId1790"/>
    <hyperlink ref="R1911" r:id="rId1791"/>
    <hyperlink ref="R1912" r:id="rId1792"/>
    <hyperlink ref="R1925" r:id="rId1793"/>
    <hyperlink ref="R1936" r:id="rId1794"/>
    <hyperlink ref="R1937" r:id="rId1795"/>
    <hyperlink ref="R1950" r:id="rId1796"/>
    <hyperlink ref="R1957" r:id="rId1797"/>
    <hyperlink ref="R1970" r:id="rId1798"/>
    <hyperlink ref="R1999" r:id="rId1799"/>
    <hyperlink ref="R2011" r:id="rId1800"/>
    <hyperlink ref="R2014" r:id="rId1801"/>
    <hyperlink ref="R2027" r:id="rId1802"/>
    <hyperlink ref="R2029" r:id="rId1803"/>
    <hyperlink ref="R2040" r:id="rId1804"/>
    <hyperlink ref="R2041" r:id="rId1805"/>
    <hyperlink ref="R2043" r:id="rId1806"/>
    <hyperlink ref="R2048" r:id="rId1807"/>
    <hyperlink ref="R2049" r:id="rId1808"/>
    <hyperlink ref="R2050" r:id="rId1809"/>
    <hyperlink ref="R2051" r:id="rId1810"/>
    <hyperlink ref="R2052" r:id="rId1811"/>
    <hyperlink ref="R2053" r:id="rId1812"/>
    <hyperlink ref="R2054" r:id="rId1813"/>
    <hyperlink ref="R2058" r:id="rId1814"/>
    <hyperlink ref="R2059" r:id="rId1815"/>
    <hyperlink ref="R2060" r:id="rId1816"/>
    <hyperlink ref="R2061" r:id="rId1817"/>
    <hyperlink ref="R2062" r:id="rId1818"/>
    <hyperlink ref="R2063" r:id="rId1819"/>
    <hyperlink ref="R2065" r:id="rId1820"/>
    <hyperlink ref="R2073" r:id="rId1821"/>
    <hyperlink ref="R2111" r:id="rId1822"/>
    <hyperlink ref="R2113" r:id="rId1823"/>
    <hyperlink ref="R2114" r:id="rId1824"/>
    <hyperlink ref="R2115" r:id="rId1825"/>
    <hyperlink ref="R2116" r:id="rId1826"/>
    <hyperlink ref="R2117" r:id="rId1827"/>
    <hyperlink ref="R2119" r:id="rId1828"/>
    <hyperlink ref="R2121" r:id="rId1829"/>
    <hyperlink ref="R2122" r:id="rId1830"/>
    <hyperlink ref="R2126" r:id="rId1831"/>
    <hyperlink ref="R2127" r:id="rId1832"/>
    <hyperlink ref="R2128" r:id="rId1833"/>
    <hyperlink ref="R2133" r:id="rId1834"/>
    <hyperlink ref="R2137" r:id="rId1835"/>
    <hyperlink ref="R2139" r:id="rId1836" location="link_time=1453962392"/>
    <hyperlink ref="R2144" r:id="rId1837"/>
    <hyperlink ref="R2146" r:id="rId1838"/>
    <hyperlink ref="R2147" r:id="rId1839"/>
    <hyperlink ref="R2152" r:id="rId1840"/>
    <hyperlink ref="R2153" r:id="rId1841"/>
    <hyperlink ref="R2154" r:id="rId1842"/>
    <hyperlink ref="R2158" r:id="rId1843"/>
    <hyperlink ref="R2159" r:id="rId1844"/>
    <hyperlink ref="R2160" r:id="rId1845"/>
    <hyperlink ref="R2169" r:id="rId1846"/>
    <hyperlink ref="R2172" r:id="rId1847"/>
    <hyperlink ref="R2173" r:id="rId1848"/>
    <hyperlink ref="R2174" r:id="rId1849"/>
    <hyperlink ref="R2175" r:id="rId1850"/>
    <hyperlink ref="R2176" r:id="rId1851"/>
    <hyperlink ref="R2182" r:id="rId1852"/>
    <hyperlink ref="R2186" r:id="rId1853" location="?ref=rss&amp;format=simple&amp;link=link"/>
    <hyperlink ref="R2190" r:id="rId1854"/>
    <hyperlink ref="R2192" r:id="rId1855"/>
    <hyperlink ref="R2204" r:id="rId1856"/>
    <hyperlink ref="R2216" r:id="rId1857"/>
    <hyperlink ref="R2219" r:id="rId1858"/>
    <hyperlink ref="R2221" r:id="rId1859"/>
    <hyperlink ref="R2222" r:id="rId1860"/>
    <hyperlink ref="R2231" r:id="rId1861"/>
    <hyperlink ref="R2236" r:id="rId1862"/>
    <hyperlink ref="R2239" r:id="rId1863"/>
    <hyperlink ref="R2242" r:id="rId1864"/>
    <hyperlink ref="R2243" r:id="rId1865"/>
    <hyperlink ref="R2245" r:id="rId1866"/>
    <hyperlink ref="R2246" r:id="rId1867"/>
    <hyperlink ref="R2264" r:id="rId1868"/>
    <hyperlink ref="R2265" r:id="rId1869"/>
    <hyperlink ref="R2266" r:id="rId1870"/>
    <hyperlink ref="R2267" r:id="rId1871"/>
    <hyperlink ref="R2268" r:id="rId1872"/>
    <hyperlink ref="R2269" r:id="rId1873"/>
    <hyperlink ref="R2271" r:id="rId1874"/>
    <hyperlink ref="R2272" r:id="rId1875"/>
    <hyperlink ref="R2274" r:id="rId1876" location="?ref=rss&amp;format=simple&amp;link=link"/>
    <hyperlink ref="R2277" r:id="rId1877" location="?ref=rss&amp;format=simple&amp;link=link"/>
    <hyperlink ref="R2280" r:id="rId1878" location="?ref=rss&amp;format=simple&amp;link=link"/>
    <hyperlink ref="R2284" r:id="rId1879"/>
    <hyperlink ref="R2286" r:id="rId1880"/>
    <hyperlink ref="R2289" r:id="rId1881"/>
    <hyperlink ref="R2290" r:id="rId1882"/>
    <hyperlink ref="R2291" r:id="rId1883"/>
    <hyperlink ref="R2292" r:id="rId1884"/>
    <hyperlink ref="R2293" r:id="rId1885"/>
    <hyperlink ref="R2294" r:id="rId1886"/>
    <hyperlink ref="R2299" r:id="rId1887"/>
    <hyperlink ref="R2307" r:id="rId1888"/>
    <hyperlink ref="R2310" r:id="rId1889"/>
    <hyperlink ref="R2311" r:id="rId1890"/>
    <hyperlink ref="R2312" r:id="rId1891"/>
    <hyperlink ref="R2313" r:id="rId1892"/>
    <hyperlink ref="R2314" r:id="rId1893"/>
    <hyperlink ref="R2316" r:id="rId1894"/>
    <hyperlink ref="R2318" r:id="rId1895"/>
    <hyperlink ref="R2319" r:id="rId1896" location="xtor=RSS-1"/>
    <hyperlink ref="R2320" r:id="rId1897"/>
    <hyperlink ref="R2321" r:id="rId1898" location="xtor=RSS-1"/>
    <hyperlink ref="R2322" r:id="rId1899"/>
    <hyperlink ref="R2323" r:id="rId1900"/>
    <hyperlink ref="R2327" r:id="rId1901"/>
    <hyperlink ref="R2330" r:id="rId1902"/>
    <hyperlink ref="R2331" r:id="rId1903"/>
    <hyperlink ref="R2332" r:id="rId1904"/>
    <hyperlink ref="R2333" r:id="rId1905"/>
    <hyperlink ref="R2338" r:id="rId1906" location="xtor=RSS-1?utm_source=twitterfeed&amp;utm_medium=twitter"/>
    <hyperlink ref="R2339" r:id="rId1907" location="xtor=RSS-1?utm_source=twitterfeed&amp;utm_medium=twitter"/>
    <hyperlink ref="R2340" r:id="rId1908" location="xtor=RSS-1?utm_source=twitterfeed&amp;utm_medium=twitter"/>
    <hyperlink ref="R2341" r:id="rId1909"/>
    <hyperlink ref="R2342" r:id="rId1910"/>
    <hyperlink ref="R2343" r:id="rId1911"/>
    <hyperlink ref="R2344" r:id="rId1912"/>
    <hyperlink ref="R2345" r:id="rId1913"/>
    <hyperlink ref="R2347" r:id="rId1914"/>
    <hyperlink ref="R2348" r:id="rId1915"/>
    <hyperlink ref="R2349" r:id="rId1916" location="?ref=rss&amp;format=simple&amp;link=link"/>
    <hyperlink ref="R2350" r:id="rId1917"/>
    <hyperlink ref="R2351" r:id="rId1918"/>
    <hyperlink ref="R2352" r:id="rId1919"/>
    <hyperlink ref="R2353" r:id="rId1920"/>
    <hyperlink ref="R2354" r:id="rId1921"/>
    <hyperlink ref="R2355" r:id="rId1922"/>
    <hyperlink ref="R2356" r:id="rId1923"/>
    <hyperlink ref="R2357" r:id="rId1924"/>
    <hyperlink ref="R2358" r:id="rId1925"/>
    <hyperlink ref="R2361" r:id="rId1926"/>
    <hyperlink ref="R2363" r:id="rId1927" location="xtor=RSS-1"/>
    <hyperlink ref="R2365" r:id="rId1928"/>
    <hyperlink ref="R2367" r:id="rId1929"/>
    <hyperlink ref="R2370" r:id="rId1930"/>
    <hyperlink ref="R2371" r:id="rId1931"/>
    <hyperlink ref="R2372" r:id="rId1932"/>
    <hyperlink ref="R2374" r:id="rId1933"/>
    <hyperlink ref="R2375" r:id="rId1934"/>
    <hyperlink ref="R2378" r:id="rId1935"/>
    <hyperlink ref="R2382" r:id="rId1936"/>
    <hyperlink ref="R2385" r:id="rId1937" location="?ref=rss&amp;format=simple&amp;link=link"/>
    <hyperlink ref="R2386" r:id="rId1938"/>
    <hyperlink ref="R2388" r:id="rId1939"/>
    <hyperlink ref="R2390" r:id="rId1940"/>
    <hyperlink ref="R2391" r:id="rId1941"/>
    <hyperlink ref="R2392" r:id="rId1942"/>
    <hyperlink ref="R2393" r:id="rId1943"/>
    <hyperlink ref="R2394" r:id="rId1944"/>
    <hyperlink ref="R2398" r:id="rId1945"/>
    <hyperlink ref="R2399" r:id="rId1946"/>
    <hyperlink ref="R2400" r:id="rId1947"/>
    <hyperlink ref="R2404" r:id="rId1948"/>
    <hyperlink ref="R2407" r:id="rId1949" location="xtor=RSS-1&amp;utm_source=twitter-tools&amp;utm_medium=BasketMonde&amp;utm_campaign=article" display="http://route.overnewser.com/basketmonde/?url=http://www.lequipe.fr/Basket/Actualites/Les-golden-state-warriors-deroulent-face-aux-dallas-mavericks-avec-un-klay-thompson-en-grande-forme/628915#xtor=RSS-1&amp;utm_source=twitter-tools&amp;utm_medium=BasketMonde&amp;utm_campaign=article"/>
    <hyperlink ref="R2408" r:id="rId1950" display="http://route.overnewser.com/basketmonde/?url=http://www.lequipe.fr/Basket/Actualites/Les-golden-state-warriors-deroulent-face-aux-dallas-mavericks-avec-un-klay-thompson-en-grande-forme/628915&amp;utm_source=twitter-tools&amp;utm_medium=BasketMonde&amp;utm_campaign=article"/>
    <hyperlink ref="R2409" r:id="rId1951"/>
    <hyperlink ref="R2410" r:id="rId1952"/>
    <hyperlink ref="R2411" r:id="rId1953"/>
    <hyperlink ref="R2415" r:id="rId1954"/>
    <hyperlink ref="R2416" r:id="rId1955"/>
    <hyperlink ref="R2427" r:id="rId1956"/>
    <hyperlink ref="R2434" r:id="rId1957"/>
    <hyperlink ref="R2437" r:id="rId1958"/>
    <hyperlink ref="R2438" r:id="rId1959"/>
    <hyperlink ref="R2442" r:id="rId1960"/>
    <hyperlink ref="R2443" r:id="rId1961"/>
    <hyperlink ref="R2444" r:id="rId1962"/>
    <hyperlink ref="R2447" r:id="rId1963"/>
    <hyperlink ref="R2448" r:id="rId1964"/>
    <hyperlink ref="R2450" r:id="rId1965"/>
    <hyperlink ref="R2451" r:id="rId1966"/>
    <hyperlink ref="R2452" r:id="rId1967"/>
    <hyperlink ref="R2453" r:id="rId1968"/>
    <hyperlink ref="R2455" r:id="rId1969"/>
    <hyperlink ref="R2457" r:id="rId1970"/>
    <hyperlink ref="R2458" r:id="rId1971"/>
    <hyperlink ref="R2459" r:id="rId1972"/>
    <hyperlink ref="R2460" r:id="rId1973"/>
    <hyperlink ref="R2461" r:id="rId1974"/>
    <hyperlink ref="R2462" r:id="rId1975"/>
    <hyperlink ref="R2463" r:id="rId1976"/>
    <hyperlink ref="R2464" r:id="rId1977"/>
    <hyperlink ref="R2465" r:id="rId1978"/>
    <hyperlink ref="R2466" r:id="rId1979"/>
    <hyperlink ref="R2467" r:id="rId1980"/>
    <hyperlink ref="R2477" r:id="rId1981"/>
    <hyperlink ref="R2479" r:id="rId1982"/>
    <hyperlink ref="R2480" r:id="rId1983"/>
    <hyperlink ref="R2481" r:id="rId1984"/>
    <hyperlink ref="R2482" r:id="rId1985"/>
    <hyperlink ref="R2483" r:id="rId1986"/>
    <hyperlink ref="R2484" r:id="rId1987"/>
    <hyperlink ref="R2486" r:id="rId1988"/>
    <hyperlink ref="R2491" r:id="rId1989"/>
    <hyperlink ref="R2492" r:id="rId1990"/>
    <hyperlink ref="R2493" r:id="rId1991"/>
    <hyperlink ref="R2494" r:id="rId1992" display="http://www.bing.com/news/apiclick.aspx?ref=FexRss&amp;aid=&amp;tid=E68CE5FA3393493DBBE347F9754F9C86&amp;url=http://bleacherreport.com/articles/2611677-warriors-san-francisco-arena-will-be-called-chase-center&amp;c=y9EreDsc5qpcOAl74DrKuUzJ1MafZs_BxVG7MdFqMEU&amp;mkt=en-us&amp;utm_source=twitterfeed&amp;utm_medium=twitter"/>
    <hyperlink ref="R2495" r:id="rId1993" display="http://www.bing.com/news/apiclick.aspx?ref=FexRss&amp;aid=&amp;tid=817802BC67E9446CA8776ACC5532836A&amp;url=http://bleacherreport.com/articles/2611677-warriors-san-francisco-arena-will-be-called-chase-center&amp;c=y9EreDsc5qpcOAl74DrKuUzJ1MafZs_BxVG7MdFqMEU&amp;mkt=en-us&amp;utm_source=twitterfeed&amp;utm_medium=twitter"/>
    <hyperlink ref="R2499" r:id="rId1994"/>
    <hyperlink ref="R2500" r:id="rId1995"/>
    <hyperlink ref="R2501" r:id="rId1996"/>
    <hyperlink ref="R2502" r:id="rId1997"/>
    <hyperlink ref="R2504" r:id="rId1998"/>
    <hyperlink ref="R2507" r:id="rId1999"/>
    <hyperlink ref="R2510" r:id="rId2000" location="comment-7058577?utm_medium=twitter&amp;utm_source=twitterfeed"/>
    <hyperlink ref="R2511" r:id="rId2001"/>
    <hyperlink ref="R2512" r:id="rId2002"/>
    <hyperlink ref="R2519" r:id="rId2003"/>
    <hyperlink ref="R2524" r:id="rId2004"/>
    <hyperlink ref="R2525" r:id="rId2005"/>
    <hyperlink ref="R2527" r:id="rId2006"/>
    <hyperlink ref="R2528" r:id="rId2007"/>
    <hyperlink ref="R2532" r:id="rId2008"/>
    <hyperlink ref="R2533" r:id="rId2009"/>
    <hyperlink ref="R2534" r:id="rId2010"/>
    <hyperlink ref="R2537" r:id="rId2011"/>
    <hyperlink ref="R2540" r:id="rId2012" display="http://www.bing.com/news/apiclick.aspx?ref=FexRss&amp;aid=&amp;tid=5DF00029C2E044F2A8C7D55DBC61E394&amp;url=http://bleacherreport.com/articles/2611677-warriors-san-francisco-arena-will-be-called-chase-center&amp;c=y9EreDsc5qpcOAl74DrKuUzJ1MafZs_BxVG7MdFqMEU&amp;mkt=en-us&amp;utm_medium=twitter&amp;utm_source=twitterfeed"/>
    <hyperlink ref="R2541" r:id="rId2013" display="http://www.bing.com/news/apiclick.aspx?ref=FexRss&amp;aid=&amp;tid=164BB969E8054F8CB85939B054B0424F&amp;url=http://bleacherreport.com/articles/2611677-warriors-san-francisco-arena-will-be-called-chase-center&amp;c=y9EreDsc5qpcOAl74DrKuUzJ1MafZs_BxVG7MdFqMEU&amp;mkt=en-us&amp;utm_medium=twitter&amp;utm_source=twitterfeed"/>
    <hyperlink ref="R2545" r:id="rId2014" display="http://www.bing.com/news/apiclick.aspx?ref=FexRss&amp;aid=&amp;tid=5DF00029C2E044F2A8C7D55DBC61E394&amp;url=http://bleacherreport.com/articles/2611677-warriors-san-francisco-arena-will-be-called-chase-center&amp;c=y9EreDsc5qpcOAl74DrKuUzJ1MafZs_BxVG7MdFqMEU&amp;mkt=en-us&amp;utm_medium=twitter&amp;utm_source=twitterfeed"/>
    <hyperlink ref="R2546" r:id="rId2015" display="http://www.bing.com/news/apiclick.aspx?ref=FexRss&amp;aid=&amp;tid=164BB969E8054F8CB85939B054B0424F&amp;url=http://bleacherreport.com/articles/2611677-warriors-san-francisco-arena-will-be-called-chase-center&amp;c=y9EreDsc5qpcOAl74DrKuUzJ1MafZs_BxVG7MdFqMEU&amp;mkt=en-us&amp;utm_medium=twitter&amp;utm_source=twitterfeed"/>
    <hyperlink ref="R2547" r:id="rId2016"/>
    <hyperlink ref="R2552" r:id="rId2017" display="http://news.google.com/news/url?sa=t&amp;fd=R&amp;ct2=us&amp;usg=AFQjCNE33l0yuwl96ClN_ZbbcaWv-YmHZg&amp;clid=c3a7d30bb8a4878e06b80cf16b898331&amp;cid=52779038416446&amp;ei=boupVvi9CIKV3QHm66b4Bw&amp;url=http://www.mavsmoneyball.com/2016/1/27/10856594/game-thread-dallas-mavericks-at-golden-state-warriors"/>
    <hyperlink ref="R2554" r:id="rId2018" display="http://news.google.com/news/url?sa=t&amp;fd=R&amp;ct2=us&amp;usg=AFQjCNEvQSt-uSXm8DTEISPKfoH2S_CNlQ&amp;clid=c3a7d30bb8a4878e06b80cf16b898331&amp;cid=52779038130538&amp;ei=paepVqDLG5KX3wH4u5HgAw&amp;url=http://www.breezejmu.org/sports/double-take-the-golden-state-warriors/article_afac9892-c562-11e5-aab5-4fe98409a65f.html"/>
    <hyperlink ref="R2570" r:id="rId2019"/>
    <hyperlink ref="R2576" r:id="rId2020"/>
    <hyperlink ref="R2579" r:id="rId2021"/>
    <hyperlink ref="R2583" r:id="rId2022"/>
    <hyperlink ref="R2585" r:id="rId2023"/>
    <hyperlink ref="R2587" r:id="rId2024"/>
    <hyperlink ref="R2588" r:id="rId2025"/>
    <hyperlink ref="R2608" r:id="rId2026"/>
    <hyperlink ref="R2609" r:id="rId2027"/>
    <hyperlink ref="R2610" r:id="rId2028"/>
    <hyperlink ref="R2613" r:id="rId2029"/>
    <hyperlink ref="R2615" r:id="rId2030"/>
    <hyperlink ref="R2629" r:id="rId2031"/>
    <hyperlink ref="R2630" r:id="rId2032"/>
    <hyperlink ref="R2631" r:id="rId2033"/>
    <hyperlink ref="R2638" r:id="rId2034"/>
    <hyperlink ref="R2639" r:id="rId2035"/>
    <hyperlink ref="R2640" r:id="rId2036"/>
    <hyperlink ref="R2654" r:id="rId2037"/>
    <hyperlink ref="R2672" r:id="rId2038"/>
    <hyperlink ref="R2674" r:id="rId2039"/>
    <hyperlink ref="R2676" r:id="rId2040"/>
    <hyperlink ref="R2677" r:id="rId2041" display="https://es-us.deportes.yahoo.com/noticias/warriors-spurs-ceden-invicto-locales-105500864--nba.html?utm_campaign=deportes,+NBA,+futbol,+basquet,&amp;utm_term=deportes,+NBA,+futbol,+basquet,&amp;utm_content=deportes,+NBA,+futbol,+basquet,&amp;utm_source=twitterfeed&amp;utm_medium=twitter"/>
    <hyperlink ref="R2681" r:id="rId2042"/>
    <hyperlink ref="R2683" r:id="rId2043"/>
    <hyperlink ref="R2684" r:id="rId2044"/>
    <hyperlink ref="R2685" r:id="rId2045"/>
    <hyperlink ref="R2692" r:id="rId2046"/>
    <hyperlink ref="R2693" r:id="rId2047"/>
    <hyperlink ref="R2697" r:id="rId2048" display="http://rover.ebay.es/rover/1/1185-127638-7840-0/16?swd=3&amp;itm=0&amp;mplxParams=user_name%2Citm%2Cswd%2Cmpre%2C&amp;mpre=http%3A%2F%2Fcgi.ebay.es%2Fws%2FeBayISAPI.dll%3FViewItem%26item%3D231828411656&amp;sojTags=du%3Dmpre%2Citm%3Ditm%2Cuser_name%3Duser_name%2Csuri%3Dsuri%2Cspid%3Dspid%2Cswd%3Dswd%2C&amp;spid=2051575&amp;suri=fGzJae&amp;user_name=sportsreplicases&amp;cguid=88eaa6011520a5616b23ddd3ff42e6f7"/>
    <hyperlink ref="R2698" r:id="rId2049"/>
    <hyperlink ref="R2699" r:id="rId2050"/>
    <hyperlink ref="R2700" r:id="rId2051"/>
    <hyperlink ref="R2703" r:id="rId2052"/>
    <hyperlink ref="R2705" r:id="rId2053"/>
    <hyperlink ref="R2708" r:id="rId2054"/>
    <hyperlink ref="R2711" r:id="rId2055"/>
    <hyperlink ref="R2712" r:id="rId2056"/>
    <hyperlink ref="R2713" r:id="rId2057"/>
    <hyperlink ref="R2714" r:id="rId2058"/>
    <hyperlink ref="R2715" r:id="rId2059"/>
    <hyperlink ref="R2722" r:id="rId2060"/>
    <hyperlink ref="R2723" r:id="rId2061"/>
    <hyperlink ref="R2724" r:id="rId2062"/>
    <hyperlink ref="R2725" r:id="rId2063"/>
    <hyperlink ref="R2726" r:id="rId2064"/>
    <hyperlink ref="R2727" r:id="rId2065"/>
    <hyperlink ref="R2729" r:id="rId2066"/>
    <hyperlink ref="R2733" r:id="rId2067" display="http://www.bing.com/news/apiclick.aspx?ref=FexRss&amp;aid=&amp;tid=287AB45DEB5D4530BBB09F30153F85FD&amp;url=http://www.centriotimes.com/2016/01/golden-state-warriors-tie-nba-record-for-best-start-through-46-games-thanks-to-stephen-curry-and-klay-thompson-31755.html&amp;c=MlSv9Bi63NHuCStBITFYNKrFLvQt1MPXwoUJyibaxDs&amp;mkt=en-us"/>
    <hyperlink ref="R2738" r:id="rId2068"/>
    <hyperlink ref="R2739" r:id="rId2069"/>
    <hyperlink ref="R2740" r:id="rId2070"/>
    <hyperlink ref="R2741" r:id="rId2071"/>
    <hyperlink ref="R2742" r:id="rId2072"/>
    <hyperlink ref="R2743" r:id="rId2073"/>
    <hyperlink ref="R2744" r:id="rId2074"/>
    <hyperlink ref="R2745" r:id="rId2075"/>
    <hyperlink ref="R2746" r:id="rId2076"/>
    <hyperlink ref="R2747" r:id="rId2077"/>
    <hyperlink ref="R2748" r:id="rId2078"/>
    <hyperlink ref="R2749" r:id="rId2079"/>
    <hyperlink ref="R2750" r:id="rId2080"/>
    <hyperlink ref="R2751" r:id="rId2081"/>
    <hyperlink ref="R2752" r:id="rId2082"/>
    <hyperlink ref="R2753" r:id="rId2083"/>
    <hyperlink ref="R2754" r:id="rId2084"/>
    <hyperlink ref="R2756" r:id="rId2085" display="http://news.google.com/news/url?sa=t&amp;fd=R&amp;ct2=us&amp;usg=AFQjCNE33l0yuwl96ClN_ZbbcaWv-YmHZg&amp;clid=c3a7d30bb8a4878e06b80cf16b898331&amp;cid=52779038416446&amp;ei=b4qpVuCVGMe6hAGPtL6YDg&amp;url=http%3A%2F%2Fwww.mavsmoneyball.com%2F2016%2F1%2F27%2F10856594%2Fgame-thread-dallas-mavericks-at-golden-state-warriors&amp;utm_source=dlvr.it&amp;utm_medium=twitter"/>
    <hyperlink ref="R2759" r:id="rId2086" display="http://news.google.com/news/url?sa=t&amp;fd=R&amp;ct2=us&amp;usg=AFQjCNF7_i6myn_xIvO3NOOW1L_odBjCjA&amp;clid=c3a7d30bb8a4878e06b80cf16b898331&amp;cid=52779036521303&amp;ei=P6GpVtiwAoawhAHJlqnAAQ&amp;url=http%3A%2F%2Fwww.goldenstateofmind.com%2F2016%2F1%2F27%2F10826350%2Fgolden-state-warriors-dallas-mavericks-preview-january-27-2016-motivation&amp;utm_source=dlvr.it&amp;utm_medium=twitter"/>
    <hyperlink ref="R2760" r:id="rId2087" display="http://news.google.com/news/url?sa=t&amp;fd=R&amp;ct2=us&amp;usg=AFQjCNEvQSt-uSXm8DTEISPKfoH2S_CNlQ&amp;clid=c3a7d30bb8a4878e06b80cf16b898331&amp;cid=52779038130538&amp;ei=P6GpVtiwAoawhAHJlqnAAQ&amp;url=http%3A%2F%2Fwww.breezejmu.org%2Fsports%2Fdouble-take-the-golden-state-warriors%2Farticle_afac9892-c562-11e5-aab5-4fe98409a65f.html&amp;utm_source=dlvr.it&amp;utm_medium=twitter"/>
    <hyperlink ref="R2763" r:id="rId2088" display="http://news.google.com/news/url?sa=t&amp;fd=R&amp;ct2=us&amp;usg=AFQjCNFX5LWCUT9JoJIW0Wey871zK7p_FA&amp;clid=c3a7d30bb8a4878e06b80cf16b898331&amp;cid=52779038503777&amp;ei=AcCpVpDlIo_RhAHo0JuIDw&amp;url=http%3A%2F%2Fsanfrancisco.cbslocal.com%2F2016%2F01%2F27%2Fgolden-state-warriors-defeat-dallas-mavericks%2F&amp;utm_source=dlvr.it&amp;utm_medium=twitter"/>
    <hyperlink ref="R2764" r:id="rId2089" display="http://news.google.com/news/url?sa=t&amp;fd=R&amp;ct2=us&amp;usg=AFQjCNHOueR95CvQy6qMYkjWztGELHabyQ&amp;clid=c3a7d30bb8a4878e06b80cf16b898331&amp;cid=52779038585193&amp;ei=eBWqVvDUHYfkwAG5x7_gDg&amp;url=http%3A%2F%2Fespn.go.com%2Fblog%2Fgolden-state-warriors%2Fpost%2F_%2Fid%2F1229%2F45-for-klay-thompson-the-quiet-all-star&amp;utm_source=dlvr.it&amp;utm_medium=twitter"/>
    <hyperlink ref="R2768" r:id="rId2090"/>
    <hyperlink ref="R2770" r:id="rId2091"/>
    <hyperlink ref="R2771" r:id="rId2092"/>
    <hyperlink ref="R2772" r:id="rId2093"/>
    <hyperlink ref="R2777" r:id="rId2094"/>
    <hyperlink ref="R2782" r:id="rId2095"/>
    <hyperlink ref="R2783" r:id="rId2096"/>
    <hyperlink ref="R2784" r:id="rId2097"/>
    <hyperlink ref="R2786" r:id="rId2098"/>
    <hyperlink ref="R2789" r:id="rId2099"/>
    <hyperlink ref="R2791" r:id="rId2100" display="http://news.google.com/news/url?sa=t&amp;fd=R&amp;ct2=us&amp;usg=AFQjCNE33l0yuwl96ClN_ZbbcaWv-YmHZg&amp;clid=c3a7d30bb8a4878e06b80cf16b898331&amp;cid=52779038416446&amp;ei=aZKpVtDqNdKChQGPgY-ABQ&amp;url=http%3A%2F%2Fwww.mavsmoneyball.com%2F2016%2F1%2F27%2F10856594%2Fgame-thread-dallas-mavericks-at-golden-state-warriors&amp;utm_source=dlvr.it&amp;utm_medium=twitter"/>
    <hyperlink ref="R2792" r:id="rId2101" display="http://news.google.com/news/url?sa=t&amp;fd=R&amp;ct2=us&amp;usg=AFQjCNEvQSt-uSXm8DTEISPKfoH2S_CNlQ&amp;clid=c3a7d30bb8a4878e06b80cf16b898331&amp;cid=52779038130538&amp;ei=CKGpVrj8CMWEhQHF4JeYBA&amp;url=http%3A%2F%2Fwww.breezejmu.org%2Fsports%2Fdouble-take-the-golden-state-warriors%2Farticle_afac9892-c562-11e5-aab5-4fe98409a65f.html&amp;utm_source=dlvr.it&amp;utm_medium=twitter"/>
    <hyperlink ref="R2797" r:id="rId2102"/>
    <hyperlink ref="R2799" r:id="rId2103"/>
    <hyperlink ref="R2800" r:id="rId2104"/>
    <hyperlink ref="R2802" r:id="rId2105"/>
    <hyperlink ref="R2804" r:id="rId2106"/>
    <hyperlink ref="R2805" r:id="rId2107"/>
    <hyperlink ref="R2807" r:id="rId2108"/>
    <hyperlink ref="R2808" r:id="rId2109"/>
    <hyperlink ref="R2812" r:id="rId2110"/>
    <hyperlink ref="R2813" r:id="rId2111"/>
    <hyperlink ref="R2814" r:id="rId2112"/>
    <hyperlink ref="R2815" r:id="rId2113"/>
    <hyperlink ref="R2816" r:id="rId2114"/>
    <hyperlink ref="R2818" r:id="rId2115"/>
    <hyperlink ref="R2819" r:id="rId2116"/>
    <hyperlink ref="R2820" r:id="rId2117"/>
    <hyperlink ref="R2821" r:id="rId2118"/>
    <hyperlink ref="R2824" r:id="rId2119"/>
    <hyperlink ref="R2825" r:id="rId2120"/>
    <hyperlink ref="R2828" r:id="rId2121"/>
    <hyperlink ref="R2829" r:id="rId2122"/>
    <hyperlink ref="R2830" r:id="rId2123"/>
    <hyperlink ref="R2831" r:id="rId2124"/>
    <hyperlink ref="R2832" r:id="rId2125"/>
    <hyperlink ref="R2833" r:id="rId2126"/>
    <hyperlink ref="R2834" r:id="rId2127"/>
    <hyperlink ref="R2835" r:id="rId2128"/>
    <hyperlink ref="R2836" r:id="rId2129"/>
    <hyperlink ref="R2837" r:id="rId2130"/>
    <hyperlink ref="R2838" r:id="rId2131"/>
    <hyperlink ref="R2840" r:id="rId2132"/>
    <hyperlink ref="R2841" r:id="rId2133"/>
    <hyperlink ref="R2842" r:id="rId2134"/>
    <hyperlink ref="R2843" r:id="rId2135"/>
    <hyperlink ref="R2844" r:id="rId2136"/>
    <hyperlink ref="R2845" r:id="rId2137"/>
    <hyperlink ref="R2846" r:id="rId2138"/>
    <hyperlink ref="R2847" r:id="rId2139"/>
    <hyperlink ref="R2848" r:id="rId2140"/>
    <hyperlink ref="R2849" r:id="rId2141"/>
    <hyperlink ref="R2850" r:id="rId2142"/>
    <hyperlink ref="R2851" r:id="rId2143"/>
    <hyperlink ref="R2852" r:id="rId2144"/>
    <hyperlink ref="R2853" r:id="rId2145"/>
    <hyperlink ref="R2854" r:id="rId2146"/>
    <hyperlink ref="R2855" r:id="rId2147"/>
    <hyperlink ref="R2856" r:id="rId2148"/>
    <hyperlink ref="R2857" r:id="rId2149"/>
    <hyperlink ref="R2858" r:id="rId2150"/>
    <hyperlink ref="R2860" r:id="rId2151"/>
    <hyperlink ref="R2861" r:id="rId2152"/>
    <hyperlink ref="R2863" r:id="rId2153"/>
    <hyperlink ref="R2864" r:id="rId2154" display="https://www.google.com/url?rct=j&amp;sa=t&amp;url=http%3A%2F%2Fnesn.com%2F2016%2F01%2Fwatch-golden-state-warriors-vs-dallas-mavericks-nba-game-online-live-stream%2F&amp;ct=ga&amp;cd=CAIyGmE1ZWE2ODI1MGMxMzhmOWQ6Y29tOmVuOlVT&amp;usg=AFQjCNHlSgeOxFexjUG8OEd_t4r26qdHCQ&amp;utm_source=dlvr.it&amp;utm_medium=twitter"/>
    <hyperlink ref="R2865" r:id="rId2155" display="https://www.google.com/url?rct=j&amp;sa=t&amp;url=http%3A%2F%2Fsportsday.dallasnews.com%2Fdallas-mavericks%2Fmavericks%2F2016%2F01%2F27%2Flive-mavericks-minus-nowitzki-taking-nbas-best-golden-state&amp;ct=ga&amp;cd=CAIyGmE1ZWE2ODI1MGMxMzhmOWQ6Y29tOmVuOlVT&amp;usg=AFQjCNEF2znz8UVnkyBYZ81UDy0CNGD1ig&amp;utm_source=dlvr.it&amp;utm_medium=twitter"/>
    <hyperlink ref="R2866" r:id="rId2156"/>
    <hyperlink ref="R2867" r:id="rId2157" location=".VqoiwDuKbSY.twitter"/>
    <hyperlink ref="R2869" r:id="rId2158"/>
    <hyperlink ref="R2870" r:id="rId2159"/>
    <hyperlink ref="R2871" r:id="rId2160"/>
    <hyperlink ref="R2872" r:id="rId2161"/>
    <hyperlink ref="R2873" r:id="rId2162"/>
    <hyperlink ref="R2874" r:id="rId2163"/>
    <hyperlink ref="R2875" r:id="rId2164"/>
    <hyperlink ref="R2878" r:id="rId2165"/>
    <hyperlink ref="R2879" r:id="rId2166"/>
    <hyperlink ref="R2881" r:id="rId2167"/>
    <hyperlink ref="R2882" r:id="rId2168"/>
    <hyperlink ref="R2886" r:id="rId2169"/>
    <hyperlink ref="R2887" r:id="rId2170"/>
    <hyperlink ref="R2888" r:id="rId2171"/>
    <hyperlink ref="R2889" r:id="rId2172"/>
    <hyperlink ref="R2890" r:id="rId2173"/>
    <hyperlink ref="R2891" r:id="rId2174"/>
    <hyperlink ref="R2892" r:id="rId2175"/>
    <hyperlink ref="R2895" r:id="rId2176"/>
    <hyperlink ref="R2896" r:id="rId2177"/>
    <hyperlink ref="R2897" r:id="rId2178"/>
    <hyperlink ref="R2899" r:id="rId2179"/>
    <hyperlink ref="R2902" r:id="rId2180"/>
    <hyperlink ref="R2904" r:id="rId2181"/>
    <hyperlink ref="R2905" r:id="rId2182"/>
    <hyperlink ref="R2906" r:id="rId2183"/>
    <hyperlink ref="R2907" r:id="rId2184"/>
    <hyperlink ref="R2910" r:id="rId2185"/>
    <hyperlink ref="R2911" r:id="rId2186"/>
    <hyperlink ref="R2912" r:id="rId2187"/>
    <hyperlink ref="R2913" r:id="rId2188"/>
    <hyperlink ref="R2914" r:id="rId2189"/>
    <hyperlink ref="R2915" r:id="rId2190"/>
    <hyperlink ref="R2917" r:id="rId2191"/>
    <hyperlink ref="R2918" r:id="rId2192"/>
    <hyperlink ref="R2919" r:id="rId2193"/>
    <hyperlink ref="R2921" r:id="rId2194"/>
    <hyperlink ref="R2922" r:id="rId2195"/>
    <hyperlink ref="R2924" r:id="rId2196"/>
    <hyperlink ref="R2925" r:id="rId2197"/>
    <hyperlink ref="R2926" r:id="rId2198"/>
    <hyperlink ref="R2927" r:id="rId2199"/>
    <hyperlink ref="R2931" r:id="rId2200"/>
    <hyperlink ref="R2932" r:id="rId2201"/>
    <hyperlink ref="R2933" r:id="rId2202"/>
    <hyperlink ref="R2937" r:id="rId2203"/>
    <hyperlink ref="R2938" r:id="rId2204"/>
    <hyperlink ref="R2939" r:id="rId2205" display="http://www.france24.com/en/20160128-golden-state-warriors-avenge-mavericks-defeat-with-convincing-win?ns_campaign=reseaux_sociaux&amp;ns_source=twitter&amp;ns_mchannel=social&amp;ns_linkname=editorial&amp;aef_campaign_ref=partage_aef&amp;aef_campaign_date=2016-01-28&amp;dlvrit=65413"/>
    <hyperlink ref="R2940" r:id="rId2206"/>
    <hyperlink ref="R2941" r:id="rId2207"/>
    <hyperlink ref="R2942" r:id="rId2208"/>
    <hyperlink ref="R2943" r:id="rId2209"/>
    <hyperlink ref="R2944" r:id="rId2210"/>
    <hyperlink ref="R2945" r:id="rId2211"/>
    <hyperlink ref="R2946" r:id="rId2212"/>
    <hyperlink ref="R2947" r:id="rId2213"/>
    <hyperlink ref="R2948" r:id="rId2214"/>
    <hyperlink ref="R2949" r:id="rId2215"/>
    <hyperlink ref="R2950" r:id="rId2216"/>
    <hyperlink ref="R2951" r:id="rId2217"/>
    <hyperlink ref="R2952" r:id="rId2218"/>
    <hyperlink ref="R2953" r:id="rId2219"/>
    <hyperlink ref="R2954" r:id="rId2220"/>
    <hyperlink ref="R2955" r:id="rId2221"/>
    <hyperlink ref="R2956" r:id="rId2222"/>
    <hyperlink ref="R2957" r:id="rId2223"/>
    <hyperlink ref="R2958" r:id="rId2224"/>
    <hyperlink ref="R2959" r:id="rId2225"/>
    <hyperlink ref="R2960" r:id="rId2226"/>
    <hyperlink ref="R2961" r:id="rId2227"/>
    <hyperlink ref="R2962" r:id="rId2228"/>
    <hyperlink ref="R2963" r:id="rId2229"/>
    <hyperlink ref="R2964" r:id="rId2230"/>
    <hyperlink ref="R2965" r:id="rId2231"/>
    <hyperlink ref="R2966" r:id="rId2232"/>
    <hyperlink ref="R2967" r:id="rId2233"/>
    <hyperlink ref="R2968" r:id="rId2234"/>
    <hyperlink ref="R2969" r:id="rId2235"/>
    <hyperlink ref="R2973" r:id="rId2236" display="http://www.france24.com/en/20160128-golden-state-warriors-avenge-mavericks-defeat-with-convincing-win?ns_campaign=reseaux_sociaux&amp;ns_source=twitter&amp;ns_mchannel=social&amp;ns_linkname=editorial&amp;aef_campaign_ref=partage_aef&amp;aef_campaign_date=2016-01-28&amp;dlvrit=65413"/>
    <hyperlink ref="R2974" r:id="rId2237" display="http://www.france24.com/en/20160128-golden-state-warriors-avenge-mavericks-defeat-with-convincing-win?ns_campaign=reseaux_sociaux&amp;ns_source=twitter&amp;ns_mchannel=social&amp;ns_linkname=editorial&amp;aef_campaign_ref=partage_aef&amp;aef_campaign_date=2016-01-28&amp;dlvrit=65413"/>
    <hyperlink ref="R2975" r:id="rId2238"/>
    <hyperlink ref="R2976" r:id="rId2239"/>
    <hyperlink ref="R2977" r:id="rId2240"/>
    <hyperlink ref="R2978" r:id="rId2241"/>
    <hyperlink ref="R2979" r:id="rId2242"/>
    <hyperlink ref="R2980" r:id="rId2243"/>
    <hyperlink ref="R2981" r:id="rId2244"/>
    <hyperlink ref="R2982" r:id="rId2245"/>
    <hyperlink ref="R2983" r:id="rId2246"/>
    <hyperlink ref="R2984" r:id="rId2247"/>
    <hyperlink ref="R2985" r:id="rId2248"/>
    <hyperlink ref="R2986" r:id="rId2249"/>
    <hyperlink ref="R2987" r:id="rId2250"/>
    <hyperlink ref="R2988" r:id="rId2251"/>
    <hyperlink ref="R2989" r:id="rId2252"/>
    <hyperlink ref="R2990" r:id="rId2253"/>
    <hyperlink ref="R2991" r:id="rId2254"/>
    <hyperlink ref="R2992" r:id="rId2255"/>
    <hyperlink ref="R2993" r:id="rId2256"/>
    <hyperlink ref="R2995" r:id="rId2257"/>
    <hyperlink ref="R2996" r:id="rId2258"/>
    <hyperlink ref="R2997" r:id="rId2259"/>
    <hyperlink ref="R2998" r:id="rId2260"/>
    <hyperlink ref="R2999" r:id="rId2261"/>
    <hyperlink ref="R3000" r:id="rId2262"/>
    <hyperlink ref="R3001" r:id="rId2263"/>
    <hyperlink ref="R3006" r:id="rId2264"/>
    <hyperlink ref="R3007" r:id="rId2265"/>
    <hyperlink ref="R3008" r:id="rId2266"/>
    <hyperlink ref="R3009" r:id="rId2267"/>
    <hyperlink ref="R3010" r:id="rId2268"/>
    <hyperlink ref="R3013" r:id="rId2269"/>
    <hyperlink ref="R3014" r:id="rId2270"/>
    <hyperlink ref="R3015" r:id="rId2271"/>
    <hyperlink ref="R3017" r:id="rId2272"/>
    <hyperlink ref="R3018" r:id="rId2273"/>
    <hyperlink ref="R3022" r:id="rId2274"/>
    <hyperlink ref="R3027" r:id="rId2275"/>
    <hyperlink ref="R3028" r:id="rId2276"/>
    <hyperlink ref="R3029" r:id="rId2277"/>
    <hyperlink ref="R3032" r:id="rId2278"/>
    <hyperlink ref="R3034" r:id="rId2279"/>
    <hyperlink ref="R3040" r:id="rId2280"/>
    <hyperlink ref="R3041" r:id="rId2281"/>
    <hyperlink ref="R3044" r:id="rId2282"/>
    <hyperlink ref="R3045" r:id="rId2283"/>
    <hyperlink ref="R3046" r:id="rId2284"/>
    <hyperlink ref="R3047" r:id="rId2285"/>
    <hyperlink ref="R3051" r:id="rId2286"/>
    <hyperlink ref="R3052" r:id="rId2287"/>
    <hyperlink ref="R3053" r:id="rId2288"/>
    <hyperlink ref="R3054" r:id="rId2289"/>
    <hyperlink ref="R3055" r:id="rId2290"/>
    <hyperlink ref="R3059" r:id="rId2291"/>
    <hyperlink ref="R3060" r:id="rId2292"/>
    <hyperlink ref="R3061" r:id="rId2293"/>
    <hyperlink ref="R3062" r:id="rId2294"/>
    <hyperlink ref="R3063" r:id="rId2295"/>
    <hyperlink ref="R3064" r:id="rId2296"/>
    <hyperlink ref="R3065" r:id="rId2297"/>
    <hyperlink ref="R3066" r:id="rId2298"/>
    <hyperlink ref="R3067" r:id="rId2299"/>
    <hyperlink ref="R3068" r:id="rId2300"/>
    <hyperlink ref="R3069" r:id="rId2301"/>
    <hyperlink ref="R3070" r:id="rId2302"/>
    <hyperlink ref="R3071" r:id="rId2303"/>
    <hyperlink ref="R3072" r:id="rId2304"/>
    <hyperlink ref="R3073" r:id="rId2305"/>
    <hyperlink ref="R3074" r:id="rId2306"/>
    <hyperlink ref="R3075" r:id="rId2307"/>
    <hyperlink ref="R3076" r:id="rId2308"/>
    <hyperlink ref="R3077" r:id="rId2309"/>
    <hyperlink ref="R3078" r:id="rId2310"/>
    <hyperlink ref="R3079" r:id="rId2311"/>
    <hyperlink ref="R3080" r:id="rId2312"/>
    <hyperlink ref="R3081" r:id="rId2313"/>
    <hyperlink ref="R3082" r:id="rId2314"/>
    <hyperlink ref="R3083" r:id="rId2315"/>
    <hyperlink ref="R3084" r:id="rId2316"/>
    <hyperlink ref="R3085" r:id="rId2317"/>
    <hyperlink ref="R3086" r:id="rId2318"/>
    <hyperlink ref="R3087" r:id="rId2319"/>
    <hyperlink ref="R3088" r:id="rId2320"/>
    <hyperlink ref="R3089" r:id="rId2321"/>
    <hyperlink ref="R3093" r:id="rId2322"/>
    <hyperlink ref="R3095" r:id="rId2323"/>
    <hyperlink ref="R3097" r:id="rId2324"/>
    <hyperlink ref="R3098" r:id="rId2325"/>
    <hyperlink ref="R3101" r:id="rId2326"/>
    <hyperlink ref="R3102" r:id="rId2327"/>
    <hyperlink ref="R3104" r:id="rId2328"/>
    <hyperlink ref="R3105" r:id="rId2329"/>
    <hyperlink ref="R3106" r:id="rId2330"/>
    <hyperlink ref="R3107" r:id="rId2331"/>
    <hyperlink ref="R3108" r:id="rId2332"/>
    <hyperlink ref="R3109" r:id="rId2333"/>
    <hyperlink ref="R3110" r:id="rId2334"/>
    <hyperlink ref="R3111" r:id="rId2335"/>
    <hyperlink ref="R3112" r:id="rId2336"/>
    <hyperlink ref="R3113" r:id="rId2337"/>
    <hyperlink ref="R3114" r:id="rId2338" display="http://rss.cnn.com/c/35493/f/676931/s/4d32b123/sc/23/l/0Lmoney0Bcnn0N0C20A160C0A10C280Cinvesting0Cunder0Earmour0Eearnings0Esteph0Ecurry0Cindex0Bhtml0Dsection0Fmoney0Ilatest/story01.htm?utm_content=%23Business+%23NNN+%23REIT+%23SELL&amp;utm_source=ERIC's+Updates&amp;utm_medium=twitter"/>
    <hyperlink ref="R3115" r:id="rId2339"/>
    <hyperlink ref="R3116" r:id="rId2340"/>
    <hyperlink ref="R3117" r:id="rId2341"/>
    <hyperlink ref="R3118" r:id="rId2342"/>
    <hyperlink ref="R3119" r:id="rId2343"/>
    <hyperlink ref="R3120" r:id="rId2344" display="http://rss.cnn.com/c/35493/f/676931/s/4d32b123/sc/23/l/0Lmoney0Bcnn0N0C20A160C0A10C280Cinvesting0Cunder0Earmour0Eearnings0Esteph0Ecurry0Cindex0Bhtml0Dsection0Fmoney0Ilatest/story01.htm?utm_content=Money&amp;utm_source=twitterfeed&amp;utm_medium=twitter&amp;utm_campaign=CNN+Money+News&amp;utm_term=Current+News+"/>
    <hyperlink ref="R3122" r:id="rId2345"/>
    <hyperlink ref="R3123" r:id="rId2346"/>
    <hyperlink ref="R3124" r:id="rId2347"/>
    <hyperlink ref="R3125" r:id="rId2348"/>
    <hyperlink ref="R3127" r:id="rId2349"/>
    <hyperlink ref="R3128" r:id="rId2350"/>
    <hyperlink ref="R3129" r:id="rId2351"/>
    <hyperlink ref="R3130" r:id="rId2352"/>
    <hyperlink ref="R3131" r:id="rId2353"/>
    <hyperlink ref="R3132" r:id="rId2354"/>
    <hyperlink ref="R3133" r:id="rId2355"/>
    <hyperlink ref="R3134" r:id="rId2356"/>
    <hyperlink ref="R3135" r:id="rId2357"/>
    <hyperlink ref="R3136" r:id="rId2358"/>
    <hyperlink ref="R3137" r:id="rId2359"/>
    <hyperlink ref="R3138" r:id="rId2360"/>
    <hyperlink ref="R3139" r:id="rId2361"/>
    <hyperlink ref="R3140" r:id="rId2362"/>
    <hyperlink ref="R3141" r:id="rId2363"/>
    <hyperlink ref="R3142" r:id="rId2364"/>
    <hyperlink ref="R3143" r:id="rId2365"/>
    <hyperlink ref="R3144" r:id="rId2366"/>
    <hyperlink ref="R3145" r:id="rId2367"/>
    <hyperlink ref="R3146" r:id="rId2368"/>
    <hyperlink ref="R3147" r:id="rId2369"/>
    <hyperlink ref="R3148" r:id="rId2370"/>
    <hyperlink ref="R3149" r:id="rId2371"/>
    <hyperlink ref="R3150" r:id="rId2372" display="http://rss.cnn.com/c/35493/f/676931/s/4d32b123/sc/23/l/0Lmoney0Bcnn0N0C20A160C0A10C280Cinvesting0Cunder0Earmour0Eearnings0Esteph0Ecurry0Cindex0Bhtml0Dsection0Fmoney0Ilatest/story01.htm?utm_source=fintubes&amp;utm_medium=transmission&amp;utm_campaign=money&amp;utm_term=Topic&amp;utm_content=Finance"/>
    <hyperlink ref="R3151" r:id="rId2373"/>
    <hyperlink ref="R3152" r:id="rId2374"/>
    <hyperlink ref="R3153" r:id="rId2375"/>
    <hyperlink ref="R3154" r:id="rId2376"/>
    <hyperlink ref="R3155" r:id="rId2377"/>
    <hyperlink ref="R3156" r:id="rId2378"/>
    <hyperlink ref="R3157" r:id="rId2379"/>
    <hyperlink ref="R3158" r:id="rId2380"/>
    <hyperlink ref="R3159" r:id="rId2381"/>
    <hyperlink ref="R3160" r:id="rId2382"/>
    <hyperlink ref="R3161" r:id="rId2383"/>
    <hyperlink ref="R3162" r:id="rId2384"/>
    <hyperlink ref="R3163" r:id="rId2385"/>
    <hyperlink ref="R3164" r:id="rId2386"/>
    <hyperlink ref="R3165" r:id="rId2387"/>
    <hyperlink ref="R3166" r:id="rId2388"/>
    <hyperlink ref="R3167" r:id="rId2389"/>
    <hyperlink ref="R3168" r:id="rId2390"/>
    <hyperlink ref="R3169" r:id="rId2391"/>
    <hyperlink ref="R3170" r:id="rId2392"/>
    <hyperlink ref="R3171" r:id="rId2393"/>
    <hyperlink ref="R3172" r:id="rId2394"/>
    <hyperlink ref="R3173" r:id="rId2395"/>
    <hyperlink ref="R3175" r:id="rId2396"/>
    <hyperlink ref="R3179" r:id="rId2397"/>
    <hyperlink ref="R3180" r:id="rId2398"/>
    <hyperlink ref="R3183" r:id="rId2399"/>
    <hyperlink ref="R3184" r:id="rId2400"/>
    <hyperlink ref="R3186" r:id="rId2401"/>
    <hyperlink ref="R3187" r:id="rId2402"/>
    <hyperlink ref="R3189" r:id="rId2403"/>
    <hyperlink ref="R3190" r:id="rId2404"/>
    <hyperlink ref="R3191" r:id="rId2405"/>
    <hyperlink ref="R3192" r:id="rId2406"/>
    <hyperlink ref="R3193" r:id="rId2407"/>
    <hyperlink ref="R3194" r:id="rId2408"/>
    <hyperlink ref="R3195" r:id="rId2409"/>
    <hyperlink ref="R3196" r:id="rId2410"/>
    <hyperlink ref="R3197" r:id="rId2411"/>
    <hyperlink ref="R3201" r:id="rId2412"/>
    <hyperlink ref="R3202" r:id="rId2413"/>
    <hyperlink ref="R3203" r:id="rId2414"/>
    <hyperlink ref="R3204" r:id="rId2415"/>
    <hyperlink ref="R3205" r:id="rId2416"/>
    <hyperlink ref="R3206" r:id="rId2417"/>
    <hyperlink ref="R3207" r:id="rId2418"/>
    <hyperlink ref="R3208" r:id="rId2419"/>
    <hyperlink ref="R3209" r:id="rId2420"/>
    <hyperlink ref="R3210" r:id="rId2421"/>
    <hyperlink ref="R3211" r:id="rId2422"/>
    <hyperlink ref="R3212" r:id="rId2423"/>
    <hyperlink ref="R3213" r:id="rId2424"/>
    <hyperlink ref="R3214" r:id="rId2425"/>
    <hyperlink ref="R3218" r:id="rId2426"/>
    <hyperlink ref="R3219" r:id="rId2427"/>
    <hyperlink ref="R3220" r:id="rId2428"/>
    <hyperlink ref="R3221" r:id="rId2429"/>
    <hyperlink ref="R3222" r:id="rId2430"/>
    <hyperlink ref="R3223" r:id="rId2431"/>
    <hyperlink ref="R3224" r:id="rId2432"/>
    <hyperlink ref="R3225" r:id="rId2433"/>
    <hyperlink ref="R3226" r:id="rId2434"/>
    <hyperlink ref="R3227" r:id="rId2435"/>
    <hyperlink ref="R3228" r:id="rId2436"/>
    <hyperlink ref="R3229" r:id="rId2437"/>
    <hyperlink ref="R3230" r:id="rId2438"/>
    <hyperlink ref="R3231" r:id="rId2439"/>
    <hyperlink ref="R3232" r:id="rId2440"/>
    <hyperlink ref="R3233" r:id="rId2441"/>
    <hyperlink ref="R3234" r:id="rId2442"/>
    <hyperlink ref="R3235" r:id="rId2443"/>
    <hyperlink ref="R3236" r:id="rId2444"/>
    <hyperlink ref="R3237" r:id="rId2445"/>
    <hyperlink ref="R3238" r:id="rId2446"/>
    <hyperlink ref="R3239" r:id="rId2447"/>
    <hyperlink ref="R3240" r:id="rId2448"/>
    <hyperlink ref="R3241" r:id="rId2449"/>
    <hyperlink ref="R3242" r:id="rId2450"/>
    <hyperlink ref="R3243" r:id="rId2451"/>
    <hyperlink ref="R3244" r:id="rId2452"/>
    <hyperlink ref="R3245" r:id="rId2453"/>
    <hyperlink ref="R3246" r:id="rId2454"/>
    <hyperlink ref="R3247" r:id="rId2455"/>
    <hyperlink ref="R3248" r:id="rId2456"/>
    <hyperlink ref="R3249" r:id="rId2457"/>
    <hyperlink ref="R3250" r:id="rId2458"/>
    <hyperlink ref="R3251" r:id="rId2459"/>
    <hyperlink ref="R3252" r:id="rId2460"/>
    <hyperlink ref="R3253" r:id="rId2461"/>
    <hyperlink ref="R3254" r:id="rId2462"/>
    <hyperlink ref="R3255" r:id="rId2463"/>
    <hyperlink ref="R3256" r:id="rId2464"/>
    <hyperlink ref="R3257" r:id="rId2465"/>
    <hyperlink ref="R3258" r:id="rId2466"/>
    <hyperlink ref="R3259" r:id="rId2467"/>
    <hyperlink ref="R3260" r:id="rId2468"/>
    <hyperlink ref="R3261" r:id="rId2469"/>
    <hyperlink ref="R3262" r:id="rId2470"/>
    <hyperlink ref="R3263" r:id="rId2471"/>
    <hyperlink ref="R3264" r:id="rId2472"/>
    <hyperlink ref="R3265" r:id="rId2473"/>
    <hyperlink ref="R3266" r:id="rId2474"/>
    <hyperlink ref="R3267" r:id="rId2475"/>
    <hyperlink ref="R3268" r:id="rId2476"/>
    <hyperlink ref="R3269" r:id="rId2477"/>
    <hyperlink ref="R3270" r:id="rId2478"/>
    <hyperlink ref="R3271" r:id="rId2479"/>
    <hyperlink ref="R3272" r:id="rId2480"/>
    <hyperlink ref="R3273" r:id="rId2481"/>
    <hyperlink ref="R3274" r:id="rId2482"/>
    <hyperlink ref="R3275" r:id="rId2483"/>
    <hyperlink ref="R3276" r:id="rId2484"/>
    <hyperlink ref="R3277" r:id="rId2485"/>
    <hyperlink ref="R3278" r:id="rId2486"/>
    <hyperlink ref="R3279" r:id="rId2487"/>
    <hyperlink ref="R3280" r:id="rId2488"/>
    <hyperlink ref="R3281" r:id="rId2489"/>
    <hyperlink ref="R3282" r:id="rId2490"/>
    <hyperlink ref="R3283" r:id="rId2491"/>
    <hyperlink ref="R3284" r:id="rId2492"/>
    <hyperlink ref="R3285" r:id="rId2493"/>
    <hyperlink ref="R3286" r:id="rId2494"/>
    <hyperlink ref="R3287" r:id="rId2495"/>
    <hyperlink ref="R3288" r:id="rId2496"/>
    <hyperlink ref="R3289" r:id="rId2497"/>
    <hyperlink ref="R3290" r:id="rId2498"/>
    <hyperlink ref="R3291" r:id="rId2499"/>
    <hyperlink ref="R3294" r:id="rId2500"/>
    <hyperlink ref="R3295" r:id="rId2501"/>
    <hyperlink ref="R3296" r:id="rId2502"/>
    <hyperlink ref="R3297" r:id="rId2503"/>
    <hyperlink ref="R3302" r:id="rId2504"/>
    <hyperlink ref="R3303" r:id="rId2505"/>
    <hyperlink ref="R3304" r:id="rId2506"/>
    <hyperlink ref="R3305" r:id="rId2507"/>
    <hyperlink ref="R3308" r:id="rId2508"/>
    <hyperlink ref="R3309" r:id="rId2509"/>
    <hyperlink ref="R3310" r:id="rId2510"/>
    <hyperlink ref="R3311" r:id="rId2511"/>
    <hyperlink ref="R3312" r:id="rId2512"/>
    <hyperlink ref="R3313" r:id="rId2513"/>
    <hyperlink ref="R3314" r:id="rId2514"/>
    <hyperlink ref="R3315" r:id="rId2515"/>
    <hyperlink ref="R3316" r:id="rId2516"/>
    <hyperlink ref="R3317" r:id="rId2517"/>
    <hyperlink ref="R3318" r:id="rId2518"/>
    <hyperlink ref="R3319" r:id="rId2519"/>
    <hyperlink ref="R3320" r:id="rId2520"/>
    <hyperlink ref="R3321" r:id="rId2521"/>
    <hyperlink ref="R3322" r:id="rId2522"/>
    <hyperlink ref="R3323" r:id="rId2523"/>
    <hyperlink ref="R3324" r:id="rId2524"/>
    <hyperlink ref="R3325" r:id="rId2525"/>
    <hyperlink ref="R3326" r:id="rId2526"/>
    <hyperlink ref="R3327" r:id="rId2527"/>
    <hyperlink ref="R3328" r:id="rId2528"/>
    <hyperlink ref="R3329" r:id="rId2529"/>
    <hyperlink ref="R3330" r:id="rId2530"/>
    <hyperlink ref="R3331" r:id="rId2531"/>
    <hyperlink ref="R3332" r:id="rId2532"/>
    <hyperlink ref="R3333" r:id="rId2533"/>
    <hyperlink ref="R3334" r:id="rId2534"/>
    <hyperlink ref="R3335" r:id="rId2535"/>
    <hyperlink ref="R3336" r:id="rId2536"/>
    <hyperlink ref="R3337" r:id="rId2537"/>
    <hyperlink ref="R3338" r:id="rId2538"/>
    <hyperlink ref="R3339" r:id="rId2539"/>
    <hyperlink ref="R3340" r:id="rId2540"/>
    <hyperlink ref="R3341" r:id="rId2541"/>
    <hyperlink ref="R3342" r:id="rId2542"/>
    <hyperlink ref="R3343" r:id="rId2543"/>
    <hyperlink ref="R3344" r:id="rId2544"/>
    <hyperlink ref="R3345" r:id="rId2545"/>
    <hyperlink ref="R3346" r:id="rId2546"/>
    <hyperlink ref="R3347" r:id="rId2547"/>
    <hyperlink ref="R3348" r:id="rId2548"/>
    <hyperlink ref="R3349" r:id="rId2549"/>
    <hyperlink ref="R3350" r:id="rId2550"/>
    <hyperlink ref="R3351" r:id="rId2551"/>
    <hyperlink ref="R3352" r:id="rId2552"/>
    <hyperlink ref="R3353" r:id="rId2553"/>
    <hyperlink ref="R3354" r:id="rId2554"/>
    <hyperlink ref="R3355" r:id="rId2555"/>
    <hyperlink ref="R3356" r:id="rId2556"/>
    <hyperlink ref="R3357" r:id="rId2557"/>
    <hyperlink ref="R3358" r:id="rId2558"/>
    <hyperlink ref="R3359" r:id="rId2559"/>
    <hyperlink ref="R3360" r:id="rId2560"/>
    <hyperlink ref="R3361" r:id="rId2561"/>
    <hyperlink ref="R3362" r:id="rId2562"/>
    <hyperlink ref="R3363" r:id="rId2563"/>
    <hyperlink ref="R3364" r:id="rId2564"/>
    <hyperlink ref="R3365" r:id="rId2565"/>
    <hyperlink ref="R3366" r:id="rId2566"/>
    <hyperlink ref="R3367" r:id="rId2567"/>
    <hyperlink ref="R3368" r:id="rId2568"/>
    <hyperlink ref="R3369" r:id="rId2569"/>
    <hyperlink ref="R3370" r:id="rId2570"/>
    <hyperlink ref="R3371" r:id="rId2571"/>
    <hyperlink ref="R3372" r:id="rId2572"/>
    <hyperlink ref="R3373" r:id="rId2573"/>
    <hyperlink ref="R3374" r:id="rId2574"/>
    <hyperlink ref="R3375" r:id="rId2575"/>
    <hyperlink ref="R3376" r:id="rId2576"/>
    <hyperlink ref="R3377" r:id="rId2577"/>
    <hyperlink ref="R3378" r:id="rId2578"/>
    <hyperlink ref="V834" r:id="rId2579" location="!/jackmooney_/status/692545959151149057"/>
    <hyperlink ref="V835" r:id="rId2580" location="!/avneeshnigam/status/692546195584086018"/>
    <hyperlink ref="V836" r:id="rId2581" location="!/remy_g_lebeau/status/692546378724184068"/>
    <hyperlink ref="V837" r:id="rId2582" location="!/fumblenanet/status/692546490879905792"/>
    <hyperlink ref="V838" r:id="rId2583" location="!/nbadailyinsider/status/692546592327503873"/>
    <hyperlink ref="V839" r:id="rId2584" location="!/nbadailyinsider/status/692546592327503873"/>
    <hyperlink ref="V840" r:id="rId2585" location="!/ticketchatterdc/status/692546597138382852"/>
    <hyperlink ref="V841" r:id="rId2586" location="!/zgrantbess/status/692546696052629504"/>
    <hyperlink ref="V842" r:id="rId2587" location="!/zgrantbess/status/692546696052629504"/>
    <hyperlink ref="V843" r:id="rId2588" location="!/zgrantbess/status/692546696052629504"/>
    <hyperlink ref="V844" r:id="rId2589" location="!/zgrantbess/status/692546696052629504"/>
    <hyperlink ref="V845" r:id="rId2590" location="!/zgrantbess/status/692546696052629504"/>
    <hyperlink ref="V846" r:id="rId2591" location="!/jerseyworldcity/status/692546703925362688"/>
    <hyperlink ref="V847" r:id="rId2592" location="!/baileyoconnell6/status/692546862532919297"/>
    <hyperlink ref="V848" r:id="rId2593" location="!/clcsharecloud/status/692546910981324801"/>
    <hyperlink ref="V849" r:id="rId2594" location="!/irrationalfan7/status/692546928421294081"/>
    <hyperlink ref="V850" r:id="rId2595" location="!/irrationalfan7/status/692546928421294081"/>
    <hyperlink ref="V851" r:id="rId2596" location="!/innotolentino/status/692547092271734784"/>
    <hyperlink ref="V852" r:id="rId2597" location="!/thompsonxbianca/status/692547133887647744"/>
    <hyperlink ref="V853" r:id="rId2598" location="!/beccaaftersix/status/692547241358266368"/>
    <hyperlink ref="V854" r:id="rId2599" location="!/franksawyer_hs/status/692547247746240512"/>
    <hyperlink ref="V855" r:id="rId2600" location="!/sportsstreams1/status/692547418798317569"/>
    <hyperlink ref="V856" r:id="rId2601" location="!/thirdrp/status/692547491074609154"/>
    <hyperlink ref="V857" r:id="rId2602" location="!/frankthetank827/status/692547564147707906"/>
    <hyperlink ref="V858" r:id="rId2603" location="!/terril_whitlock/status/692547582451646465"/>
    <hyperlink ref="V859" r:id="rId2604" location="!/megasportsworld/status/692547635090214915"/>
    <hyperlink ref="V860" r:id="rId2605" location="!/theroarsports/status/692547776761192448"/>
    <hyperlink ref="V861" r:id="rId2606" location="!/lukeconners/status/692547843534524416"/>
    <hyperlink ref="V862" r:id="rId2607" location="!/carolanncan/status/692547991497019394"/>
    <hyperlink ref="V863" r:id="rId2608" location="!/dallasnelson35/status/692548045846745090"/>
    <hyperlink ref="V864" r:id="rId2609" location="!/drummerfabien/status/692548240324071424"/>
    <hyperlink ref="V865" r:id="rId2610" location="!/drummerfabien/status/692548240324071424"/>
    <hyperlink ref="V866" r:id="rId2611" location="!/rulas_5/status/692548355646459905"/>
    <hyperlink ref="V867" r:id="rId2612" location="!/jstew262/status/692548546822807553"/>
    <hyperlink ref="V868" r:id="rId2613" location="!/mainejr89/status/692549175511244805"/>
    <hyperlink ref="V869" r:id="rId2614" location="!/nfl_live_tv1/status/692549190258462721"/>
    <hyperlink ref="V870" r:id="rId2615" location="!/astream_eu/status/692549190619127808"/>
    <hyperlink ref="V871" r:id="rId2616" location="!/officialalec/status/692549265571319808"/>
    <hyperlink ref="V872" r:id="rId2617" location="!/visaonair/status/692549337746968576"/>
    <hyperlink ref="V873" r:id="rId2618" location="!/richxotwod/status/692549990271586304"/>
    <hyperlink ref="V874" r:id="rId2619" location="!/bonnermvp/status/692550152385622016"/>
    <hyperlink ref="V875" r:id="rId2620" location="!/knicksviews/status/692550218013904901"/>
    <hyperlink ref="V876" r:id="rId2621" location="!/jchmielewski44/status/692550620914532353"/>
    <hyperlink ref="V877" r:id="rId2622" location="!/scotbaker447/status/692546159630508032"/>
    <hyperlink ref="V878" r:id="rId2623" location="!/scotbaker447/status/692550734865395717"/>
    <hyperlink ref="V879" r:id="rId2624" location="!/horton2415/status/692551140051963904"/>
    <hyperlink ref="V880" r:id="rId2625" location="!/roniemercado/status/692551258801098752"/>
    <hyperlink ref="V881" r:id="rId2626" location="!/kayser_sccp/status/692551450346549248"/>
    <hyperlink ref="V882" r:id="rId2627" location="!/barsonbeatzz/status/692551550720434176"/>
    <hyperlink ref="V883" r:id="rId2628" location="!/joannvitali/status/692551572140720129"/>
    <hyperlink ref="V884" r:id="rId2629" location="!/caitlinintexas/status/692551584241287173"/>
    <hyperlink ref="V885" r:id="rId2630" location="!/zgianos/status/692551601718976513"/>
    <hyperlink ref="V886" r:id="rId2631" location="!/pippi_dust/status/692551728760279040"/>
    <hyperlink ref="V887" r:id="rId2632" location="!/brasilwarriors/status/692551819432742913"/>
    <hyperlink ref="V888" r:id="rId2633" location="!/brasilwarriors/status/692549601358958592"/>
    <hyperlink ref="V889" r:id="rId2634" location="!/varonda/status/692552226267623424"/>
    <hyperlink ref="V890" r:id="rId2635" location="!/luckyyxiii/status/692552483076456448"/>
    <hyperlink ref="V891" r:id="rId2636" location="!/burtlikko/status/692552526084841474"/>
    <hyperlink ref="V892" r:id="rId2637" location="!/mattk1616/status/692552610746875905"/>
    <hyperlink ref="V893" r:id="rId2638" location="!/loissnapback/status/692552670062706688"/>
    <hyperlink ref="V894" r:id="rId2639" location="!/nick_tele/status/692552671769792512"/>
    <hyperlink ref="V895" r:id="rId2640" location="!/nbabywordlink/status/692552706733555712"/>
    <hyperlink ref="V896" r:id="rId2641" location="!/nbabywordlink/status/692552707173908485"/>
    <hyperlink ref="V897" r:id="rId2642" location="!/nbabywordlink/status/692552711703810049"/>
    <hyperlink ref="V898" r:id="rId2643" location="!/suze612/status/692552808197931008"/>
    <hyperlink ref="V899" r:id="rId2644" location="!/charlesmonroe33/status/692552932051542017"/>
    <hyperlink ref="V900" r:id="rId2645" location="!/russel510/status/692552991832932355"/>
    <hyperlink ref="V901" r:id="rId2646" location="!/brrendar/status/692553365079859201"/>
    <hyperlink ref="V902" r:id="rId2647" location="!/gtowns_finest/status/692553386928017409"/>
    <hyperlink ref="V903" r:id="rId2648" location="!/mirandahelmer/status/692553463629225985"/>
    <hyperlink ref="V904" r:id="rId2649" location="!/fahmi1919/status/692553466108100608"/>
    <hyperlink ref="V905" r:id="rId2650" location="!/crf_br7/status/692553531312730113"/>
    <hyperlink ref="V906" r:id="rId2651" location="!/priceless0198/status/692553554746286080"/>
    <hyperlink ref="V907" r:id="rId2652" location="!/carljuni0r/status/692553643992682496"/>
    <hyperlink ref="V908" r:id="rId2653" location="!/andreas_ditto/status/692553720714915841"/>
    <hyperlink ref="V909" r:id="rId2654" location="!/tyronela_marrs/status/692553733109055489"/>
    <hyperlink ref="V910" r:id="rId2655" location="!/trilliamjackson/status/692553741384421377"/>
    <hyperlink ref="V911" r:id="rId2656" location="!/ny_talent/status/692553790914957314"/>
    <hyperlink ref="V912" r:id="rId2657" location="!/b_money92/status/692553899224514560"/>
    <hyperlink ref="V913" r:id="rId2658" location="!/jon_rodriguez20/status/692553902944837633"/>
    <hyperlink ref="V914" r:id="rId2659" location="!/strudle14/status/692553934771228673"/>
    <hyperlink ref="V915" r:id="rId2660" location="!/ilaavynn/status/692553940974620678"/>
    <hyperlink ref="V916" r:id="rId2661" location="!/oneonlyarts/status/692554032599187457"/>
    <hyperlink ref="V917" r:id="rId2662" location="!/louisvaldez1/status/692554041365250048"/>
    <hyperlink ref="V918" r:id="rId2663" location="!/elwray1989/status/692554066858217474"/>
    <hyperlink ref="V919" r:id="rId2664" location="!/sarko_junior/status/692554155995561984"/>
    <hyperlink ref="V920" r:id="rId2665" location="!/monkeyboy70721/status/692554270772719617"/>
    <hyperlink ref="V921" r:id="rId2666" location="!/efrenjrnolasco/status/692554292159463424"/>
    <hyperlink ref="V922" r:id="rId2667" location="!/qman3x/status/692554317283397632"/>
    <hyperlink ref="V923" r:id="rId2668" location="!/_foodandmusic_/status/692554324124286976"/>
    <hyperlink ref="V924" r:id="rId2669" location="!/sung_ham3/status/692554338141638656"/>
    <hyperlink ref="V925" r:id="rId2670" location="!/jsmilez_1/status/692554377660358656"/>
    <hyperlink ref="V926" r:id="rId2671" location="!/trey817/status/692554387777011712"/>
    <hyperlink ref="V927" r:id="rId2672" location="!/tahoboi/status/692554476754997248"/>
    <hyperlink ref="V928" r:id="rId2673" location="!/tahoboi/status/692554476754997248"/>
    <hyperlink ref="V929" r:id="rId2674" location="!/closetglamstore/status/692554633978515459"/>
    <hyperlink ref="V930" r:id="rId2675" location="!/uraqttt/status/692554730543915008"/>
    <hyperlink ref="V931" r:id="rId2676" location="!/ballout_gray1/status/692554867374714881"/>
    <hyperlink ref="V932" r:id="rId2677" location="!/watchthespace12/status/692554919535120384"/>
    <hyperlink ref="V933" r:id="rId2678" location="!/watchthespace12/status/692554923616108550"/>
    <hyperlink ref="V934" r:id="rId2679" location="!/kjp_23/status/692554975671664641"/>
    <hyperlink ref="V935" r:id="rId2680" location="!/thakursush/status/692554972991508480"/>
    <hyperlink ref="V936" r:id="rId2681" location="!/thakursush/status/692554974883110912"/>
    <hyperlink ref="V937" r:id="rId2682" location="!/thakursush/status/692554978058227712"/>
    <hyperlink ref="V938" r:id="rId2683" location="!/thegeorge407/status/692555038456188928"/>
    <hyperlink ref="V939" r:id="rId2684" location="!/ohsuzyq/status/692555043648704512"/>
    <hyperlink ref="V940" r:id="rId2685" location="!/nbafeed365/status/692555155280109569"/>
    <hyperlink ref="V941" r:id="rId2686" location="!/nbafeed365/status/692555157255688192"/>
    <hyperlink ref="V942" r:id="rId2687" location="!/elpalco_sv/status/692555157809270785"/>
    <hyperlink ref="V943" r:id="rId2688" location="!/elrobinso/status/692555190487105537"/>
    <hyperlink ref="V944" r:id="rId2689" location="!/fwapboyt/status/692555335643631616"/>
    <hyperlink ref="V945" r:id="rId2690" location="!/goldminr212/status/692555389062246404"/>
    <hyperlink ref="V946" r:id="rId2691" location="!/goldminr212/status/692555390572175360"/>
    <hyperlink ref="V947" r:id="rId2692" location="!/finalreg/status/692555413611528192"/>
    <hyperlink ref="V948" r:id="rId2693" location="!/finalreg/status/692555415188545537"/>
    <hyperlink ref="V949" r:id="rId2694" location="!/finalreg/status/692555417323442176"/>
    <hyperlink ref="V950" r:id="rId2695" location="!/questionmarcs/status/692555418258771970"/>
    <hyperlink ref="V951" r:id="rId2696" location="!/wizcalina/status/692555418342670336"/>
    <hyperlink ref="V952" r:id="rId2697" location="!/southernkeeks/status/692555502929219584"/>
    <hyperlink ref="V953" r:id="rId2698" location="!/richchua/status/692555544251482113"/>
    <hyperlink ref="V954" r:id="rId2699" location="!/resilient_ent/status/692555691605757954"/>
    <hyperlink ref="V955" r:id="rId2700" location="!/themanilalink/status/692555697632976897"/>
    <hyperlink ref="V956" r:id="rId2701" location="!/themanilalink/status/692555699453366272"/>
    <hyperlink ref="V957" r:id="rId2702" location="!/bgs_jones/status/692555762648911876"/>
    <hyperlink ref="V958" r:id="rId2703" location="!/bang4urbuk/status/692555789505073152"/>
    <hyperlink ref="V959" r:id="rId2704" location="!/zackrko/status/692555842558803968"/>
    <hyperlink ref="V960" r:id="rId2705" location="!/mariadarino/status/692555902214389761"/>
    <hyperlink ref="V961" r:id="rId2706" location="!/mariadarino/status/692555904059838464"/>
    <hyperlink ref="V962" r:id="rId2707" location="!/mariadarino/status/692555905972490240"/>
    <hyperlink ref="V963" r:id="rId2708" location="!/hailee_miguel/status/692555937048051713"/>
    <hyperlink ref="V964" r:id="rId2709" location="!/free_throw_line/status/692555974662561794"/>
    <hyperlink ref="V965" r:id="rId2710" location="!/free_throw_line/status/692555976453537792"/>
    <hyperlink ref="V966" r:id="rId2711" location="!/free_throw_line/status/692555978055798784"/>
    <hyperlink ref="V967" r:id="rId2712" location="!/jessicadorr/status/692556042450911234"/>
    <hyperlink ref="V968" r:id="rId2713" location="!/teamriconda/status/692556062071857152"/>
    <hyperlink ref="V969" r:id="rId2714" location="!/teamriconda/status/692556062071857152"/>
    <hyperlink ref="V970" r:id="rId2715" location="!/teamriconda/status/692556062071857152"/>
    <hyperlink ref="V971" r:id="rId2716" location="!/saucyrenz/status/692556096863604736"/>
    <hyperlink ref="V972" r:id="rId2717" location="!/daheclor/status/692556123652636673"/>
    <hyperlink ref="V973" r:id="rId2718" location="!/josh_t_rosen/status/692556133026906112"/>
    <hyperlink ref="V974" r:id="rId2719" location="!/qmauewwvx/status/692556153390235648"/>
    <hyperlink ref="V975" r:id="rId2720" location="!/qmauewwvx/status/692556155130880001"/>
    <hyperlink ref="V976" r:id="rId2721" location="!/qmauewwvx/status/692556157341339648"/>
    <hyperlink ref="V977" r:id="rId2722" location="!/marwanco/status/692556231144280068"/>
    <hyperlink ref="V978" r:id="rId2723" location="!/marwanco/status/692556233803436032"/>
    <hyperlink ref="V979" r:id="rId2724" location="!/marwanco/status/692556235166580738"/>
    <hyperlink ref="V980" r:id="rId2725" location="!/djjuice404/status/692556284906856448"/>
    <hyperlink ref="V981" r:id="rId2726" location="!/baysports101/status/692556300337704961"/>
    <hyperlink ref="V982" r:id="rId2727" location="!/proballmetrics/status/692556359242530816"/>
    <hyperlink ref="V983" r:id="rId2728" location="!/proballmetrics/status/692556360735653888"/>
    <hyperlink ref="V984" r:id="rId2729" location="!/markedwhit/status/692556411646119936"/>
    <hyperlink ref="V985" r:id="rId2730" location="!/davem234/status/692554883719942148"/>
    <hyperlink ref="V986" r:id="rId2731" location="!/doctor_krieger/status/692556481280004097"/>
    <hyperlink ref="V987" r:id="rId2732" location="!/macrophenomenal/status/692556492025810944"/>
    <hyperlink ref="V988" r:id="rId2733" location="!/sirgottie/status/692556600402378753"/>
    <hyperlink ref="V989" r:id="rId2734" location="!/sirgottie/status/692556602394742786"/>
    <hyperlink ref="V990" r:id="rId2735" location="!/mannofarcadia/status/692556601186717696"/>
    <hyperlink ref="V991" r:id="rId2736" location="!/always__number1/status/692556675501461504"/>
    <hyperlink ref="V992" r:id="rId2737" location="!/hippiesmiles_am/status/692556699929022465"/>
    <hyperlink ref="V993" r:id="rId2738" location="!/bobwhitebrand/status/692556739451944961"/>
    <hyperlink ref="V994" r:id="rId2739" location="!/bobwhitebrand/status/692556739451944961"/>
    <hyperlink ref="V995" r:id="rId2740" location="!/bobwhitebrand/status/692556739451944961"/>
    <hyperlink ref="V996" r:id="rId2741" location="!/bobwhitebrand/status/692556739451944961"/>
    <hyperlink ref="V997" r:id="rId2742" location="!/itsjayy_baee/status/692556748465573889"/>
    <hyperlink ref="V998" r:id="rId2743" location="!/krookedradio/status/692556834780135427"/>
    <hyperlink ref="V999" r:id="rId2744" location="!/krookedradio/status/692556839523848192"/>
    <hyperlink ref="V1000" r:id="rId2745" location="!/flyboybuggzy/status/692556855671918592"/>
    <hyperlink ref="V1001" r:id="rId2746" location="!/abigailohland/status/692556869966172160"/>
    <hyperlink ref="V1002" r:id="rId2747" location="!/papichullo105/status/692556941801971714"/>
    <hyperlink ref="V1003" r:id="rId2748" location="!/papichullo105/status/692556943722942466"/>
    <hyperlink ref="V1004" r:id="rId2749" location="!/acbjv/status/692556966988767232"/>
    <hyperlink ref="V1005" r:id="rId2750" location="!/acbjv/status/692556969136242689"/>
    <hyperlink ref="V1006" r:id="rId2751" location="!/p_cheesesteak/status/692557035683106816"/>
    <hyperlink ref="V1007" r:id="rId2752" location="!/p_cheesesteak/status/692557037901889536"/>
    <hyperlink ref="V1008" r:id="rId2753" location="!/sexandsushi/status/692557111163797505"/>
    <hyperlink ref="V1009" r:id="rId2754" location="!/themaineventcle/status/692557143048851457"/>
    <hyperlink ref="V1010" r:id="rId2755" location="!/themaineventcle/status/692557144831479809"/>
    <hyperlink ref="V1011" r:id="rId2756" location="!/gametimedal/status/692557207653728257"/>
    <hyperlink ref="V1012" r:id="rId2757" location="!/gametimedal/status/692557210082213888"/>
    <hyperlink ref="V1013" r:id="rId2758" location="!/gametimedal/status/692557212846276612"/>
    <hyperlink ref="V1014" r:id="rId2759" location="!/benbritton81/status/692557381209841665"/>
    <hyperlink ref="V1015" r:id="rId2760" location="!/ayyooostephh/status/692557464965877760"/>
    <hyperlink ref="V1016" r:id="rId2761" location="!/carivibes/status/692557484901404672"/>
    <hyperlink ref="V1017" r:id="rId2762" location="!/bezzyyt/status/692557543852367873"/>
    <hyperlink ref="V1018" r:id="rId2763" location="!/bezzyyt/status/692557543852367873"/>
    <hyperlink ref="V1019" r:id="rId2764" location="!/itskhaledboii/status/692557598088892416"/>
    <hyperlink ref="V1020" r:id="rId2765" location="!/tanner_maurice/status/692557623640625153"/>
    <hyperlink ref="V1021" r:id="rId2766" location="!/sc_michigan/status/692557773259800576"/>
    <hyperlink ref="V1022" r:id="rId2767" location="!/sc_michigan/status/692557774862094336"/>
    <hyperlink ref="V1023" r:id="rId2768" location="!/_chintanshah/status/692557857426927617"/>
    <hyperlink ref="V1024" r:id="rId2769" location="!/_chintanshah/status/692557859171729408"/>
    <hyperlink ref="V1025" r:id="rId2770" location="!/thriftesquirrel/status/692557892390625280"/>
    <hyperlink ref="V1026" r:id="rId2771" location="!/thriftesquirrel/status/692557894064160769"/>
    <hyperlink ref="V1027" r:id="rId2772" location="!/johnnywestboy/status/692557902142382085"/>
    <hyperlink ref="V1028" r:id="rId2773" location="!/everydayyyyy/status/692557939975032832"/>
    <hyperlink ref="V1029" r:id="rId2774" location="!/higgins_lela/status/692558106618925057"/>
    <hyperlink ref="V1030" r:id="rId2775" location="!/higgins_lela/status/692558108443414529"/>
    <hyperlink ref="V1031" r:id="rId2776" location="!/williamdale_md/status/692558139707805696"/>
    <hyperlink ref="V1032" r:id="rId2777" location="!/thejakjohn/status/692558354770759680"/>
    <hyperlink ref="V1033" r:id="rId2778" location="!/thejakjohn/status/692558356775567360"/>
    <hyperlink ref="V1034" r:id="rId2779" location="!/nbalivetv1/status/692549190250057729"/>
    <hyperlink ref="V1035" r:id="rId2780" location="!/laziafresh15/status/692558424865927168"/>
    <hyperlink ref="V1036" r:id="rId2781" location="!/tonycaraballo85/status/692558584907993088"/>
    <hyperlink ref="V1037" r:id="rId2782" location="!/yungdustpan/status/692557975102320640"/>
    <hyperlink ref="V1038" r:id="rId2783" location="!/wrigleyhodges/status/692558808237875200"/>
    <hyperlink ref="V1039" r:id="rId2784" location="!/wrigleyhodges/status/692558808237875200"/>
    <hyperlink ref="V1040" r:id="rId2785" location="!/fd30pr/status/692559004032241665"/>
    <hyperlink ref="V1041" r:id="rId2786" location="!/fd30pr/status/692559004032241665"/>
    <hyperlink ref="V1042" r:id="rId2787" location="!/iseattlenews/status/692559287072223232"/>
    <hyperlink ref="V1043" r:id="rId2788" location="!/iphillynews/status/692559293304938496"/>
    <hyperlink ref="V1044" r:id="rId2789" location="!/iamsterdamnews/status/692559295330795520"/>
    <hyperlink ref="V1045" r:id="rId2790" location="!/followparisnews/status/692559296077418500"/>
    <hyperlink ref="V1046" r:id="rId2791" location="!/ichristnews/status/692559302486286340"/>
    <hyperlink ref="V1047" r:id="rId2792" location="!/isydneynews/status/692559306231799808"/>
    <hyperlink ref="V1048" r:id="rId2793" location="!/mpl3133/status/692559375832109059"/>
    <hyperlink ref="V1049" r:id="rId2794" location="!/republiclowns/status/692559548553510913"/>
    <hyperlink ref="V1050" r:id="rId2795" location="!/carey88k/status/692559662869278721"/>
    <hyperlink ref="V1051" r:id="rId2796" location="!/tomwilson0/status/692559764044288003"/>
    <hyperlink ref="V1052" r:id="rId2797" location="!/jaz_rangersfan5/status/692559916293316608"/>
    <hyperlink ref="V1053" r:id="rId2798" location="!/tinseltownnews/status/692559919267090435"/>
    <hyperlink ref="V1054" r:id="rId2799" location="!/woundtight/status/692559935834554369"/>
    <hyperlink ref="V1055" r:id="rId2800" location="!/woundtight/status/692559935834554369"/>
    <hyperlink ref="V1056" r:id="rId2801" location="!/woundtight/status/692559935834554369"/>
    <hyperlink ref="V1057" r:id="rId2802" location="!/necahuitlali/status/692560060086620160"/>
    <hyperlink ref="V1058" r:id="rId2803" location="!/drerenee77/status/692560181876674564"/>
    <hyperlink ref="V1059" r:id="rId2804" location="!/furqanaisha/status/692560197542354947"/>
    <hyperlink ref="V1060" r:id="rId2805" location="!/scottv226/status/692560213338132483"/>
    <hyperlink ref="V1061" r:id="rId2806" location="!/angelterrero/status/692560424592609281"/>
    <hyperlink ref="V1062" r:id="rId2807" location="!/swish23eg/status/692557298712059904"/>
    <hyperlink ref="V1063" r:id="rId2808" location="!/lanesmith11/status/692560702020718592"/>
    <hyperlink ref="V1064" r:id="rId2809" location="!/mlbscoresfinals/status/692560725739491330"/>
    <hyperlink ref="V1065" r:id="rId2810" location="!/livebasket24/status/692560755741347840"/>
    <hyperlink ref="V1066" r:id="rId2811" location="!/yooojamess/status/692560796178595840"/>
    <hyperlink ref="V1067" r:id="rId2812" location="!/mo314sbnobs/status/692560817099784192"/>
    <hyperlink ref="V1068" r:id="rId2813" location="!/niyahxx/status/692560877124521986"/>
    <hyperlink ref="V1069" r:id="rId2814" location="!/ovozakaria/status/692560225388400640"/>
    <hyperlink ref="V1070" r:id="rId2815" location="!/therealestnegg/status/692560942656266244"/>
    <hyperlink ref="V1071" r:id="rId2816" location="!/wase_n/status/692560963451621378"/>
    <hyperlink ref="V1072" r:id="rId2817" location="!/luii_hd/status/692561218188546050"/>
    <hyperlink ref="V1073" r:id="rId2818" location="!/jamesharden1v/status/692549199548846080"/>
    <hyperlink ref="V1074" r:id="rId2819" location="!/jamesharden1v/status/692553203985072129"/>
    <hyperlink ref="V1075" r:id="rId2820" location="!/jamesharden1v/status/692557237823369217"/>
    <hyperlink ref="V1076" r:id="rId2821" location="!/jamesharden1v/status/692561277462380545"/>
    <hyperlink ref="V1077" r:id="rId2822" location="!/ratherbrunnin/status/692561609538011136"/>
    <hyperlink ref="V1078" r:id="rId2823" location="!/ratherbrunnin/status/692546147454472193"/>
    <hyperlink ref="V1079" r:id="rId2824" location="!/griffinboi15/status/692561647148204032"/>
    <hyperlink ref="V1080" r:id="rId2825" location="!/liankate/status/692561902644387842"/>
    <hyperlink ref="V1081" r:id="rId2826" location="!/edgarntege/status/692562027768889344"/>
    <hyperlink ref="V1082" r:id="rId2827" location="!/therealestbw0/status/692562125525532672"/>
    <hyperlink ref="V1083" r:id="rId2828" location="!/beck_eleonora/status/692562161512648705"/>
    <hyperlink ref="V1084" r:id="rId2829" location="!/deeliteeee/status/692562165799206912"/>
    <hyperlink ref="V1085" r:id="rId2830" location="!/overtimecol/status/692562197185220612"/>
    <hyperlink ref="V1086" r:id="rId2831" location="!/villauldarico4/status/692562431617400832"/>
    <hyperlink ref="V1087" r:id="rId2832" location="!/heyitszumbo/status/692562679509184514"/>
    <hyperlink ref="V1088" r:id="rId2833" location="!/syracuse_dreams/status/692562727194222592"/>
    <hyperlink ref="V1089" r:id="rId2834" location="!/marcelomorato/status/692562418476654592"/>
    <hyperlink ref="V1090" r:id="rId2835" location="!/bapalmeida/status/692562824816676866"/>
    <hyperlink ref="V1091" r:id="rId2836" location="!/mr_febreze/status/692562922011254784"/>
    <hyperlink ref="V1092" r:id="rId2837" location="!/rloftis4/status/692563069583646721"/>
    <hyperlink ref="V1093" r:id="rId2838" location="!/rloftis4/status/692563069583646721"/>
    <hyperlink ref="V1094" r:id="rId2839" location="!/rloftis4/status/692563069583646721"/>
    <hyperlink ref="V1095" r:id="rId2840" location="!/sebastiancaar/status/692563135404904449"/>
    <hyperlink ref="V1096" r:id="rId2841" location="!/uefachampz2015/status/692555418892132352"/>
    <hyperlink ref="V1097" r:id="rId2842" location="!/uefachampz2015/status/692562446335217667"/>
    <hyperlink ref="V1098" r:id="rId2843" location="!/uefachampz2015/status/692562531076980737"/>
    <hyperlink ref="V1099" r:id="rId2844" location="!/uefachampz2015/status/692562927811952640"/>
    <hyperlink ref="V1100" r:id="rId2845" location="!/uefachampz2015/status/692563061761269764"/>
    <hyperlink ref="V1101" r:id="rId2846" location="!/uefachampz2015/status/692563254363754497"/>
    <hyperlink ref="V1102" r:id="rId2847" location="!/uefachampz2015/status/692562659745611777"/>
    <hyperlink ref="V1103" r:id="rId2848" location="!/ennewssport/status/692563370147454976"/>
    <hyperlink ref="V1104" r:id="rId2849" location="!/yuhang4/status/692563375222624258"/>
    <hyperlink ref="V1105" r:id="rId2850" location="!/m_lamine_b/status/692563410559614977"/>
    <hyperlink ref="V1106" r:id="rId2851" location="!/trae336/status/692563752575766529"/>
    <hyperlink ref="V1107" r:id="rId2852" location="!/thefletchers16/status/692563998907224064"/>
    <hyperlink ref="V1108" r:id="rId2853" location="!/jaki3535/status/692564537988550656"/>
    <hyperlink ref="V1109" r:id="rId2854" location="!/_arielriv/status/692564585061163008"/>
    <hyperlink ref="V1110" r:id="rId2855" location="!/politicaltwain1/status/692564845003169792"/>
    <hyperlink ref="V1111" r:id="rId2856" location="!/ryansilapan/status/692564992646864897"/>
    <hyperlink ref="V1112" r:id="rId2857" location="!/jamesconnrules/status/692565102642462720"/>
    <hyperlink ref="V1113" r:id="rId2858" location="!/kidkypree/status/692554260500848640"/>
    <hyperlink ref="V1114" r:id="rId2859" location="!/_desssssx3/status/692565104899067905"/>
    <hyperlink ref="V1115" r:id="rId2860" location="!/ny_knicks_fans1/status/692549202207969281"/>
    <hyperlink ref="V1116" r:id="rId2861" location="!/ny_knicks_fans1/status/692557235411632128"/>
    <hyperlink ref="V1117" r:id="rId2862" location="!/ny_knicks_fans1/status/692565223539134465"/>
    <hyperlink ref="V1118" r:id="rId2863" location="!/hashbasketball/status/692565459313496065"/>
    <hyperlink ref="V1119" r:id="rId2864" location="!/derrickrson/status/692555795540623360"/>
    <hyperlink ref="V1120" r:id="rId2865" location="!/devinlauria/status/692565465881841664"/>
    <hyperlink ref="V1121" r:id="rId2866" location="!/cocothorette/status/692565595963969536"/>
    <hyperlink ref="V1122" r:id="rId2867" location="!/imcarin/status/692565722950606849"/>
    <hyperlink ref="V1123" r:id="rId2868" location="!/rickmcclain3/status/692565977670615040"/>
    <hyperlink ref="V1124" r:id="rId2869" location="!/francoishot/status/692566140632064000"/>
    <hyperlink ref="V1125" r:id="rId2870" location="!/d_yap20/status/692566254746537985"/>
    <hyperlink ref="V1126" r:id="rId2871" location="!/maddysonn_/status/692566259360256000"/>
    <hyperlink ref="V1127" r:id="rId2872" location="!/riccardoterzi/status/692566300535709696"/>
    <hyperlink ref="V1128" r:id="rId2873" location="!/elliotmann/status/692566422623522816"/>
    <hyperlink ref="V1129" r:id="rId2874" location="!/toyotafanzone/status/692566678362836995"/>
    <hyperlink ref="V1130" r:id="rId2875" location="!/salimjabril/status/692567176730013696"/>
    <hyperlink ref="V1131" r:id="rId2876" location="!/kaptainkwok/status/692567519677304832"/>
    <hyperlink ref="V1132" r:id="rId2877" location="!/kaptainkwok/status/692567519677304832"/>
    <hyperlink ref="V1133" r:id="rId2878" location="!/vdutat/status/692567623826030592"/>
    <hyperlink ref="V1134" r:id="rId2879" location="!/se7ensees/status/692567691576643585"/>
    <hyperlink ref="V1135" r:id="rId2880" location="!/ianclarkupdate/status/692567786007195648"/>
    <hyperlink ref="V1136" r:id="rId2881" location="!/schoolerla/status/692567954987311105"/>
    <hyperlink ref="V1137" r:id="rId2882" location="!/schoolerla/status/692567954987311105"/>
    <hyperlink ref="V1138" r:id="rId2883" location="!/moondrums/status/692567991087710208"/>
    <hyperlink ref="V1139" r:id="rId2884" location="!/iamnevardjones/status/692568203948597249"/>
    <hyperlink ref="V1140" r:id="rId2885" location="!/itsimjm/status/692568374379851778"/>
    <hyperlink ref="V1141" r:id="rId2886" location="!/errin20/status/692568659919802373"/>
    <hyperlink ref="V1142" r:id="rId2887" location="!/qweboonews/status/692568688944254976"/>
    <hyperlink ref="V1143" r:id="rId2888" location="!/eszewiked/status/692568722511392769"/>
    <hyperlink ref="V1144" r:id="rId2889" location="!/imsowest/status/692568954917773313"/>
    <hyperlink ref="V1145" r:id="rId2890" location="!/dneville3/status/692569045586042881"/>
    <hyperlink ref="V1146" r:id="rId2891" location="!/_tblanco23/status/692569222178852865"/>
    <hyperlink ref="V1147" r:id="rId2892" location="!/herbyandorganix/status/692569242944835584"/>
    <hyperlink ref="V1148" r:id="rId2893" location="!/jaelynrobinson5/status/692569624752316416"/>
    <hyperlink ref="V1149" r:id="rId2894" location="!/kikiboosexy/status/692569681576726532"/>
    <hyperlink ref="V1150" r:id="rId2895" location="!/willisswagout/status/692569698714664961"/>
    <hyperlink ref="V1151" r:id="rId2896" location="!/dlc_cunningham_/status/692569709443694592"/>
    <hyperlink ref="V1152" r:id="rId2897" location="!/omariracks22/status/692569740615794688"/>
    <hyperlink ref="V1153" r:id="rId2898" location="!/_takecareeee/status/692569740716408833"/>
    <hyperlink ref="V1154" r:id="rId2899" location="!/low_key30/status/692569788011397120"/>
    <hyperlink ref="V1155" r:id="rId2900" location="!/dyonperque/status/692569829971214336"/>
    <hyperlink ref="V1156" r:id="rId2901" location="!/slimmcain/status/692569871780073472"/>
    <hyperlink ref="V1157" r:id="rId2902" location="!/morgghhann/status/692569885336059904"/>
    <hyperlink ref="V1158" r:id="rId2903" location="!/degreetaylor/status/692569924074672129"/>
    <hyperlink ref="V1159" r:id="rId2904" location="!/rivalsjeremy/status/692569945662689282"/>
    <hyperlink ref="V1160" r:id="rId2905" location="!/the_noceur/status/692569962481913857"/>
    <hyperlink ref="V1161" r:id="rId2906" location="!/wade_w97/status/692569964784521216"/>
    <hyperlink ref="V1162" r:id="rId2907" location="!/t_eels/status/692570011857227776"/>
    <hyperlink ref="V1163" r:id="rId2908" location="!/da_davies/status/692570020870692864"/>
    <hyperlink ref="V1164" r:id="rId2909" location="!/prettyboiskate/status/692570036721041409"/>
    <hyperlink ref="V1165" r:id="rId2910" location="!/jam_believer/status/692570167272984576"/>
    <hyperlink ref="V1166" r:id="rId2911" location="!/iamjuuprince/status/692570219810807810"/>
    <hyperlink ref="V1167" r:id="rId2912" location="!/wildlife_jon/status/692570231588413441"/>
    <hyperlink ref="V1168" r:id="rId2913" location="!/swishdraper/status/692570269374889984"/>
    <hyperlink ref="V1169" r:id="rId2914" location="!/jo_lyy/status/692570430167728128"/>
    <hyperlink ref="V1170" r:id="rId2915" location="!/nirujanp/status/692570564028940288"/>
    <hyperlink ref="V1171" r:id="rId2916" location="!/_0v0xo/status/692570659159961600"/>
    <hyperlink ref="V1172" r:id="rId2917" location="!/erkkaaaa/status/692570703913181186"/>
    <hyperlink ref="V1173" r:id="rId2918" location="!/tymesharzze/status/692570711207100416"/>
    <hyperlink ref="V1174" r:id="rId2919" location="!/_lillogan_/status/692570740344881152"/>
    <hyperlink ref="V1175" r:id="rId2920" location="!/__itsmaribaby/status/692570821248811010"/>
    <hyperlink ref="V1176" r:id="rId2921" location="!/chapo_jj/status/692570903599779840"/>
    <hyperlink ref="V1177" r:id="rId2922" location="!/quickc56/status/692570912382676992"/>
    <hyperlink ref="V1178" r:id="rId2923" location="!/invisible_2_u21/status/692571009476505600"/>
    <hyperlink ref="V1179" r:id="rId2924" location="!/_shannon32/status/692571136908005376"/>
    <hyperlink ref="V1180" r:id="rId2925" location="!/ceg_king061/status/692571152447832064"/>
    <hyperlink ref="V1181" r:id="rId2926" location="!/bhtruth/status/692571173935276032"/>
    <hyperlink ref="V1182" r:id="rId2927" location="!/lovetonka/status/692571181099130880"/>
    <hyperlink ref="V1183" r:id="rId2928" location="!/kyralelee/status/692571188539826180"/>
    <hyperlink ref="V1184" r:id="rId2929" location="!/zorriej/status/692571250842009601"/>
    <hyperlink ref="V1185" r:id="rId2930" location="!/84bonbon/status/692571270534295553"/>
    <hyperlink ref="V1186" r:id="rId2931" location="!/dollar_davis/status/692571519986302976"/>
    <hyperlink ref="V1187" r:id="rId2932" location="!/jvdagreat_/status/692571589838258178"/>
    <hyperlink ref="V1188" r:id="rId2933" location="!/well_damndada/status/692571615415136256"/>
    <hyperlink ref="V1189" r:id="rId2934" location="!/_justinlastra/status/692571653746786304"/>
    <hyperlink ref="V1190" r:id="rId2935" location="!/mixthicchic/status/692571688542666752"/>
    <hyperlink ref="V1191" r:id="rId2936" location="!/yoameeracle/status/692571714522333184"/>
    <hyperlink ref="V1192" r:id="rId2937" location="!/luvhard3/status/692571776329617409"/>
    <hyperlink ref="V1193" r:id="rId2938" location="!/gabrielcosta077/status/692571844994560000"/>
    <hyperlink ref="V1194" r:id="rId2939" location="!/darealstrilla/status/692571970345549825"/>
    <hyperlink ref="V1195" r:id="rId2940" location="!/therealtatianna/status/692571987449753600"/>
    <hyperlink ref="V1196" r:id="rId2941" location="!/amg_hollywood__/status/692572101702766592"/>
    <hyperlink ref="V1197" r:id="rId2942" location="!/lifewithkee/status/692572147491999744"/>
    <hyperlink ref="V1198" r:id="rId2943" location="!/radborghini/status/692572151333961733"/>
    <hyperlink ref="V1199" r:id="rId2944" location="!/tarrynskye_/status/692572600657121281"/>
    <hyperlink ref="V1200" r:id="rId2945" location="!/sappley/status/692572691623051264"/>
    <hyperlink ref="V1201" r:id="rId2946" location="!/qbroward001/status/692572721801269249"/>
    <hyperlink ref="V1202" r:id="rId2947" location="!/upttrina99/status/692572795738394624"/>
    <hyperlink ref="V1203" r:id="rId2948" location="!/cal_state757/status/692573084348448768"/>
    <hyperlink ref="V1204" r:id="rId2949" location="!/cowboynewsbot/status/692569192416088065"/>
    <hyperlink ref="V1205" r:id="rId2950" location="!/cowboynewsbot/status/692573469507207169"/>
    <hyperlink ref="V1206" r:id="rId2951" location="!/curtistrill16/status/692573991479934976"/>
    <hyperlink ref="V1207" r:id="rId2952" location="!/itssmac/status/692574249131716608"/>
    <hyperlink ref="V1208" r:id="rId2953" location="!/gotrbayarea/status/692574309081071616"/>
    <hyperlink ref="V1209" r:id="rId2954" location="!/basketballbuzz/status/692574379226443776"/>
    <hyperlink ref="V1210" r:id="rId2955" location="!/todd_dybas/status/692574492858540032"/>
    <hyperlink ref="V1211" r:id="rId2956" location="!/notthethao/status/692574594742554624"/>
    <hyperlink ref="V1212" r:id="rId2957" location="!/josepholender/status/692566567964516357"/>
    <hyperlink ref="V1213" r:id="rId2958" location="!/jbottala23/status/692574680033660928"/>
    <hyperlink ref="V1214" r:id="rId2959" location="!/fnunnes/status/692574747360653312"/>
    <hyperlink ref="V1215" r:id="rId2960" location="!/ryancav7/status/692574749730459648"/>
    <hyperlink ref="V1216" r:id="rId2961" location="!/krispysavage/status/692575025027633152"/>
    <hyperlink ref="V1217" r:id="rId2962" location="!/jbpsports/status/692575032480911360"/>
    <hyperlink ref="V1218" r:id="rId2963" location="!/uwishvacations/status/692575097031413763"/>
    <hyperlink ref="V1219" r:id="rId2964" location="!/sunspots1/status/692574980203216900"/>
    <hyperlink ref="V1220" r:id="rId2965" location="!/riptanner/status/692575206624235521"/>
    <hyperlink ref="V1221" r:id="rId2966" location="!/dark_dragon34/status/692575308965228544"/>
    <hyperlink ref="V1222" r:id="rId2967" location="!/stonedphillyfan/status/692575408592678912"/>
    <hyperlink ref="V1223" r:id="rId2968" location="!/buybestoffers/status/692571844382187521"/>
    <hyperlink ref="V1224" r:id="rId2969" location="!/buybestoffers/status/692575680312250368"/>
    <hyperlink ref="V1225" r:id="rId2970" location="!/09_23_1997/status/692575723807186944"/>
    <hyperlink ref="V1226" r:id="rId2971" location="!/davin_perry/status/692575778274418688"/>
    <hyperlink ref="V1227" r:id="rId2972" location="!/authlife619/status/692575866388353024"/>
    <hyperlink ref="V1228" r:id="rId2973" location="!/sportswaul/status/692575880837668864"/>
    <hyperlink ref="V1229" r:id="rId2974" location="!/allen_sch/status/692575921916633089"/>
    <hyperlink ref="V1230" r:id="rId2975" location="!/itemdazzle/status/692576011670667264"/>
    <hyperlink ref="V1231" r:id="rId2976" location="!/canolz/status/692576063646470144"/>
    <hyperlink ref="V1232" r:id="rId2977" location="!/kevisawesome123/status/692576100086448128"/>
    <hyperlink ref="V1233" r:id="rId2978" location="!/kevisawesome123/status/692576100086448128"/>
    <hyperlink ref="V1234" r:id="rId2979" location="!/nick_dauphin/status/692576101567057920"/>
    <hyperlink ref="V1235" r:id="rId2980" location="!/jimmybon3zz/status/692576104570224640"/>
    <hyperlink ref="V1236" r:id="rId2981" location="!/ronomic/status/692576113013305345"/>
    <hyperlink ref="V1237" r:id="rId2982" location="!/uber_trooper/status/692576173650530305"/>
    <hyperlink ref="V1238" r:id="rId2983" location="!/colema88oliver/status/692576232999931905"/>
    <hyperlink ref="V1239" r:id="rId2984" location="!/thisisbenphelps/status/692576397437440000"/>
    <hyperlink ref="V1240" r:id="rId2985" location="!/mr_nweke/status/692576428416577536"/>
    <hyperlink ref="V1241" r:id="rId2986" location="!/rafa_c_g_e/status/692575965126496257"/>
    <hyperlink ref="V1242" r:id="rId2987" location="!/rafa_c_g_e/status/692575965126496257"/>
    <hyperlink ref="V1243" r:id="rId2988" location="!/rafa_c_g_e/status/692576683153580032"/>
    <hyperlink ref="V1244" r:id="rId2989" location="!/speakerman2000/status/692576716427022336"/>
    <hyperlink ref="V1245" r:id="rId2990" location="!/nycgal8/status/692576889836310528"/>
    <hyperlink ref="V1246" r:id="rId2991" location="!/nycgal8/status/692576889836310528"/>
    <hyperlink ref="V1247" r:id="rId2992" location="!/nycgal8/status/692576914805018624"/>
    <hyperlink ref="V1248" r:id="rId2993" location="!/nycgal8/status/692576914805018624"/>
    <hyperlink ref="V1249" r:id="rId2994" location="!/tkeys10/status/692577104525922306"/>
    <hyperlink ref="V1250" r:id="rId2995" location="!/eccacentric/status/692577127414251520"/>
    <hyperlink ref="V1251" r:id="rId2996" location="!/amirbagradi/status/692577213489750016"/>
    <hyperlink ref="V1252" r:id="rId2997" location="!/amirbagradi/status/692577213489750016"/>
    <hyperlink ref="V1253" r:id="rId2998" location="!/gino_fuentes/status/692576296363237376"/>
    <hyperlink ref="V1254" r:id="rId2999" location="!/ejeolomoskeendy/status/692577271689928704"/>
    <hyperlink ref="V1255" r:id="rId3000" location="!/warriorstown/status/692577875086614528"/>
    <hyperlink ref="V1256" r:id="rId3001" location="!/kayjay812/status/692578034386391041"/>
    <hyperlink ref="V1257" r:id="rId3002" location="!/sportsnut2013/status/692578342692737024"/>
    <hyperlink ref="V1258" r:id="rId3003" location="!/sportsnut2013/status/692578342692737024"/>
    <hyperlink ref="V1259" r:id="rId3004" location="!/bodogasia/status/692578455322374144"/>
    <hyperlink ref="V1260" r:id="rId3005" location="!/bodog/status/692578464445038592"/>
    <hyperlink ref="V1261" r:id="rId3006" location="!/retweeterstein/status/692559695295483904"/>
    <hyperlink ref="V1262" r:id="rId3007" location="!/retweeterstein/status/692578558863134720"/>
    <hyperlink ref="V1263" r:id="rId3008" location="!/disgustednyer/status/692578645521666048"/>
    <hyperlink ref="V1264" r:id="rId3009" location="!/abcdefghijkyle/status/692578803864977408"/>
    <hyperlink ref="V1265" r:id="rId3010" location="!/stormchaser111/status/692578859917668352"/>
    <hyperlink ref="V1266" r:id="rId3011" location="!/sethgoldberg17/status/692578873318477824"/>
    <hyperlink ref="V1267" r:id="rId3012" location="!/arekaolson/status/692578966943744000"/>
    <hyperlink ref="V1268" r:id="rId3013" location="!/reyesalice76/status/692578969363750913"/>
    <hyperlink ref="V1269" r:id="rId3014" location="!/kylegay1622/status/692579022287540224"/>
    <hyperlink ref="V1270" r:id="rId3015" location="!/adityabringsit/status/692579039358377985"/>
    <hyperlink ref="V1271" r:id="rId3016" location="!/avaldez01/status/692579050561363968"/>
    <hyperlink ref="V1272" r:id="rId3017" location="!/avaldez01/status/692579050561363968"/>
    <hyperlink ref="V1273" r:id="rId3018" location="!/geezer1981/status/692569326839320577"/>
    <hyperlink ref="V1274" r:id="rId3019" location="!/geezer1981/status/692579066092875777"/>
    <hyperlink ref="V1275" r:id="rId3020" location="!/ya_gurl_leecy/status/692579090549731328"/>
    <hyperlink ref="V1276" r:id="rId3021" location="!/joeecrowley/status/692579128344776705"/>
    <hyperlink ref="V1277" r:id="rId3022" location="!/farsi_top_tweet/status/692579254991740929"/>
    <hyperlink ref="V1278" r:id="rId3023" location="!/slimbugz/status/692579296930467840"/>
    <hyperlink ref="V1279" r:id="rId3024" location="!/luke_jones33/status/692579337879560192"/>
    <hyperlink ref="V1280" r:id="rId3025" location="!/mananui/status/692579359178276865"/>
    <hyperlink ref="V1281" r:id="rId3026" location="!/tecmobot/status/692579396369174529"/>
    <hyperlink ref="V1282" r:id="rId3027" location="!/houstonfan00/status/692579418242285568"/>
    <hyperlink ref="V1283" r:id="rId3028" location="!/broncositaly/status/692579441944444928"/>
    <hyperlink ref="V1284" r:id="rId3029" location="!/prestigedr/status/692579493102391296"/>
    <hyperlink ref="V1285" r:id="rId3030" location="!/vondillinger/status/692579510638628864"/>
    <hyperlink ref="V1286" r:id="rId3031" location="!/mikeb2211/status/692579772208062464"/>
    <hyperlink ref="V1287" r:id="rId3032" location="!/msladyd111/status/692579783667027968"/>
    <hyperlink ref="V1288" r:id="rId3033" location="!/espn_macmahon/status/692579327330811904"/>
    <hyperlink ref="V1289" r:id="rId3034" location="!/itstank32/status/692579801735888896"/>
    <hyperlink ref="V1290" r:id="rId3035" location="!/cjluckeydope/status/692579223865729024"/>
    <hyperlink ref="V1291" r:id="rId3036" location="!/cjluckeydope/status/692579223865729024"/>
    <hyperlink ref="V1292" r:id="rId3037" location="!/thedudesuave116/status/692579821797249024"/>
    <hyperlink ref="V1293" r:id="rId3038" location="!/thedudesuave116/status/692579821797249024"/>
    <hyperlink ref="V1294" r:id="rId3039" location="!/thedudesuave116/status/692579821797249024"/>
    <hyperlink ref="V1295" r:id="rId3040" location="!/zhakki13ghie/status/692579872749678592"/>
    <hyperlink ref="V1296" r:id="rId3041" location="!/dzeyvivi/status/692551838437130243"/>
    <hyperlink ref="V1297" r:id="rId3042" location="!/dzeyvivi/status/692568765918220288"/>
    <hyperlink ref="V1298" r:id="rId3043" location="!/dzeyvivi/status/692579896137162752"/>
    <hyperlink ref="V1299" r:id="rId3044" location="!/jacktrefry/status/692579943155372032"/>
    <hyperlink ref="V1300" r:id="rId3045" location="!/sonarl1992/status/692580287881068545"/>
    <hyperlink ref="V1301" r:id="rId3046" location="!/jnrthesportsfan/status/692580293031518208"/>
    <hyperlink ref="V1302" r:id="rId3047" location="!/aaronwardrum/status/692578485592698880"/>
    <hyperlink ref="V1303" r:id="rId3048" location="!/mikejizzle23/status/692580498804060160"/>
    <hyperlink ref="V1304" r:id="rId3049" location="!/nicholstaye/status/692558375524155394"/>
    <hyperlink ref="V1305" r:id="rId3050" location="!/nicholstaye/status/692580512624316416"/>
    <hyperlink ref="V1306" r:id="rId3051" location="!/sincerely_l/status/692580569494994945"/>
    <hyperlink ref="V1307" r:id="rId3052" location="!/itsmeniqueee/status/692580647508930560"/>
    <hyperlink ref="V1308" r:id="rId3053" location="!/mspersia/status/692580850639228928"/>
    <hyperlink ref="V1309" r:id="rId3054" location="!/gbemiga_ayeni/status/692580868980920320"/>
    <hyperlink ref="V1310" r:id="rId3055" location="!/proosakos/status/692580988057026562"/>
    <hyperlink ref="V1311" r:id="rId3056" location="!/sirgooniej/status/692580124181577728"/>
    <hyperlink ref="V1312" r:id="rId3057" location="!/chibangerz/status/692581250536730624"/>
    <hyperlink ref="V1313" r:id="rId3058" location="!/sayslimmm/status/692581309940563968"/>
    <hyperlink ref="V1314" r:id="rId3059" location="!/livestreamingus/status/692565302035488768"/>
    <hyperlink ref="V1315" r:id="rId3060" location="!/livestreamingus/status/692570792094203904"/>
    <hyperlink ref="V1316" r:id="rId3061" location="!/livestreamingus/status/692581418321350656"/>
    <hyperlink ref="V1317" r:id="rId3062" location="!/merttemizel9/status/692581447044055040"/>
    <hyperlink ref="V1318" r:id="rId3063" location="!/mattbrownm2/status/692581508947677184"/>
    <hyperlink ref="V1319" r:id="rId3064" location="!/lagrancebolla/status/692582131298598912"/>
    <hyperlink ref="V1320" r:id="rId3065" location="!/realgregfisher/status/692582448601890816"/>
    <hyperlink ref="V1321" r:id="rId3066" location="!/nashtastic_41/status/692582463768363008"/>
    <hyperlink ref="V1322" r:id="rId3067" location="!/mistralwinds/status/692582555422314496"/>
    <hyperlink ref="V1323" r:id="rId3068" location="!/amaurythegreat_/status/692582589299732481"/>
    <hyperlink ref="V1324" r:id="rId3069" location="!/diploo70/status/692582659898249216"/>
    <hyperlink ref="V1325" r:id="rId3070" location="!/skullkid_64/status/692582674683269120"/>
    <hyperlink ref="V1326" r:id="rId3071" location="!/buygreatdeals6/status/692582773110931458"/>
    <hyperlink ref="V1327" r:id="rId3072" location="!/buygreatdeals6/status/692582778638962692"/>
    <hyperlink ref="V1328" r:id="rId3073" location="!/rhefner11/status/692582816979230720"/>
    <hyperlink ref="V1329" r:id="rId3074" location="!/rodney_berry/status/692582827934658560"/>
    <hyperlink ref="V1330" r:id="rId3075" location="!/deluxe_deals/status/692582826173071360"/>
    <hyperlink ref="V1331" r:id="rId3076" location="!/deluxe_deals/status/692582829411209216"/>
    <hyperlink ref="V1332" r:id="rId3077" location="!/omarvelous89/status/692582849178775552"/>
    <hyperlink ref="V1333" r:id="rId3078" location="!/items_great/status/692582997397090304"/>
    <hyperlink ref="V1334" r:id="rId3079" location="!/items_great/status/692582999964151808"/>
    <hyperlink ref="V1335" r:id="rId3080" location="!/miss_alma_marie/status/692583011527716864"/>
    <hyperlink ref="V1336" r:id="rId3081" location="!/itswanda/status/692583023343177728"/>
    <hyperlink ref="V1337" r:id="rId3082" location="!/itswanda/status/692583023343177728"/>
    <hyperlink ref="V1338" r:id="rId3083" location="!/dpimentel32/status/692583239731408898"/>
    <hyperlink ref="V1339" r:id="rId3084" location="!/dpimentel32/status/692583239731408898"/>
    <hyperlink ref="V1340" r:id="rId3085" location="!/smoove1906/status/692583294672592896"/>
    <hyperlink ref="V1341" r:id="rId3086" location="!/rubio_dorothy/status/692583344299720704"/>
    <hyperlink ref="V1342" r:id="rId3087" location="!/rubio_dorothy/status/692583344299720704"/>
    <hyperlink ref="V1343" r:id="rId3088" location="!/adep/status/692583460288868352"/>
    <hyperlink ref="V1344" r:id="rId3089" location="!/adep/status/692583460288868352"/>
    <hyperlink ref="V1345" r:id="rId3090" location="!/juuwah/status/692581462965669889"/>
    <hyperlink ref="V1346" r:id="rId3091" location="!/92chill/status/692583524310757376"/>
    <hyperlink ref="V1347" r:id="rId3092" location="!/sanjoserealtime/status/692583914427187201"/>
    <hyperlink ref="V1348" r:id="rId3093" location="!/breakingsjnews/status/692583925827260416"/>
    <hyperlink ref="V1349" r:id="rId3094" location="!/sheloveantonio/status/692583930478723072"/>
    <hyperlink ref="V1350" r:id="rId3095" location="!/diegohustla/status/692584201103765505"/>
    <hyperlink ref="V1351" r:id="rId3096" location="!/immawhitekid/status/692584334209871872"/>
    <hyperlink ref="V1352" r:id="rId3097" location="!/chamcybil/status/692584343693209600"/>
    <hyperlink ref="V1353" r:id="rId3098" location="!/nrmoyle/status/692576723985133569"/>
    <hyperlink ref="V1354" r:id="rId3099" location="!/tom_orsborn/status/692584349116559360"/>
    <hyperlink ref="V1355" r:id="rId3100" location="!/tom_orsborn/status/692584349116559360"/>
    <hyperlink ref="V1356" r:id="rId3101" location="!/koboimc12/status/692584591433990145"/>
    <hyperlink ref="V1357" r:id="rId3102" location="!/ruthlessroot/status/692584640326938625"/>
    <hyperlink ref="V1358" r:id="rId3103" location="!/pleasanthillnow/status/692584670056153088"/>
    <hyperlink ref="V1359" r:id="rId3104" location="!/ozzyguy05/status/692585007966097408"/>
    <hyperlink ref="V1360" r:id="rId3105" location="!/rw_msty/status/692585062479560704"/>
    <hyperlink ref="V1361" r:id="rId3106" location="!/jaredsiminoff/status/692585366969151488"/>
    <hyperlink ref="V1362" r:id="rId3107" location="!/kedodaproducer/status/692585397822623744"/>
    <hyperlink ref="V1363" r:id="rId3108" location="!/hdstreamsports/status/692555227585716225"/>
    <hyperlink ref="V1364" r:id="rId3109" location="!/hdstreamsports/status/692570315323498496"/>
    <hyperlink ref="V1365" r:id="rId3110" location="!/hdstreamsports/status/692585414066962434"/>
    <hyperlink ref="V1366" r:id="rId3111" location="!/thesportshubb/status/692585536154763264"/>
    <hyperlink ref="V1367" r:id="rId3112" location="!/mufff_/status/692585541615783936"/>
    <hyperlink ref="V1368" r:id="rId3113" location="!/blujan_14/status/692585638541930496"/>
    <hyperlink ref="V1369" r:id="rId3114" location="!/seegreen13/status/692585670540283906"/>
    <hyperlink ref="V1370" r:id="rId3115" location="!/icontrol_uhoes_/status/692585679512014848"/>
    <hyperlink ref="V1371" r:id="rId3116" location="!/josh23reed/status/692585750630522885"/>
    <hyperlink ref="V1372" r:id="rId3117" location="!/bhotwheelz/status/692585944369614848"/>
    <hyperlink ref="V1373" r:id="rId3118" location="!/idkgiaaa/status/692585963827015680"/>
    <hyperlink ref="V1374" r:id="rId3119" location="!/its_coachbakari/status/692586334544789504"/>
    <hyperlink ref="V1375" r:id="rId3120" location="!/smithboyrd/status/692586337447182337"/>
    <hyperlink ref="V1376" r:id="rId3121" location="!/rhonradaaa8/status/692586375028183040"/>
    <hyperlink ref="V1377" r:id="rId3122" location="!/bshepjr/status/692586383693643776"/>
    <hyperlink ref="V1378" r:id="rId3123" location="!/luluaestevane/status/692586417705201664"/>
    <hyperlink ref="V1379" r:id="rId3124" location="!/rokabody/status/692586052180021248"/>
    <hyperlink ref="V1380" r:id="rId3125" location="!/cherrera1106/status/692586482486235136"/>
    <hyperlink ref="V1381" r:id="rId3126" location="!/chlo_chlo16/status/692586498613452800"/>
    <hyperlink ref="V1382" r:id="rId3127" location="!/theofficiald4ve/status/692586510986555392"/>
    <hyperlink ref="V1383" r:id="rId3128" location="!/calvinpayne18/status/692586523963707392"/>
    <hyperlink ref="V1384" r:id="rId3129" location="!/emma_rafeal/status/692586608344825856"/>
    <hyperlink ref="V1385" r:id="rId3130" location="!/trippykicka/status/692586696836132864"/>
    <hyperlink ref="V1386" r:id="rId3131" location="!/raul_barraza/status/692586699268820992"/>
    <hyperlink ref="V1387" r:id="rId3132" location="!/ic316/status/692586748279263232"/>
    <hyperlink ref="V1388" r:id="rId3133" location="!/rockman2play/status/692586832052137984"/>
    <hyperlink ref="V1389" r:id="rId3134" location="!/coltenebeling/status/692586835126521857"/>
    <hyperlink ref="V1390" r:id="rId3135" location="!/andrewsheehy228/status/692586866806099970"/>
    <hyperlink ref="V1391" r:id="rId3136" location="!/timothyfjr/status/692586894580936704"/>
    <hyperlink ref="V1392" r:id="rId3137" location="!/davidharley46/status/692586918115045377"/>
    <hyperlink ref="V1393" r:id="rId3138" location="!/hughes_richard1/status/692586940789436416"/>
    <hyperlink ref="V1394" r:id="rId3139" location="!/_javi35/status/692586971470782465"/>
    <hyperlink ref="V1395" r:id="rId3140" location="!/kdpomp/status/692548350994948097"/>
    <hyperlink ref="V1396" r:id="rId3141" location="!/kdpomp/status/692548350994948097"/>
    <hyperlink ref="V1397" r:id="rId3142" location="!/kdpomp/status/692586986327003136"/>
    <hyperlink ref="V1398" r:id="rId3143" location="!/kdpomp/status/692586986327003136"/>
    <hyperlink ref="V1399" r:id="rId3144" location="!/jerseyhaas/status/692587082368221184"/>
    <hyperlink ref="V1400" r:id="rId3145" location="!/justiceputnam/status/692587095873826819"/>
    <hyperlink ref="V1401" r:id="rId3146" location="!/common_genius/status/692587130267246592"/>
    <hyperlink ref="V1402" r:id="rId3147" location="!/almightylaker/status/692587143571623936"/>
    <hyperlink ref="V1403" r:id="rId3148" location="!/abdullahjj4/status/692587148755759105"/>
    <hyperlink ref="V1404" r:id="rId3149" location="!/curtos07/status/692587148780777472"/>
    <hyperlink ref="V1405" r:id="rId3150" location="!/lcleonardo2/status/692587152891183105"/>
    <hyperlink ref="V1406" r:id="rId3151" location="!/scoresprolive/status/692555717157470209"/>
    <hyperlink ref="V1407" r:id="rId3152" location="!/scoresprolive/status/692556978539892736"/>
    <hyperlink ref="V1408" r:id="rId3153" location="!/scoresprolive/status/692558233496608768"/>
    <hyperlink ref="V1409" r:id="rId3154" location="!/scoresprolive/status/692559485475356672"/>
    <hyperlink ref="V1410" r:id="rId3155" location="!/scoresprolive/status/692560750406148096"/>
    <hyperlink ref="V1411" r:id="rId3156" location="!/scoresprolive/status/692562004532445185"/>
    <hyperlink ref="V1412" r:id="rId3157" location="!/scoresprolive/status/692563267093450753"/>
    <hyperlink ref="V1413" r:id="rId3158" location="!/scoresprolive/status/692564521832026116"/>
    <hyperlink ref="V1414" r:id="rId3159" location="!/scoresprolive/status/692565782140731392"/>
    <hyperlink ref="V1415" r:id="rId3160" location="!/scoresprolive/status/692567039748235264"/>
    <hyperlink ref="V1416" r:id="rId3161" location="!/scoresprolive/status/692568298265845760"/>
    <hyperlink ref="V1417" r:id="rId3162" location="!/scoresprolive/status/692573324812099584"/>
    <hyperlink ref="V1418" r:id="rId3163" location="!/scoresprolive/status/692574591479324672"/>
    <hyperlink ref="V1419" r:id="rId3164" location="!/scoresprolive/status/692575851280470016"/>
    <hyperlink ref="V1420" r:id="rId3165" location="!/scoresprolive/status/692577104790212608"/>
    <hyperlink ref="V1421" r:id="rId3166" location="!/scoresprolive/status/692578359226802176"/>
    <hyperlink ref="V1422" r:id="rId3167" location="!/scoresprolive/status/692579625285844992"/>
    <hyperlink ref="V1423" r:id="rId3168" location="!/scoresprolive/status/692580880229998593"/>
    <hyperlink ref="V1424" r:id="rId3169" location="!/scoresprolive/status/692582133261602816"/>
    <hyperlink ref="V1425" r:id="rId3170" location="!/scoresprolive/status/692583401623293952"/>
    <hyperlink ref="V1426" r:id="rId3171" location="!/scoresprolive/status/692584656357740544"/>
    <hyperlink ref="V1427" r:id="rId3172" location="!/scoresprolive/status/692585914866896896"/>
    <hyperlink ref="V1428" r:id="rId3173" location="!/scoresprolive/status/692587168124968960"/>
    <hyperlink ref="V1429" r:id="rId3174" location="!/gnanodayam/status/692587217491898369"/>
    <hyperlink ref="V1430" r:id="rId3175" location="!/saintbrendan/status/692587223602954240"/>
    <hyperlink ref="V1431" r:id="rId3176" location="!/mapka_r/status/692587238593409024"/>
    <hyperlink ref="V1432" r:id="rId3177" location="!/kennogreen/status/692587247535656960"/>
    <hyperlink ref="V1433" r:id="rId3178" location="!/zelohorrorshow/status/692587294256041984"/>
    <hyperlink ref="V1434" r:id="rId3179" location="!/serioussalema/status/692587296546254848"/>
    <hyperlink ref="V1435" r:id="rId3180" location="!/star_chae/status/692587317698170880"/>
    <hyperlink ref="V1436" r:id="rId3181" location="!/tamantha_5/status/692587391610068992"/>
    <hyperlink ref="V1437" r:id="rId3182" location="!/statman_max/status/692587397888999424"/>
    <hyperlink ref="V1438" r:id="rId3183" location="!/asdem/status/692586997660012544"/>
    <hyperlink ref="V1439" r:id="rId3184" location="!/mattortega/status/692587423809806336"/>
    <hyperlink ref="V1440" r:id="rId3185" location="!/mattjgorman/status/692587473818374145"/>
    <hyperlink ref="V1441" r:id="rId3186" location="!/mattjgorman/status/692587473818374145"/>
    <hyperlink ref="V1442" r:id="rId3187" location="!/mrmarshall254/status/692587514016698368"/>
    <hyperlink ref="V1443" r:id="rId3188" location="!/themax_pronos/status/692587516864630784"/>
    <hyperlink ref="V1444" r:id="rId3189" location="!/thechosen1jr/status/692587521826537472"/>
    <hyperlink ref="V1445" r:id="rId3190" location="!/thechosen1jr/status/692587521826537472"/>
    <hyperlink ref="V1446" r:id="rId3191" location="!/thechosen1jr/status/692587521826537472"/>
    <hyperlink ref="V1447" r:id="rId3192" location="!/mallred45/status/692587541309083648"/>
    <hyperlink ref="V1448" r:id="rId3193" location="!/24_7nba_ball/status/692587612947656704"/>
    <hyperlink ref="V1449" r:id="rId3194" location="!/itskdh/status/692587626126188546"/>
    <hyperlink ref="V1450" r:id="rId3195" location="!/itskdh/status/692587626126188546"/>
    <hyperlink ref="V1451" r:id="rId3196" location="!/itskdh/status/692587626126188546"/>
    <hyperlink ref="V1452" r:id="rId3197" location="!/arachiu/status/692587638201540608"/>
    <hyperlink ref="V1453" r:id="rId3198" location="!/tbackers/status/692587642622337029"/>
    <hyperlink ref="V1454" r:id="rId3199" location="!/fatty_pat/status/692587705037885440"/>
    <hyperlink ref="V1455" r:id="rId3200" location="!/2014giovanni/status/692587751053496321"/>
    <hyperlink ref="V1456" r:id="rId3201" location="!/stevenwilk/status/692587752626323456"/>
    <hyperlink ref="V1457" r:id="rId3202" location="!/barcafcleomessi/status/692552814984298496"/>
    <hyperlink ref="V1458" r:id="rId3203" location="!/barcafcleomessi/status/692587767705026560"/>
    <hyperlink ref="V1459" r:id="rId3204" location="!/lovesoccer9876/status/692552815231766528"/>
    <hyperlink ref="V1460" r:id="rId3205" location="!/lovesoccer9876/status/692587767814033408"/>
    <hyperlink ref="V1461" r:id="rId3206" location="!/futebasquete/status/692552815244394497"/>
    <hyperlink ref="V1462" r:id="rId3207" location="!/futebasquete/status/692587767889526784"/>
    <hyperlink ref="V1463" r:id="rId3208" location="!/erickmattos12/status/692587767889543168"/>
    <hyperlink ref="V1464" r:id="rId3209" location="!/lallakers2/status/692552815256944640"/>
    <hyperlink ref="V1465" r:id="rId3210" location="!/lallakers2/status/692587767956516864"/>
    <hyperlink ref="V1466" r:id="rId3211" location="!/eqsportsnews/status/692552734994731013"/>
    <hyperlink ref="V1467" r:id="rId3212" location="!/eqsportsnews/status/692587690584363008"/>
    <hyperlink ref="V1468" r:id="rId3213" location="!/bvbamorverdader/status/692552815248543745"/>
    <hyperlink ref="V1469" r:id="rId3214" location="!/bvbamorverdader/status/692587767994392576"/>
    <hyperlink ref="V1470" r:id="rId3215" location="!/mountainj1991/status/692587798822461446"/>
    <hyperlink ref="V1471" r:id="rId3216" location="!/ambitiousabe/status/692587203424161794"/>
    <hyperlink ref="V1472" r:id="rId3217" location="!/pacino718/status/692587849703690240"/>
    <hyperlink ref="V1473" r:id="rId3218" location="!/magallanes186/status/692587875427160064"/>
    <hyperlink ref="V1474" r:id="rId3219" location="!/mr_bamwesiga/status/692587980528181248"/>
    <hyperlink ref="V1475" r:id="rId3220" location="!/tchooper_21/status/692587992750387200"/>
    <hyperlink ref="V1476" r:id="rId3221" location="!/sporx/status/692588001310830592"/>
    <hyperlink ref="V1477" r:id="rId3222" location="!/dbrkandz20/status/692588241657040896"/>
    <hyperlink ref="V1478" r:id="rId3223" location="!/hoopstube/status/692588261181669376"/>
    <hyperlink ref="V1479" r:id="rId3224" location="!/sportsrandr/status/692588297269420032"/>
    <hyperlink ref="V1480" r:id="rId3225" location="!/ebrindley/status/692588312272461824"/>
    <hyperlink ref="V1481" r:id="rId3226" location="!/elaineg16/status/692588336523800576"/>
    <hyperlink ref="V1482" r:id="rId3227" location="!/banderasports/status/692588342714601472"/>
    <hyperlink ref="V1483" r:id="rId3228" location="!/ytcotton/status/692588368169799680"/>
    <hyperlink ref="V1484" r:id="rId3229" location="!/prosportsmedia/status/692588376235610113"/>
    <hyperlink ref="V1485" r:id="rId3230" location="!/benaclekwakye/status/692588395856551937"/>
    <hyperlink ref="V1486" r:id="rId3231" location="!/scubaisback15/status/692588398096179201"/>
    <hyperlink ref="V1487" r:id="rId3232" location="!/everylilthing/status/692588609023520768"/>
    <hyperlink ref="V1488" r:id="rId3233" location="!/iluvbeingmitch/status/692588609321304064"/>
    <hyperlink ref="V1489" r:id="rId3234" location="!/tikotderoa/status/692588615562608640"/>
    <hyperlink ref="V1490" r:id="rId3235" location="!/thedsportsrant/status/692588719015092224"/>
    <hyperlink ref="V1491" r:id="rId3236" location="!/lucasmalaker/status/692588719686184960"/>
    <hyperlink ref="V1492" r:id="rId3237" location="!/jairodavidruiz/status/692588789558935554"/>
    <hyperlink ref="V1493" r:id="rId3238" location="!/hacksaw1090/status/692588888196403200"/>
    <hyperlink ref="V1494" r:id="rId3239" location="!/scarletrobeson/status/692588915711021056"/>
    <hyperlink ref="V1495" r:id="rId3240" location="!/marcelledoux/status/692588936955334656"/>
    <hyperlink ref="V1496" r:id="rId3241" location="!/lukarnieto/status/692588981641420800"/>
    <hyperlink ref="V1497" r:id="rId3242" location="!/gloflee/status/692588983151366144"/>
    <hyperlink ref="V1498" r:id="rId3243" location="!/ovoshady77/status/692588991451787264"/>
    <hyperlink ref="V1499" r:id="rId3244" location="!/alex_fernandez4/status/692588991762337793"/>
    <hyperlink ref="V1500" r:id="rId3245" location="!/am7e33/status/692588993314197504"/>
    <hyperlink ref="V1501" r:id="rId3246" location="!/pedrominguez_/status/692588995872555009"/>
    <hyperlink ref="V1502" r:id="rId3247" location="!/carlosrwc650/status/692589008518385664"/>
    <hyperlink ref="V1503" r:id="rId3248" location="!/indiana85/status/692589021436985345"/>
    <hyperlink ref="V1504" r:id="rId3249" location="!/mary_dunleavy/status/692589021621587969"/>
    <hyperlink ref="V1505" r:id="rId3250" location="!/westward15/status/692589024079273984"/>
    <hyperlink ref="V1506" r:id="rId3251" location="!/hipsterickster/status/692589024230268928"/>
    <hyperlink ref="V1507" r:id="rId3252" location="!/lukeskypimpin/status/692589034682630144"/>
    <hyperlink ref="V1508" r:id="rId3253" location="!/cuevassion_84/status/692589038318923777"/>
    <hyperlink ref="V1509" r:id="rId3254" location="!/maiyahall/status/692589041561276416"/>
    <hyperlink ref="V1510" r:id="rId3255" location="!/unsophgentleman/status/692589047949201408"/>
    <hyperlink ref="V1511" r:id="rId3256" location="!/mr_lcancer/status/692589050373476352"/>
    <hyperlink ref="V1512" r:id="rId3257" location="!/montgomery_sean/status/692589052688728065"/>
    <hyperlink ref="V1513" r:id="rId3258" location="!/activitydoer/status/692589052978163712"/>
    <hyperlink ref="V1514" r:id="rId3259" location="!/raxo_/status/692589061207412736"/>
    <hyperlink ref="V1515" r:id="rId3260" location="!/elusiveandpvthd/status/692589063690391552"/>
    <hyperlink ref="V1516" r:id="rId3261" location="!/readyy_eddiee/status/692589067335118848"/>
    <hyperlink ref="V1517" r:id="rId3262" location="!/breezybasedgod/status/692589068518047744"/>
    <hyperlink ref="V1518" r:id="rId3263" location="!/wbeach78/status/692589071600898048"/>
    <hyperlink ref="V1519" r:id="rId3264" location="!/carlotulaylay/status/692589072070606848"/>
    <hyperlink ref="V1520" r:id="rId3265" location="!/yazzy_123/status/692589073353953280"/>
    <hyperlink ref="V1521" r:id="rId3266" location="!/sj422_/status/692589075140730880"/>
    <hyperlink ref="V1522" r:id="rId3267" location="!/girlthatsrondo/status/692589075786764288"/>
    <hyperlink ref="V1523" r:id="rId3268" location="!/captain2425/status/692589076596285441"/>
    <hyperlink ref="V1524" r:id="rId3269" location="!/shootergtak25/status/692589076608724992"/>
    <hyperlink ref="V1525" r:id="rId3270" location="!/leslie_hobbs_/status/692589081470046208"/>
    <hyperlink ref="V1526" r:id="rId3271" location="!/kazimahmood15/status/692589083101634561"/>
    <hyperlink ref="V1527" r:id="rId3272" location="!/johnathanhewlet/status/692589085622427648"/>
    <hyperlink ref="V1528" r:id="rId3273" location="!/baileyh18/status/692589087044280320"/>
    <hyperlink ref="V1529" r:id="rId3274" location="!/diaz_smith13/status/692589090504581121"/>
    <hyperlink ref="V1530" r:id="rId3275" location="!/cappz/status/692589091158937601"/>
    <hyperlink ref="V1531" r:id="rId3276" location="!/arianapla_/status/692589091607744512"/>
    <hyperlink ref="V1532" r:id="rId3277" location="!/mybouhali/status/692589093159636992"/>
    <hyperlink ref="V1533" r:id="rId3278" location="!/tmac1961mt/status/692589095982227456"/>
    <hyperlink ref="V1534" r:id="rId3279" location="!/detroitmadeliz/status/692589096867332096"/>
    <hyperlink ref="V1535" r:id="rId3280" location="!/younguggla/status/692589096930295808"/>
    <hyperlink ref="V1536" r:id="rId3281" location="!/manula_herath/status/692589097999831040"/>
    <hyperlink ref="V1537" r:id="rId3282" location="!/kaypizzle__/status/692589100155682820"/>
    <hyperlink ref="V1538" r:id="rId3283" location="!/ciscobruh/status/692589103938863104"/>
    <hyperlink ref="V1539" r:id="rId3284" location="!/_nard3/status/692589104484204544"/>
    <hyperlink ref="V1540" r:id="rId3285" location="!/_caseychiefs/status/692589105671073792"/>
    <hyperlink ref="V1541" r:id="rId3286" location="!/dre_juarez/status/692589107428495360"/>
    <hyperlink ref="V1542" r:id="rId3287" location="!/athechamp/status/692589107801952256"/>
    <hyperlink ref="V1543" r:id="rId3288" location="!/dnikdub/status/692589109072773120"/>
    <hyperlink ref="V1544" r:id="rId3289" location="!/weskcrochet/status/692589110695849984"/>
    <hyperlink ref="V1545" r:id="rId3290" location="!/airingitout/status/692589111971090432"/>
    <hyperlink ref="V1546" r:id="rId3291" location="!/aaikens97/status/692589113036423169"/>
    <hyperlink ref="V1547" r:id="rId3292" location="!/kamicoze/status/692589113468256256"/>
    <hyperlink ref="V1548" r:id="rId3293" location="!/andrayce/status/692589114068107264"/>
    <hyperlink ref="V1549" r:id="rId3294" location="!/juanifigueroaok/status/692589117071331328"/>
    <hyperlink ref="V1550" r:id="rId3295" location="!/thejayburns/status/692589119063613440"/>
    <hyperlink ref="V1551" r:id="rId3296" location="!/valley_230/status/692589123375362049"/>
    <hyperlink ref="V1552" r:id="rId3297" location="!/j_rome3075/status/692589125522710529"/>
    <hyperlink ref="V1553" r:id="rId3298" location="!/anoyes96/status/692589126491594752"/>
    <hyperlink ref="V1554" r:id="rId3299" location="!/reymundo23_/status/692589127414382593"/>
    <hyperlink ref="V1555" r:id="rId3300" location="!/berriossssss__/status/692589130623143937"/>
    <hyperlink ref="V1556" r:id="rId3301" location="!/skreenlooker89/status/692589130631376897"/>
    <hyperlink ref="V1557" r:id="rId3302" location="!/c_scott6/status/692589134494367744"/>
    <hyperlink ref="V1558" r:id="rId3303" location="!/blujayy23/status/692589134595104769"/>
    <hyperlink ref="V1559" r:id="rId3304" location="!/katiemac95/status/692589136323166209"/>
    <hyperlink ref="V1560" r:id="rId3305" location="!/brooke4554/status/692589006119370752"/>
    <hyperlink ref="V1561" r:id="rId3306" location="!/brooke4554/status/692589137422082048"/>
    <hyperlink ref="V1562" r:id="rId3307" location="!/j_punk7/status/692589141826125824"/>
    <hyperlink ref="V1563" r:id="rId3308" location="!/brandonmount/status/692589143981957120"/>
    <hyperlink ref="V1564" r:id="rId3309" location="!/captainmc21/status/692589144573227008"/>
    <hyperlink ref="V1565" r:id="rId3310" location="!/sportsshan9115/status/692589146708250624"/>
    <hyperlink ref="V1566" r:id="rId3311" location="!/young_j415/status/692589149858041857"/>
    <hyperlink ref="V1567" r:id="rId3312" location="!/antochemii/status/692589150034366465"/>
    <hyperlink ref="V1568" r:id="rId3313" location="!/fortyninegiants/status/692589153096069121"/>
    <hyperlink ref="V1569" r:id="rId3314" location="!/arelizgabreal/status/692589155579080704"/>
    <hyperlink ref="V1570" r:id="rId3315" location="!/necioliveinrome/status/692589158347468801"/>
    <hyperlink ref="V1571" r:id="rId3316" location="!/messiless_10/status/692589162566934528"/>
    <hyperlink ref="V1572" r:id="rId3317" location="!/messiless_10/status/692589162566934528"/>
    <hyperlink ref="V1573" r:id="rId3318" location="!/messiless_10/status/692589162566934528"/>
    <hyperlink ref="V1574" r:id="rId3319" location="!/z_a_y__/status/692589163623768064"/>
    <hyperlink ref="V1575" r:id="rId3320" location="!/tonybrunoshow/status/692589163917492224"/>
    <hyperlink ref="V1576" r:id="rId3321" location="!/hugoo_15/status/692589167830630400"/>
    <hyperlink ref="V1577" r:id="rId3322" location="!/natelewis___/status/692589169605001216"/>
    <hyperlink ref="V1578" r:id="rId3323" location="!/linbo_slice/status/692589171186274304"/>
    <hyperlink ref="V1579" r:id="rId3324" location="!/yvng_chriscurry/status/692589171488137216"/>
    <hyperlink ref="V1580" r:id="rId3325" location="!/deven_neal14/status/692589175233712129"/>
    <hyperlink ref="V1581" r:id="rId3326" location="!/optimus_slime/status/692589175976103937"/>
    <hyperlink ref="V1582" r:id="rId3327" location="!/balreetislife/status/692589176491933697"/>
    <hyperlink ref="V1583" r:id="rId3328" location="!/czaweenie/status/692589177209118720"/>
    <hyperlink ref="V1584" r:id="rId3329" location="!/miguel_6719/status/692589181327921152"/>
    <hyperlink ref="V1585" r:id="rId3330" location="!/tntcoachg/status/692589185698533376"/>
    <hyperlink ref="V1586" r:id="rId3331" location="!/mrclv_/status/692589192480575489"/>
    <hyperlink ref="V1587" r:id="rId3332" location="!/realhumble_/status/692589196784046080"/>
    <hyperlink ref="V1588" r:id="rId3333" location="!/lordmattymalik/status/692589197555662850"/>
    <hyperlink ref="V1589" r:id="rId3334" location="!/no_way_aroundit/status/692589197681520640"/>
    <hyperlink ref="V1590" r:id="rId3335" location="!/panthergirljess/status/692589204564475904"/>
    <hyperlink ref="V1591" r:id="rId3336" location="!/wsupullman/status/692589213091409920"/>
    <hyperlink ref="V1592" r:id="rId3337" location="!/dmontiforte26/status/692589217797554177"/>
    <hyperlink ref="V1593" r:id="rId3338" location="!/fredo600_/status/692589218326056960"/>
    <hyperlink ref="V1594" r:id="rId3339" location="!/yungzaygetdough/status/692589218636238848"/>
    <hyperlink ref="V1595" r:id="rId3340" location="!/anewsome01/status/692589219919704064"/>
    <hyperlink ref="V1596" r:id="rId3341" location="!/aquaafps/status/692589221413019650"/>
    <hyperlink ref="V1597" r:id="rId3342" location="!/unclelace/status/692589222226694144"/>
    <hyperlink ref="V1598" r:id="rId3343" location="!/_obiwann/status/692589223791194112"/>
    <hyperlink ref="V1599" r:id="rId3344" location="!/michaelgibney15/status/692589225494052864"/>
    <hyperlink ref="V1600" r:id="rId3345" location="!/jearbearstyle/status/692589228299984896"/>
    <hyperlink ref="V1601" r:id="rId3346" location="!/atcq_/status/692589229658996740"/>
    <hyperlink ref="V1602" r:id="rId3347" location="!/m4tthious/status/692589230527225856"/>
    <hyperlink ref="V1603" r:id="rId3348" location="!/annacams/status/692589232116740097"/>
    <hyperlink ref="V1604" r:id="rId3349" location="!/ceej_og/status/692589235094843392"/>
    <hyperlink ref="V1605" r:id="rId3350" location="!/saurabh63573542/status/692589235572908033"/>
    <hyperlink ref="V1606" r:id="rId3351" location="!/sagaryshah/status/692589240513724416"/>
    <hyperlink ref="V1607" r:id="rId3352" location="!/n8mchugh/status/692589242334236672"/>
    <hyperlink ref="V1608" r:id="rId3353" location="!/kfurlong94/status/692589242707525632"/>
    <hyperlink ref="V1609" r:id="rId3354" location="!/sedgleyswag/status/692589243563028480"/>
    <hyperlink ref="V1610" r:id="rId3355" location="!/mrbagy33/status/692589246620815360"/>
    <hyperlink ref="V1611" r:id="rId3356" location="!/wintonannie/status/692589248206258176"/>
    <hyperlink ref="V1612" r:id="rId3357" location="!/davisinho27dm/status/692589258725412864"/>
    <hyperlink ref="V1613" r:id="rId3358" location="!/janders_7/status/692589264677134337"/>
    <hyperlink ref="V1614" r:id="rId3359" location="!/andyleewtva/status/692589268225556484"/>
    <hyperlink ref="V1615" r:id="rId3360" location="!/_lildonnie212/status/692589270670929924"/>
    <hyperlink ref="V1616" r:id="rId3361" location="!/williammendez_/status/692589277079687169"/>
    <hyperlink ref="V1617" r:id="rId3362" location="!/josh_amacher/status/692589277729951744"/>
    <hyperlink ref="V1618" r:id="rId3363" location="!/waayynee_/status/692589285157924864"/>
    <hyperlink ref="V1619" r:id="rId3364" location="!/run_on_air/status/692589286122733568"/>
    <hyperlink ref="V1620" r:id="rId3365" location="!/jakesharp22/status/692589286131019776"/>
    <hyperlink ref="V1621" r:id="rId3366" location="!/ferragamodurag/status/692589287250993152"/>
    <hyperlink ref="V1622" r:id="rId3367" location="!/ickoal/status/692589288547024896"/>
    <hyperlink ref="V1623" r:id="rId3368" location="!/xavieroneil_/status/692589292170797056"/>
    <hyperlink ref="V1624" r:id="rId3369" location="!/devinism101/status/692589295597539328"/>
    <hyperlink ref="V1625" r:id="rId3370" location="!/sammnavarro20/status/692589306167201792"/>
    <hyperlink ref="V1626" r:id="rId3371" location="!/taiping2/status/692589307568242689"/>
    <hyperlink ref="V1627" r:id="rId3372" location="!/ruddyy23/status/692589308008493056"/>
    <hyperlink ref="V1628" r:id="rId3373" location="!/usgregeaston/status/692589311019986945"/>
    <hyperlink ref="V1629" r:id="rId3374" location="!/_parrax7/status/692589312089690112"/>
    <hyperlink ref="V1630" r:id="rId3375" location="!/b_lobre92/status/692589314635595776"/>
    <hyperlink ref="V1631" r:id="rId3376" location="!/jtrompke/status/692589315998769152"/>
    <hyperlink ref="V1632" r:id="rId3377" location="!/castellanosking/status/692589319282778113"/>
    <hyperlink ref="V1633" r:id="rId3378" location="!/cfan_fan15/status/692589322650947585"/>
    <hyperlink ref="V1634" r:id="rId3379" location="!/_shittingonem/status/692589325024829440"/>
    <hyperlink ref="V1635" r:id="rId3380" location="!/imaheatfan_/status/692589327457599488"/>
    <hyperlink ref="V1636" r:id="rId3381" location="!/_foodoverlove/status/692589328904626176"/>
    <hyperlink ref="V1637" r:id="rId3382" location="!/_mythiclive/status/692589330364289024"/>
    <hyperlink ref="V1638" r:id="rId3383" location="!/l_crossover/status/692589334256463873"/>
    <hyperlink ref="V1639" r:id="rId3384" location="!/bmanbishop/status/692589335686823936"/>
    <hyperlink ref="V1640" r:id="rId3385" location="!/delx_2/status/692589342943023104"/>
    <hyperlink ref="V1641" r:id="rId3386" location="!/laframboise23/status/692589352027840513"/>
    <hyperlink ref="V1642" r:id="rId3387" location="!/barrera3raul/status/692589366401585152"/>
    <hyperlink ref="V1643" r:id="rId3388" location="!/tianreyesss/status/692589370688208896"/>
    <hyperlink ref="V1644" r:id="rId3389" location="!/shortround_gkt/status/692589371870973952"/>
    <hyperlink ref="V1645" r:id="rId3390" location="!/jackflorek84/status/692589381694164992"/>
    <hyperlink ref="V1646" r:id="rId3391" location="!/cvrlton__/status/692589382927290368"/>
    <hyperlink ref="V1647" r:id="rId3392" location="!/jtgreen_32/status/692589382973419520"/>
    <hyperlink ref="V1648" r:id="rId3393" location="!/ogockam/status/692589383959105536"/>
    <hyperlink ref="V1649" r:id="rId3394" location="!/a10_alejo/status/692589387918356481"/>
    <hyperlink ref="V1650" r:id="rId3395" location="!/nunu13066762/status/692589390539915264"/>
    <hyperlink ref="V1651" r:id="rId3396" location="!/bsmitty_20/status/692589391227809793"/>
    <hyperlink ref="V1652" r:id="rId3397" location="!/niko_duke_33/status/692589402720190465"/>
    <hyperlink ref="V1653" r:id="rId3398" location="!/_crystalthomas/status/692589403533877248"/>
    <hyperlink ref="V1654" r:id="rId3399" location="!/laloo050/status/692589406058745856"/>
    <hyperlink ref="V1655" r:id="rId3400" location="!/jared_mortensen/status/692589406654365697"/>
    <hyperlink ref="V1656" r:id="rId3401" location="!/megbrenss/status/692589407828770816"/>
    <hyperlink ref="V1657" r:id="rId3402" location="!/dopetastic99/status/692589413155491840"/>
    <hyperlink ref="V1658" r:id="rId3403" location="!/kw_1x/status/692589422093701120"/>
    <hyperlink ref="V1659" r:id="rId3404" location="!/josealfredopd/status/692589422609457152"/>
    <hyperlink ref="V1660" r:id="rId3405" location="!/ndnelson_9/status/692589426266890240"/>
    <hyperlink ref="V1661" r:id="rId3406" location="!/yomontell/status/692589427177041921"/>
    <hyperlink ref="V1662" r:id="rId3407" location="!/egessepei/status/692589431849639936"/>
    <hyperlink ref="V1663" r:id="rId3408" location="!/tron_gato/status/692589436320636929"/>
    <hyperlink ref="V1664" r:id="rId3409" location="!/trawww_15/status/692589438577287168"/>
    <hyperlink ref="V1665" r:id="rId3410" location="!/ayooodest_/status/692589441471229952"/>
    <hyperlink ref="V1666" r:id="rId3411" location="!/deandrethetruth/status/692589443765637120"/>
    <hyperlink ref="V1667" r:id="rId3412" location="!/therealwavybaby/status/692589448102440960"/>
    <hyperlink ref="V1668" r:id="rId3413" location="!/thealvareezy_21/status/692589454242918400"/>
    <hyperlink ref="V1669" r:id="rId3414" location="!/reidurban/status/692589459234095105"/>
    <hyperlink ref="V1670" r:id="rId3415" location="!/ddt43/status/692589461306281984"/>
    <hyperlink ref="V1671" r:id="rId3416" location="!/derektahara30/status/692589464753803264"/>
    <hyperlink ref="V1672" r:id="rId3417" location="!/okcstormwatcher/status/692589465362173952"/>
    <hyperlink ref="V1673" r:id="rId3418" location="!/tedmccann/status/692589471158640641"/>
    <hyperlink ref="V1674" r:id="rId3419" location="!/t_russ10/status/692589473599787008"/>
    <hyperlink ref="V1675" r:id="rId3420" location="!/psswstyles/status/692551485066977280"/>
    <hyperlink ref="V1676" r:id="rId3421" location="!/psswstyles/status/692588819355283456"/>
    <hyperlink ref="V1677" r:id="rId3422" location="!/kmennerfineart/status/692589476116336641"/>
    <hyperlink ref="V1678" r:id="rId3423" location="!/100totheyard_/status/692589480608268288"/>
    <hyperlink ref="V1679" r:id="rId3424" location="!/aliciabarreratv/status/692589482193719296"/>
    <hyperlink ref="V1680" r:id="rId3425" location="!/evans_iii/status/692588447702343682"/>
    <hyperlink ref="V1681" r:id="rId3426" location="!/evans_iii/status/692589490871910400"/>
    <hyperlink ref="V1682" r:id="rId3427" location="!/evans_iii/status/692588447702343682"/>
    <hyperlink ref="V1683" r:id="rId3428" location="!/evans_iii/status/692589490871910400"/>
    <hyperlink ref="V1684" r:id="rId3429" location="!/evans_iii/status/692588447702343682"/>
    <hyperlink ref="V1685" r:id="rId3430" location="!/evans_iii/status/692589490871910400"/>
    <hyperlink ref="V1686" r:id="rId3431" location="!/evans_iii/status/692588447702343682"/>
    <hyperlink ref="V1687" r:id="rId3432" location="!/evans_iii/status/692588447702343682"/>
    <hyperlink ref="V1688" r:id="rId3433" location="!/evans_iii/status/692588447702343682"/>
    <hyperlink ref="V1689" r:id="rId3434" location="!/evans_iii/status/692588447702343682"/>
    <hyperlink ref="V1690" r:id="rId3435" location="!/evans_iii/status/692589490871910400"/>
    <hyperlink ref="V1691" r:id="rId3436" location="!/evans_iii/status/692589490871910400"/>
    <hyperlink ref="V1692" r:id="rId3437" location="!/evans_iii/status/692589490871910400"/>
    <hyperlink ref="V1693" r:id="rId3438" location="!/evans_iii/status/692589490871910400"/>
    <hyperlink ref="V1694" r:id="rId3439" location="!/franklingino/status/692589492524298245"/>
    <hyperlink ref="V1695" r:id="rId3440" location="!/t6tina1/status/692589494696972288"/>
    <hyperlink ref="V1696" r:id="rId3441" location="!/luistm98/status/692589495875559424"/>
    <hyperlink ref="V1697" r:id="rId3442" location="!/chiefmanstan/status/692589496039297024"/>
    <hyperlink ref="V1698" r:id="rId3443" location="!/niley__/status/692589500887756800"/>
    <hyperlink ref="V1699" r:id="rId3444" location="!/niley__/status/692589500887756800"/>
    <hyperlink ref="V1700" r:id="rId3445" location="!/niley__/status/692589500887756800"/>
    <hyperlink ref="V1701" r:id="rId3446" location="!/babydavs/status/692589504956268544"/>
    <hyperlink ref="V1702" r:id="rId3447" location="!/kaley09/status/692589505908310016"/>
    <hyperlink ref="V1703" r:id="rId3448" location="!/fvckrvcism/status/692589510807302145"/>
    <hyperlink ref="V1704" r:id="rId3449" location="!/estradax_18/status/692589512132685824"/>
    <hyperlink ref="V1705" r:id="rId3450" location="!/gonzales_ser/status/692589512665337861"/>
    <hyperlink ref="V1706" r:id="rId3451" location="!/_reign_supreme/status/692589512862646272"/>
    <hyperlink ref="V1707" r:id="rId3452" location="!/sebajun3030/status/692589515169533952"/>
    <hyperlink ref="V1708" r:id="rId3453" location="!/jamesuwmoberg/status/692589516280823809"/>
    <hyperlink ref="V1709" r:id="rId3454" location="!/_theeblacksheep/status/692589517660786688"/>
    <hyperlink ref="V1710" r:id="rId3455" location="!/nicolaswatson_/status/692589518218657792"/>
    <hyperlink ref="V1711" r:id="rId3456" location="!/xxscofieldx/status/692589520416538624"/>
    <hyperlink ref="V1712" r:id="rId3457" location="!/kayceexryan/status/692589526384930816"/>
    <hyperlink ref="V1713" r:id="rId3458" location="!/puremassacre89/status/692589529270784000"/>
    <hyperlink ref="V1714" r:id="rId3459" location="!/cooperreily/status/692589531929817088"/>
    <hyperlink ref="V1715" r:id="rId3460" location="!/mrsunwin/status/692589532022247428"/>
    <hyperlink ref="V1716" r:id="rId3461" location="!/gagampowie/status/692589533414580224"/>
    <hyperlink ref="V1717" r:id="rId3462" location="!/unlewis/status/692589373829812224"/>
    <hyperlink ref="V1718" r:id="rId3463" location="!/unlewis/status/692589533620211713"/>
    <hyperlink ref="V1719" r:id="rId3464" location="!/andrewmahlow1/status/692589534173790208"/>
    <hyperlink ref="V1720" r:id="rId3465" location="!/timconcussion/status/692589539001393152"/>
    <hyperlink ref="V1721" r:id="rId3466" location="!/dylanbdavis/status/692589542055002112"/>
    <hyperlink ref="V1722" r:id="rId3467" location="!/dirvin21/status/692589545821462532"/>
    <hyperlink ref="V1723" r:id="rId3468" location="!/chriscanovas/status/692589549470511104"/>
    <hyperlink ref="V1724" r:id="rId3469" location="!/b_kratz69/status/692589551894839298"/>
    <hyperlink ref="V1725" r:id="rId3470" location="!/tamaruhhhh/status/692589553006186496"/>
    <hyperlink ref="V1726" r:id="rId3471" location="!/tae_grace/status/692589567413587968"/>
    <hyperlink ref="V1727" r:id="rId3472" location="!/bdl_w_rep/status/692589569900830720"/>
    <hyperlink ref="V1728" r:id="rId3473" location="!/officialtsharpe/status/692589571415150592"/>
    <hyperlink ref="V1729" r:id="rId3474" location="!/theishyu/status/692589572308361216"/>
    <hyperlink ref="V1730" r:id="rId3475" location="!/stephlaurenquin/status/692589576842407936"/>
    <hyperlink ref="V1731" r:id="rId3476" location="!/stubby_25/status/692589577517690880"/>
    <hyperlink ref="V1732" r:id="rId3477" location="!/powered_by_pork/status/692589583553449985"/>
    <hyperlink ref="V1733" r:id="rId3478" location="!/bambiii26/status/692589589203017729"/>
    <hyperlink ref="V1734" r:id="rId3479" location="!/coach_omarayub/status/692589589584678912"/>
    <hyperlink ref="V1735" r:id="rId3480" location="!/dream_rise_on/status/692589590847205376"/>
    <hyperlink ref="V1736" r:id="rId3481" location="!/shameleon123/status/692589611030335488"/>
    <hyperlink ref="V1737" r:id="rId3482" location="!/based_k1ng/status/692589617271455744"/>
    <hyperlink ref="V1738" r:id="rId3483" location="!/bbc_bait/status/692589621947961344"/>
    <hyperlink ref="V1739" r:id="rId3484" location="!/tommytannguyen2/status/692589628482662400"/>
    <hyperlink ref="V1740" r:id="rId3485" location="!/realbrandondube/status/692589636913201152"/>
    <hyperlink ref="V1741" r:id="rId3486" location="!/jjstewart22/status/692589640574959616"/>
    <hyperlink ref="V1742" r:id="rId3487" location="!/caitlinchap33/status/692589641082540033"/>
    <hyperlink ref="V1743" r:id="rId3488" location="!/doublerm11/status/692589660497793024"/>
    <hyperlink ref="V1744" r:id="rId3489" location="!/adriancasstro/status/692589666512543744"/>
    <hyperlink ref="V1745" r:id="rId3490" location="!/jb_longway_/status/692589670216048640"/>
    <hyperlink ref="V1746" r:id="rId3491" location="!/alxmth03/status/692555741564125185"/>
    <hyperlink ref="V1747" r:id="rId3492" location="!/alxmth03/status/692589673470894080"/>
    <hyperlink ref="V1748" r:id="rId3493" location="!/junior_diaz3/status/692589676868276224"/>
    <hyperlink ref="V1749" r:id="rId3494" location="!/_juniortyb_/status/692589683537121281"/>
    <hyperlink ref="V1750" r:id="rId3495" location="!/thatguycp5/status/692589684057251840"/>
    <hyperlink ref="V1751" r:id="rId3496" location="!/xii_gage/status/692589688826138625"/>
    <hyperlink ref="V1752" r:id="rId3497" location="!/squalgod_/status/692589700528357376"/>
    <hyperlink ref="V1753" r:id="rId3498" location="!/djshaadsmooth/status/692589700813426688"/>
    <hyperlink ref="V1754" r:id="rId3499" location="!/thatboy_g_6/status/692589708661010432"/>
    <hyperlink ref="V1755" r:id="rId3500" location="!/sachewithers12/status/692589714428301312"/>
    <hyperlink ref="V1756" r:id="rId3501" location="!/ohh_lilant/status/692589715577393153"/>
    <hyperlink ref="V1757" r:id="rId3502" location="!/jstlvbsktbll/status/692589718425473024"/>
    <hyperlink ref="V1758" r:id="rId3503" location="!/lilglo24/status/692589718567940096"/>
    <hyperlink ref="V1759" r:id="rId3504" location="!/faridaniel2/status/692589722540052480"/>
    <hyperlink ref="V1760" r:id="rId3505" location="!/ironnmann3/status/692589733499678720"/>
    <hyperlink ref="V1761" r:id="rId3506" location="!/gerry209/status/692589736393732100"/>
    <hyperlink ref="V1762" r:id="rId3507" location="!/mlnxlk/status/692589746657189888"/>
    <hyperlink ref="V1763" r:id="rId3508" location="!/malcc_4/status/692589752453824513"/>
    <hyperlink ref="V1764" r:id="rId3509" location="!/ryedjhonesdcl/status/692589753213022208"/>
    <hyperlink ref="V1765" r:id="rId3510" location="!/diazkelvin67/status/692589759131054084"/>
    <hyperlink ref="V1766" r:id="rId3511" location="!/prudenciosarah/status/692589768476090368"/>
    <hyperlink ref="V1767" r:id="rId3512" location="!/jasonaguilarut/status/692589770711511040"/>
    <hyperlink ref="V1768" r:id="rId3513" location="!/mufcjchall/status/692589779825922049"/>
    <hyperlink ref="V1769" r:id="rId3514" location="!/gorgexus/status/692589785496621056"/>
    <hyperlink ref="V1770" r:id="rId3515" location="!/bigjoeman224/status/692589791318261760"/>
    <hyperlink ref="V1771" r:id="rId3516" location="!/bjackson17/status/692589792392024064"/>
    <hyperlink ref="V1772" r:id="rId3517" location="!/eric_delaluz/status/692589794006794240"/>
    <hyperlink ref="V1773" r:id="rId3518" location="!/ferraribytaylor/status/692589798607880192"/>
    <hyperlink ref="V1774" r:id="rId3519" location="!/uh_hara/status/692589799685771264"/>
    <hyperlink ref="V1775" r:id="rId3520" location="!/all_n_yastomach/status/692589799815905280"/>
    <hyperlink ref="V1776" r:id="rId3521" location="!/austin_adams14/status/692589806845427712"/>
    <hyperlink ref="V1777" r:id="rId3522" location="!/calinurse2010/status/692589846494228480"/>
    <hyperlink ref="V1778" r:id="rId3523" location="!/brycoll3/status/692589846792024064"/>
    <hyperlink ref="V1779" r:id="rId3524" location="!/igetcalledmatty/status/692587247527411713"/>
    <hyperlink ref="V1780" r:id="rId3525" location="!/igetcalledmatty/status/692587247527411713"/>
    <hyperlink ref="V1781" r:id="rId3526" location="!/igetcalledmatty/status/692587247527411713"/>
    <hyperlink ref="V1782" r:id="rId3527" location="!/igetcalledmatty/status/692589848897675264"/>
    <hyperlink ref="V1783" r:id="rId3528" location="!/zak_moe/status/692589855998607360"/>
    <hyperlink ref="V1784" r:id="rId3529" location="!/_hvll/status/692589857495863296"/>
    <hyperlink ref="V1785" r:id="rId3530" location="!/dennismack17/status/692589861673369601"/>
    <hyperlink ref="V1786" r:id="rId3531" location="!/ryan_is_sexaaay/status/692589861786652672"/>
    <hyperlink ref="V1787" r:id="rId3532" location="!/monster_t20/status/692589868933840896"/>
    <hyperlink ref="V1788" r:id="rId3533" location="!/davebake0/status/692589888533827585"/>
    <hyperlink ref="V1789" r:id="rId3534" location="!/sportsboy1325/status/692589895496249347"/>
    <hyperlink ref="V1790" r:id="rId3535" location="!/lgilmore_11/status/692589903226359809"/>
    <hyperlink ref="V1791" r:id="rId3536" location="!/greatbossmoves/status/692589910637858817"/>
    <hyperlink ref="V1792" r:id="rId3537" location="!/__imabornsinner/status/692589914081366016"/>
    <hyperlink ref="V1793" r:id="rId3538" location="!/karabin_ryan/status/692589914857291776"/>
    <hyperlink ref="V1794" r:id="rId3539" location="!/antoniopuma1979/status/692589922901819393"/>
    <hyperlink ref="V1795" r:id="rId3540" location="!/d6nation/status/692589934071406592"/>
    <hyperlink ref="V1796" r:id="rId3541" location="!/exonick__/status/692589937481375744"/>
    <hyperlink ref="V1797" r:id="rId3542" location="!/rg_belbes/status/692589940509675520"/>
    <hyperlink ref="V1798" r:id="rId3543" location="!/frankrealii/status/692589945572216833"/>
    <hyperlink ref="V1799" r:id="rId3544" location="!/ceramirez4/status/692589956880044032"/>
    <hyperlink ref="V1800" r:id="rId3545" location="!/ceramirez4/status/692589956880044032"/>
    <hyperlink ref="V1801" r:id="rId3546" location="!/ceramirez4/status/692589956880044032"/>
    <hyperlink ref="V1802" r:id="rId3547" location="!/had20/status/692589961208537088"/>
    <hyperlink ref="V1803" r:id="rId3548" location="!/yoursportsnews1/status/692589962085167104"/>
    <hyperlink ref="V1804" r:id="rId3549" location="!/goldenstatefan/status/692589967529213952"/>
    <hyperlink ref="V1805" r:id="rId3550" location="!/jimholder/status/692589983681515520"/>
    <hyperlink ref="V1806" r:id="rId3551" location="!/jacobtylercan/status/692589986873524226"/>
    <hyperlink ref="V1807" r:id="rId3552" location="!/supersportstuff/status/692589989775958016"/>
    <hyperlink ref="V1808" r:id="rId3553" location="!/rileyrobsonsq/status/692589995207499776"/>
    <hyperlink ref="V1809" r:id="rId3554" location="!/deeznuts707/status/692589995844960257"/>
    <hyperlink ref="V1810" r:id="rId3555" location="!/_roger08/status/692590006339174400"/>
    <hyperlink ref="V1811" r:id="rId3556" location="!/iamsemajcoleman/status/692553936042102786"/>
    <hyperlink ref="V1812" r:id="rId3557" location="!/iamsemajcoleman/status/692554341140598785"/>
    <hyperlink ref="V1813" r:id="rId3558" location="!/iamsemajcoleman/status/692590009224949760"/>
    <hyperlink ref="V1814" r:id="rId3559" location="!/curlyheadedfucc/status/692590016397078528"/>
    <hyperlink ref="V1815" r:id="rId3560" location="!/gibby_2432/status/692590016887918593"/>
    <hyperlink ref="V1816" r:id="rId3561" location="!/mateofruzzetti/status/692590017361784832"/>
    <hyperlink ref="V1817" r:id="rId3562" location="!/galindoalec_6/status/692590027583258624"/>
    <hyperlink ref="V1818" r:id="rId3563" location="!/josebarajas_/status/692590034978017280"/>
    <hyperlink ref="V1819" r:id="rId3564" location="!/sa_1953/status/692590037045612544"/>
    <hyperlink ref="V1820" r:id="rId3565" location="!/lira_post/status/692590061381005312"/>
    <hyperlink ref="V1821" r:id="rId3566" location="!/deegreatest__/status/692590089881255936"/>
    <hyperlink ref="V1822" r:id="rId3567" location="!/itzcruzzzzz/status/692590092016185344"/>
    <hyperlink ref="V1823" r:id="rId3568" location="!/lilbicbichel/status/692590094730018817"/>
    <hyperlink ref="V1824" r:id="rId3569" location="!/_bmac1991/status/692590099263959044"/>
    <hyperlink ref="V1825" r:id="rId3570" location="!/dylancaulfield1/status/692590105857560577"/>
    <hyperlink ref="V1826" r:id="rId3571" location="!/captainsnapp34/status/692590119044411393"/>
    <hyperlink ref="V1827" r:id="rId3572" location="!/fookdaddy55/status/692590133732716544"/>
    <hyperlink ref="V1828" r:id="rId3573" location="!/bcolecampbell26/status/692590148521848832"/>
    <hyperlink ref="V1829" r:id="rId3574" location="!/44xm4gic/status/692590149708828672"/>
    <hyperlink ref="V1830" r:id="rId3575" location="!/bestdailysports/status/692590165076922368"/>
    <hyperlink ref="V1831" r:id="rId3576" location="!/chrisgimenez5/status/692590169996812288"/>
    <hyperlink ref="V1832" r:id="rId3577" location="!/sportsfeed411/status/692588821230325760"/>
    <hyperlink ref="V1833" r:id="rId3578" location="!/sportsfeed411/status/692590178343460864"/>
    <hyperlink ref="V1834" r:id="rId3579" location="!/jsimpson_32/status/692590181975748608"/>
    <hyperlink ref="V1835" r:id="rId3580" location="!/_alexlala/status/692590200191496192"/>
    <hyperlink ref="V1836" r:id="rId3581" location="!/getbucketss_/status/692590208760451072"/>
    <hyperlink ref="V1837" r:id="rId3582" location="!/notsocomedy/status/692590209339293696"/>
    <hyperlink ref="V1838" r:id="rId3583" location="!/madietrent/status/692590219149889537"/>
    <hyperlink ref="V1839" r:id="rId3584" location="!/gsw_italia/status/692590222824071168"/>
    <hyperlink ref="V1840" r:id="rId3585" location="!/dmedley15/status/692590230591950848"/>
    <hyperlink ref="V1841" r:id="rId3586" location="!/petrovic87/status/692590233955733504"/>
    <hyperlink ref="V1842" r:id="rId3587" location="!/albertzavala12/status/692590235167772672"/>
    <hyperlink ref="V1843" r:id="rId3588" location="!/_paulc09/status/692590245406187520"/>
    <hyperlink ref="V1844" r:id="rId3589" location="!/maaandax3/status/692590252788023297"/>
    <hyperlink ref="V1845" r:id="rId3590" location="!/emelendez30/status/692590253308190720"/>
    <hyperlink ref="V1846" r:id="rId3591" location="!/j_blevins7/status/692590255925522432"/>
    <hyperlink ref="V1847" r:id="rId3592" location="!/dalvinsmith270/status/692590258009976832"/>
    <hyperlink ref="V1848" r:id="rId3593" location="!/foxsportsnews/status/692587240707354624"/>
    <hyperlink ref="V1849" r:id="rId3594" location="!/luke_pies/status/692590260581068800"/>
    <hyperlink ref="V1850" r:id="rId3595" location="!/fun_crush/status/692590134156460032"/>
    <hyperlink ref="V1851" r:id="rId3596" location="!/fun_crush/status/692590262611128320"/>
    <hyperlink ref="V1852" r:id="rId3597" location="!/caroline_3_21_/status/692590271125676032"/>
    <hyperlink ref="V1853" r:id="rId3598" location="!/ryantoland_/status/692590283687620609"/>
    <hyperlink ref="V1854" r:id="rId3599" location="!/eldiablofrankie/status/692590289781919744"/>
    <hyperlink ref="V1855" r:id="rId3600" location="!/mfiii_/status/692590295494438912"/>
    <hyperlink ref="V1856" r:id="rId3601" location="!/starchild098/status/692589635575230465"/>
    <hyperlink ref="V1857" r:id="rId3602" location="!/starchild098/status/692589894468706304"/>
    <hyperlink ref="V1858" r:id="rId3603" location="!/irishcarbomb21/status/692590201391026176"/>
    <hyperlink ref="V1859" r:id="rId3604" location="!/irishcarbomb21/status/692590302301818880"/>
    <hyperlink ref="V1860" r:id="rId3605" location="!/craigawhiteside/status/692590317216800769"/>
    <hyperlink ref="V1861" r:id="rId3606" location="!/ambraniar/status/692590371965116416"/>
    <hyperlink ref="V1862" r:id="rId3607" location="!/yo_migzzz/status/692590375328976897"/>
    <hyperlink ref="V1863" r:id="rId3608" location="!/one7_ky/status/692590406031282176"/>
    <hyperlink ref="V1864" r:id="rId3609" location="!/satriopradana7/status/692590414369574912"/>
    <hyperlink ref="V1865" r:id="rId3610" location="!/wild_cat94/status/692590420535046144"/>
    <hyperlink ref="V1866" r:id="rId3611" location="!/syd_shaffer002/status/692590426608570368"/>
    <hyperlink ref="V1867" r:id="rId3612" location="!/gurolgur/status/692590427111870465"/>
    <hyperlink ref="V1868" r:id="rId3613" location="!/matthewramon_3/status/692590442630647808"/>
    <hyperlink ref="V1869" r:id="rId3614" location="!/jada_t24/status/692590463539351552"/>
    <hyperlink ref="V1870" r:id="rId3615" location="!/_ashotofvodka/status/692590478391283713"/>
    <hyperlink ref="V1871" r:id="rId3616" location="!/chriso34/status/692590502093303808"/>
    <hyperlink ref="V1872" r:id="rId3617" location="!/marleymars15/status/692590518933409792"/>
    <hyperlink ref="V1873" r:id="rId3618" location="!/y_frizzy/status/692590524230963200"/>
    <hyperlink ref="V1874" r:id="rId3619" location="!/sabe_ramirez/status/692590533651214336"/>
    <hyperlink ref="V1875" r:id="rId3620" location="!/mounirgad/status/692590540844470272"/>
    <hyperlink ref="V1876" r:id="rId3621" location="!/fransancheez/status/692590551695257600"/>
    <hyperlink ref="V1877" r:id="rId3622" location="!/emmanuelfloresf/status/692590568845680641"/>
    <hyperlink ref="V1878" r:id="rId3623" location="!/lev_mejia/status/692590569059536896"/>
    <hyperlink ref="V1879" r:id="rId3624" location="!/ibeondat11/status/692590577255370752"/>
    <hyperlink ref="V1880" r:id="rId3625" location="!/trumarcus84/status/692590580547895296"/>
    <hyperlink ref="V1881" r:id="rId3626" location="!/thatboy_larry/status/692590590748409856"/>
    <hyperlink ref="V1882" r:id="rId3627" location="!/andre_40k/status/692590599132704768"/>
    <hyperlink ref="V1883" r:id="rId3628" location="!/614mafia/status/692590604321165313"/>
    <hyperlink ref="V1884" r:id="rId3629" location="!/johnwilson/status/692590606175080448"/>
    <hyperlink ref="V1885" r:id="rId3630" location="!/blaneburns_8/status/692590608142045185"/>
    <hyperlink ref="V1886" r:id="rId3631" location="!/led1969zepplin/status/692590612546084865"/>
    <hyperlink ref="V1887" r:id="rId3632" location="!/t_time03/status/692590622310428673"/>
    <hyperlink ref="V1888" r:id="rId3633" location="!/taymizell/status/692590623724081152"/>
    <hyperlink ref="V1889" r:id="rId3634" location="!/jonnprentice/status/692590626706165764"/>
    <hyperlink ref="V1890" r:id="rId3635" location="!/kikekaliko/status/692590643294527490"/>
    <hyperlink ref="V1891" r:id="rId3636" location="!/daniybeat/status/692590652148715520"/>
    <hyperlink ref="V1892" r:id="rId3637" location="!/jharrissports/status/692590681836118016"/>
    <hyperlink ref="V1893" r:id="rId3638" location="!/potro_mty/status/692590687364079617"/>
    <hyperlink ref="V1894" r:id="rId3639" location="!/skarraljay/status/692590694175641600"/>
    <hyperlink ref="V1895" r:id="rId3640" location="!/dee_majors/status/692590703067688960"/>
    <hyperlink ref="V1896" r:id="rId3641" location="!/lrichu/status/692590703172431872"/>
    <hyperlink ref="V1897" r:id="rId3642" location="!/iamchey_d/status/692590706410536960"/>
    <hyperlink ref="V1898" r:id="rId3643" location="!/torchedham/status/692590710134968320"/>
    <hyperlink ref="V1899" r:id="rId3644" location="!/lost_boyz_/status/692590713628860416"/>
    <hyperlink ref="V1900" r:id="rId3645" location="!/carlitosp8/status/692590731030982656"/>
    <hyperlink ref="V1901" r:id="rId3646" location="!/its_lancebro/status/692590736248815617"/>
    <hyperlink ref="V1902" r:id="rId3647" location="!/kdub0550/status/692590745774100481"/>
    <hyperlink ref="V1903" r:id="rId3648" location="!/jeduprea/status/692590751553728513"/>
    <hyperlink ref="V1904" r:id="rId3649" location="!/likemance_/status/692590758306680832"/>
    <hyperlink ref="V1905" r:id="rId3650" location="!/therealking__03/status/692590769278832641"/>
    <hyperlink ref="V1906" r:id="rId3651" location="!/migueltejada16/status/692590777369755648"/>
    <hyperlink ref="V1907" r:id="rId3652" location="!/jemuelexodus615/status/692590788350341120"/>
    <hyperlink ref="V1908" r:id="rId3653" location="!/kjones88swag/status/692590794750980096"/>
    <hyperlink ref="V1909" r:id="rId3654" location="!/angusbeast96/status/692590805379366912"/>
    <hyperlink ref="V1910" r:id="rId3655" location="!/dallisage1/status/692590815881768961"/>
    <hyperlink ref="V1911" r:id="rId3656" location="!/rick_clevenger/status/692590825453146112"/>
    <hyperlink ref="V1912" r:id="rId3657" location="!/rick_clevenger/status/692590825453146112"/>
    <hyperlink ref="V1913" r:id="rId3658" location="!/anya_koren/status/692590831899807744"/>
    <hyperlink ref="V1914" r:id="rId3659" location="!/sumitja60156453/status/692590833845948416"/>
    <hyperlink ref="V1915" r:id="rId3660" location="!/timiatootrill/status/692590860089823232"/>
    <hyperlink ref="V1916" r:id="rId3661" location="!/psainiaz/status/692590884001443840"/>
    <hyperlink ref="V1917" r:id="rId3662" location="!/papotemarquez/status/692590901969948672"/>
    <hyperlink ref="V1918" r:id="rId3663" location="!/ceisenhauer4/status/692590932974145536"/>
    <hyperlink ref="V1919" r:id="rId3664" location="!/sportsheetlive/status/692590938162622464"/>
    <hyperlink ref="V1920" r:id="rId3665" location="!/nolimit_taiwo/status/692590952339234820"/>
    <hyperlink ref="V1921" r:id="rId3666" location="!/nestorosb/status/692590955724013568"/>
    <hyperlink ref="V1922" r:id="rId3667" location="!/zettelat/status/692590963902906368"/>
    <hyperlink ref="V1923" r:id="rId3668" location="!/flawedlogics/status/692590998598213632"/>
    <hyperlink ref="V1924" r:id="rId3669" location="!/bobtinetti/status/692591005720121345"/>
    <hyperlink ref="V1925" r:id="rId3670" location="!/danivillarreal_/status/692591016944254976"/>
    <hyperlink ref="V1926" r:id="rId3671" location="!/jesusmtz_17/status/692591018235944960"/>
    <hyperlink ref="V1927" r:id="rId3672" location="!/noah_cuadras_/status/692591029413777408"/>
    <hyperlink ref="V1928" r:id="rId3673" location="!/boneythug44/status/692591043217223680"/>
    <hyperlink ref="V1929" r:id="rId3674" location="!/the_real_aldama/status/692591046191087616"/>
    <hyperlink ref="V1930" r:id="rId3675" location="!/xdovanatorx/status/692591068815044609"/>
    <hyperlink ref="V1931" r:id="rId3676" location="!/minaaaax/status/692591083373608960"/>
    <hyperlink ref="V1932" r:id="rId3677" location="!/chadpitt/status/692591090961022976"/>
    <hyperlink ref="V1933" r:id="rId3678" location="!/im_francesc/status/692591097802014720"/>
    <hyperlink ref="V1934" r:id="rId3679" location="!/pointerr11/status/692591102608605184"/>
    <hyperlink ref="V1935" r:id="rId3680" location="!/imargo_ceo/status/692591105309691904"/>
    <hyperlink ref="V1936" r:id="rId3681" location="!/chadwittmanlist/status/692591108044541952"/>
    <hyperlink ref="V1937" r:id="rId3682" location="!/lovella2090/status/692591114981773312"/>
    <hyperlink ref="V1938" r:id="rId3683" location="!/jordan86004/status/692591137769463812"/>
    <hyperlink ref="V1939" r:id="rId3684" location="!/itsmeeespeleta/status/692591140474851328"/>
    <hyperlink ref="V1940" r:id="rId3685" location="!/aye_its_joshua_/status/692591153250611201"/>
    <hyperlink ref="V1941" r:id="rId3686" location="!/woodslounge/status/692591161819684865"/>
    <hyperlink ref="V1942" r:id="rId3687" location="!/gosneedgo/status/692591165372178432"/>
    <hyperlink ref="V1943" r:id="rId3688" location="!/h_spencer509/status/692591170002690048"/>
    <hyperlink ref="V1944" r:id="rId3689" location="!/sanfranniner/status/692591180249325568"/>
    <hyperlink ref="V1945" r:id="rId3690" location="!/juanmwhite/status/692591195629850626"/>
    <hyperlink ref="V1946" r:id="rId3691" location="!/trap_boy_27/status/692591196577726464"/>
    <hyperlink ref="V1947" r:id="rId3692" location="!/gr8xman/status/692591222058123265"/>
    <hyperlink ref="V1948" r:id="rId3693" location="!/__tgreen__/status/692591238869049344"/>
    <hyperlink ref="V1949" r:id="rId3694" location="!/mkbbcsbeg/status/692591249711349760"/>
    <hyperlink ref="V1950" r:id="rId3695" location="!/gil2598/status/692591272796774402"/>
    <hyperlink ref="V1951" r:id="rId3696" location="!/richierich680/status/692591276319879168"/>
    <hyperlink ref="V1952" r:id="rId3697" location="!/matthewsaffo/status/692591304937771009"/>
    <hyperlink ref="V1953" r:id="rId3698" location="!/tpfdrummer/status/692591329608495104"/>
    <hyperlink ref="V1954" r:id="rId3699" location="!/jcobba90/status/692591348013076480"/>
    <hyperlink ref="V1955" r:id="rId3700" location="!/youngandwiseme1/status/692591350345179136"/>
    <hyperlink ref="V1956" r:id="rId3701" location="!/_xchampagnepvpi/status/692591358343827456"/>
    <hyperlink ref="V1957" r:id="rId3702" location="!/ak40sven/status/692591380053508096"/>
    <hyperlink ref="V1958" r:id="rId3703" location="!/pastorgzz/status/692591382662230016"/>
    <hyperlink ref="V1959" r:id="rId3704" location="!/bigpapasmurf16/status/692591398848061440"/>
    <hyperlink ref="V1960" r:id="rId3705" location="!/clarencehilljr/status/692591471522762752"/>
    <hyperlink ref="V1961" r:id="rId3706" location="!/jamaallewis/status/692591473401950208"/>
    <hyperlink ref="V1962" r:id="rId3707" location="!/_rojooo/status/692591475041808384"/>
    <hyperlink ref="V1963" r:id="rId3708" location="!/jolieaoeur/status/692591484265074691"/>
    <hyperlink ref="V1964" r:id="rId3709" location="!/dopeasdan/status/692591495791132672"/>
    <hyperlink ref="V1965" r:id="rId3710" location="!/lawdiesel/status/692591503051456512"/>
    <hyperlink ref="V1966" r:id="rId3711" location="!/nicoletterassxo/status/692591513906319360"/>
    <hyperlink ref="V1967" r:id="rId3712" location="!/omar49_eric/status/692591523335053312"/>
    <hyperlink ref="V1968" r:id="rId3713" location="!/djr2c2/status/692591569350713345"/>
    <hyperlink ref="V1969" r:id="rId3714" location="!/cleatsheet/status/692591572064559108"/>
    <hyperlink ref="V1970" r:id="rId3715" location="!/newyorkforce/status/692591575067664384"/>
    <hyperlink ref="V1971" r:id="rId3716" location="!/futurepro_89/status/692591581153607681"/>
    <hyperlink ref="V1972" r:id="rId3717" location="!/avgzafira/status/692591583041056768"/>
    <hyperlink ref="V1973" r:id="rId3718" location="!/marshaunj23/status/692591599805558784"/>
    <hyperlink ref="V1974" r:id="rId3719" location="!/jackson4wagner/status/692591603739971584"/>
    <hyperlink ref="V1975" r:id="rId3720" location="!/adambale04/status/692591628008185856"/>
    <hyperlink ref="V1976" r:id="rId3721" location="!/vince_cestone/status/692591666981662720"/>
    <hyperlink ref="V1977" r:id="rId3722" location="!/vince_cestone/status/692591666981662720"/>
    <hyperlink ref="V1978" r:id="rId3723" location="!/eskissoccerstud/status/692591671297486848"/>
    <hyperlink ref="V1979" r:id="rId3724" location="!/yaboybrendan/status/692591680768335873"/>
    <hyperlink ref="V1980" r:id="rId3725" location="!/_djvoda/status/692591710594076672"/>
    <hyperlink ref="V1981" r:id="rId3726" location="!/edward_jm/status/692591712821080065"/>
    <hyperlink ref="V1982" r:id="rId3727" location="!/johneeboy12/status/692591745696206848"/>
    <hyperlink ref="V1983" r:id="rId3728" location="!/affectedfps/status/692591761441452034"/>
    <hyperlink ref="V1984" r:id="rId3729" location="!/_karenperdomo/status/692591773466537984"/>
    <hyperlink ref="V1985" r:id="rId3730" location="!/razerwares/status/692591799676846080"/>
    <hyperlink ref="V1986" r:id="rId3731" location="!/reina_mitzie/status/692591816634290176"/>
    <hyperlink ref="V1987" r:id="rId3732" location="!/r_leturia/status/692591816781094913"/>
    <hyperlink ref="V1988" r:id="rId3733" location="!/dre_clutch/status/692591822007246851"/>
    <hyperlink ref="V1989" r:id="rId3734" location="!/gabshz88/status/692591854710181888"/>
    <hyperlink ref="V1990" r:id="rId3735" location="!/ahad_ali123/status/692591861547016192"/>
    <hyperlink ref="V1991" r:id="rId3736" location="!/qaswar832/status/692591872263462912"/>
    <hyperlink ref="V1992" r:id="rId3737" location="!/38a978e444c240f/status/692591911610236928"/>
    <hyperlink ref="V1993" r:id="rId3738" location="!/mattdriver16/status/692591913736667137"/>
    <hyperlink ref="V1994" r:id="rId3739" location="!/_dopepatron/status/692591924440465408"/>
    <hyperlink ref="V1995" r:id="rId3740" location="!/carlos10113158/status/692591936016764928"/>
    <hyperlink ref="V1996" r:id="rId3741" location="!/pf402/status/692591942798946304"/>
    <hyperlink ref="V1997" r:id="rId3742" location="!/t6j__/status/692591953414762496"/>
    <hyperlink ref="V1998" r:id="rId3743" location="!/sillviagpe23/status/692591998059048960"/>
    <hyperlink ref="V1999" r:id="rId3744" location="!/mostlywhatevr/status/692592031231819776"/>
    <hyperlink ref="V2000" r:id="rId3745" location="!/longlivestone_/status/692592050097631232"/>
    <hyperlink ref="V2001" r:id="rId3746" location="!/jiji_yj/status/692592055827111936"/>
    <hyperlink ref="V2002" r:id="rId3747" location="!/fcb_gardezi/status/692592060612939776"/>
    <hyperlink ref="V2003" r:id="rId3748" location="!/sharmadude1/status/692592061380317184"/>
    <hyperlink ref="V2004" r:id="rId3749" location="!/hayden_mcgarity/status/692592070641487872"/>
    <hyperlink ref="V2005" r:id="rId3750" location="!/paxarock/status/692592082981036032"/>
    <hyperlink ref="V2006" r:id="rId3751" location="!/chessfinesse/status/692592121866514432"/>
    <hyperlink ref="V2007" r:id="rId3752" location="!/rocketshipguy/status/692592132230500352"/>
    <hyperlink ref="V2008" r:id="rId3753" location="!/kristiana14/status/692592179827462144"/>
    <hyperlink ref="V2009" r:id="rId3754" location="!/airmere23/status/692592187263967232"/>
    <hyperlink ref="V2010" r:id="rId3755" location="!/sportslovin/status/692592196558557184"/>
    <hyperlink ref="V2011" r:id="rId3756" location="!/mammothdubz/status/692592266746187776"/>
    <hyperlink ref="V2012" r:id="rId3757" location="!/daviannowitzki/status/692592273238953984"/>
    <hyperlink ref="V2013" r:id="rId3758" location="!/_benskywalker/status/692592274551783424"/>
    <hyperlink ref="V2014" r:id="rId3759" location="!/batistamr/status/692592315580424192"/>
    <hyperlink ref="V2015" r:id="rId3760" location="!/maryyyalicia/status/692592346706219008"/>
    <hyperlink ref="V2016" r:id="rId3761" location="!/bobarcher1/status/692592354381971456"/>
    <hyperlink ref="V2017" r:id="rId3762" location="!/fatlab_/status/692592408110972928"/>
    <hyperlink ref="V2018" r:id="rId3763" location="!/officialzj24/status/692574536752091137"/>
    <hyperlink ref="V2019" r:id="rId3764" location="!/officialzj24/status/692592417640431616"/>
    <hyperlink ref="V2020" r:id="rId3765" location="!/whatwilliam15/status/692592460644614144"/>
    <hyperlink ref="V2021" r:id="rId3766" location="!/sondawg10/status/692592463517655040"/>
    <hyperlink ref="V2022" r:id="rId3767" location="!/coachmitch1911/status/692592466441146369"/>
    <hyperlink ref="V2023" r:id="rId3768" location="!/caprijuicee/status/692592475362435072"/>
    <hyperlink ref="V2024" r:id="rId3769" location="!/alexsj09/status/692592491648917505"/>
    <hyperlink ref="V2025" r:id="rId3770" location="!/rhoyalsarcasm/status/692592504340897793"/>
    <hyperlink ref="V2026" r:id="rId3771" location="!/_jacoblloyd/status/692592521759715328"/>
    <hyperlink ref="V2027" r:id="rId3772" location="!/sain3m/status/692592560699789312"/>
    <hyperlink ref="V2028" r:id="rId3773" location="!/teamphizzy/status/692592576335982593"/>
    <hyperlink ref="V2029" r:id="rId3774" location="!/muvimotv/status/692592580823900161"/>
    <hyperlink ref="V2030" r:id="rId3775" location="!/emjay2393/status/692592586402480128"/>
    <hyperlink ref="V2031" r:id="rId3776" location="!/underwear_ufm/status/692592590139580417"/>
    <hyperlink ref="V2032" r:id="rId3777" location="!/condor_smith/status/692592623748382720"/>
    <hyperlink ref="V2033" r:id="rId3778" location="!/isaiahrodzz/status/692592635471597569"/>
    <hyperlink ref="V2034" r:id="rId3779" location="!/jtmartinez00/status/692592639783206912"/>
    <hyperlink ref="V2035" r:id="rId3780" location="!/90aesm/status/692592648318689280"/>
    <hyperlink ref="V2036" r:id="rId3781" location="!/anthonyc5797/status/692592665020518400"/>
    <hyperlink ref="V2037" r:id="rId3782" location="!/gamaney_joker/status/692592676630351873"/>
    <hyperlink ref="V2038" r:id="rId3783" location="!/cburksiii/status/692592695907217408"/>
    <hyperlink ref="V2039" r:id="rId3784" location="!/aimmia__/status/692592712692940800"/>
    <hyperlink ref="V2040" r:id="rId3785" location="!/kikoparley/status/692592720028766208"/>
    <hyperlink ref="V2041" r:id="rId3786" location="!/jamesqquick/status/692592727377211392"/>
    <hyperlink ref="V2042" r:id="rId3787" location="!/zyanyarupert/status/692592764563763201"/>
    <hyperlink ref="V2043" r:id="rId3788" location="!/philmsr17/status/692592787104124928"/>
    <hyperlink ref="V2044" r:id="rId3789" location="!/malikmamu/status/692592795534692352"/>
    <hyperlink ref="V2045" r:id="rId3790" location="!/brysonhouston/status/692592795907964928"/>
    <hyperlink ref="V2046" r:id="rId3791" location="!/grxg_/status/692592806519386115"/>
    <hyperlink ref="V2047" r:id="rId3792" location="!/ernesto_mtzg/status/692592821367214080"/>
    <hyperlink ref="V2048" r:id="rId3793" location="!/kcswag77/status/692555675784839169"/>
    <hyperlink ref="V2049" r:id="rId3794" location="!/kcswag77/status/692555677949124610"/>
    <hyperlink ref="V2050" r:id="rId3795" location="!/kcswag77/status/692555680478281732"/>
    <hyperlink ref="V2051" r:id="rId3796" location="!/kcswag77/status/692556680668803074"/>
    <hyperlink ref="V2052" r:id="rId3797" location="!/kcswag77/status/692556682409410560"/>
    <hyperlink ref="V2053" r:id="rId3798" location="!/kcswag77/status/692562485103181825"/>
    <hyperlink ref="V2054" r:id="rId3799" location="!/kcswag77/status/692592824693440513"/>
    <hyperlink ref="V2055" r:id="rId3800" location="!/dayapper/status/692592858646208512"/>
    <hyperlink ref="V2056" r:id="rId3801" location="!/amsthegreat1/status/692592859799797761"/>
    <hyperlink ref="V2057" r:id="rId3802" location="!/moe_ciroc/status/692592863197048836"/>
    <hyperlink ref="V2058" r:id="rId3803" location="!/makimanguiat/status/692592889898098688"/>
    <hyperlink ref="V2059" r:id="rId3804" location="!/lilj622/status/692554772990263297"/>
    <hyperlink ref="V2060" r:id="rId3805" location="!/lilj622/status/692554774567329794"/>
    <hyperlink ref="V2061" r:id="rId3806" location="!/lilj622/status/692554776945545216"/>
    <hyperlink ref="V2062" r:id="rId3807" location="!/lilj622/status/692561142019919872"/>
    <hyperlink ref="V2063" r:id="rId3808" location="!/lilj622/status/692592892007862272"/>
    <hyperlink ref="V2064" r:id="rId3809" location="!/pepsi7965/status/692592904993243136"/>
    <hyperlink ref="V2065" r:id="rId3810" location="!/josepablog99/status/692592916334706690"/>
    <hyperlink ref="V2066" r:id="rId3811" location="!/xomariahhhhh/status/692592936429596673"/>
    <hyperlink ref="V2067" r:id="rId3812" location="!/vcent55/status/692592956084088832"/>
    <hyperlink ref="V2068" r:id="rId3813" location="!/gurpuneetsingh/status/692592962673336321"/>
    <hyperlink ref="V2069" r:id="rId3814" location="!/leroymtz06/status/692592970495688704"/>
    <hyperlink ref="V2070" r:id="rId3815" location="!/ingsanchez1991/status/692592982403502080"/>
    <hyperlink ref="V2071" r:id="rId3816" location="!/bhbahigh2011/status/692593029371146240"/>
    <hyperlink ref="V2072" r:id="rId3817" location="!/jayobeensaucin/status/692593029727817728"/>
    <hyperlink ref="V2073" r:id="rId3818" location="!/dfwsportsupdate/status/692593052305747968"/>
    <hyperlink ref="V2074" r:id="rId3819" location="!/rozellak/status/692593116050665473"/>
    <hyperlink ref="V2075" r:id="rId3820" location="!/diilima_/status/692593180173299712"/>
    <hyperlink ref="V2076" r:id="rId3821" location="!/hennyheathen/status/692593234808344576"/>
    <hyperlink ref="V2077" r:id="rId3822" location="!/flyguy4lyfe/status/692593248913719296"/>
    <hyperlink ref="V2078" r:id="rId3823" location="!/mistah_parkerr/status/692593253804167168"/>
    <hyperlink ref="V2079" r:id="rId3824" location="!/steelegolfing/status/692593275417399298"/>
    <hyperlink ref="V2080" r:id="rId3825" location="!/millamoesleek/status/692593275660685312"/>
    <hyperlink ref="V2081" r:id="rId3826" location="!/mr_getfamiliar/status/692593277527154689"/>
    <hyperlink ref="V2082" r:id="rId3827" location="!/lplattneratc/status/692593305079586816"/>
    <hyperlink ref="V2083" r:id="rId3828" location="!/anthonyspinajr/status/692593315515076609"/>
    <hyperlink ref="V2084" r:id="rId3829" location="!/keenanromeo/status/692593318325325824"/>
    <hyperlink ref="V2085" r:id="rId3830" location="!/gamark15/status/692593364982562820"/>
    <hyperlink ref="V2086" r:id="rId3831" location="!/uneekvero/status/692593369973805056"/>
    <hyperlink ref="V2087" r:id="rId3832" location="!/clintonmulligan/status/692593379637481472"/>
    <hyperlink ref="V2088" r:id="rId3833" location="!/ohemgsus/status/692593382590382081"/>
    <hyperlink ref="V2089" r:id="rId3834" location="!/timtknowsbest/status/692593390551113730"/>
    <hyperlink ref="V2090" r:id="rId3835" location="!/_malizard/status/692593402433650688"/>
    <hyperlink ref="V2091" r:id="rId3836" location="!/jae_riptyson24/status/692593415771590656"/>
    <hyperlink ref="V2092" r:id="rId3837" location="!/ileadhoesfollow/status/692593416962740224"/>
    <hyperlink ref="V2093" r:id="rId3838" location="!/mayaisabelnava1/status/692593436440948736"/>
    <hyperlink ref="V2094" r:id="rId3839" location="!/jaylin_trotman/status/692593447421739008"/>
    <hyperlink ref="V2095" r:id="rId3840" location="!/_beezo7/status/692593488442101760"/>
    <hyperlink ref="V2096" r:id="rId3841" location="!/dennis_vinod/status/692593498780880897"/>
    <hyperlink ref="V2097" r:id="rId3842" location="!/krit_dontforget/status/692593521832820736"/>
    <hyperlink ref="V2098" r:id="rId3843" location="!/herreraricky_12/status/692593576954318849"/>
    <hyperlink ref="V2099" r:id="rId3844" location="!/americkazchild/status/692593592934617088"/>
    <hyperlink ref="V2100" r:id="rId3845" location="!/warriorsgameday/status/692593620264747008"/>
    <hyperlink ref="V2101" r:id="rId3846" location="!/doncanchitas/status/692593724606382080"/>
    <hyperlink ref="V2102" r:id="rId3847" location="!/weshyvonen/status/692593730272960512"/>
    <hyperlink ref="V2103" r:id="rId3848" location="!/14_broooke/status/692593741702365184"/>
    <hyperlink ref="V2104" r:id="rId3849" location="!/earika96/status/692593765580562432"/>
    <hyperlink ref="V2105" r:id="rId3850" location="!/proofofnoah/status/692593785931321345"/>
    <hyperlink ref="V2106" r:id="rId3851" location="!/kingdamien3/status/692593808769314816"/>
    <hyperlink ref="V2107" r:id="rId3852" location="!/msmelo_breezy/status/692593892777140224"/>
    <hyperlink ref="V2108" r:id="rId3853" location="!/mechalmikael/status/692593908522557440"/>
    <hyperlink ref="V2109" r:id="rId3854" location="!/chris_quinn5/status/692593949010235392"/>
    <hyperlink ref="V2110" r:id="rId3855" location="!/n_jovy/status/692593981679648769"/>
    <hyperlink ref="V2111" r:id="rId3856" location="!/jimmcarr/status/692593985001361408"/>
    <hyperlink ref="V2112" r:id="rId3857" location="!/dailysanfran/status/692593986117070848"/>
    <hyperlink ref="V2113" r:id="rId3858" location="!/t_2ndh/status/692556788927983617"/>
    <hyperlink ref="V2114" r:id="rId3859" location="!/t_2ndh/status/692556790920302593"/>
    <hyperlink ref="V2115" r:id="rId3860" location="!/t_2ndh/status/692556794837766144"/>
    <hyperlink ref="V2116" r:id="rId3861" location="!/t_2ndh/status/692563959891824640"/>
    <hyperlink ref="V2117" r:id="rId3862" location="!/t_2ndh/status/692594165427933184"/>
    <hyperlink ref="V2118" r:id="rId3863" location="!/minishaq5/status/692594185845805056"/>
    <hyperlink ref="V2119" r:id="rId3864" location="!/fmrocker/status/692594202023071744"/>
    <hyperlink ref="V2120" r:id="rId3865" location="!/garcia_daniel24/status/692594218930302976"/>
    <hyperlink ref="V2121" r:id="rId3866" location="!/ebaynews365/status/692556559143063552"/>
    <hyperlink ref="V2122" r:id="rId3867" location="!/ebaynews365/status/692594226886873090"/>
    <hyperlink ref="V2123" r:id="rId3868" location="!/theatlsportsbar/status/692556358646939651"/>
    <hyperlink ref="V2124" r:id="rId3869" location="!/theatlsportsbar/status/692575217277755392"/>
    <hyperlink ref="V2125" r:id="rId3870" location="!/theatlsportsbar/status/692594294905925632"/>
    <hyperlink ref="V2126" r:id="rId3871" location="!/scoresrss/status/692556358361731072"/>
    <hyperlink ref="V2127" r:id="rId3872" location="!/scoresrss/status/692575218250821632"/>
    <hyperlink ref="V2128" r:id="rId3873" location="!/scoresrss/status/692594295044337664"/>
    <hyperlink ref="V2129" r:id="rId3874" location="!/kevyn1369/status/692594330108719104"/>
    <hyperlink ref="V2130" r:id="rId3875" location="!/bustos_2dope/status/692594349138432000"/>
    <hyperlink ref="V2131" r:id="rId3876" location="!/zackarygirgis/status/692594459616219137"/>
    <hyperlink ref="V2132" r:id="rId3877" location="!/adamsjr82/status/692594490788462592"/>
    <hyperlink ref="V2133" r:id="rId3878" location="!/yrich09/status/692594534157570048"/>
    <hyperlink ref="V2134" r:id="rId3879" location="!/shanntondagoat/status/692594601484398593"/>
    <hyperlink ref="V2135" r:id="rId3880" location="!/jaeeeex03/status/692594671038509056"/>
    <hyperlink ref="V2136" r:id="rId3881" location="!/amber_delatorre/status/692594746120777728"/>
    <hyperlink ref="V2137" r:id="rId3882" location="!/mosully/status/692594758850449408"/>
    <hyperlink ref="V2138" r:id="rId3883" location="!/hashtag_keyword/status/692594768182951936"/>
    <hyperlink ref="V2139" r:id="rId3884" location="!/sport1_us/status/692594985837924352"/>
    <hyperlink ref="V2140" r:id="rId3885" location="!/allendeisrael/status/692594992036990976"/>
    <hyperlink ref="V2141" r:id="rId3886" location="!/landinorossi/status/692594993601490944"/>
    <hyperlink ref="V2142" r:id="rId3887" location="!/nibielscki/status/692594997368070144"/>
    <hyperlink ref="V2143" r:id="rId3888" location="!/urbanbizpartner/status/692595077361881089"/>
    <hyperlink ref="V2144" r:id="rId3889" location="!/blssblog/status/692595100417806336"/>
    <hyperlink ref="V2145" r:id="rId3890" location="!/j_helman23/status/692595105698574336"/>
    <hyperlink ref="V2146" r:id="rId3891" location="!/dealsusa365/status/692557798434021376"/>
    <hyperlink ref="V2147" r:id="rId3892" location="!/dealsusa365/status/692595261235990528"/>
    <hyperlink ref="V2148" r:id="rId3893" location="!/yannickom59/status/692595306349858820"/>
    <hyperlink ref="V2149" r:id="rId3894" location="!/yannickom59/status/692595306349858820"/>
    <hyperlink ref="V2150" r:id="rId3895" location="!/yannickom59/status/692595306349858820"/>
    <hyperlink ref="V2151" r:id="rId3896" location="!/shayne_matthew/status/692595325308051456"/>
    <hyperlink ref="V2152" r:id="rId3897" location="!/mavsmoneyball/status/692547245024092160"/>
    <hyperlink ref="V2153" r:id="rId3898" location="!/mavsmoneyball/status/692588721418403840"/>
    <hyperlink ref="V2154" r:id="rId3899" location="!/suzanne_tabor/status/692595328554405888"/>
    <hyperlink ref="V2155" r:id="rId3900" location="!/pherson97_m/status/692595333642080256"/>
    <hyperlink ref="V2156" r:id="rId3901" location="!/friasbreh/status/692595382388334593"/>
    <hyperlink ref="V2157" r:id="rId3902" location="!/reycachora/status/692595479868104704"/>
    <hyperlink ref="V2158" r:id="rId3903" location="!/offer_find/status/692572666063147010"/>
    <hyperlink ref="V2159" r:id="rId3904" location="!/offer_find/status/692595488458145792"/>
    <hyperlink ref="V2160" r:id="rId3905" location="!/offer_find/status/692595492786683905"/>
    <hyperlink ref="V2161" r:id="rId3906" location="!/katie_milesky/status/692595509899481088"/>
    <hyperlink ref="V2162" r:id="rId3907" location="!/_jrose24/status/692595576697819138"/>
    <hyperlink ref="V2163" r:id="rId3908" location="!/albertoduffis/status/692595581026332676"/>
    <hyperlink ref="V2164" r:id="rId3909" location="!/isoike/status/692595633207824385"/>
    <hyperlink ref="V2165" r:id="rId3910" location="!/bachjordan/status/692595662437810176"/>
    <hyperlink ref="V2166" r:id="rId3911" location="!/roddyrod24/status/692595701189079040"/>
    <hyperlink ref="V2167" r:id="rId3912" location="!/mdot95/status/692595706863824897"/>
    <hyperlink ref="V2168" r:id="rId3913" location="!/deee_brown22/status/692595717991448576"/>
    <hyperlink ref="V2169" r:id="rId3914" location="!/jamaalaldin_tv/status/692595720776364032"/>
    <hyperlink ref="V2170" r:id="rId3915" location="!/amkevunpls/status/692595721371983872"/>
    <hyperlink ref="V2171" r:id="rId3916" location="!/ramirooog7/status/692595772836048896"/>
    <hyperlink ref="V2172" r:id="rId3917" location="!/twstelter/status/692554777360797696"/>
    <hyperlink ref="V2173" r:id="rId3918" location="!/twstelter/status/692554783077580802"/>
    <hyperlink ref="V2174" r:id="rId3919" location="!/twstelter/status/692554786558873601"/>
    <hyperlink ref="V2175" r:id="rId3920" location="!/twstelter/status/692561785157763073"/>
    <hyperlink ref="V2176" r:id="rId3921" location="!/twstelter/status/692595783460347904"/>
    <hyperlink ref="V2177" r:id="rId3922" location="!/anjaliee12/status/692595800572997632"/>
    <hyperlink ref="V2178" r:id="rId3923" location="!/dormans2006/status/692595873033908225"/>
    <hyperlink ref="V2179" r:id="rId3924" location="!/rodrigohs98/status/692595954139078656"/>
    <hyperlink ref="V2180" r:id="rId3925" location="!/msumontes/status/692595962259189760"/>
    <hyperlink ref="V2181" r:id="rId3926" location="!/sexxxixena/status/692595976394162176"/>
    <hyperlink ref="V2182" r:id="rId3927" location="!/nac_deportiva/status/692595981733367811"/>
    <hyperlink ref="V2183" r:id="rId3928" location="!/jessemalachio/status/692596056635224064"/>
    <hyperlink ref="V2184" r:id="rId3929" location="!/nataliebusscher/status/692596090651021312"/>
    <hyperlink ref="V2185" r:id="rId3930" location="!/st920/status/692596178169524224"/>
    <hyperlink ref="V2186" r:id="rId3931" location="!/mauriberthor/status/692596179251695616"/>
    <hyperlink ref="V2187" r:id="rId3932" location="!/lupee_19/status/692596199057137665"/>
    <hyperlink ref="V2188" r:id="rId3933" location="!/tjjmorrison/status/692596225703415808"/>
    <hyperlink ref="V2189" r:id="rId3934" location="!/worldhoops_/status/692596226160721920"/>
    <hyperlink ref="V2190" r:id="rId3935" location="!/sport1update/status/692596233941045250"/>
    <hyperlink ref="V2191" r:id="rId3936" location="!/ktut12/status/692596271912058880"/>
    <hyperlink ref="V2192" r:id="rId3937" location="!/mreyefone/status/692596285086412801"/>
    <hyperlink ref="V2193" r:id="rId3938" location="!/jtaylor2324/status/692596298889826304"/>
    <hyperlink ref="V2194" r:id="rId3939" location="!/leopoldomanzo/status/692596315524460545"/>
    <hyperlink ref="V2195" r:id="rId3940" location="!/demiguerra/status/692596357048053762"/>
    <hyperlink ref="V2196" r:id="rId3941" location="!/ivanecheverriak/status/692596367798042624"/>
    <hyperlink ref="V2197" r:id="rId3942" location="!/omarlodhi11/status/692596400261967872"/>
    <hyperlink ref="V2198" r:id="rId3943" location="!/kaevang/status/692596436911939585"/>
    <hyperlink ref="V2199" r:id="rId3944" location="!/petersonk6/status/692596563823108096"/>
    <hyperlink ref="V2200" r:id="rId3945" location="!/simrankular8/status/692596646199189504"/>
    <hyperlink ref="V2201" r:id="rId3946" location="!/___jpe23/status/692596704244273152"/>
    <hyperlink ref="V2202" r:id="rId3947" location="!/shottasham_iam/status/692596716063715328"/>
    <hyperlink ref="V2203" r:id="rId3948" location="!/jaxin414/status/692596761660096512"/>
    <hyperlink ref="V2204" r:id="rId3949" location="!/alramirezusa/status/692596789900251136"/>
    <hyperlink ref="V2205" r:id="rId3950" location="!/donjulio_sb/status/692596859416756224"/>
    <hyperlink ref="V2206" r:id="rId3951" location="!/yankeerunnerlv/status/692596873605963776"/>
    <hyperlink ref="V2207" r:id="rId3952" location="!/youonlylukeonce/status/692589225464561664"/>
    <hyperlink ref="V2208" r:id="rId3953" location="!/nickfountain14/status/692597009987952640"/>
    <hyperlink ref="V2209" r:id="rId3954" location="!/kevinnewcomb70/status/692597066464296960"/>
    <hyperlink ref="V2210" r:id="rId3955" location="!/le0nardanthony/status/692597163633676289"/>
    <hyperlink ref="V2211" r:id="rId3956" location="!/ethanbaltazar11/status/692597310203670528"/>
    <hyperlink ref="V2212" r:id="rId3957" location="!/chris_hurtado15/status/692597314054025216"/>
    <hyperlink ref="V2213" r:id="rId3958" location="!/fuad_22/status/692597315249373184"/>
    <hyperlink ref="V2214" r:id="rId3959" location="!/jorgeduardo24/status/692597371910270977"/>
    <hyperlink ref="V2215" r:id="rId3960" location="!/rafaelyyyyy/status/692597416273391616"/>
    <hyperlink ref="V2216" r:id="rId3961" location="!/kuhn5joseph/status/692597477711568896"/>
    <hyperlink ref="V2217" r:id="rId3962" location="!/licangelgbg/status/692597493796728832"/>
    <hyperlink ref="V2218" r:id="rId3963" location="!/stayjiggywithit/status/692597519390478336"/>
    <hyperlink ref="V2219" r:id="rId3964" location="!/pinoynewslive/status/692597524973092865"/>
    <hyperlink ref="V2220" r:id="rId3965" location="!/wwbainc/status/692597530752868352"/>
    <hyperlink ref="V2221" r:id="rId3966" location="!/sfsportshub/status/692550445500383232"/>
    <hyperlink ref="V2222" r:id="rId3967" location="!/sfsportshub/status/692597530819846144"/>
    <hyperlink ref="V2223" r:id="rId3968" location="!/ramiro_aguado88/status/692597746063261696"/>
    <hyperlink ref="V2224" r:id="rId3969" location="!/missmollie___/status/692597770910191617"/>
    <hyperlink ref="V2225" r:id="rId3970" location="!/_2kcee4_/status/692597799045562368"/>
    <hyperlink ref="V2226" r:id="rId3971" location="!/tonigoetz4biz/status/692597837171785728"/>
    <hyperlink ref="V2227" r:id="rId3972" location="!/all_nba_teams/status/692596279663177728"/>
    <hyperlink ref="V2228" r:id="rId3973" location="!/all_nba_teams/status/692596280636223488"/>
    <hyperlink ref="V2229" r:id="rId3974" location="!/nekidecko23/status/692597842108661760"/>
    <hyperlink ref="V2230" r:id="rId3975" location="!/nekidecko23/status/692597850144903168"/>
    <hyperlink ref="V2231" r:id="rId3976" location="!/wishupshun/status/692597875499474944"/>
    <hyperlink ref="V2232" r:id="rId3977" location="!/therealpepman/status/692597883497893889"/>
    <hyperlink ref="V2233" r:id="rId3978" location="!/andresanfer/status/692597921246789633"/>
    <hyperlink ref="V2234" r:id="rId3979" location="!/dj_keoni510/status/692597933846372352"/>
    <hyperlink ref="V2235" r:id="rId3980" location="!/motolaanthony/status/692597963210756096"/>
    <hyperlink ref="V2236" r:id="rId3981" location="!/whatthesplash/status/692598099907186688"/>
    <hyperlink ref="V2237" r:id="rId3982" location="!/pookielabats12/status/692598108568420352"/>
    <hyperlink ref="V2238" r:id="rId3983" location="!/bchanakira2/status/692598221219192832"/>
    <hyperlink ref="V2239" r:id="rId3984" location="!/heyyouangelica/status/692598229410549760"/>
    <hyperlink ref="V2240" r:id="rId3985" location="!/momointhemoanin/status/692598524588851201"/>
    <hyperlink ref="V2241" r:id="rId3986" location="!/jtorres22jose/status/692598560932495360"/>
    <hyperlink ref="V2242" r:id="rId3987" location="!/spinph/status/692597203047591936"/>
    <hyperlink ref="V2243" r:id="rId3988" location="!/ta_ps0401/status/692598755170742273"/>
    <hyperlink ref="V2244" r:id="rId3989" location="!/jackiechanscuz/status/692598897009557505"/>
    <hyperlink ref="V2245" r:id="rId3990" location="!/13_ph/status/692598912599867392"/>
    <hyperlink ref="V2246" r:id="rId3991" location="!/vickybrodsky/status/692599038344978432"/>
    <hyperlink ref="V2247" r:id="rId3992" location="!/awesomebrandt/status/692599070330781696"/>
    <hyperlink ref="V2248" r:id="rId3993" location="!/katiecampanella/status/692599093680566272"/>
    <hyperlink ref="V2249" r:id="rId3994" location="!/dannyshollen/status/692599114119249920"/>
    <hyperlink ref="V2250" r:id="rId3995" location="!/ovo_julio17/status/692599142820884480"/>
    <hyperlink ref="V2251" r:id="rId3996" location="!/court_cody/status/692599165054881792"/>
    <hyperlink ref="V2252" r:id="rId3997" location="!/krizinhell/status/692599184730394624"/>
    <hyperlink ref="V2253" r:id="rId3998" location="!/daprynce_/status/692599246692941824"/>
    <hyperlink ref="V2254" r:id="rId3999" location="!/thehutchster/status/692599294260568064"/>
    <hyperlink ref="V2255" r:id="rId4000" location="!/thehutchster/status/692599294260568064"/>
    <hyperlink ref="V2256" r:id="rId4001" location="!/thehutchster/status/692599294260568064"/>
    <hyperlink ref="V2257" r:id="rId4002" location="!/alahrod/status/692599370378661888"/>
    <hyperlink ref="V2258" r:id="rId4003" location="!/thefastingasian/status/692599472266747904"/>
    <hyperlink ref="V2259" r:id="rId4004" location="!/justizzzle/status/692599501685534721"/>
    <hyperlink ref="V2260" r:id="rId4005" location="!/khick33/status/692599505225650176"/>
    <hyperlink ref="V2261" r:id="rId4006" location="!/bunyfirat/status/692599566596702208"/>
    <hyperlink ref="V2262" r:id="rId4007" location="!/loganheer/status/692599622724784128"/>
    <hyperlink ref="V2263" r:id="rId4008" location="!/tspink30/status/692599630693998592"/>
    <hyperlink ref="V2264" r:id="rId4009" location="!/richcolefanzz/status/692587294818054144"/>
    <hyperlink ref="V2265" r:id="rId4010" location="!/richcolefanzz/status/692587294818054144"/>
    <hyperlink ref="V2266" r:id="rId4011" location="!/richcolefanzz/status/692587294818054144"/>
    <hyperlink ref="V2267" r:id="rId4012" location="!/richcolefanzz/status/692599598783733760"/>
    <hyperlink ref="V2268" r:id="rId4013" location="!/iamrichcole/status/692599685744189440"/>
    <hyperlink ref="V2269" r:id="rId4014" location="!/andreaderiu_/status/692599722993934336"/>
    <hyperlink ref="V2270" r:id="rId4015" location="!/chrlsbonzon/status/692599724378054656"/>
    <hyperlink ref="V2271" r:id="rId4016" location="!/dfscab/status/692599838022696960"/>
    <hyperlink ref="V2272" r:id="rId4017" location="!/gazzetta_gr/status/692599887704231937"/>
    <hyperlink ref="V2273" r:id="rId4018" location="!/youngmurk361/status/692599887897079808"/>
    <hyperlink ref="V2274" r:id="rId4019" location="!/diegoruizcom/status/692599913025290242"/>
    <hyperlink ref="V2275" r:id="rId4020" location="!/rad_loc/status/692599918146494464"/>
    <hyperlink ref="V2276" r:id="rId4021" location="!/zach_parker6/status/692599931777908736"/>
    <hyperlink ref="V2277" r:id="rId4022" location="!/juanseco194/status/692599945262698497"/>
    <hyperlink ref="V2278" r:id="rId4023" location="!/undeefined_/status/692600126523752448"/>
    <hyperlink ref="V2279" r:id="rId4024" location="!/lifeasaverage/status/692600139236667392"/>
    <hyperlink ref="V2280" r:id="rId4025" location="!/gobentnt/status/692600210292350976"/>
    <hyperlink ref="V2281" r:id="rId4026" location="!/rellzayyy/status/692600264881278976"/>
    <hyperlink ref="V2282" r:id="rId4027" location="!/emma_mac10/status/692600268324667393"/>
    <hyperlink ref="V2283" r:id="rId4028" location="!/tsarlestheroxas/status/692600286611804160"/>
    <hyperlink ref="V2284" r:id="rId4029" location="!/fxstefan/status/692600291657539585"/>
    <hyperlink ref="V2285" r:id="rId4030" location="!/_tweezyf_/status/692600291661733888"/>
    <hyperlink ref="V2286" r:id="rId4031" location="!/lake_tahoe_news/status/692600541084422144"/>
    <hyperlink ref="V2287" r:id="rId4032" location="!/pendulum5884/status/692600636676833280"/>
    <hyperlink ref="V2288" r:id="rId4033" location="!/kalebowens8/status/692600879283703808"/>
    <hyperlink ref="V2289" r:id="rId4034" location="!/livestreamingx/status/692566957699305472"/>
    <hyperlink ref="V2290" r:id="rId4035" location="!/livestreamingx/status/692566960152920064"/>
    <hyperlink ref="V2291" r:id="rId4036" location="!/livestreamingx/status/692566962895912960"/>
    <hyperlink ref="V2292" r:id="rId4037" location="!/livestreamingx/status/692566965181874179"/>
    <hyperlink ref="V2293" r:id="rId4038" location="!/livestreamingx/status/692573914409488384"/>
    <hyperlink ref="V2294" r:id="rId4039" location="!/livestreamingx/status/692600905191927808"/>
    <hyperlink ref="V2295" r:id="rId4040" location="!/drjzlecter/status/692601002210406404"/>
    <hyperlink ref="V2296" r:id="rId4041" location="!/yo_michael24/status/692601031599894528"/>
    <hyperlink ref="V2297" r:id="rId4042" location="!/basketnoti/status/692569519768870912"/>
    <hyperlink ref="V2298" r:id="rId4043" location="!/basketnoti/status/692601033529430016"/>
    <hyperlink ref="V2299" r:id="rId4044" location="!/alexblake312/status/692601055482347520"/>
    <hyperlink ref="V2300" r:id="rId4045" location="!/geenomorua/status/692601067058499584"/>
    <hyperlink ref="V2301" r:id="rId4046" location="!/rodrixcalmen/status/692601102630424576"/>
    <hyperlink ref="V2302" r:id="rId4047" location="!/dervissoglouhug/status/692601135769767936"/>
    <hyperlink ref="V2303" r:id="rId4048" location="!/deglo_/status/692601197912395777"/>
    <hyperlink ref="V2304" r:id="rId4049" location="!/1987kaybee/status/692601300169670656"/>
    <hyperlink ref="V2305" r:id="rId4050" location="!/beafabregas/status/692597056506957824"/>
    <hyperlink ref="V2306" r:id="rId4051" location="!/lorenzomarvin/status/692601476238036992"/>
    <hyperlink ref="V2307" r:id="rId4052" location="!/nereydaalvarad2/status/692601681708580865"/>
    <hyperlink ref="V2308" r:id="rId4053" location="!/2murphy2/status/692601711677014016"/>
    <hyperlink ref="V2309" r:id="rId4054" location="!/3ptsfromdwntown/status/692601870599106560"/>
    <hyperlink ref="V2310" r:id="rId4055" location="!/thugmafiablog/status/692602008855932928"/>
    <hyperlink ref="V2311" r:id="rId4056" location="!/zenibot/status/692602009103515648"/>
    <hyperlink ref="V2312" r:id="rId4057" location="!/therealrapgame1/status/692601994062614528"/>
    <hyperlink ref="V2313" r:id="rId4058" location="!/therealrapgame1/status/692602021757751296"/>
    <hyperlink ref="V2314" r:id="rId4059" location="!/jbenony/status/692602034835591168"/>
    <hyperlink ref="V2315" r:id="rId4060" location="!/lordgella/status/692602038169923584"/>
    <hyperlink ref="V2316" r:id="rId4061" location="!/rdp_sport/status/692602080423448576"/>
    <hyperlink ref="V2317" r:id="rId4062" location="!/insideerick/status/692602135020634112"/>
    <hyperlink ref="V2318" r:id="rId4063" location="!/ben1diaph/status/692602161910382592"/>
    <hyperlink ref="V2319" r:id="rId4064" location="!/24h_news_/status/692602296543354880"/>
    <hyperlink ref="V2320" r:id="rId4065" location="!/fanste13/status/692602342819131392"/>
    <hyperlink ref="V2321" r:id="rId4066" location="!/maxwebservice/status/692602398385291264"/>
    <hyperlink ref="V2322" r:id="rId4067" location="!/hubermeersmans/status/692601045617348608"/>
    <hyperlink ref="V2323" r:id="rId4068" location="!/hubermeersmans/status/692602409290432512"/>
    <hyperlink ref="V2324" r:id="rId4069" location="!/jpfromcabana/status/692602420451373056"/>
    <hyperlink ref="V2325" r:id="rId4070" location="!/yfndrizzyy/status/692602446141616128"/>
    <hyperlink ref="V2326" r:id="rId4071" location="!/ms_tlovee/status/692602463602343936"/>
    <hyperlink ref="V2327" r:id="rId4072" location="!/worldsports14tz/status/692602484976664576"/>
    <hyperlink ref="V2328" r:id="rId4073" location="!/waymoredoper/status/692602504433930240"/>
    <hyperlink ref="V2329" r:id="rId4074" location="!/fr6hm/status/692602547807371264"/>
    <hyperlink ref="V2330" r:id="rId4075" location="!/spurs_nation/status/692576724165464064"/>
    <hyperlink ref="V2331" r:id="rId4076" location="!/yungtyflex/status/692602577230417920"/>
    <hyperlink ref="V2332" r:id="rId4077" location="!/yungtyflex/status/692602577230417920"/>
    <hyperlink ref="V2333" r:id="rId4078" location="!/m0nstarsbball/status/692602605764268032"/>
    <hyperlink ref="V2334" r:id="rId4079" location="!/batmanrobin251/status/692602725285007362"/>
    <hyperlink ref="V2335" r:id="rId4080" location="!/rebotoneb/status/692602858064125952"/>
    <hyperlink ref="V2336" r:id="rId4081" location="!/gabyh0010/status/692602917233102848"/>
    <hyperlink ref="V2337" r:id="rId4082" location="!/hann_333/status/692602969838260224"/>
    <hyperlink ref="V2338" r:id="rId4083" location="!/sport_networks/status/692603062003724289"/>
    <hyperlink ref="V2339" r:id="rId4084" location="!/alp_basket/status/692603074645401605"/>
    <hyperlink ref="V2340" r:id="rId4085" location="!/toutelactusport/status/692603089593864192"/>
    <hyperlink ref="V2341" r:id="rId4086" location="!/dydou_kivouvou/status/692603149459275776"/>
    <hyperlink ref="V2342" r:id="rId4087" location="!/nbacapshats/status/692557937580056580"/>
    <hyperlink ref="V2343" r:id="rId4088" location="!/nbacapshats/status/692573026014121985"/>
    <hyperlink ref="V2344" r:id="rId4089" location="!/nbacapshats/status/692588132747874304"/>
    <hyperlink ref="V2345" r:id="rId4090" location="!/nbacapshats/status/692603257718444032"/>
    <hyperlink ref="V2346" r:id="rId4091" location="!/hobie859/status/692603371656757248"/>
    <hyperlink ref="V2347" r:id="rId4092" location="!/mathilde_ol/status/692603382155120640"/>
    <hyperlink ref="V2348" r:id="rId4093" location="!/webissimo/status/692603383711027200"/>
    <hyperlink ref="V2349" r:id="rId4094" location="!/trevorsms/status/692603398877777920"/>
    <hyperlink ref="V2350" r:id="rId4095" location="!/ronaldhinooo/status/692603668386988032"/>
    <hyperlink ref="V2351" r:id="rId4096" location="!/urbanumpires/status/692549421763002369"/>
    <hyperlink ref="V2352" r:id="rId4097" location="!/urbanumpires/status/692550943439724545"/>
    <hyperlink ref="V2353" r:id="rId4098" location="!/urbanumpires/status/692602801826992128"/>
    <hyperlink ref="V2354" r:id="rId4099" location="!/urbanumpires/status/692603981101666304"/>
    <hyperlink ref="V2355" r:id="rId4100" location="!/matchactus/status/692604027863826432"/>
    <hyperlink ref="V2356" r:id="rId4101" location="!/pauldavidperry/status/692604154573885440"/>
    <hyperlink ref="V2357" r:id="rId4102" location="!/martinmaxime21/status/692604166548656128"/>
    <hyperlink ref="V2358" r:id="rId4103" location="!/seenarj/status/692604616123531264"/>
    <hyperlink ref="V2359" r:id="rId4104" location="!/kathiekaye08/status/692604718141607936"/>
    <hyperlink ref="V2360" r:id="rId4105" location="!/shesin_hevin/status/692604806008012801"/>
    <hyperlink ref="V2361" r:id="rId4106" location="!/wenzlnba/status/692604808167993344"/>
    <hyperlink ref="V2362" r:id="rId4107" location="!/jaydelgado_9/status/692604849565802496"/>
    <hyperlink ref="V2363" r:id="rId4108" location="!/rapmagsport/status/692604881073479681"/>
    <hyperlink ref="V2364" r:id="rId4109" location="!/figgymac22/status/692605013340790784"/>
    <hyperlink ref="V2365" r:id="rId4110" location="!/kcbsnews/status/692605037898379265"/>
    <hyperlink ref="V2366" r:id="rId4111" location="!/akhilanil96/status/692605088112742400"/>
    <hyperlink ref="V2367" r:id="rId4112" location="!/enuayi8/status/692605124557021184"/>
    <hyperlink ref="V2368" r:id="rId4113" location="!/jeramiefrazier/status/692605415197151234"/>
    <hyperlink ref="V2369" r:id="rId4114" location="!/mauricioortm/status/692605485976002560"/>
    <hyperlink ref="V2370" r:id="rId4115" location="!/florian_cedric/status/692605564866662400"/>
    <hyperlink ref="V2371" r:id="rId4116" location="!/andre1884137jct/status/692605747855667201"/>
    <hyperlink ref="V2372" r:id="rId4117" location="!/jkt48_football/status/692605800632553472"/>
    <hyperlink ref="V2373" r:id="rId4118" location="!/hearsomelittle/status/692605897751724033"/>
    <hyperlink ref="V2374" r:id="rId4119" location="!/alexiis0619/status/692606020770750465"/>
    <hyperlink ref="V2375" r:id="rId4120" location="!/sportnieuwsnl/status/692606052479733760"/>
    <hyperlink ref="V2376" r:id="rId4121" location="!/dcnyatl/status/692606088143773696"/>
    <hyperlink ref="V2377" r:id="rId4122" location="!/_francistt/status/692606159522545664"/>
    <hyperlink ref="V2378" r:id="rId4123" location="!/tndhdsptr/status/692606202207936512"/>
    <hyperlink ref="V2379" r:id="rId4124" location="!/tarastafford/status/692606248747868160"/>
    <hyperlink ref="V2380" r:id="rId4125" location="!/daniel_fleischr/status/692606271447392256"/>
    <hyperlink ref="V2381" r:id="rId4126" location="!/thomegag/status/692606288035979265"/>
    <hyperlink ref="V2382" r:id="rId4127" location="!/overratedsanity/status/692606632916746240"/>
    <hyperlink ref="V2383" r:id="rId4128" location="!/jdubgroot8/status/692606707869077504"/>
    <hyperlink ref="V2384" r:id="rId4129" location="!/amp2223/status/692606861934092288"/>
    <hyperlink ref="V2385" r:id="rId4130" location="!/agustinlikes/status/692607046517133313"/>
    <hyperlink ref="V2386" r:id="rId4131" location="!/buyamazingdeal4/status/692607144441569280"/>
    <hyperlink ref="V2387" r:id="rId4132" location="!/gilguerrero1024/status/692607160576966656"/>
    <hyperlink ref="V2388" r:id="rId4133" location="!/richmondsfnews/status/692607330844692481"/>
    <hyperlink ref="V2389" r:id="rId4134" location="!/adrianlaxbro123/status/692607370589962240"/>
    <hyperlink ref="V2390" r:id="rId4135" location="!/dealsuperb/status/692607440307752960"/>
    <hyperlink ref="V2391" r:id="rId4136" location="!/stephcurrynews/status/692595222673362944"/>
    <hyperlink ref="V2392" r:id="rId4137" location="!/maycee2325/status/692605215934017536"/>
    <hyperlink ref="V2393" r:id="rId4138" location="!/stephcurrynba/status/692594717750460416"/>
    <hyperlink ref="V2394" r:id="rId4139" location="!/maycee2325/status/692605410394509312"/>
    <hyperlink ref="V2395" r:id="rId4140" location="!/maycee2325/status/692607542707367936"/>
    <hyperlink ref="V2396" r:id="rId4141" location="!/nba_1world/status/692554880020520961"/>
    <hyperlink ref="V2397" r:id="rId4142" location="!/nba_1world/status/692558348584140805"/>
    <hyperlink ref="V2398" r:id="rId4143" location="!/nba_1world/status/692607656796798976"/>
    <hyperlink ref="V2399" r:id="rId4144" location="!/breakingnewswat/status/692585909561266176"/>
    <hyperlink ref="V2400" r:id="rId4145" location="!/breakingnewswat/status/692607742855495680"/>
    <hyperlink ref="V2401" r:id="rId4146" location="!/demetrislea/status/692607804817985536"/>
    <hyperlink ref="V2402" r:id="rId4147" location="!/tammytmb/status/692607937093586944"/>
    <hyperlink ref="V2403" r:id="rId4148" location="!/sherirothschild/status/692608102584164352"/>
    <hyperlink ref="V2404" r:id="rId4149" location="!/dallassportspro/status/692608369006239744"/>
    <hyperlink ref="V2405" r:id="rId4150" location="!/maggiofficial_/status/692608586271162368"/>
    <hyperlink ref="V2406" r:id="rId4151" location="!/faridsaavedra/status/692608590796976128"/>
    <hyperlink ref="V2407" r:id="rId4152" location="!/basketmonde/status/692602542593802240"/>
    <hyperlink ref="V2408" r:id="rId4153" location="!/basketmonde/status/692608610380169216"/>
    <hyperlink ref="V2409" r:id="rId4154" location="!/cappertek/status/692548017791070210"/>
    <hyperlink ref="V2410" r:id="rId4155" location="!/cappertek/status/692608635608764417"/>
    <hyperlink ref="V2411" r:id="rId4156" location="!/calistyle510/status/692608652532789249"/>
    <hyperlink ref="V2412" r:id="rId4157" location="!/mcfitlife/status/692608662544740352"/>
    <hyperlink ref="V2413" r:id="rId4158" location="!/manueltenedor/status/692605356070027264"/>
    <hyperlink ref="V2414" r:id="rId4159" location="!/chocobo_dungeon/status/692608726562267136"/>
    <hyperlink ref="V2415" r:id="rId4160" location="!/denieuwsvolger/status/692609192163545088"/>
    <hyperlink ref="V2416" r:id="rId4161" location="!/sportvandaag_/status/692609199990177792"/>
    <hyperlink ref="V2417" r:id="rId4162" location="!/gurleyham/status/692609241018822657"/>
    <hyperlink ref="V2418" r:id="rId4163" location="!/fuckingmetalovr/status/692609295666380800"/>
    <hyperlink ref="V2419" r:id="rId4164" location="!/la_clippers1v/status/692556978867040257"/>
    <hyperlink ref="V2420" r:id="rId4165" location="!/la_clippers1v/status/692569058437369859"/>
    <hyperlink ref="V2421" r:id="rId4166" location="!/la_clippers1v/status/692581034328612864"/>
    <hyperlink ref="V2422" r:id="rId4167" location="!/la_clippers1v/status/692593474353254401"/>
    <hyperlink ref="V2423" r:id="rId4168" location="!/la_clippers1v/status/692609337517219840"/>
    <hyperlink ref="V2424" r:id="rId4169" location="!/kingwwe316/status/692609413564272640"/>
    <hyperlink ref="V2425" r:id="rId4170" location="!/ruizm22/status/692609441175240705"/>
    <hyperlink ref="V2426" r:id="rId4171" location="!/jthespokanekid/status/692609465032404992"/>
    <hyperlink ref="V2427" r:id="rId4172" location="!/manu_dest/status/692609516316270593"/>
    <hyperlink ref="V2428" r:id="rId4173" location="!/imwilliampalmer/status/692609631252828160"/>
    <hyperlink ref="V2429" r:id="rId4174" location="!/irving_radilla/status/692609656481456128"/>
    <hyperlink ref="V2430" r:id="rId4175" location="!/khoubier/status/692609741478965248"/>
    <hyperlink ref="V2431" r:id="rId4176" location="!/khoubier/status/692609741478965248"/>
    <hyperlink ref="V2432" r:id="rId4177" location="!/selancarbola/status/692609796193787904"/>
    <hyperlink ref="V2433" r:id="rId4178" location="!/maywetherct/status/692610008425578496"/>
    <hyperlink ref="V2434" r:id="rId4179" location="!/sportnewsblog_/status/692610099802705920"/>
    <hyperlink ref="V2435" r:id="rId4180" location="!/daralbarney/status/692610296444248064"/>
    <hyperlink ref="V2436" r:id="rId4181" location="!/rira1314/status/692610317931577345"/>
    <hyperlink ref="V2437" r:id="rId4182" location="!/oaklandcarr/status/692610497682649088"/>
    <hyperlink ref="V2438" r:id="rId4183" location="!/justiceleague00/status/692610557237563392"/>
    <hyperlink ref="V2439" r:id="rId4184" location="!/shantydorm/status/692610806719062016"/>
    <hyperlink ref="V2440" r:id="rId4185" location="!/ranz_97/status/692610970263379968"/>
    <hyperlink ref="V2441" r:id="rId4186" location="!/pqkiko/status/692610990731558912"/>
    <hyperlink ref="V2442" r:id="rId4187" location="!/gcitdeportes/status/692611017130545152"/>
    <hyperlink ref="V2443" r:id="rId4188" location="!/_grasko/status/692611031139491840"/>
    <hyperlink ref="V2444" r:id="rId4189" location="!/krantenkoppen/status/692611052698210304"/>
    <hyperlink ref="V2445" r:id="rId4190" location="!/briizydj/status/692611364318265344"/>
    <hyperlink ref="V2446" r:id="rId4191" location="!/getforties/status/692611605196976128"/>
    <hyperlink ref="V2447" r:id="rId4192" location="!/wyn_nba/status/692603156459622400"/>
    <hyperlink ref="V2448" r:id="rId4193" location="!/jmonster310/status/692611666777935873"/>
    <hyperlink ref="V2449" r:id="rId4194" location="!/cardosloria/status/692611673773834240"/>
    <hyperlink ref="V2450" r:id="rId4195" location="!/ohluwanome/status/692612010786226176"/>
    <hyperlink ref="V2451" r:id="rId4196" location="!/nbaustates/status/692575413827084288"/>
    <hyperlink ref="V2452" r:id="rId4197" location="!/nbaustates/status/692575414753964032"/>
    <hyperlink ref="V2453" r:id="rId4198" location="!/nbaustates/status/692612090683469824"/>
    <hyperlink ref="V2454" r:id="rId4199" location="!/aleksaaaa7/status/692612176272556032"/>
    <hyperlink ref="V2455" r:id="rId4200" location="!/infosportid/status/692612439100121088"/>
    <hyperlink ref="V2456" r:id="rId4201" location="!/maddieroberts16/status/692612439163084800"/>
    <hyperlink ref="V2457" r:id="rId4202" location="!/risasweb/status/692612442170327040"/>
    <hyperlink ref="V2458" r:id="rId4203" location="!/officialesjnews/status/692612450655432706"/>
    <hyperlink ref="V2459" r:id="rId4204" location="!/reds_holic/status/692612450777112576"/>
    <hyperlink ref="V2460" r:id="rId4205" location="!/akaasabikis/status/692612471421403140"/>
    <hyperlink ref="V2461" r:id="rId4206" location="!/kucekid/status/692612473124356097"/>
    <hyperlink ref="V2462" r:id="rId4207" location="!/mcproenterprise/status/692612476169355264"/>
    <hyperlink ref="V2463" r:id="rId4208" location="!/yif_men/status/692612480724389890"/>
    <hyperlink ref="V2464" r:id="rId4209" location="!/news__about/status/692612485673684992"/>
    <hyperlink ref="V2465" r:id="rId4210" location="!/raflydf/status/692612493839982592"/>
    <hyperlink ref="V2466" r:id="rId4211" location="!/cyberblora/status/692612537230098432"/>
    <hyperlink ref="V2467" r:id="rId4212" location="!/rahman_rifki98/status/692612545329307648"/>
    <hyperlink ref="V2468" r:id="rId4213" location="!/hawk_idn/status/692612701508337664"/>
    <hyperlink ref="V2469" r:id="rId4214" location="!/retlawjr21/status/692613032879362048"/>
    <hyperlink ref="V2470" r:id="rId4215" location="!/melostayballin/status/692613209988018176"/>
    <hyperlink ref="V2471" r:id="rId4216" location="!/hunterwood2/status/692613340456185856"/>
    <hyperlink ref="V2472" r:id="rId4217" location="!/hljtt/status/692613498187153408"/>
    <hyperlink ref="V2473" r:id="rId4218" location="!/ferborcito/status/692613853557972992"/>
    <hyperlink ref="V2474" r:id="rId4219" location="!/bwarayyy_/status/692614317452038144"/>
    <hyperlink ref="V2475" r:id="rId4220" location="!/jobomo15/status/692615386651447296"/>
    <hyperlink ref="V2476" r:id="rId4221" location="!/pastornategill/status/692615784925782017"/>
    <hyperlink ref="V2477" r:id="rId4222" location="!/kron4news/status/692593987081805824"/>
    <hyperlink ref="V2478" r:id="rId4223" location="!/querin_era/status/692617202973831168"/>
    <hyperlink ref="V2479" r:id="rId4224" location="!/irfanamin24/status/692605705828696064"/>
    <hyperlink ref="V2480" r:id="rId4225" location="!/suzaltobello/status/692618765389971456"/>
    <hyperlink ref="V2481" r:id="rId4226" location="!/suzaltobello/status/692618770980929536"/>
    <hyperlink ref="V2482" r:id="rId4227" location="!/eastdallasnews/status/692618774717923329"/>
    <hyperlink ref="V2483" r:id="rId4228" location="!/eastdallasnews/status/692618776999669760"/>
    <hyperlink ref="V2484" r:id="rId4229" location="!/livebasketball/status/692548923605397504"/>
    <hyperlink ref="V2485" r:id="rId4230" location="!/jessicamostdope/status/692619010995675136"/>
    <hyperlink ref="V2486" r:id="rId4231" location="!/trans7news/status/692619106911031296"/>
    <hyperlink ref="V2487" r:id="rId4232" location="!/sportsstandings/status/692619132936790016"/>
    <hyperlink ref="V2488" r:id="rId4233" location="!/sahilpyro1878/status/692619438307287040"/>
    <hyperlink ref="V2489" r:id="rId4234" location="!/kasufesakih/status/692619632214147072"/>
    <hyperlink ref="V2490" r:id="rId4235" location="!/moho35/status/692621156029849601"/>
    <hyperlink ref="V2491" r:id="rId4236" location="!/tusnoticias24/status/692621431511736320"/>
    <hyperlink ref="V2492" r:id="rId4237" location="!/canariasacb/status/692621432946192384"/>
    <hyperlink ref="V2493" r:id="rId4238" location="!/basketcrazies/status/692621437748678656"/>
    <hyperlink ref="V2494" r:id="rId4239" location="!/dlsfnews/status/692580724801601536"/>
    <hyperlink ref="V2495" r:id="rId4240" location="!/dlsfnews/status/692600347840262148"/>
    <hyperlink ref="V2496" r:id="rId4241" location="!/linnoubre/status/692621694763044864"/>
    <hyperlink ref="V2497" r:id="rId4242" location="!/krcforweezy/status/692621877223804928"/>
    <hyperlink ref="V2498" r:id="rId4243" location="!/n1x0/status/692622099509329920"/>
    <hyperlink ref="V2499" r:id="rId4244" location="!/icksanramadhan/status/692622123609694208"/>
    <hyperlink ref="V2500" r:id="rId4245" location="!/acepsukun/status/692622207583784961"/>
    <hyperlink ref="V2501" r:id="rId4246" location="!/mavericksviews/status/692605069607452673"/>
    <hyperlink ref="V2502" r:id="rId4247" location="!/mavericksviews/status/692610055070425089"/>
    <hyperlink ref="V2503" r:id="rId4248" location="!/patslivesmatter/status/692622462534750208"/>
    <hyperlink ref="V2504" r:id="rId4249" location="!/patrickmorris1/status/692622540674433026"/>
    <hyperlink ref="V2505" r:id="rId4250" location="!/cade_cade_cade/status/692622614485831680"/>
    <hyperlink ref="V2506" r:id="rId4251" location="!/rgeertsen43/status/692587135761711104"/>
    <hyperlink ref="V2507" r:id="rId4252" location="!/juraganberita/status/692623506878570496"/>
    <hyperlink ref="V2508" r:id="rId4253" location="!/kocosports/status/692624658063962116"/>
    <hyperlink ref="V2509" r:id="rId4254" location="!/vans_fks/status/692578366952607744"/>
    <hyperlink ref="V2510" r:id="rId4255" location="!/vans_fks/status/692578372216426496"/>
    <hyperlink ref="V2511" r:id="rId4256" location="!/nbahotline/status/692567055422341121"/>
    <hyperlink ref="V2512" r:id="rId4257" location="!/jhonygeneral/status/692626330291036160"/>
    <hyperlink ref="V2513" r:id="rId4258" location="!/helprhys_lam/status/692626444032282624"/>
    <hyperlink ref="V2514" r:id="rId4259" location="!/gswarriorsfan75/status/692559591335411715"/>
    <hyperlink ref="V2515" r:id="rId4260" location="!/glooboyymitch/status/692626951601696768"/>
    <hyperlink ref="V2516" r:id="rId4261" location="!/dogbefho/status/692628019689734144"/>
    <hyperlink ref="V2517" r:id="rId4262" location="!/chrissyykat/status/692628470631759872"/>
    <hyperlink ref="V2518" r:id="rId4263" location="!/gslatinoamerica/status/692582290375995393"/>
    <hyperlink ref="V2519" r:id="rId4264" location="!/warriorscentral/status/692584159814881280"/>
    <hyperlink ref="V2520" r:id="rId4265" location="!/pvirijevic99/status/692629574014889988"/>
    <hyperlink ref="V2521" r:id="rId4266" location="!/baderrrj/status/692630842330497024"/>
    <hyperlink ref="V2522" r:id="rId4267" location="!/stmariekenneth/status/692630901629452288"/>
    <hyperlink ref="V2523" r:id="rId4268" location="!/kev_fl/status/692631552786739200"/>
    <hyperlink ref="V2524" r:id="rId4269" location="!/cremise77/status/692610589441576960"/>
    <hyperlink ref="V2525" r:id="rId4270" location="!/sport24team/status/692631696143945728"/>
    <hyperlink ref="V2526" r:id="rId4271" location="!/chrisalji/status/692631961836228608"/>
    <hyperlink ref="V2527" r:id="rId4272" location="!/nbafeeds_/status/692606060666888192"/>
    <hyperlink ref="V2528" r:id="rId4273" location="!/nbafeeds_/status/692632002361593856"/>
    <hyperlink ref="V2529" r:id="rId4274" location="!/mbretosespn/status/692578581252329472"/>
    <hyperlink ref="V2530" r:id="rId4275" location="!/quinnpeaks/status/692632784679018497"/>
    <hyperlink ref="V2531" r:id="rId4276" location="!/simbacule/status/692632934889582592"/>
    <hyperlink ref="V2532" r:id="rId4277" location="!/nba_de/status/692612511242272768"/>
    <hyperlink ref="V2533" r:id="rId4278" location="!/nba_de/status/692612511242272768"/>
    <hyperlink ref="V2534" r:id="rId4279" location="!/welovesports247/status/692595350461218817"/>
    <hyperlink ref="V2535" r:id="rId4280" location="!/engshyen/status/692633185809641472"/>
    <hyperlink ref="V2536" r:id="rId4281" location="!/4loko_fi3sta/status/692633895603474432"/>
    <hyperlink ref="V2537" r:id="rId4282" location="!/dnanto78/status/692634158812639232"/>
    <hyperlink ref="V2538" r:id="rId4283" location="!/rams_hugo26/status/692634161983660032"/>
    <hyperlink ref="V2539" r:id="rId4284" location="!/joseph19982/status/692634173165559808"/>
    <hyperlink ref="V2540" r:id="rId4285" location="!/sfnews360/status/692549234411831296"/>
    <hyperlink ref="V2541" r:id="rId4286" location="!/sfnews360/status/692590574713450496"/>
    <hyperlink ref="V2542" r:id="rId4287" location="!/hxdlyy/status/692634835865632768"/>
    <hyperlink ref="V2543" r:id="rId4288" location="!/tycleveland80/status/692634974525243392"/>
    <hyperlink ref="V2544" r:id="rId4289" location="!/_shawnfrederick/status/692636179926220800"/>
    <hyperlink ref="V2545" r:id="rId4290" location="!/okcrepr/status/692550138699616257"/>
    <hyperlink ref="V2546" r:id="rId4291" location="!/okcrepr/status/692591056894955520"/>
    <hyperlink ref="V2547" r:id="rId4292" location="!/taidon/status/692638712044371968"/>
    <hyperlink ref="V2548" r:id="rId4293" location="!/cuffemchan/status/692640079127285760"/>
    <hyperlink ref="V2549" r:id="rId4294" location="!/mountbet/status/692613799363346433"/>
    <hyperlink ref="V2550" r:id="rId4295" location="!/shay8301/status/692640647061180417"/>
    <hyperlink ref="V2551" r:id="rId4296" location="!/rob_gettin_it/status/692640878427508736"/>
    <hyperlink ref="V2552" r:id="rId4297" location="!/gswarriorshub/status/692550473224720384"/>
    <hyperlink ref="V2553" r:id="rId4298" location="!/gswarriorshub/status/692565584765022208"/>
    <hyperlink ref="V2554" r:id="rId4299" location="!/gswarriorshub/status/692580720661938176"/>
    <hyperlink ref="V2555" r:id="rId4300" location="!/gswarriorshub/status/692596461016633344"/>
    <hyperlink ref="V2556" r:id="rId4301" location="!/j_r_clayton/status/692642168951959552"/>
    <hyperlink ref="V2557" r:id="rId4302" location="!/alex_moreira10/status/692643166311309312"/>
    <hyperlink ref="V2558" r:id="rId4303" location="!/karolina_kidd/status/692643270665617408"/>
    <hyperlink ref="V2559" r:id="rId4304" location="!/almighty_mick/status/692643273907789824"/>
    <hyperlink ref="V2560" r:id="rId4305" location="!/luis_perez55/status/692644375822618624"/>
    <hyperlink ref="V2561" r:id="rId4306" location="!/bonniesobeck/status/692644796830216192"/>
    <hyperlink ref="V2562" r:id="rId4307" location="!/quiksix_6/status/692646682526404608"/>
    <hyperlink ref="V2563" r:id="rId4308" location="!/chefbeezus/status/692647466697637888"/>
    <hyperlink ref="V2564" r:id="rId4309" location="!/holtz500/status/692647524457398272"/>
    <hyperlink ref="V2565" r:id="rId4310" location="!/clf_423/status/692648047554203648"/>
    <hyperlink ref="V2566" r:id="rId4311" location="!/lisabassett735/status/692649209208639492"/>
    <hyperlink ref="V2567" r:id="rId4312" location="!/diaz_leunam/status/692650234242023424"/>
    <hyperlink ref="V2568" r:id="rId4313" location="!/btm__11/status/692650393457803264"/>
    <hyperlink ref="V2569" r:id="rId4314" location="!/lil_pjr/status/692651515929083904"/>
    <hyperlink ref="V2570" r:id="rId4315" location="!/jdn_love/status/692573492043214848"/>
    <hyperlink ref="V2571" r:id="rId4316" location="!/kingverse_06/status/692651891596009473"/>
    <hyperlink ref="V2572" r:id="rId4317" location="!/onsuccessrode_/status/692652148102938625"/>
    <hyperlink ref="V2573" r:id="rId4318" location="!/dantegenuine/status/692652950263566336"/>
    <hyperlink ref="V2574" r:id="rId4319" location="!/bgtennisnation/status/692590797191950336"/>
    <hyperlink ref="V2575" r:id="rId4320" location="!/dalmavericksnew/status/692589948109590528"/>
    <hyperlink ref="V2576" r:id="rId4321" location="!/sondakikayerel/status/692604076568113152"/>
    <hyperlink ref="V2577" r:id="rId4322" location="!/lashaun_mufc/status/692654758000226304"/>
    <hyperlink ref="V2578" r:id="rId4323" location="!/ionknowdem_/status/692655681011347456"/>
    <hyperlink ref="V2579" r:id="rId4324" location="!/usmiaminoticias/status/692656179835715584"/>
    <hyperlink ref="V2580" r:id="rId4325" location="!/averagejoegurus/status/692656312136511488"/>
    <hyperlink ref="V2581" r:id="rId4326" location="!/money_ambition/status/692657117342343168"/>
    <hyperlink ref="V2582" r:id="rId4327" location="!/rubenr1720/status/692657526916120576"/>
    <hyperlink ref="V2583" r:id="rId4328" location="!/tmanriquemiami/status/692658028030533633"/>
    <hyperlink ref="V2584" r:id="rId4329" location="!/haleyalexandra/status/692659551326306308"/>
    <hyperlink ref="V2585" r:id="rId4330" location="!/dtnnewzealand/status/692659669056118784"/>
    <hyperlink ref="V2586" r:id="rId4331" location="!/notsosavagemat/status/692660031616086016"/>
    <hyperlink ref="V2587" r:id="rId4332" location="!/originaloffers/status/692608143952646144"/>
    <hyperlink ref="V2588" r:id="rId4333" location="!/sekilasinfo17/status/692612497413570560"/>
    <hyperlink ref="V2589" r:id="rId4334" location="!/rosendopizano/status/692662536446042112"/>
    <hyperlink ref="V2590" r:id="rId4335" location="!/chrisjwhite92/status/692662764863619073"/>
    <hyperlink ref="V2591" r:id="rId4336" location="!/andre_suave/status/692662853245992960"/>
    <hyperlink ref="V2592" r:id="rId4337" location="!/imjuststretch/status/692665121622081536"/>
    <hyperlink ref="V2593" r:id="rId4338" location="!/_skuurrtt_/status/692666498071040001"/>
    <hyperlink ref="V2594" r:id="rId4339" location="!/braidenpaul16/status/692666839843872769"/>
    <hyperlink ref="V2595" r:id="rId4340" location="!/marcustillman4/status/692666972010631168"/>
    <hyperlink ref="V2596" r:id="rId4341" location="!/kingzo_6/status/692667268237561856"/>
    <hyperlink ref="V2597" r:id="rId4342" location="!/realboy_nithin/status/692667125278851072"/>
    <hyperlink ref="V2598" r:id="rId4343" location="!/realboy_nithin/status/692667308272160768"/>
    <hyperlink ref="V2599" r:id="rId4344" location="!/realboy_nithin/status/692667308272160768"/>
    <hyperlink ref="V2600" r:id="rId4345" location="!/seychellegab/status/692582520341164032"/>
    <hyperlink ref="V2601" r:id="rId4346" location="!/c_stavrako/status/692667323010916352"/>
    <hyperlink ref="V2602" r:id="rId4347" location="!/kylenye/status/692667582084677632"/>
    <hyperlink ref="V2603" r:id="rId4348" location="!/nicolas247f/status/692667949782556672"/>
    <hyperlink ref="V2604" r:id="rId4349" location="!/r1212cc/status/692668032024473600"/>
    <hyperlink ref="V2605" r:id="rId4350" location="!/rayncastellon/status/692668296064286720"/>
    <hyperlink ref="V2606" r:id="rId4351" location="!/mharryva/status/692668401743982592"/>
    <hyperlink ref="V2607" r:id="rId4352" location="!/justinkrizel/status/692668570396921856"/>
    <hyperlink ref="V2608" r:id="rId4353" location="!/sportrepubblica/status/692668749460033536"/>
    <hyperlink ref="V2609" r:id="rId4354" location="!/golpeaando/status/692669001332199424"/>
    <hyperlink ref="V2610" r:id="rId4355" location="!/ufovenezuela/status/692669007455866880"/>
    <hyperlink ref="V2611" r:id="rId4356" location="!/romaybruh__/status/692669473275432960"/>
    <hyperlink ref="V2612" r:id="rId4357" location="!/courtmckelvey/status/692669575398166528"/>
    <hyperlink ref="V2613" r:id="rId4358" location="!/justmaso/status/692670013560369154"/>
    <hyperlink ref="V2614" r:id="rId4359" location="!/araosjoyce/status/692670172952268800"/>
    <hyperlink ref="V2615" r:id="rId4360" location="!/lequipe/status/692601789422501888"/>
    <hyperlink ref="V2616" r:id="rId4361" location="!/pawlingd/status/692670579065929728"/>
    <hyperlink ref="V2617" r:id="rId4362" location="!/karatekid_101/status/692670903390445568"/>
    <hyperlink ref="V2618" r:id="rId4363" location="!/js_dusser/status/692672138990452736"/>
    <hyperlink ref="V2619" r:id="rId4364" location="!/domoflage1/status/692672549960994816"/>
    <hyperlink ref="V2620" r:id="rId4365" location="!/keviksg/status/692672831537065984"/>
    <hyperlink ref="V2621" r:id="rId4366" location="!/the_debranchula/status/692673126140907520"/>
    <hyperlink ref="V2622" r:id="rId4367" location="!/abo1140/status/692673983980949505"/>
    <hyperlink ref="V2623" r:id="rId4368" location="!/tougalootree/status/692674162070925313"/>
    <hyperlink ref="V2624" r:id="rId4369" location="!/zavide_bandz/status/692674176059056129"/>
    <hyperlink ref="V2625" r:id="rId4370" location="!/joeyguitard/status/692674272695848961"/>
    <hyperlink ref="V2626" r:id="rId4371" location="!/sherman513/status/692674591781732353"/>
    <hyperlink ref="V2627" r:id="rId4372" location="!/warriorsselfie/status/692599861301092352"/>
    <hyperlink ref="V2628" r:id="rId4373" location="!/jeddisupreme/status/692675344181149696"/>
    <hyperlink ref="V2629" r:id="rId4374" location="!/futebolemrede/status/692675404700594176"/>
    <hyperlink ref="V2630" r:id="rId4375" location="!/nytimesbrasil/status/692675540113760257"/>
    <hyperlink ref="V2631" r:id="rId4376" location="!/guuhfeliciano/status/692675546845573120"/>
    <hyperlink ref="V2632" r:id="rId4377" location="!/newsonline_/status/692554499437809664"/>
    <hyperlink ref="V2633" r:id="rId4378" location="!/newsonline_/status/692675571717926912"/>
    <hyperlink ref="V2634" r:id="rId4379" location="!/crysta598/status/692676018881089536"/>
    <hyperlink ref="V2635" r:id="rId4380" location="!/tattedupprice83/status/692676970199552000"/>
    <hyperlink ref="V2636" r:id="rId4381" location="!/houseofsports1/status/692677814919766017"/>
    <hyperlink ref="V2637" r:id="rId4382" location="!/aintyou_lenny/status/692678304789336064"/>
    <hyperlink ref="V2638" r:id="rId4383" location="!/enteratedominic/status/692678530686066689"/>
    <hyperlink ref="V2639" r:id="rId4384" location="!/nuris_esther/status/692678535018745857"/>
    <hyperlink ref="V2640" r:id="rId4385" location="!/informador_rd/status/692678717441712129"/>
    <hyperlink ref="V2641" r:id="rId4386" location="!/camardellebrett/status/692678785817247744"/>
    <hyperlink ref="V2642" r:id="rId4387" location="!/jarry2211/status/692678928251666432"/>
    <hyperlink ref="V2643" r:id="rId4388" location="!/asounded/status/692679102462042112"/>
    <hyperlink ref="V2644" r:id="rId4389" location="!/aggiejay_412/status/692679477319614464"/>
    <hyperlink ref="V2645" r:id="rId4390" location="!/romeotabares05/status/692679571448004609"/>
    <hyperlink ref="V2646" r:id="rId4391" location="!/jaq_inda_box/status/692680192377118720"/>
    <hyperlink ref="V2647" r:id="rId4392" location="!/robg413/status/692680354226900992"/>
    <hyperlink ref="V2648" r:id="rId4393" location="!/canadanickname/status/692680495973281792"/>
    <hyperlink ref="V2649" r:id="rId4394" location="!/presidentreag/status/692680582078291968"/>
    <hyperlink ref="V2650" r:id="rId4395" location="!/jbbellemore/status/692681014116798464"/>
    <hyperlink ref="V2651" r:id="rId4396" location="!/davidwhite007/status/692681020080988160"/>
    <hyperlink ref="V2652" r:id="rId4397" location="!/mmoz40/status/692681203137298432"/>
    <hyperlink ref="V2653" r:id="rId4398" location="!/peterpanferrara/status/692681243511627776"/>
    <hyperlink ref="V2654" r:id="rId4399" location="!/rompiendonet/status/692681370120908800"/>
    <hyperlink ref="V2655" r:id="rId4400" location="!/eljevito_rulay/status/692681581077475328"/>
    <hyperlink ref="V2656" r:id="rId4401" location="!/topo_chawer07/status/692681581580824576"/>
    <hyperlink ref="V2657" r:id="rId4402" location="!/02dilemard/status/692681585636716544"/>
    <hyperlink ref="V2658" r:id="rId4403" location="!/bonitoinc/status/692681591391281153"/>
    <hyperlink ref="V2659" r:id="rId4404" location="!/niino_rosario/status/692681604309737472"/>
    <hyperlink ref="V2660" r:id="rId4405" location="!/estebanferrerts/status/692681604741738497"/>
    <hyperlink ref="V2661" r:id="rId4406" location="!/edward_swagger2/status/692681605014392833"/>
    <hyperlink ref="V2662" r:id="rId4407" location="!/tmoneyprice97/status/692682095559335936"/>
    <hyperlink ref="V2663" r:id="rId4408" location="!/princeeaasy/status/692682325788860416"/>
    <hyperlink ref="V2664" r:id="rId4409" location="!/laparanacional/status/692682332684161024"/>
    <hyperlink ref="V2665" r:id="rId4410" location="!/tecnometall/status/692682403349938176"/>
    <hyperlink ref="V2666" r:id="rId4411" location="!/hardearntv/status/692682883790721024"/>
    <hyperlink ref="V2667" r:id="rId4412" location="!/zonadeportivazd/status/692597776996171776"/>
    <hyperlink ref="V2668" r:id="rId4413" location="!/giovacaze/status/692683089017987073"/>
    <hyperlink ref="V2669" r:id="rId4414" location="!/jgalloway_2/status/692683146672873472"/>
    <hyperlink ref="V2670" r:id="rId4415" location="!/joshprost99/status/692683969217830912"/>
    <hyperlink ref="V2671" r:id="rId4416" location="!/acadams80/status/692684010275893248"/>
    <hyperlink ref="V2672" r:id="rId4417" location="!/smellsliketeen/status/692684158540341248"/>
    <hyperlink ref="V2673" r:id="rId4418" location="!/josereyesampeg/status/692684472173465600"/>
    <hyperlink ref="V2674" r:id="rId4419" location="!/gianlucatedde/status/692684580898238464"/>
    <hyperlink ref="V2675" r:id="rId4420" location="!/sbrandstatter3/status/692684753259106304"/>
    <hyperlink ref="V2676" r:id="rId4421" location="!/golazodeportiv/status/692684808284057600"/>
    <hyperlink ref="V2677" r:id="rId4422" location="!/zabadeportes/status/692684811270377472"/>
    <hyperlink ref="V2678" r:id="rId4423" location="!/jnowak30/status/692684836432134145"/>
    <hyperlink ref="V2679" r:id="rId4424" location="!/brannko10/status/692595965744828416"/>
    <hyperlink ref="V2680" r:id="rId4425" location="!/priyarirayi/status/692684952626970624"/>
    <hyperlink ref="V2681" r:id="rId4426" location="!/joshuaares15/status/692685389853777920"/>
    <hyperlink ref="V2682" r:id="rId4427" location="!/marcuscopo_/status/692685496116314112"/>
    <hyperlink ref="V2683" r:id="rId4428" location="!/viborarojabets/status/692685587120259072"/>
    <hyperlink ref="V2684" r:id="rId4429" location="!/sergio_vera87/status/692685683832520705"/>
    <hyperlink ref="V2685" r:id="rId4430" location="!/juliogaudi/status/692685790955061248"/>
    <hyperlink ref="V2686" r:id="rId4431" location="!/crystalamyjohn/status/692685803554738176"/>
    <hyperlink ref="V2687" r:id="rId4432" location="!/datadeportes/status/692683619496628224"/>
    <hyperlink ref="V2688" r:id="rId4433" location="!/infolnb/status/692685962908798976"/>
    <hyperlink ref="V2689" r:id="rId4434" location="!/finesseinisreal/status/692686176512294912"/>
    <hyperlink ref="V2690" r:id="rId4435" location="!/rclubeesporte/status/692686469467656192"/>
    <hyperlink ref="V2691" r:id="rId4436" location="!/cameroncrazy25/status/692686818857254912"/>
    <hyperlink ref="V2692" r:id="rId4437" location="!/nbatseba/status/692686920187527168"/>
    <hyperlink ref="V2693" r:id="rId4438" location="!/zzorilloj17/status/692687429153611777"/>
    <hyperlink ref="V2694" r:id="rId4439" location="!/mylenedeleon1d/status/692687803885355008"/>
    <hyperlink ref="V2695" r:id="rId4440" location="!/picapollo26/status/692687881169702912"/>
    <hyperlink ref="V2696" r:id="rId4441" location="!/stephanieu8719/status/692688170022993920"/>
    <hyperlink ref="V2697" r:id="rId4442" location="!/sports_replicas/status/692688560617607168"/>
    <hyperlink ref="V2698" r:id="rId4443" location="!/saweeymasa/status/692688661050052609"/>
    <hyperlink ref="V2699" r:id="rId4444" location="!/quepalo/status/692688867938271233"/>
    <hyperlink ref="V2700" r:id="rId4445" location="!/ralcoveroti/status/692689244498821120"/>
    <hyperlink ref="V2701" r:id="rId4446" location="!/l8tniteproducer/status/692689758930255872"/>
    <hyperlink ref="V2702" r:id="rId4447" location="!/daniele_maggio/status/692689988480319488"/>
    <hyperlink ref="V2703" r:id="rId4448" location="!/36_1abc/status/692690335995150336"/>
    <hyperlink ref="V2704" r:id="rId4449" location="!/keithfeyen/status/692690482313363456"/>
    <hyperlink ref="V2705" r:id="rId4450" location="!/jeffrichgels/status/692690623183372288"/>
    <hyperlink ref="V2706" r:id="rId4451" location="!/mattman12310/status/692690640455471105"/>
    <hyperlink ref="V2707" r:id="rId4452" location="!/justinmv15/status/692691189649281024"/>
    <hyperlink ref="V2708" r:id="rId4453" location="!/diehardkings/status/692691409191567360"/>
    <hyperlink ref="V2709" r:id="rId4454" location="!/msunga327/status/692691594303000576"/>
    <hyperlink ref="V2710" r:id="rId4455" location="!/ricardosmilex/status/692691636363661313"/>
    <hyperlink ref="V2711" r:id="rId4456" location="!/sportsrcollege/status/692691813883338752"/>
    <hyperlink ref="V2712" r:id="rId4457" location="!/noticiasdenba/status/692691960813875201"/>
    <hyperlink ref="V2713" r:id="rId4458" location="!/noticiasdenba/status/692621435664076800"/>
    <hyperlink ref="V2714" r:id="rId4459" location="!/yahooph/status/692686064587268096"/>
    <hyperlink ref="V2715" r:id="rId4460" location="!/lovets18/status/692691998508122112"/>
    <hyperlink ref="V2716" r:id="rId4461" location="!/hernanrt/status/692692402037862400"/>
    <hyperlink ref="V2717" r:id="rId4462" location="!/vinaco21/status/692692427690381312"/>
    <hyperlink ref="V2718" r:id="rId4463" location="!/perfectpostmc/status/692692448053706752"/>
    <hyperlink ref="V2719" r:id="rId4464" location="!/lasose2002/status/692692640328863745"/>
    <hyperlink ref="V2720" r:id="rId4465" location="!/joedrobinson4/status/692693164457660417"/>
    <hyperlink ref="V2721" r:id="rId4466" location="!/ricomazz/status/692693403360894977"/>
    <hyperlink ref="V2722" r:id="rId4467" location="!/jasonjuarez_30/status/692693774477078529"/>
    <hyperlink ref="V2723" r:id="rId4468" location="!/jasonjuarez_30/status/692693774477078529"/>
    <hyperlink ref="V2724" r:id="rId4469" location="!/vipflowrd/status/692693888763613184"/>
    <hyperlink ref="V2725" r:id="rId4470" location="!/apost4156/status/692694147015135233"/>
    <hyperlink ref="V2726" r:id="rId4471" location="!/camisetasnba23/status/692694513689563136"/>
    <hyperlink ref="V2727" r:id="rId4472" location="!/carlosmanuel593/status/692694817537597441"/>
    <hyperlink ref="V2728" r:id="rId4473" location="!/marqieee14/status/692694955781857280"/>
    <hyperlink ref="V2729" r:id="rId4474" location="!/sandi_cross/status/692695022358016000"/>
    <hyperlink ref="V2730" r:id="rId4475" location="!/flpjapa/status/692695223219126272"/>
    <hyperlink ref="V2731" r:id="rId4476" location="!/thebiggame_12/status/692695438349221888"/>
    <hyperlink ref="V2732" r:id="rId4477" location="!/highlife_bd/status/692695873046867968"/>
    <hyperlink ref="V2733" r:id="rId4478" location="!/chicagosinfo/status/692696058237816832"/>
    <hyperlink ref="V2734" r:id="rId4479" location="!/jeelani_joggi/status/692696122746368000"/>
    <hyperlink ref="V2735" r:id="rId4480" location="!/tysona_98/status/692696176416669697"/>
    <hyperlink ref="V2736" r:id="rId4481" location="!/swaggywalters12/status/692696210100981761"/>
    <hyperlink ref="V2737" r:id="rId4482" location="!/lukaszewski_p/status/692696232268034048"/>
    <hyperlink ref="V2738" r:id="rId4483" location="!/sause_king/status/692696668379049985"/>
    <hyperlink ref="V2739" r:id="rId4484" location="!/the22ndreich/status/692697446229495808"/>
    <hyperlink ref="V2740" r:id="rId4485" location="!/the22ndreich/status/692697446229495808"/>
    <hyperlink ref="V2741" r:id="rId4486" location="!/warriorsviews/status/692589343299358721"/>
    <hyperlink ref="V2742" r:id="rId4487" location="!/warriorsviews/status/692598352232452096"/>
    <hyperlink ref="V2743" r:id="rId4488" location="!/warriorsviews/status/692607871729733632"/>
    <hyperlink ref="V2744" r:id="rId4489" location="!/warriorsviews/status/692697447492100096"/>
    <hyperlink ref="V2745" r:id="rId4490" location="!/funboy93/status/692696980687077377"/>
    <hyperlink ref="V2746" r:id="rId4491" location="!/funboy93/status/692696980687077377"/>
    <hyperlink ref="V2747" r:id="rId4492" location="!/vincentvenson2/status/692697719362682880"/>
    <hyperlink ref="V2748" r:id="rId4493" location="!/cbssf/status/692605035293741058"/>
    <hyperlink ref="V2749" r:id="rId4494" location="!/vincentvenson2/status/692697854146650112"/>
    <hyperlink ref="V2750" r:id="rId4495" location="!/vincentvenson2/status/692697696629608448"/>
    <hyperlink ref="V2751" r:id="rId4496" location="!/vincentvenson2/status/692697696629608448"/>
    <hyperlink ref="V2752" r:id="rId4497" location="!/vincentvenson2/status/692697696629608448"/>
    <hyperlink ref="V2753" r:id="rId4498" location="!/vincentvenson2/status/692697719362682880"/>
    <hyperlink ref="V2754" r:id="rId4499" location="!/vincentvenson2/status/692697719362682880"/>
    <hyperlink ref="V2755" r:id="rId4500" location="!/justeirving/status/692697907888275456"/>
    <hyperlink ref="V2756" r:id="rId4501" location="!/ny0face/status/692549435348381696"/>
    <hyperlink ref="V2757" r:id="rId4502" location="!/ny0face/status/692565781570273280"/>
    <hyperlink ref="V2758" r:id="rId4503" location="!/ny0face/status/692574087936212992"/>
    <hyperlink ref="V2759" r:id="rId4504" location="!/ny0face/status/692574096240963584"/>
    <hyperlink ref="V2760" r:id="rId4505" location="!/ny0face/status/692574098422001664"/>
    <hyperlink ref="V2761" r:id="rId4506" location="!/ny0face/status/692598248138145792"/>
    <hyperlink ref="V2762" r:id="rId4507" location="!/ny0face/status/692598251485208576"/>
    <hyperlink ref="V2763" r:id="rId4508" location="!/ny0face/status/692606923275837442"/>
    <hyperlink ref="V2764" r:id="rId4509" location="!/ny0face/status/692698656789540864"/>
    <hyperlink ref="V2765" r:id="rId4510" location="!/marco_playa/status/692698716436852737"/>
    <hyperlink ref="V2766" r:id="rId4511" location="!/tmorgan306/status/692698798716522496"/>
    <hyperlink ref="V2767" r:id="rId4512" location="!/juanandmantilla/status/692698842924466176"/>
    <hyperlink ref="V2768" r:id="rId4513" location="!/cruszaa/status/692698913120256000"/>
    <hyperlink ref="V2769" r:id="rId4514" location="!/glued_ent/status/692699198412566528"/>
    <hyperlink ref="V2770" r:id="rId4515" location="!/hillbillytweet/status/692699247083294720"/>
    <hyperlink ref="V2771" r:id="rId4516" location="!/saras_13/status/692699328629071872"/>
    <hyperlink ref="V2772" r:id="rId4517" location="!/repubblicatv/status/692699679952236544"/>
    <hyperlink ref="V2773" r:id="rId4518" location="!/denvernuggets50/status/692700546377986049"/>
    <hyperlink ref="V2774" r:id="rId4519" location="!/delewwood/status/692700612765442048"/>
    <hyperlink ref="V2775" r:id="rId4520" location="!/topsyasa2913215/status/692700831058108416"/>
    <hyperlink ref="V2776" r:id="rId4521" location="!/_bizzerk/status/692701130741002240"/>
    <hyperlink ref="V2777" r:id="rId4522" location="!/sacramentonews1/status/692701602298200065"/>
    <hyperlink ref="V2778" r:id="rId4523" location="!/italianeplayer/status/692701765762940933"/>
    <hyperlink ref="V2779" r:id="rId4524" location="!/cjswartz33/status/692702906924011520"/>
    <hyperlink ref="V2780" r:id="rId4525" location="!/syndiicate_/status/692703788013068288"/>
    <hyperlink ref="V2781" r:id="rId4526" location="!/matthew3_2/status/692703799362744321"/>
    <hyperlink ref="V2782" r:id="rId4527" location="!/judefelixtenywa/status/692584868568371200"/>
    <hyperlink ref="V2783" r:id="rId4528" location="!/judefelixtenywa/status/692703891557724161"/>
    <hyperlink ref="V2784" r:id="rId4529" location="!/joyceecoo/status/692704038874382336"/>
    <hyperlink ref="V2785" r:id="rId4530" location="!/gotrange4/status/692704176539725824"/>
    <hyperlink ref="V2786" r:id="rId4531" location="!/treeshadow13/status/692704554333265920"/>
    <hyperlink ref="V2787" r:id="rId4532" location="!/terry_uzumaki21/status/692704776967057408"/>
    <hyperlink ref="V2788" r:id="rId4533" location="!/styerbachman/status/692704991883063296"/>
    <hyperlink ref="V2789" r:id="rId4534" location="!/mavericksdaily/status/692705205058600961"/>
    <hyperlink ref="V2790" r:id="rId4535" location="!/tweetsfromazune/status/692705254240944128"/>
    <hyperlink ref="V2791" r:id="rId4536" location="!/gswarriorsclub/status/692557998976323587"/>
    <hyperlink ref="V2792" r:id="rId4537" location="!/gswarriorsclub/status/692573832708620288"/>
    <hyperlink ref="V2793" r:id="rId4538" location="!/imbrenden/status/692705275774529537"/>
    <hyperlink ref="V2794" r:id="rId4539" location="!/miaadeck/status/692705308464906240"/>
    <hyperlink ref="V2795" r:id="rId4540" location="!/murtinezpls/status/692705420478001152"/>
    <hyperlink ref="V2796" r:id="rId4541" location="!/kratzpusti/status/692705459627626496"/>
    <hyperlink ref="V2797" r:id="rId4542" location="!/spursdaily/status/692705700678533120"/>
    <hyperlink ref="V2798" r:id="rId4543" location="!/oploc2005/status/692705989716512768"/>
    <hyperlink ref="V2799" r:id="rId4544" location="!/gonzeffect/status/692706178879655936"/>
    <hyperlink ref="V2800" r:id="rId4545" location="!/jmr_91/status/692706273696092160"/>
    <hyperlink ref="V2801" r:id="rId4546" location="!/notanthony15/status/692706388179419136"/>
    <hyperlink ref="V2802" r:id="rId4547" location="!/davidtoross/status/692706490650497024"/>
    <hyperlink ref="V2803" r:id="rId4548" location="!/bigrings__/status/692706512708444160"/>
    <hyperlink ref="V2804" r:id="rId4549" location="!/musicalfm2010/status/692706529246646272"/>
    <hyperlink ref="V2805" r:id="rId4550" location="!/informandoavzla/status/692706716115410946"/>
    <hyperlink ref="V2806" r:id="rId4551" location="!/brendan_howard3/status/692706872583983104"/>
    <hyperlink ref="V2807" r:id="rId4552" location="!/thodgdon5/status/692707441176227840"/>
    <hyperlink ref="V2808" r:id="rId4553" location="!/denisquijada/status/692707454505861120"/>
    <hyperlink ref="V2809" r:id="rId4554" location="!/jonb_954/status/692569576203247617"/>
    <hyperlink ref="V2810" r:id="rId4555" location="!/bryanakubuiro/status/692707603353321472"/>
    <hyperlink ref="V2811" r:id="rId4556" location="!/gosh_ken/status/692707694575120388"/>
    <hyperlink ref="V2812" r:id="rId4557" location="!/highhomiekent/status/692707713671892992"/>
    <hyperlink ref="V2813" r:id="rId4558" location="!/migael02936/status/692550152696025089"/>
    <hyperlink ref="V2814" r:id="rId4559" location="!/migael02936/status/692707891585945604"/>
    <hyperlink ref="V2815" r:id="rId4560" location="!/eudeporte/status/692706491007021056"/>
    <hyperlink ref="V2816" r:id="rId4561" location="!/jelfridd/status/692707950905942017"/>
    <hyperlink ref="V2817" r:id="rId4562" location="!/_aj_18/status/692708786344038400"/>
    <hyperlink ref="V2818" r:id="rId4563" location="!/warriorsupdate/status/692571899587645440"/>
    <hyperlink ref="V2819" r:id="rId4564" location="!/warriorsupdate/status/692708970956324865"/>
    <hyperlink ref="V2820" r:id="rId4565" location="!/deltocuyo/status/692709191216189440"/>
    <hyperlink ref="V2821" r:id="rId4566" location="!/camilapino3000/status/692709568162484225"/>
    <hyperlink ref="V2822" r:id="rId4567" location="!/bigmias21/status/692709960287928321"/>
    <hyperlink ref="V2823" r:id="rId4568" location="!/imvenuslopez/status/692710052877041664"/>
    <hyperlink ref="V2824" r:id="rId4569" location="!/spursblogger12/status/692710058262667264"/>
    <hyperlink ref="V2825" r:id="rId4570" location="!/vicentspagnuolo/status/692710289150705666"/>
    <hyperlink ref="V2826" r:id="rId4571" location="!/curryformvp/status/692710362521554945"/>
    <hyperlink ref="V2827" r:id="rId4572" location="!/klazykaykay/status/692710814306861056"/>
    <hyperlink ref="V2828" r:id="rId4573" location="!/jonhicks__/status/692711377933312002"/>
    <hyperlink ref="V2829" r:id="rId4574" location="!/jonhicks__/status/692711377933312002"/>
    <hyperlink ref="V2830" r:id="rId4575" location="!/_datniggareek/status/692711489883344896"/>
    <hyperlink ref="V2831" r:id="rId4576" location="!/_datniggareek/status/692711489883344896"/>
    <hyperlink ref="V2832" r:id="rId4577" location="!/sanfrancisco_ag/status/692711500054659072"/>
    <hyperlink ref="V2833" r:id="rId4578" location="!/currygin/status/692711521877528576"/>
    <hyperlink ref="V2834" r:id="rId4579" location="!/currygin/status/692711521877528576"/>
    <hyperlink ref="V2835" r:id="rId4580" location="!/imnotperfec_t/status/692711526030000129"/>
    <hyperlink ref="V2836" r:id="rId4581" location="!/imnotperfec_t/status/692711526030000129"/>
    <hyperlink ref="V2837" r:id="rId4582" location="!/billherenda/status/692711571932315650"/>
    <hyperlink ref="V2838" r:id="rId4583" location="!/billherenda/status/692711571932315650"/>
    <hyperlink ref="V2839" r:id="rId4584" location="!/jujukjuke/status/692711573979271168"/>
    <hyperlink ref="V2840" r:id="rId4585" location="!/davidluiiis/status/692711643885780992"/>
    <hyperlink ref="V2841" r:id="rId4586" location="!/davidluiiis/status/692711643885780992"/>
    <hyperlink ref="V2842" r:id="rId4587" location="!/panduprasajab15/status/692711659547144192"/>
    <hyperlink ref="V2843" r:id="rId4588" location="!/panduprasajab15/status/692711659547144192"/>
    <hyperlink ref="V2844" r:id="rId4589" location="!/kfbk/status/692711662822907904"/>
    <hyperlink ref="V2845" r:id="rId4590" location="!/kfbk/status/692711662822907904"/>
    <hyperlink ref="V2846" r:id="rId4591" location="!/royal_swank/status/692711850602029056"/>
    <hyperlink ref="V2847" r:id="rId4592" location="!/royal_swank/status/692711850602029056"/>
    <hyperlink ref="V2848" r:id="rId4593" location="!/jeff_caplan/status/692711853110112262"/>
    <hyperlink ref="V2849" r:id="rId4594" location="!/brettep/status/692711933691203584"/>
    <hyperlink ref="V2850" r:id="rId4595" location="!/brettep/status/692711933691203584"/>
    <hyperlink ref="V2851" r:id="rId4596" location="!/carlosgis/status/692712006709813249"/>
    <hyperlink ref="V2852" r:id="rId4597" location="!/carlosgis/status/692712006709813249"/>
    <hyperlink ref="V2853" r:id="rId4598" location="!/apureinforma/status/692712010497167361"/>
    <hyperlink ref="V2854" r:id="rId4599" location="!/mgtainforma/status/692712010522341376"/>
    <hyperlink ref="V2855" r:id="rId4600" location="!/travelflashnew/status/692712014322335744"/>
    <hyperlink ref="V2856" r:id="rId4601" location="!/maturinenvivo/status/692712014536273921"/>
    <hyperlink ref="V2857" r:id="rId4602" location="!/worldinoff/status/692712024380297216"/>
    <hyperlink ref="V2858" r:id="rId4603" location="!/guayanainforma/status/692712033028952066"/>
    <hyperlink ref="V2859" r:id="rId4604" location="!/toria_cisneros/status/692712114683715584"/>
    <hyperlink ref="V2860" r:id="rId4605" location="!/nachojuanrules/status/692712241360146432"/>
    <hyperlink ref="V2861" r:id="rId4606" location="!/maracayinforma/status/692712267238912004"/>
    <hyperlink ref="V2862" r:id="rId4607" location="!/gabrigenrico/status/692712313388949505"/>
    <hyperlink ref="V2863" r:id="rId4608" location="!/tabpr/status/692712329851572224"/>
    <hyperlink ref="V2864" r:id="rId4609" location="!/newsfromdallas/status/692559772139274240"/>
    <hyperlink ref="V2865" r:id="rId4610" location="!/newsfromdallas/status/692712368728461313"/>
    <hyperlink ref="V2866" r:id="rId4611" location="!/noticiasveapp/status/692712625365340160"/>
    <hyperlink ref="V2867" r:id="rId4612" location="!/dnv3276/status/692713019319676928"/>
    <hyperlink ref="V2868" r:id="rId4613" location="!/fededaniel_/status/692713125141954561"/>
    <hyperlink ref="V2869" r:id="rId4614" location="!/david_morgan13/status/692713133014683649"/>
    <hyperlink ref="V2870" r:id="rId4615" location="!/david_morgan13/status/692713133014683649"/>
    <hyperlink ref="V2871" r:id="rId4616" location="!/maledetogamer/status/692713223762636800"/>
    <hyperlink ref="V2872" r:id="rId4617" location="!/davidsardinero/status/692713425659695104"/>
    <hyperlink ref="V2873" r:id="rId4618" location="!/mariostojakovic/status/692713498858635264"/>
    <hyperlink ref="V2874" r:id="rId4619" location="!/colevitiritto/status/692713512326553602"/>
    <hyperlink ref="V2875" r:id="rId4620" location="!/colevitiritto/status/692713512326553602"/>
    <hyperlink ref="V2876" r:id="rId4621" location="!/elyuka/status/692713649476104192"/>
    <hyperlink ref="V2877" r:id="rId4622" location="!/cm011565/status/692713677141639168"/>
    <hyperlink ref="V2878" r:id="rId4623" location="!/zayatheprophet/status/692714107385044993"/>
    <hyperlink ref="V2879" r:id="rId4624" location="!/zayatheprophet/status/692714107385044993"/>
    <hyperlink ref="V2880" r:id="rId4625" location="!/jcrespof/status/692714257738129408"/>
    <hyperlink ref="V2881" r:id="rId4626" location="!/keziahisidoro/status/692714381390417920"/>
    <hyperlink ref="V2882" r:id="rId4627" location="!/keziahisidoro/status/692714381390417920"/>
    <hyperlink ref="V2883" r:id="rId4628" location="!/ericsports/status/692586273588903936"/>
    <hyperlink ref="V2884" r:id="rId4629" location="!/maryhazellopez1/status/692587621218844672"/>
    <hyperlink ref="V2885" r:id="rId4630" location="!/maryhazellopez1/status/692714399249772544"/>
    <hyperlink ref="V2886" r:id="rId4631" location="!/dalert_vzla/status/692714542099337217"/>
    <hyperlink ref="V2887" r:id="rId4632" location="!/yamaziin/status/692714542875410432"/>
    <hyperlink ref="V2888" r:id="rId4633" location="!/yamaziin/status/692714542875410432"/>
    <hyperlink ref="V2889" r:id="rId4634" location="!/jlpedauga/status/692714543642873857"/>
    <hyperlink ref="V2890" r:id="rId4635" location="!/billete20/status/692714549426786304"/>
    <hyperlink ref="V2891" r:id="rId4636" location="!/lmejicano/status/692714638023065600"/>
    <hyperlink ref="V2892" r:id="rId4637" location="!/teiocobro/status/692714656184532994"/>
    <hyperlink ref="V2893" r:id="rId4638" location="!/_kylejordan9/status/692714686408712192"/>
    <hyperlink ref="V2894" r:id="rId4639" location="!/alfredov2012/status/692714733279907840"/>
    <hyperlink ref="V2895" r:id="rId4640" location="!/bdurka30/status/692714876578365441"/>
    <hyperlink ref="V2896" r:id="rId4641" location="!/pjhomieee/status/692714945679470593"/>
    <hyperlink ref="V2897" r:id="rId4642" location="!/pjhomieee/status/692714945679470593"/>
    <hyperlink ref="V2898" r:id="rId4643" location="!/noticell/status/692714960858812417"/>
    <hyperlink ref="V2899" r:id="rId4644" location="!/ds_worldnews/status/692715020409384960"/>
    <hyperlink ref="V2900" r:id="rId4645" location="!/gamesrnews/status/692590663720919040"/>
    <hyperlink ref="V2901" r:id="rId4646" location="!/gamesrnews/status/692590680699490304"/>
    <hyperlink ref="V2902" r:id="rId4647" location="!/gamesrnews/status/692715057076162561"/>
    <hyperlink ref="V2903" r:id="rId4648" location="!/domnevalow/status/692715201926279168"/>
    <hyperlink ref="V2904" r:id="rId4649" location="!/gobluetree629/status/692715354452144128"/>
    <hyperlink ref="V2905" r:id="rId4650" location="!/gobluetree629/status/692715354452144128"/>
    <hyperlink ref="V2906" r:id="rId4651" location="!/tgoldwater/status/692715570110844928"/>
    <hyperlink ref="V2907" r:id="rId4652" location="!/tgoldwater/status/692715570110844928"/>
    <hyperlink ref="V2908" r:id="rId4653" location="!/ledmonds96/status/692715687127732225"/>
    <hyperlink ref="V2909" r:id="rId4654" location="!/shaesharpe/status/692715717930582017"/>
    <hyperlink ref="V2910" r:id="rId4655" location="!/yuma1shogo/status/692715815745953792"/>
    <hyperlink ref="V2911" r:id="rId4656" location="!/yuma1shogo/status/692715815745953792"/>
    <hyperlink ref="V2912" r:id="rId4657" location="!/conocesated/status/692716118683820032"/>
    <hyperlink ref="V2913" r:id="rId4658" location="!/jkubatko/status/692716359147352064"/>
    <hyperlink ref="V2914" r:id="rId4659" location="!/jaymesetera/status/692716718586773504"/>
    <hyperlink ref="V2915" r:id="rId4660" location="!/jaymesetera/status/692716718586773504"/>
    <hyperlink ref="V2916" r:id="rId4661" location="!/nj_bturner/status/692716721204006913"/>
    <hyperlink ref="V2917" r:id="rId4662" location="!/vikyandrade/status/692716721954754560"/>
    <hyperlink ref="V2918" r:id="rId4663" location="!/stephencurrypro/status/692716783225049088"/>
    <hyperlink ref="V2919" r:id="rId4664" location="!/puentes_rosa/status/692716843979640832"/>
    <hyperlink ref="V2920" r:id="rId4665" location="!/ezeblanco133/status/692716941488844800"/>
    <hyperlink ref="V2921" r:id="rId4666" location="!/dwyanew61969006/status/692717036695392256"/>
    <hyperlink ref="V2922" r:id="rId4667" location="!/dwyanew61969006/status/692717036695392256"/>
    <hyperlink ref="V2923" r:id="rId4668" location="!/pinteadrien/status/692717267554017280"/>
    <hyperlink ref="V2924" r:id="rId4669" location="!/strtnyc/status/692717274646450178"/>
    <hyperlink ref="V2925" r:id="rId4670" location="!/breakingnycnews/status/692717278123597824"/>
    <hyperlink ref="V2926" r:id="rId4671" location="!/_mikestvz/status/692717287867052032"/>
    <hyperlink ref="V2927" r:id="rId4672" location="!/sponsorpitch/status/692717349082914817"/>
    <hyperlink ref="V2928" r:id="rId4673" location="!/leontae1979/status/692717404816850944"/>
    <hyperlink ref="V2929" r:id="rId4674" location="!/leontae1979/status/692717404816850944"/>
    <hyperlink ref="V2930" r:id="rId4675" location="!/jorgerico21/status/692717411473059842"/>
    <hyperlink ref="V2931" r:id="rId4676" location="!/crisbasquet12/status/692717445270863872"/>
    <hyperlink ref="V2932" r:id="rId4677" location="!/crisbasquet12/status/692717445270863872"/>
    <hyperlink ref="V2933" r:id="rId4678" location="!/rebote22/status/692717455458697216"/>
    <hyperlink ref="V2934" r:id="rId4679" location="!/icaicedosanchez/status/692717552691220481"/>
    <hyperlink ref="V2935" r:id="rId4680" location="!/gmontague1234/status/692717587474571266"/>
    <hyperlink ref="V2936" r:id="rId4681" location="!/bon_illa19/status/692717653417263104"/>
    <hyperlink ref="V2937" r:id="rId4682" location="!/jg_juice/status/692717861190668288"/>
    <hyperlink ref="V2938" r:id="rId4683" location="!/jg_juice/status/692717861190668288"/>
    <hyperlink ref="V2939" r:id="rId4684" location="!/qbankendy/status/692717989586538497"/>
    <hyperlink ref="V2940" r:id="rId4685" location="!/allenanindy/status/692718820658556928"/>
    <hyperlink ref="V2941" r:id="rId4686" location="!/mariam_simanis/status/692718827231014912"/>
    <hyperlink ref="V2942" r:id="rId4687" location="!/romi_kartiko/status/692718833673461760"/>
    <hyperlink ref="V2943" r:id="rId4688" location="!/sandyhp17/status/692718833920913408"/>
    <hyperlink ref="V2944" r:id="rId4689" location="!/hasanah2015/status/692718836710117376"/>
    <hyperlink ref="V2945" r:id="rId4690" location="!/sedaik_/status/692718839121842182"/>
    <hyperlink ref="V2946" r:id="rId4691" location="!/rulz_malik/status/692718841642688513"/>
    <hyperlink ref="V2947" r:id="rId4692" location="!/venitaverly/status/692718843714646018"/>
    <hyperlink ref="V2948" r:id="rId4693" location="!/ip_ipm/status/692718846201823234"/>
    <hyperlink ref="V2949" r:id="rId4694" location="!/watson_super/status/692718848487792640"/>
    <hyperlink ref="V2950" r:id="rId4695" location="!/yukisekkarou/status/692718850509410305"/>
    <hyperlink ref="V2951" r:id="rId4696" location="!/maogillafirefox/status/692718853671923712"/>
    <hyperlink ref="V2952" r:id="rId4697" location="!/arsene_lup/status/692718860546408448"/>
    <hyperlink ref="V2953" r:id="rId4698" location="!/reinjia/status/692718861343334400"/>
    <hyperlink ref="V2954" r:id="rId4699" location="!/carlzippo/status/692718864199626753"/>
    <hyperlink ref="V2955" r:id="rId4700" location="!/parker_super/status/692718866623889408"/>
    <hyperlink ref="V2956" r:id="rId4701" location="!/sc_harryp/status/692718868796567552"/>
    <hyperlink ref="V2957" r:id="rId4702" location="!/rexi_ti/status/692718870855946241"/>
    <hyperlink ref="V2958" r:id="rId4703" location="!/lchevra/status/692718872797978626"/>
    <hyperlink ref="V2959" r:id="rId4704" location="!/ya_rikuo/status/692718874920296450"/>
    <hyperlink ref="V2960" r:id="rId4705" location="!/lehn_erik/status/692718876937711616"/>
    <hyperlink ref="V2961" r:id="rId4706" location="!/zezel_/status/692718879081037824"/>
    <hyperlink ref="V2962" r:id="rId4707" location="!/ramrembo/status/692718881274597376"/>
    <hyperlink ref="V2963" r:id="rId4708" location="!/r_armit/status/692718883619221505"/>
    <hyperlink ref="V2964" r:id="rId4709" location="!/bitovimanovski/status/692718891974262784"/>
    <hyperlink ref="V2965" r:id="rId4710" location="!/vulnerabiility/status/692718894679654400"/>
    <hyperlink ref="V2966" r:id="rId4711" location="!/olahraga_update/status/692718912253788160"/>
    <hyperlink ref="V2967" r:id="rId4712" location="!/iyanfarikh/status/692718921242144768"/>
    <hyperlink ref="V2968" r:id="rId4713" location="!/andikagulla/status/692718950644224000"/>
    <hyperlink ref="V2969" r:id="rId4714" location="!/hariillustrated/status/692719050296700930"/>
    <hyperlink ref="V2970" r:id="rId4715" location="!/suzakumyh/status/692719233734541316"/>
    <hyperlink ref="V2971" r:id="rId4716" location="!/mentawaiisland/status/692719808786268160"/>
    <hyperlink ref="V2972" r:id="rId4717" location="!/zportt/status/692719829250379781"/>
    <hyperlink ref="V2973" r:id="rId4718" location="!/france24_en/status/692714641667952641"/>
    <hyperlink ref="V2974" r:id="rId4719" location="!/ralfely/status/692720012038119425"/>
    <hyperlink ref="V2975" r:id="rId4720" location="!/defpensports/status/692720065397919745"/>
    <hyperlink ref="V2976" r:id="rId4721" location="!/miamidiario/status/692654805626519552"/>
    <hyperlink ref="V2977" r:id="rId4722" location="!/miamidiario/status/692668994722013184"/>
    <hyperlink ref="V2978" r:id="rId4723" location="!/miamidiario/status/692688626992414720"/>
    <hyperlink ref="V2979" r:id="rId4724" location="!/miamidiario/status/692720128396406784"/>
    <hyperlink ref="V2980" r:id="rId4725" location="!/hallakvoy/status/692720148109750272"/>
    <hyperlink ref="V2981" r:id="rId4726" location="!/hallakvoy/status/692720148109750272"/>
    <hyperlink ref="V2982" r:id="rId4727" location="!/mr_t_e_a/status/692720318620786692"/>
    <hyperlink ref="V2983" r:id="rId4728" location="!/nba_links/status/692618274043920384"/>
    <hyperlink ref="V2984" r:id="rId4729" location="!/nba_links/status/692668596342788096"/>
    <hyperlink ref="V2985" r:id="rId4730" location="!/nba_links/status/692720320562597888"/>
    <hyperlink ref="V2986" r:id="rId4731" location="!/eluniversal/status/692706485189476352"/>
    <hyperlink ref="V2987" r:id="rId4732" location="!/m3tal3r0/status/692720665015816192"/>
    <hyperlink ref="V2988" r:id="rId4733" location="!/atlantahawks11/status/692692897095811072"/>
    <hyperlink ref="V2989" r:id="rId4734" location="!/atlantahawks11/status/692700946204225538"/>
    <hyperlink ref="V2990" r:id="rId4735" location="!/atlantahawks11/status/692712719733002241"/>
    <hyperlink ref="V2991" r:id="rId4736" location="!/atlantahawks11/status/692720688046563328"/>
    <hyperlink ref="V2992" r:id="rId4737" location="!/manyhatsman/status/692720742224375808"/>
    <hyperlink ref="V2993" r:id="rId4738" location="!/notideportes24/status/692720754689863692"/>
    <hyperlink ref="V2994" r:id="rId4739" location="!/geedupprod/status/692719898372362240"/>
    <hyperlink ref="V2995" r:id="rId4740" location="!/geedupprod/status/692720765012029440"/>
    <hyperlink ref="V2996" r:id="rId4741" location="!/geedupprod/status/692720765012029440"/>
    <hyperlink ref="V2997" r:id="rId4742" location="!/nota973/status/692720773077667840"/>
    <hyperlink ref="V2998" r:id="rId4743" location="!/deportesactivo/status/692720792560230400"/>
    <hyperlink ref="V2999" r:id="rId4744" location="!/dferreralp/status/692720800282075137"/>
    <hyperlink ref="V3000" r:id="rId4745" location="!/dferreralp/status/692720800282075137"/>
    <hyperlink ref="V3001" r:id="rId4746" location="!/paradigmafm/status/692720802978902021"/>
    <hyperlink ref="V3002" r:id="rId4747" location="!/psp_py/status/692711749120835584"/>
    <hyperlink ref="V3003" r:id="rId4748" location="!/rodrigorp98/status/692720838420926465"/>
    <hyperlink ref="V3004" r:id="rId4749" location="!/bupalondon10000/status/692635255610740737"/>
    <hyperlink ref="V3005" r:id="rId4750" location="!/bupalondon10000/status/692721319478181889"/>
    <hyperlink ref="V3006" r:id="rId4751" location="!/polskikosz/status/692721370048831490"/>
    <hyperlink ref="V3007" r:id="rId4752" location="!/havefaithin88/status/692721373349711872"/>
    <hyperlink ref="V3008" r:id="rId4753" location="!/nbaondefpen/status/692595069816328192"/>
    <hyperlink ref="V3009" r:id="rId4754" location="!/nbaondefpen/status/692720065402130437"/>
    <hyperlink ref="V3010" r:id="rId4755" location="!/stovall_special/status/692721833897005057"/>
    <hyperlink ref="V3011" r:id="rId4756" location="!/tribunerouda/status/692722035076796417"/>
    <hyperlink ref="V3012" r:id="rId4757" location="!/rmcelhattan/status/692722131763752960"/>
    <hyperlink ref="V3013" r:id="rId4758" location="!/jeps2009/status/692722303721811968"/>
    <hyperlink ref="V3014" r:id="rId4759" location="!/potterpero/status/692722372986695680"/>
    <hyperlink ref="V3015" r:id="rId4760" location="!/potterpero/status/692722372986695680"/>
    <hyperlink ref="V3016" r:id="rId4761" location="!/ronfromlasvegas/status/692722488736923648"/>
    <hyperlink ref="V3017" r:id="rId4762" location="!/derechoasaberdo/status/692722752793411584"/>
    <hyperlink ref="V3018" r:id="rId4763" location="!/bulls_jay/status/692590261017432064"/>
    <hyperlink ref="V3019" r:id="rId4764" location="!/bulls_jay/status/692722774335315968"/>
    <hyperlink ref="V3020" r:id="rId4765" location="!/bulls_jay/status/692722774335315968"/>
    <hyperlink ref="V3021" r:id="rId4766" location="!/n4t3_g/status/692722850604535808"/>
    <hyperlink ref="V3022" r:id="rId4767" location="!/uruguayhoy24h/status/692722956099850240"/>
    <hyperlink ref="V3023" r:id="rId4768" location="!/teamfantasydraf/status/692723131358826496"/>
    <hyperlink ref="V3024" r:id="rId4769" location="!/store_club_fan/status/692597162597715968"/>
    <hyperlink ref="V3025" r:id="rId4770" location="!/store_club_fan/status/692597163713363968"/>
    <hyperlink ref="V3026" r:id="rId4771" location="!/store_club_fan/status/692723227466997761"/>
    <hyperlink ref="V3027" r:id="rId4772" location="!/albert_1023/status/692723231866884096"/>
    <hyperlink ref="V3028" r:id="rId4773" location="!/enteratelara/status/692723332203028480"/>
    <hyperlink ref="V3029" r:id="rId4774" location="!/foxsportsfoster/status/692566363924217856"/>
    <hyperlink ref="V3030" r:id="rId4775" location="!/todaysfastbreak/status/692722774431760384"/>
    <hyperlink ref="V3031" r:id="rId4776" location="!/kellyscaletta/status/692723591683551232"/>
    <hyperlink ref="V3032" r:id="rId4777" location="!/todaysfastbreak/status/692590261084524544"/>
    <hyperlink ref="V3033" r:id="rId4778" location="!/todaysfastbreak/status/692722774431760384"/>
    <hyperlink ref="V3034" r:id="rId4779" location="!/kellyscaletta/status/692687074437128192"/>
    <hyperlink ref="V3035" r:id="rId4780" location="!/kellyscaletta/status/692723591683551232"/>
    <hyperlink ref="V3036" r:id="rId4781" location="!/latameplayer/status/692723715910586372"/>
    <hyperlink ref="V3037" r:id="rId4782" location="!/coachbwings/status/692723772726628352"/>
    <hyperlink ref="V3038" r:id="rId4783" location="!/bryceisbased/status/692723782004318208"/>
    <hyperlink ref="V3039" r:id="rId4784" location="!/cav_gunner/status/692723853886386176"/>
    <hyperlink ref="V3040" r:id="rId4785" location="!/raulpato82/status/692723874354561024"/>
    <hyperlink ref="V3041" r:id="rId4786" location="!/raulpato82/status/692723874354561024"/>
    <hyperlink ref="V3042" r:id="rId4787" location="!/icecreamyoga/status/692723960539033601"/>
    <hyperlink ref="V3043" r:id="rId4788" location="!/silvio_siergo/status/692723979115761666"/>
    <hyperlink ref="V3044" r:id="rId4789" location="!/pjsjack/status/692724020639174656"/>
    <hyperlink ref="V3045" r:id="rId4790" location="!/pjsjack/status/692724020639174656"/>
    <hyperlink ref="V3046" r:id="rId4791" location="!/pablocuguz/status/692724079321878528"/>
    <hyperlink ref="V3047" r:id="rId4792" location="!/pablocuguz/status/692724079321878528"/>
    <hyperlink ref="V3048" r:id="rId4793" location="!/chrisbiagio/status/692724525264457729"/>
    <hyperlink ref="V3049" r:id="rId4794" location="!/giampierohruby/status/692723996689707008"/>
    <hyperlink ref="V3050" r:id="rId4795" location="!/therealcoachdan/status/692724526237532160"/>
    <hyperlink ref="V3051" r:id="rId4796" location="!/rodripelle/status/692724764402671616"/>
    <hyperlink ref="V3052" r:id="rId4797" location="!/ultrasdeportivo/status/692588436130168833"/>
    <hyperlink ref="V3053" r:id="rId4798" location="!/ultrasdeportivo/status/692596743565750272"/>
    <hyperlink ref="V3054" r:id="rId4799" location="!/ultrasdeportivo/status/692724848246665217"/>
    <hyperlink ref="V3055" r:id="rId4800" location="!/sportbitnet/status/692724858040356864"/>
    <hyperlink ref="V3056" r:id="rId4801" location="!/danilopezrmcf/status/692724879788003328"/>
    <hyperlink ref="V3057" r:id="rId4802" location="!/h_larue5/status/692724925019332608"/>
    <hyperlink ref="V3058" r:id="rId4803" location="!/outchaaa/status/692725016023162880"/>
    <hyperlink ref="V3059" r:id="rId4804" location="!/mediodigitalec/status/692725066258251776"/>
    <hyperlink ref="V3060" r:id="rId4805" location="!/zonaclick_ecu/status/692725079961006080"/>
    <hyperlink ref="V3061" r:id="rId4806" location="!/jueces_cmaab/status/692725102992056320"/>
    <hyperlink ref="V3062" r:id="rId4807" location="!/shilfargo/status/692588874170769408"/>
    <hyperlink ref="V3063" r:id="rId4808" location="!/shilfargo/status/692600264323436544"/>
    <hyperlink ref="V3064" r:id="rId4809" location="!/shilfargo/status/692600270170226688"/>
    <hyperlink ref="V3065" r:id="rId4810" location="!/shilfargo/status/692725201491136516"/>
    <hyperlink ref="V3066" r:id="rId4811" location="!/rifqimuhammad_8/status/692725310626738177"/>
    <hyperlink ref="V3067" r:id="rId4812" location="!/threeo_p_s/status/692725313206259712"/>
    <hyperlink ref="V3068" r:id="rId4813" location="!/felixcdk/status/692725321435521025"/>
    <hyperlink ref="V3069" r:id="rId4814" location="!/gs_warriors247/status/692550168957304835"/>
    <hyperlink ref="V3070" r:id="rId4815" location="!/gs_warriors247/status/692558497926483969"/>
    <hyperlink ref="V3071" r:id="rId4816" location="!/gs_warriors247/status/692725374296408065"/>
    <hyperlink ref="V3072" r:id="rId4817" location="!/warriors_fz/status/692560793439715328"/>
    <hyperlink ref="V3073" r:id="rId4818" location="!/warriors_fz/status/692584592335736832"/>
    <hyperlink ref="V3074" r:id="rId4819" location="!/warriors_fz/status/692590998661177344"/>
    <hyperlink ref="V3075" r:id="rId4820" location="!/warriors_fz/status/692599689409998848"/>
    <hyperlink ref="V3076" r:id="rId4821" location="!/warriors_fz/status/692609107925184512"/>
    <hyperlink ref="V3077" r:id="rId4822" location="!/warriors_fz/status/692701970100940800"/>
    <hyperlink ref="V3078" r:id="rId4823" location="!/warriors_fz/status/692702348330668034"/>
    <hyperlink ref="V3079" r:id="rId4824" location="!/warriors_fz/status/692709168461930496"/>
    <hyperlink ref="V3080" r:id="rId4825" location="!/warriors_fz/status/692712958787342336"/>
    <hyperlink ref="V3081" r:id="rId4826" location="!/warriors_fz/status/692721293704036352"/>
    <hyperlink ref="V3082" r:id="rId4827" location="!/warriors_fz/status/692725390897389568"/>
    <hyperlink ref="V3083" r:id="rId4828" location="!/ittaishay/status/692725903726514176"/>
    <hyperlink ref="V3084" r:id="rId4829" location="!/fashionmurah30/status/692725962048430080"/>
    <hyperlink ref="V3085" r:id="rId4830" location="!/iamrichcole/status/692587054517977088"/>
    <hyperlink ref="V3086" r:id="rId4831" location="!/et3rnalchamp/status/692726289384366080"/>
    <hyperlink ref="V3087" r:id="rId4832" location="!/iamrichcole/status/692587054517977088"/>
    <hyperlink ref="V3088" r:id="rId4833" location="!/et3rnalchamp/status/692726289384366080"/>
    <hyperlink ref="V3089" r:id="rId4834" location="!/et3rnalchamp/status/692726289384366080"/>
    <hyperlink ref="V3090" r:id="rId4835" location="!/flap_lucas/status/692726300918837248"/>
    <hyperlink ref="V3091" r:id="rId4836" location="!/nobnathan/status/692726579298893824"/>
    <hyperlink ref="V3092" r:id="rId4837" location="!/kennygomezcano/status/692726597556658177"/>
    <hyperlink ref="V3093" r:id="rId4838" location="!/falso9sportstd/status/692726741471776768"/>
    <hyperlink ref="V3094" r:id="rId4839" location="!/meggyanne/status/692726818915221504"/>
    <hyperlink ref="V3095" r:id="rId4840" location="!/tonibueno/status/692727017385660416"/>
    <hyperlink ref="V3096" r:id="rId4841" location="!/carlosolin/status/692727550682877952"/>
    <hyperlink ref="V3097" r:id="rId4842" location="!/sportsdaydfw/status/692587144649515008"/>
    <hyperlink ref="V3098" r:id="rId4843" location="!/damonmarxdmn/status/692727877284925440"/>
    <hyperlink ref="V3099" r:id="rId4844" location="!/morningmats/status/692728166771773440"/>
    <hyperlink ref="V3100" r:id="rId4845" location="!/rreisert/status/692728192801464320"/>
    <hyperlink ref="V3101" r:id="rId4846" location="!/kevinrh90/status/692728400050520064"/>
    <hyperlink ref="V3102" r:id="rId4847" location="!/kevinrh90/status/692728400050520064"/>
    <hyperlink ref="V3103" r:id="rId4848" location="!/lonzail/status/692728619412553728"/>
    <hyperlink ref="V3104" r:id="rId4849" location="!/sfbusinesstimes/status/692728671065346049"/>
    <hyperlink ref="V3105" r:id="rId4850" location="!/sbtrileymcd/status/692728671774203904"/>
    <hyperlink ref="V3106" r:id="rId4851" location="!/rileymcd/status/692728671807778816"/>
    <hyperlink ref="V3107" r:id="rId4852" location="!/truefinance/status/692728749448515584"/>
    <hyperlink ref="V3108" r:id="rId4853" location="!/diamondsecretkn/status/692728751302381568"/>
    <hyperlink ref="V3109" r:id="rId4854" location="!/realtorjairo/status/692728764904534016"/>
    <hyperlink ref="V3110" r:id="rId4855" location="!/fastcashsystem1/status/692728785355997184"/>
    <hyperlink ref="V3111" r:id="rId4856" location="!/helpingthrubiz/status/692728801223057408"/>
    <hyperlink ref="V3112" r:id="rId4857" location="!/financial_team/status/692728820583890944"/>
    <hyperlink ref="V3113" r:id="rId4858" location="!/isabellafarmer/status/692728827638714368"/>
    <hyperlink ref="V3114" r:id="rId4859" location="!/ericramirez347/status/692728830855806976"/>
    <hyperlink ref="V3115" r:id="rId4860" location="!/abhijeet_zade/status/692728836551630848"/>
    <hyperlink ref="V3116" r:id="rId4861" location="!/sirstanford/status/692728838535524352"/>
    <hyperlink ref="V3117" r:id="rId4862" location="!/6446rules/status/692728844113973248"/>
    <hyperlink ref="V3118" r:id="rId4863" location="!/cmg1282/status/692728845196079104"/>
    <hyperlink ref="V3119" r:id="rId4864" location="!/royalwjohnson/status/692728848127913986"/>
    <hyperlink ref="V3120" r:id="rId4865" location="!/wearerealestate/status/692728850950672385"/>
    <hyperlink ref="V3121" r:id="rId4866" location="!/vninhiarbi/status/692728867396530176"/>
    <hyperlink ref="V3122" r:id="rId4867" location="!/sherifakhalek/status/692728888200265728"/>
    <hyperlink ref="V3123" r:id="rId4868" location="!/alphaic/status/692728910144901120"/>
    <hyperlink ref="V3124" r:id="rId4869" location="!/fgranik/status/692728921222045696"/>
    <hyperlink ref="V3125" r:id="rId4870" location="!/phi1618/status/692728922828476417"/>
    <hyperlink ref="V3126" r:id="rId4871" location="!/suitreport/status/692728938234191872"/>
    <hyperlink ref="V3127" r:id="rId4872" location="!/naicitybiz/status/692728947314806785"/>
    <hyperlink ref="V3128" r:id="rId4873" location="!/investorbull/status/692728957372792832"/>
    <hyperlink ref="V3129" r:id="rId4874" location="!/yahshuamob/status/692728958836604929"/>
    <hyperlink ref="V3130" r:id="rId4875" location="!/da_yungsaint/status/692728973143314433"/>
    <hyperlink ref="V3131" r:id="rId4876" location="!/investus_propty/status/692728999785553921"/>
    <hyperlink ref="V3132" r:id="rId4877" location="!/obaorilomo/status/692728987185876992"/>
    <hyperlink ref="V3133" r:id="rId4878" location="!/obaorilomo/status/692729000599244800"/>
    <hyperlink ref="V3134" r:id="rId4879" location="!/obaorilomo/status/692728987185876992"/>
    <hyperlink ref="V3135" r:id="rId4880" location="!/obaorilomo/status/692729000599244800"/>
    <hyperlink ref="V3136" r:id="rId4881" location="!/geoffsdeskagent/status/692729002243395585"/>
    <hyperlink ref="V3137" r:id="rId4882" location="!/economaxn/status/692729029439283200"/>
    <hyperlink ref="V3138" r:id="rId4883" location="!/cybernewspaper/status/692729037450399744"/>
    <hyperlink ref="V3139" r:id="rId4884" location="!/mikewowbean/status/692729038830379008"/>
    <hyperlink ref="V3140" r:id="rId4885" location="!/eavonlake/status/692729039715307521"/>
    <hyperlink ref="V3141" r:id="rId4886" location="!/clevelandclass/status/692729041577594880"/>
    <hyperlink ref="V3142" r:id="rId4887" location="!/paymentplans/status/692729043951575040"/>
    <hyperlink ref="V3143" r:id="rId4888" location="!/miracleincle/status/692729045679648769"/>
    <hyperlink ref="V3144" r:id="rId4889" location="!/bailclasses/status/692729047667703808"/>
    <hyperlink ref="V3145" r:id="rId4890" location="!/allnews_24/status/692729049081257984"/>
    <hyperlink ref="V3146" r:id="rId4891" location="!/oddnevenkeys/status/692729054131154944"/>
    <hyperlink ref="V3147" r:id="rId4892" location="!/phokanemedia/status/692729055460720641"/>
    <hyperlink ref="V3148" r:id="rId4893" location="!/chongschwan/status/692729057771782144"/>
    <hyperlink ref="V3149" r:id="rId4894" location="!/ashleyperce/status/692729059923460098"/>
    <hyperlink ref="V3150" r:id="rId4895" location="!/bosbiotech/status/692729064826638336"/>
    <hyperlink ref="V3151" r:id="rId4896" location="!/elenorajansons/status/692729067108323328"/>
    <hyperlink ref="V3152" r:id="rId4897" location="!/piedadgallet/status/692729072317702144"/>
    <hyperlink ref="V3153" r:id="rId4898" location="!/jenelleadamsky/status/692729076029616129"/>
    <hyperlink ref="V3154" r:id="rId4899" location="!/carlosalemanjr/status/692729076642086912"/>
    <hyperlink ref="V3155" r:id="rId4900" location="!/deonnacaserta/status/692729080815300608"/>
    <hyperlink ref="V3156" r:id="rId4901" location="!/chints_1/status/692729095239499777"/>
    <hyperlink ref="V3157" r:id="rId4902" location="!/umezulike1/status/692729097647075328"/>
    <hyperlink ref="V3158" r:id="rId4903" location="!/vanpeltdusty/status/692729107797282816"/>
    <hyperlink ref="V3159" r:id="rId4904" location="!/heaithaddicts/status/692729112335482880"/>
    <hyperlink ref="V3160" r:id="rId4905" location="!/massainvestment/status/692729114793345024"/>
    <hyperlink ref="V3161" r:id="rId4906" location="!/lourdescluxton/status/692729118731870208"/>
    <hyperlink ref="V3162" r:id="rId4907" location="!/freddieherbin/status/692729120724103168"/>
    <hyperlink ref="V3163" r:id="rId4908" location="!/tobiemennen/status/692729125136498688"/>
    <hyperlink ref="V3164" r:id="rId4909" location="!/nbacom/status/692711252695629824"/>
    <hyperlink ref="V3165" r:id="rId4910" location="!/yellowbonebaddi/status/692729128097845248"/>
    <hyperlink ref="V3166" r:id="rId4911" location="!/yellowbonebaddi/status/692729128097845248"/>
    <hyperlink ref="V3167" r:id="rId4912" location="!/dlusbusiness/status/692729138210148352"/>
    <hyperlink ref="V3168" r:id="rId4913" location="!/naturaihealth/status/692729145915084800"/>
    <hyperlink ref="V3169" r:id="rId4914" location="!/dlusvideonews/status/692729147076976640"/>
    <hyperlink ref="V3170" r:id="rId4915" location="!/news_simple/status/692729166718865408"/>
    <hyperlink ref="V3171" r:id="rId4916" location="!/sfbaynews/status/692729168778268673"/>
    <hyperlink ref="V3172" r:id="rId4917" location="!/realhd0310/status/692729196695539712"/>
    <hyperlink ref="V3173" r:id="rId4918" location="!/paco465601/status/692729203985244160"/>
    <hyperlink ref="V3174" r:id="rId4919" location="!/bradleyarcuri/status/692729251557199872"/>
    <hyperlink ref="V3175" r:id="rId4920" location="!/bradleyarcuri/status/692729255428489216"/>
    <hyperlink ref="V3176" r:id="rId4921" location="!/lanina14jr/status/692729929427865600"/>
    <hyperlink ref="V3177" r:id="rId4922" location="!/aceboogie5milli/status/692730558397423616"/>
    <hyperlink ref="V3178" r:id="rId4923" location="!/jfarguello09/status/692730724877799424"/>
    <hyperlink ref="V3179" r:id="rId4924" location="!/cindichristie/status/692582714529181696"/>
    <hyperlink ref="V3180" r:id="rId4925" location="!/rayinaction/status/692730742900523008"/>
    <hyperlink ref="V3181" r:id="rId4926" location="!/sergserg4/status/692730883967733762"/>
    <hyperlink ref="V3182" r:id="rId4927" location="!/cristiaaan07/status/692730951961591808"/>
    <hyperlink ref="V3183" r:id="rId4928" location="!/jmdelavela/status/692731153288204288"/>
    <hyperlink ref="V3184" r:id="rId4929" location="!/jmdelavela/status/692731153288204288"/>
    <hyperlink ref="V3185" r:id="rId4930" location="!/raul_james00/status/692731315737722880"/>
    <hyperlink ref="V3186" r:id="rId4931" location="!/sillonbolcom/status/692686307894661120"/>
    <hyperlink ref="V3187" r:id="rId4932" location="!/kiaenzona/status/692711436016062466"/>
    <hyperlink ref="V3188" r:id="rId4933" location="!/fonzerichardson/status/692731578577858560"/>
    <hyperlink ref="V3189" r:id="rId4934" location="!/albertolin17_96/status/692726279414681601"/>
    <hyperlink ref="V3190" r:id="rId4935" location="!/falso9sports/status/692731677530034177"/>
    <hyperlink ref="V3191" r:id="rId4936" location="!/benium11/status/692731920749334528"/>
    <hyperlink ref="V3192" r:id="rId4937" location="!/benium11/status/692731920749334528"/>
    <hyperlink ref="V3193" r:id="rId4938" location="!/squirestocks/status/692731962637840386"/>
    <hyperlink ref="V3194" r:id="rId4939" location="!/breakingsfnews/status/692732129562615809"/>
    <hyperlink ref="V3195" r:id="rId4940" location="!/sunnyvale_news/status/692732130170777600"/>
    <hyperlink ref="V3196" r:id="rId4941" location="!/spurshotline/status/692686861601509376"/>
    <hyperlink ref="V3197" r:id="rId4942" location="!/spurshotline/status/692732253496070144"/>
    <hyperlink ref="V3198" r:id="rId4943" location="!/davidtamburo11/status/692732322177773572"/>
    <hyperlink ref="V3199" r:id="rId4944" location="!/p_drosl/status/692732328804753408"/>
    <hyperlink ref="V3200" r:id="rId4945" location="!/tchang14/status/692732425902751745"/>
    <hyperlink ref="V3201" r:id="rId4946" location="!/rleutysportsbiz/status/692732711585251328"/>
    <hyperlink ref="V3202" r:id="rId4947" location="!/queenbreane/status/692732801179844608"/>
    <hyperlink ref="V3203" r:id="rId4948" location="!/impressmemedia/status/692732840979492865"/>
    <hyperlink ref="V3204" r:id="rId4949" location="!/warriors_golden/status/692550394124333056"/>
    <hyperlink ref="V3205" r:id="rId4950" location="!/warriors_golden/status/692565113300213761"/>
    <hyperlink ref="V3206" r:id="rId4951" location="!/warriors_golden/status/692580317085847552"/>
    <hyperlink ref="V3207" r:id="rId4952" location="!/warriors_golden/status/692732842980159488"/>
    <hyperlink ref="V3208" r:id="rId4953" location="!/7david_juarez/status/692733039277813760"/>
    <hyperlink ref="V3209" r:id="rId4954" location="!/stocktonbuzz/status/692585432677163008"/>
    <hyperlink ref="V3210" r:id="rId4955" location="!/stocktonbuzz/status/692733148241657856"/>
    <hyperlink ref="V3211" r:id="rId4956" location="!/magicostephen/status/692733327376277504"/>
    <hyperlink ref="V3212" r:id="rId4957" location="!/magicostephen/status/692733327376277504"/>
    <hyperlink ref="V3213" r:id="rId4958" location="!/pedroycristi/status/692733513003634688"/>
    <hyperlink ref="V3214" r:id="rId4959" location="!/pedroycristi/status/692733513003634688"/>
    <hyperlink ref="V3215" r:id="rId4960" location="!/espnmx/status/692590380378906624"/>
    <hyperlink ref="V3216" r:id="rId4961" location="!/coque1990/status/692733539637276672"/>
    <hyperlink ref="V3217" r:id="rId4962" location="!/desire_ikoue/status/692733685112643584"/>
    <hyperlink ref="V3218" r:id="rId4963" location="!/a_monje/status/692716384883752961"/>
    <hyperlink ref="V3219" r:id="rId4964" location="!/kiaenzona/status/692685967573000192"/>
    <hyperlink ref="V3220" r:id="rId4965" location="!/kiaenzona/status/692711436016062466"/>
    <hyperlink ref="V3221" r:id="rId4966" location="!/kiaenzona/status/692731435627577344"/>
    <hyperlink ref="V3222" r:id="rId4967" location="!/jfcomunication/status/692733695422251008"/>
    <hyperlink ref="V3223" r:id="rId4968" location="!/jfcomunication/status/692733695422251008"/>
    <hyperlink ref="V3224" r:id="rId4969" location="!/stephencurryhub/status/692689349880623106"/>
    <hyperlink ref="V3225" r:id="rId4970" location="!/stephencurryhub/status/692733886694993920"/>
    <hyperlink ref="V3226" r:id="rId4971" location="!/myong_wisley/status/692555726678577152"/>
    <hyperlink ref="V3227" r:id="rId4972" location="!/myong_wisley/status/692559903844646912"/>
    <hyperlink ref="V3228" r:id="rId4973" location="!/myong_wisley/status/692563786331484161"/>
    <hyperlink ref="V3229" r:id="rId4974" location="!/myong_wisley/status/692567810585817089"/>
    <hyperlink ref="V3230" r:id="rId4975" location="!/myong_wisley/status/692588725260328960"/>
    <hyperlink ref="V3231" r:id="rId4976" location="!/myong_wisley/status/692606076638769152"/>
    <hyperlink ref="V3232" r:id="rId4977" location="!/myong_wisley/status/692707093950783492"/>
    <hyperlink ref="V3233" r:id="rId4978" location="!/myong_wisley/status/692720583943933954"/>
    <hyperlink ref="V3234" r:id="rId4979" location="!/myong_wisley/status/692724868857462784"/>
    <hyperlink ref="V3235" r:id="rId4980" location="!/myong_wisley/status/692733922283683841"/>
    <hyperlink ref="V3236" r:id="rId4981" location="!/stephcurrybuzz/status/692549224618131457"/>
    <hyperlink ref="V3237" r:id="rId4982" location="!/stephcurrybuzz/status/692549980859600900"/>
    <hyperlink ref="V3238" r:id="rId4983" location="!/stephcurrybuzz/status/692552251441807360"/>
    <hyperlink ref="V3239" r:id="rId4984" location="!/stephcurrybuzz/status/692553215649406977"/>
    <hyperlink ref="V3240" r:id="rId4985" location="!/stephcurrybuzz/status/692554503493664768"/>
    <hyperlink ref="V3241" r:id="rId4986" location="!/stephcurrybuzz/status/692557009527373826"/>
    <hyperlink ref="V3242" r:id="rId4987" location="!/stephcurrybuzz/status/692558756341813251"/>
    <hyperlink ref="V3243" r:id="rId4988" location="!/stephcurrybuzz/status/692561293073629184"/>
    <hyperlink ref="V3244" r:id="rId4989" location="!/stephcurrybuzz/status/692562550223958016"/>
    <hyperlink ref="V3245" r:id="rId4990" location="!/stephcurrybuzz/status/692562559921160193"/>
    <hyperlink ref="V3246" r:id="rId4991" location="!/stephcurrybuzz/status/692565324953182209"/>
    <hyperlink ref="V3247" r:id="rId4992" location="!/stephcurrybuzz/status/692567073495650304"/>
    <hyperlink ref="V3248" r:id="rId4993" location="!/stephcurrybuzz/status/692567824859041794"/>
    <hyperlink ref="V3249" r:id="rId4994" location="!/stephcurrybuzz/status/692569015630315523"/>
    <hyperlink ref="V3250" r:id="rId4995" location="!/stephcurrybuzz/status/692569312113135619"/>
    <hyperlink ref="V3251" r:id="rId4996" location="!/stephcurrybuzz/status/692571243036426242"/>
    <hyperlink ref="V3252" r:id="rId4997" location="!/stephcurrybuzz/status/692571246660325378"/>
    <hyperlink ref="V3253" r:id="rId4998" location="!/stephcurrybuzz/status/692575636255219712"/>
    <hyperlink ref="V3254" r:id="rId4999" location="!/stephcurrybuzz/status/692577183244529664"/>
    <hyperlink ref="V3255" r:id="rId5000" location="!/stephcurrybuzz/status/692581923856592896"/>
    <hyperlink ref="V3256" r:id="rId5001" location="!/stephcurrybuzz/status/692583934694027264"/>
    <hyperlink ref="V3257" r:id="rId5002" location="!/stephcurrybuzz/status/692585213923176449"/>
    <hyperlink ref="V3258" r:id="rId5003" location="!/stephcurrybuzz/status/692588204868775936"/>
    <hyperlink ref="V3259" r:id="rId5004" location="!/stephcurrybuzz/status/692590229991981056"/>
    <hyperlink ref="V3260" r:id="rId5005" location="!/stephcurrybuzz/status/692591599910387713"/>
    <hyperlink ref="V3261" r:id="rId5006" location="!/stephcurrybuzz/status/692592375433015296"/>
    <hyperlink ref="V3262" r:id="rId5007" location="!/stephcurrybuzz/status/692593508360663040"/>
    <hyperlink ref="V3263" r:id="rId5008" location="!/stephcurrybuzz/status/692596518314864640"/>
    <hyperlink ref="V3264" r:id="rId5009" location="!/stephcurrybuzz/status/692597544220635136"/>
    <hyperlink ref="V3265" r:id="rId5010" location="!/stephcurrybuzz/status/692601301385891840"/>
    <hyperlink ref="V3266" r:id="rId5011" location="!/stephcurrybuzz/status/692605325233356800"/>
    <hyperlink ref="V3267" r:id="rId5012" location="!/stephcurrybuzz/status/692605327217291264"/>
    <hyperlink ref="V3268" r:id="rId5013" location="!/stephcurrybuzz/status/692605333114499073"/>
    <hyperlink ref="V3269" r:id="rId5014" location="!/stephcurrybuzz/status/692607358392872960"/>
    <hyperlink ref="V3270" r:id="rId5015" location="!/stephcurrybuzz/status/692607823167918080"/>
    <hyperlink ref="V3271" r:id="rId5016" location="!/stephcurrybuzz/status/692609336883843072"/>
    <hyperlink ref="V3272" r:id="rId5017" location="!/stephcurrybuzz/status/692609342046998528"/>
    <hyperlink ref="V3273" r:id="rId5018" location="!/stephcurrybuzz/status/692609345113067520"/>
    <hyperlink ref="V3274" r:id="rId5019" location="!/stephcurrybuzz/status/692630734951985152"/>
    <hyperlink ref="V3275" r:id="rId5020" location="!/stephcurrybuzz/status/692639157273829378"/>
    <hyperlink ref="V3276" r:id="rId5021" location="!/stephcurrybuzz/status/692672521372479488"/>
    <hyperlink ref="V3277" r:id="rId5022" location="!/stephcurrybuzz/status/692684858309480448"/>
    <hyperlink ref="V3278" r:id="rId5023" location="!/stephcurrybuzz/status/692689635919556608"/>
    <hyperlink ref="V3279" r:id="rId5024" location="!/stephcurrybuzz/status/692692910798561280"/>
    <hyperlink ref="V3280" r:id="rId5025" location="!/stephcurrybuzz/status/692704876430659584"/>
    <hyperlink ref="V3281" r:id="rId5026" location="!/stephcurrybuzz/status/692705490308984832"/>
    <hyperlink ref="V3282" r:id="rId5027" location="!/stephcurrybuzz/status/692707100137381888"/>
    <hyperlink ref="V3283" r:id="rId5028" location="!/stephcurrybuzz/status/692711554555379712"/>
    <hyperlink ref="V3284" r:id="rId5029" location="!/stephcurrybuzz/status/692711556962869248"/>
    <hyperlink ref="V3285" r:id="rId5030" location="!/stephcurrybuzz/status/692712792944566272"/>
    <hyperlink ref="V3286" r:id="rId5031" location="!/stephcurrybuzz/status/692718566571769857"/>
    <hyperlink ref="V3287" r:id="rId5032" location="!/stephcurrybuzz/status/692720700935655425"/>
    <hyperlink ref="V3288" r:id="rId5033" location="!/stephcurrybuzz/status/692724882493145088"/>
    <hyperlink ref="V3289" r:id="rId5034" location="!/stephcurrybuzz/status/692728646591614976"/>
    <hyperlink ref="V3290" r:id="rId5035" location="!/stephcurrybuzz/status/692733930743554048"/>
    <hyperlink ref="V3291" r:id="rId5036" location="!/sportige/status/692733931930701825"/>
    <hyperlink ref="V3292" r:id="rId5037" location="!/sportscenter/status/692588955506712577"/>
    <hyperlink ref="V3293" r:id="rId5038" location="!/kerrywilliams22/status/692734046108028928"/>
    <hyperlink ref="V3294" r:id="rId5039" location="!/ertme/status/692734159425392640"/>
    <hyperlink ref="V3295" r:id="rId5040" location="!/bp_sportsnews/status/692734329680633856"/>
    <hyperlink ref="V3296" r:id="rId5041" location="!/billjarmanjr/status/692727784788066304"/>
    <hyperlink ref="V3297" r:id="rId5042" location="!/billjarmanjr/status/692728048156831744"/>
    <hyperlink ref="V3298" r:id="rId5043" location="!/billjarmanjr/status/692731753493045248"/>
    <hyperlink ref="V3299" r:id="rId5044" location="!/billjarmanjr/status/692734433720295425"/>
    <hyperlink ref="V3300" r:id="rId5045" location="!/basket_xeneize/status/692734548375945220"/>
    <hyperlink ref="V3301" r:id="rId5046" location="!/basket_xeneize/status/692734548375945220"/>
    <hyperlink ref="V3302" r:id="rId5047" location="!/media_nba/status/692570926383259649"/>
    <hyperlink ref="V3303" r:id="rId5048" location="!/media_nba/status/692599602835517440"/>
    <hyperlink ref="V3304" r:id="rId5049" location="!/media_nba/status/692696132229709824"/>
    <hyperlink ref="V3305" r:id="rId5050" location="!/media_nba/status/692734848830738436"/>
    <hyperlink ref="V3306" r:id="rId5051" location="!/historyofnba/status/692730348606726145"/>
    <hyperlink ref="V3307" r:id="rId5052" location="!/jesusandujarrd/status/692734913787797504"/>
    <hyperlink ref="V3308" r:id="rId5053" location="!/gs_warriors1/status/692546943306862592"/>
    <hyperlink ref="V3309" r:id="rId5054" location="!/gs_warriors1/status/692546947027177472"/>
    <hyperlink ref="V3310" r:id="rId5055" location="!/gs_warriors1/status/692546954400788481"/>
    <hyperlink ref="V3311" r:id="rId5056" location="!/gs_warriors1/status/692551202005991425"/>
    <hyperlink ref="V3312" r:id="rId5057" location="!/gs_warriors1/status/692551206120611844"/>
    <hyperlink ref="V3313" r:id="rId5058" location="!/gs_warriors1/status/692551215696183296"/>
    <hyperlink ref="V3314" r:id="rId5059" location="!/gs_warriors1/status/692555245017243648"/>
    <hyperlink ref="V3315" r:id="rId5060" location="!/gs_warriors1/status/692555691362512896"/>
    <hyperlink ref="V3316" r:id="rId5061" location="!/gs_warriors1/status/692555694550204417"/>
    <hyperlink ref="V3317" r:id="rId5062" location="!/gs_warriors1/status/692558643091394560"/>
    <hyperlink ref="V3318" r:id="rId5063" location="!/gs_warriors1/status/692559421306728448"/>
    <hyperlink ref="V3319" r:id="rId5064" location="!/gs_warriors1/status/692559425299701765"/>
    <hyperlink ref="V3320" r:id="rId5065" location="!/gs_warriors1/status/692560007272009728"/>
    <hyperlink ref="V3321" r:id="rId5066" location="!/gs_warriors1/status/692560013341167617"/>
    <hyperlink ref="V3322" r:id="rId5067" location="!/gs_warriors1/status/692563534862012417"/>
    <hyperlink ref="V3323" r:id="rId5068" location="!/gs_warriors1/status/692563545633001472"/>
    <hyperlink ref="V3324" r:id="rId5069" location="!/gs_warriors1/status/692564529352462341"/>
    <hyperlink ref="V3325" r:id="rId5070" location="!/gs_warriors1/status/692567685117407234"/>
    <hyperlink ref="V3326" r:id="rId5071" location="!/gs_warriors1/status/692567688951009281"/>
    <hyperlink ref="V3327" r:id="rId5072" location="!/gs_warriors1/status/692567692662931456"/>
    <hyperlink ref="V3328" r:id="rId5073" location="!/gs_warriors1/status/692568582295650304"/>
    <hyperlink ref="V3329" r:id="rId5074" location="!/gs_warriors1/status/692568601967009792"/>
    <hyperlink ref="V3330" r:id="rId5075" location="!/gs_warriors1/status/692571844600336384"/>
    <hyperlink ref="V3331" r:id="rId5076" location="!/gs_warriors1/status/692571854700179457"/>
    <hyperlink ref="V3332" r:id="rId5077" location="!/gs_warriors1/status/692572583976239104"/>
    <hyperlink ref="V3333" r:id="rId5078" location="!/gs_warriors1/status/692572591073067008"/>
    <hyperlink ref="V3334" r:id="rId5079" location="!/gs_warriors1/status/692576370937851904"/>
    <hyperlink ref="V3335" r:id="rId5080" location="!/gs_warriors1/status/692576621757403136"/>
    <hyperlink ref="V3336" r:id="rId5081" location="!/gs_warriors1/status/692576627318923264"/>
    <hyperlink ref="V3337" r:id="rId5082" location="!/gs_warriors1/status/692580303563390976"/>
    <hyperlink ref="V3338" r:id="rId5083" location="!/gs_warriors1/status/692580632812081152"/>
    <hyperlink ref="V3339" r:id="rId5084" location="!/gs_warriors1/status/692580636977184768"/>
    <hyperlink ref="V3340" r:id="rId5085" location="!/gs_warriors1/status/692580642484146176"/>
    <hyperlink ref="V3341" r:id="rId5086" location="!/gs_warriors1/status/692584671712940033"/>
    <hyperlink ref="V3342" r:id="rId5087" location="!/gs_warriors1/status/692585188841263105"/>
    <hyperlink ref="V3343" r:id="rId5088" location="!/gs_warriors1/status/692585191559139328"/>
    <hyperlink ref="V3344" r:id="rId5089" location="!/gs_warriors1/status/692589198558175232"/>
    <hyperlink ref="V3345" r:id="rId5090" location="!/gs_warriors1/status/692600773998346240"/>
    <hyperlink ref="V3346" r:id="rId5091" location="!/gs_warriors1/status/692601282809327616"/>
    <hyperlink ref="V3347" r:id="rId5092" location="!/gs_warriors1/status/692601289968975872"/>
    <hyperlink ref="V3348" r:id="rId5093" location="!/gs_warriors1/status/692601526330626048"/>
    <hyperlink ref="V3349" r:id="rId5094" location="!/gs_warriors1/status/692601532580175872"/>
    <hyperlink ref="V3350" r:id="rId5095" location="!/gs_warriors1/status/692606033651339266"/>
    <hyperlink ref="V3351" r:id="rId5096" location="!/gs_warriors1/status/692686848485781504"/>
    <hyperlink ref="V3352" r:id="rId5097" location="!/gs_warriors1/status/692686853003038720"/>
    <hyperlink ref="V3353" r:id="rId5098" location="!/gs_warriors1/status/692687480273768448"/>
    <hyperlink ref="V3354" r:id="rId5099" location="!/gs_warriors1/status/692694521218338816"/>
    <hyperlink ref="V3355" r:id="rId5100" location="!/gs_warriors1/status/692699658347413504"/>
    <hyperlink ref="V3356" r:id="rId5101" location="!/gs_warriors1/status/692699660348067842"/>
    <hyperlink ref="V3357" r:id="rId5102" location="!/gs_warriors1/status/692699932642275328"/>
    <hyperlink ref="V3358" r:id="rId5103" location="!/gs_warriors1/status/692702947659030528"/>
    <hyperlink ref="V3359" r:id="rId5104" location="!/gs_warriors1/status/692703967223021570"/>
    <hyperlink ref="V3360" r:id="rId5105" location="!/gs_warriors1/status/692703971081781248"/>
    <hyperlink ref="V3361" r:id="rId5106" location="!/gs_warriors1/status/692704437576474625"/>
    <hyperlink ref="V3362" r:id="rId5107" location="!/gs_warriors1/status/692704824643551232"/>
    <hyperlink ref="V3363" r:id="rId5108" location="!/gs_warriors1/status/692708148323315716"/>
    <hyperlink ref="V3364" r:id="rId5109" location="!/gs_warriors1/status/692708150173040640"/>
    <hyperlink ref="V3365" r:id="rId5110" location="!/gs_warriors1/status/692708601165586432"/>
    <hyperlink ref="V3366" r:id="rId5111" location="!/gs_warriors1/status/692712514442784769"/>
    <hyperlink ref="V3367" r:id="rId5112" location="!/gs_warriors1/status/692712519715008513"/>
    <hyperlink ref="V3368" r:id="rId5113" location="!/gs_warriors1/status/692712669858500612"/>
    <hyperlink ref="V3369" r:id="rId5114" location="!/gs_warriors1/status/692725211276292097"/>
    <hyperlink ref="V3370" r:id="rId5115" location="!/gs_warriors1/status/692725214719844352"/>
    <hyperlink ref="V3371" r:id="rId5116" location="!/gs_warriors1/status/692726028750303232"/>
    <hyperlink ref="V3372" r:id="rId5117" location="!/gs_warriors1/status/692729378585751552"/>
    <hyperlink ref="V3373" r:id="rId5118" location="!/gs_warriors1/status/692729641258201089"/>
    <hyperlink ref="V3374" r:id="rId5119" location="!/gs_warriors1/status/692729643053375489"/>
    <hyperlink ref="V3375" r:id="rId5120" location="!/gs_warriors1/status/692730606145245184"/>
    <hyperlink ref="V3376" r:id="rId5121" location="!/gs_warriors1/status/692733914146713600"/>
    <hyperlink ref="V3377" r:id="rId5122" location="!/gs_warriors1/status/692733918932369410"/>
    <hyperlink ref="V3378" r:id="rId5123" location="!/gs_warriors1/status/692734944393584643"/>
  </hyperlinks>
  <pageMargins left="0.7" right="0.7" top="0.75" bottom="0.75" header="0.3" footer="0.3"/>
  <pageSetup orientation="portrait" verticalDpi="0" r:id="rId5124"/>
  <legacyDrawing r:id="rId5125"/>
  <tableParts count="1">
    <tablePart r:id="rId5126"/>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2781"/>
  <sheetViews>
    <sheetView workbookViewId="0">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3678</v>
      </c>
      <c r="AE2" s="13" t="s">
        <v>3679</v>
      </c>
      <c r="AF2" s="13" t="s">
        <v>3680</v>
      </c>
      <c r="AG2" s="13" t="s">
        <v>3681</v>
      </c>
      <c r="AH2" s="13" t="s">
        <v>3682</v>
      </c>
      <c r="AI2" s="13" t="s">
        <v>3683</v>
      </c>
      <c r="AJ2" s="13" t="s">
        <v>3684</v>
      </c>
      <c r="AK2" s="13" t="s">
        <v>3685</v>
      </c>
      <c r="AL2" s="13" t="s">
        <v>3686</v>
      </c>
      <c r="AM2" s="13" t="s">
        <v>3687</v>
      </c>
      <c r="AN2" s="13" t="s">
        <v>3688</v>
      </c>
      <c r="AO2" s="13" t="s">
        <v>3689</v>
      </c>
      <c r="AP2" s="13" t="s">
        <v>3690</v>
      </c>
      <c r="AQ2" s="13" t="s">
        <v>3691</v>
      </c>
      <c r="AR2" s="13" t="s">
        <v>3692</v>
      </c>
      <c r="AS2" s="13" t="s">
        <v>3693</v>
      </c>
      <c r="AT2" s="13" t="s">
        <v>3694</v>
      </c>
      <c r="AU2" s="13" t="s">
        <v>3695</v>
      </c>
      <c r="AV2" s="13" t="s">
        <v>3696</v>
      </c>
      <c r="AW2" s="13" t="s">
        <v>3697</v>
      </c>
      <c r="AX2" s="13" t="s">
        <v>3698</v>
      </c>
      <c r="AY2" s="13" t="s">
        <v>3699</v>
      </c>
      <c r="AZ2" s="3"/>
      <c r="BA2" s="3"/>
    </row>
    <row r="3" spans="1:56" ht="15" customHeight="1" x14ac:dyDescent="0.25">
      <c r="A3" s="66" t="s">
        <v>189</v>
      </c>
      <c r="B3" s="67"/>
      <c r="C3" s="67"/>
      <c r="D3" s="68"/>
      <c r="E3" s="70"/>
      <c r="F3" s="104" t="s">
        <v>6495</v>
      </c>
      <c r="G3" s="67"/>
      <c r="H3" s="71"/>
      <c r="I3" s="72"/>
      <c r="J3" s="72"/>
      <c r="K3" s="71" t="s">
        <v>7863</v>
      </c>
      <c r="L3" s="75"/>
      <c r="M3" s="76"/>
      <c r="N3" s="76"/>
      <c r="O3" s="77"/>
      <c r="P3" s="78"/>
      <c r="Q3" s="78"/>
      <c r="R3" s="50"/>
      <c r="S3" s="50"/>
      <c r="T3" s="50"/>
      <c r="U3" s="50"/>
      <c r="V3" s="51"/>
      <c r="W3" s="51"/>
      <c r="X3" s="52"/>
      <c r="Y3" s="51"/>
      <c r="Z3" s="51"/>
      <c r="AA3" s="73"/>
      <c r="AB3" s="73"/>
      <c r="AC3" s="74"/>
      <c r="AD3" s="80" t="s">
        <v>3700</v>
      </c>
      <c r="AE3" s="80">
        <v>19</v>
      </c>
      <c r="AF3" s="80">
        <v>33</v>
      </c>
      <c r="AG3" s="80">
        <v>86471</v>
      </c>
      <c r="AH3" s="80">
        <v>2</v>
      </c>
      <c r="AI3" s="80"/>
      <c r="AJ3" s="80" t="s">
        <v>4365</v>
      </c>
      <c r="AK3" s="80" t="s">
        <v>4941</v>
      </c>
      <c r="AL3" s="84" t="s">
        <v>5316</v>
      </c>
      <c r="AM3" s="80"/>
      <c r="AN3" s="82">
        <v>41830.949270833335</v>
      </c>
      <c r="AO3" s="84" t="s">
        <v>5667</v>
      </c>
      <c r="AP3" s="80" t="b">
        <v>0</v>
      </c>
      <c r="AQ3" s="80" t="b">
        <v>0</v>
      </c>
      <c r="AR3" s="80" t="b">
        <v>0</v>
      </c>
      <c r="AS3" s="80" t="s">
        <v>6170</v>
      </c>
      <c r="AT3" s="80">
        <v>12</v>
      </c>
      <c r="AU3" s="84" t="s">
        <v>6189</v>
      </c>
      <c r="AV3" s="80" t="b">
        <v>0</v>
      </c>
      <c r="AW3" s="80" t="s">
        <v>7170</v>
      </c>
      <c r="AX3" s="84" t="s">
        <v>7171</v>
      </c>
      <c r="AY3" s="80" t="s">
        <v>66</v>
      </c>
      <c r="AZ3" s="3"/>
      <c r="BA3" s="3"/>
    </row>
    <row r="4" spans="1:56" x14ac:dyDescent="0.25">
      <c r="A4" s="66" t="s">
        <v>190</v>
      </c>
      <c r="B4" s="67"/>
      <c r="C4" s="67"/>
      <c r="D4" s="68"/>
      <c r="E4" s="70"/>
      <c r="F4" s="104" t="s">
        <v>6496</v>
      </c>
      <c r="G4" s="67"/>
      <c r="H4" s="71"/>
      <c r="I4" s="72"/>
      <c r="J4" s="72"/>
      <c r="K4" s="71" t="s">
        <v>7864</v>
      </c>
      <c r="L4" s="75"/>
      <c r="M4" s="76"/>
      <c r="N4" s="76"/>
      <c r="O4" s="77"/>
      <c r="P4" s="78"/>
      <c r="Q4" s="78"/>
      <c r="R4" s="88"/>
      <c r="S4" s="88"/>
      <c r="T4" s="88"/>
      <c r="U4" s="88"/>
      <c r="V4" s="52"/>
      <c r="W4" s="52"/>
      <c r="X4" s="52"/>
      <c r="Y4" s="52"/>
      <c r="Z4" s="51"/>
      <c r="AA4" s="73"/>
      <c r="AB4" s="73"/>
      <c r="AC4" s="74"/>
      <c r="AD4" s="80" t="s">
        <v>3701</v>
      </c>
      <c r="AE4" s="80">
        <v>16</v>
      </c>
      <c r="AF4" s="80">
        <v>53</v>
      </c>
      <c r="AG4" s="80">
        <v>86492</v>
      </c>
      <c r="AH4" s="80">
        <v>0</v>
      </c>
      <c r="AI4" s="80"/>
      <c r="AJ4" s="80" t="s">
        <v>4366</v>
      </c>
      <c r="AK4" s="80" t="s">
        <v>4941</v>
      </c>
      <c r="AL4" s="84" t="s">
        <v>5316</v>
      </c>
      <c r="AM4" s="80"/>
      <c r="AN4" s="82">
        <v>41830.983564814815</v>
      </c>
      <c r="AO4" s="84" t="s">
        <v>5668</v>
      </c>
      <c r="AP4" s="80" t="b">
        <v>0</v>
      </c>
      <c r="AQ4" s="80" t="b">
        <v>0</v>
      </c>
      <c r="AR4" s="80" t="b">
        <v>0</v>
      </c>
      <c r="AS4" s="80" t="s">
        <v>6171</v>
      </c>
      <c r="AT4" s="80">
        <v>15</v>
      </c>
      <c r="AU4" s="84" t="s">
        <v>6189</v>
      </c>
      <c r="AV4" s="80" t="b">
        <v>0</v>
      </c>
      <c r="AW4" s="80" t="s">
        <v>7170</v>
      </c>
      <c r="AX4" s="84" t="s">
        <v>7172</v>
      </c>
      <c r="AY4" s="80" t="s">
        <v>66</v>
      </c>
      <c r="AZ4" s="2"/>
      <c r="BA4" s="3"/>
      <c r="BB4" s="3"/>
      <c r="BC4" s="3"/>
      <c r="BD4" s="3"/>
    </row>
    <row r="5" spans="1:56" x14ac:dyDescent="0.25">
      <c r="A5" s="66" t="s">
        <v>191</v>
      </c>
      <c r="B5" s="67"/>
      <c r="C5" s="67"/>
      <c r="D5" s="68"/>
      <c r="E5" s="70"/>
      <c r="F5" s="104" t="s">
        <v>6497</v>
      </c>
      <c r="G5" s="67"/>
      <c r="H5" s="71"/>
      <c r="I5" s="72"/>
      <c r="J5" s="72"/>
      <c r="K5" s="71" t="s">
        <v>7865</v>
      </c>
      <c r="L5" s="75"/>
      <c r="M5" s="76"/>
      <c r="N5" s="76"/>
      <c r="O5" s="77"/>
      <c r="P5" s="78"/>
      <c r="Q5" s="78"/>
      <c r="R5" s="88"/>
      <c r="S5" s="88"/>
      <c r="T5" s="88"/>
      <c r="U5" s="88"/>
      <c r="V5" s="52"/>
      <c r="W5" s="52"/>
      <c r="X5" s="52"/>
      <c r="Y5" s="52"/>
      <c r="Z5" s="51"/>
      <c r="AA5" s="73"/>
      <c r="AB5" s="73"/>
      <c r="AC5" s="74"/>
      <c r="AD5" s="80" t="s">
        <v>3702</v>
      </c>
      <c r="AE5" s="80">
        <v>61</v>
      </c>
      <c r="AF5" s="80">
        <v>1031</v>
      </c>
      <c r="AG5" s="80">
        <v>25839</v>
      </c>
      <c r="AH5" s="80">
        <v>0</v>
      </c>
      <c r="AI5" s="80">
        <v>25200</v>
      </c>
      <c r="AJ5" s="80" t="s">
        <v>4367</v>
      </c>
      <c r="AK5" s="80"/>
      <c r="AL5" s="80"/>
      <c r="AM5" s="80" t="s">
        <v>5054</v>
      </c>
      <c r="AN5" s="82">
        <v>40939.321006944447</v>
      </c>
      <c r="AO5" s="84" t="s">
        <v>5669</v>
      </c>
      <c r="AP5" s="80" t="b">
        <v>0</v>
      </c>
      <c r="AQ5" s="80" t="b">
        <v>0</v>
      </c>
      <c r="AR5" s="80" t="b">
        <v>0</v>
      </c>
      <c r="AS5" s="80" t="s">
        <v>6171</v>
      </c>
      <c r="AT5" s="80">
        <v>12</v>
      </c>
      <c r="AU5" s="84" t="s">
        <v>6190</v>
      </c>
      <c r="AV5" s="80" t="b">
        <v>0</v>
      </c>
      <c r="AW5" s="80" t="s">
        <v>7170</v>
      </c>
      <c r="AX5" s="84" t="s">
        <v>7173</v>
      </c>
      <c r="AY5" s="80" t="s">
        <v>66</v>
      </c>
      <c r="AZ5" s="2"/>
      <c r="BA5" s="3"/>
      <c r="BB5" s="3"/>
      <c r="BC5" s="3"/>
      <c r="BD5" s="3"/>
    </row>
    <row r="6" spans="1:56" x14ac:dyDescent="0.25">
      <c r="A6" s="66" t="s">
        <v>192</v>
      </c>
      <c r="B6" s="67"/>
      <c r="C6" s="67"/>
      <c r="D6" s="68"/>
      <c r="E6" s="70"/>
      <c r="F6" s="104" t="s">
        <v>6498</v>
      </c>
      <c r="G6" s="67"/>
      <c r="H6" s="71"/>
      <c r="I6" s="72"/>
      <c r="J6" s="72"/>
      <c r="K6" s="71" t="s">
        <v>7866</v>
      </c>
      <c r="L6" s="75"/>
      <c r="M6" s="76"/>
      <c r="N6" s="76"/>
      <c r="O6" s="77"/>
      <c r="P6" s="78"/>
      <c r="Q6" s="78"/>
      <c r="R6" s="88"/>
      <c r="S6" s="88"/>
      <c r="T6" s="88"/>
      <c r="U6" s="88"/>
      <c r="V6" s="52"/>
      <c r="W6" s="52"/>
      <c r="X6" s="52"/>
      <c r="Y6" s="52"/>
      <c r="Z6" s="51"/>
      <c r="AA6" s="73"/>
      <c r="AB6" s="73"/>
      <c r="AC6" s="74"/>
      <c r="AD6" s="80" t="s">
        <v>3703</v>
      </c>
      <c r="AE6" s="80">
        <v>86</v>
      </c>
      <c r="AF6" s="80">
        <v>36</v>
      </c>
      <c r="AG6" s="80">
        <v>15</v>
      </c>
      <c r="AH6" s="80">
        <v>3</v>
      </c>
      <c r="AI6" s="80"/>
      <c r="AJ6" s="80"/>
      <c r="AK6" s="80"/>
      <c r="AL6" s="80"/>
      <c r="AM6" s="80"/>
      <c r="AN6" s="82">
        <v>42396.941990740743</v>
      </c>
      <c r="AO6" s="80"/>
      <c r="AP6" s="80" t="b">
        <v>1</v>
      </c>
      <c r="AQ6" s="80" t="b">
        <v>1</v>
      </c>
      <c r="AR6" s="80" t="b">
        <v>0</v>
      </c>
      <c r="AS6" s="80" t="s">
        <v>6172</v>
      </c>
      <c r="AT6" s="80">
        <v>0</v>
      </c>
      <c r="AU6" s="80"/>
      <c r="AV6" s="80" t="b">
        <v>0</v>
      </c>
      <c r="AW6" s="80" t="s">
        <v>7170</v>
      </c>
      <c r="AX6" s="84" t="s">
        <v>7174</v>
      </c>
      <c r="AY6" s="80" t="s">
        <v>66</v>
      </c>
      <c r="AZ6" s="2"/>
      <c r="BA6" s="3"/>
      <c r="BB6" s="3"/>
      <c r="BC6" s="3"/>
      <c r="BD6" s="3"/>
    </row>
    <row r="7" spans="1:56" x14ac:dyDescent="0.25">
      <c r="A7" s="66" t="s">
        <v>193</v>
      </c>
      <c r="B7" s="67"/>
      <c r="C7" s="67"/>
      <c r="D7" s="68"/>
      <c r="E7" s="70"/>
      <c r="F7" s="104" t="s">
        <v>6499</v>
      </c>
      <c r="G7" s="67"/>
      <c r="H7" s="71"/>
      <c r="I7" s="72"/>
      <c r="J7" s="72"/>
      <c r="K7" s="71" t="s">
        <v>7867</v>
      </c>
      <c r="L7" s="75"/>
      <c r="M7" s="76"/>
      <c r="N7" s="76"/>
      <c r="O7" s="77"/>
      <c r="P7" s="78"/>
      <c r="Q7" s="78"/>
      <c r="R7" s="88"/>
      <c r="S7" s="88"/>
      <c r="T7" s="88"/>
      <c r="U7" s="88"/>
      <c r="V7" s="52"/>
      <c r="W7" s="52"/>
      <c r="X7" s="52"/>
      <c r="Y7" s="52"/>
      <c r="Z7" s="51"/>
      <c r="AA7" s="73"/>
      <c r="AB7" s="73"/>
      <c r="AC7" s="74"/>
      <c r="AD7" s="80" t="s">
        <v>3704</v>
      </c>
      <c r="AE7" s="80">
        <v>130</v>
      </c>
      <c r="AF7" s="80">
        <v>136</v>
      </c>
      <c r="AG7" s="80">
        <v>8183</v>
      </c>
      <c r="AH7" s="80">
        <v>6</v>
      </c>
      <c r="AI7" s="80">
        <v>28800</v>
      </c>
      <c r="AJ7" s="80" t="s">
        <v>4368</v>
      </c>
      <c r="AK7" s="80"/>
      <c r="AL7" s="80"/>
      <c r="AM7" s="80" t="s">
        <v>5612</v>
      </c>
      <c r="AN7" s="82">
        <v>41395.498749999999</v>
      </c>
      <c r="AO7" s="84" t="s">
        <v>5670</v>
      </c>
      <c r="AP7" s="80" t="b">
        <v>0</v>
      </c>
      <c r="AQ7" s="80" t="b">
        <v>0</v>
      </c>
      <c r="AR7" s="80" t="b">
        <v>0</v>
      </c>
      <c r="AS7" s="80" t="s">
        <v>6170</v>
      </c>
      <c r="AT7" s="80">
        <v>14</v>
      </c>
      <c r="AU7" s="84" t="s">
        <v>6191</v>
      </c>
      <c r="AV7" s="80" t="b">
        <v>0</v>
      </c>
      <c r="AW7" s="80" t="s">
        <v>7170</v>
      </c>
      <c r="AX7" s="84" t="s">
        <v>7175</v>
      </c>
      <c r="AY7" s="80" t="s">
        <v>66</v>
      </c>
      <c r="AZ7" s="2"/>
      <c r="BA7" s="3"/>
      <c r="BB7" s="3"/>
      <c r="BC7" s="3"/>
      <c r="BD7" s="3"/>
    </row>
    <row r="8" spans="1:56" x14ac:dyDescent="0.25">
      <c r="A8" s="66" t="s">
        <v>194</v>
      </c>
      <c r="B8" s="67"/>
      <c r="C8" s="67"/>
      <c r="D8" s="68"/>
      <c r="E8" s="70"/>
      <c r="F8" s="104" t="s">
        <v>6500</v>
      </c>
      <c r="G8" s="67"/>
      <c r="H8" s="71"/>
      <c r="I8" s="72"/>
      <c r="J8" s="72"/>
      <c r="K8" s="71" t="s">
        <v>7868</v>
      </c>
      <c r="L8" s="75"/>
      <c r="M8" s="76"/>
      <c r="N8" s="76"/>
      <c r="O8" s="77"/>
      <c r="P8" s="78"/>
      <c r="Q8" s="78"/>
      <c r="R8" s="88"/>
      <c r="S8" s="88"/>
      <c r="T8" s="88"/>
      <c r="U8" s="88"/>
      <c r="V8" s="52"/>
      <c r="W8" s="52"/>
      <c r="X8" s="52"/>
      <c r="Y8" s="52"/>
      <c r="Z8" s="51"/>
      <c r="AA8" s="73"/>
      <c r="AB8" s="73"/>
      <c r="AC8" s="74"/>
      <c r="AD8" s="80" t="s">
        <v>3705</v>
      </c>
      <c r="AE8" s="80">
        <v>2</v>
      </c>
      <c r="AF8" s="80">
        <v>253</v>
      </c>
      <c r="AG8" s="80">
        <v>116781</v>
      </c>
      <c r="AH8" s="80">
        <v>7</v>
      </c>
      <c r="AI8" s="80">
        <v>25200</v>
      </c>
      <c r="AJ8" s="80" t="s">
        <v>4369</v>
      </c>
      <c r="AK8" s="80" t="s">
        <v>4942</v>
      </c>
      <c r="AL8" s="80"/>
      <c r="AM8" s="80" t="s">
        <v>4941</v>
      </c>
      <c r="AN8" s="82">
        <v>40948.477118055554</v>
      </c>
      <c r="AO8" s="84" t="s">
        <v>5671</v>
      </c>
      <c r="AP8" s="80" t="b">
        <v>1</v>
      </c>
      <c r="AQ8" s="80" t="b">
        <v>0</v>
      </c>
      <c r="AR8" s="80" t="b">
        <v>0</v>
      </c>
      <c r="AS8" s="80" t="s">
        <v>6170</v>
      </c>
      <c r="AT8" s="80">
        <v>34</v>
      </c>
      <c r="AU8" s="84" t="s">
        <v>6192</v>
      </c>
      <c r="AV8" s="80" t="b">
        <v>0</v>
      </c>
      <c r="AW8" s="80" t="s">
        <v>7170</v>
      </c>
      <c r="AX8" s="84" t="s">
        <v>7176</v>
      </c>
      <c r="AY8" s="80" t="s">
        <v>66</v>
      </c>
      <c r="AZ8" s="2"/>
      <c r="BA8" s="3"/>
      <c r="BB8" s="3"/>
      <c r="BC8" s="3"/>
      <c r="BD8" s="3"/>
    </row>
    <row r="9" spans="1:56" x14ac:dyDescent="0.25">
      <c r="A9" s="66" t="s">
        <v>195</v>
      </c>
      <c r="B9" s="67"/>
      <c r="C9" s="67"/>
      <c r="D9" s="68"/>
      <c r="E9" s="70"/>
      <c r="F9" s="104" t="s">
        <v>6501</v>
      </c>
      <c r="G9" s="67"/>
      <c r="H9" s="71"/>
      <c r="I9" s="72"/>
      <c r="J9" s="72"/>
      <c r="K9" s="71" t="s">
        <v>7869</v>
      </c>
      <c r="L9" s="75"/>
      <c r="M9" s="76"/>
      <c r="N9" s="76"/>
      <c r="O9" s="77"/>
      <c r="P9" s="78"/>
      <c r="Q9" s="78"/>
      <c r="R9" s="88"/>
      <c r="S9" s="88"/>
      <c r="T9" s="88"/>
      <c r="U9" s="88"/>
      <c r="V9" s="52"/>
      <c r="W9" s="52"/>
      <c r="X9" s="52"/>
      <c r="Y9" s="52"/>
      <c r="Z9" s="51"/>
      <c r="AA9" s="73"/>
      <c r="AB9" s="73"/>
      <c r="AC9" s="74"/>
      <c r="AD9" s="80" t="s">
        <v>3706</v>
      </c>
      <c r="AE9" s="80">
        <v>0</v>
      </c>
      <c r="AF9" s="80">
        <v>445</v>
      </c>
      <c r="AG9" s="80">
        <v>66158</v>
      </c>
      <c r="AH9" s="80">
        <v>0</v>
      </c>
      <c r="AI9" s="80">
        <v>21600</v>
      </c>
      <c r="AJ9" s="80" t="s">
        <v>4370</v>
      </c>
      <c r="AK9" s="80" t="s">
        <v>4943</v>
      </c>
      <c r="AL9" s="80"/>
      <c r="AM9" s="80" t="s">
        <v>5613</v>
      </c>
      <c r="AN9" s="82">
        <v>41465.343865740739</v>
      </c>
      <c r="AO9" s="84" t="s">
        <v>5672</v>
      </c>
      <c r="AP9" s="80" t="b">
        <v>0</v>
      </c>
      <c r="AQ9" s="80" t="b">
        <v>0</v>
      </c>
      <c r="AR9" s="80" t="b">
        <v>0</v>
      </c>
      <c r="AS9" s="80" t="s">
        <v>6171</v>
      </c>
      <c r="AT9" s="80">
        <v>35</v>
      </c>
      <c r="AU9" s="84" t="s">
        <v>6193</v>
      </c>
      <c r="AV9" s="80" t="b">
        <v>0</v>
      </c>
      <c r="AW9" s="80" t="s">
        <v>7170</v>
      </c>
      <c r="AX9" s="84" t="s">
        <v>7177</v>
      </c>
      <c r="AY9" s="80" t="s">
        <v>66</v>
      </c>
      <c r="AZ9" s="2"/>
      <c r="BA9" s="3"/>
      <c r="BB9" s="3"/>
      <c r="BC9" s="3"/>
      <c r="BD9" s="3"/>
    </row>
    <row r="10" spans="1:56" x14ac:dyDescent="0.25">
      <c r="A10" s="66" t="s">
        <v>196</v>
      </c>
      <c r="B10" s="67"/>
      <c r="C10" s="67"/>
      <c r="D10" s="68"/>
      <c r="E10" s="70"/>
      <c r="F10" s="104" t="s">
        <v>6502</v>
      </c>
      <c r="G10" s="67"/>
      <c r="H10" s="71"/>
      <c r="I10" s="72"/>
      <c r="J10" s="72"/>
      <c r="K10" s="71" t="s">
        <v>7870</v>
      </c>
      <c r="L10" s="75"/>
      <c r="M10" s="76"/>
      <c r="N10" s="76"/>
      <c r="O10" s="77"/>
      <c r="P10" s="78"/>
      <c r="Q10" s="78"/>
      <c r="R10" s="88"/>
      <c r="S10" s="88"/>
      <c r="T10" s="88"/>
      <c r="U10" s="88"/>
      <c r="V10" s="52"/>
      <c r="W10" s="52"/>
      <c r="X10" s="52"/>
      <c r="Y10" s="52"/>
      <c r="Z10" s="51"/>
      <c r="AA10" s="73"/>
      <c r="AB10" s="73"/>
      <c r="AC10" s="74"/>
      <c r="AD10" s="80" t="s">
        <v>3707</v>
      </c>
      <c r="AE10" s="80">
        <v>380</v>
      </c>
      <c r="AF10" s="80">
        <v>323</v>
      </c>
      <c r="AG10" s="80">
        <v>2442</v>
      </c>
      <c r="AH10" s="80">
        <v>324</v>
      </c>
      <c r="AI10" s="80">
        <v>25200</v>
      </c>
      <c r="AJ10" s="80" t="s">
        <v>4371</v>
      </c>
      <c r="AK10" s="80" t="s">
        <v>4944</v>
      </c>
      <c r="AL10" s="80"/>
      <c r="AM10" s="80" t="s">
        <v>4941</v>
      </c>
      <c r="AN10" s="82">
        <v>40947.583912037036</v>
      </c>
      <c r="AO10" s="84" t="s">
        <v>5673</v>
      </c>
      <c r="AP10" s="80" t="b">
        <v>0</v>
      </c>
      <c r="AQ10" s="80" t="b">
        <v>0</v>
      </c>
      <c r="AR10" s="80" t="b">
        <v>0</v>
      </c>
      <c r="AS10" s="80" t="s">
        <v>6171</v>
      </c>
      <c r="AT10" s="80">
        <v>9</v>
      </c>
      <c r="AU10" s="84" t="s">
        <v>6194</v>
      </c>
      <c r="AV10" s="80" t="b">
        <v>0</v>
      </c>
      <c r="AW10" s="80" t="s">
        <v>7170</v>
      </c>
      <c r="AX10" s="84" t="s">
        <v>7178</v>
      </c>
      <c r="AY10" s="80" t="s">
        <v>66</v>
      </c>
      <c r="AZ10" s="2"/>
      <c r="BA10" s="3"/>
      <c r="BB10" s="3"/>
      <c r="BC10" s="3"/>
      <c r="BD10" s="3"/>
    </row>
    <row r="11" spans="1:56" x14ac:dyDescent="0.25">
      <c r="A11" s="66" t="s">
        <v>197</v>
      </c>
      <c r="B11" s="67"/>
      <c r="C11" s="67"/>
      <c r="D11" s="68"/>
      <c r="E11" s="70"/>
      <c r="F11" s="104" t="s">
        <v>6503</v>
      </c>
      <c r="G11" s="67"/>
      <c r="H11" s="71"/>
      <c r="I11" s="72"/>
      <c r="J11" s="72"/>
      <c r="K11" s="71" t="s">
        <v>7871</v>
      </c>
      <c r="L11" s="75"/>
      <c r="M11" s="76"/>
      <c r="N11" s="76"/>
      <c r="O11" s="77"/>
      <c r="P11" s="78"/>
      <c r="Q11" s="78"/>
      <c r="R11" s="88"/>
      <c r="S11" s="88"/>
      <c r="T11" s="88"/>
      <c r="U11" s="88"/>
      <c r="V11" s="52"/>
      <c r="W11" s="52"/>
      <c r="X11" s="52"/>
      <c r="Y11" s="52"/>
      <c r="Z11" s="51"/>
      <c r="AA11" s="73"/>
      <c r="AB11" s="73"/>
      <c r="AC11" s="74"/>
      <c r="AD11" s="80" t="s">
        <v>3708</v>
      </c>
      <c r="AE11" s="80">
        <v>54</v>
      </c>
      <c r="AF11" s="80">
        <v>226</v>
      </c>
      <c r="AG11" s="80">
        <v>36740</v>
      </c>
      <c r="AH11" s="80">
        <v>2401</v>
      </c>
      <c r="AI11" s="80">
        <v>7200</v>
      </c>
      <c r="AJ11" s="80" t="s">
        <v>4372</v>
      </c>
      <c r="AK11" s="80" t="s">
        <v>4945</v>
      </c>
      <c r="AL11" s="80"/>
      <c r="AM11" s="80" t="s">
        <v>5614</v>
      </c>
      <c r="AN11" s="82">
        <v>41840.496840277781</v>
      </c>
      <c r="AO11" s="84" t="s">
        <v>5674</v>
      </c>
      <c r="AP11" s="80" t="b">
        <v>0</v>
      </c>
      <c r="AQ11" s="80" t="b">
        <v>0</v>
      </c>
      <c r="AR11" s="80" t="b">
        <v>1</v>
      </c>
      <c r="AS11" s="80" t="s">
        <v>6172</v>
      </c>
      <c r="AT11" s="80">
        <v>16</v>
      </c>
      <c r="AU11" s="84" t="s">
        <v>6195</v>
      </c>
      <c r="AV11" s="80" t="b">
        <v>0</v>
      </c>
      <c r="AW11" s="80" t="s">
        <v>7170</v>
      </c>
      <c r="AX11" s="84" t="s">
        <v>7179</v>
      </c>
      <c r="AY11" s="80" t="s">
        <v>66</v>
      </c>
      <c r="AZ11" s="2"/>
      <c r="BA11" s="3"/>
      <c r="BB11" s="3"/>
      <c r="BC11" s="3"/>
      <c r="BD11" s="3"/>
    </row>
    <row r="12" spans="1:56" x14ac:dyDescent="0.25">
      <c r="A12" s="66" t="s">
        <v>835</v>
      </c>
      <c r="B12" s="67"/>
      <c r="C12" s="67"/>
      <c r="D12" s="68"/>
      <c r="E12" s="70"/>
      <c r="F12" s="104" t="s">
        <v>6504</v>
      </c>
      <c r="G12" s="67"/>
      <c r="H12" s="71"/>
      <c r="I12" s="72"/>
      <c r="J12" s="72"/>
      <c r="K12" s="71" t="s">
        <v>29791</v>
      </c>
      <c r="L12" s="75"/>
      <c r="M12" s="76"/>
      <c r="N12" s="76"/>
      <c r="O12" s="77"/>
      <c r="P12" s="78"/>
      <c r="Q12" s="78"/>
      <c r="R12" s="88"/>
      <c r="S12" s="88"/>
      <c r="T12" s="88"/>
      <c r="U12" s="88"/>
      <c r="V12" s="52"/>
      <c r="W12" s="52"/>
      <c r="X12" s="52"/>
      <c r="Y12" s="52"/>
      <c r="Z12" s="51"/>
      <c r="AA12" s="73"/>
      <c r="AB12" s="73"/>
      <c r="AC12" s="74"/>
      <c r="AD12" s="80" t="s">
        <v>3709</v>
      </c>
      <c r="AE12" s="80">
        <v>1607</v>
      </c>
      <c r="AF12" s="80">
        <v>3413430</v>
      </c>
      <c r="AG12" s="80">
        <v>109791</v>
      </c>
      <c r="AH12" s="80">
        <v>65</v>
      </c>
      <c r="AI12" s="80">
        <v>3600</v>
      </c>
      <c r="AJ12" s="80" t="s">
        <v>4373</v>
      </c>
      <c r="AK12" s="80" t="s">
        <v>4946</v>
      </c>
      <c r="AL12" s="84" t="s">
        <v>5317</v>
      </c>
      <c r="AM12" s="80" t="s">
        <v>5615</v>
      </c>
      <c r="AN12" s="82">
        <v>39826.50582175926</v>
      </c>
      <c r="AO12" s="84" t="s">
        <v>5675</v>
      </c>
      <c r="AP12" s="80" t="b">
        <v>0</v>
      </c>
      <c r="AQ12" s="80" t="b">
        <v>0</v>
      </c>
      <c r="AR12" s="80" t="b">
        <v>1</v>
      </c>
      <c r="AS12" s="80" t="s">
        <v>6172</v>
      </c>
      <c r="AT12" s="80">
        <v>7437</v>
      </c>
      <c r="AU12" s="84" t="s">
        <v>6192</v>
      </c>
      <c r="AV12" s="80" t="b">
        <v>1</v>
      </c>
      <c r="AW12" s="80" t="s">
        <v>7170</v>
      </c>
      <c r="AX12" s="84" t="s">
        <v>7180</v>
      </c>
      <c r="AY12" s="80" t="s">
        <v>66</v>
      </c>
      <c r="AZ12" s="2"/>
      <c r="BA12" s="3"/>
      <c r="BB12" s="3"/>
      <c r="BC12" s="3"/>
      <c r="BD12" s="3"/>
    </row>
    <row r="13" spans="1:56" x14ac:dyDescent="0.25">
      <c r="A13" s="66" t="s">
        <v>198</v>
      </c>
      <c r="B13" s="67"/>
      <c r="C13" s="67"/>
      <c r="D13" s="68"/>
      <c r="E13" s="70"/>
      <c r="F13" s="104" t="s">
        <v>6505</v>
      </c>
      <c r="G13" s="67"/>
      <c r="H13" s="71"/>
      <c r="I13" s="72"/>
      <c r="J13" s="72"/>
      <c r="K13" s="71" t="s">
        <v>7872</v>
      </c>
      <c r="L13" s="75"/>
      <c r="M13" s="76"/>
      <c r="N13" s="76"/>
      <c r="O13" s="77"/>
      <c r="P13" s="78"/>
      <c r="Q13" s="78"/>
      <c r="R13" s="88"/>
      <c r="S13" s="88"/>
      <c r="T13" s="88"/>
      <c r="U13" s="88"/>
      <c r="V13" s="52"/>
      <c r="W13" s="52"/>
      <c r="X13" s="52"/>
      <c r="Y13" s="52"/>
      <c r="Z13" s="51"/>
      <c r="AA13" s="73"/>
      <c r="AB13" s="73"/>
      <c r="AC13" s="74"/>
      <c r="AD13" s="80" t="s">
        <v>3710</v>
      </c>
      <c r="AE13" s="80">
        <v>1858</v>
      </c>
      <c r="AF13" s="80">
        <v>427</v>
      </c>
      <c r="AG13" s="80">
        <v>6948</v>
      </c>
      <c r="AH13" s="80">
        <v>889</v>
      </c>
      <c r="AI13" s="80">
        <v>-18000</v>
      </c>
      <c r="AJ13" s="80" t="s">
        <v>4374</v>
      </c>
      <c r="AK13" s="80" t="s">
        <v>4947</v>
      </c>
      <c r="AL13" s="80"/>
      <c r="AM13" s="80" t="s">
        <v>5616</v>
      </c>
      <c r="AN13" s="82">
        <v>40481.110439814816</v>
      </c>
      <c r="AO13" s="84" t="s">
        <v>5676</v>
      </c>
      <c r="AP13" s="80" t="b">
        <v>0</v>
      </c>
      <c r="AQ13" s="80" t="b">
        <v>0</v>
      </c>
      <c r="AR13" s="80" t="b">
        <v>0</v>
      </c>
      <c r="AS13" s="80" t="s">
        <v>6171</v>
      </c>
      <c r="AT13" s="80">
        <v>5</v>
      </c>
      <c r="AU13" s="84" t="s">
        <v>6196</v>
      </c>
      <c r="AV13" s="80" t="b">
        <v>0</v>
      </c>
      <c r="AW13" s="80" t="s">
        <v>7170</v>
      </c>
      <c r="AX13" s="84" t="s">
        <v>7181</v>
      </c>
      <c r="AY13" s="80" t="s">
        <v>66</v>
      </c>
      <c r="AZ13" s="2"/>
      <c r="BA13" s="3"/>
      <c r="BB13" s="3"/>
      <c r="BC13" s="3"/>
      <c r="BD13" s="3"/>
    </row>
    <row r="14" spans="1:56" x14ac:dyDescent="0.25">
      <c r="A14" s="66" t="s">
        <v>836</v>
      </c>
      <c r="B14" s="67"/>
      <c r="C14" s="67"/>
      <c r="D14" s="68"/>
      <c r="E14" s="70"/>
      <c r="F14" s="104" t="s">
        <v>6506</v>
      </c>
      <c r="G14" s="67"/>
      <c r="H14" s="71"/>
      <c r="I14" s="72"/>
      <c r="J14" s="72"/>
      <c r="K14" s="71" t="s">
        <v>7873</v>
      </c>
      <c r="L14" s="75"/>
      <c r="M14" s="76"/>
      <c r="N14" s="76"/>
      <c r="O14" s="77"/>
      <c r="P14" s="78"/>
      <c r="Q14" s="78"/>
      <c r="R14" s="88"/>
      <c r="S14" s="88"/>
      <c r="T14" s="88"/>
      <c r="U14" s="88"/>
      <c r="V14" s="52"/>
      <c r="W14" s="52"/>
      <c r="X14" s="52"/>
      <c r="Y14" s="52"/>
      <c r="Z14" s="51"/>
      <c r="AA14" s="73"/>
      <c r="AB14" s="73"/>
      <c r="AC14" s="74"/>
      <c r="AD14" s="80" t="s">
        <v>3711</v>
      </c>
      <c r="AE14" s="80">
        <v>862</v>
      </c>
      <c r="AF14" s="80">
        <v>1377588</v>
      </c>
      <c r="AG14" s="80">
        <v>50147</v>
      </c>
      <c r="AH14" s="80">
        <v>6672</v>
      </c>
      <c r="AI14" s="80">
        <v>-28800</v>
      </c>
      <c r="AJ14" s="80" t="s">
        <v>4375</v>
      </c>
      <c r="AK14" s="80" t="s">
        <v>4948</v>
      </c>
      <c r="AL14" s="84" t="s">
        <v>5318</v>
      </c>
      <c r="AM14" s="80" t="s">
        <v>5617</v>
      </c>
      <c r="AN14" s="82">
        <v>39896.696087962962</v>
      </c>
      <c r="AO14" s="84" t="s">
        <v>5677</v>
      </c>
      <c r="AP14" s="80" t="b">
        <v>0</v>
      </c>
      <c r="AQ14" s="80" t="b">
        <v>0</v>
      </c>
      <c r="AR14" s="80" t="b">
        <v>0</v>
      </c>
      <c r="AS14" s="80" t="s">
        <v>6171</v>
      </c>
      <c r="AT14" s="80">
        <v>5979</v>
      </c>
      <c r="AU14" s="84" t="s">
        <v>6197</v>
      </c>
      <c r="AV14" s="80" t="b">
        <v>1</v>
      </c>
      <c r="AW14" s="80" t="s">
        <v>7170</v>
      </c>
      <c r="AX14" s="84" t="s">
        <v>7182</v>
      </c>
      <c r="AY14" s="80" t="s">
        <v>65</v>
      </c>
      <c r="AZ14" s="2"/>
      <c r="BA14" s="3"/>
      <c r="BB14" s="3"/>
      <c r="BC14" s="3"/>
      <c r="BD14" s="3"/>
    </row>
    <row r="15" spans="1:56" x14ac:dyDescent="0.25">
      <c r="A15" s="66" t="s">
        <v>199</v>
      </c>
      <c r="B15" s="67"/>
      <c r="C15" s="67"/>
      <c r="D15" s="68"/>
      <c r="E15" s="70"/>
      <c r="F15" s="104" t="s">
        <v>6507</v>
      </c>
      <c r="G15" s="67"/>
      <c r="H15" s="71"/>
      <c r="I15" s="72"/>
      <c r="J15" s="72"/>
      <c r="K15" s="71" t="s">
        <v>7874</v>
      </c>
      <c r="L15" s="75"/>
      <c r="M15" s="76"/>
      <c r="N15" s="76"/>
      <c r="O15" s="77"/>
      <c r="P15" s="78"/>
      <c r="Q15" s="78"/>
      <c r="R15" s="88"/>
      <c r="S15" s="88"/>
      <c r="T15" s="88"/>
      <c r="U15" s="88"/>
      <c r="V15" s="52"/>
      <c r="W15" s="52"/>
      <c r="X15" s="52"/>
      <c r="Y15" s="52"/>
      <c r="Z15" s="51"/>
      <c r="AA15" s="73"/>
      <c r="AB15" s="73"/>
      <c r="AC15" s="74"/>
      <c r="AD15" s="80" t="s">
        <v>3712</v>
      </c>
      <c r="AE15" s="80">
        <v>10</v>
      </c>
      <c r="AF15" s="80">
        <v>1619</v>
      </c>
      <c r="AG15" s="80">
        <v>645924</v>
      </c>
      <c r="AH15" s="80">
        <v>0</v>
      </c>
      <c r="AI15" s="80">
        <v>3600</v>
      </c>
      <c r="AJ15" s="80" t="s">
        <v>4376</v>
      </c>
      <c r="AK15" s="80"/>
      <c r="AL15" s="80"/>
      <c r="AM15" s="80" t="s">
        <v>5615</v>
      </c>
      <c r="AN15" s="82">
        <v>41899.309293981481</v>
      </c>
      <c r="AO15" s="84" t="s">
        <v>5678</v>
      </c>
      <c r="AP15" s="80" t="b">
        <v>0</v>
      </c>
      <c r="AQ15" s="80" t="b">
        <v>0</v>
      </c>
      <c r="AR15" s="80" t="b">
        <v>0</v>
      </c>
      <c r="AS15" s="80" t="s">
        <v>6172</v>
      </c>
      <c r="AT15" s="80">
        <v>271</v>
      </c>
      <c r="AU15" s="84" t="s">
        <v>6198</v>
      </c>
      <c r="AV15" s="80" t="b">
        <v>0</v>
      </c>
      <c r="AW15" s="80" t="s">
        <v>7170</v>
      </c>
      <c r="AX15" s="84" t="s">
        <v>7183</v>
      </c>
      <c r="AY15" s="80" t="s">
        <v>66</v>
      </c>
      <c r="AZ15" s="2"/>
      <c r="BA15" s="3"/>
      <c r="BB15" s="3"/>
      <c r="BC15" s="3"/>
      <c r="BD15" s="3"/>
    </row>
    <row r="16" spans="1:56" x14ac:dyDescent="0.25">
      <c r="A16" s="66" t="s">
        <v>200</v>
      </c>
      <c r="B16" s="67"/>
      <c r="C16" s="67"/>
      <c r="D16" s="68"/>
      <c r="E16" s="70"/>
      <c r="F16" s="104" t="s">
        <v>6508</v>
      </c>
      <c r="G16" s="67"/>
      <c r="H16" s="71"/>
      <c r="I16" s="72"/>
      <c r="J16" s="72"/>
      <c r="K16" s="71" t="s">
        <v>7875</v>
      </c>
      <c r="L16" s="75"/>
      <c r="M16" s="76"/>
      <c r="N16" s="76"/>
      <c r="O16" s="77"/>
      <c r="P16" s="78"/>
      <c r="Q16" s="78"/>
      <c r="R16" s="88"/>
      <c r="S16" s="88"/>
      <c r="T16" s="88"/>
      <c r="U16" s="88"/>
      <c r="V16" s="52"/>
      <c r="W16" s="52"/>
      <c r="X16" s="52"/>
      <c r="Y16" s="52"/>
      <c r="Z16" s="51"/>
      <c r="AA16" s="73"/>
      <c r="AB16" s="73"/>
      <c r="AC16" s="74"/>
      <c r="AD16" s="80" t="s">
        <v>3713</v>
      </c>
      <c r="AE16" s="80">
        <v>252</v>
      </c>
      <c r="AF16" s="80">
        <v>526</v>
      </c>
      <c r="AG16" s="80">
        <v>162796</v>
      </c>
      <c r="AH16" s="80">
        <v>20</v>
      </c>
      <c r="AI16" s="80">
        <v>3600</v>
      </c>
      <c r="AJ16" s="80" t="s">
        <v>4377</v>
      </c>
      <c r="AK16" s="80" t="s">
        <v>4949</v>
      </c>
      <c r="AL16" s="80"/>
      <c r="AM16" s="80" t="s">
        <v>5618</v>
      </c>
      <c r="AN16" s="82">
        <v>40988.438703703701</v>
      </c>
      <c r="AO16" s="84" t="s">
        <v>5679</v>
      </c>
      <c r="AP16" s="80" t="b">
        <v>1</v>
      </c>
      <c r="AQ16" s="80" t="b">
        <v>0</v>
      </c>
      <c r="AR16" s="80" t="b">
        <v>0</v>
      </c>
      <c r="AS16" s="80" t="s">
        <v>6172</v>
      </c>
      <c r="AT16" s="80">
        <v>42</v>
      </c>
      <c r="AU16" s="84" t="s">
        <v>6192</v>
      </c>
      <c r="AV16" s="80" t="b">
        <v>0</v>
      </c>
      <c r="AW16" s="80" t="s">
        <v>7170</v>
      </c>
      <c r="AX16" s="84" t="s">
        <v>7184</v>
      </c>
      <c r="AY16" s="80" t="s">
        <v>66</v>
      </c>
      <c r="AZ16" s="2"/>
      <c r="BA16" s="3"/>
      <c r="BB16" s="3"/>
      <c r="BC16" s="3"/>
      <c r="BD16" s="3"/>
    </row>
    <row r="17" spans="1:56" x14ac:dyDescent="0.25">
      <c r="A17" s="66" t="s">
        <v>201</v>
      </c>
      <c r="B17" s="67"/>
      <c r="C17" s="67"/>
      <c r="D17" s="68"/>
      <c r="E17" s="70"/>
      <c r="F17" s="104" t="s">
        <v>6509</v>
      </c>
      <c r="G17" s="67"/>
      <c r="H17" s="71"/>
      <c r="I17" s="72"/>
      <c r="J17" s="72"/>
      <c r="K17" s="71" t="s">
        <v>7876</v>
      </c>
      <c r="L17" s="75"/>
      <c r="M17" s="76"/>
      <c r="N17" s="76"/>
      <c r="O17" s="77"/>
      <c r="P17" s="78"/>
      <c r="Q17" s="78"/>
      <c r="R17" s="88"/>
      <c r="S17" s="88"/>
      <c r="T17" s="88"/>
      <c r="U17" s="88"/>
      <c r="V17" s="52"/>
      <c r="W17" s="52"/>
      <c r="X17" s="52"/>
      <c r="Y17" s="52"/>
      <c r="Z17" s="51"/>
      <c r="AA17" s="73"/>
      <c r="AB17" s="73"/>
      <c r="AC17" s="74"/>
      <c r="AD17" s="80" t="s">
        <v>3714</v>
      </c>
      <c r="AE17" s="80">
        <v>8077</v>
      </c>
      <c r="AF17" s="80">
        <v>6639</v>
      </c>
      <c r="AG17" s="80">
        <v>167518</v>
      </c>
      <c r="AH17" s="80">
        <v>2</v>
      </c>
      <c r="AI17" s="80">
        <v>-18000</v>
      </c>
      <c r="AJ17" s="80" t="s">
        <v>4378</v>
      </c>
      <c r="AK17" s="80" t="s">
        <v>4950</v>
      </c>
      <c r="AL17" s="84" t="s">
        <v>5319</v>
      </c>
      <c r="AM17" s="80" t="s">
        <v>5619</v>
      </c>
      <c r="AN17" s="82">
        <v>40364.558333333334</v>
      </c>
      <c r="AO17" s="80"/>
      <c r="AP17" s="80" t="b">
        <v>0</v>
      </c>
      <c r="AQ17" s="80" t="b">
        <v>0</v>
      </c>
      <c r="AR17" s="80" t="b">
        <v>0</v>
      </c>
      <c r="AS17" s="80" t="s">
        <v>6171</v>
      </c>
      <c r="AT17" s="80">
        <v>298</v>
      </c>
      <c r="AU17" s="84" t="s">
        <v>6199</v>
      </c>
      <c r="AV17" s="80" t="b">
        <v>0</v>
      </c>
      <c r="AW17" s="80" t="s">
        <v>7170</v>
      </c>
      <c r="AX17" s="84" t="s">
        <v>7185</v>
      </c>
      <c r="AY17" s="80" t="s">
        <v>66</v>
      </c>
      <c r="AZ17" s="2"/>
      <c r="BA17" s="3"/>
      <c r="BB17" s="3"/>
      <c r="BC17" s="3"/>
      <c r="BD17" s="3"/>
    </row>
    <row r="18" spans="1:56" x14ac:dyDescent="0.25">
      <c r="A18" s="66" t="s">
        <v>202</v>
      </c>
      <c r="B18" s="67"/>
      <c r="C18" s="67"/>
      <c r="D18" s="68"/>
      <c r="E18" s="70"/>
      <c r="F18" s="104" t="s">
        <v>6510</v>
      </c>
      <c r="G18" s="67"/>
      <c r="H18" s="71"/>
      <c r="I18" s="72"/>
      <c r="J18" s="72"/>
      <c r="K18" s="71" t="s">
        <v>7877</v>
      </c>
      <c r="L18" s="75"/>
      <c r="M18" s="76"/>
      <c r="N18" s="76"/>
      <c r="O18" s="77"/>
      <c r="P18" s="78"/>
      <c r="Q18" s="78"/>
      <c r="R18" s="88"/>
      <c r="S18" s="88"/>
      <c r="T18" s="88"/>
      <c r="U18" s="88"/>
      <c r="V18" s="52"/>
      <c r="W18" s="52"/>
      <c r="X18" s="52"/>
      <c r="Y18" s="52"/>
      <c r="Z18" s="51"/>
      <c r="AA18" s="73"/>
      <c r="AB18" s="73"/>
      <c r="AC18" s="74"/>
      <c r="AD18" s="80" t="s">
        <v>3715</v>
      </c>
      <c r="AE18" s="80">
        <v>1094</v>
      </c>
      <c r="AF18" s="80">
        <v>322</v>
      </c>
      <c r="AG18" s="80">
        <v>7732</v>
      </c>
      <c r="AH18" s="80">
        <v>801</v>
      </c>
      <c r="AI18" s="80">
        <v>0</v>
      </c>
      <c r="AJ18" s="80" t="s">
        <v>4379</v>
      </c>
      <c r="AK18" s="80" t="s">
        <v>4951</v>
      </c>
      <c r="AL18" s="84" t="s">
        <v>5320</v>
      </c>
      <c r="AM18" s="80" t="s">
        <v>5620</v>
      </c>
      <c r="AN18" s="82">
        <v>39908.648773148147</v>
      </c>
      <c r="AO18" s="84" t="s">
        <v>5680</v>
      </c>
      <c r="AP18" s="80" t="b">
        <v>0</v>
      </c>
      <c r="AQ18" s="80" t="b">
        <v>0</v>
      </c>
      <c r="AR18" s="80" t="b">
        <v>0</v>
      </c>
      <c r="AS18" s="80" t="s">
        <v>6171</v>
      </c>
      <c r="AT18" s="80">
        <v>6</v>
      </c>
      <c r="AU18" s="84" t="s">
        <v>6200</v>
      </c>
      <c r="AV18" s="80" t="b">
        <v>0</v>
      </c>
      <c r="AW18" s="80" t="s">
        <v>7170</v>
      </c>
      <c r="AX18" s="84" t="s">
        <v>7186</v>
      </c>
      <c r="AY18" s="80" t="s">
        <v>66</v>
      </c>
      <c r="AZ18" s="2"/>
      <c r="BA18" s="3"/>
      <c r="BB18" s="3"/>
      <c r="BC18" s="3"/>
      <c r="BD18" s="3"/>
    </row>
    <row r="19" spans="1:56" x14ac:dyDescent="0.25">
      <c r="A19" s="66" t="s">
        <v>216</v>
      </c>
      <c r="B19" s="67"/>
      <c r="C19" s="67"/>
      <c r="D19" s="68"/>
      <c r="E19" s="70"/>
      <c r="F19" s="104" t="s">
        <v>6511</v>
      </c>
      <c r="G19" s="67"/>
      <c r="H19" s="71"/>
      <c r="I19" s="72"/>
      <c r="J19" s="72"/>
      <c r="K19" s="71" t="s">
        <v>7878</v>
      </c>
      <c r="L19" s="75"/>
      <c r="M19" s="76"/>
      <c r="N19" s="76"/>
      <c r="O19" s="77"/>
      <c r="P19" s="78"/>
      <c r="Q19" s="78"/>
      <c r="R19" s="88"/>
      <c r="S19" s="88"/>
      <c r="T19" s="88"/>
      <c r="U19" s="88"/>
      <c r="V19" s="52"/>
      <c r="W19" s="52"/>
      <c r="X19" s="52"/>
      <c r="Y19" s="52"/>
      <c r="Z19" s="51"/>
      <c r="AA19" s="73"/>
      <c r="AB19" s="73"/>
      <c r="AC19" s="74"/>
      <c r="AD19" s="80" t="s">
        <v>3716</v>
      </c>
      <c r="AE19" s="80">
        <v>60</v>
      </c>
      <c r="AF19" s="80">
        <v>314</v>
      </c>
      <c r="AG19" s="80">
        <v>105393</v>
      </c>
      <c r="AH19" s="80">
        <v>1</v>
      </c>
      <c r="AI19" s="80"/>
      <c r="AJ19" s="80" t="s">
        <v>4380</v>
      </c>
      <c r="AK19" s="80" t="s">
        <v>4952</v>
      </c>
      <c r="AL19" s="84" t="s">
        <v>5321</v>
      </c>
      <c r="AM19" s="80"/>
      <c r="AN19" s="82">
        <v>42075.682013888887</v>
      </c>
      <c r="AO19" s="84" t="s">
        <v>5681</v>
      </c>
      <c r="AP19" s="80" t="b">
        <v>0</v>
      </c>
      <c r="AQ19" s="80" t="b">
        <v>0</v>
      </c>
      <c r="AR19" s="80" t="b">
        <v>0</v>
      </c>
      <c r="AS19" s="80" t="s">
        <v>6173</v>
      </c>
      <c r="AT19" s="80">
        <v>175</v>
      </c>
      <c r="AU19" s="84" t="s">
        <v>6201</v>
      </c>
      <c r="AV19" s="80" t="b">
        <v>0</v>
      </c>
      <c r="AW19" s="80" t="s">
        <v>7170</v>
      </c>
      <c r="AX19" s="84" t="s">
        <v>7187</v>
      </c>
      <c r="AY19" s="80" t="s">
        <v>66</v>
      </c>
      <c r="AZ19" s="2"/>
      <c r="BA19" s="3"/>
      <c r="BB19" s="3"/>
      <c r="BC19" s="3"/>
      <c r="BD19" s="3"/>
    </row>
    <row r="20" spans="1:56" x14ac:dyDescent="0.25">
      <c r="A20" s="66" t="s">
        <v>203</v>
      </c>
      <c r="B20" s="67"/>
      <c r="C20" s="67"/>
      <c r="D20" s="68"/>
      <c r="E20" s="70"/>
      <c r="F20" s="104" t="s">
        <v>6512</v>
      </c>
      <c r="G20" s="67"/>
      <c r="H20" s="71"/>
      <c r="I20" s="72"/>
      <c r="J20" s="72"/>
      <c r="K20" s="71" t="s">
        <v>29792</v>
      </c>
      <c r="L20" s="75"/>
      <c r="M20" s="76"/>
      <c r="N20" s="76"/>
      <c r="O20" s="77"/>
      <c r="P20" s="78"/>
      <c r="Q20" s="78"/>
      <c r="R20" s="88"/>
      <c r="S20" s="88"/>
      <c r="T20" s="88"/>
      <c r="U20" s="88"/>
      <c r="V20" s="52"/>
      <c r="W20" s="52"/>
      <c r="X20" s="52"/>
      <c r="Y20" s="52"/>
      <c r="Z20" s="51"/>
      <c r="AA20" s="73"/>
      <c r="AB20" s="73"/>
      <c r="AC20" s="74"/>
      <c r="AD20" s="80" t="s">
        <v>3717</v>
      </c>
      <c r="AE20" s="80">
        <v>456</v>
      </c>
      <c r="AF20" s="80">
        <v>3967</v>
      </c>
      <c r="AG20" s="80">
        <v>22451</v>
      </c>
      <c r="AH20" s="80">
        <v>0</v>
      </c>
      <c r="AI20" s="80">
        <v>-21600</v>
      </c>
      <c r="AJ20" s="80" t="s">
        <v>4381</v>
      </c>
      <c r="AK20" s="80" t="s">
        <v>4953</v>
      </c>
      <c r="AL20" s="80"/>
      <c r="AM20" s="80" t="s">
        <v>5621</v>
      </c>
      <c r="AN20" s="82">
        <v>40241.501944444448</v>
      </c>
      <c r="AO20" s="80"/>
      <c r="AP20" s="80" t="b">
        <v>0</v>
      </c>
      <c r="AQ20" s="80" t="b">
        <v>0</v>
      </c>
      <c r="AR20" s="80" t="b">
        <v>0</v>
      </c>
      <c r="AS20" s="80" t="s">
        <v>6171</v>
      </c>
      <c r="AT20" s="80">
        <v>45</v>
      </c>
      <c r="AU20" s="84" t="s">
        <v>6202</v>
      </c>
      <c r="AV20" s="80" t="b">
        <v>0</v>
      </c>
      <c r="AW20" s="80" t="s">
        <v>7170</v>
      </c>
      <c r="AX20" s="84" t="s">
        <v>7188</v>
      </c>
      <c r="AY20" s="80" t="s">
        <v>66</v>
      </c>
      <c r="AZ20" s="2"/>
      <c r="BA20" s="3"/>
      <c r="BB20" s="3"/>
      <c r="BC20" s="3"/>
      <c r="BD20" s="3"/>
    </row>
    <row r="21" spans="1:56" x14ac:dyDescent="0.25">
      <c r="A21" s="66" t="s">
        <v>204</v>
      </c>
      <c r="B21" s="67"/>
      <c r="C21" s="67"/>
      <c r="D21" s="68"/>
      <c r="E21" s="70"/>
      <c r="F21" s="104" t="s">
        <v>6513</v>
      </c>
      <c r="G21" s="67"/>
      <c r="H21" s="71"/>
      <c r="I21" s="72"/>
      <c r="J21" s="72"/>
      <c r="K21" s="71" t="s">
        <v>7879</v>
      </c>
      <c r="L21" s="75"/>
      <c r="M21" s="76"/>
      <c r="N21" s="76"/>
      <c r="O21" s="77"/>
      <c r="P21" s="78"/>
      <c r="Q21" s="78"/>
      <c r="R21" s="88"/>
      <c r="S21" s="88"/>
      <c r="T21" s="88"/>
      <c r="U21" s="88"/>
      <c r="V21" s="52"/>
      <c r="W21" s="52"/>
      <c r="X21" s="52"/>
      <c r="Y21" s="52"/>
      <c r="Z21" s="51"/>
      <c r="AA21" s="73"/>
      <c r="AB21" s="73"/>
      <c r="AC21" s="74"/>
      <c r="AD21" s="80" t="s">
        <v>3718</v>
      </c>
      <c r="AE21" s="80">
        <v>2288</v>
      </c>
      <c r="AF21" s="80">
        <v>725</v>
      </c>
      <c r="AG21" s="80">
        <v>51637</v>
      </c>
      <c r="AH21" s="80">
        <v>41380</v>
      </c>
      <c r="AI21" s="80">
        <v>-18000</v>
      </c>
      <c r="AJ21" s="80" t="s">
        <v>4382</v>
      </c>
      <c r="AK21" s="80" t="s">
        <v>4954</v>
      </c>
      <c r="AL21" s="80"/>
      <c r="AM21" s="80" t="s">
        <v>5619</v>
      </c>
      <c r="AN21" s="82">
        <v>41676.101898148147</v>
      </c>
      <c r="AO21" s="84" t="s">
        <v>5682</v>
      </c>
      <c r="AP21" s="80" t="b">
        <v>1</v>
      </c>
      <c r="AQ21" s="80" t="b">
        <v>0</v>
      </c>
      <c r="AR21" s="80" t="b">
        <v>1</v>
      </c>
      <c r="AS21" s="80" t="s">
        <v>6171</v>
      </c>
      <c r="AT21" s="80">
        <v>40</v>
      </c>
      <c r="AU21" s="84" t="s">
        <v>6192</v>
      </c>
      <c r="AV21" s="80" t="b">
        <v>0</v>
      </c>
      <c r="AW21" s="80" t="s">
        <v>7170</v>
      </c>
      <c r="AX21" s="84" t="s">
        <v>7189</v>
      </c>
      <c r="AY21" s="80" t="s">
        <v>66</v>
      </c>
      <c r="AZ21" s="2"/>
      <c r="BA21" s="3"/>
      <c r="BB21" s="3"/>
      <c r="BC21" s="3"/>
      <c r="BD21" s="3"/>
    </row>
    <row r="22" spans="1:56" x14ac:dyDescent="0.25">
      <c r="A22" s="66" t="s">
        <v>206</v>
      </c>
      <c r="B22" s="67"/>
      <c r="C22" s="67"/>
      <c r="D22" s="68"/>
      <c r="E22" s="70"/>
      <c r="F22" s="104" t="s">
        <v>6514</v>
      </c>
      <c r="G22" s="67"/>
      <c r="H22" s="71"/>
      <c r="I22" s="72"/>
      <c r="J22" s="72"/>
      <c r="K22" s="71" t="s">
        <v>7880</v>
      </c>
      <c r="L22" s="75"/>
      <c r="M22" s="76"/>
      <c r="N22" s="76"/>
      <c r="O22" s="77"/>
      <c r="P22" s="78"/>
      <c r="Q22" s="78"/>
      <c r="R22" s="88"/>
      <c r="S22" s="88"/>
      <c r="T22" s="88"/>
      <c r="U22" s="88"/>
      <c r="V22" s="52"/>
      <c r="W22" s="52"/>
      <c r="X22" s="52"/>
      <c r="Y22" s="52"/>
      <c r="Z22" s="51"/>
      <c r="AA22" s="73"/>
      <c r="AB22" s="73"/>
      <c r="AC22" s="74"/>
      <c r="AD22" s="80" t="s">
        <v>3719</v>
      </c>
      <c r="AE22" s="80">
        <v>575</v>
      </c>
      <c r="AF22" s="80">
        <v>1667</v>
      </c>
      <c r="AG22" s="80">
        <v>55661</v>
      </c>
      <c r="AH22" s="80">
        <v>52652</v>
      </c>
      <c r="AI22" s="80">
        <v>-18000</v>
      </c>
      <c r="AJ22" s="80" t="s">
        <v>4383</v>
      </c>
      <c r="AK22" s="80" t="s">
        <v>4955</v>
      </c>
      <c r="AL22" s="80"/>
      <c r="AM22" s="80" t="s">
        <v>5619</v>
      </c>
      <c r="AN22" s="82">
        <v>41079.19908564815</v>
      </c>
      <c r="AO22" s="84" t="s">
        <v>5683</v>
      </c>
      <c r="AP22" s="80" t="b">
        <v>0</v>
      </c>
      <c r="AQ22" s="80" t="b">
        <v>0</v>
      </c>
      <c r="AR22" s="80" t="b">
        <v>1</v>
      </c>
      <c r="AS22" s="80" t="s">
        <v>6171</v>
      </c>
      <c r="AT22" s="80">
        <v>21</v>
      </c>
      <c r="AU22" s="84" t="s">
        <v>6203</v>
      </c>
      <c r="AV22" s="80" t="b">
        <v>0</v>
      </c>
      <c r="AW22" s="80" t="s">
        <v>7170</v>
      </c>
      <c r="AX22" s="84" t="s">
        <v>7190</v>
      </c>
      <c r="AY22" s="80" t="s">
        <v>66</v>
      </c>
      <c r="AZ22" s="2"/>
      <c r="BA22" s="3"/>
      <c r="BB22" s="3"/>
      <c r="BC22" s="3"/>
      <c r="BD22" s="3"/>
    </row>
    <row r="23" spans="1:56" x14ac:dyDescent="0.25">
      <c r="A23" s="66" t="s">
        <v>205</v>
      </c>
      <c r="B23" s="67"/>
      <c r="C23" s="67"/>
      <c r="D23" s="68"/>
      <c r="E23" s="70"/>
      <c r="F23" s="104" t="s">
        <v>6515</v>
      </c>
      <c r="G23" s="67"/>
      <c r="H23" s="71"/>
      <c r="I23" s="72"/>
      <c r="J23" s="72"/>
      <c r="K23" s="71" t="s">
        <v>7881</v>
      </c>
      <c r="L23" s="75"/>
      <c r="M23" s="76"/>
      <c r="N23" s="76"/>
      <c r="O23" s="77"/>
      <c r="P23" s="78"/>
      <c r="Q23" s="78"/>
      <c r="R23" s="88"/>
      <c r="S23" s="88"/>
      <c r="T23" s="88"/>
      <c r="U23" s="88"/>
      <c r="V23" s="52"/>
      <c r="W23" s="52"/>
      <c r="X23" s="52"/>
      <c r="Y23" s="52"/>
      <c r="Z23" s="51"/>
      <c r="AA23" s="73"/>
      <c r="AB23" s="73"/>
      <c r="AC23" s="74"/>
      <c r="AD23" s="80" t="s">
        <v>3720</v>
      </c>
      <c r="AE23" s="80">
        <v>160</v>
      </c>
      <c r="AF23" s="80">
        <v>162</v>
      </c>
      <c r="AG23" s="80">
        <v>16245</v>
      </c>
      <c r="AH23" s="80">
        <v>0</v>
      </c>
      <c r="AI23" s="80">
        <v>-18000</v>
      </c>
      <c r="AJ23" s="80" t="s">
        <v>4384</v>
      </c>
      <c r="AK23" s="80"/>
      <c r="AL23" s="84" t="s">
        <v>5322</v>
      </c>
      <c r="AM23" s="80" t="s">
        <v>5616</v>
      </c>
      <c r="AN23" s="82">
        <v>40636.558495370373</v>
      </c>
      <c r="AO23" s="80"/>
      <c r="AP23" s="80" t="b">
        <v>0</v>
      </c>
      <c r="AQ23" s="80" t="b">
        <v>0</v>
      </c>
      <c r="AR23" s="80" t="b">
        <v>0</v>
      </c>
      <c r="AS23" s="80" t="s">
        <v>6171</v>
      </c>
      <c r="AT23" s="80">
        <v>34</v>
      </c>
      <c r="AU23" s="84" t="s">
        <v>6204</v>
      </c>
      <c r="AV23" s="80" t="b">
        <v>0</v>
      </c>
      <c r="AW23" s="80" t="s">
        <v>7170</v>
      </c>
      <c r="AX23" s="84" t="s">
        <v>7191</v>
      </c>
      <c r="AY23" s="80" t="s">
        <v>66</v>
      </c>
      <c r="AZ23" s="2"/>
      <c r="BA23" s="3"/>
      <c r="BB23" s="3"/>
      <c r="BC23" s="3"/>
      <c r="BD23" s="3"/>
    </row>
    <row r="24" spans="1:56" x14ac:dyDescent="0.25">
      <c r="A24" s="66" t="s">
        <v>207</v>
      </c>
      <c r="B24" s="67"/>
      <c r="C24" s="67"/>
      <c r="D24" s="68"/>
      <c r="E24" s="70"/>
      <c r="F24" s="104" t="s">
        <v>6516</v>
      </c>
      <c r="G24" s="67"/>
      <c r="H24" s="71"/>
      <c r="I24" s="72"/>
      <c r="J24" s="72"/>
      <c r="K24" s="71" t="s">
        <v>7882</v>
      </c>
      <c r="L24" s="75"/>
      <c r="M24" s="76"/>
      <c r="N24" s="76"/>
      <c r="O24" s="77"/>
      <c r="P24" s="78"/>
      <c r="Q24" s="78"/>
      <c r="R24" s="88"/>
      <c r="S24" s="88"/>
      <c r="T24" s="88"/>
      <c r="U24" s="88"/>
      <c r="V24" s="52"/>
      <c r="W24" s="52"/>
      <c r="X24" s="52"/>
      <c r="Y24" s="52"/>
      <c r="Z24" s="51"/>
      <c r="AA24" s="73"/>
      <c r="AB24" s="73"/>
      <c r="AC24" s="74"/>
      <c r="AD24" s="80" t="s">
        <v>3721</v>
      </c>
      <c r="AE24" s="80">
        <v>2255</v>
      </c>
      <c r="AF24" s="80">
        <v>2111</v>
      </c>
      <c r="AG24" s="80">
        <v>68122</v>
      </c>
      <c r="AH24" s="80">
        <v>27244</v>
      </c>
      <c r="AI24" s="80">
        <v>-18000</v>
      </c>
      <c r="AJ24" s="80" t="s">
        <v>4385</v>
      </c>
      <c r="AK24" s="80" t="s">
        <v>4956</v>
      </c>
      <c r="AL24" s="84" t="s">
        <v>5323</v>
      </c>
      <c r="AM24" s="80" t="s">
        <v>5619</v>
      </c>
      <c r="AN24" s="82">
        <v>40850.033321759256</v>
      </c>
      <c r="AO24" s="84" t="s">
        <v>5684</v>
      </c>
      <c r="AP24" s="80" t="b">
        <v>0</v>
      </c>
      <c r="AQ24" s="80" t="b">
        <v>0</v>
      </c>
      <c r="AR24" s="80" t="b">
        <v>1</v>
      </c>
      <c r="AS24" s="80" t="s">
        <v>6171</v>
      </c>
      <c r="AT24" s="80">
        <v>8</v>
      </c>
      <c r="AU24" s="84" t="s">
        <v>6205</v>
      </c>
      <c r="AV24" s="80" t="b">
        <v>0</v>
      </c>
      <c r="AW24" s="80" t="s">
        <v>7170</v>
      </c>
      <c r="AX24" s="84" t="s">
        <v>7192</v>
      </c>
      <c r="AY24" s="80" t="s">
        <v>66</v>
      </c>
      <c r="AZ24" s="2"/>
      <c r="BA24" s="3"/>
      <c r="BB24" s="3"/>
      <c r="BC24" s="3"/>
      <c r="BD24" s="3"/>
    </row>
    <row r="25" spans="1:56" x14ac:dyDescent="0.25">
      <c r="A25" s="66" t="s">
        <v>208</v>
      </c>
      <c r="B25" s="67"/>
      <c r="C25" s="67"/>
      <c r="D25" s="68"/>
      <c r="E25" s="70"/>
      <c r="F25" s="104" t="s">
        <v>6517</v>
      </c>
      <c r="G25" s="67"/>
      <c r="H25" s="71"/>
      <c r="I25" s="72"/>
      <c r="J25" s="72"/>
      <c r="K25" s="71" t="s">
        <v>7883</v>
      </c>
      <c r="L25" s="75"/>
      <c r="M25" s="76"/>
      <c r="N25" s="76"/>
      <c r="O25" s="77"/>
      <c r="P25" s="78"/>
      <c r="Q25" s="78"/>
      <c r="R25" s="88"/>
      <c r="S25" s="88"/>
      <c r="T25" s="88"/>
      <c r="U25" s="88"/>
      <c r="V25" s="52"/>
      <c r="W25" s="52"/>
      <c r="X25" s="52"/>
      <c r="Y25" s="52"/>
      <c r="Z25" s="51"/>
      <c r="AA25" s="73"/>
      <c r="AB25" s="73"/>
      <c r="AC25" s="74"/>
      <c r="AD25" s="80" t="s">
        <v>3722</v>
      </c>
      <c r="AE25" s="80">
        <v>1225</v>
      </c>
      <c r="AF25" s="80">
        <v>228</v>
      </c>
      <c r="AG25" s="80">
        <v>41</v>
      </c>
      <c r="AH25" s="80">
        <v>28</v>
      </c>
      <c r="AI25" s="80"/>
      <c r="AJ25" s="80"/>
      <c r="AK25" s="80"/>
      <c r="AL25" s="80"/>
      <c r="AM25" s="80"/>
      <c r="AN25" s="82">
        <v>42390.974803240744</v>
      </c>
      <c r="AO25" s="80"/>
      <c r="AP25" s="80" t="b">
        <v>1</v>
      </c>
      <c r="AQ25" s="80" t="b">
        <v>0</v>
      </c>
      <c r="AR25" s="80" t="b">
        <v>0</v>
      </c>
      <c r="AS25" s="80" t="s">
        <v>6171</v>
      </c>
      <c r="AT25" s="80">
        <v>1</v>
      </c>
      <c r="AU25" s="80"/>
      <c r="AV25" s="80" t="b">
        <v>0</v>
      </c>
      <c r="AW25" s="80" t="s">
        <v>7170</v>
      </c>
      <c r="AX25" s="84" t="s">
        <v>7193</v>
      </c>
      <c r="AY25" s="80" t="s">
        <v>66</v>
      </c>
      <c r="AZ25" s="2"/>
      <c r="BA25" s="3"/>
      <c r="BB25" s="3"/>
      <c r="BC25" s="3"/>
      <c r="BD25" s="3"/>
    </row>
    <row r="26" spans="1:56" x14ac:dyDescent="0.25">
      <c r="A26" s="66" t="s">
        <v>837</v>
      </c>
      <c r="B26" s="67"/>
      <c r="C26" s="67"/>
      <c r="D26" s="68"/>
      <c r="E26" s="70"/>
      <c r="F26" s="104" t="s">
        <v>6518</v>
      </c>
      <c r="G26" s="67"/>
      <c r="H26" s="71"/>
      <c r="I26" s="72"/>
      <c r="J26" s="72"/>
      <c r="K26" s="71" t="s">
        <v>7884</v>
      </c>
      <c r="L26" s="75"/>
      <c r="M26" s="76"/>
      <c r="N26" s="76"/>
      <c r="O26" s="77"/>
      <c r="P26" s="78"/>
      <c r="Q26" s="78"/>
      <c r="R26" s="88"/>
      <c r="S26" s="88"/>
      <c r="T26" s="88"/>
      <c r="U26" s="88"/>
      <c r="V26" s="52"/>
      <c r="W26" s="52"/>
      <c r="X26" s="52"/>
      <c r="Y26" s="52"/>
      <c r="Z26" s="51"/>
      <c r="AA26" s="73"/>
      <c r="AB26" s="73"/>
      <c r="AC26" s="74"/>
      <c r="AD26" s="80" t="s">
        <v>3723</v>
      </c>
      <c r="AE26" s="80">
        <v>33154</v>
      </c>
      <c r="AF26" s="80">
        <v>2671662</v>
      </c>
      <c r="AG26" s="80">
        <v>24324</v>
      </c>
      <c r="AH26" s="80">
        <v>4587</v>
      </c>
      <c r="AI26" s="80">
        <v>-18000</v>
      </c>
      <c r="AJ26" s="80" t="s">
        <v>4386</v>
      </c>
      <c r="AK26" s="80" t="s">
        <v>4957</v>
      </c>
      <c r="AL26" s="84" t="s">
        <v>5324</v>
      </c>
      <c r="AM26" s="80" t="s">
        <v>5619</v>
      </c>
      <c r="AN26" s="82">
        <v>39442.224247685182</v>
      </c>
      <c r="AO26" s="84" t="s">
        <v>5685</v>
      </c>
      <c r="AP26" s="80" t="b">
        <v>0</v>
      </c>
      <c r="AQ26" s="80" t="b">
        <v>0</v>
      </c>
      <c r="AR26" s="80" t="b">
        <v>1</v>
      </c>
      <c r="AS26" s="80" t="s">
        <v>6171</v>
      </c>
      <c r="AT26" s="80">
        <v>16466</v>
      </c>
      <c r="AU26" s="84" t="s">
        <v>6206</v>
      </c>
      <c r="AV26" s="80" t="b">
        <v>1</v>
      </c>
      <c r="AW26" s="80" t="s">
        <v>7170</v>
      </c>
      <c r="AX26" s="84" t="s">
        <v>7194</v>
      </c>
      <c r="AY26" s="80" t="s">
        <v>65</v>
      </c>
      <c r="AZ26" s="2"/>
      <c r="BA26" s="3"/>
      <c r="BB26" s="3"/>
      <c r="BC26" s="3"/>
      <c r="BD26" s="3"/>
    </row>
    <row r="27" spans="1:56" x14ac:dyDescent="0.25">
      <c r="A27" s="66" t="s">
        <v>209</v>
      </c>
      <c r="B27" s="67"/>
      <c r="C27" s="67"/>
      <c r="D27" s="68"/>
      <c r="E27" s="70"/>
      <c r="F27" s="104" t="s">
        <v>6519</v>
      </c>
      <c r="G27" s="67"/>
      <c r="H27" s="71"/>
      <c r="I27" s="72"/>
      <c r="J27" s="72"/>
      <c r="K27" s="71" t="s">
        <v>7885</v>
      </c>
      <c r="L27" s="75"/>
      <c r="M27" s="76"/>
      <c r="N27" s="76"/>
      <c r="O27" s="77"/>
      <c r="P27" s="78"/>
      <c r="Q27" s="78"/>
      <c r="R27" s="88"/>
      <c r="S27" s="88"/>
      <c r="T27" s="88"/>
      <c r="U27" s="88"/>
      <c r="V27" s="52"/>
      <c r="W27" s="52"/>
      <c r="X27" s="52"/>
      <c r="Y27" s="52"/>
      <c r="Z27" s="51"/>
      <c r="AA27" s="73"/>
      <c r="AB27" s="73"/>
      <c r="AC27" s="74"/>
      <c r="AD27" s="80" t="s">
        <v>3724</v>
      </c>
      <c r="AE27" s="80">
        <v>139</v>
      </c>
      <c r="AF27" s="80">
        <v>26</v>
      </c>
      <c r="AG27" s="80">
        <v>5143</v>
      </c>
      <c r="AH27" s="80">
        <v>1</v>
      </c>
      <c r="AI27" s="80">
        <v>-28800</v>
      </c>
      <c r="AJ27" s="80" t="s">
        <v>4387</v>
      </c>
      <c r="AK27" s="80" t="s">
        <v>4958</v>
      </c>
      <c r="AL27" s="80"/>
      <c r="AM27" s="80" t="s">
        <v>5617</v>
      </c>
      <c r="AN27" s="82">
        <v>42093.260775462964</v>
      </c>
      <c r="AO27" s="84" t="s">
        <v>5686</v>
      </c>
      <c r="AP27" s="80" t="b">
        <v>1</v>
      </c>
      <c r="AQ27" s="80" t="b">
        <v>0</v>
      </c>
      <c r="AR27" s="80" t="b">
        <v>0</v>
      </c>
      <c r="AS27" s="80" t="s">
        <v>6174</v>
      </c>
      <c r="AT27" s="80">
        <v>6</v>
      </c>
      <c r="AU27" s="84" t="s">
        <v>6192</v>
      </c>
      <c r="AV27" s="80" t="b">
        <v>0</v>
      </c>
      <c r="AW27" s="80" t="s">
        <v>7170</v>
      </c>
      <c r="AX27" s="84" t="s">
        <v>7195</v>
      </c>
      <c r="AY27" s="80" t="s">
        <v>66</v>
      </c>
      <c r="AZ27" s="2"/>
      <c r="BA27" s="3"/>
      <c r="BB27" s="3"/>
      <c r="BC27" s="3"/>
      <c r="BD27" s="3"/>
    </row>
    <row r="28" spans="1:56" x14ac:dyDescent="0.25">
      <c r="A28" s="66" t="s">
        <v>838</v>
      </c>
      <c r="B28" s="67"/>
      <c r="C28" s="67"/>
      <c r="D28" s="68"/>
      <c r="E28" s="70"/>
      <c r="F28" s="104" t="s">
        <v>6520</v>
      </c>
      <c r="G28" s="67"/>
      <c r="H28" s="71"/>
      <c r="I28" s="72"/>
      <c r="J28" s="72"/>
      <c r="K28" s="71" t="s">
        <v>7886</v>
      </c>
      <c r="L28" s="75"/>
      <c r="M28" s="76"/>
      <c r="N28" s="76"/>
      <c r="O28" s="77"/>
      <c r="P28" s="78"/>
      <c r="Q28" s="78"/>
      <c r="R28" s="88"/>
      <c r="S28" s="88"/>
      <c r="T28" s="88"/>
      <c r="U28" s="88"/>
      <c r="V28" s="52"/>
      <c r="W28" s="52"/>
      <c r="X28" s="52"/>
      <c r="Y28" s="52"/>
      <c r="Z28" s="51"/>
      <c r="AA28" s="73"/>
      <c r="AB28" s="73"/>
      <c r="AC28" s="74"/>
      <c r="AD28" s="80" t="s">
        <v>3725</v>
      </c>
      <c r="AE28" s="80">
        <v>905</v>
      </c>
      <c r="AF28" s="80">
        <v>58920072</v>
      </c>
      <c r="AG28" s="80">
        <v>15768</v>
      </c>
      <c r="AH28" s="80">
        <v>1159</v>
      </c>
      <c r="AI28" s="80">
        <v>-28800</v>
      </c>
      <c r="AJ28" s="80" t="s">
        <v>4388</v>
      </c>
      <c r="AK28" s="80" t="s">
        <v>4959</v>
      </c>
      <c r="AL28" s="84" t="s">
        <v>5325</v>
      </c>
      <c r="AM28" s="80" t="s">
        <v>5617</v>
      </c>
      <c r="AN28" s="82">
        <v>39399.905393518522</v>
      </c>
      <c r="AO28" s="84" t="s">
        <v>5687</v>
      </c>
      <c r="AP28" s="80" t="b">
        <v>0</v>
      </c>
      <c r="AQ28" s="80" t="b">
        <v>0</v>
      </c>
      <c r="AR28" s="80" t="b">
        <v>1</v>
      </c>
      <c r="AS28" s="80" t="s">
        <v>6171</v>
      </c>
      <c r="AT28" s="80">
        <v>79226</v>
      </c>
      <c r="AU28" s="84" t="s">
        <v>6207</v>
      </c>
      <c r="AV28" s="80" t="b">
        <v>1</v>
      </c>
      <c r="AW28" s="80" t="s">
        <v>7170</v>
      </c>
      <c r="AX28" s="84" t="s">
        <v>7196</v>
      </c>
      <c r="AY28" s="80" t="s">
        <v>65</v>
      </c>
      <c r="AZ28" s="2"/>
      <c r="BA28" s="3"/>
      <c r="BB28" s="3"/>
      <c r="BC28" s="3"/>
      <c r="BD28" s="3"/>
    </row>
    <row r="29" spans="1:56" x14ac:dyDescent="0.25">
      <c r="A29" s="66" t="s">
        <v>210</v>
      </c>
      <c r="B29" s="67"/>
      <c r="C29" s="67"/>
      <c r="D29" s="68"/>
      <c r="E29" s="70"/>
      <c r="F29" s="104" t="s">
        <v>6521</v>
      </c>
      <c r="G29" s="67"/>
      <c r="H29" s="71"/>
      <c r="I29" s="72"/>
      <c r="J29" s="72"/>
      <c r="K29" s="71" t="s">
        <v>7887</v>
      </c>
      <c r="L29" s="75"/>
      <c r="M29" s="76"/>
      <c r="N29" s="76"/>
      <c r="O29" s="77"/>
      <c r="P29" s="78"/>
      <c r="Q29" s="78"/>
      <c r="R29" s="88"/>
      <c r="S29" s="88"/>
      <c r="T29" s="88"/>
      <c r="U29" s="88"/>
      <c r="V29" s="52"/>
      <c r="W29" s="52"/>
      <c r="X29" s="52"/>
      <c r="Y29" s="52"/>
      <c r="Z29" s="51"/>
      <c r="AA29" s="73"/>
      <c r="AB29" s="73"/>
      <c r="AC29" s="74"/>
      <c r="AD29" s="80" t="s">
        <v>3726</v>
      </c>
      <c r="AE29" s="80">
        <v>382</v>
      </c>
      <c r="AF29" s="80">
        <v>80</v>
      </c>
      <c r="AG29" s="80">
        <v>333</v>
      </c>
      <c r="AH29" s="80">
        <v>2</v>
      </c>
      <c r="AI29" s="80"/>
      <c r="AJ29" s="80" t="s">
        <v>4389</v>
      </c>
      <c r="AK29" s="80" t="s">
        <v>4960</v>
      </c>
      <c r="AL29" s="84" t="s">
        <v>5326</v>
      </c>
      <c r="AM29" s="80"/>
      <c r="AN29" s="82">
        <v>39837.745381944442</v>
      </c>
      <c r="AO29" s="80"/>
      <c r="AP29" s="80" t="b">
        <v>1</v>
      </c>
      <c r="AQ29" s="80" t="b">
        <v>0</v>
      </c>
      <c r="AR29" s="80" t="b">
        <v>0</v>
      </c>
      <c r="AS29" s="80" t="s">
        <v>6171</v>
      </c>
      <c r="AT29" s="80">
        <v>5</v>
      </c>
      <c r="AU29" s="84" t="s">
        <v>6192</v>
      </c>
      <c r="AV29" s="80" t="b">
        <v>0</v>
      </c>
      <c r="AW29" s="80" t="s">
        <v>7170</v>
      </c>
      <c r="AX29" s="84" t="s">
        <v>7197</v>
      </c>
      <c r="AY29" s="80" t="s">
        <v>66</v>
      </c>
      <c r="AZ29" s="2"/>
      <c r="BA29" s="3"/>
      <c r="BB29" s="3"/>
      <c r="BC29" s="3"/>
      <c r="BD29" s="3"/>
    </row>
    <row r="30" spans="1:56" x14ac:dyDescent="0.25">
      <c r="A30" s="66" t="s">
        <v>211</v>
      </c>
      <c r="B30" s="67"/>
      <c r="C30" s="67"/>
      <c r="D30" s="68"/>
      <c r="E30" s="70"/>
      <c r="F30" s="104" t="s">
        <v>6522</v>
      </c>
      <c r="G30" s="67"/>
      <c r="H30" s="71"/>
      <c r="I30" s="72"/>
      <c r="J30" s="72"/>
      <c r="K30" s="71" t="s">
        <v>7888</v>
      </c>
      <c r="L30" s="75"/>
      <c r="M30" s="76"/>
      <c r="N30" s="76"/>
      <c r="O30" s="77"/>
      <c r="P30" s="78"/>
      <c r="Q30" s="78"/>
      <c r="R30" s="88"/>
      <c r="S30" s="88"/>
      <c r="T30" s="88"/>
      <c r="U30" s="88"/>
      <c r="V30" s="52"/>
      <c r="W30" s="52"/>
      <c r="X30" s="52"/>
      <c r="Y30" s="52"/>
      <c r="Z30" s="51"/>
      <c r="AA30" s="73"/>
      <c r="AB30" s="73"/>
      <c r="AC30" s="74"/>
      <c r="AD30" s="80" t="s">
        <v>3727</v>
      </c>
      <c r="AE30" s="80">
        <v>149</v>
      </c>
      <c r="AF30" s="80">
        <v>378</v>
      </c>
      <c r="AG30" s="80">
        <v>39890</v>
      </c>
      <c r="AH30" s="80">
        <v>13</v>
      </c>
      <c r="AI30" s="80"/>
      <c r="AJ30" s="80" t="s">
        <v>4390</v>
      </c>
      <c r="AK30" s="80" t="s">
        <v>4961</v>
      </c>
      <c r="AL30" s="80"/>
      <c r="AM30" s="80"/>
      <c r="AN30" s="82">
        <v>40883.453043981484</v>
      </c>
      <c r="AO30" s="84" t="s">
        <v>5688</v>
      </c>
      <c r="AP30" s="80" t="b">
        <v>0</v>
      </c>
      <c r="AQ30" s="80" t="b">
        <v>0</v>
      </c>
      <c r="AR30" s="80" t="b">
        <v>1</v>
      </c>
      <c r="AS30" s="80" t="s">
        <v>6172</v>
      </c>
      <c r="AT30" s="80">
        <v>44</v>
      </c>
      <c r="AU30" s="84" t="s">
        <v>6208</v>
      </c>
      <c r="AV30" s="80" t="b">
        <v>0</v>
      </c>
      <c r="AW30" s="80" t="s">
        <v>7170</v>
      </c>
      <c r="AX30" s="84" t="s">
        <v>7198</v>
      </c>
      <c r="AY30" s="80" t="s">
        <v>66</v>
      </c>
      <c r="AZ30" s="2"/>
      <c r="BA30" s="3"/>
      <c r="BB30" s="3"/>
      <c r="BC30" s="3"/>
      <c r="BD30" s="3"/>
    </row>
    <row r="31" spans="1:56" x14ac:dyDescent="0.25">
      <c r="A31" s="66" t="s">
        <v>212</v>
      </c>
      <c r="B31" s="67"/>
      <c r="C31" s="67"/>
      <c r="D31" s="68"/>
      <c r="E31" s="70"/>
      <c r="F31" s="104" t="s">
        <v>6523</v>
      </c>
      <c r="G31" s="67"/>
      <c r="H31" s="71"/>
      <c r="I31" s="72"/>
      <c r="J31" s="72"/>
      <c r="K31" s="71" t="s">
        <v>29793</v>
      </c>
      <c r="L31" s="75"/>
      <c r="M31" s="76"/>
      <c r="N31" s="76"/>
      <c r="O31" s="77"/>
      <c r="P31" s="78"/>
      <c r="Q31" s="78"/>
      <c r="R31" s="88"/>
      <c r="S31" s="88"/>
      <c r="T31" s="88"/>
      <c r="U31" s="88"/>
      <c r="V31" s="52"/>
      <c r="W31" s="52"/>
      <c r="X31" s="52"/>
      <c r="Y31" s="52"/>
      <c r="Z31" s="51"/>
      <c r="AA31" s="73"/>
      <c r="AB31" s="73"/>
      <c r="AC31" s="74"/>
      <c r="AD31" s="80" t="s">
        <v>3728</v>
      </c>
      <c r="AE31" s="80">
        <v>181</v>
      </c>
      <c r="AF31" s="80">
        <v>270</v>
      </c>
      <c r="AG31" s="80">
        <v>30953</v>
      </c>
      <c r="AH31" s="80">
        <v>0</v>
      </c>
      <c r="AI31" s="80"/>
      <c r="AJ31" s="80" t="s">
        <v>4391</v>
      </c>
      <c r="AK31" s="80"/>
      <c r="AL31" s="84" t="s">
        <v>5327</v>
      </c>
      <c r="AM31" s="80"/>
      <c r="AN31" s="82">
        <v>42156.286793981482</v>
      </c>
      <c r="AO31" s="84" t="s">
        <v>5689</v>
      </c>
      <c r="AP31" s="80" t="b">
        <v>0</v>
      </c>
      <c r="AQ31" s="80" t="b">
        <v>0</v>
      </c>
      <c r="AR31" s="80" t="b">
        <v>0</v>
      </c>
      <c r="AS31" s="80" t="s">
        <v>6171</v>
      </c>
      <c r="AT31" s="80">
        <v>32</v>
      </c>
      <c r="AU31" s="84" t="s">
        <v>6192</v>
      </c>
      <c r="AV31" s="80" t="b">
        <v>0</v>
      </c>
      <c r="AW31" s="80" t="s">
        <v>7170</v>
      </c>
      <c r="AX31" s="84" t="s">
        <v>7199</v>
      </c>
      <c r="AY31" s="80" t="s">
        <v>66</v>
      </c>
      <c r="AZ31" s="2"/>
      <c r="BA31" s="3"/>
      <c r="BB31" s="3"/>
      <c r="BC31" s="3"/>
      <c r="BD31" s="3"/>
    </row>
    <row r="32" spans="1:56" x14ac:dyDescent="0.25">
      <c r="A32" s="66" t="s">
        <v>839</v>
      </c>
      <c r="B32" s="67"/>
      <c r="C32" s="67"/>
      <c r="D32" s="68"/>
      <c r="E32" s="70"/>
      <c r="F32" s="104" t="s">
        <v>6524</v>
      </c>
      <c r="G32" s="67"/>
      <c r="H32" s="71"/>
      <c r="I32" s="72"/>
      <c r="J32" s="72"/>
      <c r="K32" s="71" t="s">
        <v>7889</v>
      </c>
      <c r="L32" s="75"/>
      <c r="M32" s="76"/>
      <c r="N32" s="76"/>
      <c r="O32" s="77"/>
      <c r="P32" s="78"/>
      <c r="Q32" s="78"/>
      <c r="R32" s="88"/>
      <c r="S32" s="88"/>
      <c r="T32" s="88"/>
      <c r="U32" s="88"/>
      <c r="V32" s="52"/>
      <c r="W32" s="52"/>
      <c r="X32" s="52"/>
      <c r="Y32" s="52"/>
      <c r="Z32" s="51"/>
      <c r="AA32" s="73"/>
      <c r="AB32" s="73"/>
      <c r="AC32" s="74"/>
      <c r="AD32" s="80" t="s">
        <v>3729</v>
      </c>
      <c r="AE32" s="80">
        <v>579</v>
      </c>
      <c r="AF32" s="80">
        <v>16282</v>
      </c>
      <c r="AG32" s="80">
        <v>12018</v>
      </c>
      <c r="AH32" s="80">
        <v>305</v>
      </c>
      <c r="AI32" s="80">
        <v>-28800</v>
      </c>
      <c r="AJ32" s="80" t="s">
        <v>4392</v>
      </c>
      <c r="AK32" s="80" t="s">
        <v>4962</v>
      </c>
      <c r="AL32" s="84" t="s">
        <v>5328</v>
      </c>
      <c r="AM32" s="80" t="s">
        <v>5617</v>
      </c>
      <c r="AN32" s="82">
        <v>39629.898240740738</v>
      </c>
      <c r="AO32" s="84" t="s">
        <v>5690</v>
      </c>
      <c r="AP32" s="80" t="b">
        <v>0</v>
      </c>
      <c r="AQ32" s="80" t="b">
        <v>0</v>
      </c>
      <c r="AR32" s="80" t="b">
        <v>0</v>
      </c>
      <c r="AS32" s="80" t="s">
        <v>6171</v>
      </c>
      <c r="AT32" s="80">
        <v>460</v>
      </c>
      <c r="AU32" s="84" t="s">
        <v>6209</v>
      </c>
      <c r="AV32" s="80" t="b">
        <v>1</v>
      </c>
      <c r="AW32" s="80" t="s">
        <v>7170</v>
      </c>
      <c r="AX32" s="84" t="s">
        <v>7200</v>
      </c>
      <c r="AY32" s="80" t="s">
        <v>65</v>
      </c>
      <c r="AZ32" s="2"/>
      <c r="BA32" s="3"/>
      <c r="BB32" s="3"/>
      <c r="BC32" s="3"/>
      <c r="BD32" s="3"/>
    </row>
    <row r="33" spans="1:56" x14ac:dyDescent="0.25">
      <c r="A33" s="66" t="s">
        <v>213</v>
      </c>
      <c r="B33" s="67"/>
      <c r="C33" s="67"/>
      <c r="D33" s="68"/>
      <c r="E33" s="70"/>
      <c r="F33" s="104" t="s">
        <v>6525</v>
      </c>
      <c r="G33" s="67"/>
      <c r="H33" s="71"/>
      <c r="I33" s="72"/>
      <c r="J33" s="72"/>
      <c r="K33" s="71" t="s">
        <v>7890</v>
      </c>
      <c r="L33" s="75"/>
      <c r="M33" s="76"/>
      <c r="N33" s="76"/>
      <c r="O33" s="77"/>
      <c r="P33" s="78"/>
      <c r="Q33" s="78"/>
      <c r="R33" s="88"/>
      <c r="S33" s="88"/>
      <c r="T33" s="88"/>
      <c r="U33" s="88"/>
      <c r="V33" s="52"/>
      <c r="W33" s="52"/>
      <c r="X33" s="52"/>
      <c r="Y33" s="52"/>
      <c r="Z33" s="51"/>
      <c r="AA33" s="73"/>
      <c r="AB33" s="73"/>
      <c r="AC33" s="74"/>
      <c r="AD33" s="80" t="s">
        <v>3730</v>
      </c>
      <c r="AE33" s="80">
        <v>280</v>
      </c>
      <c r="AF33" s="80">
        <v>83</v>
      </c>
      <c r="AG33" s="80">
        <v>12108</v>
      </c>
      <c r="AH33" s="80">
        <v>2207</v>
      </c>
      <c r="AI33" s="80">
        <v>-18000</v>
      </c>
      <c r="AJ33" s="80" t="s">
        <v>4393</v>
      </c>
      <c r="AK33" s="80" t="s">
        <v>4963</v>
      </c>
      <c r="AL33" s="80"/>
      <c r="AM33" s="80" t="s">
        <v>5619</v>
      </c>
      <c r="AN33" s="82">
        <v>41441.019861111112</v>
      </c>
      <c r="AO33" s="80"/>
      <c r="AP33" s="80" t="b">
        <v>0</v>
      </c>
      <c r="AQ33" s="80" t="b">
        <v>0</v>
      </c>
      <c r="AR33" s="80" t="b">
        <v>0</v>
      </c>
      <c r="AS33" s="80" t="s">
        <v>6171</v>
      </c>
      <c r="AT33" s="80">
        <v>13</v>
      </c>
      <c r="AU33" s="84" t="s">
        <v>6192</v>
      </c>
      <c r="AV33" s="80" t="b">
        <v>0</v>
      </c>
      <c r="AW33" s="80" t="s">
        <v>7170</v>
      </c>
      <c r="AX33" s="84" t="s">
        <v>7201</v>
      </c>
      <c r="AY33" s="80" t="s">
        <v>66</v>
      </c>
      <c r="AZ33" s="2"/>
      <c r="BA33" s="3"/>
      <c r="BB33" s="3"/>
      <c r="BC33" s="3"/>
      <c r="BD33" s="3"/>
    </row>
    <row r="34" spans="1:56" x14ac:dyDescent="0.25">
      <c r="A34" s="66" t="s">
        <v>840</v>
      </c>
      <c r="B34" s="67"/>
      <c r="C34" s="67"/>
      <c r="D34" s="68"/>
      <c r="E34" s="70"/>
      <c r="F34" s="104" t="s">
        <v>6526</v>
      </c>
      <c r="G34" s="67"/>
      <c r="H34" s="71"/>
      <c r="I34" s="72"/>
      <c r="J34" s="72"/>
      <c r="K34" s="71" t="s">
        <v>7891</v>
      </c>
      <c r="L34" s="75"/>
      <c r="M34" s="76"/>
      <c r="N34" s="76"/>
      <c r="O34" s="77"/>
      <c r="P34" s="78"/>
      <c r="Q34" s="78"/>
      <c r="R34" s="88"/>
      <c r="S34" s="88"/>
      <c r="T34" s="88"/>
      <c r="U34" s="88"/>
      <c r="V34" s="52"/>
      <c r="W34" s="52"/>
      <c r="X34" s="52"/>
      <c r="Y34" s="52"/>
      <c r="Z34" s="51"/>
      <c r="AA34" s="73"/>
      <c r="AB34" s="73"/>
      <c r="AC34" s="74"/>
      <c r="AD34" s="80" t="s">
        <v>3731</v>
      </c>
      <c r="AE34" s="80">
        <v>1453</v>
      </c>
      <c r="AF34" s="80">
        <v>19122911</v>
      </c>
      <c r="AG34" s="80">
        <v>123139</v>
      </c>
      <c r="AH34" s="80">
        <v>79</v>
      </c>
      <c r="AI34" s="80">
        <v>-18000</v>
      </c>
      <c r="AJ34" s="80" t="s">
        <v>4394</v>
      </c>
      <c r="AK34" s="80"/>
      <c r="AL34" s="84" t="s">
        <v>5329</v>
      </c>
      <c r="AM34" s="80" t="s">
        <v>5619</v>
      </c>
      <c r="AN34" s="82">
        <v>39846.794930555552</v>
      </c>
      <c r="AO34" s="84" t="s">
        <v>5691</v>
      </c>
      <c r="AP34" s="80" t="b">
        <v>0</v>
      </c>
      <c r="AQ34" s="80" t="b">
        <v>0</v>
      </c>
      <c r="AR34" s="80" t="b">
        <v>1</v>
      </c>
      <c r="AS34" s="80" t="s">
        <v>6171</v>
      </c>
      <c r="AT34" s="80">
        <v>42940</v>
      </c>
      <c r="AU34" s="84" t="s">
        <v>6210</v>
      </c>
      <c r="AV34" s="80" t="b">
        <v>1</v>
      </c>
      <c r="AW34" s="80" t="s">
        <v>7170</v>
      </c>
      <c r="AX34" s="84" t="s">
        <v>7202</v>
      </c>
      <c r="AY34" s="80" t="s">
        <v>65</v>
      </c>
      <c r="AZ34" s="2"/>
      <c r="BA34" s="3"/>
      <c r="BB34" s="3"/>
      <c r="BC34" s="3"/>
      <c r="BD34" s="3"/>
    </row>
    <row r="35" spans="1:56" x14ac:dyDescent="0.25">
      <c r="A35" s="66" t="s">
        <v>214</v>
      </c>
      <c r="B35" s="67"/>
      <c r="C35" s="67"/>
      <c r="D35" s="68"/>
      <c r="E35" s="70"/>
      <c r="F35" s="104" t="s">
        <v>6527</v>
      </c>
      <c r="G35" s="67"/>
      <c r="H35" s="71"/>
      <c r="I35" s="72"/>
      <c r="J35" s="72"/>
      <c r="K35" s="71" t="s">
        <v>7892</v>
      </c>
      <c r="L35" s="75"/>
      <c r="M35" s="76"/>
      <c r="N35" s="76"/>
      <c r="O35" s="77"/>
      <c r="P35" s="78"/>
      <c r="Q35" s="78"/>
      <c r="R35" s="88"/>
      <c r="S35" s="88"/>
      <c r="T35" s="88"/>
      <c r="U35" s="88"/>
      <c r="V35" s="52"/>
      <c r="W35" s="52"/>
      <c r="X35" s="52"/>
      <c r="Y35" s="52"/>
      <c r="Z35" s="51"/>
      <c r="AA35" s="73"/>
      <c r="AB35" s="73"/>
      <c r="AC35" s="74"/>
      <c r="AD35" s="80" t="s">
        <v>3732</v>
      </c>
      <c r="AE35" s="80">
        <v>438</v>
      </c>
      <c r="AF35" s="80">
        <v>68</v>
      </c>
      <c r="AG35" s="80">
        <v>1942</v>
      </c>
      <c r="AH35" s="80">
        <v>3</v>
      </c>
      <c r="AI35" s="80">
        <v>7200</v>
      </c>
      <c r="AJ35" s="80"/>
      <c r="AK35" s="80"/>
      <c r="AL35" s="80"/>
      <c r="AM35" s="80" t="s">
        <v>5622</v>
      </c>
      <c r="AN35" s="82">
        <v>42026.298252314817</v>
      </c>
      <c r="AO35" s="80"/>
      <c r="AP35" s="80" t="b">
        <v>1</v>
      </c>
      <c r="AQ35" s="80" t="b">
        <v>0</v>
      </c>
      <c r="AR35" s="80" t="b">
        <v>0</v>
      </c>
      <c r="AS35" s="80" t="s">
        <v>6175</v>
      </c>
      <c r="AT35" s="80">
        <v>1</v>
      </c>
      <c r="AU35" s="84" t="s">
        <v>6192</v>
      </c>
      <c r="AV35" s="80" t="b">
        <v>0</v>
      </c>
      <c r="AW35" s="80" t="s">
        <v>7170</v>
      </c>
      <c r="AX35" s="84" t="s">
        <v>7203</v>
      </c>
      <c r="AY35" s="80" t="s">
        <v>66</v>
      </c>
      <c r="AZ35" s="2"/>
      <c r="BA35" s="3"/>
      <c r="BB35" s="3"/>
      <c r="BC35" s="3"/>
      <c r="BD35" s="3"/>
    </row>
    <row r="36" spans="1:56" x14ac:dyDescent="0.25">
      <c r="A36" s="66" t="s">
        <v>841</v>
      </c>
      <c r="B36" s="67"/>
      <c r="C36" s="67"/>
      <c r="D36" s="68"/>
      <c r="E36" s="70"/>
      <c r="F36" s="104" t="s">
        <v>6528</v>
      </c>
      <c r="G36" s="67"/>
      <c r="H36" s="71"/>
      <c r="I36" s="72"/>
      <c r="J36" s="72"/>
      <c r="K36" s="71" t="s">
        <v>7893</v>
      </c>
      <c r="L36" s="75"/>
      <c r="M36" s="76"/>
      <c r="N36" s="76"/>
      <c r="O36" s="77"/>
      <c r="P36" s="78"/>
      <c r="Q36" s="78"/>
      <c r="R36" s="88"/>
      <c r="S36" s="88"/>
      <c r="T36" s="88"/>
      <c r="U36" s="88"/>
      <c r="V36" s="52"/>
      <c r="W36" s="52"/>
      <c r="X36" s="52"/>
      <c r="Y36" s="52"/>
      <c r="Z36" s="51"/>
      <c r="AA36" s="73"/>
      <c r="AB36" s="73"/>
      <c r="AC36" s="74"/>
      <c r="AD36" s="80" t="s">
        <v>3733</v>
      </c>
      <c r="AE36" s="80">
        <v>7</v>
      </c>
      <c r="AF36" s="80">
        <v>43651</v>
      </c>
      <c r="AG36" s="80">
        <v>92021</v>
      </c>
      <c r="AH36" s="80">
        <v>14</v>
      </c>
      <c r="AI36" s="80">
        <v>7200</v>
      </c>
      <c r="AJ36" s="80" t="s">
        <v>4395</v>
      </c>
      <c r="AK36" s="80"/>
      <c r="AL36" s="84" t="s">
        <v>5330</v>
      </c>
      <c r="AM36" s="80" t="s">
        <v>5623</v>
      </c>
      <c r="AN36" s="82">
        <v>41124.330196759256</v>
      </c>
      <c r="AO36" s="84" t="s">
        <v>5692</v>
      </c>
      <c r="AP36" s="80" t="b">
        <v>0</v>
      </c>
      <c r="AQ36" s="80" t="b">
        <v>0</v>
      </c>
      <c r="AR36" s="80" t="b">
        <v>0</v>
      </c>
      <c r="AS36" s="80" t="s">
        <v>6175</v>
      </c>
      <c r="AT36" s="80">
        <v>148</v>
      </c>
      <c r="AU36" s="84" t="s">
        <v>6211</v>
      </c>
      <c r="AV36" s="80" t="b">
        <v>0</v>
      </c>
      <c r="AW36" s="80" t="s">
        <v>7170</v>
      </c>
      <c r="AX36" s="84" t="s">
        <v>7204</v>
      </c>
      <c r="AY36" s="80" t="s">
        <v>65</v>
      </c>
      <c r="AZ36" s="2"/>
      <c r="BA36" s="3"/>
      <c r="BB36" s="3"/>
      <c r="BC36" s="3"/>
      <c r="BD36" s="3"/>
    </row>
    <row r="37" spans="1:56" x14ac:dyDescent="0.25">
      <c r="A37" s="66" t="s">
        <v>215</v>
      </c>
      <c r="B37" s="67"/>
      <c r="C37" s="67"/>
      <c r="D37" s="68"/>
      <c r="E37" s="70"/>
      <c r="F37" s="104" t="s">
        <v>6529</v>
      </c>
      <c r="G37" s="67"/>
      <c r="H37" s="71"/>
      <c r="I37" s="72"/>
      <c r="J37" s="72"/>
      <c r="K37" s="71" t="s">
        <v>7894</v>
      </c>
      <c r="L37" s="75"/>
      <c r="M37" s="76"/>
      <c r="N37" s="76"/>
      <c r="O37" s="77"/>
      <c r="P37" s="78"/>
      <c r="Q37" s="78"/>
      <c r="R37" s="88"/>
      <c r="S37" s="88"/>
      <c r="T37" s="88"/>
      <c r="U37" s="88"/>
      <c r="V37" s="52"/>
      <c r="W37" s="52"/>
      <c r="X37" s="52"/>
      <c r="Y37" s="52"/>
      <c r="Z37" s="51"/>
      <c r="AA37" s="73"/>
      <c r="AB37" s="73"/>
      <c r="AC37" s="74"/>
      <c r="AD37" s="80" t="s">
        <v>3734</v>
      </c>
      <c r="AE37" s="80">
        <v>260</v>
      </c>
      <c r="AF37" s="80">
        <v>37160</v>
      </c>
      <c r="AG37" s="80">
        <v>36918</v>
      </c>
      <c r="AH37" s="80">
        <v>44</v>
      </c>
      <c r="AI37" s="80">
        <v>3600</v>
      </c>
      <c r="AJ37" s="80" t="s">
        <v>4396</v>
      </c>
      <c r="AK37" s="80" t="s">
        <v>4964</v>
      </c>
      <c r="AL37" s="84" t="s">
        <v>5331</v>
      </c>
      <c r="AM37" s="80" t="s">
        <v>5615</v>
      </c>
      <c r="AN37" s="82">
        <v>40239.662546296298</v>
      </c>
      <c r="AO37" s="84" t="s">
        <v>5693</v>
      </c>
      <c r="AP37" s="80" t="b">
        <v>0</v>
      </c>
      <c r="AQ37" s="80" t="b">
        <v>0</v>
      </c>
      <c r="AR37" s="80" t="b">
        <v>1</v>
      </c>
      <c r="AS37" s="80" t="s">
        <v>6172</v>
      </c>
      <c r="AT37" s="80">
        <v>72</v>
      </c>
      <c r="AU37" s="84" t="s">
        <v>6212</v>
      </c>
      <c r="AV37" s="80" t="b">
        <v>0</v>
      </c>
      <c r="AW37" s="80" t="s">
        <v>7170</v>
      </c>
      <c r="AX37" s="84" t="s">
        <v>7205</v>
      </c>
      <c r="AY37" s="80" t="s">
        <v>66</v>
      </c>
      <c r="AZ37" s="2"/>
      <c r="BA37" s="3"/>
      <c r="BB37" s="3"/>
      <c r="BC37" s="3"/>
      <c r="BD37" s="3"/>
    </row>
    <row r="38" spans="1:56" x14ac:dyDescent="0.25">
      <c r="A38" s="66" t="s">
        <v>217</v>
      </c>
      <c r="B38" s="67"/>
      <c r="C38" s="67"/>
      <c r="D38" s="68"/>
      <c r="E38" s="70"/>
      <c r="F38" s="104" t="s">
        <v>6530</v>
      </c>
      <c r="G38" s="67"/>
      <c r="H38" s="71"/>
      <c r="I38" s="72"/>
      <c r="J38" s="72"/>
      <c r="K38" s="71" t="s">
        <v>7895</v>
      </c>
      <c r="L38" s="75"/>
      <c r="M38" s="76"/>
      <c r="N38" s="76"/>
      <c r="O38" s="77"/>
      <c r="P38" s="78"/>
      <c r="Q38" s="78"/>
      <c r="R38" s="88"/>
      <c r="S38" s="88"/>
      <c r="T38" s="88"/>
      <c r="U38" s="88"/>
      <c r="V38" s="52"/>
      <c r="W38" s="52"/>
      <c r="X38" s="52"/>
      <c r="Y38" s="52"/>
      <c r="Z38" s="51"/>
      <c r="AA38" s="73"/>
      <c r="AB38" s="73"/>
      <c r="AC38" s="74"/>
      <c r="AD38" s="80" t="s">
        <v>3735</v>
      </c>
      <c r="AE38" s="80">
        <v>515</v>
      </c>
      <c r="AF38" s="80">
        <v>279</v>
      </c>
      <c r="AG38" s="80">
        <v>5019</v>
      </c>
      <c r="AH38" s="80">
        <v>1467</v>
      </c>
      <c r="AI38" s="80"/>
      <c r="AJ38" s="80" t="s">
        <v>4397</v>
      </c>
      <c r="AK38" s="80"/>
      <c r="AL38" s="80"/>
      <c r="AM38" s="80"/>
      <c r="AN38" s="82">
        <v>41351.109131944446</v>
      </c>
      <c r="AO38" s="84" t="s">
        <v>5694</v>
      </c>
      <c r="AP38" s="80" t="b">
        <v>0</v>
      </c>
      <c r="AQ38" s="80" t="b">
        <v>0</v>
      </c>
      <c r="AR38" s="80" t="b">
        <v>1</v>
      </c>
      <c r="AS38" s="80" t="s">
        <v>6171</v>
      </c>
      <c r="AT38" s="80">
        <v>2</v>
      </c>
      <c r="AU38" s="84" t="s">
        <v>6213</v>
      </c>
      <c r="AV38" s="80" t="b">
        <v>0</v>
      </c>
      <c r="AW38" s="80" t="s">
        <v>7170</v>
      </c>
      <c r="AX38" s="84" t="s">
        <v>7206</v>
      </c>
      <c r="AY38" s="80" t="s">
        <v>66</v>
      </c>
      <c r="AZ38" s="2"/>
      <c r="BA38" s="3"/>
      <c r="BB38" s="3"/>
      <c r="BC38" s="3"/>
      <c r="BD38" s="3"/>
    </row>
    <row r="39" spans="1:56" x14ac:dyDescent="0.25">
      <c r="A39" s="66" t="s">
        <v>218</v>
      </c>
      <c r="B39" s="67"/>
      <c r="C39" s="67"/>
      <c r="D39" s="68"/>
      <c r="E39" s="70"/>
      <c r="F39" s="104" t="s">
        <v>6531</v>
      </c>
      <c r="G39" s="67"/>
      <c r="H39" s="71"/>
      <c r="I39" s="72"/>
      <c r="J39" s="72"/>
      <c r="K39" s="71" t="s">
        <v>7896</v>
      </c>
      <c r="L39" s="75"/>
      <c r="M39" s="76"/>
      <c r="N39" s="76"/>
      <c r="O39" s="77"/>
      <c r="P39" s="78"/>
      <c r="Q39" s="78"/>
      <c r="R39" s="88"/>
      <c r="S39" s="88"/>
      <c r="T39" s="88"/>
      <c r="U39" s="88"/>
      <c r="V39" s="52"/>
      <c r="W39" s="52"/>
      <c r="X39" s="52"/>
      <c r="Y39" s="52"/>
      <c r="Z39" s="51"/>
      <c r="AA39" s="73"/>
      <c r="AB39" s="73"/>
      <c r="AC39" s="74"/>
      <c r="AD39" s="80" t="s">
        <v>3736</v>
      </c>
      <c r="AE39" s="80">
        <v>600</v>
      </c>
      <c r="AF39" s="80">
        <v>3591</v>
      </c>
      <c r="AG39" s="80">
        <v>7945</v>
      </c>
      <c r="AH39" s="80">
        <v>0</v>
      </c>
      <c r="AI39" s="80">
        <v>28800</v>
      </c>
      <c r="AJ39" s="80" t="s">
        <v>4398</v>
      </c>
      <c r="AK39" s="80" t="s">
        <v>4965</v>
      </c>
      <c r="AL39" s="80"/>
      <c r="AM39" s="80" t="s">
        <v>5612</v>
      </c>
      <c r="AN39" s="82">
        <v>41106.690706018519</v>
      </c>
      <c r="AO39" s="80"/>
      <c r="AP39" s="80" t="b">
        <v>0</v>
      </c>
      <c r="AQ39" s="80" t="b">
        <v>0</v>
      </c>
      <c r="AR39" s="80" t="b">
        <v>0</v>
      </c>
      <c r="AS39" s="80" t="s">
        <v>6171</v>
      </c>
      <c r="AT39" s="80">
        <v>7</v>
      </c>
      <c r="AU39" s="84" t="s">
        <v>6214</v>
      </c>
      <c r="AV39" s="80" t="b">
        <v>0</v>
      </c>
      <c r="AW39" s="80" t="s">
        <v>7170</v>
      </c>
      <c r="AX39" s="84" t="s">
        <v>7207</v>
      </c>
      <c r="AY39" s="80" t="s">
        <v>66</v>
      </c>
      <c r="AZ39" s="2"/>
      <c r="BA39" s="3"/>
      <c r="BB39" s="3"/>
      <c r="BC39" s="3"/>
      <c r="BD39" s="3"/>
    </row>
    <row r="40" spans="1:56" x14ac:dyDescent="0.25">
      <c r="A40" s="66" t="s">
        <v>219</v>
      </c>
      <c r="B40" s="67"/>
      <c r="C40" s="67"/>
      <c r="D40" s="68"/>
      <c r="E40" s="70"/>
      <c r="F40" s="104" t="s">
        <v>6532</v>
      </c>
      <c r="G40" s="67"/>
      <c r="H40" s="71"/>
      <c r="I40" s="72"/>
      <c r="J40" s="72"/>
      <c r="K40" s="71" t="s">
        <v>7897</v>
      </c>
      <c r="L40" s="75"/>
      <c r="M40" s="76"/>
      <c r="N40" s="76"/>
      <c r="O40" s="77"/>
      <c r="P40" s="78"/>
      <c r="Q40" s="78"/>
      <c r="R40" s="88"/>
      <c r="S40" s="88"/>
      <c r="T40" s="88"/>
      <c r="U40" s="88"/>
      <c r="V40" s="52"/>
      <c r="W40" s="52"/>
      <c r="X40" s="52"/>
      <c r="Y40" s="52"/>
      <c r="Z40" s="51"/>
      <c r="AA40" s="73"/>
      <c r="AB40" s="73"/>
      <c r="AC40" s="74"/>
      <c r="AD40" s="80" t="s">
        <v>3737</v>
      </c>
      <c r="AE40" s="80">
        <v>1301</v>
      </c>
      <c r="AF40" s="80">
        <v>1113</v>
      </c>
      <c r="AG40" s="80">
        <v>26163</v>
      </c>
      <c r="AH40" s="80">
        <v>2108</v>
      </c>
      <c r="AI40" s="80">
        <v>-18000</v>
      </c>
      <c r="AJ40" s="80" t="s">
        <v>4399</v>
      </c>
      <c r="AK40" s="80" t="s">
        <v>4966</v>
      </c>
      <c r="AL40" s="84" t="s">
        <v>5332</v>
      </c>
      <c r="AM40" s="80" t="s">
        <v>5619</v>
      </c>
      <c r="AN40" s="82">
        <v>39995.715891203705</v>
      </c>
      <c r="AO40" s="84" t="s">
        <v>5695</v>
      </c>
      <c r="AP40" s="80" t="b">
        <v>0</v>
      </c>
      <c r="AQ40" s="80" t="b">
        <v>0</v>
      </c>
      <c r="AR40" s="80" t="b">
        <v>1</v>
      </c>
      <c r="AS40" s="80" t="s">
        <v>6171</v>
      </c>
      <c r="AT40" s="80">
        <v>38</v>
      </c>
      <c r="AU40" s="84" t="s">
        <v>6215</v>
      </c>
      <c r="AV40" s="80" t="b">
        <v>0</v>
      </c>
      <c r="AW40" s="80" t="s">
        <v>7170</v>
      </c>
      <c r="AX40" s="84" t="s">
        <v>7208</v>
      </c>
      <c r="AY40" s="80" t="s">
        <v>66</v>
      </c>
      <c r="AZ40" s="2"/>
      <c r="BA40" s="3"/>
      <c r="BB40" s="3"/>
      <c r="BC40" s="3"/>
      <c r="BD40" s="3"/>
    </row>
    <row r="41" spans="1:56" x14ac:dyDescent="0.25">
      <c r="A41" s="66" t="s">
        <v>828</v>
      </c>
      <c r="B41" s="67"/>
      <c r="C41" s="67"/>
      <c r="D41" s="68"/>
      <c r="E41" s="70"/>
      <c r="F41" s="104" t="s">
        <v>6533</v>
      </c>
      <c r="G41" s="67"/>
      <c r="H41" s="71"/>
      <c r="I41" s="72"/>
      <c r="J41" s="72"/>
      <c r="K41" s="71" t="s">
        <v>29794</v>
      </c>
      <c r="L41" s="75"/>
      <c r="M41" s="76"/>
      <c r="N41" s="76"/>
      <c r="O41" s="77"/>
      <c r="P41" s="78"/>
      <c r="Q41" s="78"/>
      <c r="R41" s="88"/>
      <c r="S41" s="88"/>
      <c r="T41" s="88"/>
      <c r="U41" s="88"/>
      <c r="V41" s="52"/>
      <c r="W41" s="52"/>
      <c r="X41" s="52"/>
      <c r="Y41" s="52"/>
      <c r="Z41" s="51"/>
      <c r="AA41" s="73"/>
      <c r="AB41" s="73"/>
      <c r="AC41" s="74"/>
      <c r="AD41" s="80" t="s">
        <v>3738</v>
      </c>
      <c r="AE41" s="80">
        <v>0</v>
      </c>
      <c r="AF41" s="80">
        <v>806</v>
      </c>
      <c r="AG41" s="80">
        <v>272256</v>
      </c>
      <c r="AH41" s="80">
        <v>0</v>
      </c>
      <c r="AI41" s="80">
        <v>-32400</v>
      </c>
      <c r="AJ41" s="80" t="s">
        <v>4400</v>
      </c>
      <c r="AK41" s="80" t="s">
        <v>4967</v>
      </c>
      <c r="AL41" s="80"/>
      <c r="AM41" s="80" t="s">
        <v>5624</v>
      </c>
      <c r="AN41" s="82">
        <v>40864.021458333336</v>
      </c>
      <c r="AO41" s="80"/>
      <c r="AP41" s="80" t="b">
        <v>0</v>
      </c>
      <c r="AQ41" s="80" t="b">
        <v>0</v>
      </c>
      <c r="AR41" s="80" t="b">
        <v>0</v>
      </c>
      <c r="AS41" s="80" t="s">
        <v>6171</v>
      </c>
      <c r="AT41" s="80">
        <v>291</v>
      </c>
      <c r="AU41" s="84" t="s">
        <v>6216</v>
      </c>
      <c r="AV41" s="80" t="b">
        <v>0</v>
      </c>
      <c r="AW41" s="80" t="s">
        <v>7170</v>
      </c>
      <c r="AX41" s="84" t="s">
        <v>7209</v>
      </c>
      <c r="AY41" s="80" t="s">
        <v>66</v>
      </c>
      <c r="AZ41" s="2"/>
      <c r="BA41" s="3"/>
      <c r="BB41" s="3"/>
      <c r="BC41" s="3"/>
      <c r="BD41" s="3"/>
    </row>
    <row r="42" spans="1:56" x14ac:dyDescent="0.25">
      <c r="A42" s="66" t="s">
        <v>220</v>
      </c>
      <c r="B42" s="67"/>
      <c r="C42" s="67"/>
      <c r="D42" s="68"/>
      <c r="E42" s="70"/>
      <c r="F42" s="104" t="s">
        <v>6534</v>
      </c>
      <c r="G42" s="67"/>
      <c r="H42" s="71"/>
      <c r="I42" s="72"/>
      <c r="J42" s="72"/>
      <c r="K42" s="71" t="s">
        <v>7898</v>
      </c>
      <c r="L42" s="75"/>
      <c r="M42" s="76"/>
      <c r="N42" s="76"/>
      <c r="O42" s="77"/>
      <c r="P42" s="78"/>
      <c r="Q42" s="78"/>
      <c r="R42" s="88"/>
      <c r="S42" s="88"/>
      <c r="T42" s="88"/>
      <c r="U42" s="88"/>
      <c r="V42" s="52"/>
      <c r="W42" s="52"/>
      <c r="X42" s="52"/>
      <c r="Y42" s="52"/>
      <c r="Z42" s="51"/>
      <c r="AA42" s="73"/>
      <c r="AB42" s="73"/>
      <c r="AC42" s="74"/>
      <c r="AD42" s="80" t="s">
        <v>3739</v>
      </c>
      <c r="AE42" s="80">
        <v>436</v>
      </c>
      <c r="AF42" s="80">
        <v>123</v>
      </c>
      <c r="AG42" s="80">
        <v>6452</v>
      </c>
      <c r="AH42" s="80">
        <v>0</v>
      </c>
      <c r="AI42" s="80"/>
      <c r="AJ42" s="80"/>
      <c r="AK42" s="80"/>
      <c r="AL42" s="84" t="s">
        <v>5333</v>
      </c>
      <c r="AM42" s="80"/>
      <c r="AN42" s="82">
        <v>40426.930347222224</v>
      </c>
      <c r="AO42" s="80"/>
      <c r="AP42" s="80" t="b">
        <v>0</v>
      </c>
      <c r="AQ42" s="80" t="b">
        <v>0</v>
      </c>
      <c r="AR42" s="80" t="b">
        <v>0</v>
      </c>
      <c r="AS42" s="80" t="s">
        <v>6171</v>
      </c>
      <c r="AT42" s="80">
        <v>1</v>
      </c>
      <c r="AU42" s="84" t="s">
        <v>6217</v>
      </c>
      <c r="AV42" s="80" t="b">
        <v>0</v>
      </c>
      <c r="AW42" s="80" t="s">
        <v>7170</v>
      </c>
      <c r="AX42" s="84" t="s">
        <v>7210</v>
      </c>
      <c r="AY42" s="80" t="s">
        <v>66</v>
      </c>
      <c r="AZ42" s="2"/>
      <c r="BA42" s="3"/>
      <c r="BB42" s="3"/>
      <c r="BC42" s="3"/>
      <c r="BD42" s="3"/>
    </row>
    <row r="43" spans="1:56" x14ac:dyDescent="0.25">
      <c r="A43" s="66" t="s">
        <v>221</v>
      </c>
      <c r="B43" s="67"/>
      <c r="C43" s="67"/>
      <c r="D43" s="68"/>
      <c r="E43" s="70"/>
      <c r="F43" s="104" t="s">
        <v>6535</v>
      </c>
      <c r="G43" s="67"/>
      <c r="H43" s="71"/>
      <c r="I43" s="72"/>
      <c r="J43" s="72"/>
      <c r="K43" s="71" t="s">
        <v>7899</v>
      </c>
      <c r="L43" s="75"/>
      <c r="M43" s="76"/>
      <c r="N43" s="76"/>
      <c r="O43" s="77"/>
      <c r="P43" s="78"/>
      <c r="Q43" s="78"/>
      <c r="R43" s="88"/>
      <c r="S43" s="88"/>
      <c r="T43" s="88"/>
      <c r="U43" s="88"/>
      <c r="V43" s="52"/>
      <c r="W43" s="52"/>
      <c r="X43" s="52"/>
      <c r="Y43" s="52"/>
      <c r="Z43" s="51"/>
      <c r="AA43" s="73"/>
      <c r="AB43" s="73"/>
      <c r="AC43" s="74"/>
      <c r="AD43" s="80" t="s">
        <v>3740</v>
      </c>
      <c r="AE43" s="80">
        <v>131</v>
      </c>
      <c r="AF43" s="80">
        <v>145</v>
      </c>
      <c r="AG43" s="80">
        <v>1385</v>
      </c>
      <c r="AH43" s="80">
        <v>182</v>
      </c>
      <c r="AI43" s="80">
        <v>28800</v>
      </c>
      <c r="AJ43" s="80" t="s">
        <v>4401</v>
      </c>
      <c r="AK43" s="80"/>
      <c r="AL43" s="80"/>
      <c r="AM43" s="80" t="s">
        <v>5612</v>
      </c>
      <c r="AN43" s="82">
        <v>41681.096354166664</v>
      </c>
      <c r="AO43" s="84" t="s">
        <v>5696</v>
      </c>
      <c r="AP43" s="80" t="b">
        <v>0</v>
      </c>
      <c r="AQ43" s="80" t="b">
        <v>0</v>
      </c>
      <c r="AR43" s="80" t="b">
        <v>0</v>
      </c>
      <c r="AS43" s="80" t="s">
        <v>6171</v>
      </c>
      <c r="AT43" s="80">
        <v>0</v>
      </c>
      <c r="AU43" s="84" t="s">
        <v>6213</v>
      </c>
      <c r="AV43" s="80" t="b">
        <v>0</v>
      </c>
      <c r="AW43" s="80" t="s">
        <v>7170</v>
      </c>
      <c r="AX43" s="84" t="s">
        <v>7211</v>
      </c>
      <c r="AY43" s="80" t="s">
        <v>66</v>
      </c>
      <c r="AZ43" s="2"/>
      <c r="BA43" s="3"/>
      <c r="BB43" s="3"/>
      <c r="BC43" s="3"/>
      <c r="BD43" s="3"/>
    </row>
    <row r="44" spans="1:56" x14ac:dyDescent="0.25">
      <c r="A44" s="66" t="s">
        <v>842</v>
      </c>
      <c r="B44" s="67"/>
      <c r="C44" s="67"/>
      <c r="D44" s="68"/>
      <c r="E44" s="70"/>
      <c r="F44" s="104" t="s">
        <v>6536</v>
      </c>
      <c r="G44" s="67"/>
      <c r="H44" s="71"/>
      <c r="I44" s="72"/>
      <c r="J44" s="72"/>
      <c r="K44" s="71" t="s">
        <v>7900</v>
      </c>
      <c r="L44" s="75"/>
      <c r="M44" s="76"/>
      <c r="N44" s="76"/>
      <c r="O44" s="77"/>
      <c r="P44" s="78"/>
      <c r="Q44" s="78"/>
      <c r="R44" s="88"/>
      <c r="S44" s="88"/>
      <c r="T44" s="88"/>
      <c r="U44" s="88"/>
      <c r="V44" s="52"/>
      <c r="W44" s="52"/>
      <c r="X44" s="52"/>
      <c r="Y44" s="52"/>
      <c r="Z44" s="51"/>
      <c r="AA44" s="73"/>
      <c r="AB44" s="73"/>
      <c r="AC44" s="74"/>
      <c r="AD44" s="80" t="s">
        <v>3741</v>
      </c>
      <c r="AE44" s="80">
        <v>20182</v>
      </c>
      <c r="AF44" s="80">
        <v>29087</v>
      </c>
      <c r="AG44" s="80">
        <v>3876</v>
      </c>
      <c r="AH44" s="80">
        <v>1200</v>
      </c>
      <c r="AI44" s="80"/>
      <c r="AJ44" s="80" t="s">
        <v>4402</v>
      </c>
      <c r="AK44" s="80" t="s">
        <v>4968</v>
      </c>
      <c r="AL44" s="84" t="s">
        <v>5334</v>
      </c>
      <c r="AM44" s="80"/>
      <c r="AN44" s="82">
        <v>41957.002395833333</v>
      </c>
      <c r="AO44" s="84" t="s">
        <v>5697</v>
      </c>
      <c r="AP44" s="80" t="b">
        <v>1</v>
      </c>
      <c r="AQ44" s="80" t="b">
        <v>0</v>
      </c>
      <c r="AR44" s="80" t="b">
        <v>0</v>
      </c>
      <c r="AS44" s="80" t="s">
        <v>6171</v>
      </c>
      <c r="AT44" s="80">
        <v>98</v>
      </c>
      <c r="AU44" s="84" t="s">
        <v>6192</v>
      </c>
      <c r="AV44" s="80" t="b">
        <v>0</v>
      </c>
      <c r="AW44" s="80" t="s">
        <v>7170</v>
      </c>
      <c r="AX44" s="84" t="s">
        <v>7212</v>
      </c>
      <c r="AY44" s="80" t="s">
        <v>65</v>
      </c>
      <c r="AZ44" s="2"/>
      <c r="BA44" s="3"/>
      <c r="BB44" s="3"/>
      <c r="BC44" s="3"/>
      <c r="BD44" s="3"/>
    </row>
    <row r="45" spans="1:56" x14ac:dyDescent="0.25">
      <c r="A45" s="66" t="s">
        <v>222</v>
      </c>
      <c r="B45" s="67"/>
      <c r="C45" s="67"/>
      <c r="D45" s="68"/>
      <c r="E45" s="70"/>
      <c r="F45" s="104" t="s">
        <v>6537</v>
      </c>
      <c r="G45" s="67"/>
      <c r="H45" s="71"/>
      <c r="I45" s="72"/>
      <c r="J45" s="72"/>
      <c r="K45" s="71" t="s">
        <v>7901</v>
      </c>
      <c r="L45" s="75"/>
      <c r="M45" s="76"/>
      <c r="N45" s="76"/>
      <c r="O45" s="77"/>
      <c r="P45" s="78"/>
      <c r="Q45" s="78"/>
      <c r="R45" s="88"/>
      <c r="S45" s="88"/>
      <c r="T45" s="88"/>
      <c r="U45" s="88"/>
      <c r="V45" s="52"/>
      <c r="W45" s="52"/>
      <c r="X45" s="52"/>
      <c r="Y45" s="52"/>
      <c r="Z45" s="51"/>
      <c r="AA45" s="73"/>
      <c r="AB45" s="73"/>
      <c r="AC45" s="74"/>
      <c r="AD45" s="80" t="s">
        <v>3742</v>
      </c>
      <c r="AE45" s="80">
        <v>401</v>
      </c>
      <c r="AF45" s="80">
        <v>1935</v>
      </c>
      <c r="AG45" s="80">
        <v>21504</v>
      </c>
      <c r="AH45" s="80">
        <v>82</v>
      </c>
      <c r="AI45" s="80">
        <v>10800</v>
      </c>
      <c r="AJ45" s="80" t="s">
        <v>4403</v>
      </c>
      <c r="AK45" s="80" t="s">
        <v>4969</v>
      </c>
      <c r="AL45" s="84" t="s">
        <v>5335</v>
      </c>
      <c r="AM45" s="80" t="s">
        <v>5625</v>
      </c>
      <c r="AN45" s="82">
        <v>41010.236574074072</v>
      </c>
      <c r="AO45" s="84" t="s">
        <v>5698</v>
      </c>
      <c r="AP45" s="80" t="b">
        <v>1</v>
      </c>
      <c r="AQ45" s="80" t="b">
        <v>0</v>
      </c>
      <c r="AR45" s="80" t="b">
        <v>1</v>
      </c>
      <c r="AS45" s="80" t="s">
        <v>6175</v>
      </c>
      <c r="AT45" s="80">
        <v>8</v>
      </c>
      <c r="AU45" s="84" t="s">
        <v>6192</v>
      </c>
      <c r="AV45" s="80" t="b">
        <v>0</v>
      </c>
      <c r="AW45" s="80" t="s">
        <v>7170</v>
      </c>
      <c r="AX45" s="84" t="s">
        <v>7213</v>
      </c>
      <c r="AY45" s="80" t="s">
        <v>66</v>
      </c>
      <c r="AZ45" s="2"/>
      <c r="BA45" s="3"/>
      <c r="BB45" s="3"/>
      <c r="BC45" s="3"/>
      <c r="BD45" s="3"/>
    </row>
    <row r="46" spans="1:56" x14ac:dyDescent="0.25">
      <c r="A46" s="66" t="s">
        <v>223</v>
      </c>
      <c r="B46" s="67"/>
      <c r="C46" s="67"/>
      <c r="D46" s="68"/>
      <c r="E46" s="70"/>
      <c r="F46" s="104" t="s">
        <v>6538</v>
      </c>
      <c r="G46" s="67"/>
      <c r="H46" s="71"/>
      <c r="I46" s="72"/>
      <c r="J46" s="72"/>
      <c r="K46" s="71" t="s">
        <v>7902</v>
      </c>
      <c r="L46" s="75"/>
      <c r="M46" s="76"/>
      <c r="N46" s="76"/>
      <c r="O46" s="77"/>
      <c r="P46" s="78"/>
      <c r="Q46" s="78"/>
      <c r="R46" s="88"/>
      <c r="S46" s="88"/>
      <c r="T46" s="88"/>
      <c r="U46" s="88"/>
      <c r="V46" s="52"/>
      <c r="W46" s="52"/>
      <c r="X46" s="52"/>
      <c r="Y46" s="52"/>
      <c r="Z46" s="51"/>
      <c r="AA46" s="73"/>
      <c r="AB46" s="73"/>
      <c r="AC46" s="74"/>
      <c r="AD46" s="80" t="s">
        <v>3743</v>
      </c>
      <c r="AE46" s="80">
        <v>5</v>
      </c>
      <c r="AF46" s="80">
        <v>37</v>
      </c>
      <c r="AG46" s="80">
        <v>6587</v>
      </c>
      <c r="AH46" s="80">
        <v>0</v>
      </c>
      <c r="AI46" s="80"/>
      <c r="AJ46" s="80" t="s">
        <v>4404</v>
      </c>
      <c r="AK46" s="80" t="s">
        <v>4970</v>
      </c>
      <c r="AL46" s="84" t="s">
        <v>5336</v>
      </c>
      <c r="AM46" s="80"/>
      <c r="AN46" s="82">
        <v>42381.735381944447</v>
      </c>
      <c r="AO46" s="80"/>
      <c r="AP46" s="80" t="b">
        <v>1</v>
      </c>
      <c r="AQ46" s="80" t="b">
        <v>1</v>
      </c>
      <c r="AR46" s="80" t="b">
        <v>0</v>
      </c>
      <c r="AS46" s="80" t="s">
        <v>6170</v>
      </c>
      <c r="AT46" s="80">
        <v>7</v>
      </c>
      <c r="AU46" s="80"/>
      <c r="AV46" s="80" t="b">
        <v>0</v>
      </c>
      <c r="AW46" s="80" t="s">
        <v>7170</v>
      </c>
      <c r="AX46" s="84" t="s">
        <v>7214</v>
      </c>
      <c r="AY46" s="80" t="s">
        <v>66</v>
      </c>
      <c r="AZ46" s="2"/>
      <c r="BA46" s="3"/>
      <c r="BB46" s="3"/>
      <c r="BC46" s="3"/>
      <c r="BD46" s="3"/>
    </row>
    <row r="47" spans="1:56" x14ac:dyDescent="0.25">
      <c r="A47" s="66" t="s">
        <v>224</v>
      </c>
      <c r="B47" s="67"/>
      <c r="C47" s="67"/>
      <c r="D47" s="68"/>
      <c r="E47" s="70"/>
      <c r="F47" s="104" t="s">
        <v>6539</v>
      </c>
      <c r="G47" s="67"/>
      <c r="H47" s="71"/>
      <c r="I47" s="72"/>
      <c r="J47" s="72"/>
      <c r="K47" s="71" t="s">
        <v>7903</v>
      </c>
      <c r="L47" s="75"/>
      <c r="M47" s="76"/>
      <c r="N47" s="76"/>
      <c r="O47" s="77"/>
      <c r="P47" s="78"/>
      <c r="Q47" s="78"/>
      <c r="R47" s="88"/>
      <c r="S47" s="88"/>
      <c r="T47" s="88"/>
      <c r="U47" s="88"/>
      <c r="V47" s="52"/>
      <c r="W47" s="52"/>
      <c r="X47" s="52"/>
      <c r="Y47" s="52"/>
      <c r="Z47" s="51"/>
      <c r="AA47" s="73"/>
      <c r="AB47" s="73"/>
      <c r="AC47" s="74"/>
      <c r="AD47" s="80" t="s">
        <v>3744</v>
      </c>
      <c r="AE47" s="80">
        <v>495</v>
      </c>
      <c r="AF47" s="80">
        <v>120</v>
      </c>
      <c r="AG47" s="80">
        <v>4623</v>
      </c>
      <c r="AH47" s="80">
        <v>0</v>
      </c>
      <c r="AI47" s="80"/>
      <c r="AJ47" s="80"/>
      <c r="AK47" s="80"/>
      <c r="AL47" s="84" t="s">
        <v>5337</v>
      </c>
      <c r="AM47" s="80"/>
      <c r="AN47" s="82">
        <v>40426.922025462962</v>
      </c>
      <c r="AO47" s="80"/>
      <c r="AP47" s="80" t="b">
        <v>0</v>
      </c>
      <c r="AQ47" s="80" t="b">
        <v>0</v>
      </c>
      <c r="AR47" s="80" t="b">
        <v>0</v>
      </c>
      <c r="AS47" s="80" t="s">
        <v>6171</v>
      </c>
      <c r="AT47" s="80">
        <v>0</v>
      </c>
      <c r="AU47" s="84" t="s">
        <v>6218</v>
      </c>
      <c r="AV47" s="80" t="b">
        <v>0</v>
      </c>
      <c r="AW47" s="80" t="s">
        <v>7170</v>
      </c>
      <c r="AX47" s="84" t="s">
        <v>7215</v>
      </c>
      <c r="AY47" s="80" t="s">
        <v>66</v>
      </c>
      <c r="AZ47" s="2"/>
      <c r="BA47" s="3"/>
      <c r="BB47" s="3"/>
      <c r="BC47" s="3"/>
      <c r="BD47" s="3"/>
    </row>
    <row r="48" spans="1:56" x14ac:dyDescent="0.25">
      <c r="A48" s="66" t="s">
        <v>225</v>
      </c>
      <c r="B48" s="67"/>
      <c r="C48" s="67"/>
      <c r="D48" s="68"/>
      <c r="E48" s="70"/>
      <c r="F48" s="104" t="s">
        <v>6540</v>
      </c>
      <c r="G48" s="67"/>
      <c r="H48" s="71"/>
      <c r="I48" s="72"/>
      <c r="J48" s="72"/>
      <c r="K48" s="71" t="s">
        <v>7904</v>
      </c>
      <c r="L48" s="75"/>
      <c r="M48" s="76"/>
      <c r="N48" s="76"/>
      <c r="O48" s="77"/>
      <c r="P48" s="78"/>
      <c r="Q48" s="78"/>
      <c r="R48" s="88"/>
      <c r="S48" s="88"/>
      <c r="T48" s="88"/>
      <c r="U48" s="88"/>
      <c r="V48" s="52"/>
      <c r="W48" s="52"/>
      <c r="X48" s="52"/>
      <c r="Y48" s="52"/>
      <c r="Z48" s="51"/>
      <c r="AA48" s="73"/>
      <c r="AB48" s="73"/>
      <c r="AC48" s="74"/>
      <c r="AD48" s="80" t="s">
        <v>3745</v>
      </c>
      <c r="AE48" s="80">
        <v>685</v>
      </c>
      <c r="AF48" s="80">
        <v>190</v>
      </c>
      <c r="AG48" s="80">
        <v>10611</v>
      </c>
      <c r="AH48" s="80">
        <v>36</v>
      </c>
      <c r="AI48" s="80"/>
      <c r="AJ48" s="80" t="s">
        <v>4405</v>
      </c>
      <c r="AK48" s="80" t="s">
        <v>4971</v>
      </c>
      <c r="AL48" s="84" t="s">
        <v>5338</v>
      </c>
      <c r="AM48" s="80"/>
      <c r="AN48" s="82">
        <v>41558.748530092591</v>
      </c>
      <c r="AO48" s="80"/>
      <c r="AP48" s="80" t="b">
        <v>0</v>
      </c>
      <c r="AQ48" s="80" t="b">
        <v>0</v>
      </c>
      <c r="AR48" s="80" t="b">
        <v>0</v>
      </c>
      <c r="AS48" s="80" t="s">
        <v>6171</v>
      </c>
      <c r="AT48" s="80">
        <v>14</v>
      </c>
      <c r="AU48" s="84" t="s">
        <v>6219</v>
      </c>
      <c r="AV48" s="80" t="b">
        <v>0</v>
      </c>
      <c r="AW48" s="80" t="s">
        <v>7170</v>
      </c>
      <c r="AX48" s="84" t="s">
        <v>7216</v>
      </c>
      <c r="AY48" s="80" t="s">
        <v>66</v>
      </c>
      <c r="AZ48" s="2"/>
      <c r="BA48" s="3"/>
      <c r="BB48" s="3"/>
      <c r="BC48" s="3"/>
      <c r="BD48" s="3"/>
    </row>
    <row r="49" spans="1:56" x14ac:dyDescent="0.25">
      <c r="A49" s="66" t="s">
        <v>843</v>
      </c>
      <c r="B49" s="67"/>
      <c r="C49" s="67"/>
      <c r="D49" s="68"/>
      <c r="E49" s="70"/>
      <c r="F49" s="104" t="s">
        <v>6541</v>
      </c>
      <c r="G49" s="67"/>
      <c r="H49" s="71"/>
      <c r="I49" s="72"/>
      <c r="J49" s="72"/>
      <c r="K49" s="71" t="s">
        <v>29795</v>
      </c>
      <c r="L49" s="75"/>
      <c r="M49" s="76"/>
      <c r="N49" s="76"/>
      <c r="O49" s="77"/>
      <c r="P49" s="78"/>
      <c r="Q49" s="78"/>
      <c r="R49" s="88"/>
      <c r="S49" s="88"/>
      <c r="T49" s="88"/>
      <c r="U49" s="88"/>
      <c r="V49" s="52"/>
      <c r="W49" s="52"/>
      <c r="X49" s="52"/>
      <c r="Y49" s="52"/>
      <c r="Z49" s="51"/>
      <c r="AA49" s="73"/>
      <c r="AB49" s="73"/>
      <c r="AC49" s="74"/>
      <c r="AD49" s="80" t="s">
        <v>3746</v>
      </c>
      <c r="AE49" s="80">
        <v>2774</v>
      </c>
      <c r="AF49" s="80">
        <v>100148</v>
      </c>
      <c r="AG49" s="80">
        <v>79586</v>
      </c>
      <c r="AH49" s="80">
        <v>1099</v>
      </c>
      <c r="AI49" s="80">
        <v>-28800</v>
      </c>
      <c r="AJ49" s="80" t="s">
        <v>4406</v>
      </c>
      <c r="AK49" s="80" t="s">
        <v>4972</v>
      </c>
      <c r="AL49" s="84" t="s">
        <v>5339</v>
      </c>
      <c r="AM49" s="80" t="s">
        <v>5617</v>
      </c>
      <c r="AN49" s="82">
        <v>39828.749421296299</v>
      </c>
      <c r="AO49" s="84" t="s">
        <v>5699</v>
      </c>
      <c r="AP49" s="80" t="b">
        <v>0</v>
      </c>
      <c r="AQ49" s="80" t="b">
        <v>0</v>
      </c>
      <c r="AR49" s="80" t="b">
        <v>1</v>
      </c>
      <c r="AS49" s="80" t="s">
        <v>6171</v>
      </c>
      <c r="AT49" s="80">
        <v>1946</v>
      </c>
      <c r="AU49" s="84" t="s">
        <v>6220</v>
      </c>
      <c r="AV49" s="80" t="b">
        <v>1</v>
      </c>
      <c r="AW49" s="80" t="s">
        <v>7170</v>
      </c>
      <c r="AX49" s="84" t="s">
        <v>7217</v>
      </c>
      <c r="AY49" s="80" t="s">
        <v>66</v>
      </c>
      <c r="AZ49" s="2"/>
      <c r="BA49" s="3"/>
      <c r="BB49" s="3"/>
      <c r="BC49" s="3"/>
      <c r="BD49" s="3"/>
    </row>
    <row r="50" spans="1:56" x14ac:dyDescent="0.25">
      <c r="A50" s="66" t="s">
        <v>226</v>
      </c>
      <c r="B50" s="67"/>
      <c r="C50" s="67"/>
      <c r="D50" s="68"/>
      <c r="E50" s="70"/>
      <c r="F50" s="104" t="s">
        <v>6542</v>
      </c>
      <c r="G50" s="67"/>
      <c r="H50" s="71"/>
      <c r="I50" s="72"/>
      <c r="J50" s="72"/>
      <c r="K50" s="71" t="s">
        <v>7905</v>
      </c>
      <c r="L50" s="75"/>
      <c r="M50" s="76"/>
      <c r="N50" s="76"/>
      <c r="O50" s="77"/>
      <c r="P50" s="78"/>
      <c r="Q50" s="78"/>
      <c r="R50" s="88"/>
      <c r="S50" s="88"/>
      <c r="T50" s="88"/>
      <c r="U50" s="88"/>
      <c r="V50" s="52"/>
      <c r="W50" s="52"/>
      <c r="X50" s="52"/>
      <c r="Y50" s="52"/>
      <c r="Z50" s="51"/>
      <c r="AA50" s="73"/>
      <c r="AB50" s="73"/>
      <c r="AC50" s="74"/>
      <c r="AD50" s="80" t="s">
        <v>3747</v>
      </c>
      <c r="AE50" s="80">
        <v>48</v>
      </c>
      <c r="AF50" s="80">
        <v>12</v>
      </c>
      <c r="AG50" s="80">
        <v>18119</v>
      </c>
      <c r="AH50" s="80">
        <v>0</v>
      </c>
      <c r="AI50" s="80">
        <v>-18000</v>
      </c>
      <c r="AJ50" s="80" t="s">
        <v>4407</v>
      </c>
      <c r="AK50" s="80"/>
      <c r="AL50" s="84" t="s">
        <v>5340</v>
      </c>
      <c r="AM50" s="80" t="s">
        <v>5619</v>
      </c>
      <c r="AN50" s="82">
        <v>40435.070960648147</v>
      </c>
      <c r="AO50" s="80"/>
      <c r="AP50" s="80" t="b">
        <v>0</v>
      </c>
      <c r="AQ50" s="80" t="b">
        <v>0</v>
      </c>
      <c r="AR50" s="80" t="b">
        <v>0</v>
      </c>
      <c r="AS50" s="80" t="s">
        <v>6171</v>
      </c>
      <c r="AT50" s="80">
        <v>2</v>
      </c>
      <c r="AU50" s="84" t="s">
        <v>6221</v>
      </c>
      <c r="AV50" s="80" t="b">
        <v>0</v>
      </c>
      <c r="AW50" s="80" t="s">
        <v>7170</v>
      </c>
      <c r="AX50" s="84" t="s">
        <v>7218</v>
      </c>
      <c r="AY50" s="80" t="s">
        <v>66</v>
      </c>
      <c r="AZ50" s="2"/>
      <c r="BA50" s="3"/>
      <c r="BB50" s="3"/>
      <c r="BC50" s="3"/>
      <c r="BD50" s="3"/>
    </row>
    <row r="51" spans="1:56" x14ac:dyDescent="0.25">
      <c r="A51" s="66" t="s">
        <v>227</v>
      </c>
      <c r="B51" s="67"/>
      <c r="C51" s="67"/>
      <c r="D51" s="68"/>
      <c r="E51" s="70"/>
      <c r="F51" s="104" t="s">
        <v>6543</v>
      </c>
      <c r="G51" s="67"/>
      <c r="H51" s="71"/>
      <c r="I51" s="72"/>
      <c r="J51" s="72"/>
      <c r="K51" s="71" t="s">
        <v>7906</v>
      </c>
      <c r="L51" s="75"/>
      <c r="M51" s="76"/>
      <c r="N51" s="76"/>
      <c r="O51" s="77"/>
      <c r="P51" s="78"/>
      <c r="Q51" s="78"/>
      <c r="R51" s="88"/>
      <c r="S51" s="88"/>
      <c r="T51" s="88"/>
      <c r="U51" s="88"/>
      <c r="V51" s="52"/>
      <c r="W51" s="52"/>
      <c r="X51" s="52"/>
      <c r="Y51" s="52"/>
      <c r="Z51" s="51"/>
      <c r="AA51" s="73"/>
      <c r="AB51" s="73"/>
      <c r="AC51" s="74"/>
      <c r="AD51" s="80" t="s">
        <v>3748</v>
      </c>
      <c r="AE51" s="80">
        <v>92</v>
      </c>
      <c r="AF51" s="80">
        <v>1331</v>
      </c>
      <c r="AG51" s="80">
        <v>10749</v>
      </c>
      <c r="AH51" s="80">
        <v>32</v>
      </c>
      <c r="AI51" s="80">
        <v>25200</v>
      </c>
      <c r="AJ51" s="80" t="s">
        <v>4408</v>
      </c>
      <c r="AK51" s="80" t="s">
        <v>4973</v>
      </c>
      <c r="AL51" s="80"/>
      <c r="AM51" s="80" t="s">
        <v>5054</v>
      </c>
      <c r="AN51" s="82">
        <v>41615.200023148151</v>
      </c>
      <c r="AO51" s="84" t="s">
        <v>5700</v>
      </c>
      <c r="AP51" s="80" t="b">
        <v>1</v>
      </c>
      <c r="AQ51" s="80" t="b">
        <v>0</v>
      </c>
      <c r="AR51" s="80" t="b">
        <v>1</v>
      </c>
      <c r="AS51" s="80" t="s">
        <v>6170</v>
      </c>
      <c r="AT51" s="80">
        <v>4</v>
      </c>
      <c r="AU51" s="84" t="s">
        <v>6192</v>
      </c>
      <c r="AV51" s="80" t="b">
        <v>0</v>
      </c>
      <c r="AW51" s="80" t="s">
        <v>7170</v>
      </c>
      <c r="AX51" s="84" t="s">
        <v>7219</v>
      </c>
      <c r="AY51" s="80" t="s">
        <v>66</v>
      </c>
      <c r="AZ51" s="2"/>
      <c r="BA51" s="3"/>
      <c r="BB51" s="3"/>
      <c r="BC51" s="3"/>
      <c r="BD51" s="3"/>
    </row>
    <row r="52" spans="1:56" x14ac:dyDescent="0.25">
      <c r="A52" s="66" t="s">
        <v>228</v>
      </c>
      <c r="B52" s="67"/>
      <c r="C52" s="67"/>
      <c r="D52" s="68"/>
      <c r="E52" s="70"/>
      <c r="F52" s="104" t="s">
        <v>6544</v>
      </c>
      <c r="G52" s="67"/>
      <c r="H52" s="71"/>
      <c r="I52" s="72"/>
      <c r="J52" s="72"/>
      <c r="K52" s="71" t="s">
        <v>7907</v>
      </c>
      <c r="L52" s="75"/>
      <c r="M52" s="76"/>
      <c r="N52" s="76"/>
      <c r="O52" s="77"/>
      <c r="P52" s="78"/>
      <c r="Q52" s="78"/>
      <c r="R52" s="88"/>
      <c r="S52" s="88"/>
      <c r="T52" s="88"/>
      <c r="U52" s="88"/>
      <c r="V52" s="52"/>
      <c r="W52" s="52"/>
      <c r="X52" s="52"/>
      <c r="Y52" s="52"/>
      <c r="Z52" s="51"/>
      <c r="AA52" s="73"/>
      <c r="AB52" s="73"/>
      <c r="AC52" s="74"/>
      <c r="AD52" s="80" t="s">
        <v>3749</v>
      </c>
      <c r="AE52" s="80">
        <v>134</v>
      </c>
      <c r="AF52" s="80">
        <v>294</v>
      </c>
      <c r="AG52" s="80">
        <v>20433</v>
      </c>
      <c r="AH52" s="80">
        <v>3580</v>
      </c>
      <c r="AI52" s="80">
        <v>-21600</v>
      </c>
      <c r="AJ52" s="80" t="s">
        <v>4409</v>
      </c>
      <c r="AK52" s="80" t="s">
        <v>4974</v>
      </c>
      <c r="AL52" s="80"/>
      <c r="AM52" s="80" t="s">
        <v>5621</v>
      </c>
      <c r="AN52" s="82">
        <v>40744.466122685182</v>
      </c>
      <c r="AO52" s="84" t="s">
        <v>5701</v>
      </c>
      <c r="AP52" s="80" t="b">
        <v>0</v>
      </c>
      <c r="AQ52" s="80" t="b">
        <v>0</v>
      </c>
      <c r="AR52" s="80" t="b">
        <v>1</v>
      </c>
      <c r="AS52" s="80" t="s">
        <v>6172</v>
      </c>
      <c r="AT52" s="80">
        <v>0</v>
      </c>
      <c r="AU52" s="84" t="s">
        <v>6222</v>
      </c>
      <c r="AV52" s="80" t="b">
        <v>0</v>
      </c>
      <c r="AW52" s="80" t="s">
        <v>7170</v>
      </c>
      <c r="AX52" s="84" t="s">
        <v>7220</v>
      </c>
      <c r="AY52" s="80" t="s">
        <v>66</v>
      </c>
      <c r="AZ52" s="2"/>
      <c r="BA52" s="3"/>
      <c r="BB52" s="3"/>
      <c r="BC52" s="3"/>
      <c r="BD52" s="3"/>
    </row>
    <row r="53" spans="1:56" x14ac:dyDescent="0.25">
      <c r="A53" s="66" t="s">
        <v>229</v>
      </c>
      <c r="B53" s="67"/>
      <c r="C53" s="67"/>
      <c r="D53" s="68"/>
      <c r="E53" s="70"/>
      <c r="F53" s="104" t="s">
        <v>6545</v>
      </c>
      <c r="G53" s="67"/>
      <c r="H53" s="71"/>
      <c r="I53" s="72"/>
      <c r="J53" s="72"/>
      <c r="K53" s="71" t="s">
        <v>7908</v>
      </c>
      <c r="L53" s="75"/>
      <c r="M53" s="76"/>
      <c r="N53" s="76"/>
      <c r="O53" s="77"/>
      <c r="P53" s="78"/>
      <c r="Q53" s="78"/>
      <c r="R53" s="88"/>
      <c r="S53" s="88"/>
      <c r="T53" s="88"/>
      <c r="U53" s="88"/>
      <c r="V53" s="52"/>
      <c r="W53" s="52"/>
      <c r="X53" s="52"/>
      <c r="Y53" s="52"/>
      <c r="Z53" s="51"/>
      <c r="AA53" s="73"/>
      <c r="AB53" s="73"/>
      <c r="AC53" s="74"/>
      <c r="AD53" s="80" t="s">
        <v>3750</v>
      </c>
      <c r="AE53" s="80">
        <v>248</v>
      </c>
      <c r="AF53" s="80">
        <v>279</v>
      </c>
      <c r="AG53" s="80">
        <v>7682</v>
      </c>
      <c r="AH53" s="80">
        <v>21</v>
      </c>
      <c r="AI53" s="80">
        <v>3600</v>
      </c>
      <c r="AJ53" s="80" t="s">
        <v>4410</v>
      </c>
      <c r="AK53" s="80" t="s">
        <v>4975</v>
      </c>
      <c r="AL53" s="80"/>
      <c r="AM53" s="80" t="s">
        <v>5626</v>
      </c>
      <c r="AN53" s="82">
        <v>40220.551851851851</v>
      </c>
      <c r="AO53" s="84" t="s">
        <v>5702</v>
      </c>
      <c r="AP53" s="80" t="b">
        <v>1</v>
      </c>
      <c r="AQ53" s="80" t="b">
        <v>0</v>
      </c>
      <c r="AR53" s="80" t="b">
        <v>1</v>
      </c>
      <c r="AS53" s="80" t="s">
        <v>6171</v>
      </c>
      <c r="AT53" s="80">
        <v>3</v>
      </c>
      <c r="AU53" s="84" t="s">
        <v>6192</v>
      </c>
      <c r="AV53" s="80" t="b">
        <v>0</v>
      </c>
      <c r="AW53" s="80" t="s">
        <v>7170</v>
      </c>
      <c r="AX53" s="84" t="s">
        <v>7221</v>
      </c>
      <c r="AY53" s="80" t="s">
        <v>66</v>
      </c>
      <c r="AZ53" s="2"/>
      <c r="BA53" s="3"/>
      <c r="BB53" s="3"/>
      <c r="BC53" s="3"/>
      <c r="BD53" s="3"/>
    </row>
    <row r="54" spans="1:56" x14ac:dyDescent="0.25">
      <c r="A54" s="66" t="s">
        <v>230</v>
      </c>
      <c r="B54" s="67"/>
      <c r="C54" s="67"/>
      <c r="D54" s="68"/>
      <c r="E54" s="70"/>
      <c r="F54" s="104" t="s">
        <v>6546</v>
      </c>
      <c r="G54" s="67"/>
      <c r="H54" s="71"/>
      <c r="I54" s="72"/>
      <c r="J54" s="72"/>
      <c r="K54" s="71" t="s">
        <v>7909</v>
      </c>
      <c r="L54" s="75"/>
      <c r="M54" s="76"/>
      <c r="N54" s="76"/>
      <c r="O54" s="77"/>
      <c r="P54" s="78"/>
      <c r="Q54" s="78"/>
      <c r="R54" s="88"/>
      <c r="S54" s="88"/>
      <c r="T54" s="88"/>
      <c r="U54" s="88"/>
      <c r="V54" s="52"/>
      <c r="W54" s="52"/>
      <c r="X54" s="52"/>
      <c r="Y54" s="52"/>
      <c r="Z54" s="51"/>
      <c r="AA54" s="73"/>
      <c r="AB54" s="73"/>
      <c r="AC54" s="74"/>
      <c r="AD54" s="80" t="s">
        <v>3751</v>
      </c>
      <c r="AE54" s="80">
        <v>126</v>
      </c>
      <c r="AF54" s="80">
        <v>284</v>
      </c>
      <c r="AG54" s="80">
        <v>6186</v>
      </c>
      <c r="AH54" s="80">
        <v>1056</v>
      </c>
      <c r="AI54" s="80">
        <v>-10800</v>
      </c>
      <c r="AJ54" s="80" t="s">
        <v>4411</v>
      </c>
      <c r="AK54" s="80" t="s">
        <v>4976</v>
      </c>
      <c r="AL54" s="84" t="s">
        <v>5341</v>
      </c>
      <c r="AM54" s="80" t="s">
        <v>5232</v>
      </c>
      <c r="AN54" s="82">
        <v>40301.146354166667</v>
      </c>
      <c r="AO54" s="84" t="s">
        <v>5703</v>
      </c>
      <c r="AP54" s="80" t="b">
        <v>0</v>
      </c>
      <c r="AQ54" s="80" t="b">
        <v>0</v>
      </c>
      <c r="AR54" s="80" t="b">
        <v>0</v>
      </c>
      <c r="AS54" s="80" t="s">
        <v>6176</v>
      </c>
      <c r="AT54" s="80">
        <v>14</v>
      </c>
      <c r="AU54" s="84" t="s">
        <v>6223</v>
      </c>
      <c r="AV54" s="80" t="b">
        <v>0</v>
      </c>
      <c r="AW54" s="80" t="s">
        <v>7170</v>
      </c>
      <c r="AX54" s="84" t="s">
        <v>7222</v>
      </c>
      <c r="AY54" s="80" t="s">
        <v>66</v>
      </c>
      <c r="AZ54" s="2"/>
      <c r="BA54" s="3"/>
      <c r="BB54" s="3"/>
      <c r="BC54" s="3"/>
      <c r="BD54" s="3"/>
    </row>
    <row r="55" spans="1:56" x14ac:dyDescent="0.25">
      <c r="A55" s="66" t="s">
        <v>844</v>
      </c>
      <c r="B55" s="67"/>
      <c r="C55" s="67"/>
      <c r="D55" s="68"/>
      <c r="E55" s="70"/>
      <c r="F55" s="104" t="s">
        <v>6547</v>
      </c>
      <c r="G55" s="67"/>
      <c r="H55" s="71"/>
      <c r="I55" s="72"/>
      <c r="J55" s="72"/>
      <c r="K55" s="71" t="s">
        <v>7910</v>
      </c>
      <c r="L55" s="75"/>
      <c r="M55" s="76"/>
      <c r="N55" s="76"/>
      <c r="O55" s="77"/>
      <c r="P55" s="78"/>
      <c r="Q55" s="78"/>
      <c r="R55" s="88"/>
      <c r="S55" s="88"/>
      <c r="T55" s="88"/>
      <c r="U55" s="88"/>
      <c r="V55" s="52"/>
      <c r="W55" s="52"/>
      <c r="X55" s="52"/>
      <c r="Y55" s="52"/>
      <c r="Z55" s="51"/>
      <c r="AA55" s="73"/>
      <c r="AB55" s="73"/>
      <c r="AC55" s="74"/>
      <c r="AD55" s="80" t="s">
        <v>3752</v>
      </c>
      <c r="AE55" s="80">
        <v>541</v>
      </c>
      <c r="AF55" s="80">
        <v>21813</v>
      </c>
      <c r="AG55" s="80">
        <v>59870</v>
      </c>
      <c r="AH55" s="80">
        <v>3053</v>
      </c>
      <c r="AI55" s="80">
        <v>-10800</v>
      </c>
      <c r="AJ55" s="80" t="s">
        <v>4412</v>
      </c>
      <c r="AK55" s="80"/>
      <c r="AL55" s="80"/>
      <c r="AM55" s="80" t="s">
        <v>5232</v>
      </c>
      <c r="AN55" s="82">
        <v>40796.863171296296</v>
      </c>
      <c r="AO55" s="84" t="s">
        <v>5704</v>
      </c>
      <c r="AP55" s="80" t="b">
        <v>0</v>
      </c>
      <c r="AQ55" s="80" t="b">
        <v>0</v>
      </c>
      <c r="AR55" s="80" t="b">
        <v>1</v>
      </c>
      <c r="AS55" s="80" t="s">
        <v>6176</v>
      </c>
      <c r="AT55" s="80">
        <v>48</v>
      </c>
      <c r="AU55" s="84" t="s">
        <v>6224</v>
      </c>
      <c r="AV55" s="80" t="b">
        <v>0</v>
      </c>
      <c r="AW55" s="80" t="s">
        <v>7170</v>
      </c>
      <c r="AX55" s="84" t="s">
        <v>7223</v>
      </c>
      <c r="AY55" s="80" t="s">
        <v>65</v>
      </c>
      <c r="AZ55" s="2"/>
      <c r="BA55" s="3"/>
      <c r="BB55" s="3"/>
      <c r="BC55" s="3"/>
      <c r="BD55" s="3"/>
    </row>
    <row r="56" spans="1:56" x14ac:dyDescent="0.25">
      <c r="A56" s="66" t="s">
        <v>231</v>
      </c>
      <c r="B56" s="67"/>
      <c r="C56" s="67"/>
      <c r="D56" s="68"/>
      <c r="E56" s="70"/>
      <c r="F56" s="104" t="s">
        <v>6548</v>
      </c>
      <c r="G56" s="67"/>
      <c r="H56" s="71"/>
      <c r="I56" s="72"/>
      <c r="J56" s="72"/>
      <c r="K56" s="71" t="s">
        <v>7911</v>
      </c>
      <c r="L56" s="75"/>
      <c r="M56" s="76"/>
      <c r="N56" s="76"/>
      <c r="O56" s="77"/>
      <c r="P56" s="78"/>
      <c r="Q56" s="78"/>
      <c r="R56" s="88"/>
      <c r="S56" s="88"/>
      <c r="T56" s="88"/>
      <c r="U56" s="88"/>
      <c r="V56" s="52"/>
      <c r="W56" s="52"/>
      <c r="X56" s="52"/>
      <c r="Y56" s="52"/>
      <c r="Z56" s="51"/>
      <c r="AA56" s="73"/>
      <c r="AB56" s="73"/>
      <c r="AC56" s="74"/>
      <c r="AD56" s="80" t="s">
        <v>3753</v>
      </c>
      <c r="AE56" s="80">
        <v>292</v>
      </c>
      <c r="AF56" s="80">
        <v>290</v>
      </c>
      <c r="AG56" s="80">
        <v>8182</v>
      </c>
      <c r="AH56" s="80">
        <v>15528</v>
      </c>
      <c r="AI56" s="80">
        <v>-14400</v>
      </c>
      <c r="AJ56" s="80" t="s">
        <v>4413</v>
      </c>
      <c r="AK56" s="80" t="s">
        <v>4977</v>
      </c>
      <c r="AL56" s="80"/>
      <c r="AM56" s="80" t="s">
        <v>5627</v>
      </c>
      <c r="AN56" s="82">
        <v>41113.301631944443</v>
      </c>
      <c r="AO56" s="84" t="s">
        <v>5705</v>
      </c>
      <c r="AP56" s="80" t="b">
        <v>1</v>
      </c>
      <c r="AQ56" s="80" t="b">
        <v>0</v>
      </c>
      <c r="AR56" s="80" t="b">
        <v>1</v>
      </c>
      <c r="AS56" s="80" t="s">
        <v>6171</v>
      </c>
      <c r="AT56" s="80">
        <v>0</v>
      </c>
      <c r="AU56" s="84" t="s">
        <v>6192</v>
      </c>
      <c r="AV56" s="80" t="b">
        <v>0</v>
      </c>
      <c r="AW56" s="80" t="s">
        <v>7170</v>
      </c>
      <c r="AX56" s="84" t="s">
        <v>7224</v>
      </c>
      <c r="AY56" s="80" t="s">
        <v>66</v>
      </c>
      <c r="AZ56" s="2"/>
      <c r="BA56" s="3"/>
      <c r="BB56" s="3"/>
      <c r="BC56" s="3"/>
      <c r="BD56" s="3"/>
    </row>
    <row r="57" spans="1:56" x14ac:dyDescent="0.25">
      <c r="A57" s="66" t="s">
        <v>845</v>
      </c>
      <c r="B57" s="67"/>
      <c r="C57" s="67"/>
      <c r="D57" s="68"/>
      <c r="E57" s="70"/>
      <c r="F57" s="104" t="s">
        <v>6549</v>
      </c>
      <c r="G57" s="67"/>
      <c r="H57" s="71"/>
      <c r="I57" s="72"/>
      <c r="J57" s="72"/>
      <c r="K57" s="71" t="s">
        <v>29796</v>
      </c>
      <c r="L57" s="75"/>
      <c r="M57" s="76"/>
      <c r="N57" s="76"/>
      <c r="O57" s="77"/>
      <c r="P57" s="78"/>
      <c r="Q57" s="78"/>
      <c r="R57" s="88"/>
      <c r="S57" s="88"/>
      <c r="T57" s="88"/>
      <c r="U57" s="88"/>
      <c r="V57" s="52"/>
      <c r="W57" s="52"/>
      <c r="X57" s="52"/>
      <c r="Y57" s="52"/>
      <c r="Z57" s="51"/>
      <c r="AA57" s="73"/>
      <c r="AB57" s="73"/>
      <c r="AC57" s="74"/>
      <c r="AD57" s="80" t="s">
        <v>3754</v>
      </c>
      <c r="AE57" s="80">
        <v>43712</v>
      </c>
      <c r="AF57" s="80">
        <v>109211</v>
      </c>
      <c r="AG57" s="80">
        <v>16932</v>
      </c>
      <c r="AH57" s="80">
        <v>1267</v>
      </c>
      <c r="AI57" s="80">
        <v>-28800</v>
      </c>
      <c r="AJ57" s="80" t="s">
        <v>4414</v>
      </c>
      <c r="AK57" s="80" t="s">
        <v>4978</v>
      </c>
      <c r="AL57" s="84" t="s">
        <v>5342</v>
      </c>
      <c r="AM57" s="80" t="s">
        <v>5617</v>
      </c>
      <c r="AN57" s="82">
        <v>41281.41878472222</v>
      </c>
      <c r="AO57" s="84" t="s">
        <v>5706</v>
      </c>
      <c r="AP57" s="80" t="b">
        <v>1</v>
      </c>
      <c r="AQ57" s="80" t="b">
        <v>0</v>
      </c>
      <c r="AR57" s="80" t="b">
        <v>1</v>
      </c>
      <c r="AS57" s="80" t="s">
        <v>6171</v>
      </c>
      <c r="AT57" s="80">
        <v>332</v>
      </c>
      <c r="AU57" s="84" t="s">
        <v>6192</v>
      </c>
      <c r="AV57" s="80" t="b">
        <v>0</v>
      </c>
      <c r="AW57" s="80" t="s">
        <v>7170</v>
      </c>
      <c r="AX57" s="84" t="s">
        <v>7225</v>
      </c>
      <c r="AY57" s="80" t="s">
        <v>66</v>
      </c>
      <c r="AZ57" s="2"/>
      <c r="BA57" s="3"/>
      <c r="BB57" s="3"/>
      <c r="BC57" s="3"/>
      <c r="BD57" s="3"/>
    </row>
    <row r="58" spans="1:56" x14ac:dyDescent="0.25">
      <c r="A58" s="66" t="s">
        <v>232</v>
      </c>
      <c r="B58" s="67"/>
      <c r="C58" s="67"/>
      <c r="D58" s="68"/>
      <c r="E58" s="70"/>
      <c r="F58" s="104" t="s">
        <v>6550</v>
      </c>
      <c r="G58" s="67"/>
      <c r="H58" s="71"/>
      <c r="I58" s="72"/>
      <c r="J58" s="72"/>
      <c r="K58" s="71" t="s">
        <v>7912</v>
      </c>
      <c r="L58" s="75"/>
      <c r="M58" s="76"/>
      <c r="N58" s="76"/>
      <c r="O58" s="77"/>
      <c r="P58" s="78"/>
      <c r="Q58" s="78"/>
      <c r="R58" s="88"/>
      <c r="S58" s="88"/>
      <c r="T58" s="88"/>
      <c r="U58" s="88"/>
      <c r="V58" s="52"/>
      <c r="W58" s="52"/>
      <c r="X58" s="52"/>
      <c r="Y58" s="52"/>
      <c r="Z58" s="51"/>
      <c r="AA58" s="73"/>
      <c r="AB58" s="73"/>
      <c r="AC58" s="74"/>
      <c r="AD58" s="80" t="s">
        <v>3755</v>
      </c>
      <c r="AE58" s="80">
        <v>87</v>
      </c>
      <c r="AF58" s="80">
        <v>106506</v>
      </c>
      <c r="AG58" s="80">
        <v>123220</v>
      </c>
      <c r="AH58" s="80">
        <v>245</v>
      </c>
      <c r="AI58" s="80">
        <v>-28800</v>
      </c>
      <c r="AJ58" s="80" t="s">
        <v>4415</v>
      </c>
      <c r="AK58" s="80" t="s">
        <v>4979</v>
      </c>
      <c r="AL58" s="80"/>
      <c r="AM58" s="80" t="s">
        <v>5617</v>
      </c>
      <c r="AN58" s="82">
        <v>41211.93891203704</v>
      </c>
      <c r="AO58" s="84" t="s">
        <v>5707</v>
      </c>
      <c r="AP58" s="80" t="b">
        <v>0</v>
      </c>
      <c r="AQ58" s="80" t="b">
        <v>0</v>
      </c>
      <c r="AR58" s="80" t="b">
        <v>1</v>
      </c>
      <c r="AS58" s="80" t="s">
        <v>6177</v>
      </c>
      <c r="AT58" s="80">
        <v>162</v>
      </c>
      <c r="AU58" s="84" t="s">
        <v>6225</v>
      </c>
      <c r="AV58" s="80" t="b">
        <v>0</v>
      </c>
      <c r="AW58" s="80" t="s">
        <v>7170</v>
      </c>
      <c r="AX58" s="84" t="s">
        <v>7226</v>
      </c>
      <c r="AY58" s="80" t="s">
        <v>66</v>
      </c>
      <c r="AZ58" s="2"/>
      <c r="BA58" s="3"/>
      <c r="BB58" s="3"/>
      <c r="BC58" s="3"/>
      <c r="BD58" s="3"/>
    </row>
    <row r="59" spans="1:56" x14ac:dyDescent="0.25">
      <c r="A59" s="66" t="s">
        <v>233</v>
      </c>
      <c r="B59" s="67"/>
      <c r="C59" s="67"/>
      <c r="D59" s="68"/>
      <c r="E59" s="70"/>
      <c r="F59" s="104" t="s">
        <v>6551</v>
      </c>
      <c r="G59" s="67"/>
      <c r="H59" s="71"/>
      <c r="I59" s="72"/>
      <c r="J59" s="72"/>
      <c r="K59" s="71" t="s">
        <v>7913</v>
      </c>
      <c r="L59" s="75"/>
      <c r="M59" s="76"/>
      <c r="N59" s="76"/>
      <c r="O59" s="77"/>
      <c r="P59" s="78"/>
      <c r="Q59" s="78"/>
      <c r="R59" s="88"/>
      <c r="S59" s="88"/>
      <c r="T59" s="88"/>
      <c r="U59" s="88"/>
      <c r="V59" s="52"/>
      <c r="W59" s="52"/>
      <c r="X59" s="52"/>
      <c r="Y59" s="52"/>
      <c r="Z59" s="51"/>
      <c r="AA59" s="73"/>
      <c r="AB59" s="73"/>
      <c r="AC59" s="74"/>
      <c r="AD59" s="80" t="s">
        <v>3756</v>
      </c>
      <c r="AE59" s="80">
        <v>2435</v>
      </c>
      <c r="AF59" s="80">
        <v>1202</v>
      </c>
      <c r="AG59" s="80">
        <v>8278</v>
      </c>
      <c r="AH59" s="80">
        <v>318</v>
      </c>
      <c r="AI59" s="80">
        <v>-28800</v>
      </c>
      <c r="AJ59" s="80" t="s">
        <v>4416</v>
      </c>
      <c r="AK59" s="80" t="s">
        <v>4980</v>
      </c>
      <c r="AL59" s="84" t="s">
        <v>5343</v>
      </c>
      <c r="AM59" s="80" t="s">
        <v>5617</v>
      </c>
      <c r="AN59" s="82">
        <v>39893.990706018521</v>
      </c>
      <c r="AO59" s="80"/>
      <c r="AP59" s="80" t="b">
        <v>1</v>
      </c>
      <c r="AQ59" s="80" t="b">
        <v>0</v>
      </c>
      <c r="AR59" s="80" t="b">
        <v>0</v>
      </c>
      <c r="AS59" s="80" t="s">
        <v>6171</v>
      </c>
      <c r="AT59" s="80">
        <v>58</v>
      </c>
      <c r="AU59" s="84" t="s">
        <v>6192</v>
      </c>
      <c r="AV59" s="80" t="b">
        <v>0</v>
      </c>
      <c r="AW59" s="80" t="s">
        <v>7170</v>
      </c>
      <c r="AX59" s="84" t="s">
        <v>7227</v>
      </c>
      <c r="AY59" s="80" t="s">
        <v>66</v>
      </c>
      <c r="AZ59" s="2"/>
      <c r="BA59" s="3"/>
      <c r="BB59" s="3"/>
      <c r="BC59" s="3"/>
      <c r="BD59" s="3"/>
    </row>
    <row r="60" spans="1:56" x14ac:dyDescent="0.25">
      <c r="A60" s="66" t="s">
        <v>846</v>
      </c>
      <c r="B60" s="67"/>
      <c r="C60" s="67"/>
      <c r="D60" s="68"/>
      <c r="E60" s="70"/>
      <c r="F60" s="104" t="s">
        <v>6552</v>
      </c>
      <c r="G60" s="67"/>
      <c r="H60" s="71"/>
      <c r="I60" s="72"/>
      <c r="J60" s="72"/>
      <c r="K60" s="71" t="s">
        <v>7914</v>
      </c>
      <c r="L60" s="75"/>
      <c r="M60" s="76"/>
      <c r="N60" s="76"/>
      <c r="O60" s="77"/>
      <c r="P60" s="78"/>
      <c r="Q60" s="78"/>
      <c r="R60" s="88"/>
      <c r="S60" s="88"/>
      <c r="T60" s="88"/>
      <c r="U60" s="88"/>
      <c r="V60" s="52"/>
      <c r="W60" s="52"/>
      <c r="X60" s="52"/>
      <c r="Y60" s="52"/>
      <c r="Z60" s="51"/>
      <c r="AA60" s="73"/>
      <c r="AB60" s="73"/>
      <c r="AC60" s="74"/>
      <c r="AD60" s="80" t="s">
        <v>3757</v>
      </c>
      <c r="AE60" s="80">
        <v>1526</v>
      </c>
      <c r="AF60" s="80">
        <v>1550610</v>
      </c>
      <c r="AG60" s="80">
        <v>60076</v>
      </c>
      <c r="AH60" s="80">
        <v>1382</v>
      </c>
      <c r="AI60" s="80">
        <v>-28800</v>
      </c>
      <c r="AJ60" s="80" t="s">
        <v>4417</v>
      </c>
      <c r="AK60" s="80"/>
      <c r="AL60" s="84" t="s">
        <v>5344</v>
      </c>
      <c r="AM60" s="80" t="s">
        <v>5617</v>
      </c>
      <c r="AN60" s="82">
        <v>39742.001909722225</v>
      </c>
      <c r="AO60" s="84" t="s">
        <v>5708</v>
      </c>
      <c r="AP60" s="80" t="b">
        <v>0</v>
      </c>
      <c r="AQ60" s="80" t="b">
        <v>0</v>
      </c>
      <c r="AR60" s="80" t="b">
        <v>1</v>
      </c>
      <c r="AS60" s="80" t="s">
        <v>6171</v>
      </c>
      <c r="AT60" s="80">
        <v>6894</v>
      </c>
      <c r="AU60" s="84" t="s">
        <v>6222</v>
      </c>
      <c r="AV60" s="80" t="b">
        <v>1</v>
      </c>
      <c r="AW60" s="80" t="s">
        <v>7170</v>
      </c>
      <c r="AX60" s="84" t="s">
        <v>7228</v>
      </c>
      <c r="AY60" s="80" t="s">
        <v>65</v>
      </c>
      <c r="AZ60" s="2"/>
      <c r="BA60" s="3"/>
      <c r="BB60" s="3"/>
      <c r="BC60" s="3"/>
      <c r="BD60" s="3"/>
    </row>
    <row r="61" spans="1:56" x14ac:dyDescent="0.25">
      <c r="A61" s="66" t="s">
        <v>234</v>
      </c>
      <c r="B61" s="67"/>
      <c r="C61" s="67"/>
      <c r="D61" s="68"/>
      <c r="E61" s="70"/>
      <c r="F61" s="104" t="s">
        <v>6553</v>
      </c>
      <c r="G61" s="67"/>
      <c r="H61" s="71"/>
      <c r="I61" s="72"/>
      <c r="J61" s="72"/>
      <c r="K61" s="71" t="s">
        <v>7915</v>
      </c>
      <c r="L61" s="75"/>
      <c r="M61" s="76"/>
      <c r="N61" s="76"/>
      <c r="O61" s="77"/>
      <c r="P61" s="78"/>
      <c r="Q61" s="78"/>
      <c r="R61" s="88"/>
      <c r="S61" s="88"/>
      <c r="T61" s="88"/>
      <c r="U61" s="88"/>
      <c r="V61" s="52"/>
      <c r="W61" s="52"/>
      <c r="X61" s="52"/>
      <c r="Y61" s="52"/>
      <c r="Z61" s="51"/>
      <c r="AA61" s="73"/>
      <c r="AB61" s="73"/>
      <c r="AC61" s="74"/>
      <c r="AD61" s="80" t="s">
        <v>3758</v>
      </c>
      <c r="AE61" s="80">
        <v>620</v>
      </c>
      <c r="AF61" s="80">
        <v>251</v>
      </c>
      <c r="AG61" s="80">
        <v>947</v>
      </c>
      <c r="AH61" s="80">
        <v>40</v>
      </c>
      <c r="AI61" s="80">
        <v>3600</v>
      </c>
      <c r="AJ61" s="80" t="s">
        <v>4418</v>
      </c>
      <c r="AK61" s="80" t="s">
        <v>4981</v>
      </c>
      <c r="AL61" s="80"/>
      <c r="AM61" s="80" t="s">
        <v>5615</v>
      </c>
      <c r="AN61" s="82">
        <v>41695.87128472222</v>
      </c>
      <c r="AO61" s="84" t="s">
        <v>5709</v>
      </c>
      <c r="AP61" s="80" t="b">
        <v>1</v>
      </c>
      <c r="AQ61" s="80" t="b">
        <v>0</v>
      </c>
      <c r="AR61" s="80" t="b">
        <v>1</v>
      </c>
      <c r="AS61" s="80" t="s">
        <v>6172</v>
      </c>
      <c r="AT61" s="80">
        <v>1</v>
      </c>
      <c r="AU61" s="84" t="s">
        <v>6192</v>
      </c>
      <c r="AV61" s="80" t="b">
        <v>0</v>
      </c>
      <c r="AW61" s="80" t="s">
        <v>7170</v>
      </c>
      <c r="AX61" s="84" t="s">
        <v>7229</v>
      </c>
      <c r="AY61" s="80" t="s">
        <v>66</v>
      </c>
      <c r="AZ61" s="2"/>
      <c r="BA61" s="3"/>
      <c r="BB61" s="3"/>
      <c r="BC61" s="3"/>
      <c r="BD61" s="3"/>
    </row>
    <row r="62" spans="1:56" x14ac:dyDescent="0.25">
      <c r="A62" s="66" t="s">
        <v>235</v>
      </c>
      <c r="B62" s="67"/>
      <c r="C62" s="67"/>
      <c r="D62" s="68"/>
      <c r="E62" s="70"/>
      <c r="F62" s="104" t="s">
        <v>6554</v>
      </c>
      <c r="G62" s="67"/>
      <c r="H62" s="71"/>
      <c r="I62" s="72"/>
      <c r="J62" s="72"/>
      <c r="K62" s="71" t="s">
        <v>7916</v>
      </c>
      <c r="L62" s="75"/>
      <c r="M62" s="76"/>
      <c r="N62" s="76"/>
      <c r="O62" s="77"/>
      <c r="P62" s="78"/>
      <c r="Q62" s="78"/>
      <c r="R62" s="88"/>
      <c r="S62" s="88"/>
      <c r="T62" s="88"/>
      <c r="U62" s="88"/>
      <c r="V62" s="52"/>
      <c r="W62" s="52"/>
      <c r="X62" s="52"/>
      <c r="Y62" s="52"/>
      <c r="Z62" s="51"/>
      <c r="AA62" s="73"/>
      <c r="AB62" s="73"/>
      <c r="AC62" s="74"/>
      <c r="AD62" s="80" t="s">
        <v>3759</v>
      </c>
      <c r="AE62" s="80">
        <v>17</v>
      </c>
      <c r="AF62" s="80">
        <v>8</v>
      </c>
      <c r="AG62" s="80">
        <v>839</v>
      </c>
      <c r="AH62" s="80">
        <v>0</v>
      </c>
      <c r="AI62" s="80"/>
      <c r="AJ62" s="80"/>
      <c r="AK62" s="80"/>
      <c r="AL62" s="80"/>
      <c r="AM62" s="80"/>
      <c r="AN62" s="82">
        <v>42394.937534722223</v>
      </c>
      <c r="AO62" s="80"/>
      <c r="AP62" s="80" t="b">
        <v>1</v>
      </c>
      <c r="AQ62" s="80" t="b">
        <v>0</v>
      </c>
      <c r="AR62" s="80" t="b">
        <v>0</v>
      </c>
      <c r="AS62" s="80" t="s">
        <v>6171</v>
      </c>
      <c r="AT62" s="80">
        <v>7</v>
      </c>
      <c r="AU62" s="80"/>
      <c r="AV62" s="80" t="b">
        <v>0</v>
      </c>
      <c r="AW62" s="80" t="s">
        <v>7170</v>
      </c>
      <c r="AX62" s="84" t="s">
        <v>7230</v>
      </c>
      <c r="AY62" s="80" t="s">
        <v>66</v>
      </c>
      <c r="AZ62" s="2"/>
      <c r="BA62" s="3"/>
      <c r="BB62" s="3"/>
      <c r="BC62" s="3"/>
      <c r="BD62" s="3"/>
    </row>
    <row r="63" spans="1:56" x14ac:dyDescent="0.25">
      <c r="A63" s="66" t="s">
        <v>236</v>
      </c>
      <c r="B63" s="67"/>
      <c r="C63" s="67"/>
      <c r="D63" s="68"/>
      <c r="E63" s="70"/>
      <c r="F63" s="104" t="s">
        <v>6555</v>
      </c>
      <c r="G63" s="67"/>
      <c r="H63" s="71"/>
      <c r="I63" s="72"/>
      <c r="J63" s="72"/>
      <c r="K63" s="71" t="s">
        <v>7917</v>
      </c>
      <c r="L63" s="75"/>
      <c r="M63" s="76"/>
      <c r="N63" s="76"/>
      <c r="O63" s="77"/>
      <c r="P63" s="78"/>
      <c r="Q63" s="78"/>
      <c r="R63" s="88"/>
      <c r="S63" s="88"/>
      <c r="T63" s="88"/>
      <c r="U63" s="88"/>
      <c r="V63" s="52"/>
      <c r="W63" s="52"/>
      <c r="X63" s="52"/>
      <c r="Y63" s="52"/>
      <c r="Z63" s="51"/>
      <c r="AA63" s="73"/>
      <c r="AB63" s="73"/>
      <c r="AC63" s="74"/>
      <c r="AD63" s="80" t="s">
        <v>3760</v>
      </c>
      <c r="AE63" s="80">
        <v>110</v>
      </c>
      <c r="AF63" s="80">
        <v>822</v>
      </c>
      <c r="AG63" s="80">
        <v>558183</v>
      </c>
      <c r="AH63" s="80">
        <v>5</v>
      </c>
      <c r="AI63" s="80">
        <v>25200</v>
      </c>
      <c r="AJ63" s="80" t="s">
        <v>4419</v>
      </c>
      <c r="AK63" s="80" t="s">
        <v>4982</v>
      </c>
      <c r="AL63" s="84" t="s">
        <v>5345</v>
      </c>
      <c r="AM63" s="80" t="s">
        <v>4941</v>
      </c>
      <c r="AN63" s="82">
        <v>41282.865127314813</v>
      </c>
      <c r="AO63" s="84" t="s">
        <v>5710</v>
      </c>
      <c r="AP63" s="80" t="b">
        <v>0</v>
      </c>
      <c r="AQ63" s="80" t="b">
        <v>0</v>
      </c>
      <c r="AR63" s="80" t="b">
        <v>0</v>
      </c>
      <c r="AS63" s="80" t="s">
        <v>6171</v>
      </c>
      <c r="AT63" s="80">
        <v>104</v>
      </c>
      <c r="AU63" s="84" t="s">
        <v>6226</v>
      </c>
      <c r="AV63" s="80" t="b">
        <v>0</v>
      </c>
      <c r="AW63" s="80" t="s">
        <v>7170</v>
      </c>
      <c r="AX63" s="84" t="s">
        <v>7231</v>
      </c>
      <c r="AY63" s="80" t="s">
        <v>66</v>
      </c>
      <c r="AZ63" s="2"/>
      <c r="BA63" s="3"/>
      <c r="BB63" s="3"/>
      <c r="BC63" s="3"/>
      <c r="BD63" s="3"/>
    </row>
    <row r="64" spans="1:56" x14ac:dyDescent="0.25">
      <c r="A64" s="66" t="s">
        <v>237</v>
      </c>
      <c r="B64" s="67"/>
      <c r="C64" s="67"/>
      <c r="D64" s="68"/>
      <c r="E64" s="70"/>
      <c r="F64" s="104" t="s">
        <v>6556</v>
      </c>
      <c r="G64" s="67"/>
      <c r="H64" s="71"/>
      <c r="I64" s="72"/>
      <c r="J64" s="72"/>
      <c r="K64" s="71" t="s">
        <v>7918</v>
      </c>
      <c r="L64" s="75"/>
      <c r="M64" s="76"/>
      <c r="N64" s="76"/>
      <c r="O64" s="77"/>
      <c r="P64" s="78"/>
      <c r="Q64" s="78"/>
      <c r="R64" s="88"/>
      <c r="S64" s="88"/>
      <c r="T64" s="88"/>
      <c r="U64" s="88"/>
      <c r="V64" s="52"/>
      <c r="W64" s="52"/>
      <c r="X64" s="52"/>
      <c r="Y64" s="52"/>
      <c r="Z64" s="51"/>
      <c r="AA64" s="73"/>
      <c r="AB64" s="73"/>
      <c r="AC64" s="74"/>
      <c r="AD64" s="80" t="s">
        <v>3761</v>
      </c>
      <c r="AE64" s="80">
        <v>667</v>
      </c>
      <c r="AF64" s="80">
        <v>418</v>
      </c>
      <c r="AG64" s="80">
        <v>487821</v>
      </c>
      <c r="AH64" s="80">
        <v>0</v>
      </c>
      <c r="AI64" s="80"/>
      <c r="AJ64" s="80" t="s">
        <v>4420</v>
      </c>
      <c r="AK64" s="80" t="s">
        <v>4983</v>
      </c>
      <c r="AL64" s="84" t="s">
        <v>5346</v>
      </c>
      <c r="AM64" s="80"/>
      <c r="AN64" s="82">
        <v>41778.043680555558</v>
      </c>
      <c r="AO64" s="84" t="s">
        <v>5711</v>
      </c>
      <c r="AP64" s="80" t="b">
        <v>0</v>
      </c>
      <c r="AQ64" s="80" t="b">
        <v>0</v>
      </c>
      <c r="AR64" s="80" t="b">
        <v>0</v>
      </c>
      <c r="AS64" s="80" t="s">
        <v>6170</v>
      </c>
      <c r="AT64" s="80">
        <v>45</v>
      </c>
      <c r="AU64" s="84" t="s">
        <v>6192</v>
      </c>
      <c r="AV64" s="80" t="b">
        <v>0</v>
      </c>
      <c r="AW64" s="80" t="s">
        <v>7170</v>
      </c>
      <c r="AX64" s="84" t="s">
        <v>7232</v>
      </c>
      <c r="AY64" s="80" t="s">
        <v>66</v>
      </c>
      <c r="AZ64" s="2"/>
      <c r="BA64" s="3"/>
      <c r="BB64" s="3"/>
      <c r="BC64" s="3"/>
      <c r="BD64" s="3"/>
    </row>
    <row r="65" spans="1:56" x14ac:dyDescent="0.25">
      <c r="A65" s="66" t="s">
        <v>238</v>
      </c>
      <c r="B65" s="67"/>
      <c r="C65" s="67"/>
      <c r="D65" s="68"/>
      <c r="E65" s="70"/>
      <c r="F65" s="104" t="s">
        <v>6557</v>
      </c>
      <c r="G65" s="67"/>
      <c r="H65" s="71"/>
      <c r="I65" s="72"/>
      <c r="J65" s="72"/>
      <c r="K65" s="71" t="s">
        <v>7919</v>
      </c>
      <c r="L65" s="75"/>
      <c r="M65" s="76"/>
      <c r="N65" s="76"/>
      <c r="O65" s="77"/>
      <c r="P65" s="78"/>
      <c r="Q65" s="78"/>
      <c r="R65" s="88"/>
      <c r="S65" s="88"/>
      <c r="T65" s="88"/>
      <c r="U65" s="88"/>
      <c r="V65" s="52"/>
      <c r="W65" s="52"/>
      <c r="X65" s="52"/>
      <c r="Y65" s="52"/>
      <c r="Z65" s="51"/>
      <c r="AA65" s="73"/>
      <c r="AB65" s="73"/>
      <c r="AC65" s="74"/>
      <c r="AD65" s="80" t="s">
        <v>3762</v>
      </c>
      <c r="AE65" s="80">
        <v>80</v>
      </c>
      <c r="AF65" s="80">
        <v>41</v>
      </c>
      <c r="AG65" s="80">
        <v>443</v>
      </c>
      <c r="AH65" s="80">
        <v>0</v>
      </c>
      <c r="AI65" s="80">
        <v>0</v>
      </c>
      <c r="AJ65" s="80" t="s">
        <v>4421</v>
      </c>
      <c r="AK65" s="80" t="s">
        <v>4984</v>
      </c>
      <c r="AL65" s="80"/>
      <c r="AM65" s="80" t="s">
        <v>5628</v>
      </c>
      <c r="AN65" s="82">
        <v>42049.656435185185</v>
      </c>
      <c r="AO65" s="84" t="s">
        <v>5712</v>
      </c>
      <c r="AP65" s="80" t="b">
        <v>1</v>
      </c>
      <c r="AQ65" s="80" t="b">
        <v>0</v>
      </c>
      <c r="AR65" s="80" t="b">
        <v>0</v>
      </c>
      <c r="AS65" s="80" t="s">
        <v>6171</v>
      </c>
      <c r="AT65" s="80">
        <v>0</v>
      </c>
      <c r="AU65" s="84" t="s">
        <v>6192</v>
      </c>
      <c r="AV65" s="80" t="b">
        <v>0</v>
      </c>
      <c r="AW65" s="80" t="s">
        <v>7170</v>
      </c>
      <c r="AX65" s="84" t="s">
        <v>7233</v>
      </c>
      <c r="AY65" s="80" t="s">
        <v>66</v>
      </c>
      <c r="AZ65" s="2"/>
      <c r="BA65" s="3"/>
      <c r="BB65" s="3"/>
      <c r="BC65" s="3"/>
      <c r="BD65" s="3"/>
    </row>
    <row r="66" spans="1:56" x14ac:dyDescent="0.25">
      <c r="A66" s="66" t="s">
        <v>239</v>
      </c>
      <c r="B66" s="67"/>
      <c r="C66" s="67"/>
      <c r="D66" s="68"/>
      <c r="E66" s="70"/>
      <c r="F66" s="104" t="s">
        <v>6558</v>
      </c>
      <c r="G66" s="67"/>
      <c r="H66" s="71"/>
      <c r="I66" s="72"/>
      <c r="J66" s="72"/>
      <c r="K66" s="71" t="s">
        <v>7920</v>
      </c>
      <c r="L66" s="75"/>
      <c r="M66" s="76"/>
      <c r="N66" s="76"/>
      <c r="O66" s="77"/>
      <c r="P66" s="78"/>
      <c r="Q66" s="78"/>
      <c r="R66" s="88"/>
      <c r="S66" s="88"/>
      <c r="T66" s="88"/>
      <c r="U66" s="88"/>
      <c r="V66" s="52"/>
      <c r="W66" s="52"/>
      <c r="X66" s="52"/>
      <c r="Y66" s="52"/>
      <c r="Z66" s="51"/>
      <c r="AA66" s="73"/>
      <c r="AB66" s="73"/>
      <c r="AC66" s="74"/>
      <c r="AD66" s="80" t="s">
        <v>3763</v>
      </c>
      <c r="AE66" s="80">
        <v>49</v>
      </c>
      <c r="AF66" s="80">
        <v>39</v>
      </c>
      <c r="AG66" s="80">
        <v>251</v>
      </c>
      <c r="AH66" s="80">
        <v>0</v>
      </c>
      <c r="AI66" s="80">
        <v>0</v>
      </c>
      <c r="AJ66" s="80" t="s">
        <v>4422</v>
      </c>
      <c r="AK66" s="80" t="s">
        <v>4985</v>
      </c>
      <c r="AL66" s="80"/>
      <c r="AM66" s="80" t="s">
        <v>5628</v>
      </c>
      <c r="AN66" s="82">
        <v>42049.637187499997</v>
      </c>
      <c r="AO66" s="84" t="s">
        <v>5713</v>
      </c>
      <c r="AP66" s="80" t="b">
        <v>1</v>
      </c>
      <c r="AQ66" s="80" t="b">
        <v>0</v>
      </c>
      <c r="AR66" s="80" t="b">
        <v>0</v>
      </c>
      <c r="AS66" s="80" t="s">
        <v>6171</v>
      </c>
      <c r="AT66" s="80">
        <v>0</v>
      </c>
      <c r="AU66" s="84" t="s">
        <v>6192</v>
      </c>
      <c r="AV66" s="80" t="b">
        <v>0</v>
      </c>
      <c r="AW66" s="80" t="s">
        <v>7170</v>
      </c>
      <c r="AX66" s="84" t="s">
        <v>7234</v>
      </c>
      <c r="AY66" s="80" t="s">
        <v>66</v>
      </c>
      <c r="AZ66" s="2"/>
      <c r="BA66" s="3"/>
      <c r="BB66" s="3"/>
      <c r="BC66" s="3"/>
      <c r="BD66" s="3"/>
    </row>
    <row r="67" spans="1:56" x14ac:dyDescent="0.25">
      <c r="A67" s="66" t="s">
        <v>240</v>
      </c>
      <c r="B67" s="67"/>
      <c r="C67" s="67"/>
      <c r="D67" s="68"/>
      <c r="E67" s="70"/>
      <c r="F67" s="104" t="s">
        <v>6559</v>
      </c>
      <c r="G67" s="67"/>
      <c r="H67" s="71"/>
      <c r="I67" s="72"/>
      <c r="J67" s="72"/>
      <c r="K67" s="71" t="s">
        <v>7921</v>
      </c>
      <c r="L67" s="75"/>
      <c r="M67" s="76"/>
      <c r="N67" s="76"/>
      <c r="O67" s="77"/>
      <c r="P67" s="78"/>
      <c r="Q67" s="78"/>
      <c r="R67" s="88"/>
      <c r="S67" s="88"/>
      <c r="T67" s="88"/>
      <c r="U67" s="88"/>
      <c r="V67" s="52"/>
      <c r="W67" s="52"/>
      <c r="X67" s="52"/>
      <c r="Y67" s="52"/>
      <c r="Z67" s="51"/>
      <c r="AA67" s="73"/>
      <c r="AB67" s="73"/>
      <c r="AC67" s="74"/>
      <c r="AD67" s="80" t="s">
        <v>3764</v>
      </c>
      <c r="AE67" s="80">
        <v>111</v>
      </c>
      <c r="AF67" s="80">
        <v>2674</v>
      </c>
      <c r="AG67" s="80">
        <v>203648</v>
      </c>
      <c r="AH67" s="80">
        <v>50</v>
      </c>
      <c r="AI67" s="80">
        <v>25200</v>
      </c>
      <c r="AJ67" s="80" t="s">
        <v>4423</v>
      </c>
      <c r="AK67" s="80" t="s">
        <v>4986</v>
      </c>
      <c r="AL67" s="84" t="s">
        <v>5347</v>
      </c>
      <c r="AM67" s="80" t="s">
        <v>4941</v>
      </c>
      <c r="AN67" s="82">
        <v>41777.23541666667</v>
      </c>
      <c r="AO67" s="84" t="s">
        <v>5714</v>
      </c>
      <c r="AP67" s="80" t="b">
        <v>0</v>
      </c>
      <c r="AQ67" s="80" t="b">
        <v>0</v>
      </c>
      <c r="AR67" s="80" t="b">
        <v>1</v>
      </c>
      <c r="AS67" s="80" t="s">
        <v>6170</v>
      </c>
      <c r="AT67" s="80">
        <v>36</v>
      </c>
      <c r="AU67" s="84" t="s">
        <v>6227</v>
      </c>
      <c r="AV67" s="80" t="b">
        <v>0</v>
      </c>
      <c r="AW67" s="80" t="s">
        <v>7170</v>
      </c>
      <c r="AX67" s="84" t="s">
        <v>7235</v>
      </c>
      <c r="AY67" s="80" t="s">
        <v>66</v>
      </c>
      <c r="AZ67" s="2"/>
      <c r="BA67" s="3"/>
      <c r="BB67" s="3"/>
      <c r="BC67" s="3"/>
      <c r="BD67" s="3"/>
    </row>
    <row r="68" spans="1:56" x14ac:dyDescent="0.25">
      <c r="A68" s="66" t="s">
        <v>241</v>
      </c>
      <c r="B68" s="67"/>
      <c r="C68" s="67"/>
      <c r="D68" s="68"/>
      <c r="E68" s="70"/>
      <c r="F68" s="104" t="s">
        <v>6560</v>
      </c>
      <c r="G68" s="67"/>
      <c r="H68" s="71"/>
      <c r="I68" s="72"/>
      <c r="J68" s="72"/>
      <c r="K68" s="71" t="s">
        <v>7922</v>
      </c>
      <c r="L68" s="75"/>
      <c r="M68" s="76"/>
      <c r="N68" s="76"/>
      <c r="O68" s="77"/>
      <c r="P68" s="78"/>
      <c r="Q68" s="78"/>
      <c r="R68" s="88"/>
      <c r="S68" s="88"/>
      <c r="T68" s="88"/>
      <c r="U68" s="88"/>
      <c r="V68" s="52"/>
      <c r="W68" s="52"/>
      <c r="X68" s="52"/>
      <c r="Y68" s="52"/>
      <c r="Z68" s="51"/>
      <c r="AA68" s="73"/>
      <c r="AB68" s="73"/>
      <c r="AC68" s="74"/>
      <c r="AD68" s="80" t="s">
        <v>3765</v>
      </c>
      <c r="AE68" s="80">
        <v>210</v>
      </c>
      <c r="AF68" s="80">
        <v>220</v>
      </c>
      <c r="AG68" s="80">
        <v>100654</v>
      </c>
      <c r="AH68" s="80">
        <v>1</v>
      </c>
      <c r="AI68" s="80"/>
      <c r="AJ68" s="80" t="s">
        <v>4424</v>
      </c>
      <c r="AK68" s="80" t="s">
        <v>4987</v>
      </c>
      <c r="AL68" s="84" t="s">
        <v>5348</v>
      </c>
      <c r="AM68" s="80"/>
      <c r="AN68" s="82">
        <v>40837.051481481481</v>
      </c>
      <c r="AO68" s="80"/>
      <c r="AP68" s="80" t="b">
        <v>1</v>
      </c>
      <c r="AQ68" s="80" t="b">
        <v>0</v>
      </c>
      <c r="AR68" s="80" t="b">
        <v>0</v>
      </c>
      <c r="AS68" s="80" t="s">
        <v>6171</v>
      </c>
      <c r="AT68" s="80">
        <v>43</v>
      </c>
      <c r="AU68" s="84" t="s">
        <v>6192</v>
      </c>
      <c r="AV68" s="80" t="b">
        <v>0</v>
      </c>
      <c r="AW68" s="80" t="s">
        <v>7170</v>
      </c>
      <c r="AX68" s="84" t="s">
        <v>7236</v>
      </c>
      <c r="AY68" s="80" t="s">
        <v>66</v>
      </c>
      <c r="AZ68" s="2"/>
      <c r="BA68" s="3"/>
      <c r="BB68" s="3"/>
      <c r="BC68" s="3"/>
      <c r="BD68" s="3"/>
    </row>
    <row r="69" spans="1:56" x14ac:dyDescent="0.25">
      <c r="A69" s="66" t="s">
        <v>242</v>
      </c>
      <c r="B69" s="67"/>
      <c r="C69" s="67"/>
      <c r="D69" s="68"/>
      <c r="E69" s="70"/>
      <c r="F69" s="104" t="s">
        <v>6561</v>
      </c>
      <c r="G69" s="67"/>
      <c r="H69" s="71"/>
      <c r="I69" s="72"/>
      <c r="J69" s="72"/>
      <c r="K69" s="71" t="s">
        <v>7923</v>
      </c>
      <c r="L69" s="75"/>
      <c r="M69" s="76"/>
      <c r="N69" s="76"/>
      <c r="O69" s="77"/>
      <c r="P69" s="78"/>
      <c r="Q69" s="78"/>
      <c r="R69" s="88"/>
      <c r="S69" s="88"/>
      <c r="T69" s="88"/>
      <c r="U69" s="88"/>
      <c r="V69" s="52"/>
      <c r="W69" s="52"/>
      <c r="X69" s="52"/>
      <c r="Y69" s="52"/>
      <c r="Z69" s="51"/>
      <c r="AA69" s="73"/>
      <c r="AB69" s="73"/>
      <c r="AC69" s="74"/>
      <c r="AD69" s="80" t="s">
        <v>3766</v>
      </c>
      <c r="AE69" s="80">
        <v>208</v>
      </c>
      <c r="AF69" s="80">
        <v>550</v>
      </c>
      <c r="AG69" s="80">
        <v>100861</v>
      </c>
      <c r="AH69" s="80">
        <v>136</v>
      </c>
      <c r="AI69" s="80"/>
      <c r="AJ69" s="80" t="s">
        <v>4425</v>
      </c>
      <c r="AK69" s="80" t="s">
        <v>4950</v>
      </c>
      <c r="AL69" s="80"/>
      <c r="AM69" s="80"/>
      <c r="AN69" s="82">
        <v>40794.582326388889</v>
      </c>
      <c r="AO69" s="84" t="s">
        <v>5715</v>
      </c>
      <c r="AP69" s="80" t="b">
        <v>0</v>
      </c>
      <c r="AQ69" s="80" t="b">
        <v>0</v>
      </c>
      <c r="AR69" s="80" t="b">
        <v>0</v>
      </c>
      <c r="AS69" s="80" t="s">
        <v>6171</v>
      </c>
      <c r="AT69" s="80">
        <v>34</v>
      </c>
      <c r="AU69" s="84" t="s">
        <v>6228</v>
      </c>
      <c r="AV69" s="80" t="b">
        <v>0</v>
      </c>
      <c r="AW69" s="80" t="s">
        <v>7170</v>
      </c>
      <c r="AX69" s="84" t="s">
        <v>7237</v>
      </c>
      <c r="AY69" s="80" t="s">
        <v>66</v>
      </c>
      <c r="AZ69" s="2"/>
      <c r="BA69" s="3"/>
      <c r="BB69" s="3"/>
      <c r="BC69" s="3"/>
      <c r="BD69" s="3"/>
    </row>
    <row r="70" spans="1:56" x14ac:dyDescent="0.25">
      <c r="A70" s="66" t="s">
        <v>243</v>
      </c>
      <c r="B70" s="67"/>
      <c r="C70" s="67"/>
      <c r="D70" s="68"/>
      <c r="E70" s="70"/>
      <c r="F70" s="104" t="s">
        <v>6562</v>
      </c>
      <c r="G70" s="67"/>
      <c r="H70" s="71"/>
      <c r="I70" s="72"/>
      <c r="J70" s="72"/>
      <c r="K70" s="71" t="s">
        <v>7924</v>
      </c>
      <c r="L70" s="75"/>
      <c r="M70" s="76"/>
      <c r="N70" s="76"/>
      <c r="O70" s="77"/>
      <c r="P70" s="78"/>
      <c r="Q70" s="78"/>
      <c r="R70" s="88"/>
      <c r="S70" s="88"/>
      <c r="T70" s="88"/>
      <c r="U70" s="88"/>
      <c r="V70" s="52"/>
      <c r="W70" s="52"/>
      <c r="X70" s="52"/>
      <c r="Y70" s="52"/>
      <c r="Z70" s="51"/>
      <c r="AA70" s="73"/>
      <c r="AB70" s="73"/>
      <c r="AC70" s="74"/>
      <c r="AD70" s="80" t="s">
        <v>3767</v>
      </c>
      <c r="AE70" s="80">
        <v>19</v>
      </c>
      <c r="AF70" s="80">
        <v>59</v>
      </c>
      <c r="AG70" s="80">
        <v>112333</v>
      </c>
      <c r="AH70" s="80">
        <v>0</v>
      </c>
      <c r="AI70" s="80"/>
      <c r="AJ70" s="80" t="s">
        <v>4426</v>
      </c>
      <c r="AK70" s="80"/>
      <c r="AL70" s="80"/>
      <c r="AM70" s="80"/>
      <c r="AN70" s="82">
        <v>41362.291666666664</v>
      </c>
      <c r="AO70" s="80"/>
      <c r="AP70" s="80" t="b">
        <v>1</v>
      </c>
      <c r="AQ70" s="80" t="b">
        <v>0</v>
      </c>
      <c r="AR70" s="80" t="b">
        <v>0</v>
      </c>
      <c r="AS70" s="80" t="s">
        <v>6171</v>
      </c>
      <c r="AT70" s="80">
        <v>42</v>
      </c>
      <c r="AU70" s="84" t="s">
        <v>6192</v>
      </c>
      <c r="AV70" s="80" t="b">
        <v>0</v>
      </c>
      <c r="AW70" s="80" t="s">
        <v>7170</v>
      </c>
      <c r="AX70" s="84" t="s">
        <v>7238</v>
      </c>
      <c r="AY70" s="80" t="s">
        <v>66</v>
      </c>
      <c r="AZ70" s="2"/>
      <c r="BA70" s="3"/>
      <c r="BB70" s="3"/>
      <c r="BC70" s="3"/>
      <c r="BD70" s="3"/>
    </row>
    <row r="71" spans="1:56" x14ac:dyDescent="0.25">
      <c r="A71" s="66" t="s">
        <v>244</v>
      </c>
      <c r="B71" s="67"/>
      <c r="C71" s="67"/>
      <c r="D71" s="68"/>
      <c r="E71" s="70"/>
      <c r="F71" s="104" t="s">
        <v>6563</v>
      </c>
      <c r="G71" s="67"/>
      <c r="H71" s="71"/>
      <c r="I71" s="72"/>
      <c r="J71" s="72"/>
      <c r="K71" s="71" t="s">
        <v>7925</v>
      </c>
      <c r="L71" s="75"/>
      <c r="M71" s="76"/>
      <c r="N71" s="76"/>
      <c r="O71" s="77"/>
      <c r="P71" s="78"/>
      <c r="Q71" s="78"/>
      <c r="R71" s="88"/>
      <c r="S71" s="88"/>
      <c r="T71" s="88"/>
      <c r="U71" s="88"/>
      <c r="V71" s="52"/>
      <c r="W71" s="52"/>
      <c r="X71" s="52"/>
      <c r="Y71" s="52"/>
      <c r="Z71" s="51"/>
      <c r="AA71" s="73"/>
      <c r="AB71" s="73"/>
      <c r="AC71" s="74"/>
      <c r="AD71" s="80" t="s">
        <v>3768</v>
      </c>
      <c r="AE71" s="80">
        <v>46</v>
      </c>
      <c r="AF71" s="80">
        <v>54</v>
      </c>
      <c r="AG71" s="80">
        <v>238</v>
      </c>
      <c r="AH71" s="80">
        <v>0</v>
      </c>
      <c r="AI71" s="80">
        <v>0</v>
      </c>
      <c r="AJ71" s="80" t="s">
        <v>4427</v>
      </c>
      <c r="AK71" s="80" t="s">
        <v>4988</v>
      </c>
      <c r="AL71" s="80"/>
      <c r="AM71" s="80" t="s">
        <v>5628</v>
      </c>
      <c r="AN71" s="82">
        <v>42049.390625</v>
      </c>
      <c r="AO71" s="84" t="s">
        <v>5716</v>
      </c>
      <c r="AP71" s="80" t="b">
        <v>1</v>
      </c>
      <c r="AQ71" s="80" t="b">
        <v>0</v>
      </c>
      <c r="AR71" s="80" t="b">
        <v>0</v>
      </c>
      <c r="AS71" s="80" t="s">
        <v>6171</v>
      </c>
      <c r="AT71" s="80">
        <v>0</v>
      </c>
      <c r="AU71" s="84" t="s">
        <v>6192</v>
      </c>
      <c r="AV71" s="80" t="b">
        <v>0</v>
      </c>
      <c r="AW71" s="80" t="s">
        <v>7170</v>
      </c>
      <c r="AX71" s="84" t="s">
        <v>7239</v>
      </c>
      <c r="AY71" s="80" t="s">
        <v>66</v>
      </c>
      <c r="AZ71" s="2"/>
      <c r="BA71" s="3"/>
      <c r="BB71" s="3"/>
      <c r="BC71" s="3"/>
      <c r="BD71" s="3"/>
    </row>
    <row r="72" spans="1:56" x14ac:dyDescent="0.25">
      <c r="A72" s="66" t="s">
        <v>245</v>
      </c>
      <c r="B72" s="67"/>
      <c r="C72" s="67"/>
      <c r="D72" s="68"/>
      <c r="E72" s="70"/>
      <c r="F72" s="104" t="s">
        <v>6564</v>
      </c>
      <c r="G72" s="67"/>
      <c r="H72" s="71"/>
      <c r="I72" s="72"/>
      <c r="J72" s="72"/>
      <c r="K72" s="71" t="s">
        <v>7926</v>
      </c>
      <c r="L72" s="75"/>
      <c r="M72" s="76"/>
      <c r="N72" s="76"/>
      <c r="O72" s="77"/>
      <c r="P72" s="78"/>
      <c r="Q72" s="78"/>
      <c r="R72" s="88"/>
      <c r="S72" s="88"/>
      <c r="T72" s="88"/>
      <c r="U72" s="88"/>
      <c r="V72" s="52"/>
      <c r="W72" s="52"/>
      <c r="X72" s="52"/>
      <c r="Y72" s="52"/>
      <c r="Z72" s="51"/>
      <c r="AA72" s="73"/>
      <c r="AB72" s="73"/>
      <c r="AC72" s="74"/>
      <c r="AD72" s="80" t="s">
        <v>3769</v>
      </c>
      <c r="AE72" s="80">
        <v>48</v>
      </c>
      <c r="AF72" s="80">
        <v>60</v>
      </c>
      <c r="AG72" s="80">
        <v>265</v>
      </c>
      <c r="AH72" s="80">
        <v>0</v>
      </c>
      <c r="AI72" s="80">
        <v>0</v>
      </c>
      <c r="AJ72" s="80" t="s">
        <v>4428</v>
      </c>
      <c r="AK72" s="80" t="s">
        <v>4989</v>
      </c>
      <c r="AL72" s="80"/>
      <c r="AM72" s="80" t="s">
        <v>5628</v>
      </c>
      <c r="AN72" s="82">
        <v>42049.388784722221</v>
      </c>
      <c r="AO72" s="84" t="s">
        <v>5717</v>
      </c>
      <c r="AP72" s="80" t="b">
        <v>1</v>
      </c>
      <c r="AQ72" s="80" t="b">
        <v>0</v>
      </c>
      <c r="AR72" s="80" t="b">
        <v>0</v>
      </c>
      <c r="AS72" s="80" t="s">
        <v>6171</v>
      </c>
      <c r="AT72" s="80">
        <v>0</v>
      </c>
      <c r="AU72" s="84" t="s">
        <v>6192</v>
      </c>
      <c r="AV72" s="80" t="b">
        <v>0</v>
      </c>
      <c r="AW72" s="80" t="s">
        <v>7170</v>
      </c>
      <c r="AX72" s="84" t="s">
        <v>7240</v>
      </c>
      <c r="AY72" s="80" t="s">
        <v>66</v>
      </c>
      <c r="AZ72" s="2"/>
      <c r="BA72" s="3"/>
      <c r="BB72" s="3"/>
      <c r="BC72" s="3"/>
      <c r="BD72" s="3"/>
    </row>
    <row r="73" spans="1:56" x14ac:dyDescent="0.25">
      <c r="A73" s="66" t="s">
        <v>246</v>
      </c>
      <c r="B73" s="67"/>
      <c r="C73" s="67"/>
      <c r="D73" s="68"/>
      <c r="E73" s="70"/>
      <c r="F73" s="104" t="s">
        <v>6565</v>
      </c>
      <c r="G73" s="67"/>
      <c r="H73" s="71"/>
      <c r="I73" s="72"/>
      <c r="J73" s="72"/>
      <c r="K73" s="71" t="s">
        <v>7927</v>
      </c>
      <c r="L73" s="75"/>
      <c r="M73" s="76"/>
      <c r="N73" s="76"/>
      <c r="O73" s="77"/>
      <c r="P73" s="78"/>
      <c r="Q73" s="78"/>
      <c r="R73" s="88"/>
      <c r="S73" s="88"/>
      <c r="T73" s="88"/>
      <c r="U73" s="88"/>
      <c r="V73" s="52"/>
      <c r="W73" s="52"/>
      <c r="X73" s="52"/>
      <c r="Y73" s="52"/>
      <c r="Z73" s="51"/>
      <c r="AA73" s="73"/>
      <c r="AB73" s="73"/>
      <c r="AC73" s="74"/>
      <c r="AD73" s="80" t="s">
        <v>3770</v>
      </c>
      <c r="AE73" s="80">
        <v>70</v>
      </c>
      <c r="AF73" s="80">
        <v>38</v>
      </c>
      <c r="AG73" s="80">
        <v>403</v>
      </c>
      <c r="AH73" s="80">
        <v>0</v>
      </c>
      <c r="AI73" s="80">
        <v>0</v>
      </c>
      <c r="AJ73" s="80" t="s">
        <v>4429</v>
      </c>
      <c r="AK73" s="80" t="s">
        <v>4990</v>
      </c>
      <c r="AL73" s="80"/>
      <c r="AM73" s="80" t="s">
        <v>5628</v>
      </c>
      <c r="AN73" s="82">
        <v>41960.549444444441</v>
      </c>
      <c r="AO73" s="84" t="s">
        <v>5718</v>
      </c>
      <c r="AP73" s="80" t="b">
        <v>1</v>
      </c>
      <c r="AQ73" s="80" t="b">
        <v>0</v>
      </c>
      <c r="AR73" s="80" t="b">
        <v>0</v>
      </c>
      <c r="AS73" s="80" t="s">
        <v>6171</v>
      </c>
      <c r="AT73" s="80">
        <v>0</v>
      </c>
      <c r="AU73" s="84" t="s">
        <v>6192</v>
      </c>
      <c r="AV73" s="80" t="b">
        <v>0</v>
      </c>
      <c r="AW73" s="80" t="s">
        <v>7170</v>
      </c>
      <c r="AX73" s="84" t="s">
        <v>7241</v>
      </c>
      <c r="AY73" s="80" t="s">
        <v>66</v>
      </c>
      <c r="AZ73" s="2"/>
      <c r="BA73" s="3"/>
      <c r="BB73" s="3"/>
      <c r="BC73" s="3"/>
      <c r="BD73" s="3"/>
    </row>
    <row r="74" spans="1:56" x14ac:dyDescent="0.25">
      <c r="A74" s="66" t="s">
        <v>247</v>
      </c>
      <c r="B74" s="67"/>
      <c r="C74" s="67"/>
      <c r="D74" s="68"/>
      <c r="E74" s="70"/>
      <c r="F74" s="104" t="s">
        <v>6566</v>
      </c>
      <c r="G74" s="67"/>
      <c r="H74" s="71"/>
      <c r="I74" s="72"/>
      <c r="J74" s="72"/>
      <c r="K74" s="71" t="s">
        <v>7928</v>
      </c>
      <c r="L74" s="75"/>
      <c r="M74" s="76"/>
      <c r="N74" s="76"/>
      <c r="O74" s="77"/>
      <c r="P74" s="78"/>
      <c r="Q74" s="78"/>
      <c r="R74" s="88"/>
      <c r="S74" s="88"/>
      <c r="T74" s="88"/>
      <c r="U74" s="88"/>
      <c r="V74" s="52"/>
      <c r="W74" s="52"/>
      <c r="X74" s="52"/>
      <c r="Y74" s="52"/>
      <c r="Z74" s="51"/>
      <c r="AA74" s="73"/>
      <c r="AB74" s="73"/>
      <c r="AC74" s="74"/>
      <c r="AD74" s="80" t="s">
        <v>3771</v>
      </c>
      <c r="AE74" s="80">
        <v>57</v>
      </c>
      <c r="AF74" s="80">
        <v>51</v>
      </c>
      <c r="AG74" s="80">
        <v>242</v>
      </c>
      <c r="AH74" s="80">
        <v>0</v>
      </c>
      <c r="AI74" s="80">
        <v>0</v>
      </c>
      <c r="AJ74" s="80" t="s">
        <v>4430</v>
      </c>
      <c r="AK74" s="80" t="s">
        <v>4991</v>
      </c>
      <c r="AL74" s="80"/>
      <c r="AM74" s="80" t="s">
        <v>5628</v>
      </c>
      <c r="AN74" s="82">
        <v>41962.708738425928</v>
      </c>
      <c r="AO74" s="84" t="s">
        <v>5719</v>
      </c>
      <c r="AP74" s="80" t="b">
        <v>1</v>
      </c>
      <c r="AQ74" s="80" t="b">
        <v>0</v>
      </c>
      <c r="AR74" s="80" t="b">
        <v>0</v>
      </c>
      <c r="AS74" s="80" t="s">
        <v>6171</v>
      </c>
      <c r="AT74" s="80">
        <v>0</v>
      </c>
      <c r="AU74" s="84" t="s">
        <v>6192</v>
      </c>
      <c r="AV74" s="80" t="b">
        <v>0</v>
      </c>
      <c r="AW74" s="80" t="s">
        <v>7170</v>
      </c>
      <c r="AX74" s="84" t="s">
        <v>7242</v>
      </c>
      <c r="AY74" s="80" t="s">
        <v>66</v>
      </c>
      <c r="AZ74" s="2"/>
      <c r="BA74" s="3"/>
      <c r="BB74" s="3"/>
      <c r="BC74" s="3"/>
      <c r="BD74" s="3"/>
    </row>
    <row r="75" spans="1:56" x14ac:dyDescent="0.25">
      <c r="A75" s="66" t="s">
        <v>248</v>
      </c>
      <c r="B75" s="67"/>
      <c r="C75" s="67"/>
      <c r="D75" s="68"/>
      <c r="E75" s="70"/>
      <c r="F75" s="104" t="s">
        <v>6567</v>
      </c>
      <c r="G75" s="67"/>
      <c r="H75" s="71"/>
      <c r="I75" s="72"/>
      <c r="J75" s="72"/>
      <c r="K75" s="71" t="s">
        <v>7929</v>
      </c>
      <c r="L75" s="75"/>
      <c r="M75" s="76"/>
      <c r="N75" s="76"/>
      <c r="O75" s="77"/>
      <c r="P75" s="78"/>
      <c r="Q75" s="78"/>
      <c r="R75" s="88"/>
      <c r="S75" s="88"/>
      <c r="T75" s="88"/>
      <c r="U75" s="88"/>
      <c r="V75" s="52"/>
      <c r="W75" s="52"/>
      <c r="X75" s="52"/>
      <c r="Y75" s="52"/>
      <c r="Z75" s="51"/>
      <c r="AA75" s="73"/>
      <c r="AB75" s="73"/>
      <c r="AC75" s="74"/>
      <c r="AD75" s="80" t="s">
        <v>3772</v>
      </c>
      <c r="AE75" s="80">
        <v>85</v>
      </c>
      <c r="AF75" s="80">
        <v>56</v>
      </c>
      <c r="AG75" s="80">
        <v>421</v>
      </c>
      <c r="AH75" s="80">
        <v>0</v>
      </c>
      <c r="AI75" s="80">
        <v>0</v>
      </c>
      <c r="AJ75" s="80" t="s">
        <v>4431</v>
      </c>
      <c r="AK75" s="80" t="s">
        <v>4992</v>
      </c>
      <c r="AL75" s="80"/>
      <c r="AM75" s="80" t="s">
        <v>5628</v>
      </c>
      <c r="AN75" s="82">
        <v>42047.664074074077</v>
      </c>
      <c r="AO75" s="84" t="s">
        <v>5720</v>
      </c>
      <c r="AP75" s="80" t="b">
        <v>1</v>
      </c>
      <c r="AQ75" s="80" t="b">
        <v>0</v>
      </c>
      <c r="AR75" s="80" t="b">
        <v>0</v>
      </c>
      <c r="AS75" s="80" t="s">
        <v>6171</v>
      </c>
      <c r="AT75" s="80">
        <v>0</v>
      </c>
      <c r="AU75" s="84" t="s">
        <v>6192</v>
      </c>
      <c r="AV75" s="80" t="b">
        <v>0</v>
      </c>
      <c r="AW75" s="80" t="s">
        <v>7170</v>
      </c>
      <c r="AX75" s="84" t="s">
        <v>7243</v>
      </c>
      <c r="AY75" s="80" t="s">
        <v>66</v>
      </c>
      <c r="AZ75" s="2"/>
      <c r="BA75" s="3"/>
      <c r="BB75" s="3"/>
      <c r="BC75" s="3"/>
      <c r="BD75" s="3"/>
    </row>
    <row r="76" spans="1:56" x14ac:dyDescent="0.25">
      <c r="A76" s="66" t="s">
        <v>249</v>
      </c>
      <c r="B76" s="67"/>
      <c r="C76" s="67"/>
      <c r="D76" s="68"/>
      <c r="E76" s="70"/>
      <c r="F76" s="104" t="s">
        <v>6568</v>
      </c>
      <c r="G76" s="67"/>
      <c r="H76" s="71"/>
      <c r="I76" s="72"/>
      <c r="J76" s="72"/>
      <c r="K76" s="71" t="s">
        <v>7930</v>
      </c>
      <c r="L76" s="75"/>
      <c r="M76" s="76"/>
      <c r="N76" s="76"/>
      <c r="O76" s="77"/>
      <c r="P76" s="78"/>
      <c r="Q76" s="78"/>
      <c r="R76" s="88"/>
      <c r="S76" s="88"/>
      <c r="T76" s="88"/>
      <c r="U76" s="88"/>
      <c r="V76" s="52"/>
      <c r="W76" s="52"/>
      <c r="X76" s="52"/>
      <c r="Y76" s="52"/>
      <c r="Z76" s="51"/>
      <c r="AA76" s="73"/>
      <c r="AB76" s="73"/>
      <c r="AC76" s="74"/>
      <c r="AD76" s="80" t="s">
        <v>3773</v>
      </c>
      <c r="AE76" s="80">
        <v>340</v>
      </c>
      <c r="AF76" s="80">
        <v>76</v>
      </c>
      <c r="AG76" s="80">
        <v>4672</v>
      </c>
      <c r="AH76" s="80">
        <v>0</v>
      </c>
      <c r="AI76" s="80"/>
      <c r="AJ76" s="80" t="s">
        <v>4432</v>
      </c>
      <c r="AK76" s="80" t="s">
        <v>4993</v>
      </c>
      <c r="AL76" s="80"/>
      <c r="AM76" s="80"/>
      <c r="AN76" s="82">
        <v>40136.049872685187</v>
      </c>
      <c r="AO76" s="80"/>
      <c r="AP76" s="80" t="b">
        <v>1</v>
      </c>
      <c r="AQ76" s="80" t="b">
        <v>0</v>
      </c>
      <c r="AR76" s="80" t="b">
        <v>0</v>
      </c>
      <c r="AS76" s="80" t="s">
        <v>6171</v>
      </c>
      <c r="AT76" s="80">
        <v>5</v>
      </c>
      <c r="AU76" s="84" t="s">
        <v>6192</v>
      </c>
      <c r="AV76" s="80" t="b">
        <v>0</v>
      </c>
      <c r="AW76" s="80" t="s">
        <v>7170</v>
      </c>
      <c r="AX76" s="84" t="s">
        <v>7244</v>
      </c>
      <c r="AY76" s="80" t="s">
        <v>66</v>
      </c>
      <c r="AZ76" s="2"/>
      <c r="BA76" s="3"/>
      <c r="BB76" s="3"/>
      <c r="BC76" s="3"/>
      <c r="BD76" s="3"/>
    </row>
    <row r="77" spans="1:56" x14ac:dyDescent="0.25">
      <c r="A77" s="66" t="s">
        <v>250</v>
      </c>
      <c r="B77" s="67"/>
      <c r="C77" s="67"/>
      <c r="D77" s="68"/>
      <c r="E77" s="70"/>
      <c r="F77" s="104" t="s">
        <v>6569</v>
      </c>
      <c r="G77" s="67"/>
      <c r="H77" s="71"/>
      <c r="I77" s="72"/>
      <c r="J77" s="72"/>
      <c r="K77" s="71" t="s">
        <v>7931</v>
      </c>
      <c r="L77" s="75"/>
      <c r="M77" s="76"/>
      <c r="N77" s="76"/>
      <c r="O77" s="77"/>
      <c r="P77" s="78"/>
      <c r="Q77" s="78"/>
      <c r="R77" s="88"/>
      <c r="S77" s="88"/>
      <c r="T77" s="88"/>
      <c r="U77" s="88"/>
      <c r="V77" s="52"/>
      <c r="W77" s="52"/>
      <c r="X77" s="52"/>
      <c r="Y77" s="52"/>
      <c r="Z77" s="51"/>
      <c r="AA77" s="73"/>
      <c r="AB77" s="73"/>
      <c r="AC77" s="74"/>
      <c r="AD77" s="80" t="s">
        <v>3774</v>
      </c>
      <c r="AE77" s="80">
        <v>660</v>
      </c>
      <c r="AF77" s="80">
        <v>141</v>
      </c>
      <c r="AG77" s="80">
        <v>4733</v>
      </c>
      <c r="AH77" s="80">
        <v>0</v>
      </c>
      <c r="AI77" s="80">
        <v>-18000</v>
      </c>
      <c r="AJ77" s="80"/>
      <c r="AK77" s="80"/>
      <c r="AL77" s="84" t="s">
        <v>5349</v>
      </c>
      <c r="AM77" s="80" t="s">
        <v>5616</v>
      </c>
      <c r="AN77" s="82">
        <v>40426.887442129628</v>
      </c>
      <c r="AO77" s="80"/>
      <c r="AP77" s="80" t="b">
        <v>0</v>
      </c>
      <c r="AQ77" s="80" t="b">
        <v>0</v>
      </c>
      <c r="AR77" s="80" t="b">
        <v>0</v>
      </c>
      <c r="AS77" s="80" t="s">
        <v>6171</v>
      </c>
      <c r="AT77" s="80">
        <v>1</v>
      </c>
      <c r="AU77" s="84" t="s">
        <v>6229</v>
      </c>
      <c r="AV77" s="80" t="b">
        <v>0</v>
      </c>
      <c r="AW77" s="80" t="s">
        <v>7170</v>
      </c>
      <c r="AX77" s="84" t="s">
        <v>7245</v>
      </c>
      <c r="AY77" s="80" t="s">
        <v>66</v>
      </c>
      <c r="AZ77" s="2"/>
      <c r="BA77" s="3"/>
      <c r="BB77" s="3"/>
      <c r="BC77" s="3"/>
      <c r="BD77" s="3"/>
    </row>
    <row r="78" spans="1:56" x14ac:dyDescent="0.25">
      <c r="A78" s="66" t="s">
        <v>251</v>
      </c>
      <c r="B78" s="67"/>
      <c r="C78" s="67"/>
      <c r="D78" s="68"/>
      <c r="E78" s="70"/>
      <c r="F78" s="104" t="s">
        <v>6570</v>
      </c>
      <c r="G78" s="67"/>
      <c r="H78" s="71"/>
      <c r="I78" s="72"/>
      <c r="J78" s="72"/>
      <c r="K78" s="71" t="s">
        <v>7932</v>
      </c>
      <c r="L78" s="75"/>
      <c r="M78" s="76"/>
      <c r="N78" s="76"/>
      <c r="O78" s="77"/>
      <c r="P78" s="78"/>
      <c r="Q78" s="78"/>
      <c r="R78" s="88"/>
      <c r="S78" s="88"/>
      <c r="T78" s="88"/>
      <c r="U78" s="88"/>
      <c r="V78" s="52"/>
      <c r="W78" s="52"/>
      <c r="X78" s="52"/>
      <c r="Y78" s="52"/>
      <c r="Z78" s="51"/>
      <c r="AA78" s="73"/>
      <c r="AB78" s="73"/>
      <c r="AC78" s="74"/>
      <c r="AD78" s="80" t="s">
        <v>17597</v>
      </c>
      <c r="AE78" s="80">
        <v>26</v>
      </c>
      <c r="AF78" s="80">
        <v>2</v>
      </c>
      <c r="AG78" s="80">
        <v>9</v>
      </c>
      <c r="AH78" s="80">
        <v>5</v>
      </c>
      <c r="AI78" s="80"/>
      <c r="AJ78" s="80" t="s">
        <v>4433</v>
      </c>
      <c r="AK78" s="80" t="s">
        <v>4994</v>
      </c>
      <c r="AL78" s="80"/>
      <c r="AM78" s="80"/>
      <c r="AN78" s="82">
        <v>42397.295856481483</v>
      </c>
      <c r="AO78" s="84" t="s">
        <v>5721</v>
      </c>
      <c r="AP78" s="80" t="b">
        <v>1</v>
      </c>
      <c r="AQ78" s="80" t="b">
        <v>0</v>
      </c>
      <c r="AR78" s="80" t="b">
        <v>0</v>
      </c>
      <c r="AS78" s="80" t="s">
        <v>6171</v>
      </c>
      <c r="AT78" s="80">
        <v>0</v>
      </c>
      <c r="AU78" s="80"/>
      <c r="AV78" s="80" t="b">
        <v>0</v>
      </c>
      <c r="AW78" s="80" t="s">
        <v>7170</v>
      </c>
      <c r="AX78" s="84" t="s">
        <v>7246</v>
      </c>
      <c r="AY78" s="80" t="s">
        <v>66</v>
      </c>
      <c r="AZ78" s="2"/>
      <c r="BA78" s="3"/>
      <c r="BB78" s="3"/>
      <c r="BC78" s="3"/>
      <c r="BD78" s="3"/>
    </row>
    <row r="79" spans="1:56" x14ac:dyDescent="0.25">
      <c r="A79" s="66" t="s">
        <v>847</v>
      </c>
      <c r="B79" s="67"/>
      <c r="C79" s="67"/>
      <c r="D79" s="68"/>
      <c r="E79" s="70"/>
      <c r="F79" s="104" t="s">
        <v>6571</v>
      </c>
      <c r="G79" s="67"/>
      <c r="H79" s="71"/>
      <c r="I79" s="72"/>
      <c r="J79" s="72"/>
      <c r="K79" s="71" t="s">
        <v>29797</v>
      </c>
      <c r="L79" s="75"/>
      <c r="M79" s="76"/>
      <c r="N79" s="76"/>
      <c r="O79" s="77"/>
      <c r="P79" s="78"/>
      <c r="Q79" s="78"/>
      <c r="R79" s="88"/>
      <c r="S79" s="88"/>
      <c r="T79" s="88"/>
      <c r="U79" s="88"/>
      <c r="V79" s="52"/>
      <c r="W79" s="52"/>
      <c r="X79" s="52"/>
      <c r="Y79" s="52"/>
      <c r="Z79" s="51"/>
      <c r="AA79" s="73"/>
      <c r="AB79" s="73"/>
      <c r="AC79" s="74"/>
      <c r="AD79" s="80" t="s">
        <v>3775</v>
      </c>
      <c r="AE79" s="80">
        <v>94920</v>
      </c>
      <c r="AF79" s="80">
        <v>128847</v>
      </c>
      <c r="AG79" s="80">
        <v>8581</v>
      </c>
      <c r="AH79" s="80">
        <v>124</v>
      </c>
      <c r="AI79" s="80">
        <v>0</v>
      </c>
      <c r="AJ79" s="80" t="s">
        <v>4434</v>
      </c>
      <c r="AK79" s="80"/>
      <c r="AL79" s="84" t="s">
        <v>5350</v>
      </c>
      <c r="AM79" s="80" t="s">
        <v>5628</v>
      </c>
      <c r="AN79" s="82">
        <v>41310.791689814818</v>
      </c>
      <c r="AO79" s="84" t="s">
        <v>5722</v>
      </c>
      <c r="AP79" s="80" t="b">
        <v>0</v>
      </c>
      <c r="AQ79" s="80" t="b">
        <v>0</v>
      </c>
      <c r="AR79" s="80" t="b">
        <v>0</v>
      </c>
      <c r="AS79" s="80" t="s">
        <v>6173</v>
      </c>
      <c r="AT79" s="80">
        <v>188</v>
      </c>
      <c r="AU79" s="84" t="s">
        <v>6230</v>
      </c>
      <c r="AV79" s="80" t="b">
        <v>1</v>
      </c>
      <c r="AW79" s="80" t="s">
        <v>7170</v>
      </c>
      <c r="AX79" s="84" t="s">
        <v>7247</v>
      </c>
      <c r="AY79" s="80" t="s">
        <v>66</v>
      </c>
      <c r="AZ79" s="2"/>
      <c r="BA79" s="3"/>
      <c r="BB79" s="3"/>
      <c r="BC79" s="3"/>
      <c r="BD79" s="3"/>
    </row>
    <row r="80" spans="1:56" x14ac:dyDescent="0.25">
      <c r="A80" s="66" t="s">
        <v>252</v>
      </c>
      <c r="B80" s="67"/>
      <c r="C80" s="67"/>
      <c r="D80" s="68"/>
      <c r="E80" s="70"/>
      <c r="F80" s="104" t="s">
        <v>6572</v>
      </c>
      <c r="G80" s="67"/>
      <c r="H80" s="71"/>
      <c r="I80" s="72"/>
      <c r="J80" s="72"/>
      <c r="K80" s="71" t="s">
        <v>7933</v>
      </c>
      <c r="L80" s="75"/>
      <c r="M80" s="76"/>
      <c r="N80" s="76"/>
      <c r="O80" s="77"/>
      <c r="P80" s="78"/>
      <c r="Q80" s="78"/>
      <c r="R80" s="88"/>
      <c r="S80" s="88"/>
      <c r="T80" s="88"/>
      <c r="U80" s="88"/>
      <c r="V80" s="52"/>
      <c r="W80" s="52"/>
      <c r="X80" s="52"/>
      <c r="Y80" s="52"/>
      <c r="Z80" s="51"/>
      <c r="AA80" s="73"/>
      <c r="AB80" s="73"/>
      <c r="AC80" s="74"/>
      <c r="AD80" s="80" t="s">
        <v>3776</v>
      </c>
      <c r="AE80" s="80">
        <v>0</v>
      </c>
      <c r="AF80" s="80">
        <v>18</v>
      </c>
      <c r="AG80" s="80">
        <v>103118</v>
      </c>
      <c r="AH80" s="80">
        <v>0</v>
      </c>
      <c r="AI80" s="80"/>
      <c r="AJ80" s="80" t="s">
        <v>4435</v>
      </c>
      <c r="AK80" s="80"/>
      <c r="AL80" s="80"/>
      <c r="AM80" s="80"/>
      <c r="AN80" s="82">
        <v>41581.162743055553</v>
      </c>
      <c r="AO80" s="80"/>
      <c r="AP80" s="80" t="b">
        <v>1</v>
      </c>
      <c r="AQ80" s="80" t="b">
        <v>0</v>
      </c>
      <c r="AR80" s="80" t="b">
        <v>0</v>
      </c>
      <c r="AS80" s="80" t="s">
        <v>6171</v>
      </c>
      <c r="AT80" s="80">
        <v>14</v>
      </c>
      <c r="AU80" s="84" t="s">
        <v>6192</v>
      </c>
      <c r="AV80" s="80" t="b">
        <v>0</v>
      </c>
      <c r="AW80" s="80" t="s">
        <v>7170</v>
      </c>
      <c r="AX80" s="84" t="s">
        <v>7248</v>
      </c>
      <c r="AY80" s="80" t="s">
        <v>66</v>
      </c>
      <c r="AZ80" s="2"/>
      <c r="BA80" s="3"/>
      <c r="BB80" s="3"/>
      <c r="BC80" s="3"/>
      <c r="BD80" s="3"/>
    </row>
    <row r="81" spans="1:56" x14ac:dyDescent="0.25">
      <c r="A81" s="66" t="s">
        <v>253</v>
      </c>
      <c r="B81" s="67"/>
      <c r="C81" s="67"/>
      <c r="D81" s="68"/>
      <c r="E81" s="70"/>
      <c r="F81" s="104" t="s">
        <v>6573</v>
      </c>
      <c r="G81" s="67"/>
      <c r="H81" s="71"/>
      <c r="I81" s="72"/>
      <c r="J81" s="72"/>
      <c r="K81" s="71" t="s">
        <v>7934</v>
      </c>
      <c r="L81" s="75"/>
      <c r="M81" s="76"/>
      <c r="N81" s="76"/>
      <c r="O81" s="77"/>
      <c r="P81" s="78"/>
      <c r="Q81" s="78"/>
      <c r="R81" s="88"/>
      <c r="S81" s="88"/>
      <c r="T81" s="88"/>
      <c r="U81" s="88"/>
      <c r="V81" s="52"/>
      <c r="W81" s="52"/>
      <c r="X81" s="52"/>
      <c r="Y81" s="52"/>
      <c r="Z81" s="51"/>
      <c r="AA81" s="73"/>
      <c r="AB81" s="73"/>
      <c r="AC81" s="74"/>
      <c r="AD81" s="80" t="s">
        <v>3777</v>
      </c>
      <c r="AE81" s="80">
        <v>125</v>
      </c>
      <c r="AF81" s="80">
        <v>120</v>
      </c>
      <c r="AG81" s="80">
        <v>133758</v>
      </c>
      <c r="AH81" s="80">
        <v>3</v>
      </c>
      <c r="AI81" s="80">
        <v>25200</v>
      </c>
      <c r="AJ81" s="80" t="s">
        <v>4436</v>
      </c>
      <c r="AK81" s="80" t="s">
        <v>4995</v>
      </c>
      <c r="AL81" s="84" t="s">
        <v>5351</v>
      </c>
      <c r="AM81" s="80" t="s">
        <v>5054</v>
      </c>
      <c r="AN81" s="82">
        <v>41145.585219907407</v>
      </c>
      <c r="AO81" s="80"/>
      <c r="AP81" s="80" t="b">
        <v>0</v>
      </c>
      <c r="AQ81" s="80" t="b">
        <v>0</v>
      </c>
      <c r="AR81" s="80" t="b">
        <v>0</v>
      </c>
      <c r="AS81" s="80" t="s">
        <v>6171</v>
      </c>
      <c r="AT81" s="80">
        <v>11</v>
      </c>
      <c r="AU81" s="84" t="s">
        <v>6231</v>
      </c>
      <c r="AV81" s="80" t="b">
        <v>0</v>
      </c>
      <c r="AW81" s="80" t="s">
        <v>7170</v>
      </c>
      <c r="AX81" s="84" t="s">
        <v>7249</v>
      </c>
      <c r="AY81" s="80" t="s">
        <v>66</v>
      </c>
      <c r="AZ81" s="2"/>
      <c r="BA81" s="3"/>
      <c r="BB81" s="3"/>
      <c r="BC81" s="3"/>
      <c r="BD81" s="3"/>
    </row>
    <row r="82" spans="1:56" x14ac:dyDescent="0.25">
      <c r="A82" s="66" t="s">
        <v>254</v>
      </c>
      <c r="B82" s="67"/>
      <c r="C82" s="67"/>
      <c r="D82" s="68"/>
      <c r="E82" s="70"/>
      <c r="F82" s="104" t="s">
        <v>6574</v>
      </c>
      <c r="G82" s="67"/>
      <c r="H82" s="71"/>
      <c r="I82" s="72"/>
      <c r="J82" s="72"/>
      <c r="K82" s="71" t="s">
        <v>7935</v>
      </c>
      <c r="L82" s="75"/>
      <c r="M82" s="76"/>
      <c r="N82" s="76"/>
      <c r="O82" s="77"/>
      <c r="P82" s="78"/>
      <c r="Q82" s="78"/>
      <c r="R82" s="88"/>
      <c r="S82" s="88"/>
      <c r="T82" s="88"/>
      <c r="U82" s="88"/>
      <c r="V82" s="52"/>
      <c r="W82" s="52"/>
      <c r="X82" s="52"/>
      <c r="Y82" s="52"/>
      <c r="Z82" s="51"/>
      <c r="AA82" s="73"/>
      <c r="AB82" s="73"/>
      <c r="AC82" s="74"/>
      <c r="AD82" s="80" t="s">
        <v>3778</v>
      </c>
      <c r="AE82" s="80">
        <v>156</v>
      </c>
      <c r="AF82" s="80">
        <v>130</v>
      </c>
      <c r="AG82" s="80">
        <v>175666</v>
      </c>
      <c r="AH82" s="80">
        <v>0</v>
      </c>
      <c r="AI82" s="80">
        <v>25200</v>
      </c>
      <c r="AJ82" s="80" t="s">
        <v>4437</v>
      </c>
      <c r="AK82" s="80" t="s">
        <v>4996</v>
      </c>
      <c r="AL82" s="80"/>
      <c r="AM82" s="80" t="s">
        <v>5054</v>
      </c>
      <c r="AN82" s="82">
        <v>41149.675312500003</v>
      </c>
      <c r="AO82" s="80"/>
      <c r="AP82" s="80" t="b">
        <v>1</v>
      </c>
      <c r="AQ82" s="80" t="b">
        <v>0</v>
      </c>
      <c r="AR82" s="80" t="b">
        <v>0</v>
      </c>
      <c r="AS82" s="80" t="s">
        <v>6171</v>
      </c>
      <c r="AT82" s="80">
        <v>8</v>
      </c>
      <c r="AU82" s="84" t="s">
        <v>6192</v>
      </c>
      <c r="AV82" s="80" t="b">
        <v>0</v>
      </c>
      <c r="AW82" s="80" t="s">
        <v>7170</v>
      </c>
      <c r="AX82" s="84" t="s">
        <v>7250</v>
      </c>
      <c r="AY82" s="80" t="s">
        <v>66</v>
      </c>
      <c r="AZ82" s="2"/>
      <c r="BA82" s="3"/>
      <c r="BB82" s="3"/>
      <c r="BC82" s="3"/>
      <c r="BD82" s="3"/>
    </row>
    <row r="83" spans="1:56" x14ac:dyDescent="0.25">
      <c r="A83" s="66" t="s">
        <v>255</v>
      </c>
      <c r="B83" s="67"/>
      <c r="C83" s="67"/>
      <c r="D83" s="68"/>
      <c r="E83" s="70"/>
      <c r="F83" s="104" t="s">
        <v>6575</v>
      </c>
      <c r="G83" s="67"/>
      <c r="H83" s="71"/>
      <c r="I83" s="72"/>
      <c r="J83" s="72"/>
      <c r="K83" s="71" t="s">
        <v>7936</v>
      </c>
      <c r="L83" s="75"/>
      <c r="M83" s="76"/>
      <c r="N83" s="76"/>
      <c r="O83" s="77"/>
      <c r="P83" s="78"/>
      <c r="Q83" s="78"/>
      <c r="R83" s="88"/>
      <c r="S83" s="88"/>
      <c r="T83" s="88"/>
      <c r="U83" s="88"/>
      <c r="V83" s="52"/>
      <c r="W83" s="52"/>
      <c r="X83" s="52"/>
      <c r="Y83" s="52"/>
      <c r="Z83" s="51"/>
      <c r="AA83" s="73"/>
      <c r="AB83" s="73"/>
      <c r="AC83" s="74"/>
      <c r="AD83" s="80" t="s">
        <v>3779</v>
      </c>
      <c r="AE83" s="80">
        <v>2</v>
      </c>
      <c r="AF83" s="80">
        <v>7</v>
      </c>
      <c r="AG83" s="80">
        <v>15045</v>
      </c>
      <c r="AH83" s="80">
        <v>0</v>
      </c>
      <c r="AI83" s="80"/>
      <c r="AJ83" s="80"/>
      <c r="AK83" s="80"/>
      <c r="AL83" s="80"/>
      <c r="AM83" s="80"/>
      <c r="AN83" s="82">
        <v>41225.987291666665</v>
      </c>
      <c r="AO83" s="80"/>
      <c r="AP83" s="80" t="b">
        <v>1</v>
      </c>
      <c r="AQ83" s="80" t="b">
        <v>0</v>
      </c>
      <c r="AR83" s="80" t="b">
        <v>0</v>
      </c>
      <c r="AS83" s="80" t="s">
        <v>6170</v>
      </c>
      <c r="AT83" s="80">
        <v>4</v>
      </c>
      <c r="AU83" s="84" t="s">
        <v>6192</v>
      </c>
      <c r="AV83" s="80" t="b">
        <v>0</v>
      </c>
      <c r="AW83" s="80" t="s">
        <v>7170</v>
      </c>
      <c r="AX83" s="84" t="s">
        <v>7251</v>
      </c>
      <c r="AY83" s="80" t="s">
        <v>66</v>
      </c>
      <c r="AZ83" s="2"/>
      <c r="BA83" s="3"/>
      <c r="BB83" s="3"/>
      <c r="BC83" s="3"/>
      <c r="BD83" s="3"/>
    </row>
    <row r="84" spans="1:56" x14ac:dyDescent="0.25">
      <c r="A84" s="66" t="s">
        <v>256</v>
      </c>
      <c r="B84" s="67"/>
      <c r="C84" s="67"/>
      <c r="D84" s="68"/>
      <c r="E84" s="70"/>
      <c r="F84" s="104" t="s">
        <v>6576</v>
      </c>
      <c r="G84" s="67"/>
      <c r="H84" s="71"/>
      <c r="I84" s="72"/>
      <c r="J84" s="72"/>
      <c r="K84" s="71" t="s">
        <v>7937</v>
      </c>
      <c r="L84" s="75"/>
      <c r="M84" s="76"/>
      <c r="N84" s="76"/>
      <c r="O84" s="77"/>
      <c r="P84" s="78"/>
      <c r="Q84" s="78"/>
      <c r="R84" s="88"/>
      <c r="S84" s="88"/>
      <c r="T84" s="88"/>
      <c r="U84" s="88"/>
      <c r="V84" s="52"/>
      <c r="W84" s="52"/>
      <c r="X84" s="52"/>
      <c r="Y84" s="52"/>
      <c r="Z84" s="51"/>
      <c r="AA84" s="73"/>
      <c r="AB84" s="73"/>
      <c r="AC84" s="74"/>
      <c r="AD84" s="80" t="s">
        <v>3780</v>
      </c>
      <c r="AE84" s="80">
        <v>372</v>
      </c>
      <c r="AF84" s="80">
        <v>525</v>
      </c>
      <c r="AG84" s="80">
        <v>251032</v>
      </c>
      <c r="AH84" s="80">
        <v>406</v>
      </c>
      <c r="AI84" s="80"/>
      <c r="AJ84" s="80" t="s">
        <v>4086</v>
      </c>
      <c r="AK84" s="80" t="s">
        <v>4086</v>
      </c>
      <c r="AL84" s="80"/>
      <c r="AM84" s="80"/>
      <c r="AN84" s="82">
        <v>41613.376087962963</v>
      </c>
      <c r="AO84" s="80"/>
      <c r="AP84" s="80" t="b">
        <v>0</v>
      </c>
      <c r="AQ84" s="80" t="b">
        <v>0</v>
      </c>
      <c r="AR84" s="80" t="b">
        <v>1</v>
      </c>
      <c r="AS84" s="80" t="s">
        <v>6171</v>
      </c>
      <c r="AT84" s="80">
        <v>29</v>
      </c>
      <c r="AU84" s="84" t="s">
        <v>6232</v>
      </c>
      <c r="AV84" s="80" t="b">
        <v>0</v>
      </c>
      <c r="AW84" s="80" t="s">
        <v>7170</v>
      </c>
      <c r="AX84" s="84" t="s">
        <v>7252</v>
      </c>
      <c r="AY84" s="80" t="s">
        <v>66</v>
      </c>
      <c r="AZ84" s="2"/>
      <c r="BA84" s="3"/>
      <c r="BB84" s="3"/>
      <c r="BC84" s="3"/>
      <c r="BD84" s="3"/>
    </row>
    <row r="85" spans="1:56" x14ac:dyDescent="0.25">
      <c r="A85" s="66" t="s">
        <v>257</v>
      </c>
      <c r="B85" s="67"/>
      <c r="C85" s="67"/>
      <c r="D85" s="68"/>
      <c r="E85" s="70"/>
      <c r="F85" s="104" t="s">
        <v>6577</v>
      </c>
      <c r="G85" s="67"/>
      <c r="H85" s="71"/>
      <c r="I85" s="72"/>
      <c r="J85" s="72"/>
      <c r="K85" s="71" t="s">
        <v>7938</v>
      </c>
      <c r="L85" s="75"/>
      <c r="M85" s="76"/>
      <c r="N85" s="76"/>
      <c r="O85" s="77"/>
      <c r="P85" s="78"/>
      <c r="Q85" s="78"/>
      <c r="R85" s="88"/>
      <c r="S85" s="88"/>
      <c r="T85" s="88"/>
      <c r="U85" s="88"/>
      <c r="V85" s="52"/>
      <c r="W85" s="52"/>
      <c r="X85" s="52"/>
      <c r="Y85" s="52"/>
      <c r="Z85" s="51"/>
      <c r="AA85" s="73"/>
      <c r="AB85" s="73"/>
      <c r="AC85" s="74"/>
      <c r="AD85" s="80"/>
      <c r="AE85" s="80">
        <v>1</v>
      </c>
      <c r="AF85" s="80">
        <v>3</v>
      </c>
      <c r="AG85" s="80">
        <v>36926</v>
      </c>
      <c r="AH85" s="80">
        <v>0</v>
      </c>
      <c r="AI85" s="80">
        <v>25200</v>
      </c>
      <c r="AJ85" s="80"/>
      <c r="AK85" s="80"/>
      <c r="AL85" s="80"/>
      <c r="AM85" s="80" t="s">
        <v>5054</v>
      </c>
      <c r="AN85" s="82">
        <v>41454.187060185184</v>
      </c>
      <c r="AO85" s="84" t="s">
        <v>5723</v>
      </c>
      <c r="AP85" s="80" t="b">
        <v>1</v>
      </c>
      <c r="AQ85" s="80" t="b">
        <v>0</v>
      </c>
      <c r="AR85" s="80" t="b">
        <v>0</v>
      </c>
      <c r="AS85" s="80" t="s">
        <v>6171</v>
      </c>
      <c r="AT85" s="80">
        <v>5</v>
      </c>
      <c r="AU85" s="84" t="s">
        <v>6192</v>
      </c>
      <c r="AV85" s="80" t="b">
        <v>0</v>
      </c>
      <c r="AW85" s="80" t="s">
        <v>7170</v>
      </c>
      <c r="AX85" s="84" t="s">
        <v>7253</v>
      </c>
      <c r="AY85" s="80" t="s">
        <v>66</v>
      </c>
      <c r="AZ85" s="2"/>
      <c r="BA85" s="3"/>
      <c r="BB85" s="3"/>
      <c r="BC85" s="3"/>
      <c r="BD85" s="3"/>
    </row>
    <row r="86" spans="1:56" x14ac:dyDescent="0.25">
      <c r="A86" s="66" t="s">
        <v>258</v>
      </c>
      <c r="B86" s="67"/>
      <c r="C86" s="67"/>
      <c r="D86" s="68"/>
      <c r="E86" s="70"/>
      <c r="F86" s="104" t="s">
        <v>6578</v>
      </c>
      <c r="G86" s="67"/>
      <c r="H86" s="71"/>
      <c r="I86" s="72"/>
      <c r="J86" s="72"/>
      <c r="K86" s="71" t="s">
        <v>7939</v>
      </c>
      <c r="L86" s="75"/>
      <c r="M86" s="76"/>
      <c r="N86" s="76"/>
      <c r="O86" s="77"/>
      <c r="P86" s="78"/>
      <c r="Q86" s="78"/>
      <c r="R86" s="88"/>
      <c r="S86" s="88"/>
      <c r="T86" s="88"/>
      <c r="U86" s="88"/>
      <c r="V86" s="52"/>
      <c r="W86" s="52"/>
      <c r="X86" s="52"/>
      <c r="Y86" s="52"/>
      <c r="Z86" s="51"/>
      <c r="AA86" s="73"/>
      <c r="AB86" s="73"/>
      <c r="AC86" s="74"/>
      <c r="AD86" s="80" t="s">
        <v>3781</v>
      </c>
      <c r="AE86" s="80">
        <v>6</v>
      </c>
      <c r="AF86" s="80">
        <v>549</v>
      </c>
      <c r="AG86" s="80">
        <v>441846</v>
      </c>
      <c r="AH86" s="80">
        <v>0</v>
      </c>
      <c r="AI86" s="80">
        <v>25200</v>
      </c>
      <c r="AJ86" s="80" t="s">
        <v>4438</v>
      </c>
      <c r="AK86" s="80" t="s">
        <v>4997</v>
      </c>
      <c r="AL86" s="84" t="s">
        <v>5352</v>
      </c>
      <c r="AM86" s="80" t="s">
        <v>5054</v>
      </c>
      <c r="AN86" s="82">
        <v>41310.91810185185</v>
      </c>
      <c r="AO86" s="84" t="s">
        <v>5724</v>
      </c>
      <c r="AP86" s="80" t="b">
        <v>0</v>
      </c>
      <c r="AQ86" s="80" t="b">
        <v>0</v>
      </c>
      <c r="AR86" s="80" t="b">
        <v>0</v>
      </c>
      <c r="AS86" s="80" t="s">
        <v>6170</v>
      </c>
      <c r="AT86" s="80">
        <v>40</v>
      </c>
      <c r="AU86" s="84" t="s">
        <v>6222</v>
      </c>
      <c r="AV86" s="80" t="b">
        <v>0</v>
      </c>
      <c r="AW86" s="80" t="s">
        <v>7170</v>
      </c>
      <c r="AX86" s="84" t="s">
        <v>7254</v>
      </c>
      <c r="AY86" s="80" t="s">
        <v>66</v>
      </c>
      <c r="AZ86" s="2"/>
      <c r="BA86" s="3"/>
      <c r="BB86" s="3"/>
      <c r="BC86" s="3"/>
      <c r="BD86" s="3"/>
    </row>
    <row r="87" spans="1:56" x14ac:dyDescent="0.25">
      <c r="A87" s="66" t="s">
        <v>259</v>
      </c>
      <c r="B87" s="67"/>
      <c r="C87" s="67"/>
      <c r="D87" s="68"/>
      <c r="E87" s="70"/>
      <c r="F87" s="104" t="s">
        <v>6579</v>
      </c>
      <c r="G87" s="67"/>
      <c r="H87" s="71"/>
      <c r="I87" s="72"/>
      <c r="J87" s="72"/>
      <c r="K87" s="71" t="s">
        <v>7940</v>
      </c>
      <c r="L87" s="75"/>
      <c r="M87" s="76"/>
      <c r="N87" s="76"/>
      <c r="O87" s="77"/>
      <c r="P87" s="78"/>
      <c r="Q87" s="78"/>
      <c r="R87" s="88"/>
      <c r="S87" s="88"/>
      <c r="T87" s="88"/>
      <c r="U87" s="88"/>
      <c r="V87" s="52"/>
      <c r="W87" s="52"/>
      <c r="X87" s="52"/>
      <c r="Y87" s="52"/>
      <c r="Z87" s="51"/>
      <c r="AA87" s="73"/>
      <c r="AB87" s="73"/>
      <c r="AC87" s="74"/>
      <c r="AD87" s="80" t="s">
        <v>3782</v>
      </c>
      <c r="AE87" s="80">
        <v>25</v>
      </c>
      <c r="AF87" s="80">
        <v>2337</v>
      </c>
      <c r="AG87" s="80">
        <v>611798</v>
      </c>
      <c r="AH87" s="80">
        <v>7</v>
      </c>
      <c r="AI87" s="80">
        <v>25200</v>
      </c>
      <c r="AJ87" s="80" t="s">
        <v>4439</v>
      </c>
      <c r="AK87" s="80"/>
      <c r="AL87" s="84" t="s">
        <v>5353</v>
      </c>
      <c r="AM87" s="80" t="s">
        <v>5054</v>
      </c>
      <c r="AN87" s="82">
        <v>41247.604872685188</v>
      </c>
      <c r="AO87" s="84" t="s">
        <v>5725</v>
      </c>
      <c r="AP87" s="80" t="b">
        <v>0</v>
      </c>
      <c r="AQ87" s="80" t="b">
        <v>0</v>
      </c>
      <c r="AR87" s="80" t="b">
        <v>1</v>
      </c>
      <c r="AS87" s="80" t="s">
        <v>6170</v>
      </c>
      <c r="AT87" s="80">
        <v>90</v>
      </c>
      <c r="AU87" s="84" t="s">
        <v>6233</v>
      </c>
      <c r="AV87" s="80" t="b">
        <v>0</v>
      </c>
      <c r="AW87" s="80" t="s">
        <v>7170</v>
      </c>
      <c r="AX87" s="84" t="s">
        <v>7255</v>
      </c>
      <c r="AY87" s="80" t="s">
        <v>66</v>
      </c>
      <c r="AZ87" s="2"/>
      <c r="BA87" s="3"/>
      <c r="BB87" s="3"/>
      <c r="BC87" s="3"/>
      <c r="BD87" s="3"/>
    </row>
    <row r="88" spans="1:56" x14ac:dyDescent="0.25">
      <c r="A88" s="66" t="s">
        <v>260</v>
      </c>
      <c r="B88" s="67"/>
      <c r="C88" s="67"/>
      <c r="D88" s="68"/>
      <c r="E88" s="70"/>
      <c r="F88" s="104" t="s">
        <v>6580</v>
      </c>
      <c r="G88" s="67"/>
      <c r="H88" s="71"/>
      <c r="I88" s="72"/>
      <c r="J88" s="72"/>
      <c r="K88" s="71" t="s">
        <v>7941</v>
      </c>
      <c r="L88" s="75"/>
      <c r="M88" s="76"/>
      <c r="N88" s="76"/>
      <c r="O88" s="77"/>
      <c r="P88" s="78"/>
      <c r="Q88" s="78"/>
      <c r="R88" s="88"/>
      <c r="S88" s="88"/>
      <c r="T88" s="88"/>
      <c r="U88" s="88"/>
      <c r="V88" s="52"/>
      <c r="W88" s="52"/>
      <c r="X88" s="52"/>
      <c r="Y88" s="52"/>
      <c r="Z88" s="51"/>
      <c r="AA88" s="73"/>
      <c r="AB88" s="73"/>
      <c r="AC88" s="74"/>
      <c r="AD88" s="80" t="s">
        <v>3783</v>
      </c>
      <c r="AE88" s="80">
        <v>15</v>
      </c>
      <c r="AF88" s="80">
        <v>293</v>
      </c>
      <c r="AG88" s="80">
        <v>59460</v>
      </c>
      <c r="AH88" s="80">
        <v>1</v>
      </c>
      <c r="AI88" s="80"/>
      <c r="AJ88" s="80" t="s">
        <v>4440</v>
      </c>
      <c r="AK88" s="80" t="s">
        <v>4982</v>
      </c>
      <c r="AL88" s="80"/>
      <c r="AM88" s="80"/>
      <c r="AN88" s="82">
        <v>41388.269305555557</v>
      </c>
      <c r="AO88" s="80"/>
      <c r="AP88" s="80" t="b">
        <v>1</v>
      </c>
      <c r="AQ88" s="80" t="b">
        <v>0</v>
      </c>
      <c r="AR88" s="80" t="b">
        <v>0</v>
      </c>
      <c r="AS88" s="80" t="s">
        <v>6170</v>
      </c>
      <c r="AT88" s="80">
        <v>26</v>
      </c>
      <c r="AU88" s="84" t="s">
        <v>6192</v>
      </c>
      <c r="AV88" s="80" t="b">
        <v>0</v>
      </c>
      <c r="AW88" s="80" t="s">
        <v>7170</v>
      </c>
      <c r="AX88" s="84" t="s">
        <v>7256</v>
      </c>
      <c r="AY88" s="80" t="s">
        <v>66</v>
      </c>
      <c r="AZ88" s="2"/>
      <c r="BA88" s="3"/>
      <c r="BB88" s="3"/>
      <c r="BC88" s="3"/>
      <c r="BD88" s="3"/>
    </row>
    <row r="89" spans="1:56" x14ac:dyDescent="0.25">
      <c r="A89" s="66" t="s">
        <v>261</v>
      </c>
      <c r="B89" s="67"/>
      <c r="C89" s="67"/>
      <c r="D89" s="68"/>
      <c r="E89" s="70"/>
      <c r="F89" s="104" t="s">
        <v>6581</v>
      </c>
      <c r="G89" s="67"/>
      <c r="H89" s="71"/>
      <c r="I89" s="72"/>
      <c r="J89" s="72"/>
      <c r="K89" s="71" t="s">
        <v>7942</v>
      </c>
      <c r="L89" s="75"/>
      <c r="M89" s="76"/>
      <c r="N89" s="76"/>
      <c r="O89" s="77"/>
      <c r="P89" s="78"/>
      <c r="Q89" s="78"/>
      <c r="R89" s="88"/>
      <c r="S89" s="88"/>
      <c r="T89" s="88"/>
      <c r="U89" s="88"/>
      <c r="V89" s="52"/>
      <c r="W89" s="52"/>
      <c r="X89" s="52"/>
      <c r="Y89" s="52"/>
      <c r="Z89" s="51"/>
      <c r="AA89" s="73"/>
      <c r="AB89" s="73"/>
      <c r="AC89" s="74"/>
      <c r="AD89" s="80" t="s">
        <v>3784</v>
      </c>
      <c r="AE89" s="80">
        <v>1394</v>
      </c>
      <c r="AF89" s="80">
        <v>1182</v>
      </c>
      <c r="AG89" s="80">
        <v>63295</v>
      </c>
      <c r="AH89" s="80">
        <v>26</v>
      </c>
      <c r="AI89" s="80">
        <v>25200</v>
      </c>
      <c r="AJ89" s="80" t="s">
        <v>4441</v>
      </c>
      <c r="AK89" s="80" t="s">
        <v>4998</v>
      </c>
      <c r="AL89" s="84" t="s">
        <v>5354</v>
      </c>
      <c r="AM89" s="80" t="s">
        <v>4941</v>
      </c>
      <c r="AN89" s="82">
        <v>40981.193090277775</v>
      </c>
      <c r="AO89" s="84" t="s">
        <v>5726</v>
      </c>
      <c r="AP89" s="80" t="b">
        <v>0</v>
      </c>
      <c r="AQ89" s="80" t="b">
        <v>0</v>
      </c>
      <c r="AR89" s="80" t="b">
        <v>1</v>
      </c>
      <c r="AS89" s="80" t="s">
        <v>6170</v>
      </c>
      <c r="AT89" s="80">
        <v>6</v>
      </c>
      <c r="AU89" s="84" t="s">
        <v>6234</v>
      </c>
      <c r="AV89" s="80" t="b">
        <v>0</v>
      </c>
      <c r="AW89" s="80" t="s">
        <v>7170</v>
      </c>
      <c r="AX89" s="84" t="s">
        <v>7257</v>
      </c>
      <c r="AY89" s="80" t="s">
        <v>66</v>
      </c>
      <c r="AZ89" s="2"/>
      <c r="BA89" s="3"/>
      <c r="BB89" s="3"/>
      <c r="BC89" s="3"/>
      <c r="BD89" s="3"/>
    </row>
    <row r="90" spans="1:56" x14ac:dyDescent="0.25">
      <c r="A90" s="66" t="s">
        <v>262</v>
      </c>
      <c r="B90" s="67"/>
      <c r="C90" s="67"/>
      <c r="D90" s="68"/>
      <c r="E90" s="70"/>
      <c r="F90" s="104" t="s">
        <v>6582</v>
      </c>
      <c r="G90" s="67"/>
      <c r="H90" s="71"/>
      <c r="I90" s="72"/>
      <c r="J90" s="72"/>
      <c r="K90" s="71" t="s">
        <v>7943</v>
      </c>
      <c r="L90" s="75"/>
      <c r="M90" s="76"/>
      <c r="N90" s="76"/>
      <c r="O90" s="77"/>
      <c r="P90" s="78"/>
      <c r="Q90" s="78"/>
      <c r="R90" s="88"/>
      <c r="S90" s="88"/>
      <c r="T90" s="88"/>
      <c r="U90" s="88"/>
      <c r="V90" s="52"/>
      <c r="W90" s="52"/>
      <c r="X90" s="52"/>
      <c r="Y90" s="52"/>
      <c r="Z90" s="51"/>
      <c r="AA90" s="73"/>
      <c r="AB90" s="73"/>
      <c r="AC90" s="74"/>
      <c r="AD90" s="80" t="s">
        <v>3785</v>
      </c>
      <c r="AE90" s="80">
        <v>234</v>
      </c>
      <c r="AF90" s="80">
        <v>243</v>
      </c>
      <c r="AG90" s="80">
        <v>12755</v>
      </c>
      <c r="AH90" s="80">
        <v>6</v>
      </c>
      <c r="AI90" s="80">
        <v>-32400</v>
      </c>
      <c r="AJ90" s="80" t="s">
        <v>4442</v>
      </c>
      <c r="AK90" s="80" t="s">
        <v>4999</v>
      </c>
      <c r="AL90" s="80"/>
      <c r="AM90" s="80" t="s">
        <v>5624</v>
      </c>
      <c r="AN90" s="82">
        <v>40825.20952546296</v>
      </c>
      <c r="AO90" s="84" t="s">
        <v>5727</v>
      </c>
      <c r="AP90" s="80" t="b">
        <v>1</v>
      </c>
      <c r="AQ90" s="80" t="b">
        <v>0</v>
      </c>
      <c r="AR90" s="80" t="b">
        <v>1</v>
      </c>
      <c r="AS90" s="80" t="s">
        <v>6171</v>
      </c>
      <c r="AT90" s="80">
        <v>7</v>
      </c>
      <c r="AU90" s="84" t="s">
        <v>6192</v>
      </c>
      <c r="AV90" s="80" t="b">
        <v>0</v>
      </c>
      <c r="AW90" s="80" t="s">
        <v>7170</v>
      </c>
      <c r="AX90" s="84" t="s">
        <v>7258</v>
      </c>
      <c r="AY90" s="80" t="s">
        <v>66</v>
      </c>
      <c r="AZ90" s="2"/>
      <c r="BA90" s="3"/>
      <c r="BB90" s="3"/>
      <c r="BC90" s="3"/>
      <c r="BD90" s="3"/>
    </row>
    <row r="91" spans="1:56" x14ac:dyDescent="0.25">
      <c r="A91" s="66" t="s">
        <v>263</v>
      </c>
      <c r="B91" s="67"/>
      <c r="C91" s="67"/>
      <c r="D91" s="68"/>
      <c r="E91" s="70"/>
      <c r="F91" s="104" t="s">
        <v>6583</v>
      </c>
      <c r="G91" s="67"/>
      <c r="H91" s="71"/>
      <c r="I91" s="72"/>
      <c r="J91" s="72"/>
      <c r="K91" s="71" t="s">
        <v>7944</v>
      </c>
      <c r="L91" s="75"/>
      <c r="M91" s="76"/>
      <c r="N91" s="76"/>
      <c r="O91" s="77"/>
      <c r="P91" s="78"/>
      <c r="Q91" s="78"/>
      <c r="R91" s="88"/>
      <c r="S91" s="88"/>
      <c r="T91" s="88"/>
      <c r="U91" s="88"/>
      <c r="V91" s="52"/>
      <c r="W91" s="52"/>
      <c r="X91" s="52"/>
      <c r="Y91" s="52"/>
      <c r="Z91" s="51"/>
      <c r="AA91" s="73"/>
      <c r="AB91" s="73"/>
      <c r="AC91" s="74"/>
      <c r="AD91" s="80" t="s">
        <v>3786</v>
      </c>
      <c r="AE91" s="80">
        <v>0</v>
      </c>
      <c r="AF91" s="80">
        <v>167</v>
      </c>
      <c r="AG91" s="80">
        <v>15104</v>
      </c>
      <c r="AH91" s="80">
        <v>10</v>
      </c>
      <c r="AI91" s="80">
        <v>25200</v>
      </c>
      <c r="AJ91" s="80" t="s">
        <v>4443</v>
      </c>
      <c r="AK91" s="80" t="s">
        <v>4982</v>
      </c>
      <c r="AL91" s="80"/>
      <c r="AM91" s="80" t="s">
        <v>5054</v>
      </c>
      <c r="AN91" s="82">
        <v>41018.560266203705</v>
      </c>
      <c r="AO91" s="80"/>
      <c r="AP91" s="80" t="b">
        <v>0</v>
      </c>
      <c r="AQ91" s="80" t="b">
        <v>0</v>
      </c>
      <c r="AR91" s="80" t="b">
        <v>0</v>
      </c>
      <c r="AS91" s="80" t="s">
        <v>6171</v>
      </c>
      <c r="AT91" s="80">
        <v>8</v>
      </c>
      <c r="AU91" s="84" t="s">
        <v>6222</v>
      </c>
      <c r="AV91" s="80" t="b">
        <v>0</v>
      </c>
      <c r="AW91" s="80" t="s">
        <v>7170</v>
      </c>
      <c r="AX91" s="84" t="s">
        <v>7259</v>
      </c>
      <c r="AY91" s="80" t="s">
        <v>66</v>
      </c>
      <c r="AZ91" s="2"/>
      <c r="BA91" s="3"/>
      <c r="BB91" s="3"/>
      <c r="BC91" s="3"/>
      <c r="BD91" s="3"/>
    </row>
    <row r="92" spans="1:56" x14ac:dyDescent="0.25">
      <c r="A92" s="66" t="s">
        <v>264</v>
      </c>
      <c r="B92" s="67"/>
      <c r="C92" s="67"/>
      <c r="D92" s="68"/>
      <c r="E92" s="70"/>
      <c r="F92" s="104" t="s">
        <v>6584</v>
      </c>
      <c r="G92" s="67"/>
      <c r="H92" s="71"/>
      <c r="I92" s="72"/>
      <c r="J92" s="72"/>
      <c r="K92" s="71" t="s">
        <v>7945</v>
      </c>
      <c r="L92" s="75"/>
      <c r="M92" s="76"/>
      <c r="N92" s="76"/>
      <c r="O92" s="77"/>
      <c r="P92" s="78"/>
      <c r="Q92" s="78"/>
      <c r="R92" s="88"/>
      <c r="S92" s="88"/>
      <c r="T92" s="88"/>
      <c r="U92" s="88"/>
      <c r="V92" s="52"/>
      <c r="W92" s="52"/>
      <c r="X92" s="52"/>
      <c r="Y92" s="52"/>
      <c r="Z92" s="51"/>
      <c r="AA92" s="73"/>
      <c r="AB92" s="73"/>
      <c r="AC92" s="74"/>
      <c r="AD92" s="80" t="s">
        <v>3787</v>
      </c>
      <c r="AE92" s="80">
        <v>178</v>
      </c>
      <c r="AF92" s="80">
        <v>5623</v>
      </c>
      <c r="AG92" s="80">
        <v>90529</v>
      </c>
      <c r="AH92" s="80">
        <v>306</v>
      </c>
      <c r="AI92" s="80">
        <v>25200</v>
      </c>
      <c r="AJ92" s="80" t="s">
        <v>4444</v>
      </c>
      <c r="AK92" s="80"/>
      <c r="AL92" s="84" t="s">
        <v>5355</v>
      </c>
      <c r="AM92" s="80" t="s">
        <v>4941</v>
      </c>
      <c r="AN92" s="82">
        <v>40624.265520833331</v>
      </c>
      <c r="AO92" s="84" t="s">
        <v>5728</v>
      </c>
      <c r="AP92" s="80" t="b">
        <v>0</v>
      </c>
      <c r="AQ92" s="80" t="b">
        <v>0</v>
      </c>
      <c r="AR92" s="80" t="b">
        <v>1</v>
      </c>
      <c r="AS92" s="80" t="s">
        <v>6171</v>
      </c>
      <c r="AT92" s="80">
        <v>15</v>
      </c>
      <c r="AU92" s="84" t="s">
        <v>6213</v>
      </c>
      <c r="AV92" s="80" t="b">
        <v>0</v>
      </c>
      <c r="AW92" s="80" t="s">
        <v>7170</v>
      </c>
      <c r="AX92" s="84" t="s">
        <v>7260</v>
      </c>
      <c r="AY92" s="80" t="s">
        <v>66</v>
      </c>
      <c r="AZ92" s="2"/>
      <c r="BA92" s="3"/>
      <c r="BB92" s="3"/>
      <c r="BC92" s="3"/>
      <c r="BD92" s="3"/>
    </row>
    <row r="93" spans="1:56" x14ac:dyDescent="0.25">
      <c r="A93" s="66" t="s">
        <v>265</v>
      </c>
      <c r="B93" s="67"/>
      <c r="C93" s="67"/>
      <c r="D93" s="68"/>
      <c r="E93" s="70"/>
      <c r="F93" s="104" t="s">
        <v>6585</v>
      </c>
      <c r="G93" s="67"/>
      <c r="H93" s="71"/>
      <c r="I93" s="72"/>
      <c r="J93" s="72"/>
      <c r="K93" s="71" t="s">
        <v>7946</v>
      </c>
      <c r="L93" s="75"/>
      <c r="M93" s="76"/>
      <c r="N93" s="76"/>
      <c r="O93" s="77"/>
      <c r="P93" s="78"/>
      <c r="Q93" s="78"/>
      <c r="R93" s="88"/>
      <c r="S93" s="88"/>
      <c r="T93" s="88"/>
      <c r="U93" s="88"/>
      <c r="V93" s="52"/>
      <c r="W93" s="52"/>
      <c r="X93" s="52"/>
      <c r="Y93" s="52"/>
      <c r="Z93" s="51"/>
      <c r="AA93" s="73"/>
      <c r="AB93" s="73"/>
      <c r="AC93" s="74"/>
      <c r="AD93" s="80" t="s">
        <v>3788</v>
      </c>
      <c r="AE93" s="80">
        <v>2</v>
      </c>
      <c r="AF93" s="80">
        <v>409</v>
      </c>
      <c r="AG93" s="80">
        <v>312262</v>
      </c>
      <c r="AH93" s="80">
        <v>0</v>
      </c>
      <c r="AI93" s="80">
        <v>25200</v>
      </c>
      <c r="AJ93" s="80" t="s">
        <v>4445</v>
      </c>
      <c r="AK93" s="80"/>
      <c r="AL93" s="80"/>
      <c r="AM93" s="80" t="s">
        <v>5054</v>
      </c>
      <c r="AN93" s="82">
        <v>41429.254444444443</v>
      </c>
      <c r="AO93" s="80"/>
      <c r="AP93" s="80" t="b">
        <v>1</v>
      </c>
      <c r="AQ93" s="80" t="b">
        <v>0</v>
      </c>
      <c r="AR93" s="80" t="b">
        <v>0</v>
      </c>
      <c r="AS93" s="80" t="s">
        <v>6171</v>
      </c>
      <c r="AT93" s="80">
        <v>21</v>
      </c>
      <c r="AU93" s="84" t="s">
        <v>6192</v>
      </c>
      <c r="AV93" s="80" t="b">
        <v>0</v>
      </c>
      <c r="AW93" s="80" t="s">
        <v>7170</v>
      </c>
      <c r="AX93" s="84" t="s">
        <v>7261</v>
      </c>
      <c r="AY93" s="80" t="s">
        <v>66</v>
      </c>
      <c r="AZ93" s="2"/>
      <c r="BA93" s="3"/>
      <c r="BB93" s="3"/>
      <c r="BC93" s="3"/>
      <c r="BD93" s="3"/>
    </row>
    <row r="94" spans="1:56" x14ac:dyDescent="0.25">
      <c r="A94" s="66" t="s">
        <v>266</v>
      </c>
      <c r="B94" s="67"/>
      <c r="C94" s="67"/>
      <c r="D94" s="68"/>
      <c r="E94" s="70"/>
      <c r="F94" s="104" t="s">
        <v>6586</v>
      </c>
      <c r="G94" s="67"/>
      <c r="H94" s="71"/>
      <c r="I94" s="72"/>
      <c r="J94" s="72"/>
      <c r="K94" s="71" t="s">
        <v>7947</v>
      </c>
      <c r="L94" s="75"/>
      <c r="M94" s="76"/>
      <c r="N94" s="76"/>
      <c r="O94" s="77"/>
      <c r="P94" s="78"/>
      <c r="Q94" s="78"/>
      <c r="R94" s="88"/>
      <c r="S94" s="88"/>
      <c r="T94" s="88"/>
      <c r="U94" s="88"/>
      <c r="V94" s="52"/>
      <c r="W94" s="52"/>
      <c r="X94" s="52"/>
      <c r="Y94" s="52"/>
      <c r="Z94" s="51"/>
      <c r="AA94" s="73"/>
      <c r="AB94" s="73"/>
      <c r="AC94" s="74"/>
      <c r="AD94" s="80" t="s">
        <v>3789</v>
      </c>
      <c r="AE94" s="80">
        <v>13</v>
      </c>
      <c r="AF94" s="80">
        <v>32</v>
      </c>
      <c r="AG94" s="80">
        <v>81311</v>
      </c>
      <c r="AH94" s="80">
        <v>0</v>
      </c>
      <c r="AI94" s="80"/>
      <c r="AJ94" s="80" t="s">
        <v>4446</v>
      </c>
      <c r="AK94" s="80" t="s">
        <v>5000</v>
      </c>
      <c r="AL94" s="84" t="s">
        <v>5356</v>
      </c>
      <c r="AM94" s="80"/>
      <c r="AN94" s="82">
        <v>41431.714155092595</v>
      </c>
      <c r="AO94" s="84" t="s">
        <v>5729</v>
      </c>
      <c r="AP94" s="80" t="b">
        <v>1</v>
      </c>
      <c r="AQ94" s="80" t="b">
        <v>0</v>
      </c>
      <c r="AR94" s="80" t="b">
        <v>0</v>
      </c>
      <c r="AS94" s="80" t="s">
        <v>6171</v>
      </c>
      <c r="AT94" s="80">
        <v>17</v>
      </c>
      <c r="AU94" s="84" t="s">
        <v>6192</v>
      </c>
      <c r="AV94" s="80" t="b">
        <v>0</v>
      </c>
      <c r="AW94" s="80" t="s">
        <v>7170</v>
      </c>
      <c r="AX94" s="84" t="s">
        <v>7262</v>
      </c>
      <c r="AY94" s="80" t="s">
        <v>66</v>
      </c>
      <c r="AZ94" s="2"/>
      <c r="BA94" s="3"/>
      <c r="BB94" s="3"/>
      <c r="BC94" s="3"/>
      <c r="BD94" s="3"/>
    </row>
    <row r="95" spans="1:56" x14ac:dyDescent="0.25">
      <c r="A95" s="66" t="s">
        <v>267</v>
      </c>
      <c r="B95" s="67"/>
      <c r="C95" s="67"/>
      <c r="D95" s="68"/>
      <c r="E95" s="70"/>
      <c r="F95" s="104" t="s">
        <v>6587</v>
      </c>
      <c r="G95" s="67"/>
      <c r="H95" s="71"/>
      <c r="I95" s="72"/>
      <c r="J95" s="72"/>
      <c r="K95" s="71" t="s">
        <v>7948</v>
      </c>
      <c r="L95" s="75"/>
      <c r="M95" s="76"/>
      <c r="N95" s="76"/>
      <c r="O95" s="77"/>
      <c r="P95" s="78"/>
      <c r="Q95" s="78"/>
      <c r="R95" s="88"/>
      <c r="S95" s="88"/>
      <c r="T95" s="88"/>
      <c r="U95" s="88"/>
      <c r="V95" s="52"/>
      <c r="W95" s="52"/>
      <c r="X95" s="52"/>
      <c r="Y95" s="52"/>
      <c r="Z95" s="51"/>
      <c r="AA95" s="73"/>
      <c r="AB95" s="73"/>
      <c r="AC95" s="74"/>
      <c r="AD95" s="80" t="s">
        <v>3790</v>
      </c>
      <c r="AE95" s="80">
        <v>43</v>
      </c>
      <c r="AF95" s="80">
        <v>70</v>
      </c>
      <c r="AG95" s="80">
        <v>16334</v>
      </c>
      <c r="AH95" s="80">
        <v>0</v>
      </c>
      <c r="AI95" s="80">
        <v>25200</v>
      </c>
      <c r="AJ95" s="80" t="s">
        <v>4447</v>
      </c>
      <c r="AK95" s="80" t="s">
        <v>5001</v>
      </c>
      <c r="AL95" s="80"/>
      <c r="AM95" s="80" t="s">
        <v>5054</v>
      </c>
      <c r="AN95" s="82">
        <v>41434.362337962964</v>
      </c>
      <c r="AO95" s="84" t="s">
        <v>5730</v>
      </c>
      <c r="AP95" s="80" t="b">
        <v>1</v>
      </c>
      <c r="AQ95" s="80" t="b">
        <v>0</v>
      </c>
      <c r="AR95" s="80" t="b">
        <v>0</v>
      </c>
      <c r="AS95" s="80" t="s">
        <v>6171</v>
      </c>
      <c r="AT95" s="80">
        <v>5</v>
      </c>
      <c r="AU95" s="84" t="s">
        <v>6192</v>
      </c>
      <c r="AV95" s="80" t="b">
        <v>0</v>
      </c>
      <c r="AW95" s="80" t="s">
        <v>7170</v>
      </c>
      <c r="AX95" s="84" t="s">
        <v>7263</v>
      </c>
      <c r="AY95" s="80" t="s">
        <v>66</v>
      </c>
      <c r="AZ95" s="2"/>
      <c r="BA95" s="3"/>
      <c r="BB95" s="3"/>
      <c r="BC95" s="3"/>
      <c r="BD95" s="3"/>
    </row>
    <row r="96" spans="1:56" x14ac:dyDescent="0.25">
      <c r="A96" s="66" t="s">
        <v>268</v>
      </c>
      <c r="B96" s="67"/>
      <c r="C96" s="67"/>
      <c r="D96" s="68"/>
      <c r="E96" s="70"/>
      <c r="F96" s="104" t="s">
        <v>6588</v>
      </c>
      <c r="G96" s="67"/>
      <c r="H96" s="71"/>
      <c r="I96" s="72"/>
      <c r="J96" s="72"/>
      <c r="K96" s="71" t="s">
        <v>7949</v>
      </c>
      <c r="L96" s="75"/>
      <c r="M96" s="76"/>
      <c r="N96" s="76"/>
      <c r="O96" s="77"/>
      <c r="P96" s="78"/>
      <c r="Q96" s="78"/>
      <c r="R96" s="88"/>
      <c r="S96" s="88"/>
      <c r="T96" s="88"/>
      <c r="U96" s="88"/>
      <c r="V96" s="52"/>
      <c r="W96" s="52"/>
      <c r="X96" s="52"/>
      <c r="Y96" s="52"/>
      <c r="Z96" s="51"/>
      <c r="AA96" s="73"/>
      <c r="AB96" s="73"/>
      <c r="AC96" s="74"/>
      <c r="AD96" s="80" t="s">
        <v>3791</v>
      </c>
      <c r="AE96" s="80">
        <v>2</v>
      </c>
      <c r="AF96" s="80">
        <v>3</v>
      </c>
      <c r="AG96" s="80">
        <v>19847</v>
      </c>
      <c r="AH96" s="80">
        <v>0</v>
      </c>
      <c r="AI96" s="80">
        <v>-28800</v>
      </c>
      <c r="AJ96" s="80" t="s">
        <v>4448</v>
      </c>
      <c r="AK96" s="80" t="s">
        <v>5002</v>
      </c>
      <c r="AL96" s="84" t="s">
        <v>5357</v>
      </c>
      <c r="AM96" s="80" t="s">
        <v>5617</v>
      </c>
      <c r="AN96" s="82">
        <v>41601.333171296297</v>
      </c>
      <c r="AO96" s="84" t="s">
        <v>5731</v>
      </c>
      <c r="AP96" s="80" t="b">
        <v>1</v>
      </c>
      <c r="AQ96" s="80" t="b">
        <v>0</v>
      </c>
      <c r="AR96" s="80" t="b">
        <v>0</v>
      </c>
      <c r="AS96" s="80" t="s">
        <v>6171</v>
      </c>
      <c r="AT96" s="80">
        <v>8</v>
      </c>
      <c r="AU96" s="84" t="s">
        <v>6192</v>
      </c>
      <c r="AV96" s="80" t="b">
        <v>0</v>
      </c>
      <c r="AW96" s="80" t="s">
        <v>7170</v>
      </c>
      <c r="AX96" s="84" t="s">
        <v>7264</v>
      </c>
      <c r="AY96" s="80" t="s">
        <v>66</v>
      </c>
      <c r="AZ96" s="2"/>
      <c r="BA96" s="3"/>
      <c r="BB96" s="3"/>
      <c r="BC96" s="3"/>
      <c r="BD96" s="3"/>
    </row>
    <row r="97" spans="1:56" x14ac:dyDescent="0.25">
      <c r="A97" s="66" t="s">
        <v>269</v>
      </c>
      <c r="B97" s="67"/>
      <c r="C97" s="67"/>
      <c r="D97" s="68"/>
      <c r="E97" s="70"/>
      <c r="F97" s="104" t="s">
        <v>6589</v>
      </c>
      <c r="G97" s="67"/>
      <c r="H97" s="71"/>
      <c r="I97" s="72"/>
      <c r="J97" s="72"/>
      <c r="K97" s="71" t="s">
        <v>7950</v>
      </c>
      <c r="L97" s="75"/>
      <c r="M97" s="76"/>
      <c r="N97" s="76"/>
      <c r="O97" s="77"/>
      <c r="P97" s="78"/>
      <c r="Q97" s="78"/>
      <c r="R97" s="88"/>
      <c r="S97" s="88"/>
      <c r="T97" s="88"/>
      <c r="U97" s="88"/>
      <c r="V97" s="52"/>
      <c r="W97" s="52"/>
      <c r="X97" s="52"/>
      <c r="Y97" s="52"/>
      <c r="Z97" s="51"/>
      <c r="AA97" s="73"/>
      <c r="AB97" s="73"/>
      <c r="AC97" s="74"/>
      <c r="AD97" s="80" t="s">
        <v>3792</v>
      </c>
      <c r="AE97" s="80">
        <v>158</v>
      </c>
      <c r="AF97" s="80">
        <v>128</v>
      </c>
      <c r="AG97" s="80">
        <v>13030</v>
      </c>
      <c r="AH97" s="80">
        <v>7</v>
      </c>
      <c r="AI97" s="80">
        <v>25200</v>
      </c>
      <c r="AJ97" s="80" t="s">
        <v>4449</v>
      </c>
      <c r="AK97" s="80" t="s">
        <v>5001</v>
      </c>
      <c r="AL97" s="80"/>
      <c r="AM97" s="80" t="s">
        <v>5054</v>
      </c>
      <c r="AN97" s="82">
        <v>40635.171782407408</v>
      </c>
      <c r="AO97" s="84" t="s">
        <v>5732</v>
      </c>
      <c r="AP97" s="80" t="b">
        <v>0</v>
      </c>
      <c r="AQ97" s="80" t="b">
        <v>0</v>
      </c>
      <c r="AR97" s="80" t="b">
        <v>0</v>
      </c>
      <c r="AS97" s="80" t="s">
        <v>6171</v>
      </c>
      <c r="AT97" s="80">
        <v>8</v>
      </c>
      <c r="AU97" s="84" t="s">
        <v>6235</v>
      </c>
      <c r="AV97" s="80" t="b">
        <v>0</v>
      </c>
      <c r="AW97" s="80" t="s">
        <v>7170</v>
      </c>
      <c r="AX97" s="84" t="s">
        <v>7265</v>
      </c>
      <c r="AY97" s="80" t="s">
        <v>66</v>
      </c>
      <c r="AZ97" s="2"/>
      <c r="BA97" s="3"/>
      <c r="BB97" s="3"/>
      <c r="BC97" s="3"/>
      <c r="BD97" s="3"/>
    </row>
    <row r="98" spans="1:56" x14ac:dyDescent="0.25">
      <c r="A98" s="66" t="s">
        <v>270</v>
      </c>
      <c r="B98" s="67"/>
      <c r="C98" s="67"/>
      <c r="D98" s="68"/>
      <c r="E98" s="70"/>
      <c r="F98" s="104" t="s">
        <v>6590</v>
      </c>
      <c r="G98" s="67"/>
      <c r="H98" s="71"/>
      <c r="I98" s="72"/>
      <c r="J98" s="72"/>
      <c r="K98" s="71" t="s">
        <v>7951</v>
      </c>
      <c r="L98" s="75"/>
      <c r="M98" s="76"/>
      <c r="N98" s="76"/>
      <c r="O98" s="77"/>
      <c r="P98" s="78"/>
      <c r="Q98" s="78"/>
      <c r="R98" s="88"/>
      <c r="S98" s="88"/>
      <c r="T98" s="88"/>
      <c r="U98" s="88"/>
      <c r="V98" s="52"/>
      <c r="W98" s="52"/>
      <c r="X98" s="52"/>
      <c r="Y98" s="52"/>
      <c r="Z98" s="51"/>
      <c r="AA98" s="73"/>
      <c r="AB98" s="73"/>
      <c r="AC98" s="74"/>
      <c r="AD98" s="80" t="s">
        <v>3793</v>
      </c>
      <c r="AE98" s="80">
        <v>527</v>
      </c>
      <c r="AF98" s="80">
        <v>1637</v>
      </c>
      <c r="AG98" s="80">
        <v>80809</v>
      </c>
      <c r="AH98" s="80">
        <v>337</v>
      </c>
      <c r="AI98" s="80">
        <v>-28800</v>
      </c>
      <c r="AJ98" s="80" t="s">
        <v>4450</v>
      </c>
      <c r="AK98" s="80" t="s">
        <v>5003</v>
      </c>
      <c r="AL98" s="84" t="s">
        <v>5358</v>
      </c>
      <c r="AM98" s="80" t="s">
        <v>5617</v>
      </c>
      <c r="AN98" s="82">
        <v>40774.404120370367</v>
      </c>
      <c r="AO98" s="84" t="s">
        <v>5733</v>
      </c>
      <c r="AP98" s="80" t="b">
        <v>0</v>
      </c>
      <c r="AQ98" s="80" t="b">
        <v>0</v>
      </c>
      <c r="AR98" s="80" t="b">
        <v>1</v>
      </c>
      <c r="AS98" s="80" t="s">
        <v>6171</v>
      </c>
      <c r="AT98" s="80">
        <v>27</v>
      </c>
      <c r="AU98" s="84" t="s">
        <v>6236</v>
      </c>
      <c r="AV98" s="80" t="b">
        <v>0</v>
      </c>
      <c r="AW98" s="80" t="s">
        <v>7170</v>
      </c>
      <c r="AX98" s="84" t="s">
        <v>7266</v>
      </c>
      <c r="AY98" s="80" t="s">
        <v>66</v>
      </c>
      <c r="AZ98" s="2"/>
      <c r="BA98" s="3"/>
      <c r="BB98" s="3"/>
      <c r="BC98" s="3"/>
      <c r="BD98" s="3"/>
    </row>
    <row r="99" spans="1:56" x14ac:dyDescent="0.25">
      <c r="A99" s="66" t="s">
        <v>271</v>
      </c>
      <c r="B99" s="67"/>
      <c r="C99" s="67"/>
      <c r="D99" s="68"/>
      <c r="E99" s="70"/>
      <c r="F99" s="104" t="s">
        <v>6591</v>
      </c>
      <c r="G99" s="67"/>
      <c r="H99" s="71"/>
      <c r="I99" s="72"/>
      <c r="J99" s="72"/>
      <c r="K99" s="71" t="s">
        <v>7952</v>
      </c>
      <c r="L99" s="75"/>
      <c r="M99" s="76"/>
      <c r="N99" s="76"/>
      <c r="O99" s="77"/>
      <c r="P99" s="78"/>
      <c r="Q99" s="78"/>
      <c r="R99" s="88"/>
      <c r="S99" s="88"/>
      <c r="T99" s="88"/>
      <c r="U99" s="88"/>
      <c r="V99" s="52"/>
      <c r="W99" s="52"/>
      <c r="X99" s="52"/>
      <c r="Y99" s="52"/>
      <c r="Z99" s="51"/>
      <c r="AA99" s="73"/>
      <c r="AB99" s="73"/>
      <c r="AC99" s="74"/>
      <c r="AD99" s="80" t="s">
        <v>3794</v>
      </c>
      <c r="AE99" s="80">
        <v>47</v>
      </c>
      <c r="AF99" s="80">
        <v>955</v>
      </c>
      <c r="AG99" s="80">
        <v>380968</v>
      </c>
      <c r="AH99" s="80">
        <v>1</v>
      </c>
      <c r="AI99" s="80">
        <v>25200</v>
      </c>
      <c r="AJ99" s="80" t="s">
        <v>4451</v>
      </c>
      <c r="AK99" s="80" t="s">
        <v>5004</v>
      </c>
      <c r="AL99" s="80"/>
      <c r="AM99" s="80" t="s">
        <v>5054</v>
      </c>
      <c r="AN99" s="82">
        <v>41437.110439814816</v>
      </c>
      <c r="AO99" s="84" t="s">
        <v>5734</v>
      </c>
      <c r="AP99" s="80" t="b">
        <v>1</v>
      </c>
      <c r="AQ99" s="80" t="b">
        <v>0</v>
      </c>
      <c r="AR99" s="80" t="b">
        <v>0</v>
      </c>
      <c r="AS99" s="80" t="s">
        <v>6170</v>
      </c>
      <c r="AT99" s="80">
        <v>48</v>
      </c>
      <c r="AU99" s="84" t="s">
        <v>6192</v>
      </c>
      <c r="AV99" s="80" t="b">
        <v>0</v>
      </c>
      <c r="AW99" s="80" t="s">
        <v>7170</v>
      </c>
      <c r="AX99" s="84" t="s">
        <v>7267</v>
      </c>
      <c r="AY99" s="80" t="s">
        <v>66</v>
      </c>
      <c r="AZ99" s="2"/>
      <c r="BA99" s="3"/>
      <c r="BB99" s="3"/>
      <c r="BC99" s="3"/>
      <c r="BD99" s="3"/>
    </row>
    <row r="100" spans="1:56" x14ac:dyDescent="0.25">
      <c r="A100" s="66" t="s">
        <v>272</v>
      </c>
      <c r="B100" s="67"/>
      <c r="C100" s="67"/>
      <c r="D100" s="68"/>
      <c r="E100" s="70"/>
      <c r="F100" s="104" t="s">
        <v>6592</v>
      </c>
      <c r="G100" s="67"/>
      <c r="H100" s="71"/>
      <c r="I100" s="72"/>
      <c r="J100" s="72"/>
      <c r="K100" s="71" t="s">
        <v>7953</v>
      </c>
      <c r="L100" s="75"/>
      <c r="M100" s="76"/>
      <c r="N100" s="76"/>
      <c r="O100" s="77"/>
      <c r="P100" s="78"/>
      <c r="Q100" s="78"/>
      <c r="R100" s="88"/>
      <c r="S100" s="88"/>
      <c r="T100" s="88"/>
      <c r="U100" s="88"/>
      <c r="V100" s="52"/>
      <c r="W100" s="52"/>
      <c r="X100" s="52"/>
      <c r="Y100" s="52"/>
      <c r="Z100" s="51"/>
      <c r="AA100" s="73"/>
      <c r="AB100" s="73"/>
      <c r="AC100" s="74"/>
      <c r="AD100" s="80" t="s">
        <v>3795</v>
      </c>
      <c r="AE100" s="80">
        <v>31</v>
      </c>
      <c r="AF100" s="80">
        <v>161</v>
      </c>
      <c r="AG100" s="80">
        <v>42542</v>
      </c>
      <c r="AH100" s="80">
        <v>0</v>
      </c>
      <c r="AI100" s="80"/>
      <c r="AJ100" s="80"/>
      <c r="AK100" s="80"/>
      <c r="AL100" s="80"/>
      <c r="AM100" s="80"/>
      <c r="AN100" s="82">
        <v>41371.333148148151</v>
      </c>
      <c r="AO100" s="80"/>
      <c r="AP100" s="80" t="b">
        <v>1</v>
      </c>
      <c r="AQ100" s="80" t="b">
        <v>0</v>
      </c>
      <c r="AR100" s="80" t="b">
        <v>0</v>
      </c>
      <c r="AS100" s="80" t="s">
        <v>6170</v>
      </c>
      <c r="AT100" s="80">
        <v>10</v>
      </c>
      <c r="AU100" s="84" t="s">
        <v>6192</v>
      </c>
      <c r="AV100" s="80" t="b">
        <v>0</v>
      </c>
      <c r="AW100" s="80" t="s">
        <v>7170</v>
      </c>
      <c r="AX100" s="84" t="s">
        <v>7268</v>
      </c>
      <c r="AY100" s="80" t="s">
        <v>66</v>
      </c>
      <c r="AZ100" s="2"/>
      <c r="BA100" s="3"/>
      <c r="BB100" s="3"/>
      <c r="BC100" s="3"/>
      <c r="BD100" s="3"/>
    </row>
    <row r="101" spans="1:56" x14ac:dyDescent="0.25">
      <c r="A101" s="66" t="s">
        <v>273</v>
      </c>
      <c r="B101" s="67"/>
      <c r="C101" s="67"/>
      <c r="D101" s="68"/>
      <c r="E101" s="70"/>
      <c r="F101" s="104" t="s">
        <v>6593</v>
      </c>
      <c r="G101" s="67"/>
      <c r="H101" s="71"/>
      <c r="I101" s="72"/>
      <c r="J101" s="72"/>
      <c r="K101" s="71" t="s">
        <v>7954</v>
      </c>
      <c r="L101" s="75"/>
      <c r="M101" s="76"/>
      <c r="N101" s="76"/>
      <c r="O101" s="77"/>
      <c r="P101" s="78"/>
      <c r="Q101" s="78"/>
      <c r="R101" s="88"/>
      <c r="S101" s="88"/>
      <c r="T101" s="88"/>
      <c r="U101" s="88"/>
      <c r="V101" s="52"/>
      <c r="W101" s="52"/>
      <c r="X101" s="52"/>
      <c r="Y101" s="52"/>
      <c r="Z101" s="51"/>
      <c r="AA101" s="73"/>
      <c r="AB101" s="73"/>
      <c r="AC101" s="74"/>
      <c r="AD101" s="80" t="s">
        <v>3796</v>
      </c>
      <c r="AE101" s="80">
        <v>9</v>
      </c>
      <c r="AF101" s="80">
        <v>31</v>
      </c>
      <c r="AG101" s="80">
        <v>11057</v>
      </c>
      <c r="AH101" s="80">
        <v>0</v>
      </c>
      <c r="AI101" s="80"/>
      <c r="AJ101" s="80" t="s">
        <v>4452</v>
      </c>
      <c r="AK101" s="80" t="s">
        <v>4941</v>
      </c>
      <c r="AL101" s="84" t="s">
        <v>5359</v>
      </c>
      <c r="AM101" s="80"/>
      <c r="AN101" s="82">
        <v>41511.273819444446</v>
      </c>
      <c r="AO101" s="84" t="s">
        <v>5735</v>
      </c>
      <c r="AP101" s="80" t="b">
        <v>1</v>
      </c>
      <c r="AQ101" s="80" t="b">
        <v>0</v>
      </c>
      <c r="AR101" s="80" t="b">
        <v>0</v>
      </c>
      <c r="AS101" s="80" t="s">
        <v>6171</v>
      </c>
      <c r="AT101" s="80">
        <v>8</v>
      </c>
      <c r="AU101" s="84" t="s">
        <v>6192</v>
      </c>
      <c r="AV101" s="80" t="b">
        <v>0</v>
      </c>
      <c r="AW101" s="80" t="s">
        <v>7170</v>
      </c>
      <c r="AX101" s="84" t="s">
        <v>7269</v>
      </c>
      <c r="AY101" s="80" t="s">
        <v>66</v>
      </c>
      <c r="AZ101" s="2"/>
      <c r="BA101" s="3"/>
      <c r="BB101" s="3"/>
      <c r="BC101" s="3"/>
      <c r="BD101" s="3"/>
    </row>
    <row r="102" spans="1:56" x14ac:dyDescent="0.25">
      <c r="A102" s="66" t="s">
        <v>274</v>
      </c>
      <c r="B102" s="67"/>
      <c r="C102" s="67"/>
      <c r="D102" s="68"/>
      <c r="E102" s="70"/>
      <c r="F102" s="104" t="s">
        <v>6594</v>
      </c>
      <c r="G102" s="67"/>
      <c r="H102" s="71"/>
      <c r="I102" s="72"/>
      <c r="J102" s="72"/>
      <c r="K102" s="71" t="s">
        <v>7955</v>
      </c>
      <c r="L102" s="75"/>
      <c r="M102" s="76"/>
      <c r="N102" s="76"/>
      <c r="O102" s="77"/>
      <c r="P102" s="78"/>
      <c r="Q102" s="78"/>
      <c r="R102" s="88"/>
      <c r="S102" s="88"/>
      <c r="T102" s="88"/>
      <c r="U102" s="88"/>
      <c r="V102" s="52"/>
      <c r="W102" s="52"/>
      <c r="X102" s="52"/>
      <c r="Y102" s="52"/>
      <c r="Z102" s="51"/>
      <c r="AA102" s="73"/>
      <c r="AB102" s="73"/>
      <c r="AC102" s="74"/>
      <c r="AD102" s="80" t="s">
        <v>3797</v>
      </c>
      <c r="AE102" s="80">
        <v>145</v>
      </c>
      <c r="AF102" s="80">
        <v>155</v>
      </c>
      <c r="AG102" s="80">
        <v>18887</v>
      </c>
      <c r="AH102" s="80">
        <v>2</v>
      </c>
      <c r="AI102" s="80">
        <v>25200</v>
      </c>
      <c r="AJ102" s="80" t="s">
        <v>4453</v>
      </c>
      <c r="AK102" s="80" t="s">
        <v>5005</v>
      </c>
      <c r="AL102" s="84" t="s">
        <v>5360</v>
      </c>
      <c r="AM102" s="80" t="s">
        <v>5054</v>
      </c>
      <c r="AN102" s="82">
        <v>41354.776701388888</v>
      </c>
      <c r="AO102" s="84" t="s">
        <v>5736</v>
      </c>
      <c r="AP102" s="80" t="b">
        <v>0</v>
      </c>
      <c r="AQ102" s="80" t="b">
        <v>0</v>
      </c>
      <c r="AR102" s="80" t="b">
        <v>1</v>
      </c>
      <c r="AS102" s="80" t="s">
        <v>6171</v>
      </c>
      <c r="AT102" s="80">
        <v>7</v>
      </c>
      <c r="AU102" s="84" t="s">
        <v>6237</v>
      </c>
      <c r="AV102" s="80" t="b">
        <v>0</v>
      </c>
      <c r="AW102" s="80" t="s">
        <v>7170</v>
      </c>
      <c r="AX102" s="84" t="s">
        <v>7270</v>
      </c>
      <c r="AY102" s="80" t="s">
        <v>66</v>
      </c>
      <c r="AZ102" s="2"/>
      <c r="BA102" s="3"/>
      <c r="BB102" s="3"/>
      <c r="BC102" s="3"/>
      <c r="BD102" s="3"/>
    </row>
    <row r="103" spans="1:56" x14ac:dyDescent="0.25">
      <c r="A103" s="66" t="s">
        <v>275</v>
      </c>
      <c r="B103" s="67"/>
      <c r="C103" s="67"/>
      <c r="D103" s="68"/>
      <c r="E103" s="70"/>
      <c r="F103" s="104" t="s">
        <v>6595</v>
      </c>
      <c r="G103" s="67"/>
      <c r="H103" s="71"/>
      <c r="I103" s="72"/>
      <c r="J103" s="72"/>
      <c r="K103" s="71" t="s">
        <v>7956</v>
      </c>
      <c r="L103" s="75"/>
      <c r="M103" s="76"/>
      <c r="N103" s="76"/>
      <c r="O103" s="77"/>
      <c r="P103" s="78"/>
      <c r="Q103" s="78"/>
      <c r="R103" s="88"/>
      <c r="S103" s="88"/>
      <c r="T103" s="88"/>
      <c r="U103" s="88"/>
      <c r="V103" s="52"/>
      <c r="W103" s="52"/>
      <c r="X103" s="52"/>
      <c r="Y103" s="52"/>
      <c r="Z103" s="51"/>
      <c r="AA103" s="73"/>
      <c r="AB103" s="73"/>
      <c r="AC103" s="74"/>
      <c r="AD103" s="80" t="s">
        <v>3798</v>
      </c>
      <c r="AE103" s="80">
        <v>229</v>
      </c>
      <c r="AF103" s="80">
        <v>993</v>
      </c>
      <c r="AG103" s="80">
        <v>164781</v>
      </c>
      <c r="AH103" s="80">
        <v>184</v>
      </c>
      <c r="AI103" s="80">
        <v>25200</v>
      </c>
      <c r="AJ103" s="80" t="s">
        <v>4454</v>
      </c>
      <c r="AK103" s="80" t="s">
        <v>5006</v>
      </c>
      <c r="AL103" s="80"/>
      <c r="AM103" s="80" t="s">
        <v>4941</v>
      </c>
      <c r="AN103" s="82">
        <v>40912.270613425928</v>
      </c>
      <c r="AO103" s="80"/>
      <c r="AP103" s="80" t="b">
        <v>0</v>
      </c>
      <c r="AQ103" s="80" t="b">
        <v>0</v>
      </c>
      <c r="AR103" s="80" t="b">
        <v>1</v>
      </c>
      <c r="AS103" s="80" t="s">
        <v>6170</v>
      </c>
      <c r="AT103" s="80">
        <v>17</v>
      </c>
      <c r="AU103" s="84" t="s">
        <v>6238</v>
      </c>
      <c r="AV103" s="80" t="b">
        <v>0</v>
      </c>
      <c r="AW103" s="80" t="s">
        <v>7170</v>
      </c>
      <c r="AX103" s="84" t="s">
        <v>7271</v>
      </c>
      <c r="AY103" s="80" t="s">
        <v>66</v>
      </c>
      <c r="AZ103" s="2"/>
      <c r="BA103" s="3"/>
      <c r="BB103" s="3"/>
      <c r="BC103" s="3"/>
      <c r="BD103" s="3"/>
    </row>
    <row r="104" spans="1:56" x14ac:dyDescent="0.25">
      <c r="A104" s="66" t="s">
        <v>276</v>
      </c>
      <c r="B104" s="67"/>
      <c r="C104" s="67"/>
      <c r="D104" s="68"/>
      <c r="E104" s="70"/>
      <c r="F104" s="104" t="s">
        <v>6596</v>
      </c>
      <c r="G104" s="67"/>
      <c r="H104" s="71"/>
      <c r="I104" s="72"/>
      <c r="J104" s="72"/>
      <c r="K104" s="71" t="s">
        <v>7957</v>
      </c>
      <c r="L104" s="75"/>
      <c r="M104" s="76"/>
      <c r="N104" s="76"/>
      <c r="O104" s="77"/>
      <c r="P104" s="78"/>
      <c r="Q104" s="78"/>
      <c r="R104" s="88"/>
      <c r="S104" s="88"/>
      <c r="T104" s="88"/>
      <c r="U104" s="88"/>
      <c r="V104" s="52"/>
      <c r="W104" s="52"/>
      <c r="X104" s="52"/>
      <c r="Y104" s="52"/>
      <c r="Z104" s="51"/>
      <c r="AA104" s="73"/>
      <c r="AB104" s="73"/>
      <c r="AC104" s="74"/>
      <c r="AD104" s="80" t="s">
        <v>3799</v>
      </c>
      <c r="AE104" s="80">
        <v>180</v>
      </c>
      <c r="AF104" s="80">
        <v>311</v>
      </c>
      <c r="AG104" s="80">
        <v>263645</v>
      </c>
      <c r="AH104" s="80">
        <v>0</v>
      </c>
      <c r="AI104" s="80">
        <v>28800</v>
      </c>
      <c r="AJ104" s="80" t="s">
        <v>4455</v>
      </c>
      <c r="AK104" s="80" t="s">
        <v>5007</v>
      </c>
      <c r="AL104" s="84" t="s">
        <v>5361</v>
      </c>
      <c r="AM104" s="80" t="s">
        <v>5208</v>
      </c>
      <c r="AN104" s="82">
        <v>40604.57303240741</v>
      </c>
      <c r="AO104" s="80"/>
      <c r="AP104" s="80" t="b">
        <v>0</v>
      </c>
      <c r="AQ104" s="80" t="b">
        <v>0</v>
      </c>
      <c r="AR104" s="80" t="b">
        <v>0</v>
      </c>
      <c r="AS104" s="80" t="s">
        <v>6171</v>
      </c>
      <c r="AT104" s="80">
        <v>71</v>
      </c>
      <c r="AU104" s="84" t="s">
        <v>6239</v>
      </c>
      <c r="AV104" s="80" t="b">
        <v>0</v>
      </c>
      <c r="AW104" s="80" t="s">
        <v>7170</v>
      </c>
      <c r="AX104" s="84" t="s">
        <v>7272</v>
      </c>
      <c r="AY104" s="80" t="s">
        <v>66</v>
      </c>
      <c r="AZ104" s="2"/>
      <c r="BA104" s="3"/>
      <c r="BB104" s="3"/>
      <c r="BC104" s="3"/>
      <c r="BD104" s="3"/>
    </row>
    <row r="105" spans="1:56" x14ac:dyDescent="0.25">
      <c r="A105" s="66" t="s">
        <v>277</v>
      </c>
      <c r="B105" s="67"/>
      <c r="C105" s="67"/>
      <c r="D105" s="68"/>
      <c r="E105" s="70"/>
      <c r="F105" s="104" t="s">
        <v>6597</v>
      </c>
      <c r="G105" s="67"/>
      <c r="H105" s="71"/>
      <c r="I105" s="72"/>
      <c r="J105" s="72"/>
      <c r="K105" s="71" t="s">
        <v>7958</v>
      </c>
      <c r="L105" s="75"/>
      <c r="M105" s="76"/>
      <c r="N105" s="76"/>
      <c r="O105" s="77"/>
      <c r="P105" s="78"/>
      <c r="Q105" s="78"/>
      <c r="R105" s="88"/>
      <c r="S105" s="88"/>
      <c r="T105" s="88"/>
      <c r="U105" s="88"/>
      <c r="V105" s="52"/>
      <c r="W105" s="52"/>
      <c r="X105" s="52"/>
      <c r="Y105" s="52"/>
      <c r="Z105" s="51"/>
      <c r="AA105" s="73"/>
      <c r="AB105" s="73"/>
      <c r="AC105" s="74"/>
      <c r="AD105" s="80" t="s">
        <v>3800</v>
      </c>
      <c r="AE105" s="80">
        <v>17</v>
      </c>
      <c r="AF105" s="80">
        <v>108</v>
      </c>
      <c r="AG105" s="80">
        <v>145666</v>
      </c>
      <c r="AH105" s="80">
        <v>5</v>
      </c>
      <c r="AI105" s="80">
        <v>28800</v>
      </c>
      <c r="AJ105" s="80"/>
      <c r="AK105" s="80"/>
      <c r="AL105" s="80"/>
      <c r="AM105" s="80" t="s">
        <v>5612</v>
      </c>
      <c r="AN105" s="82">
        <v>41530.501643518517</v>
      </c>
      <c r="AO105" s="84" t="s">
        <v>5737</v>
      </c>
      <c r="AP105" s="80" t="b">
        <v>0</v>
      </c>
      <c r="AQ105" s="80" t="b">
        <v>0</v>
      </c>
      <c r="AR105" s="80" t="b">
        <v>0</v>
      </c>
      <c r="AS105" s="80" t="s">
        <v>6170</v>
      </c>
      <c r="AT105" s="80">
        <v>22</v>
      </c>
      <c r="AU105" s="84" t="s">
        <v>6240</v>
      </c>
      <c r="AV105" s="80" t="b">
        <v>0</v>
      </c>
      <c r="AW105" s="80" t="s">
        <v>7170</v>
      </c>
      <c r="AX105" s="84" t="s">
        <v>7273</v>
      </c>
      <c r="AY105" s="80" t="s">
        <v>66</v>
      </c>
      <c r="AZ105" s="2"/>
      <c r="BA105" s="3"/>
      <c r="BB105" s="3"/>
      <c r="BC105" s="3"/>
      <c r="BD105" s="3"/>
    </row>
    <row r="106" spans="1:56" x14ac:dyDescent="0.25">
      <c r="A106" s="66" t="s">
        <v>278</v>
      </c>
      <c r="B106" s="67"/>
      <c r="C106" s="67"/>
      <c r="D106" s="68"/>
      <c r="E106" s="70"/>
      <c r="F106" s="104" t="s">
        <v>6598</v>
      </c>
      <c r="G106" s="67"/>
      <c r="H106" s="71"/>
      <c r="I106" s="72"/>
      <c r="J106" s="72"/>
      <c r="K106" s="71" t="s">
        <v>7959</v>
      </c>
      <c r="L106" s="75"/>
      <c r="M106" s="76"/>
      <c r="N106" s="76"/>
      <c r="O106" s="77"/>
      <c r="P106" s="78"/>
      <c r="Q106" s="78"/>
      <c r="R106" s="88"/>
      <c r="S106" s="88"/>
      <c r="T106" s="88"/>
      <c r="U106" s="88"/>
      <c r="V106" s="52"/>
      <c r="W106" s="52"/>
      <c r="X106" s="52"/>
      <c r="Y106" s="52"/>
      <c r="Z106" s="51"/>
      <c r="AA106" s="73"/>
      <c r="AB106" s="73"/>
      <c r="AC106" s="74"/>
      <c r="AD106" s="80" t="s">
        <v>3801</v>
      </c>
      <c r="AE106" s="80">
        <v>487</v>
      </c>
      <c r="AF106" s="80">
        <v>340</v>
      </c>
      <c r="AG106" s="80">
        <v>16720</v>
      </c>
      <c r="AH106" s="80">
        <v>19</v>
      </c>
      <c r="AI106" s="80">
        <v>25200</v>
      </c>
      <c r="AJ106" s="80" t="s">
        <v>4456</v>
      </c>
      <c r="AK106" s="80" t="s">
        <v>4982</v>
      </c>
      <c r="AL106" s="80"/>
      <c r="AM106" s="80" t="s">
        <v>4941</v>
      </c>
      <c r="AN106" s="82">
        <v>40769.607060185182</v>
      </c>
      <c r="AO106" s="84" t="s">
        <v>5738</v>
      </c>
      <c r="AP106" s="80" t="b">
        <v>0</v>
      </c>
      <c r="AQ106" s="80" t="b">
        <v>0</v>
      </c>
      <c r="AR106" s="80" t="b">
        <v>1</v>
      </c>
      <c r="AS106" s="80" t="s">
        <v>6171</v>
      </c>
      <c r="AT106" s="80">
        <v>5</v>
      </c>
      <c r="AU106" s="84" t="s">
        <v>6241</v>
      </c>
      <c r="AV106" s="80" t="b">
        <v>0</v>
      </c>
      <c r="AW106" s="80" t="s">
        <v>7170</v>
      </c>
      <c r="AX106" s="84" t="s">
        <v>7274</v>
      </c>
      <c r="AY106" s="80" t="s">
        <v>66</v>
      </c>
      <c r="AZ106" s="2"/>
      <c r="BA106" s="3"/>
      <c r="BB106" s="3"/>
      <c r="BC106" s="3"/>
      <c r="BD106" s="3"/>
    </row>
    <row r="107" spans="1:56" x14ac:dyDescent="0.25">
      <c r="A107" s="66" t="s">
        <v>279</v>
      </c>
      <c r="B107" s="67"/>
      <c r="C107" s="67"/>
      <c r="D107" s="68"/>
      <c r="E107" s="70"/>
      <c r="F107" s="104" t="s">
        <v>6599</v>
      </c>
      <c r="G107" s="67"/>
      <c r="H107" s="71"/>
      <c r="I107" s="72"/>
      <c r="J107" s="72"/>
      <c r="K107" s="71" t="s">
        <v>7960</v>
      </c>
      <c r="L107" s="75"/>
      <c r="M107" s="76"/>
      <c r="N107" s="76"/>
      <c r="O107" s="77"/>
      <c r="P107" s="78"/>
      <c r="Q107" s="78"/>
      <c r="R107" s="88"/>
      <c r="S107" s="88"/>
      <c r="T107" s="88"/>
      <c r="U107" s="88"/>
      <c r="V107" s="52"/>
      <c r="W107" s="52"/>
      <c r="X107" s="52"/>
      <c r="Y107" s="52"/>
      <c r="Z107" s="51"/>
      <c r="AA107" s="73"/>
      <c r="AB107" s="73"/>
      <c r="AC107" s="74"/>
      <c r="AD107" s="80" t="s">
        <v>3802</v>
      </c>
      <c r="AE107" s="80">
        <v>188</v>
      </c>
      <c r="AF107" s="80">
        <v>651</v>
      </c>
      <c r="AG107" s="80">
        <v>91320</v>
      </c>
      <c r="AH107" s="80">
        <v>5</v>
      </c>
      <c r="AI107" s="80">
        <v>-25200</v>
      </c>
      <c r="AJ107" s="80" t="s">
        <v>4457</v>
      </c>
      <c r="AK107" s="80" t="s">
        <v>5008</v>
      </c>
      <c r="AL107" s="84" t="s">
        <v>5362</v>
      </c>
      <c r="AM107" s="80" t="s">
        <v>5629</v>
      </c>
      <c r="AN107" s="82">
        <v>40917.791087962964</v>
      </c>
      <c r="AO107" s="80"/>
      <c r="AP107" s="80" t="b">
        <v>0</v>
      </c>
      <c r="AQ107" s="80" t="b">
        <v>0</v>
      </c>
      <c r="AR107" s="80" t="b">
        <v>0</v>
      </c>
      <c r="AS107" s="80" t="s">
        <v>6171</v>
      </c>
      <c r="AT107" s="80">
        <v>253</v>
      </c>
      <c r="AU107" s="84" t="s">
        <v>6242</v>
      </c>
      <c r="AV107" s="80" t="b">
        <v>0</v>
      </c>
      <c r="AW107" s="80" t="s">
        <v>7170</v>
      </c>
      <c r="AX107" s="84" t="s">
        <v>7275</v>
      </c>
      <c r="AY107" s="80" t="s">
        <v>66</v>
      </c>
      <c r="AZ107" s="2"/>
      <c r="BA107" s="3"/>
      <c r="BB107" s="3"/>
      <c r="BC107" s="3"/>
      <c r="BD107" s="3"/>
    </row>
    <row r="108" spans="1:56" x14ac:dyDescent="0.25">
      <c r="A108" s="66" t="s">
        <v>280</v>
      </c>
      <c r="B108" s="67"/>
      <c r="C108" s="67"/>
      <c r="D108" s="68"/>
      <c r="E108" s="70"/>
      <c r="F108" s="104" t="s">
        <v>6600</v>
      </c>
      <c r="G108" s="67"/>
      <c r="H108" s="71"/>
      <c r="I108" s="72"/>
      <c r="J108" s="72"/>
      <c r="K108" s="71" t="s">
        <v>7961</v>
      </c>
      <c r="L108" s="75"/>
      <c r="M108" s="76"/>
      <c r="N108" s="76"/>
      <c r="O108" s="77"/>
      <c r="P108" s="78"/>
      <c r="Q108" s="78"/>
      <c r="R108" s="88"/>
      <c r="S108" s="88"/>
      <c r="T108" s="88"/>
      <c r="U108" s="88"/>
      <c r="V108" s="52"/>
      <c r="W108" s="52"/>
      <c r="X108" s="52"/>
      <c r="Y108" s="52"/>
      <c r="Z108" s="51"/>
      <c r="AA108" s="73"/>
      <c r="AB108" s="73"/>
      <c r="AC108" s="74"/>
      <c r="AD108" s="80" t="s">
        <v>3803</v>
      </c>
      <c r="AE108" s="80">
        <v>1</v>
      </c>
      <c r="AF108" s="80">
        <v>849</v>
      </c>
      <c r="AG108" s="80">
        <v>20108</v>
      </c>
      <c r="AH108" s="80">
        <v>0</v>
      </c>
      <c r="AI108" s="80"/>
      <c r="AJ108" s="80" t="s">
        <v>4458</v>
      </c>
      <c r="AK108" s="80" t="s">
        <v>5009</v>
      </c>
      <c r="AL108" s="80"/>
      <c r="AM108" s="80"/>
      <c r="AN108" s="82">
        <v>40695.640046296299</v>
      </c>
      <c r="AO108" s="80"/>
      <c r="AP108" s="80" t="b">
        <v>0</v>
      </c>
      <c r="AQ108" s="80" t="b">
        <v>0</v>
      </c>
      <c r="AR108" s="80" t="b">
        <v>0</v>
      </c>
      <c r="AS108" s="80" t="s">
        <v>6171</v>
      </c>
      <c r="AT108" s="80">
        <v>45</v>
      </c>
      <c r="AU108" s="84" t="s">
        <v>6213</v>
      </c>
      <c r="AV108" s="80" t="b">
        <v>0</v>
      </c>
      <c r="AW108" s="80" t="s">
        <v>7170</v>
      </c>
      <c r="AX108" s="84" t="s">
        <v>7276</v>
      </c>
      <c r="AY108" s="80" t="s">
        <v>66</v>
      </c>
      <c r="AZ108" s="2"/>
      <c r="BA108" s="3"/>
      <c r="BB108" s="3"/>
      <c r="BC108" s="3"/>
      <c r="BD108" s="3"/>
    </row>
    <row r="109" spans="1:56" x14ac:dyDescent="0.25">
      <c r="A109" s="66" t="s">
        <v>281</v>
      </c>
      <c r="B109" s="67"/>
      <c r="C109" s="67"/>
      <c r="D109" s="68"/>
      <c r="E109" s="70"/>
      <c r="F109" s="104" t="s">
        <v>6601</v>
      </c>
      <c r="G109" s="67"/>
      <c r="H109" s="71"/>
      <c r="I109" s="72"/>
      <c r="J109" s="72"/>
      <c r="K109" s="71" t="s">
        <v>7962</v>
      </c>
      <c r="L109" s="75"/>
      <c r="M109" s="76"/>
      <c r="N109" s="76"/>
      <c r="O109" s="77"/>
      <c r="P109" s="78"/>
      <c r="Q109" s="78"/>
      <c r="R109" s="88"/>
      <c r="S109" s="88"/>
      <c r="T109" s="88"/>
      <c r="U109" s="88"/>
      <c r="V109" s="52"/>
      <c r="W109" s="52"/>
      <c r="X109" s="52"/>
      <c r="Y109" s="52"/>
      <c r="Z109" s="51"/>
      <c r="AA109" s="73"/>
      <c r="AB109" s="73"/>
      <c r="AC109" s="74"/>
      <c r="AD109" s="80" t="s">
        <v>3804</v>
      </c>
      <c r="AE109" s="80">
        <v>533</v>
      </c>
      <c r="AF109" s="80">
        <v>353</v>
      </c>
      <c r="AG109" s="80">
        <v>89212</v>
      </c>
      <c r="AH109" s="80">
        <v>0</v>
      </c>
      <c r="AI109" s="80"/>
      <c r="AJ109" s="80" t="s">
        <v>4459</v>
      </c>
      <c r="AK109" s="80" t="s">
        <v>4952</v>
      </c>
      <c r="AL109" s="84" t="s">
        <v>5363</v>
      </c>
      <c r="AM109" s="80"/>
      <c r="AN109" s="82">
        <v>41403.575532407405</v>
      </c>
      <c r="AO109" s="84" t="s">
        <v>5739</v>
      </c>
      <c r="AP109" s="80" t="b">
        <v>0</v>
      </c>
      <c r="AQ109" s="80" t="b">
        <v>0</v>
      </c>
      <c r="AR109" s="80" t="b">
        <v>0</v>
      </c>
      <c r="AS109" s="80" t="s">
        <v>6171</v>
      </c>
      <c r="AT109" s="80">
        <v>23</v>
      </c>
      <c r="AU109" s="84" t="s">
        <v>6243</v>
      </c>
      <c r="AV109" s="80" t="b">
        <v>0</v>
      </c>
      <c r="AW109" s="80" t="s">
        <v>7170</v>
      </c>
      <c r="AX109" s="84" t="s">
        <v>7277</v>
      </c>
      <c r="AY109" s="80" t="s">
        <v>66</v>
      </c>
      <c r="AZ109" s="2"/>
      <c r="BA109" s="3"/>
      <c r="BB109" s="3"/>
      <c r="BC109" s="3"/>
      <c r="BD109" s="3"/>
    </row>
    <row r="110" spans="1:56" x14ac:dyDescent="0.25">
      <c r="A110" s="66" t="s">
        <v>282</v>
      </c>
      <c r="B110" s="67"/>
      <c r="C110" s="67"/>
      <c r="D110" s="68"/>
      <c r="E110" s="70"/>
      <c r="F110" s="104" t="s">
        <v>6602</v>
      </c>
      <c r="G110" s="67"/>
      <c r="H110" s="71"/>
      <c r="I110" s="72"/>
      <c r="J110" s="72"/>
      <c r="K110" s="71" t="s">
        <v>7963</v>
      </c>
      <c r="L110" s="75"/>
      <c r="M110" s="76"/>
      <c r="N110" s="76"/>
      <c r="O110" s="77"/>
      <c r="P110" s="78"/>
      <c r="Q110" s="78"/>
      <c r="R110" s="88"/>
      <c r="S110" s="88"/>
      <c r="T110" s="88"/>
      <c r="U110" s="88"/>
      <c r="V110" s="52"/>
      <c r="W110" s="52"/>
      <c r="X110" s="52"/>
      <c r="Y110" s="52"/>
      <c r="Z110" s="51"/>
      <c r="AA110" s="73"/>
      <c r="AB110" s="73"/>
      <c r="AC110" s="74"/>
      <c r="AD110" s="80" t="s">
        <v>3805</v>
      </c>
      <c r="AE110" s="80">
        <v>45</v>
      </c>
      <c r="AF110" s="80">
        <v>88</v>
      </c>
      <c r="AG110" s="80">
        <v>63268</v>
      </c>
      <c r="AH110" s="80">
        <v>1</v>
      </c>
      <c r="AI110" s="80"/>
      <c r="AJ110" s="80" t="s">
        <v>4460</v>
      </c>
      <c r="AK110" s="80" t="s">
        <v>5010</v>
      </c>
      <c r="AL110" s="84" t="s">
        <v>5364</v>
      </c>
      <c r="AM110" s="80"/>
      <c r="AN110" s="82">
        <v>41437.479814814818</v>
      </c>
      <c r="AO110" s="84" t="s">
        <v>5740</v>
      </c>
      <c r="AP110" s="80" t="b">
        <v>0</v>
      </c>
      <c r="AQ110" s="80" t="b">
        <v>0</v>
      </c>
      <c r="AR110" s="80" t="b">
        <v>0</v>
      </c>
      <c r="AS110" s="80" t="s">
        <v>6171</v>
      </c>
      <c r="AT110" s="80">
        <v>11</v>
      </c>
      <c r="AU110" s="84" t="s">
        <v>6244</v>
      </c>
      <c r="AV110" s="80" t="b">
        <v>0</v>
      </c>
      <c r="AW110" s="80" t="s">
        <v>7170</v>
      </c>
      <c r="AX110" s="84" t="s">
        <v>7278</v>
      </c>
      <c r="AY110" s="80" t="s">
        <v>66</v>
      </c>
      <c r="AZ110" s="2"/>
      <c r="BA110" s="3"/>
      <c r="BB110" s="3"/>
      <c r="BC110" s="3"/>
      <c r="BD110" s="3"/>
    </row>
    <row r="111" spans="1:56" x14ac:dyDescent="0.25">
      <c r="A111" s="66" t="s">
        <v>283</v>
      </c>
      <c r="B111" s="67"/>
      <c r="C111" s="67"/>
      <c r="D111" s="68"/>
      <c r="E111" s="70"/>
      <c r="F111" s="104" t="s">
        <v>6603</v>
      </c>
      <c r="G111" s="67"/>
      <c r="H111" s="71"/>
      <c r="I111" s="72"/>
      <c r="J111" s="72"/>
      <c r="K111" s="71" t="s">
        <v>7964</v>
      </c>
      <c r="L111" s="75"/>
      <c r="M111" s="76"/>
      <c r="N111" s="76"/>
      <c r="O111" s="77"/>
      <c r="P111" s="78"/>
      <c r="Q111" s="78"/>
      <c r="R111" s="88"/>
      <c r="S111" s="88"/>
      <c r="T111" s="88"/>
      <c r="U111" s="88"/>
      <c r="V111" s="52"/>
      <c r="W111" s="52"/>
      <c r="X111" s="52"/>
      <c r="Y111" s="52"/>
      <c r="Z111" s="51"/>
      <c r="AA111" s="73"/>
      <c r="AB111" s="73"/>
      <c r="AC111" s="74"/>
      <c r="AD111" s="80" t="s">
        <v>3806</v>
      </c>
      <c r="AE111" s="80">
        <v>105</v>
      </c>
      <c r="AF111" s="80">
        <v>90</v>
      </c>
      <c r="AG111" s="80">
        <v>12622</v>
      </c>
      <c r="AH111" s="80">
        <v>4</v>
      </c>
      <c r="AI111" s="80"/>
      <c r="AJ111" s="80" t="s">
        <v>4461</v>
      </c>
      <c r="AK111" s="80" t="s">
        <v>5011</v>
      </c>
      <c r="AL111" s="80"/>
      <c r="AM111" s="80"/>
      <c r="AN111" s="82">
        <v>41100.081574074073</v>
      </c>
      <c r="AO111" s="84" t="s">
        <v>5741</v>
      </c>
      <c r="AP111" s="80" t="b">
        <v>1</v>
      </c>
      <c r="AQ111" s="80" t="b">
        <v>0</v>
      </c>
      <c r="AR111" s="80" t="b">
        <v>0</v>
      </c>
      <c r="AS111" s="80" t="s">
        <v>6170</v>
      </c>
      <c r="AT111" s="80">
        <v>10</v>
      </c>
      <c r="AU111" s="84" t="s">
        <v>6192</v>
      </c>
      <c r="AV111" s="80" t="b">
        <v>0</v>
      </c>
      <c r="AW111" s="80" t="s">
        <v>7170</v>
      </c>
      <c r="AX111" s="84" t="s">
        <v>7279</v>
      </c>
      <c r="AY111" s="80" t="s">
        <v>66</v>
      </c>
      <c r="AZ111" s="2"/>
      <c r="BA111" s="3"/>
      <c r="BB111" s="3"/>
      <c r="BC111" s="3"/>
      <c r="BD111" s="3"/>
    </row>
    <row r="112" spans="1:56" x14ac:dyDescent="0.25">
      <c r="A112" s="66" t="s">
        <v>284</v>
      </c>
      <c r="B112" s="67"/>
      <c r="C112" s="67"/>
      <c r="D112" s="68"/>
      <c r="E112" s="70"/>
      <c r="F112" s="104" t="s">
        <v>6604</v>
      </c>
      <c r="G112" s="67"/>
      <c r="H112" s="71"/>
      <c r="I112" s="72"/>
      <c r="J112" s="72"/>
      <c r="K112" s="71" t="s">
        <v>7965</v>
      </c>
      <c r="L112" s="75"/>
      <c r="M112" s="76"/>
      <c r="N112" s="76"/>
      <c r="O112" s="77"/>
      <c r="P112" s="78"/>
      <c r="Q112" s="78"/>
      <c r="R112" s="88"/>
      <c r="S112" s="88"/>
      <c r="T112" s="88"/>
      <c r="U112" s="88"/>
      <c r="V112" s="52"/>
      <c r="W112" s="52"/>
      <c r="X112" s="52"/>
      <c r="Y112" s="52"/>
      <c r="Z112" s="51"/>
      <c r="AA112" s="73"/>
      <c r="AB112" s="73"/>
      <c r="AC112" s="74"/>
      <c r="AD112" s="80" t="s">
        <v>3807</v>
      </c>
      <c r="AE112" s="80">
        <v>38</v>
      </c>
      <c r="AF112" s="80">
        <v>128</v>
      </c>
      <c r="AG112" s="80">
        <v>41464</v>
      </c>
      <c r="AH112" s="80">
        <v>0</v>
      </c>
      <c r="AI112" s="80">
        <v>25200</v>
      </c>
      <c r="AJ112" s="80" t="s">
        <v>4462</v>
      </c>
      <c r="AK112" s="80" t="s">
        <v>5012</v>
      </c>
      <c r="AL112" s="80"/>
      <c r="AM112" s="80" t="s">
        <v>5054</v>
      </c>
      <c r="AN112" s="82">
        <v>41344.227233796293</v>
      </c>
      <c r="AO112" s="84" t="s">
        <v>5742</v>
      </c>
      <c r="AP112" s="80" t="b">
        <v>0</v>
      </c>
      <c r="AQ112" s="80" t="b">
        <v>0</v>
      </c>
      <c r="AR112" s="80" t="b">
        <v>0</v>
      </c>
      <c r="AS112" s="80" t="s">
        <v>6170</v>
      </c>
      <c r="AT112" s="80">
        <v>17</v>
      </c>
      <c r="AU112" s="84" t="s">
        <v>6245</v>
      </c>
      <c r="AV112" s="80" t="b">
        <v>0</v>
      </c>
      <c r="AW112" s="80" t="s">
        <v>7170</v>
      </c>
      <c r="AX112" s="84" t="s">
        <v>7280</v>
      </c>
      <c r="AY112" s="80" t="s">
        <v>66</v>
      </c>
      <c r="AZ112" s="2"/>
      <c r="BA112" s="3"/>
      <c r="BB112" s="3"/>
      <c r="BC112" s="3"/>
      <c r="BD112" s="3"/>
    </row>
    <row r="113" spans="1:56" x14ac:dyDescent="0.25">
      <c r="A113" s="66" t="s">
        <v>285</v>
      </c>
      <c r="B113" s="67"/>
      <c r="C113" s="67"/>
      <c r="D113" s="68"/>
      <c r="E113" s="70"/>
      <c r="F113" s="104" t="s">
        <v>6605</v>
      </c>
      <c r="G113" s="67"/>
      <c r="H113" s="71"/>
      <c r="I113" s="72"/>
      <c r="J113" s="72"/>
      <c r="K113" s="71" t="s">
        <v>7966</v>
      </c>
      <c r="L113" s="75"/>
      <c r="M113" s="76"/>
      <c r="N113" s="76"/>
      <c r="O113" s="77"/>
      <c r="P113" s="78"/>
      <c r="Q113" s="78"/>
      <c r="R113" s="88"/>
      <c r="S113" s="88"/>
      <c r="T113" s="88"/>
      <c r="U113" s="88"/>
      <c r="V113" s="52"/>
      <c r="W113" s="52"/>
      <c r="X113" s="52"/>
      <c r="Y113" s="52"/>
      <c r="Z113" s="51"/>
      <c r="AA113" s="73"/>
      <c r="AB113" s="73"/>
      <c r="AC113" s="74"/>
      <c r="AD113" s="80" t="s">
        <v>3808</v>
      </c>
      <c r="AE113" s="80">
        <v>3</v>
      </c>
      <c r="AF113" s="80">
        <v>93</v>
      </c>
      <c r="AG113" s="80">
        <v>107270</v>
      </c>
      <c r="AH113" s="80">
        <v>0</v>
      </c>
      <c r="AI113" s="80"/>
      <c r="AJ113" s="80" t="s">
        <v>4463</v>
      </c>
      <c r="AK113" s="80"/>
      <c r="AL113" s="80"/>
      <c r="AM113" s="80"/>
      <c r="AN113" s="82">
        <v>41477.936863425923</v>
      </c>
      <c r="AO113" s="80"/>
      <c r="AP113" s="80" t="b">
        <v>1</v>
      </c>
      <c r="AQ113" s="80" t="b">
        <v>0</v>
      </c>
      <c r="AR113" s="80" t="b">
        <v>0</v>
      </c>
      <c r="AS113" s="80" t="s">
        <v>6170</v>
      </c>
      <c r="AT113" s="80">
        <v>19</v>
      </c>
      <c r="AU113" s="84" t="s">
        <v>6192</v>
      </c>
      <c r="AV113" s="80" t="b">
        <v>0</v>
      </c>
      <c r="AW113" s="80" t="s">
        <v>7170</v>
      </c>
      <c r="AX113" s="84" t="s">
        <v>7281</v>
      </c>
      <c r="AY113" s="80" t="s">
        <v>66</v>
      </c>
      <c r="AZ113" s="2"/>
      <c r="BA113" s="3"/>
      <c r="BB113" s="3"/>
      <c r="BC113" s="3"/>
      <c r="BD113" s="3"/>
    </row>
    <row r="114" spans="1:56" x14ac:dyDescent="0.25">
      <c r="A114" s="66" t="s">
        <v>286</v>
      </c>
      <c r="B114" s="67"/>
      <c r="C114" s="67"/>
      <c r="D114" s="68"/>
      <c r="E114" s="70"/>
      <c r="F114" s="104" t="s">
        <v>6606</v>
      </c>
      <c r="G114" s="67"/>
      <c r="H114" s="71"/>
      <c r="I114" s="72"/>
      <c r="J114" s="72"/>
      <c r="K114" s="71" t="s">
        <v>7967</v>
      </c>
      <c r="L114" s="75"/>
      <c r="M114" s="76"/>
      <c r="N114" s="76"/>
      <c r="O114" s="77"/>
      <c r="P114" s="78"/>
      <c r="Q114" s="78"/>
      <c r="R114" s="88"/>
      <c r="S114" s="88"/>
      <c r="T114" s="88"/>
      <c r="U114" s="88"/>
      <c r="V114" s="52"/>
      <c r="W114" s="52"/>
      <c r="X114" s="52"/>
      <c r="Y114" s="52"/>
      <c r="Z114" s="51"/>
      <c r="AA114" s="73"/>
      <c r="AB114" s="73"/>
      <c r="AC114" s="74"/>
      <c r="AD114" s="80" t="s">
        <v>3809</v>
      </c>
      <c r="AE114" s="80">
        <v>20</v>
      </c>
      <c r="AF114" s="80">
        <v>507</v>
      </c>
      <c r="AG114" s="80">
        <v>255975</v>
      </c>
      <c r="AH114" s="80">
        <v>0</v>
      </c>
      <c r="AI114" s="80"/>
      <c r="AJ114" s="80" t="s">
        <v>4464</v>
      </c>
      <c r="AK114" s="80"/>
      <c r="AL114" s="84" t="s">
        <v>5365</v>
      </c>
      <c r="AM114" s="80"/>
      <c r="AN114" s="82">
        <v>41565.587280092594</v>
      </c>
      <c r="AO114" s="84" t="s">
        <v>5743</v>
      </c>
      <c r="AP114" s="80" t="b">
        <v>0</v>
      </c>
      <c r="AQ114" s="80" t="b">
        <v>0</v>
      </c>
      <c r="AR114" s="80" t="b">
        <v>0</v>
      </c>
      <c r="AS114" s="80" t="s">
        <v>6171</v>
      </c>
      <c r="AT114" s="80">
        <v>132</v>
      </c>
      <c r="AU114" s="84" t="s">
        <v>6246</v>
      </c>
      <c r="AV114" s="80" t="b">
        <v>0</v>
      </c>
      <c r="AW114" s="80" t="s">
        <v>7170</v>
      </c>
      <c r="AX114" s="84" t="s">
        <v>7282</v>
      </c>
      <c r="AY114" s="80" t="s">
        <v>66</v>
      </c>
      <c r="AZ114" s="2"/>
      <c r="BA114" s="3"/>
      <c r="BB114" s="3"/>
      <c r="BC114" s="3"/>
      <c r="BD114" s="3"/>
    </row>
    <row r="115" spans="1:56" x14ac:dyDescent="0.25">
      <c r="A115" s="66" t="s">
        <v>287</v>
      </c>
      <c r="B115" s="67"/>
      <c r="C115" s="67"/>
      <c r="D115" s="68"/>
      <c r="E115" s="70"/>
      <c r="F115" s="104" t="s">
        <v>6607</v>
      </c>
      <c r="G115" s="67"/>
      <c r="H115" s="71"/>
      <c r="I115" s="72"/>
      <c r="J115" s="72"/>
      <c r="K115" s="71" t="s">
        <v>7968</v>
      </c>
      <c r="L115" s="75"/>
      <c r="M115" s="76"/>
      <c r="N115" s="76"/>
      <c r="O115" s="77"/>
      <c r="P115" s="78"/>
      <c r="Q115" s="78"/>
      <c r="R115" s="88"/>
      <c r="S115" s="88"/>
      <c r="T115" s="88"/>
      <c r="U115" s="88"/>
      <c r="V115" s="52"/>
      <c r="W115" s="52"/>
      <c r="X115" s="52"/>
      <c r="Y115" s="52"/>
      <c r="Z115" s="51"/>
      <c r="AA115" s="73"/>
      <c r="AB115" s="73"/>
      <c r="AC115" s="74"/>
      <c r="AD115" s="80" t="s">
        <v>3810</v>
      </c>
      <c r="AE115" s="80">
        <v>1</v>
      </c>
      <c r="AF115" s="80">
        <v>96</v>
      </c>
      <c r="AG115" s="80">
        <v>49128</v>
      </c>
      <c r="AH115" s="80">
        <v>0</v>
      </c>
      <c r="AI115" s="80">
        <v>-14400</v>
      </c>
      <c r="AJ115" s="80" t="s">
        <v>4465</v>
      </c>
      <c r="AK115" s="80"/>
      <c r="AL115" s="84" t="s">
        <v>5365</v>
      </c>
      <c r="AM115" s="80" t="s">
        <v>5627</v>
      </c>
      <c r="AN115" s="82">
        <v>41188.595173611109</v>
      </c>
      <c r="AO115" s="84" t="s">
        <v>5744</v>
      </c>
      <c r="AP115" s="80" t="b">
        <v>0</v>
      </c>
      <c r="AQ115" s="80" t="b">
        <v>0</v>
      </c>
      <c r="AR115" s="80" t="b">
        <v>0</v>
      </c>
      <c r="AS115" s="80" t="s">
        <v>6171</v>
      </c>
      <c r="AT115" s="80">
        <v>41</v>
      </c>
      <c r="AU115" s="84" t="s">
        <v>6247</v>
      </c>
      <c r="AV115" s="80" t="b">
        <v>0</v>
      </c>
      <c r="AW115" s="80" t="s">
        <v>7170</v>
      </c>
      <c r="AX115" s="84" t="s">
        <v>7283</v>
      </c>
      <c r="AY115" s="80" t="s">
        <v>66</v>
      </c>
      <c r="AZ115" s="2"/>
      <c r="BA115" s="3"/>
      <c r="BB115" s="3"/>
      <c r="BC115" s="3"/>
      <c r="BD115" s="3"/>
    </row>
    <row r="116" spans="1:56" x14ac:dyDescent="0.25">
      <c r="A116" s="66" t="s">
        <v>288</v>
      </c>
      <c r="B116" s="67"/>
      <c r="C116" s="67"/>
      <c r="D116" s="68"/>
      <c r="E116" s="70"/>
      <c r="F116" s="104" t="s">
        <v>6608</v>
      </c>
      <c r="G116" s="67"/>
      <c r="H116" s="71"/>
      <c r="I116" s="72"/>
      <c r="J116" s="72"/>
      <c r="K116" s="71" t="s">
        <v>7969</v>
      </c>
      <c r="L116" s="75"/>
      <c r="M116" s="76"/>
      <c r="N116" s="76"/>
      <c r="O116" s="77"/>
      <c r="P116" s="78"/>
      <c r="Q116" s="78"/>
      <c r="R116" s="88"/>
      <c r="S116" s="88"/>
      <c r="T116" s="88"/>
      <c r="U116" s="88"/>
      <c r="V116" s="52"/>
      <c r="W116" s="52"/>
      <c r="X116" s="52"/>
      <c r="Y116" s="52"/>
      <c r="Z116" s="51"/>
      <c r="AA116" s="73"/>
      <c r="AB116" s="73"/>
      <c r="AC116" s="74"/>
      <c r="AD116" s="80" t="s">
        <v>3811</v>
      </c>
      <c r="AE116" s="80">
        <v>25</v>
      </c>
      <c r="AF116" s="80">
        <v>16</v>
      </c>
      <c r="AG116" s="80">
        <v>22491</v>
      </c>
      <c r="AH116" s="80">
        <v>3</v>
      </c>
      <c r="AI116" s="80">
        <v>-25200</v>
      </c>
      <c r="AJ116" s="80" t="s">
        <v>4466</v>
      </c>
      <c r="AK116" s="80"/>
      <c r="AL116" s="80"/>
      <c r="AM116" s="80" t="s">
        <v>5630</v>
      </c>
      <c r="AN116" s="82">
        <v>41419.130578703705</v>
      </c>
      <c r="AO116" s="80"/>
      <c r="AP116" s="80" t="b">
        <v>1</v>
      </c>
      <c r="AQ116" s="80" t="b">
        <v>0</v>
      </c>
      <c r="AR116" s="80" t="b">
        <v>0</v>
      </c>
      <c r="AS116" s="80" t="s">
        <v>6170</v>
      </c>
      <c r="AT116" s="80">
        <v>5</v>
      </c>
      <c r="AU116" s="84" t="s">
        <v>6192</v>
      </c>
      <c r="AV116" s="80" t="b">
        <v>0</v>
      </c>
      <c r="AW116" s="80" t="s">
        <v>7170</v>
      </c>
      <c r="AX116" s="84" t="s">
        <v>7284</v>
      </c>
      <c r="AY116" s="80" t="s">
        <v>66</v>
      </c>
      <c r="AZ116" s="2"/>
      <c r="BA116" s="3"/>
      <c r="BB116" s="3"/>
      <c r="BC116" s="3"/>
      <c r="BD116" s="3"/>
    </row>
    <row r="117" spans="1:56" x14ac:dyDescent="0.25">
      <c r="A117" s="66" t="s">
        <v>289</v>
      </c>
      <c r="B117" s="67"/>
      <c r="C117" s="67"/>
      <c r="D117" s="68"/>
      <c r="E117" s="70"/>
      <c r="F117" s="104" t="s">
        <v>6609</v>
      </c>
      <c r="G117" s="67"/>
      <c r="H117" s="71"/>
      <c r="I117" s="72"/>
      <c r="J117" s="72"/>
      <c r="K117" s="71" t="s">
        <v>7970</v>
      </c>
      <c r="L117" s="75"/>
      <c r="M117" s="76"/>
      <c r="N117" s="76"/>
      <c r="O117" s="77"/>
      <c r="P117" s="78"/>
      <c r="Q117" s="78"/>
      <c r="R117" s="88"/>
      <c r="S117" s="88"/>
      <c r="T117" s="88"/>
      <c r="U117" s="88"/>
      <c r="V117" s="52"/>
      <c r="W117" s="52"/>
      <c r="X117" s="52"/>
      <c r="Y117" s="52"/>
      <c r="Z117" s="51"/>
      <c r="AA117" s="73"/>
      <c r="AB117" s="73"/>
      <c r="AC117" s="74"/>
      <c r="AD117" s="80" t="s">
        <v>3812</v>
      </c>
      <c r="AE117" s="80">
        <v>21</v>
      </c>
      <c r="AF117" s="80">
        <v>2075</v>
      </c>
      <c r="AG117" s="80">
        <v>67004</v>
      </c>
      <c r="AH117" s="80">
        <v>11</v>
      </c>
      <c r="AI117" s="80">
        <v>25200</v>
      </c>
      <c r="AJ117" s="80" t="s">
        <v>4467</v>
      </c>
      <c r="AK117" s="80" t="s">
        <v>5013</v>
      </c>
      <c r="AL117" s="80"/>
      <c r="AM117" s="80" t="s">
        <v>4941</v>
      </c>
      <c r="AN117" s="82">
        <v>41301.495104166665</v>
      </c>
      <c r="AO117" s="84" t="s">
        <v>5745</v>
      </c>
      <c r="AP117" s="80" t="b">
        <v>0</v>
      </c>
      <c r="AQ117" s="80" t="b">
        <v>0</v>
      </c>
      <c r="AR117" s="80" t="b">
        <v>1</v>
      </c>
      <c r="AS117" s="80" t="s">
        <v>6170</v>
      </c>
      <c r="AT117" s="80">
        <v>9</v>
      </c>
      <c r="AU117" s="84" t="s">
        <v>6248</v>
      </c>
      <c r="AV117" s="80" t="b">
        <v>0</v>
      </c>
      <c r="AW117" s="80" t="s">
        <v>7170</v>
      </c>
      <c r="AX117" s="84" t="s">
        <v>7285</v>
      </c>
      <c r="AY117" s="80" t="s">
        <v>66</v>
      </c>
      <c r="AZ117" s="2"/>
      <c r="BA117" s="3"/>
      <c r="BB117" s="3"/>
      <c r="BC117" s="3"/>
      <c r="BD117" s="3"/>
    </row>
    <row r="118" spans="1:56" x14ac:dyDescent="0.25">
      <c r="A118" s="66" t="s">
        <v>290</v>
      </c>
      <c r="B118" s="67"/>
      <c r="C118" s="67"/>
      <c r="D118" s="68"/>
      <c r="E118" s="70"/>
      <c r="F118" s="104" t="s">
        <v>6610</v>
      </c>
      <c r="G118" s="67"/>
      <c r="H118" s="71"/>
      <c r="I118" s="72"/>
      <c r="J118" s="72"/>
      <c r="K118" s="71" t="s">
        <v>7971</v>
      </c>
      <c r="L118" s="75"/>
      <c r="M118" s="76"/>
      <c r="N118" s="76"/>
      <c r="O118" s="77"/>
      <c r="P118" s="78"/>
      <c r="Q118" s="78"/>
      <c r="R118" s="88"/>
      <c r="S118" s="88"/>
      <c r="T118" s="88"/>
      <c r="U118" s="88"/>
      <c r="V118" s="52"/>
      <c r="W118" s="52"/>
      <c r="X118" s="52"/>
      <c r="Y118" s="52"/>
      <c r="Z118" s="51"/>
      <c r="AA118" s="73"/>
      <c r="AB118" s="73"/>
      <c r="AC118" s="74"/>
      <c r="AD118" s="80" t="s">
        <v>3813</v>
      </c>
      <c r="AE118" s="80">
        <v>237</v>
      </c>
      <c r="AF118" s="80">
        <v>142</v>
      </c>
      <c r="AG118" s="80">
        <v>11720</v>
      </c>
      <c r="AH118" s="80">
        <v>6</v>
      </c>
      <c r="AI118" s="80">
        <v>25200</v>
      </c>
      <c r="AJ118" s="80" t="s">
        <v>4468</v>
      </c>
      <c r="AK118" s="80" t="s">
        <v>5014</v>
      </c>
      <c r="AL118" s="84" t="s">
        <v>5366</v>
      </c>
      <c r="AM118" s="80" t="s">
        <v>5054</v>
      </c>
      <c r="AN118" s="82">
        <v>41482.68509259259</v>
      </c>
      <c r="AO118" s="84" t="s">
        <v>5746</v>
      </c>
      <c r="AP118" s="80" t="b">
        <v>0</v>
      </c>
      <c r="AQ118" s="80" t="b">
        <v>0</v>
      </c>
      <c r="AR118" s="80" t="b">
        <v>1</v>
      </c>
      <c r="AS118" s="80" t="s">
        <v>6171</v>
      </c>
      <c r="AT118" s="80">
        <v>6</v>
      </c>
      <c r="AU118" s="84" t="s">
        <v>6249</v>
      </c>
      <c r="AV118" s="80" t="b">
        <v>0</v>
      </c>
      <c r="AW118" s="80" t="s">
        <v>7170</v>
      </c>
      <c r="AX118" s="84" t="s">
        <v>7286</v>
      </c>
      <c r="AY118" s="80" t="s">
        <v>66</v>
      </c>
      <c r="AZ118" s="2"/>
      <c r="BA118" s="3"/>
      <c r="BB118" s="3"/>
      <c r="BC118" s="3"/>
      <c r="BD118" s="3"/>
    </row>
    <row r="119" spans="1:56" x14ac:dyDescent="0.25">
      <c r="A119" s="66" t="s">
        <v>291</v>
      </c>
      <c r="B119" s="67"/>
      <c r="C119" s="67"/>
      <c r="D119" s="68"/>
      <c r="E119" s="70"/>
      <c r="F119" s="104" t="s">
        <v>6611</v>
      </c>
      <c r="G119" s="67"/>
      <c r="H119" s="71"/>
      <c r="I119" s="72"/>
      <c r="J119" s="72"/>
      <c r="K119" s="71" t="s">
        <v>7972</v>
      </c>
      <c r="L119" s="75"/>
      <c r="M119" s="76"/>
      <c r="N119" s="76"/>
      <c r="O119" s="77"/>
      <c r="P119" s="78"/>
      <c r="Q119" s="78"/>
      <c r="R119" s="88"/>
      <c r="S119" s="88"/>
      <c r="T119" s="88"/>
      <c r="U119" s="88"/>
      <c r="V119" s="52"/>
      <c r="W119" s="52"/>
      <c r="X119" s="52"/>
      <c r="Y119" s="52"/>
      <c r="Z119" s="51"/>
      <c r="AA119" s="73"/>
      <c r="AB119" s="73"/>
      <c r="AC119" s="74"/>
      <c r="AD119" s="80" t="s">
        <v>3814</v>
      </c>
      <c r="AE119" s="80">
        <v>1</v>
      </c>
      <c r="AF119" s="80">
        <v>5586</v>
      </c>
      <c r="AG119" s="80">
        <v>278755</v>
      </c>
      <c r="AH119" s="80">
        <v>12</v>
      </c>
      <c r="AI119" s="80">
        <v>-28800</v>
      </c>
      <c r="AJ119" s="80" t="s">
        <v>4469</v>
      </c>
      <c r="AK119" s="80" t="s">
        <v>5015</v>
      </c>
      <c r="AL119" s="84" t="s">
        <v>5367</v>
      </c>
      <c r="AM119" s="80" t="s">
        <v>5617</v>
      </c>
      <c r="AN119" s="82">
        <v>40440.212789351855</v>
      </c>
      <c r="AO119" s="84" t="s">
        <v>5747</v>
      </c>
      <c r="AP119" s="80" t="b">
        <v>0</v>
      </c>
      <c r="AQ119" s="80" t="b">
        <v>0</v>
      </c>
      <c r="AR119" s="80" t="b">
        <v>1</v>
      </c>
      <c r="AS119" s="80" t="s">
        <v>6170</v>
      </c>
      <c r="AT119" s="80">
        <v>25</v>
      </c>
      <c r="AU119" s="84" t="s">
        <v>6250</v>
      </c>
      <c r="AV119" s="80" t="b">
        <v>0</v>
      </c>
      <c r="AW119" s="80" t="s">
        <v>7170</v>
      </c>
      <c r="AX119" s="84" t="s">
        <v>7287</v>
      </c>
      <c r="AY119" s="80" t="s">
        <v>66</v>
      </c>
      <c r="AZ119" s="2"/>
      <c r="BA119" s="3"/>
      <c r="BB119" s="3"/>
      <c r="BC119" s="3"/>
      <c r="BD119" s="3"/>
    </row>
    <row r="120" spans="1:56" x14ac:dyDescent="0.25">
      <c r="A120" s="66" t="s">
        <v>292</v>
      </c>
      <c r="B120" s="67"/>
      <c r="C120" s="67"/>
      <c r="D120" s="68"/>
      <c r="E120" s="70"/>
      <c r="F120" s="104" t="s">
        <v>6612</v>
      </c>
      <c r="G120" s="67"/>
      <c r="H120" s="71"/>
      <c r="I120" s="72"/>
      <c r="J120" s="72"/>
      <c r="K120" s="71" t="s">
        <v>7973</v>
      </c>
      <c r="L120" s="75"/>
      <c r="M120" s="76"/>
      <c r="N120" s="76"/>
      <c r="O120" s="77"/>
      <c r="P120" s="78"/>
      <c r="Q120" s="78"/>
      <c r="R120" s="88"/>
      <c r="S120" s="88"/>
      <c r="T120" s="88"/>
      <c r="U120" s="88"/>
      <c r="V120" s="52"/>
      <c r="W120" s="52"/>
      <c r="X120" s="52"/>
      <c r="Y120" s="52"/>
      <c r="Z120" s="51"/>
      <c r="AA120" s="73"/>
      <c r="AB120" s="73"/>
      <c r="AC120" s="74"/>
      <c r="AD120" s="80" t="s">
        <v>3815</v>
      </c>
      <c r="AE120" s="80">
        <v>63</v>
      </c>
      <c r="AF120" s="80">
        <v>39</v>
      </c>
      <c r="AG120" s="80">
        <v>27020</v>
      </c>
      <c r="AH120" s="80">
        <v>4</v>
      </c>
      <c r="AI120" s="80"/>
      <c r="AJ120" s="80" t="s">
        <v>4470</v>
      </c>
      <c r="AK120" s="80" t="s">
        <v>5016</v>
      </c>
      <c r="AL120" s="84" t="s">
        <v>5368</v>
      </c>
      <c r="AM120" s="80"/>
      <c r="AN120" s="82">
        <v>41460.071458333332</v>
      </c>
      <c r="AO120" s="80"/>
      <c r="AP120" s="80" t="b">
        <v>1</v>
      </c>
      <c r="AQ120" s="80" t="b">
        <v>0</v>
      </c>
      <c r="AR120" s="80" t="b">
        <v>0</v>
      </c>
      <c r="AS120" s="80" t="s">
        <v>6171</v>
      </c>
      <c r="AT120" s="80">
        <v>7</v>
      </c>
      <c r="AU120" s="84" t="s">
        <v>6192</v>
      </c>
      <c r="AV120" s="80" t="b">
        <v>0</v>
      </c>
      <c r="AW120" s="80" t="s">
        <v>7170</v>
      </c>
      <c r="AX120" s="84" t="s">
        <v>7288</v>
      </c>
      <c r="AY120" s="80" t="s">
        <v>66</v>
      </c>
      <c r="AZ120" s="2"/>
      <c r="BA120" s="3"/>
      <c r="BB120" s="3"/>
      <c r="BC120" s="3"/>
      <c r="BD120" s="3"/>
    </row>
    <row r="121" spans="1:56" x14ac:dyDescent="0.25">
      <c r="A121" s="66" t="s">
        <v>293</v>
      </c>
      <c r="B121" s="67"/>
      <c r="C121" s="67"/>
      <c r="D121" s="68"/>
      <c r="E121" s="70"/>
      <c r="F121" s="104" t="s">
        <v>6613</v>
      </c>
      <c r="G121" s="67"/>
      <c r="H121" s="71"/>
      <c r="I121" s="72"/>
      <c r="J121" s="72"/>
      <c r="K121" s="71" t="s">
        <v>7974</v>
      </c>
      <c r="L121" s="75"/>
      <c r="M121" s="76"/>
      <c r="N121" s="76"/>
      <c r="O121" s="77"/>
      <c r="P121" s="78"/>
      <c r="Q121" s="78"/>
      <c r="R121" s="88"/>
      <c r="S121" s="88"/>
      <c r="T121" s="88"/>
      <c r="U121" s="88"/>
      <c r="V121" s="52"/>
      <c r="W121" s="52"/>
      <c r="X121" s="52"/>
      <c r="Y121" s="52"/>
      <c r="Z121" s="51"/>
      <c r="AA121" s="73"/>
      <c r="AB121" s="73"/>
      <c r="AC121" s="74"/>
      <c r="AD121" s="80" t="s">
        <v>3816</v>
      </c>
      <c r="AE121" s="80">
        <v>1689</v>
      </c>
      <c r="AF121" s="80">
        <v>120</v>
      </c>
      <c r="AG121" s="80">
        <v>67881</v>
      </c>
      <c r="AH121" s="80">
        <v>0</v>
      </c>
      <c r="AI121" s="80"/>
      <c r="AJ121" s="80"/>
      <c r="AK121" s="80"/>
      <c r="AL121" s="80"/>
      <c r="AM121" s="80"/>
      <c r="AN121" s="82">
        <v>41489.140347222223</v>
      </c>
      <c r="AO121" s="80"/>
      <c r="AP121" s="80" t="b">
        <v>1</v>
      </c>
      <c r="AQ121" s="80" t="b">
        <v>0</v>
      </c>
      <c r="AR121" s="80" t="b">
        <v>0</v>
      </c>
      <c r="AS121" s="80" t="s">
        <v>6171</v>
      </c>
      <c r="AT121" s="80">
        <v>7</v>
      </c>
      <c r="AU121" s="84" t="s">
        <v>6192</v>
      </c>
      <c r="AV121" s="80" t="b">
        <v>0</v>
      </c>
      <c r="AW121" s="80" t="s">
        <v>7170</v>
      </c>
      <c r="AX121" s="84" t="s">
        <v>7289</v>
      </c>
      <c r="AY121" s="80" t="s">
        <v>66</v>
      </c>
      <c r="AZ121" s="2"/>
      <c r="BA121" s="3"/>
      <c r="BB121" s="3"/>
      <c r="BC121" s="3"/>
      <c r="BD121" s="3"/>
    </row>
    <row r="122" spans="1:56" x14ac:dyDescent="0.25">
      <c r="A122" s="66" t="s">
        <v>294</v>
      </c>
      <c r="B122" s="67"/>
      <c r="C122" s="67"/>
      <c r="D122" s="68"/>
      <c r="E122" s="70"/>
      <c r="F122" s="104" t="s">
        <v>6614</v>
      </c>
      <c r="G122" s="67"/>
      <c r="H122" s="71"/>
      <c r="I122" s="72"/>
      <c r="J122" s="72"/>
      <c r="K122" s="71" t="s">
        <v>7975</v>
      </c>
      <c r="L122" s="75"/>
      <c r="M122" s="76"/>
      <c r="N122" s="76"/>
      <c r="O122" s="77"/>
      <c r="P122" s="78"/>
      <c r="Q122" s="78"/>
      <c r="R122" s="88"/>
      <c r="S122" s="88"/>
      <c r="T122" s="88"/>
      <c r="U122" s="88"/>
      <c r="V122" s="52"/>
      <c r="W122" s="52"/>
      <c r="X122" s="52"/>
      <c r="Y122" s="52"/>
      <c r="Z122" s="51"/>
      <c r="AA122" s="73"/>
      <c r="AB122" s="73"/>
      <c r="AC122" s="74"/>
      <c r="AD122" s="80" t="s">
        <v>3817</v>
      </c>
      <c r="AE122" s="80">
        <v>103</v>
      </c>
      <c r="AF122" s="80">
        <v>2079</v>
      </c>
      <c r="AG122" s="80">
        <v>108208</v>
      </c>
      <c r="AH122" s="80">
        <v>103</v>
      </c>
      <c r="AI122" s="80">
        <v>-25200</v>
      </c>
      <c r="AJ122" s="80" t="s">
        <v>4471</v>
      </c>
      <c r="AK122" s="80"/>
      <c r="AL122" s="84" t="s">
        <v>5369</v>
      </c>
      <c r="AM122" s="80" t="s">
        <v>5630</v>
      </c>
      <c r="AN122" s="82">
        <v>41326.244027777779</v>
      </c>
      <c r="AO122" s="84" t="s">
        <v>5748</v>
      </c>
      <c r="AP122" s="80" t="b">
        <v>0</v>
      </c>
      <c r="AQ122" s="80" t="b">
        <v>0</v>
      </c>
      <c r="AR122" s="80" t="b">
        <v>1</v>
      </c>
      <c r="AS122" s="80" t="s">
        <v>6170</v>
      </c>
      <c r="AT122" s="80">
        <v>15</v>
      </c>
      <c r="AU122" s="84" t="s">
        <v>6251</v>
      </c>
      <c r="AV122" s="80" t="b">
        <v>0</v>
      </c>
      <c r="AW122" s="80" t="s">
        <v>7170</v>
      </c>
      <c r="AX122" s="84" t="s">
        <v>7290</v>
      </c>
      <c r="AY122" s="80" t="s">
        <v>66</v>
      </c>
      <c r="AZ122" s="2"/>
      <c r="BA122" s="3"/>
      <c r="BB122" s="3"/>
      <c r="BC122" s="3"/>
      <c r="BD122" s="3"/>
    </row>
    <row r="123" spans="1:56" x14ac:dyDescent="0.25">
      <c r="A123" s="66" t="s">
        <v>295</v>
      </c>
      <c r="B123" s="67"/>
      <c r="C123" s="67"/>
      <c r="D123" s="68"/>
      <c r="E123" s="70"/>
      <c r="F123" s="104" t="s">
        <v>6538</v>
      </c>
      <c r="G123" s="67"/>
      <c r="H123" s="71"/>
      <c r="I123" s="72"/>
      <c r="J123" s="72"/>
      <c r="K123" s="71" t="s">
        <v>7976</v>
      </c>
      <c r="L123" s="75"/>
      <c r="M123" s="76"/>
      <c r="N123" s="76"/>
      <c r="O123" s="77"/>
      <c r="P123" s="78"/>
      <c r="Q123" s="78"/>
      <c r="R123" s="88"/>
      <c r="S123" s="88"/>
      <c r="T123" s="88"/>
      <c r="U123" s="88"/>
      <c r="V123" s="52"/>
      <c r="W123" s="52"/>
      <c r="X123" s="52"/>
      <c r="Y123" s="52"/>
      <c r="Z123" s="51"/>
      <c r="AA123" s="73"/>
      <c r="AB123" s="73"/>
      <c r="AC123" s="74"/>
      <c r="AD123" s="80" t="s">
        <v>3818</v>
      </c>
      <c r="AE123" s="80">
        <v>1227</v>
      </c>
      <c r="AF123" s="80">
        <v>126</v>
      </c>
      <c r="AG123" s="80">
        <v>11534</v>
      </c>
      <c r="AH123" s="80">
        <v>1</v>
      </c>
      <c r="AI123" s="80"/>
      <c r="AJ123" s="80" t="s">
        <v>4086</v>
      </c>
      <c r="AK123" s="80"/>
      <c r="AL123" s="80"/>
      <c r="AM123" s="80"/>
      <c r="AN123" s="82">
        <v>41498.521284722221</v>
      </c>
      <c r="AO123" s="80"/>
      <c r="AP123" s="80" t="b">
        <v>1</v>
      </c>
      <c r="AQ123" s="80" t="b">
        <v>1</v>
      </c>
      <c r="AR123" s="80" t="b">
        <v>0</v>
      </c>
      <c r="AS123" s="80" t="s">
        <v>6170</v>
      </c>
      <c r="AT123" s="80">
        <v>7</v>
      </c>
      <c r="AU123" s="84" t="s">
        <v>6192</v>
      </c>
      <c r="AV123" s="80" t="b">
        <v>0</v>
      </c>
      <c r="AW123" s="80" t="s">
        <v>7170</v>
      </c>
      <c r="AX123" s="84" t="s">
        <v>7291</v>
      </c>
      <c r="AY123" s="80" t="s">
        <v>66</v>
      </c>
      <c r="AZ123" s="2"/>
      <c r="BA123" s="3"/>
      <c r="BB123" s="3"/>
      <c r="BC123" s="3"/>
      <c r="BD123" s="3"/>
    </row>
    <row r="124" spans="1:56" x14ac:dyDescent="0.25">
      <c r="A124" s="66" t="s">
        <v>296</v>
      </c>
      <c r="B124" s="67"/>
      <c r="C124" s="67"/>
      <c r="D124" s="68"/>
      <c r="E124" s="70"/>
      <c r="F124" s="104" t="s">
        <v>6615</v>
      </c>
      <c r="G124" s="67"/>
      <c r="H124" s="71"/>
      <c r="I124" s="72"/>
      <c r="J124" s="72"/>
      <c r="K124" s="71" t="s">
        <v>7977</v>
      </c>
      <c r="L124" s="75"/>
      <c r="M124" s="76"/>
      <c r="N124" s="76"/>
      <c r="O124" s="77"/>
      <c r="P124" s="78"/>
      <c r="Q124" s="78"/>
      <c r="R124" s="88"/>
      <c r="S124" s="88"/>
      <c r="T124" s="88"/>
      <c r="U124" s="88"/>
      <c r="V124" s="52"/>
      <c r="W124" s="52"/>
      <c r="X124" s="52"/>
      <c r="Y124" s="52"/>
      <c r="Z124" s="51"/>
      <c r="AA124" s="73"/>
      <c r="AB124" s="73"/>
      <c r="AC124" s="74"/>
      <c r="AD124" s="80" t="s">
        <v>3819</v>
      </c>
      <c r="AE124" s="80">
        <v>1</v>
      </c>
      <c r="AF124" s="80">
        <v>1</v>
      </c>
      <c r="AG124" s="80">
        <v>11415</v>
      </c>
      <c r="AH124" s="80">
        <v>0</v>
      </c>
      <c r="AI124" s="80"/>
      <c r="AJ124" s="80"/>
      <c r="AK124" s="80"/>
      <c r="AL124" s="80"/>
      <c r="AM124" s="80"/>
      <c r="AN124" s="82">
        <v>41501.951689814814</v>
      </c>
      <c r="AO124" s="80"/>
      <c r="AP124" s="80" t="b">
        <v>1</v>
      </c>
      <c r="AQ124" s="80" t="b">
        <v>1</v>
      </c>
      <c r="AR124" s="80" t="b">
        <v>0</v>
      </c>
      <c r="AS124" s="80" t="s">
        <v>6170</v>
      </c>
      <c r="AT124" s="80">
        <v>11</v>
      </c>
      <c r="AU124" s="84" t="s">
        <v>6192</v>
      </c>
      <c r="AV124" s="80" t="b">
        <v>0</v>
      </c>
      <c r="AW124" s="80" t="s">
        <v>7170</v>
      </c>
      <c r="AX124" s="84" t="s">
        <v>7292</v>
      </c>
      <c r="AY124" s="80" t="s">
        <v>66</v>
      </c>
      <c r="AZ124" s="2"/>
      <c r="BA124" s="3"/>
      <c r="BB124" s="3"/>
      <c r="BC124" s="3"/>
      <c r="BD124" s="3"/>
    </row>
    <row r="125" spans="1:56" x14ac:dyDescent="0.25">
      <c r="A125" s="66" t="s">
        <v>297</v>
      </c>
      <c r="B125" s="67"/>
      <c r="C125" s="67"/>
      <c r="D125" s="68"/>
      <c r="E125" s="70"/>
      <c r="F125" s="104" t="s">
        <v>6616</v>
      </c>
      <c r="G125" s="67"/>
      <c r="H125" s="71"/>
      <c r="I125" s="72"/>
      <c r="J125" s="72"/>
      <c r="K125" s="71" t="s">
        <v>7978</v>
      </c>
      <c r="L125" s="75"/>
      <c r="M125" s="76"/>
      <c r="N125" s="76"/>
      <c r="O125" s="77"/>
      <c r="P125" s="78"/>
      <c r="Q125" s="78"/>
      <c r="R125" s="88"/>
      <c r="S125" s="88"/>
      <c r="T125" s="88"/>
      <c r="U125" s="88"/>
      <c r="V125" s="52"/>
      <c r="W125" s="52"/>
      <c r="X125" s="52"/>
      <c r="Y125" s="52"/>
      <c r="Z125" s="51"/>
      <c r="AA125" s="73"/>
      <c r="AB125" s="73"/>
      <c r="AC125" s="74"/>
      <c r="AD125" s="80" t="s">
        <v>3820</v>
      </c>
      <c r="AE125" s="80">
        <v>284</v>
      </c>
      <c r="AF125" s="80">
        <v>3162</v>
      </c>
      <c r="AG125" s="80">
        <v>742324</v>
      </c>
      <c r="AH125" s="80">
        <v>28</v>
      </c>
      <c r="AI125" s="80">
        <v>25200</v>
      </c>
      <c r="AJ125" s="80" t="s">
        <v>4472</v>
      </c>
      <c r="AK125" s="80" t="s">
        <v>5017</v>
      </c>
      <c r="AL125" s="84" t="s">
        <v>5370</v>
      </c>
      <c r="AM125" s="80" t="s">
        <v>5054</v>
      </c>
      <c r="AN125" s="82">
        <v>40973.426087962966</v>
      </c>
      <c r="AO125" s="84" t="s">
        <v>5749</v>
      </c>
      <c r="AP125" s="80" t="b">
        <v>0</v>
      </c>
      <c r="AQ125" s="80" t="b">
        <v>0</v>
      </c>
      <c r="AR125" s="80" t="b">
        <v>1</v>
      </c>
      <c r="AS125" s="80" t="s">
        <v>6170</v>
      </c>
      <c r="AT125" s="80">
        <v>102</v>
      </c>
      <c r="AU125" s="84" t="s">
        <v>6252</v>
      </c>
      <c r="AV125" s="80" t="b">
        <v>0</v>
      </c>
      <c r="AW125" s="80" t="s">
        <v>7170</v>
      </c>
      <c r="AX125" s="84" t="s">
        <v>7293</v>
      </c>
      <c r="AY125" s="80" t="s">
        <v>66</v>
      </c>
      <c r="AZ125" s="2"/>
      <c r="BA125" s="3"/>
      <c r="BB125" s="3"/>
      <c r="BC125" s="3"/>
      <c r="BD125" s="3"/>
    </row>
    <row r="126" spans="1:56" x14ac:dyDescent="0.25">
      <c r="A126" s="66" t="s">
        <v>298</v>
      </c>
      <c r="B126" s="67"/>
      <c r="C126" s="67"/>
      <c r="D126" s="68"/>
      <c r="E126" s="70"/>
      <c r="F126" s="104" t="s">
        <v>6617</v>
      </c>
      <c r="G126" s="67"/>
      <c r="H126" s="71"/>
      <c r="I126" s="72"/>
      <c r="J126" s="72"/>
      <c r="K126" s="71" t="s">
        <v>7979</v>
      </c>
      <c r="L126" s="75"/>
      <c r="M126" s="76"/>
      <c r="N126" s="76"/>
      <c r="O126" s="77"/>
      <c r="P126" s="78"/>
      <c r="Q126" s="78"/>
      <c r="R126" s="88"/>
      <c r="S126" s="88"/>
      <c r="T126" s="88"/>
      <c r="U126" s="88"/>
      <c r="V126" s="52"/>
      <c r="W126" s="52"/>
      <c r="X126" s="52"/>
      <c r="Y126" s="52"/>
      <c r="Z126" s="51"/>
      <c r="AA126" s="73"/>
      <c r="AB126" s="73"/>
      <c r="AC126" s="74"/>
      <c r="AD126" s="80" t="s">
        <v>3821</v>
      </c>
      <c r="AE126" s="80">
        <v>580</v>
      </c>
      <c r="AF126" s="80">
        <v>1321</v>
      </c>
      <c r="AG126" s="80">
        <v>19125</v>
      </c>
      <c r="AH126" s="80">
        <v>1</v>
      </c>
      <c r="AI126" s="80"/>
      <c r="AJ126" s="80" t="s">
        <v>4473</v>
      </c>
      <c r="AK126" s="80" t="s">
        <v>5018</v>
      </c>
      <c r="AL126" s="80"/>
      <c r="AM126" s="80"/>
      <c r="AN126" s="82">
        <v>41386.081724537034</v>
      </c>
      <c r="AO126" s="84" t="s">
        <v>5750</v>
      </c>
      <c r="AP126" s="80" t="b">
        <v>0</v>
      </c>
      <c r="AQ126" s="80" t="b">
        <v>0</v>
      </c>
      <c r="AR126" s="80" t="b">
        <v>0</v>
      </c>
      <c r="AS126" s="80" t="s">
        <v>6170</v>
      </c>
      <c r="AT126" s="80">
        <v>10</v>
      </c>
      <c r="AU126" s="84" t="s">
        <v>6253</v>
      </c>
      <c r="AV126" s="80" t="b">
        <v>0</v>
      </c>
      <c r="AW126" s="80" t="s">
        <v>7170</v>
      </c>
      <c r="AX126" s="84" t="s">
        <v>7294</v>
      </c>
      <c r="AY126" s="80" t="s">
        <v>66</v>
      </c>
      <c r="AZ126" s="2"/>
      <c r="BA126" s="3"/>
      <c r="BB126" s="3"/>
      <c r="BC126" s="3"/>
      <c r="BD126" s="3"/>
    </row>
    <row r="127" spans="1:56" x14ac:dyDescent="0.25">
      <c r="A127" s="66" t="s">
        <v>299</v>
      </c>
      <c r="B127" s="67"/>
      <c r="C127" s="67"/>
      <c r="D127" s="68"/>
      <c r="E127" s="70"/>
      <c r="F127" s="104" t="s">
        <v>6618</v>
      </c>
      <c r="G127" s="67"/>
      <c r="H127" s="71"/>
      <c r="I127" s="72"/>
      <c r="J127" s="72"/>
      <c r="K127" s="71" t="s">
        <v>7980</v>
      </c>
      <c r="L127" s="75"/>
      <c r="M127" s="76"/>
      <c r="N127" s="76"/>
      <c r="O127" s="77"/>
      <c r="P127" s="78"/>
      <c r="Q127" s="78"/>
      <c r="R127" s="88"/>
      <c r="S127" s="88"/>
      <c r="T127" s="88"/>
      <c r="U127" s="88"/>
      <c r="V127" s="52"/>
      <c r="W127" s="52"/>
      <c r="X127" s="52"/>
      <c r="Y127" s="52"/>
      <c r="Z127" s="51"/>
      <c r="AA127" s="73"/>
      <c r="AB127" s="73"/>
      <c r="AC127" s="74"/>
      <c r="AD127" s="80" t="s">
        <v>3822</v>
      </c>
      <c r="AE127" s="80">
        <v>214</v>
      </c>
      <c r="AF127" s="80">
        <v>249</v>
      </c>
      <c r="AG127" s="80">
        <v>12137</v>
      </c>
      <c r="AH127" s="80">
        <v>0</v>
      </c>
      <c r="AI127" s="80">
        <v>-25200</v>
      </c>
      <c r="AJ127" s="80"/>
      <c r="AK127" s="80" t="s">
        <v>5019</v>
      </c>
      <c r="AL127" s="80"/>
      <c r="AM127" s="80" t="s">
        <v>5630</v>
      </c>
      <c r="AN127" s="82">
        <v>41380.204155092593</v>
      </c>
      <c r="AO127" s="84" t="s">
        <v>5751</v>
      </c>
      <c r="AP127" s="80" t="b">
        <v>0</v>
      </c>
      <c r="AQ127" s="80" t="b">
        <v>0</v>
      </c>
      <c r="AR127" s="80" t="b">
        <v>1</v>
      </c>
      <c r="AS127" s="80" t="s">
        <v>6170</v>
      </c>
      <c r="AT127" s="80">
        <v>11</v>
      </c>
      <c r="AU127" s="84" t="s">
        <v>6254</v>
      </c>
      <c r="AV127" s="80" t="b">
        <v>0</v>
      </c>
      <c r="AW127" s="80" t="s">
        <v>7170</v>
      </c>
      <c r="AX127" s="84" t="s">
        <v>7295</v>
      </c>
      <c r="AY127" s="80" t="s">
        <v>66</v>
      </c>
      <c r="AZ127" s="2"/>
      <c r="BA127" s="3"/>
      <c r="BB127" s="3"/>
      <c r="BC127" s="3"/>
      <c r="BD127" s="3"/>
    </row>
    <row r="128" spans="1:56" x14ac:dyDescent="0.25">
      <c r="A128" s="66" t="s">
        <v>300</v>
      </c>
      <c r="B128" s="67"/>
      <c r="C128" s="67"/>
      <c r="D128" s="68"/>
      <c r="E128" s="70"/>
      <c r="F128" s="104" t="s">
        <v>6619</v>
      </c>
      <c r="G128" s="67"/>
      <c r="H128" s="71"/>
      <c r="I128" s="72"/>
      <c r="J128" s="72"/>
      <c r="K128" s="71" t="s">
        <v>7981</v>
      </c>
      <c r="L128" s="75"/>
      <c r="M128" s="76"/>
      <c r="N128" s="76"/>
      <c r="O128" s="77"/>
      <c r="P128" s="78"/>
      <c r="Q128" s="78"/>
      <c r="R128" s="88"/>
      <c r="S128" s="88"/>
      <c r="T128" s="88"/>
      <c r="U128" s="88"/>
      <c r="V128" s="52"/>
      <c r="W128" s="52"/>
      <c r="X128" s="52"/>
      <c r="Y128" s="52"/>
      <c r="Z128" s="51"/>
      <c r="AA128" s="73"/>
      <c r="AB128" s="73"/>
      <c r="AC128" s="74"/>
      <c r="AD128" s="80" t="s">
        <v>3823</v>
      </c>
      <c r="AE128" s="80">
        <v>45</v>
      </c>
      <c r="AF128" s="80">
        <v>1712</v>
      </c>
      <c r="AG128" s="80">
        <v>224103</v>
      </c>
      <c r="AH128" s="80">
        <v>4</v>
      </c>
      <c r="AI128" s="80">
        <v>25200</v>
      </c>
      <c r="AJ128" s="80"/>
      <c r="AK128" s="80" t="s">
        <v>5020</v>
      </c>
      <c r="AL128" s="80"/>
      <c r="AM128" s="80" t="s">
        <v>4941</v>
      </c>
      <c r="AN128" s="82">
        <v>41071.464861111112</v>
      </c>
      <c r="AO128" s="84" t="s">
        <v>5752</v>
      </c>
      <c r="AP128" s="80" t="b">
        <v>0</v>
      </c>
      <c r="AQ128" s="80" t="b">
        <v>0</v>
      </c>
      <c r="AR128" s="80" t="b">
        <v>1</v>
      </c>
      <c r="AS128" s="80" t="s">
        <v>6170</v>
      </c>
      <c r="AT128" s="80">
        <v>23</v>
      </c>
      <c r="AU128" s="84" t="s">
        <v>6255</v>
      </c>
      <c r="AV128" s="80" t="b">
        <v>0</v>
      </c>
      <c r="AW128" s="80" t="s">
        <v>7170</v>
      </c>
      <c r="AX128" s="84" t="s">
        <v>7296</v>
      </c>
      <c r="AY128" s="80" t="s">
        <v>66</v>
      </c>
      <c r="AZ128" s="2"/>
      <c r="BA128" s="3"/>
      <c r="BB128" s="3"/>
      <c r="BC128" s="3"/>
      <c r="BD128" s="3"/>
    </row>
    <row r="129" spans="1:56" x14ac:dyDescent="0.25">
      <c r="A129" s="66" t="s">
        <v>301</v>
      </c>
      <c r="B129" s="67"/>
      <c r="C129" s="67"/>
      <c r="D129" s="68"/>
      <c r="E129" s="70"/>
      <c r="F129" s="104" t="s">
        <v>6620</v>
      </c>
      <c r="G129" s="67"/>
      <c r="H129" s="71"/>
      <c r="I129" s="72"/>
      <c r="J129" s="72"/>
      <c r="K129" s="71" t="s">
        <v>7982</v>
      </c>
      <c r="L129" s="75"/>
      <c r="M129" s="76"/>
      <c r="N129" s="76"/>
      <c r="O129" s="77"/>
      <c r="P129" s="78"/>
      <c r="Q129" s="78"/>
      <c r="R129" s="88"/>
      <c r="S129" s="88"/>
      <c r="T129" s="88"/>
      <c r="U129" s="88"/>
      <c r="V129" s="52"/>
      <c r="W129" s="52"/>
      <c r="X129" s="52"/>
      <c r="Y129" s="52"/>
      <c r="Z129" s="51"/>
      <c r="AA129" s="73"/>
      <c r="AB129" s="73"/>
      <c r="AC129" s="74"/>
      <c r="AD129" s="80" t="s">
        <v>3824</v>
      </c>
      <c r="AE129" s="80">
        <v>4</v>
      </c>
      <c r="AF129" s="80">
        <v>313</v>
      </c>
      <c r="AG129" s="80">
        <v>78523</v>
      </c>
      <c r="AH129" s="80">
        <v>585</v>
      </c>
      <c r="AI129" s="80"/>
      <c r="AJ129" s="80" t="s">
        <v>4474</v>
      </c>
      <c r="AK129" s="80" t="s">
        <v>5021</v>
      </c>
      <c r="AL129" s="80"/>
      <c r="AM129" s="80"/>
      <c r="AN129" s="82">
        <v>40974.417685185188</v>
      </c>
      <c r="AO129" s="84" t="s">
        <v>5753</v>
      </c>
      <c r="AP129" s="80" t="b">
        <v>0</v>
      </c>
      <c r="AQ129" s="80" t="b">
        <v>0</v>
      </c>
      <c r="AR129" s="80" t="b">
        <v>1</v>
      </c>
      <c r="AS129" s="80" t="s">
        <v>6170</v>
      </c>
      <c r="AT129" s="80">
        <v>9</v>
      </c>
      <c r="AU129" s="84" t="s">
        <v>6256</v>
      </c>
      <c r="AV129" s="80" t="b">
        <v>0</v>
      </c>
      <c r="AW129" s="80" t="s">
        <v>7170</v>
      </c>
      <c r="AX129" s="84" t="s">
        <v>7297</v>
      </c>
      <c r="AY129" s="80" t="s">
        <v>66</v>
      </c>
      <c r="AZ129" s="2"/>
      <c r="BA129" s="3"/>
      <c r="BB129" s="3"/>
      <c r="BC129" s="3"/>
      <c r="BD129" s="3"/>
    </row>
    <row r="130" spans="1:56" x14ac:dyDescent="0.25">
      <c r="A130" s="66" t="s">
        <v>302</v>
      </c>
      <c r="B130" s="67"/>
      <c r="C130" s="67"/>
      <c r="D130" s="68"/>
      <c r="E130" s="70"/>
      <c r="F130" s="104" t="s">
        <v>6621</v>
      </c>
      <c r="G130" s="67"/>
      <c r="H130" s="71"/>
      <c r="I130" s="72"/>
      <c r="J130" s="72"/>
      <c r="K130" s="71" t="s">
        <v>7983</v>
      </c>
      <c r="L130" s="75"/>
      <c r="M130" s="76"/>
      <c r="N130" s="76"/>
      <c r="O130" s="77"/>
      <c r="P130" s="78"/>
      <c r="Q130" s="78"/>
      <c r="R130" s="88"/>
      <c r="S130" s="88"/>
      <c r="T130" s="88"/>
      <c r="U130" s="88"/>
      <c r="V130" s="52"/>
      <c r="W130" s="52"/>
      <c r="X130" s="52"/>
      <c r="Y130" s="52"/>
      <c r="Z130" s="51"/>
      <c r="AA130" s="73"/>
      <c r="AB130" s="73"/>
      <c r="AC130" s="74"/>
      <c r="AD130" s="80" t="s">
        <v>3825</v>
      </c>
      <c r="AE130" s="80">
        <v>102</v>
      </c>
      <c r="AF130" s="80">
        <v>4801</v>
      </c>
      <c r="AG130" s="80">
        <v>32451</v>
      </c>
      <c r="AH130" s="80">
        <v>1855</v>
      </c>
      <c r="AI130" s="80">
        <v>25200</v>
      </c>
      <c r="AJ130" s="80" t="s">
        <v>4475</v>
      </c>
      <c r="AK130" s="80"/>
      <c r="AL130" s="80"/>
      <c r="AM130" s="80" t="s">
        <v>4941</v>
      </c>
      <c r="AN130" s="82">
        <v>40642.231759259259</v>
      </c>
      <c r="AO130" s="84" t="s">
        <v>5754</v>
      </c>
      <c r="AP130" s="80" t="b">
        <v>0</v>
      </c>
      <c r="AQ130" s="80" t="b">
        <v>0</v>
      </c>
      <c r="AR130" s="80" t="b">
        <v>1</v>
      </c>
      <c r="AS130" s="80" t="s">
        <v>6171</v>
      </c>
      <c r="AT130" s="80">
        <v>5</v>
      </c>
      <c r="AU130" s="84" t="s">
        <v>6257</v>
      </c>
      <c r="AV130" s="80" t="b">
        <v>0</v>
      </c>
      <c r="AW130" s="80" t="s">
        <v>7170</v>
      </c>
      <c r="AX130" s="84" t="s">
        <v>7298</v>
      </c>
      <c r="AY130" s="80" t="s">
        <v>66</v>
      </c>
      <c r="AZ130" s="2"/>
      <c r="BA130" s="3"/>
      <c r="BB130" s="3"/>
      <c r="BC130" s="3"/>
      <c r="BD130" s="3"/>
    </row>
    <row r="131" spans="1:56" x14ac:dyDescent="0.25">
      <c r="A131" s="66" t="s">
        <v>303</v>
      </c>
      <c r="B131" s="67"/>
      <c r="C131" s="67"/>
      <c r="D131" s="68"/>
      <c r="E131" s="70"/>
      <c r="F131" s="104" t="s">
        <v>6622</v>
      </c>
      <c r="G131" s="67"/>
      <c r="H131" s="71"/>
      <c r="I131" s="72"/>
      <c r="J131" s="72"/>
      <c r="K131" s="71" t="s">
        <v>7984</v>
      </c>
      <c r="L131" s="75"/>
      <c r="M131" s="76"/>
      <c r="N131" s="76"/>
      <c r="O131" s="77"/>
      <c r="P131" s="78"/>
      <c r="Q131" s="78"/>
      <c r="R131" s="88"/>
      <c r="S131" s="88"/>
      <c r="T131" s="88"/>
      <c r="U131" s="88"/>
      <c r="V131" s="52"/>
      <c r="W131" s="52"/>
      <c r="X131" s="52"/>
      <c r="Y131" s="52"/>
      <c r="Z131" s="51"/>
      <c r="AA131" s="73"/>
      <c r="AB131" s="73"/>
      <c r="AC131" s="74"/>
      <c r="AD131" s="80" t="s">
        <v>3826</v>
      </c>
      <c r="AE131" s="80">
        <v>155</v>
      </c>
      <c r="AF131" s="80">
        <v>275</v>
      </c>
      <c r="AG131" s="80">
        <v>191376</v>
      </c>
      <c r="AH131" s="80">
        <v>9</v>
      </c>
      <c r="AI131" s="80">
        <v>25200</v>
      </c>
      <c r="AJ131" s="80" t="s">
        <v>4476</v>
      </c>
      <c r="AK131" s="80"/>
      <c r="AL131" s="84" t="s">
        <v>5371</v>
      </c>
      <c r="AM131" s="80" t="s">
        <v>5054</v>
      </c>
      <c r="AN131" s="82">
        <v>41325.578576388885</v>
      </c>
      <c r="AO131" s="84" t="s">
        <v>5755</v>
      </c>
      <c r="AP131" s="80" t="b">
        <v>0</v>
      </c>
      <c r="AQ131" s="80" t="b">
        <v>0</v>
      </c>
      <c r="AR131" s="80" t="b">
        <v>1</v>
      </c>
      <c r="AS131" s="80" t="s">
        <v>6170</v>
      </c>
      <c r="AT131" s="80">
        <v>29</v>
      </c>
      <c r="AU131" s="84" t="s">
        <v>6222</v>
      </c>
      <c r="AV131" s="80" t="b">
        <v>0</v>
      </c>
      <c r="AW131" s="80" t="s">
        <v>7170</v>
      </c>
      <c r="AX131" s="84" t="s">
        <v>7299</v>
      </c>
      <c r="AY131" s="80" t="s">
        <v>66</v>
      </c>
      <c r="AZ131" s="2"/>
      <c r="BA131" s="3"/>
      <c r="BB131" s="3"/>
      <c r="BC131" s="3"/>
      <c r="BD131" s="3"/>
    </row>
    <row r="132" spans="1:56" x14ac:dyDescent="0.25">
      <c r="A132" s="66" t="s">
        <v>304</v>
      </c>
      <c r="B132" s="67"/>
      <c r="C132" s="67"/>
      <c r="D132" s="68"/>
      <c r="E132" s="70"/>
      <c r="F132" s="104" t="s">
        <v>6623</v>
      </c>
      <c r="G132" s="67"/>
      <c r="H132" s="71"/>
      <c r="I132" s="72"/>
      <c r="J132" s="72"/>
      <c r="K132" s="71" t="s">
        <v>7985</v>
      </c>
      <c r="L132" s="75"/>
      <c r="M132" s="76"/>
      <c r="N132" s="76"/>
      <c r="O132" s="77"/>
      <c r="P132" s="78"/>
      <c r="Q132" s="78"/>
      <c r="R132" s="88"/>
      <c r="S132" s="88"/>
      <c r="T132" s="88"/>
      <c r="U132" s="88"/>
      <c r="V132" s="52"/>
      <c r="W132" s="52"/>
      <c r="X132" s="52"/>
      <c r="Y132" s="52"/>
      <c r="Z132" s="51"/>
      <c r="AA132" s="73"/>
      <c r="AB132" s="73"/>
      <c r="AC132" s="74"/>
      <c r="AD132" s="80" t="s">
        <v>3827</v>
      </c>
      <c r="AE132" s="80">
        <v>4639</v>
      </c>
      <c r="AF132" s="80">
        <v>5097</v>
      </c>
      <c r="AG132" s="80">
        <v>37461</v>
      </c>
      <c r="AH132" s="80">
        <v>33</v>
      </c>
      <c r="AI132" s="80">
        <v>25200</v>
      </c>
      <c r="AJ132" s="80" t="s">
        <v>4477</v>
      </c>
      <c r="AK132" s="80" t="s">
        <v>5022</v>
      </c>
      <c r="AL132" s="84" t="s">
        <v>5372</v>
      </c>
      <c r="AM132" s="80" t="s">
        <v>4941</v>
      </c>
      <c r="AN132" s="82">
        <v>40932.723981481482</v>
      </c>
      <c r="AO132" s="84" t="s">
        <v>5756</v>
      </c>
      <c r="AP132" s="80" t="b">
        <v>0</v>
      </c>
      <c r="AQ132" s="80" t="b">
        <v>0</v>
      </c>
      <c r="AR132" s="80" t="b">
        <v>1</v>
      </c>
      <c r="AS132" s="80" t="s">
        <v>6171</v>
      </c>
      <c r="AT132" s="80">
        <v>13</v>
      </c>
      <c r="AU132" s="84" t="s">
        <v>6258</v>
      </c>
      <c r="AV132" s="80" t="b">
        <v>0</v>
      </c>
      <c r="AW132" s="80" t="s">
        <v>7170</v>
      </c>
      <c r="AX132" s="84" t="s">
        <v>7300</v>
      </c>
      <c r="AY132" s="80" t="s">
        <v>66</v>
      </c>
      <c r="AZ132" s="2"/>
      <c r="BA132" s="3"/>
      <c r="BB132" s="3"/>
      <c r="BC132" s="3"/>
      <c r="BD132" s="3"/>
    </row>
    <row r="133" spans="1:56" x14ac:dyDescent="0.25">
      <c r="A133" s="66" t="s">
        <v>305</v>
      </c>
      <c r="B133" s="67"/>
      <c r="C133" s="67"/>
      <c r="D133" s="68"/>
      <c r="E133" s="70"/>
      <c r="F133" s="104" t="s">
        <v>6624</v>
      </c>
      <c r="G133" s="67"/>
      <c r="H133" s="71"/>
      <c r="I133" s="72"/>
      <c r="J133" s="72"/>
      <c r="K133" s="71" t="s">
        <v>7986</v>
      </c>
      <c r="L133" s="75"/>
      <c r="M133" s="76"/>
      <c r="N133" s="76"/>
      <c r="O133" s="77"/>
      <c r="P133" s="78"/>
      <c r="Q133" s="78"/>
      <c r="R133" s="88"/>
      <c r="S133" s="88"/>
      <c r="T133" s="88"/>
      <c r="U133" s="88"/>
      <c r="V133" s="52"/>
      <c r="W133" s="52"/>
      <c r="X133" s="52"/>
      <c r="Y133" s="52"/>
      <c r="Z133" s="51"/>
      <c r="AA133" s="73"/>
      <c r="AB133" s="73"/>
      <c r="AC133" s="74"/>
      <c r="AD133" s="80" t="s">
        <v>3828</v>
      </c>
      <c r="AE133" s="80">
        <v>352</v>
      </c>
      <c r="AF133" s="80">
        <v>125</v>
      </c>
      <c r="AG133" s="80">
        <v>31969</v>
      </c>
      <c r="AH133" s="80">
        <v>2</v>
      </c>
      <c r="AI133" s="80">
        <v>25200</v>
      </c>
      <c r="AJ133" s="80" t="s">
        <v>4478</v>
      </c>
      <c r="AK133" s="80"/>
      <c r="AL133" s="80"/>
      <c r="AM133" s="80" t="s">
        <v>5054</v>
      </c>
      <c r="AN133" s="82">
        <v>40738.405173611114</v>
      </c>
      <c r="AO133" s="84" t="s">
        <v>5757</v>
      </c>
      <c r="AP133" s="80" t="b">
        <v>0</v>
      </c>
      <c r="AQ133" s="80" t="b">
        <v>0</v>
      </c>
      <c r="AR133" s="80" t="b">
        <v>0</v>
      </c>
      <c r="AS133" s="80" t="s">
        <v>6171</v>
      </c>
      <c r="AT133" s="80">
        <v>7</v>
      </c>
      <c r="AU133" s="84" t="s">
        <v>6259</v>
      </c>
      <c r="AV133" s="80" t="b">
        <v>0</v>
      </c>
      <c r="AW133" s="80" t="s">
        <v>7170</v>
      </c>
      <c r="AX133" s="84" t="s">
        <v>7301</v>
      </c>
      <c r="AY133" s="80" t="s">
        <v>66</v>
      </c>
      <c r="AZ133" s="2"/>
      <c r="BA133" s="3"/>
      <c r="BB133" s="3"/>
      <c r="BC133" s="3"/>
      <c r="BD133" s="3"/>
    </row>
    <row r="134" spans="1:56" x14ac:dyDescent="0.25">
      <c r="A134" s="66" t="s">
        <v>306</v>
      </c>
      <c r="B134" s="67"/>
      <c r="C134" s="67"/>
      <c r="D134" s="68"/>
      <c r="E134" s="70"/>
      <c r="F134" s="104" t="s">
        <v>6625</v>
      </c>
      <c r="G134" s="67"/>
      <c r="H134" s="71"/>
      <c r="I134" s="72"/>
      <c r="J134" s="72"/>
      <c r="K134" s="71" t="s">
        <v>7987</v>
      </c>
      <c r="L134" s="75"/>
      <c r="M134" s="76"/>
      <c r="N134" s="76"/>
      <c r="O134" s="77"/>
      <c r="P134" s="78"/>
      <c r="Q134" s="78"/>
      <c r="R134" s="88"/>
      <c r="S134" s="88"/>
      <c r="T134" s="88"/>
      <c r="U134" s="88"/>
      <c r="V134" s="52"/>
      <c r="W134" s="52"/>
      <c r="X134" s="52"/>
      <c r="Y134" s="52"/>
      <c r="Z134" s="51"/>
      <c r="AA134" s="73"/>
      <c r="AB134" s="73"/>
      <c r="AC134" s="74"/>
      <c r="AD134" s="80" t="s">
        <v>3829</v>
      </c>
      <c r="AE134" s="80">
        <v>140</v>
      </c>
      <c r="AF134" s="80">
        <v>133</v>
      </c>
      <c r="AG134" s="80">
        <v>62848</v>
      </c>
      <c r="AH134" s="80">
        <v>0</v>
      </c>
      <c r="AI134" s="80">
        <v>25200</v>
      </c>
      <c r="AJ134" s="80" t="s">
        <v>4479</v>
      </c>
      <c r="AK134" s="80" t="s">
        <v>5023</v>
      </c>
      <c r="AL134" s="84" t="s">
        <v>5373</v>
      </c>
      <c r="AM134" s="80" t="s">
        <v>4941</v>
      </c>
      <c r="AN134" s="82">
        <v>40182.605127314811</v>
      </c>
      <c r="AO134" s="84" t="s">
        <v>5758</v>
      </c>
      <c r="AP134" s="80" t="b">
        <v>0</v>
      </c>
      <c r="AQ134" s="80" t="b">
        <v>0</v>
      </c>
      <c r="AR134" s="80" t="b">
        <v>1</v>
      </c>
      <c r="AS134" s="80" t="s">
        <v>6170</v>
      </c>
      <c r="AT134" s="80">
        <v>18</v>
      </c>
      <c r="AU134" s="84" t="s">
        <v>6260</v>
      </c>
      <c r="AV134" s="80" t="b">
        <v>0</v>
      </c>
      <c r="AW134" s="80" t="s">
        <v>7170</v>
      </c>
      <c r="AX134" s="84" t="s">
        <v>7302</v>
      </c>
      <c r="AY134" s="80" t="s">
        <v>66</v>
      </c>
      <c r="AZ134" s="2"/>
      <c r="BA134" s="3"/>
      <c r="BB134" s="3"/>
      <c r="BC134" s="3"/>
      <c r="BD134" s="3"/>
    </row>
    <row r="135" spans="1:56" x14ac:dyDescent="0.25">
      <c r="A135" s="66" t="s">
        <v>307</v>
      </c>
      <c r="B135" s="67"/>
      <c r="C135" s="67"/>
      <c r="D135" s="68"/>
      <c r="E135" s="70"/>
      <c r="F135" s="104" t="s">
        <v>6626</v>
      </c>
      <c r="G135" s="67"/>
      <c r="H135" s="71"/>
      <c r="I135" s="72"/>
      <c r="J135" s="72"/>
      <c r="K135" s="71" t="s">
        <v>7988</v>
      </c>
      <c r="L135" s="75"/>
      <c r="M135" s="76"/>
      <c r="N135" s="76"/>
      <c r="O135" s="77"/>
      <c r="P135" s="78"/>
      <c r="Q135" s="78"/>
      <c r="R135" s="88"/>
      <c r="S135" s="88"/>
      <c r="T135" s="88"/>
      <c r="U135" s="88"/>
      <c r="V135" s="52"/>
      <c r="W135" s="52"/>
      <c r="X135" s="52"/>
      <c r="Y135" s="52"/>
      <c r="Z135" s="51"/>
      <c r="AA135" s="73"/>
      <c r="AB135" s="73"/>
      <c r="AC135" s="74"/>
      <c r="AD135" s="80" t="s">
        <v>3830</v>
      </c>
      <c r="AE135" s="80">
        <v>877</v>
      </c>
      <c r="AF135" s="80">
        <v>1182</v>
      </c>
      <c r="AG135" s="80">
        <v>10211</v>
      </c>
      <c r="AH135" s="80">
        <v>7</v>
      </c>
      <c r="AI135" s="80"/>
      <c r="AJ135" s="80" t="s">
        <v>4480</v>
      </c>
      <c r="AK135" s="80"/>
      <c r="AL135" s="80"/>
      <c r="AM135" s="80"/>
      <c r="AN135" s="82">
        <v>42060.10392361111</v>
      </c>
      <c r="AO135" s="84" t="s">
        <v>5759</v>
      </c>
      <c r="AP135" s="80" t="b">
        <v>0</v>
      </c>
      <c r="AQ135" s="80" t="b">
        <v>0</v>
      </c>
      <c r="AR135" s="80" t="b">
        <v>0</v>
      </c>
      <c r="AS135" s="80" t="s">
        <v>6171</v>
      </c>
      <c r="AT135" s="80">
        <v>21</v>
      </c>
      <c r="AU135" s="84" t="s">
        <v>6192</v>
      </c>
      <c r="AV135" s="80" t="b">
        <v>0</v>
      </c>
      <c r="AW135" s="80" t="s">
        <v>7170</v>
      </c>
      <c r="AX135" s="84" t="s">
        <v>7303</v>
      </c>
      <c r="AY135" s="80" t="s">
        <v>66</v>
      </c>
      <c r="AZ135" s="2"/>
      <c r="BA135" s="3"/>
      <c r="BB135" s="3"/>
      <c r="BC135" s="3"/>
      <c r="BD135" s="3"/>
    </row>
    <row r="136" spans="1:56" x14ac:dyDescent="0.25">
      <c r="A136" s="66" t="s">
        <v>308</v>
      </c>
      <c r="B136" s="67"/>
      <c r="C136" s="67"/>
      <c r="D136" s="68"/>
      <c r="E136" s="70"/>
      <c r="F136" s="104" t="s">
        <v>6627</v>
      </c>
      <c r="G136" s="67"/>
      <c r="H136" s="71"/>
      <c r="I136" s="72"/>
      <c r="J136" s="72"/>
      <c r="K136" s="71" t="s">
        <v>7989</v>
      </c>
      <c r="L136" s="75"/>
      <c r="M136" s="76"/>
      <c r="N136" s="76"/>
      <c r="O136" s="77"/>
      <c r="P136" s="78"/>
      <c r="Q136" s="78"/>
      <c r="R136" s="88"/>
      <c r="S136" s="88"/>
      <c r="T136" s="88"/>
      <c r="U136" s="88"/>
      <c r="V136" s="52"/>
      <c r="W136" s="52"/>
      <c r="X136" s="52"/>
      <c r="Y136" s="52"/>
      <c r="Z136" s="51"/>
      <c r="AA136" s="73"/>
      <c r="AB136" s="73"/>
      <c r="AC136" s="74"/>
      <c r="AD136" s="80" t="s">
        <v>3831</v>
      </c>
      <c r="AE136" s="80">
        <v>215</v>
      </c>
      <c r="AF136" s="80">
        <v>242</v>
      </c>
      <c r="AG136" s="80">
        <v>11220</v>
      </c>
      <c r="AH136" s="80">
        <v>3</v>
      </c>
      <c r="AI136" s="80"/>
      <c r="AJ136" s="80" t="s">
        <v>4481</v>
      </c>
      <c r="AK136" s="80" t="s">
        <v>5024</v>
      </c>
      <c r="AL136" s="80"/>
      <c r="AM136" s="80"/>
      <c r="AN136" s="82">
        <v>41100.27443287037</v>
      </c>
      <c r="AO136" s="84" t="s">
        <v>5760</v>
      </c>
      <c r="AP136" s="80" t="b">
        <v>0</v>
      </c>
      <c r="AQ136" s="80" t="b">
        <v>0</v>
      </c>
      <c r="AR136" s="80" t="b">
        <v>1</v>
      </c>
      <c r="AS136" s="80" t="s">
        <v>6170</v>
      </c>
      <c r="AT136" s="80">
        <v>8</v>
      </c>
      <c r="AU136" s="84" t="s">
        <v>6261</v>
      </c>
      <c r="AV136" s="80" t="b">
        <v>0</v>
      </c>
      <c r="AW136" s="80" t="s">
        <v>7170</v>
      </c>
      <c r="AX136" s="84" t="s">
        <v>7304</v>
      </c>
      <c r="AY136" s="80" t="s">
        <v>66</v>
      </c>
      <c r="AZ136" s="2"/>
      <c r="BA136" s="3"/>
      <c r="BB136" s="3"/>
      <c r="BC136" s="3"/>
      <c r="BD136" s="3"/>
    </row>
    <row r="137" spans="1:56" x14ac:dyDescent="0.25">
      <c r="A137" s="66" t="s">
        <v>309</v>
      </c>
      <c r="B137" s="67"/>
      <c r="C137" s="67"/>
      <c r="D137" s="68"/>
      <c r="E137" s="70"/>
      <c r="F137" s="104" t="s">
        <v>6628</v>
      </c>
      <c r="G137" s="67"/>
      <c r="H137" s="71"/>
      <c r="I137" s="72"/>
      <c r="J137" s="72"/>
      <c r="K137" s="71" t="s">
        <v>7990</v>
      </c>
      <c r="L137" s="75"/>
      <c r="M137" s="76"/>
      <c r="N137" s="76"/>
      <c r="O137" s="77"/>
      <c r="P137" s="78"/>
      <c r="Q137" s="78"/>
      <c r="R137" s="88"/>
      <c r="S137" s="88"/>
      <c r="T137" s="88"/>
      <c r="U137" s="88"/>
      <c r="V137" s="52"/>
      <c r="W137" s="52"/>
      <c r="X137" s="52"/>
      <c r="Y137" s="52"/>
      <c r="Z137" s="51"/>
      <c r="AA137" s="73"/>
      <c r="AB137" s="73"/>
      <c r="AC137" s="74"/>
      <c r="AD137" s="80" t="s">
        <v>3832</v>
      </c>
      <c r="AE137" s="80">
        <v>248</v>
      </c>
      <c r="AF137" s="80">
        <v>80</v>
      </c>
      <c r="AG137" s="80">
        <v>8091</v>
      </c>
      <c r="AH137" s="80">
        <v>1624</v>
      </c>
      <c r="AI137" s="80"/>
      <c r="AJ137" s="80"/>
      <c r="AK137" s="80" t="s">
        <v>5025</v>
      </c>
      <c r="AL137" s="80"/>
      <c r="AM137" s="80"/>
      <c r="AN137" s="82">
        <v>41505.793761574074</v>
      </c>
      <c r="AO137" s="84" t="s">
        <v>5761</v>
      </c>
      <c r="AP137" s="80" t="b">
        <v>1</v>
      </c>
      <c r="AQ137" s="80" t="b">
        <v>0</v>
      </c>
      <c r="AR137" s="80" t="b">
        <v>1</v>
      </c>
      <c r="AS137" s="80" t="s">
        <v>6172</v>
      </c>
      <c r="AT137" s="80">
        <v>15</v>
      </c>
      <c r="AU137" s="84" t="s">
        <v>6192</v>
      </c>
      <c r="AV137" s="80" t="b">
        <v>0</v>
      </c>
      <c r="AW137" s="80" t="s">
        <v>7170</v>
      </c>
      <c r="AX137" s="84" t="s">
        <v>7305</v>
      </c>
      <c r="AY137" s="80" t="s">
        <v>66</v>
      </c>
      <c r="AZ137" s="2"/>
      <c r="BA137" s="3"/>
      <c r="BB137" s="3"/>
      <c r="BC137" s="3"/>
      <c r="BD137" s="3"/>
    </row>
    <row r="138" spans="1:56" x14ac:dyDescent="0.25">
      <c r="A138" s="66" t="s">
        <v>310</v>
      </c>
      <c r="B138" s="67"/>
      <c r="C138" s="67"/>
      <c r="D138" s="68"/>
      <c r="E138" s="70"/>
      <c r="F138" s="104" t="s">
        <v>6629</v>
      </c>
      <c r="G138" s="67"/>
      <c r="H138" s="71"/>
      <c r="I138" s="72"/>
      <c r="J138" s="72"/>
      <c r="K138" s="71" t="s">
        <v>7991</v>
      </c>
      <c r="L138" s="75"/>
      <c r="M138" s="76"/>
      <c r="N138" s="76"/>
      <c r="O138" s="77"/>
      <c r="P138" s="78"/>
      <c r="Q138" s="78"/>
      <c r="R138" s="88"/>
      <c r="S138" s="88"/>
      <c r="T138" s="88"/>
      <c r="U138" s="88"/>
      <c r="V138" s="52"/>
      <c r="W138" s="52"/>
      <c r="X138" s="52"/>
      <c r="Y138" s="52"/>
      <c r="Z138" s="51"/>
      <c r="AA138" s="73"/>
      <c r="AB138" s="73"/>
      <c r="AC138" s="74"/>
      <c r="AD138" s="80" t="s">
        <v>3833</v>
      </c>
      <c r="AE138" s="80">
        <v>65</v>
      </c>
      <c r="AF138" s="80">
        <v>577</v>
      </c>
      <c r="AG138" s="80">
        <v>263826</v>
      </c>
      <c r="AH138" s="80">
        <v>5</v>
      </c>
      <c r="AI138" s="80">
        <v>25200</v>
      </c>
      <c r="AJ138" s="80" t="s">
        <v>4482</v>
      </c>
      <c r="AK138" s="80"/>
      <c r="AL138" s="84" t="s">
        <v>5374</v>
      </c>
      <c r="AM138" s="80" t="s">
        <v>4941</v>
      </c>
      <c r="AN138" s="82">
        <v>40544.298182870371</v>
      </c>
      <c r="AO138" s="84" t="s">
        <v>5762</v>
      </c>
      <c r="AP138" s="80" t="b">
        <v>0</v>
      </c>
      <c r="AQ138" s="80" t="b">
        <v>0</v>
      </c>
      <c r="AR138" s="80" t="b">
        <v>1</v>
      </c>
      <c r="AS138" s="80" t="s">
        <v>6171</v>
      </c>
      <c r="AT138" s="80">
        <v>56</v>
      </c>
      <c r="AU138" s="84" t="s">
        <v>6262</v>
      </c>
      <c r="AV138" s="80" t="b">
        <v>0</v>
      </c>
      <c r="AW138" s="80" t="s">
        <v>7170</v>
      </c>
      <c r="AX138" s="84" t="s">
        <v>7306</v>
      </c>
      <c r="AY138" s="80" t="s">
        <v>66</v>
      </c>
      <c r="AZ138" s="2"/>
      <c r="BA138" s="3"/>
      <c r="BB138" s="3"/>
      <c r="BC138" s="3"/>
      <c r="BD138" s="3"/>
    </row>
    <row r="139" spans="1:56" x14ac:dyDescent="0.25">
      <c r="A139" s="66" t="s">
        <v>311</v>
      </c>
      <c r="B139" s="67"/>
      <c r="C139" s="67"/>
      <c r="D139" s="68"/>
      <c r="E139" s="70"/>
      <c r="F139" s="104" t="s">
        <v>6630</v>
      </c>
      <c r="G139" s="67"/>
      <c r="H139" s="71"/>
      <c r="I139" s="72"/>
      <c r="J139" s="72"/>
      <c r="K139" s="71" t="s">
        <v>7992</v>
      </c>
      <c r="L139" s="75"/>
      <c r="M139" s="76"/>
      <c r="N139" s="76"/>
      <c r="O139" s="77"/>
      <c r="P139" s="78"/>
      <c r="Q139" s="78"/>
      <c r="R139" s="88"/>
      <c r="S139" s="88"/>
      <c r="T139" s="88"/>
      <c r="U139" s="88"/>
      <c r="V139" s="52"/>
      <c r="W139" s="52"/>
      <c r="X139" s="52"/>
      <c r="Y139" s="52"/>
      <c r="Z139" s="51"/>
      <c r="AA139" s="73"/>
      <c r="AB139" s="73"/>
      <c r="AC139" s="74"/>
      <c r="AD139" s="80"/>
      <c r="AE139" s="80">
        <v>15</v>
      </c>
      <c r="AF139" s="80">
        <v>1074</v>
      </c>
      <c r="AG139" s="80">
        <v>29113</v>
      </c>
      <c r="AH139" s="80">
        <v>0</v>
      </c>
      <c r="AI139" s="80">
        <v>25200</v>
      </c>
      <c r="AJ139" s="80"/>
      <c r="AK139" s="80"/>
      <c r="AL139" s="80"/>
      <c r="AM139" s="80" t="s">
        <v>4941</v>
      </c>
      <c r="AN139" s="82">
        <v>41549.451145833336</v>
      </c>
      <c r="AO139" s="84" t="s">
        <v>5763</v>
      </c>
      <c r="AP139" s="80" t="b">
        <v>0</v>
      </c>
      <c r="AQ139" s="80" t="b">
        <v>0</v>
      </c>
      <c r="AR139" s="80" t="b">
        <v>0</v>
      </c>
      <c r="AS139" s="80" t="s">
        <v>6170</v>
      </c>
      <c r="AT139" s="80">
        <v>17</v>
      </c>
      <c r="AU139" s="84" t="s">
        <v>6263</v>
      </c>
      <c r="AV139" s="80" t="b">
        <v>0</v>
      </c>
      <c r="AW139" s="80" t="s">
        <v>7170</v>
      </c>
      <c r="AX139" s="84" t="s">
        <v>7307</v>
      </c>
      <c r="AY139" s="80" t="s">
        <v>66</v>
      </c>
      <c r="AZ139" s="2"/>
      <c r="BA139" s="3"/>
      <c r="BB139" s="3"/>
      <c r="BC139" s="3"/>
      <c r="BD139" s="3"/>
    </row>
    <row r="140" spans="1:56" x14ac:dyDescent="0.25">
      <c r="A140" s="66" t="s">
        <v>312</v>
      </c>
      <c r="B140" s="67"/>
      <c r="C140" s="67"/>
      <c r="D140" s="68"/>
      <c r="E140" s="70"/>
      <c r="F140" s="104" t="s">
        <v>6631</v>
      </c>
      <c r="G140" s="67"/>
      <c r="H140" s="71"/>
      <c r="I140" s="72"/>
      <c r="J140" s="72"/>
      <c r="K140" s="71" t="s">
        <v>7993</v>
      </c>
      <c r="L140" s="75"/>
      <c r="M140" s="76"/>
      <c r="N140" s="76"/>
      <c r="O140" s="77"/>
      <c r="P140" s="78"/>
      <c r="Q140" s="78"/>
      <c r="R140" s="88"/>
      <c r="S140" s="88"/>
      <c r="T140" s="88"/>
      <c r="U140" s="88"/>
      <c r="V140" s="52"/>
      <c r="W140" s="52"/>
      <c r="X140" s="52"/>
      <c r="Y140" s="52"/>
      <c r="Z140" s="51"/>
      <c r="AA140" s="73"/>
      <c r="AB140" s="73"/>
      <c r="AC140" s="74"/>
      <c r="AD140" s="80" t="s">
        <v>3834</v>
      </c>
      <c r="AE140" s="80">
        <v>1</v>
      </c>
      <c r="AF140" s="80">
        <v>175</v>
      </c>
      <c r="AG140" s="80">
        <v>11122</v>
      </c>
      <c r="AH140" s="80">
        <v>85</v>
      </c>
      <c r="AI140" s="80"/>
      <c r="AJ140" s="80" t="s">
        <v>4483</v>
      </c>
      <c r="AK140" s="80"/>
      <c r="AL140" s="80"/>
      <c r="AM140" s="80"/>
      <c r="AN140" s="82">
        <v>41552.325462962966</v>
      </c>
      <c r="AO140" s="84" t="s">
        <v>5764</v>
      </c>
      <c r="AP140" s="80" t="b">
        <v>1</v>
      </c>
      <c r="AQ140" s="80" t="b">
        <v>0</v>
      </c>
      <c r="AR140" s="80" t="b">
        <v>0</v>
      </c>
      <c r="AS140" s="80" t="s">
        <v>6170</v>
      </c>
      <c r="AT140" s="80">
        <v>5</v>
      </c>
      <c r="AU140" s="84" t="s">
        <v>6192</v>
      </c>
      <c r="AV140" s="80" t="b">
        <v>0</v>
      </c>
      <c r="AW140" s="80" t="s">
        <v>7170</v>
      </c>
      <c r="AX140" s="84" t="s">
        <v>7308</v>
      </c>
      <c r="AY140" s="80" t="s">
        <v>66</v>
      </c>
      <c r="AZ140" s="2"/>
      <c r="BA140" s="3"/>
      <c r="BB140" s="3"/>
      <c r="BC140" s="3"/>
      <c r="BD140" s="3"/>
    </row>
    <row r="141" spans="1:56" x14ac:dyDescent="0.25">
      <c r="A141" s="66" t="s">
        <v>313</v>
      </c>
      <c r="B141" s="67"/>
      <c r="C141" s="67"/>
      <c r="D141" s="68"/>
      <c r="E141" s="70"/>
      <c r="F141" s="104" t="s">
        <v>6632</v>
      </c>
      <c r="G141" s="67"/>
      <c r="H141" s="71"/>
      <c r="I141" s="72"/>
      <c r="J141" s="72"/>
      <c r="K141" s="71" t="s">
        <v>7994</v>
      </c>
      <c r="L141" s="75"/>
      <c r="M141" s="76"/>
      <c r="N141" s="76"/>
      <c r="O141" s="77"/>
      <c r="P141" s="78"/>
      <c r="Q141" s="78"/>
      <c r="R141" s="88"/>
      <c r="S141" s="88"/>
      <c r="T141" s="88"/>
      <c r="U141" s="88"/>
      <c r="V141" s="52"/>
      <c r="W141" s="52"/>
      <c r="X141" s="52"/>
      <c r="Y141" s="52"/>
      <c r="Z141" s="51"/>
      <c r="AA141" s="73"/>
      <c r="AB141" s="73"/>
      <c r="AC141" s="74"/>
      <c r="AD141" s="80" t="s">
        <v>3835</v>
      </c>
      <c r="AE141" s="80">
        <v>69</v>
      </c>
      <c r="AF141" s="80">
        <v>132</v>
      </c>
      <c r="AG141" s="80">
        <v>21186</v>
      </c>
      <c r="AH141" s="80">
        <v>2265</v>
      </c>
      <c r="AI141" s="80">
        <v>3600</v>
      </c>
      <c r="AJ141" s="80" t="s">
        <v>4484</v>
      </c>
      <c r="AK141" s="80" t="s">
        <v>5026</v>
      </c>
      <c r="AL141" s="80"/>
      <c r="AM141" s="80" t="s">
        <v>5615</v>
      </c>
      <c r="AN141" s="82">
        <v>41112.807037037041</v>
      </c>
      <c r="AO141" s="84" t="s">
        <v>5765</v>
      </c>
      <c r="AP141" s="80" t="b">
        <v>0</v>
      </c>
      <c r="AQ141" s="80" t="b">
        <v>0</v>
      </c>
      <c r="AR141" s="80" t="b">
        <v>1</v>
      </c>
      <c r="AS141" s="80" t="s">
        <v>6172</v>
      </c>
      <c r="AT141" s="80">
        <v>17</v>
      </c>
      <c r="AU141" s="84" t="s">
        <v>6264</v>
      </c>
      <c r="AV141" s="80" t="b">
        <v>0</v>
      </c>
      <c r="AW141" s="80" t="s">
        <v>7170</v>
      </c>
      <c r="AX141" s="84" t="s">
        <v>7309</v>
      </c>
      <c r="AY141" s="80" t="s">
        <v>66</v>
      </c>
      <c r="AZ141" s="2"/>
      <c r="BA141" s="3"/>
      <c r="BB141" s="3"/>
      <c r="BC141" s="3"/>
      <c r="BD141" s="3"/>
    </row>
    <row r="142" spans="1:56" x14ac:dyDescent="0.25">
      <c r="A142" s="66" t="s">
        <v>314</v>
      </c>
      <c r="B142" s="67"/>
      <c r="C142" s="67"/>
      <c r="D142" s="68"/>
      <c r="E142" s="70"/>
      <c r="F142" s="104" t="s">
        <v>6633</v>
      </c>
      <c r="G142" s="67"/>
      <c r="H142" s="71"/>
      <c r="I142" s="72"/>
      <c r="J142" s="72"/>
      <c r="K142" s="71" t="s">
        <v>7995</v>
      </c>
      <c r="L142" s="75"/>
      <c r="M142" s="76"/>
      <c r="N142" s="76"/>
      <c r="O142" s="77"/>
      <c r="P142" s="78"/>
      <c r="Q142" s="78"/>
      <c r="R142" s="88"/>
      <c r="S142" s="88"/>
      <c r="T142" s="88"/>
      <c r="U142" s="88"/>
      <c r="V142" s="52"/>
      <c r="W142" s="52"/>
      <c r="X142" s="52"/>
      <c r="Y142" s="52"/>
      <c r="Z142" s="51"/>
      <c r="AA142" s="73"/>
      <c r="AB142" s="73"/>
      <c r="AC142" s="74"/>
      <c r="AD142" s="80" t="s">
        <v>3836</v>
      </c>
      <c r="AE142" s="80">
        <v>30</v>
      </c>
      <c r="AF142" s="80">
        <v>21</v>
      </c>
      <c r="AG142" s="80">
        <v>13355</v>
      </c>
      <c r="AH142" s="80">
        <v>0</v>
      </c>
      <c r="AI142" s="80">
        <v>25200</v>
      </c>
      <c r="AJ142" s="80" t="s">
        <v>4485</v>
      </c>
      <c r="AK142" s="80" t="s">
        <v>5027</v>
      </c>
      <c r="AL142" s="80"/>
      <c r="AM142" s="80" t="s">
        <v>5054</v>
      </c>
      <c r="AN142" s="82">
        <v>41559.071122685185</v>
      </c>
      <c r="AO142" s="84" t="s">
        <v>5766</v>
      </c>
      <c r="AP142" s="80" t="b">
        <v>1</v>
      </c>
      <c r="AQ142" s="80" t="b">
        <v>0</v>
      </c>
      <c r="AR142" s="80" t="b">
        <v>0</v>
      </c>
      <c r="AS142" s="80" t="s">
        <v>6170</v>
      </c>
      <c r="AT142" s="80">
        <v>8</v>
      </c>
      <c r="AU142" s="84" t="s">
        <v>6192</v>
      </c>
      <c r="AV142" s="80" t="b">
        <v>0</v>
      </c>
      <c r="AW142" s="80" t="s">
        <v>7170</v>
      </c>
      <c r="AX142" s="84" t="s">
        <v>7310</v>
      </c>
      <c r="AY142" s="80" t="s">
        <v>66</v>
      </c>
      <c r="AZ142" s="2"/>
      <c r="BA142" s="3"/>
      <c r="BB142" s="3"/>
      <c r="BC142" s="3"/>
      <c r="BD142" s="3"/>
    </row>
    <row r="143" spans="1:56" x14ac:dyDescent="0.25">
      <c r="A143" s="66" t="s">
        <v>315</v>
      </c>
      <c r="B143" s="67"/>
      <c r="C143" s="67"/>
      <c r="D143" s="68"/>
      <c r="E143" s="70"/>
      <c r="F143" s="104" t="s">
        <v>6634</v>
      </c>
      <c r="G143" s="67"/>
      <c r="H143" s="71"/>
      <c r="I143" s="72"/>
      <c r="J143" s="72"/>
      <c r="K143" s="71" t="s">
        <v>7996</v>
      </c>
      <c r="L143" s="75"/>
      <c r="M143" s="76"/>
      <c r="N143" s="76"/>
      <c r="O143" s="77"/>
      <c r="P143" s="78"/>
      <c r="Q143" s="78"/>
      <c r="R143" s="88"/>
      <c r="S143" s="88"/>
      <c r="T143" s="88"/>
      <c r="U143" s="88"/>
      <c r="V143" s="52"/>
      <c r="W143" s="52"/>
      <c r="X143" s="52"/>
      <c r="Y143" s="52"/>
      <c r="Z143" s="51"/>
      <c r="AA143" s="73"/>
      <c r="AB143" s="73"/>
      <c r="AC143" s="74"/>
      <c r="AD143" s="80" t="s">
        <v>3837</v>
      </c>
      <c r="AE143" s="80">
        <v>18</v>
      </c>
      <c r="AF143" s="80">
        <v>489</v>
      </c>
      <c r="AG143" s="80">
        <v>140593</v>
      </c>
      <c r="AH143" s="80">
        <v>3</v>
      </c>
      <c r="AI143" s="80">
        <v>25200</v>
      </c>
      <c r="AJ143" s="80" t="s">
        <v>4486</v>
      </c>
      <c r="AK143" s="80"/>
      <c r="AL143" s="80"/>
      <c r="AM143" s="80" t="s">
        <v>4941</v>
      </c>
      <c r="AN143" s="82">
        <v>40919.498703703706</v>
      </c>
      <c r="AO143" s="84" t="s">
        <v>5767</v>
      </c>
      <c r="AP143" s="80" t="b">
        <v>0</v>
      </c>
      <c r="AQ143" s="80" t="b">
        <v>0</v>
      </c>
      <c r="AR143" s="80" t="b">
        <v>0</v>
      </c>
      <c r="AS143" s="80" t="s">
        <v>6170</v>
      </c>
      <c r="AT143" s="80">
        <v>22</v>
      </c>
      <c r="AU143" s="84" t="s">
        <v>6265</v>
      </c>
      <c r="AV143" s="80" t="b">
        <v>0</v>
      </c>
      <c r="AW143" s="80" t="s">
        <v>7170</v>
      </c>
      <c r="AX143" s="84" t="s">
        <v>7311</v>
      </c>
      <c r="AY143" s="80" t="s">
        <v>66</v>
      </c>
      <c r="AZ143" s="2"/>
      <c r="BA143" s="3"/>
      <c r="BB143" s="3"/>
      <c r="BC143" s="3"/>
      <c r="BD143" s="3"/>
    </row>
    <row r="144" spans="1:56" x14ac:dyDescent="0.25">
      <c r="A144" s="66" t="s">
        <v>316</v>
      </c>
      <c r="B144" s="67"/>
      <c r="C144" s="67"/>
      <c r="D144" s="68"/>
      <c r="E144" s="70"/>
      <c r="F144" s="104" t="s">
        <v>6635</v>
      </c>
      <c r="G144" s="67"/>
      <c r="H144" s="71"/>
      <c r="I144" s="72"/>
      <c r="J144" s="72"/>
      <c r="K144" s="71" t="s">
        <v>7997</v>
      </c>
      <c r="L144" s="75"/>
      <c r="M144" s="76"/>
      <c r="N144" s="76"/>
      <c r="O144" s="77"/>
      <c r="P144" s="78"/>
      <c r="Q144" s="78"/>
      <c r="R144" s="88"/>
      <c r="S144" s="88"/>
      <c r="T144" s="88"/>
      <c r="U144" s="88"/>
      <c r="V144" s="52"/>
      <c r="W144" s="52"/>
      <c r="X144" s="52"/>
      <c r="Y144" s="52"/>
      <c r="Z144" s="51"/>
      <c r="AA144" s="73"/>
      <c r="AB144" s="73"/>
      <c r="AC144" s="74"/>
      <c r="AD144" s="80" t="s">
        <v>3838</v>
      </c>
      <c r="AE144" s="80">
        <v>75</v>
      </c>
      <c r="AF144" s="80">
        <v>72</v>
      </c>
      <c r="AG144" s="80">
        <v>10914</v>
      </c>
      <c r="AH144" s="80">
        <v>4</v>
      </c>
      <c r="AI144" s="80"/>
      <c r="AJ144" s="80" t="s">
        <v>4487</v>
      </c>
      <c r="AK144" s="80"/>
      <c r="AL144" s="80"/>
      <c r="AM144" s="80"/>
      <c r="AN144" s="82">
        <v>41175.049016203702</v>
      </c>
      <c r="AO144" s="84" t="s">
        <v>5768</v>
      </c>
      <c r="AP144" s="80" t="b">
        <v>1</v>
      </c>
      <c r="AQ144" s="80" t="b">
        <v>0</v>
      </c>
      <c r="AR144" s="80" t="b">
        <v>0</v>
      </c>
      <c r="AS144" s="80" t="s">
        <v>6170</v>
      </c>
      <c r="AT144" s="80">
        <v>11</v>
      </c>
      <c r="AU144" s="84" t="s">
        <v>6192</v>
      </c>
      <c r="AV144" s="80" t="b">
        <v>0</v>
      </c>
      <c r="AW144" s="80" t="s">
        <v>7170</v>
      </c>
      <c r="AX144" s="84" t="s">
        <v>7312</v>
      </c>
      <c r="AY144" s="80" t="s">
        <v>66</v>
      </c>
      <c r="AZ144" s="2"/>
      <c r="BA144" s="3"/>
      <c r="BB144" s="3"/>
      <c r="BC144" s="3"/>
      <c r="BD144" s="3"/>
    </row>
    <row r="145" spans="1:56" x14ac:dyDescent="0.25">
      <c r="A145" s="66" t="s">
        <v>317</v>
      </c>
      <c r="B145" s="67"/>
      <c r="C145" s="67"/>
      <c r="D145" s="68"/>
      <c r="E145" s="70"/>
      <c r="F145" s="104" t="s">
        <v>6636</v>
      </c>
      <c r="G145" s="67"/>
      <c r="H145" s="71"/>
      <c r="I145" s="72"/>
      <c r="J145" s="72"/>
      <c r="K145" s="71" t="s">
        <v>7998</v>
      </c>
      <c r="L145" s="75"/>
      <c r="M145" s="76"/>
      <c r="N145" s="76"/>
      <c r="O145" s="77"/>
      <c r="P145" s="78"/>
      <c r="Q145" s="78"/>
      <c r="R145" s="88"/>
      <c r="S145" s="88"/>
      <c r="T145" s="88"/>
      <c r="U145" s="88"/>
      <c r="V145" s="52"/>
      <c r="W145" s="52"/>
      <c r="X145" s="52"/>
      <c r="Y145" s="52"/>
      <c r="Z145" s="51"/>
      <c r="AA145" s="73"/>
      <c r="AB145" s="73"/>
      <c r="AC145" s="74"/>
      <c r="AD145" s="80" t="s">
        <v>3839</v>
      </c>
      <c r="AE145" s="80">
        <v>6</v>
      </c>
      <c r="AF145" s="80">
        <v>10918</v>
      </c>
      <c r="AG145" s="80">
        <v>23337</v>
      </c>
      <c r="AH145" s="80">
        <v>0</v>
      </c>
      <c r="AI145" s="80">
        <v>-32400</v>
      </c>
      <c r="AJ145" s="80" t="s">
        <v>4488</v>
      </c>
      <c r="AK145" s="80"/>
      <c r="AL145" s="80"/>
      <c r="AM145" s="80" t="s">
        <v>5624</v>
      </c>
      <c r="AN145" s="82">
        <v>40897.021979166668</v>
      </c>
      <c r="AO145" s="84" t="s">
        <v>5769</v>
      </c>
      <c r="AP145" s="80" t="b">
        <v>0</v>
      </c>
      <c r="AQ145" s="80" t="b">
        <v>0</v>
      </c>
      <c r="AR145" s="80" t="b">
        <v>0</v>
      </c>
      <c r="AS145" s="80" t="s">
        <v>6170</v>
      </c>
      <c r="AT145" s="80">
        <v>8</v>
      </c>
      <c r="AU145" s="84" t="s">
        <v>6266</v>
      </c>
      <c r="AV145" s="80" t="b">
        <v>0</v>
      </c>
      <c r="AW145" s="80" t="s">
        <v>7170</v>
      </c>
      <c r="AX145" s="84" t="s">
        <v>7313</v>
      </c>
      <c r="AY145" s="80" t="s">
        <v>66</v>
      </c>
      <c r="AZ145" s="2"/>
      <c r="BA145" s="3"/>
      <c r="BB145" s="3"/>
      <c r="BC145" s="3"/>
      <c r="BD145" s="3"/>
    </row>
    <row r="146" spans="1:56" x14ac:dyDescent="0.25">
      <c r="A146" s="66" t="s">
        <v>318</v>
      </c>
      <c r="B146" s="67"/>
      <c r="C146" s="67"/>
      <c r="D146" s="68"/>
      <c r="E146" s="70"/>
      <c r="F146" s="104" t="s">
        <v>6637</v>
      </c>
      <c r="G146" s="67"/>
      <c r="H146" s="71"/>
      <c r="I146" s="72"/>
      <c r="J146" s="72"/>
      <c r="K146" s="71" t="s">
        <v>7999</v>
      </c>
      <c r="L146" s="75"/>
      <c r="M146" s="76"/>
      <c r="N146" s="76"/>
      <c r="O146" s="77"/>
      <c r="P146" s="78"/>
      <c r="Q146" s="78"/>
      <c r="R146" s="88"/>
      <c r="S146" s="88"/>
      <c r="T146" s="88"/>
      <c r="U146" s="88"/>
      <c r="V146" s="52"/>
      <c r="W146" s="52"/>
      <c r="X146" s="52"/>
      <c r="Y146" s="52"/>
      <c r="Z146" s="51"/>
      <c r="AA146" s="73"/>
      <c r="AB146" s="73"/>
      <c r="AC146" s="74"/>
      <c r="AD146" s="80" t="s">
        <v>3840</v>
      </c>
      <c r="AE146" s="80">
        <v>474</v>
      </c>
      <c r="AF146" s="80">
        <v>90</v>
      </c>
      <c r="AG146" s="80">
        <v>12635</v>
      </c>
      <c r="AH146" s="80">
        <v>15</v>
      </c>
      <c r="AI146" s="80"/>
      <c r="AJ146" s="80" t="s">
        <v>4489</v>
      </c>
      <c r="AK146" s="80" t="s">
        <v>5028</v>
      </c>
      <c r="AL146" s="80"/>
      <c r="AM146" s="80"/>
      <c r="AN146" s="82">
        <v>41381.1721875</v>
      </c>
      <c r="AO146" s="84" t="s">
        <v>5770</v>
      </c>
      <c r="AP146" s="80" t="b">
        <v>0</v>
      </c>
      <c r="AQ146" s="80" t="b">
        <v>0</v>
      </c>
      <c r="AR146" s="80" t="b">
        <v>1</v>
      </c>
      <c r="AS146" s="80" t="s">
        <v>6171</v>
      </c>
      <c r="AT146" s="80">
        <v>14</v>
      </c>
      <c r="AU146" s="84" t="s">
        <v>6267</v>
      </c>
      <c r="AV146" s="80" t="b">
        <v>0</v>
      </c>
      <c r="AW146" s="80" t="s">
        <v>7170</v>
      </c>
      <c r="AX146" s="84" t="s">
        <v>7314</v>
      </c>
      <c r="AY146" s="80" t="s">
        <v>66</v>
      </c>
      <c r="AZ146" s="2"/>
      <c r="BA146" s="3"/>
      <c r="BB146" s="3"/>
      <c r="BC146" s="3"/>
      <c r="BD146" s="3"/>
    </row>
    <row r="147" spans="1:56" x14ac:dyDescent="0.25">
      <c r="A147" s="66" t="s">
        <v>319</v>
      </c>
      <c r="B147" s="67"/>
      <c r="C147" s="67"/>
      <c r="D147" s="68"/>
      <c r="E147" s="70"/>
      <c r="F147" s="104" t="s">
        <v>6638</v>
      </c>
      <c r="G147" s="67"/>
      <c r="H147" s="71"/>
      <c r="I147" s="72"/>
      <c r="J147" s="72"/>
      <c r="K147" s="71" t="s">
        <v>8000</v>
      </c>
      <c r="L147" s="75"/>
      <c r="M147" s="76"/>
      <c r="N147" s="76"/>
      <c r="O147" s="77"/>
      <c r="P147" s="78"/>
      <c r="Q147" s="78"/>
      <c r="R147" s="88"/>
      <c r="S147" s="88"/>
      <c r="T147" s="88"/>
      <c r="U147" s="88"/>
      <c r="V147" s="52"/>
      <c r="W147" s="52"/>
      <c r="X147" s="52"/>
      <c r="Y147" s="52"/>
      <c r="Z147" s="51"/>
      <c r="AA147" s="73"/>
      <c r="AB147" s="73"/>
      <c r="AC147" s="74"/>
      <c r="AD147" s="80" t="s">
        <v>3841</v>
      </c>
      <c r="AE147" s="80">
        <v>415</v>
      </c>
      <c r="AF147" s="80">
        <v>10743</v>
      </c>
      <c r="AG147" s="80">
        <v>181395</v>
      </c>
      <c r="AH147" s="80">
        <v>2323</v>
      </c>
      <c r="AI147" s="80">
        <v>-28800</v>
      </c>
      <c r="AJ147" s="80" t="s">
        <v>4490</v>
      </c>
      <c r="AK147" s="80" t="s">
        <v>5029</v>
      </c>
      <c r="AL147" s="80"/>
      <c r="AM147" s="80" t="s">
        <v>5617</v>
      </c>
      <c r="AN147" s="82">
        <v>40088.344456018516</v>
      </c>
      <c r="AO147" s="84" t="s">
        <v>5771</v>
      </c>
      <c r="AP147" s="80" t="b">
        <v>0</v>
      </c>
      <c r="AQ147" s="80" t="b">
        <v>0</v>
      </c>
      <c r="AR147" s="80" t="b">
        <v>0</v>
      </c>
      <c r="AS147" s="80" t="s">
        <v>6171</v>
      </c>
      <c r="AT147" s="80">
        <v>537</v>
      </c>
      <c r="AU147" s="84" t="s">
        <v>6268</v>
      </c>
      <c r="AV147" s="80" t="b">
        <v>0</v>
      </c>
      <c r="AW147" s="80" t="s">
        <v>7170</v>
      </c>
      <c r="AX147" s="84" t="s">
        <v>7315</v>
      </c>
      <c r="AY147" s="80" t="s">
        <v>66</v>
      </c>
      <c r="AZ147" s="2"/>
      <c r="BA147" s="3"/>
      <c r="BB147" s="3"/>
      <c r="BC147" s="3"/>
      <c r="BD147" s="3"/>
    </row>
    <row r="148" spans="1:56" x14ac:dyDescent="0.25">
      <c r="A148" s="66" t="s">
        <v>320</v>
      </c>
      <c r="B148" s="67"/>
      <c r="C148" s="67"/>
      <c r="D148" s="68"/>
      <c r="E148" s="70"/>
      <c r="F148" s="104" t="s">
        <v>6639</v>
      </c>
      <c r="G148" s="67"/>
      <c r="H148" s="71"/>
      <c r="I148" s="72"/>
      <c r="J148" s="72"/>
      <c r="K148" s="71" t="s">
        <v>8001</v>
      </c>
      <c r="L148" s="75"/>
      <c r="M148" s="76"/>
      <c r="N148" s="76"/>
      <c r="O148" s="77"/>
      <c r="P148" s="78"/>
      <c r="Q148" s="78"/>
      <c r="R148" s="88"/>
      <c r="S148" s="88"/>
      <c r="T148" s="88"/>
      <c r="U148" s="88"/>
      <c r="V148" s="52"/>
      <c r="W148" s="52"/>
      <c r="X148" s="52"/>
      <c r="Y148" s="52"/>
      <c r="Z148" s="51"/>
      <c r="AA148" s="73"/>
      <c r="AB148" s="73"/>
      <c r="AC148" s="74"/>
      <c r="AD148" s="80" t="s">
        <v>3842</v>
      </c>
      <c r="AE148" s="80">
        <v>128</v>
      </c>
      <c r="AF148" s="80">
        <v>727</v>
      </c>
      <c r="AG148" s="80">
        <v>99722</v>
      </c>
      <c r="AH148" s="80">
        <v>0</v>
      </c>
      <c r="AI148" s="80">
        <v>25200</v>
      </c>
      <c r="AJ148" s="80" t="s">
        <v>4491</v>
      </c>
      <c r="AK148" s="80" t="s">
        <v>5030</v>
      </c>
      <c r="AL148" s="84" t="s">
        <v>5375</v>
      </c>
      <c r="AM148" s="80" t="s">
        <v>5054</v>
      </c>
      <c r="AN148" s="82">
        <v>41567.317164351851</v>
      </c>
      <c r="AO148" s="80"/>
      <c r="AP148" s="80" t="b">
        <v>1</v>
      </c>
      <c r="AQ148" s="80" t="b">
        <v>0</v>
      </c>
      <c r="AR148" s="80" t="b">
        <v>0</v>
      </c>
      <c r="AS148" s="80" t="s">
        <v>6170</v>
      </c>
      <c r="AT148" s="80">
        <v>42</v>
      </c>
      <c r="AU148" s="84" t="s">
        <v>6192</v>
      </c>
      <c r="AV148" s="80" t="b">
        <v>0</v>
      </c>
      <c r="AW148" s="80" t="s">
        <v>7170</v>
      </c>
      <c r="AX148" s="84" t="s">
        <v>7316</v>
      </c>
      <c r="AY148" s="80" t="s">
        <v>66</v>
      </c>
      <c r="AZ148" s="2"/>
      <c r="BA148" s="3"/>
      <c r="BB148" s="3"/>
      <c r="BC148" s="3"/>
      <c r="BD148" s="3"/>
    </row>
    <row r="149" spans="1:56" x14ac:dyDescent="0.25">
      <c r="A149" s="66" t="s">
        <v>321</v>
      </c>
      <c r="B149" s="67"/>
      <c r="C149" s="67"/>
      <c r="D149" s="68"/>
      <c r="E149" s="70"/>
      <c r="F149" s="104" t="s">
        <v>6640</v>
      </c>
      <c r="G149" s="67"/>
      <c r="H149" s="71"/>
      <c r="I149" s="72"/>
      <c r="J149" s="72"/>
      <c r="K149" s="71" t="s">
        <v>8002</v>
      </c>
      <c r="L149" s="75"/>
      <c r="M149" s="76"/>
      <c r="N149" s="76"/>
      <c r="O149" s="77"/>
      <c r="P149" s="78"/>
      <c r="Q149" s="78"/>
      <c r="R149" s="88"/>
      <c r="S149" s="88"/>
      <c r="T149" s="88"/>
      <c r="U149" s="88"/>
      <c r="V149" s="52"/>
      <c r="W149" s="52"/>
      <c r="X149" s="52"/>
      <c r="Y149" s="52"/>
      <c r="Z149" s="51"/>
      <c r="AA149" s="73"/>
      <c r="AB149" s="73"/>
      <c r="AC149" s="74"/>
      <c r="AD149" s="80" t="s">
        <v>3843</v>
      </c>
      <c r="AE149" s="80">
        <v>197</v>
      </c>
      <c r="AF149" s="80">
        <v>375</v>
      </c>
      <c r="AG149" s="80">
        <v>43278</v>
      </c>
      <c r="AH149" s="80">
        <v>20</v>
      </c>
      <c r="AI149" s="80">
        <v>25200</v>
      </c>
      <c r="AJ149" s="80" t="s">
        <v>4492</v>
      </c>
      <c r="AK149" s="80" t="s">
        <v>5031</v>
      </c>
      <c r="AL149" s="84" t="s">
        <v>5376</v>
      </c>
      <c r="AM149" s="80" t="s">
        <v>4941</v>
      </c>
      <c r="AN149" s="82">
        <v>40121.119398148148</v>
      </c>
      <c r="AO149" s="84" t="s">
        <v>5772</v>
      </c>
      <c r="AP149" s="80" t="b">
        <v>0</v>
      </c>
      <c r="AQ149" s="80" t="b">
        <v>0</v>
      </c>
      <c r="AR149" s="80" t="b">
        <v>1</v>
      </c>
      <c r="AS149" s="80" t="s">
        <v>6171</v>
      </c>
      <c r="AT149" s="80">
        <v>12</v>
      </c>
      <c r="AU149" s="84" t="s">
        <v>6269</v>
      </c>
      <c r="AV149" s="80" t="b">
        <v>0</v>
      </c>
      <c r="AW149" s="80" t="s">
        <v>7170</v>
      </c>
      <c r="AX149" s="84" t="s">
        <v>7317</v>
      </c>
      <c r="AY149" s="80" t="s">
        <v>66</v>
      </c>
      <c r="AZ149" s="2"/>
      <c r="BA149" s="3"/>
      <c r="BB149" s="3"/>
      <c r="BC149" s="3"/>
      <c r="BD149" s="3"/>
    </row>
    <row r="150" spans="1:56" x14ac:dyDescent="0.25">
      <c r="A150" s="66" t="s">
        <v>322</v>
      </c>
      <c r="B150" s="67"/>
      <c r="C150" s="67"/>
      <c r="D150" s="68"/>
      <c r="E150" s="70"/>
      <c r="F150" s="104" t="s">
        <v>6641</v>
      </c>
      <c r="G150" s="67"/>
      <c r="H150" s="71"/>
      <c r="I150" s="72"/>
      <c r="J150" s="72"/>
      <c r="K150" s="71" t="s">
        <v>8003</v>
      </c>
      <c r="L150" s="75"/>
      <c r="M150" s="76"/>
      <c r="N150" s="76"/>
      <c r="O150" s="77"/>
      <c r="P150" s="78"/>
      <c r="Q150" s="78"/>
      <c r="R150" s="88"/>
      <c r="S150" s="88"/>
      <c r="T150" s="88"/>
      <c r="U150" s="88"/>
      <c r="V150" s="52"/>
      <c r="W150" s="52"/>
      <c r="X150" s="52"/>
      <c r="Y150" s="52"/>
      <c r="Z150" s="51"/>
      <c r="AA150" s="73"/>
      <c r="AB150" s="73"/>
      <c r="AC150" s="74"/>
      <c r="AD150" s="80" t="s">
        <v>3844</v>
      </c>
      <c r="AE150" s="80">
        <v>105</v>
      </c>
      <c r="AF150" s="80">
        <v>1012</v>
      </c>
      <c r="AG150" s="80">
        <v>145200</v>
      </c>
      <c r="AH150" s="80">
        <v>0</v>
      </c>
      <c r="AI150" s="80"/>
      <c r="AJ150" s="80" t="s">
        <v>4493</v>
      </c>
      <c r="AK150" s="80"/>
      <c r="AL150" s="80"/>
      <c r="AM150" s="80"/>
      <c r="AN150" s="82">
        <v>41547.414699074077</v>
      </c>
      <c r="AO150" s="80"/>
      <c r="AP150" s="80" t="b">
        <v>1</v>
      </c>
      <c r="AQ150" s="80" t="b">
        <v>0</v>
      </c>
      <c r="AR150" s="80" t="b">
        <v>0</v>
      </c>
      <c r="AS150" s="80" t="s">
        <v>6171</v>
      </c>
      <c r="AT150" s="80">
        <v>28</v>
      </c>
      <c r="AU150" s="84" t="s">
        <v>6192</v>
      </c>
      <c r="AV150" s="80" t="b">
        <v>0</v>
      </c>
      <c r="AW150" s="80" t="s">
        <v>7170</v>
      </c>
      <c r="AX150" s="84" t="s">
        <v>7318</v>
      </c>
      <c r="AY150" s="80" t="s">
        <v>66</v>
      </c>
      <c r="AZ150" s="2"/>
      <c r="BA150" s="3"/>
      <c r="BB150" s="3"/>
      <c r="BC150" s="3"/>
      <c r="BD150" s="3"/>
    </row>
    <row r="151" spans="1:56" x14ac:dyDescent="0.25">
      <c r="A151" s="66" t="s">
        <v>323</v>
      </c>
      <c r="B151" s="67"/>
      <c r="C151" s="67"/>
      <c r="D151" s="68"/>
      <c r="E151" s="70"/>
      <c r="F151" s="104" t="s">
        <v>6642</v>
      </c>
      <c r="G151" s="67"/>
      <c r="H151" s="71"/>
      <c r="I151" s="72"/>
      <c r="J151" s="72"/>
      <c r="K151" s="71" t="s">
        <v>8004</v>
      </c>
      <c r="L151" s="75"/>
      <c r="M151" s="76"/>
      <c r="N151" s="76"/>
      <c r="O151" s="77"/>
      <c r="P151" s="78"/>
      <c r="Q151" s="78"/>
      <c r="R151" s="88"/>
      <c r="S151" s="88"/>
      <c r="T151" s="88"/>
      <c r="U151" s="88"/>
      <c r="V151" s="52"/>
      <c r="W151" s="52"/>
      <c r="X151" s="52"/>
      <c r="Y151" s="52"/>
      <c r="Z151" s="51"/>
      <c r="AA151" s="73"/>
      <c r="AB151" s="73"/>
      <c r="AC151" s="74"/>
      <c r="AD151" s="80" t="s">
        <v>3845</v>
      </c>
      <c r="AE151" s="80">
        <v>2064</v>
      </c>
      <c r="AF151" s="80">
        <v>2170</v>
      </c>
      <c r="AG151" s="80">
        <v>26889</v>
      </c>
      <c r="AH151" s="80">
        <v>10</v>
      </c>
      <c r="AI151" s="80">
        <v>-28800</v>
      </c>
      <c r="AJ151" s="80" t="s">
        <v>4494</v>
      </c>
      <c r="AK151" s="80" t="s">
        <v>4962</v>
      </c>
      <c r="AL151" s="84" t="s">
        <v>5377</v>
      </c>
      <c r="AM151" s="80" t="s">
        <v>5617</v>
      </c>
      <c r="AN151" s="82">
        <v>40338.785833333335</v>
      </c>
      <c r="AO151" s="80"/>
      <c r="AP151" s="80" t="b">
        <v>0</v>
      </c>
      <c r="AQ151" s="80" t="b">
        <v>0</v>
      </c>
      <c r="AR151" s="80" t="b">
        <v>0</v>
      </c>
      <c r="AS151" s="80" t="s">
        <v>6171</v>
      </c>
      <c r="AT151" s="80">
        <v>99</v>
      </c>
      <c r="AU151" s="84" t="s">
        <v>6270</v>
      </c>
      <c r="AV151" s="80" t="b">
        <v>0</v>
      </c>
      <c r="AW151" s="80" t="s">
        <v>7170</v>
      </c>
      <c r="AX151" s="84" t="s">
        <v>7319</v>
      </c>
      <c r="AY151" s="80" t="s">
        <v>66</v>
      </c>
      <c r="AZ151" s="2"/>
      <c r="BA151" s="3"/>
      <c r="BB151" s="3"/>
      <c r="BC151" s="3"/>
      <c r="BD151" s="3"/>
    </row>
    <row r="152" spans="1:56" x14ac:dyDescent="0.25">
      <c r="A152" s="66" t="s">
        <v>324</v>
      </c>
      <c r="B152" s="67"/>
      <c r="C152" s="67"/>
      <c r="D152" s="68"/>
      <c r="E152" s="70"/>
      <c r="F152" s="104" t="s">
        <v>6643</v>
      </c>
      <c r="G152" s="67"/>
      <c r="H152" s="71"/>
      <c r="I152" s="72"/>
      <c r="J152" s="72"/>
      <c r="K152" s="71" t="s">
        <v>8005</v>
      </c>
      <c r="L152" s="75"/>
      <c r="M152" s="76"/>
      <c r="N152" s="76"/>
      <c r="O152" s="77"/>
      <c r="P152" s="78"/>
      <c r="Q152" s="78"/>
      <c r="R152" s="88"/>
      <c r="S152" s="88"/>
      <c r="T152" s="88"/>
      <c r="U152" s="88"/>
      <c r="V152" s="52"/>
      <c r="W152" s="52"/>
      <c r="X152" s="52"/>
      <c r="Y152" s="52"/>
      <c r="Z152" s="51"/>
      <c r="AA152" s="73"/>
      <c r="AB152" s="73"/>
      <c r="AC152" s="74"/>
      <c r="AD152" s="80" t="s">
        <v>3846</v>
      </c>
      <c r="AE152" s="80">
        <v>196</v>
      </c>
      <c r="AF152" s="80">
        <v>608</v>
      </c>
      <c r="AG152" s="80">
        <v>63776</v>
      </c>
      <c r="AH152" s="80">
        <v>4428</v>
      </c>
      <c r="AI152" s="80">
        <v>3600</v>
      </c>
      <c r="AJ152" s="80" t="s">
        <v>4495</v>
      </c>
      <c r="AK152" s="80" t="s">
        <v>5032</v>
      </c>
      <c r="AL152" s="84" t="s">
        <v>5378</v>
      </c>
      <c r="AM152" s="80" t="s">
        <v>5615</v>
      </c>
      <c r="AN152" s="82">
        <v>40947.582430555558</v>
      </c>
      <c r="AO152" s="84" t="s">
        <v>5773</v>
      </c>
      <c r="AP152" s="80" t="b">
        <v>0</v>
      </c>
      <c r="AQ152" s="80" t="b">
        <v>0</v>
      </c>
      <c r="AR152" s="80" t="b">
        <v>1</v>
      </c>
      <c r="AS152" s="80" t="s">
        <v>6172</v>
      </c>
      <c r="AT152" s="80">
        <v>46</v>
      </c>
      <c r="AU152" s="84" t="s">
        <v>6222</v>
      </c>
      <c r="AV152" s="80" t="b">
        <v>0</v>
      </c>
      <c r="AW152" s="80" t="s">
        <v>7170</v>
      </c>
      <c r="AX152" s="84" t="s">
        <v>7320</v>
      </c>
      <c r="AY152" s="80" t="s">
        <v>66</v>
      </c>
      <c r="AZ152" s="2"/>
      <c r="BA152" s="3"/>
      <c r="BB152" s="3"/>
      <c r="BC152" s="3"/>
      <c r="BD152" s="3"/>
    </row>
    <row r="153" spans="1:56" x14ac:dyDescent="0.25">
      <c r="A153" s="66" t="s">
        <v>325</v>
      </c>
      <c r="B153" s="67"/>
      <c r="C153" s="67"/>
      <c r="D153" s="68"/>
      <c r="E153" s="70"/>
      <c r="F153" s="104" t="s">
        <v>6644</v>
      </c>
      <c r="G153" s="67"/>
      <c r="H153" s="71"/>
      <c r="I153" s="72"/>
      <c r="J153" s="72"/>
      <c r="K153" s="71" t="s">
        <v>8006</v>
      </c>
      <c r="L153" s="75"/>
      <c r="M153" s="76"/>
      <c r="N153" s="76"/>
      <c r="O153" s="77"/>
      <c r="P153" s="78"/>
      <c r="Q153" s="78"/>
      <c r="R153" s="88"/>
      <c r="S153" s="88"/>
      <c r="T153" s="88"/>
      <c r="U153" s="88"/>
      <c r="V153" s="52"/>
      <c r="W153" s="52"/>
      <c r="X153" s="52"/>
      <c r="Y153" s="52"/>
      <c r="Z153" s="51"/>
      <c r="AA153" s="73"/>
      <c r="AB153" s="73"/>
      <c r="AC153" s="74"/>
      <c r="AD153" s="80" t="s">
        <v>3847</v>
      </c>
      <c r="AE153" s="80">
        <v>12</v>
      </c>
      <c r="AF153" s="80">
        <v>47</v>
      </c>
      <c r="AG153" s="80">
        <v>11050</v>
      </c>
      <c r="AH153" s="80">
        <v>0</v>
      </c>
      <c r="AI153" s="80"/>
      <c r="AJ153" s="80"/>
      <c r="AK153" s="80"/>
      <c r="AL153" s="80"/>
      <c r="AM153" s="80"/>
      <c r="AN153" s="82">
        <v>41528.564756944441</v>
      </c>
      <c r="AO153" s="80"/>
      <c r="AP153" s="80" t="b">
        <v>0</v>
      </c>
      <c r="AQ153" s="80" t="b">
        <v>0</v>
      </c>
      <c r="AR153" s="80" t="b">
        <v>0</v>
      </c>
      <c r="AS153" s="80" t="s">
        <v>6170</v>
      </c>
      <c r="AT153" s="80">
        <v>9</v>
      </c>
      <c r="AU153" s="84" t="s">
        <v>6271</v>
      </c>
      <c r="AV153" s="80" t="b">
        <v>0</v>
      </c>
      <c r="AW153" s="80" t="s">
        <v>7170</v>
      </c>
      <c r="AX153" s="84" t="s">
        <v>7321</v>
      </c>
      <c r="AY153" s="80" t="s">
        <v>66</v>
      </c>
      <c r="AZ153" s="2"/>
      <c r="BA153" s="3"/>
      <c r="BB153" s="3"/>
      <c r="BC153" s="3"/>
      <c r="BD153" s="3"/>
    </row>
    <row r="154" spans="1:56" x14ac:dyDescent="0.25">
      <c r="A154" s="66" t="s">
        <v>326</v>
      </c>
      <c r="B154" s="67"/>
      <c r="C154" s="67"/>
      <c r="D154" s="68"/>
      <c r="E154" s="70"/>
      <c r="F154" s="104" t="s">
        <v>6645</v>
      </c>
      <c r="G154" s="67"/>
      <c r="H154" s="71"/>
      <c r="I154" s="72"/>
      <c r="J154" s="72"/>
      <c r="K154" s="71" t="s">
        <v>8007</v>
      </c>
      <c r="L154" s="75"/>
      <c r="M154" s="76"/>
      <c r="N154" s="76"/>
      <c r="O154" s="77"/>
      <c r="P154" s="78"/>
      <c r="Q154" s="78"/>
      <c r="R154" s="88"/>
      <c r="S154" s="88"/>
      <c r="T154" s="88"/>
      <c r="U154" s="88"/>
      <c r="V154" s="52"/>
      <c r="W154" s="52"/>
      <c r="X154" s="52"/>
      <c r="Y154" s="52"/>
      <c r="Z154" s="51"/>
      <c r="AA154" s="73"/>
      <c r="AB154" s="73"/>
      <c r="AC154" s="74"/>
      <c r="AD154" s="80" t="s">
        <v>3848</v>
      </c>
      <c r="AE154" s="80">
        <v>36</v>
      </c>
      <c r="AF154" s="80">
        <v>298</v>
      </c>
      <c r="AG154" s="80">
        <v>100893</v>
      </c>
      <c r="AH154" s="80">
        <v>0</v>
      </c>
      <c r="AI154" s="80">
        <v>25200</v>
      </c>
      <c r="AJ154" s="80" t="s">
        <v>4496</v>
      </c>
      <c r="AK154" s="80" t="s">
        <v>5033</v>
      </c>
      <c r="AL154" s="84" t="s">
        <v>5379</v>
      </c>
      <c r="AM154" s="80" t="s">
        <v>5054</v>
      </c>
      <c r="AN154" s="82">
        <v>41583.245300925926</v>
      </c>
      <c r="AO154" s="84" t="s">
        <v>5774</v>
      </c>
      <c r="AP154" s="80" t="b">
        <v>0</v>
      </c>
      <c r="AQ154" s="80" t="b">
        <v>0</v>
      </c>
      <c r="AR154" s="80" t="b">
        <v>0</v>
      </c>
      <c r="AS154" s="80" t="s">
        <v>6171</v>
      </c>
      <c r="AT154" s="80">
        <v>16</v>
      </c>
      <c r="AU154" s="84" t="s">
        <v>6272</v>
      </c>
      <c r="AV154" s="80" t="b">
        <v>0</v>
      </c>
      <c r="AW154" s="80" t="s">
        <v>7170</v>
      </c>
      <c r="AX154" s="84" t="s">
        <v>7322</v>
      </c>
      <c r="AY154" s="80" t="s">
        <v>66</v>
      </c>
      <c r="AZ154" s="2"/>
      <c r="BA154" s="3"/>
      <c r="BB154" s="3"/>
      <c r="BC154" s="3"/>
      <c r="BD154" s="3"/>
    </row>
    <row r="155" spans="1:56" x14ac:dyDescent="0.25">
      <c r="A155" s="66" t="s">
        <v>327</v>
      </c>
      <c r="B155" s="67"/>
      <c r="C155" s="67"/>
      <c r="D155" s="68"/>
      <c r="E155" s="70"/>
      <c r="F155" s="104" t="s">
        <v>6646</v>
      </c>
      <c r="G155" s="67"/>
      <c r="H155" s="71"/>
      <c r="I155" s="72"/>
      <c r="J155" s="72"/>
      <c r="K155" s="71" t="s">
        <v>8008</v>
      </c>
      <c r="L155" s="75"/>
      <c r="M155" s="76"/>
      <c r="N155" s="76"/>
      <c r="O155" s="77"/>
      <c r="P155" s="78"/>
      <c r="Q155" s="78"/>
      <c r="R155" s="88"/>
      <c r="S155" s="88"/>
      <c r="T155" s="88"/>
      <c r="U155" s="88"/>
      <c r="V155" s="52"/>
      <c r="W155" s="52"/>
      <c r="X155" s="52"/>
      <c r="Y155" s="52"/>
      <c r="Z155" s="51"/>
      <c r="AA155" s="73"/>
      <c r="AB155" s="73"/>
      <c r="AC155" s="74"/>
      <c r="AD155" s="80" t="s">
        <v>3849</v>
      </c>
      <c r="AE155" s="80">
        <v>1029</v>
      </c>
      <c r="AF155" s="80">
        <v>1691</v>
      </c>
      <c r="AG155" s="80">
        <v>24380</v>
      </c>
      <c r="AH155" s="80">
        <v>220</v>
      </c>
      <c r="AI155" s="80">
        <v>25200</v>
      </c>
      <c r="AJ155" s="80" t="s">
        <v>4497</v>
      </c>
      <c r="AK155" s="80" t="s">
        <v>5034</v>
      </c>
      <c r="AL155" s="80"/>
      <c r="AM155" s="80" t="s">
        <v>5054</v>
      </c>
      <c r="AN155" s="82">
        <v>41524.321805555555</v>
      </c>
      <c r="AO155" s="84" t="s">
        <v>5775</v>
      </c>
      <c r="AP155" s="80" t="b">
        <v>0</v>
      </c>
      <c r="AQ155" s="80" t="b">
        <v>0</v>
      </c>
      <c r="AR155" s="80" t="b">
        <v>0</v>
      </c>
      <c r="AS155" s="80" t="s">
        <v>6170</v>
      </c>
      <c r="AT155" s="80">
        <v>8</v>
      </c>
      <c r="AU155" s="84" t="s">
        <v>6273</v>
      </c>
      <c r="AV155" s="80" t="b">
        <v>0</v>
      </c>
      <c r="AW155" s="80" t="s">
        <v>7170</v>
      </c>
      <c r="AX155" s="84" t="s">
        <v>7323</v>
      </c>
      <c r="AY155" s="80" t="s">
        <v>66</v>
      </c>
      <c r="AZ155" s="2"/>
      <c r="BA155" s="3"/>
      <c r="BB155" s="3"/>
      <c r="BC155" s="3"/>
      <c r="BD155" s="3"/>
    </row>
    <row r="156" spans="1:56" x14ac:dyDescent="0.25">
      <c r="A156" s="66" t="s">
        <v>328</v>
      </c>
      <c r="B156" s="67"/>
      <c r="C156" s="67"/>
      <c r="D156" s="68"/>
      <c r="E156" s="70"/>
      <c r="F156" s="104" t="s">
        <v>6647</v>
      </c>
      <c r="G156" s="67"/>
      <c r="H156" s="71"/>
      <c r="I156" s="72"/>
      <c r="J156" s="72"/>
      <c r="K156" s="71" t="s">
        <v>8009</v>
      </c>
      <c r="L156" s="75"/>
      <c r="M156" s="76"/>
      <c r="N156" s="76"/>
      <c r="O156" s="77"/>
      <c r="P156" s="78"/>
      <c r="Q156" s="78"/>
      <c r="R156" s="88"/>
      <c r="S156" s="88"/>
      <c r="T156" s="88"/>
      <c r="U156" s="88"/>
      <c r="V156" s="52"/>
      <c r="W156" s="52"/>
      <c r="X156" s="52"/>
      <c r="Y156" s="52"/>
      <c r="Z156" s="51"/>
      <c r="AA156" s="73"/>
      <c r="AB156" s="73"/>
      <c r="AC156" s="74"/>
      <c r="AD156" s="80" t="s">
        <v>3850</v>
      </c>
      <c r="AE156" s="80">
        <v>108</v>
      </c>
      <c r="AF156" s="80">
        <v>142</v>
      </c>
      <c r="AG156" s="80">
        <v>18249</v>
      </c>
      <c r="AH156" s="80">
        <v>23</v>
      </c>
      <c r="AI156" s="80">
        <v>-28800</v>
      </c>
      <c r="AJ156" s="80" t="s">
        <v>4498</v>
      </c>
      <c r="AK156" s="80"/>
      <c r="AL156" s="80"/>
      <c r="AM156" s="80" t="s">
        <v>5617</v>
      </c>
      <c r="AN156" s="82">
        <v>40664.374930555554</v>
      </c>
      <c r="AO156" s="84" t="s">
        <v>5776</v>
      </c>
      <c r="AP156" s="80" t="b">
        <v>0</v>
      </c>
      <c r="AQ156" s="80" t="b">
        <v>0</v>
      </c>
      <c r="AR156" s="80" t="b">
        <v>0</v>
      </c>
      <c r="AS156" s="80" t="s">
        <v>6171</v>
      </c>
      <c r="AT156" s="80">
        <v>11</v>
      </c>
      <c r="AU156" s="84" t="s">
        <v>6274</v>
      </c>
      <c r="AV156" s="80" t="b">
        <v>0</v>
      </c>
      <c r="AW156" s="80" t="s">
        <v>7170</v>
      </c>
      <c r="AX156" s="84" t="s">
        <v>7324</v>
      </c>
      <c r="AY156" s="80" t="s">
        <v>66</v>
      </c>
      <c r="AZ156" s="2"/>
      <c r="BA156" s="3"/>
      <c r="BB156" s="3"/>
      <c r="BC156" s="3"/>
      <c r="BD156" s="3"/>
    </row>
    <row r="157" spans="1:56" x14ac:dyDescent="0.25">
      <c r="A157" s="66" t="s">
        <v>329</v>
      </c>
      <c r="B157" s="67"/>
      <c r="C157" s="67"/>
      <c r="D157" s="68"/>
      <c r="E157" s="70"/>
      <c r="F157" s="104" t="s">
        <v>6648</v>
      </c>
      <c r="G157" s="67"/>
      <c r="H157" s="71"/>
      <c r="I157" s="72"/>
      <c r="J157" s="72"/>
      <c r="K157" s="71" t="s">
        <v>8010</v>
      </c>
      <c r="L157" s="75"/>
      <c r="M157" s="76"/>
      <c r="N157" s="76"/>
      <c r="O157" s="77"/>
      <c r="P157" s="78"/>
      <c r="Q157" s="78"/>
      <c r="R157" s="88"/>
      <c r="S157" s="88"/>
      <c r="T157" s="88"/>
      <c r="U157" s="88"/>
      <c r="V157" s="52"/>
      <c r="W157" s="52"/>
      <c r="X157" s="52"/>
      <c r="Y157" s="52"/>
      <c r="Z157" s="51"/>
      <c r="AA157" s="73"/>
      <c r="AB157" s="73"/>
      <c r="AC157" s="74"/>
      <c r="AD157" s="80" t="s">
        <v>3851</v>
      </c>
      <c r="AE157" s="80">
        <v>55</v>
      </c>
      <c r="AF157" s="80">
        <v>4</v>
      </c>
      <c r="AG157" s="80">
        <v>10311</v>
      </c>
      <c r="AH157" s="80">
        <v>0</v>
      </c>
      <c r="AI157" s="80">
        <v>19800</v>
      </c>
      <c r="AJ157" s="80" t="s">
        <v>4499</v>
      </c>
      <c r="AK157" s="80" t="s">
        <v>5035</v>
      </c>
      <c r="AL157" s="84" t="s">
        <v>5380</v>
      </c>
      <c r="AM157" s="80" t="s">
        <v>5631</v>
      </c>
      <c r="AN157" s="82">
        <v>41593.387789351851</v>
      </c>
      <c r="AO157" s="84" t="s">
        <v>5777</v>
      </c>
      <c r="AP157" s="80" t="b">
        <v>1</v>
      </c>
      <c r="AQ157" s="80" t="b">
        <v>0</v>
      </c>
      <c r="AR157" s="80" t="b">
        <v>0</v>
      </c>
      <c r="AS157" s="80" t="s">
        <v>6171</v>
      </c>
      <c r="AT157" s="80">
        <v>10</v>
      </c>
      <c r="AU157" s="84" t="s">
        <v>6192</v>
      </c>
      <c r="AV157" s="80" t="b">
        <v>0</v>
      </c>
      <c r="AW157" s="80" t="s">
        <v>7170</v>
      </c>
      <c r="AX157" s="84" t="s">
        <v>7325</v>
      </c>
      <c r="AY157" s="80" t="s">
        <v>66</v>
      </c>
      <c r="AZ157" s="2"/>
      <c r="BA157" s="3"/>
      <c r="BB157" s="3"/>
      <c r="BC157" s="3"/>
      <c r="BD157" s="3"/>
    </row>
    <row r="158" spans="1:56" x14ac:dyDescent="0.25">
      <c r="A158" s="66" t="s">
        <v>330</v>
      </c>
      <c r="B158" s="67"/>
      <c r="C158" s="67"/>
      <c r="D158" s="68"/>
      <c r="E158" s="70"/>
      <c r="F158" s="104" t="s">
        <v>6649</v>
      </c>
      <c r="G158" s="67"/>
      <c r="H158" s="71"/>
      <c r="I158" s="72"/>
      <c r="J158" s="72"/>
      <c r="K158" s="71" t="s">
        <v>8011</v>
      </c>
      <c r="L158" s="75"/>
      <c r="M158" s="76"/>
      <c r="N158" s="76"/>
      <c r="O158" s="77"/>
      <c r="P158" s="78"/>
      <c r="Q158" s="78"/>
      <c r="R158" s="88"/>
      <c r="S158" s="88"/>
      <c r="T158" s="88"/>
      <c r="U158" s="88"/>
      <c r="V158" s="52"/>
      <c r="W158" s="52"/>
      <c r="X158" s="52"/>
      <c r="Y158" s="52"/>
      <c r="Z158" s="51"/>
      <c r="AA158" s="73"/>
      <c r="AB158" s="73"/>
      <c r="AC158" s="74"/>
      <c r="AD158" s="80" t="s">
        <v>3852</v>
      </c>
      <c r="AE158" s="80">
        <v>11202</v>
      </c>
      <c r="AF158" s="80">
        <v>11683</v>
      </c>
      <c r="AG158" s="80">
        <v>85304</v>
      </c>
      <c r="AH158" s="80">
        <v>117</v>
      </c>
      <c r="AI158" s="80">
        <v>25200</v>
      </c>
      <c r="AJ158" s="80" t="s">
        <v>4500</v>
      </c>
      <c r="AK158" s="80" t="s">
        <v>5036</v>
      </c>
      <c r="AL158" s="84" t="s">
        <v>5381</v>
      </c>
      <c r="AM158" s="80" t="s">
        <v>4941</v>
      </c>
      <c r="AN158" s="82">
        <v>40774.522997685184</v>
      </c>
      <c r="AO158" s="80"/>
      <c r="AP158" s="80" t="b">
        <v>0</v>
      </c>
      <c r="AQ158" s="80" t="b">
        <v>0</v>
      </c>
      <c r="AR158" s="80" t="b">
        <v>0</v>
      </c>
      <c r="AS158" s="80" t="s">
        <v>6170</v>
      </c>
      <c r="AT158" s="80">
        <v>13</v>
      </c>
      <c r="AU158" s="84" t="s">
        <v>6201</v>
      </c>
      <c r="AV158" s="80" t="b">
        <v>0</v>
      </c>
      <c r="AW158" s="80" t="s">
        <v>7170</v>
      </c>
      <c r="AX158" s="84" t="s">
        <v>7326</v>
      </c>
      <c r="AY158" s="80" t="s">
        <v>66</v>
      </c>
      <c r="AZ158" s="2"/>
      <c r="BA158" s="3"/>
      <c r="BB158" s="3"/>
      <c r="BC158" s="3"/>
      <c r="BD158" s="3"/>
    </row>
    <row r="159" spans="1:56" x14ac:dyDescent="0.25">
      <c r="A159" s="66" t="s">
        <v>331</v>
      </c>
      <c r="B159" s="67"/>
      <c r="C159" s="67"/>
      <c r="D159" s="68"/>
      <c r="E159" s="70"/>
      <c r="F159" s="104" t="s">
        <v>6650</v>
      </c>
      <c r="G159" s="67"/>
      <c r="H159" s="71"/>
      <c r="I159" s="72"/>
      <c r="J159" s="72"/>
      <c r="K159" s="71" t="s">
        <v>8012</v>
      </c>
      <c r="L159" s="75"/>
      <c r="M159" s="76"/>
      <c r="N159" s="76"/>
      <c r="O159" s="77"/>
      <c r="P159" s="78"/>
      <c r="Q159" s="78"/>
      <c r="R159" s="88"/>
      <c r="S159" s="88"/>
      <c r="T159" s="88"/>
      <c r="U159" s="88"/>
      <c r="V159" s="52"/>
      <c r="W159" s="52"/>
      <c r="X159" s="52"/>
      <c r="Y159" s="52"/>
      <c r="Z159" s="51"/>
      <c r="AA159" s="73"/>
      <c r="AB159" s="73"/>
      <c r="AC159" s="74"/>
      <c r="AD159" s="80" t="s">
        <v>3853</v>
      </c>
      <c r="AE159" s="80">
        <v>10</v>
      </c>
      <c r="AF159" s="80">
        <v>323</v>
      </c>
      <c r="AG159" s="80">
        <v>12708</v>
      </c>
      <c r="AH159" s="80">
        <v>4</v>
      </c>
      <c r="AI159" s="80">
        <v>-28800</v>
      </c>
      <c r="AJ159" s="80" t="s">
        <v>4501</v>
      </c>
      <c r="AK159" s="80" t="s">
        <v>5037</v>
      </c>
      <c r="AL159" s="84" t="s">
        <v>5382</v>
      </c>
      <c r="AM159" s="80" t="s">
        <v>5617</v>
      </c>
      <c r="AN159" s="82">
        <v>40858.201967592591</v>
      </c>
      <c r="AO159" s="80"/>
      <c r="AP159" s="80" t="b">
        <v>0</v>
      </c>
      <c r="AQ159" s="80" t="b">
        <v>0</v>
      </c>
      <c r="AR159" s="80" t="b">
        <v>1</v>
      </c>
      <c r="AS159" s="80" t="s">
        <v>6170</v>
      </c>
      <c r="AT159" s="80">
        <v>11</v>
      </c>
      <c r="AU159" s="84" t="s">
        <v>6275</v>
      </c>
      <c r="AV159" s="80" t="b">
        <v>0</v>
      </c>
      <c r="AW159" s="80" t="s">
        <v>7170</v>
      </c>
      <c r="AX159" s="84" t="s">
        <v>7327</v>
      </c>
      <c r="AY159" s="80" t="s">
        <v>66</v>
      </c>
      <c r="AZ159" s="2"/>
      <c r="BA159" s="3"/>
      <c r="BB159" s="3"/>
      <c r="BC159" s="3"/>
      <c r="BD159" s="3"/>
    </row>
    <row r="160" spans="1:56" x14ac:dyDescent="0.25">
      <c r="A160" s="66" t="s">
        <v>332</v>
      </c>
      <c r="B160" s="67"/>
      <c r="C160" s="67"/>
      <c r="D160" s="68"/>
      <c r="E160" s="70"/>
      <c r="F160" s="104" t="s">
        <v>6651</v>
      </c>
      <c r="G160" s="67"/>
      <c r="H160" s="71"/>
      <c r="I160" s="72"/>
      <c r="J160" s="72"/>
      <c r="K160" s="71" t="s">
        <v>8013</v>
      </c>
      <c r="L160" s="75"/>
      <c r="M160" s="76"/>
      <c r="N160" s="76"/>
      <c r="O160" s="77"/>
      <c r="P160" s="78"/>
      <c r="Q160" s="78"/>
      <c r="R160" s="88"/>
      <c r="S160" s="88"/>
      <c r="T160" s="88"/>
      <c r="U160" s="88"/>
      <c r="V160" s="52"/>
      <c r="W160" s="52"/>
      <c r="X160" s="52"/>
      <c r="Y160" s="52"/>
      <c r="Z160" s="51"/>
      <c r="AA160" s="73"/>
      <c r="AB160" s="73"/>
      <c r="AC160" s="74"/>
      <c r="AD160" s="80" t="s">
        <v>3854</v>
      </c>
      <c r="AE160" s="80">
        <v>18</v>
      </c>
      <c r="AF160" s="80">
        <v>17</v>
      </c>
      <c r="AG160" s="80">
        <v>20676</v>
      </c>
      <c r="AH160" s="80">
        <v>0</v>
      </c>
      <c r="AI160" s="80">
        <v>25200</v>
      </c>
      <c r="AJ160" s="80"/>
      <c r="AK160" s="80"/>
      <c r="AL160" s="80"/>
      <c r="AM160" s="80" t="s">
        <v>5054</v>
      </c>
      <c r="AN160" s="82">
        <v>41579.593425925923</v>
      </c>
      <c r="AO160" s="80"/>
      <c r="AP160" s="80" t="b">
        <v>0</v>
      </c>
      <c r="AQ160" s="80" t="b">
        <v>0</v>
      </c>
      <c r="AR160" s="80" t="b">
        <v>0</v>
      </c>
      <c r="AS160" s="80" t="s">
        <v>6171</v>
      </c>
      <c r="AT160" s="80">
        <v>15</v>
      </c>
      <c r="AU160" s="84" t="s">
        <v>6276</v>
      </c>
      <c r="AV160" s="80" t="b">
        <v>0</v>
      </c>
      <c r="AW160" s="80" t="s">
        <v>7170</v>
      </c>
      <c r="AX160" s="84" t="s">
        <v>7328</v>
      </c>
      <c r="AY160" s="80" t="s">
        <v>66</v>
      </c>
      <c r="AZ160" s="2"/>
      <c r="BA160" s="3"/>
      <c r="BB160" s="3"/>
      <c r="BC160" s="3"/>
      <c r="BD160" s="3"/>
    </row>
    <row r="161" spans="1:56" x14ac:dyDescent="0.25">
      <c r="A161" s="66" t="s">
        <v>333</v>
      </c>
      <c r="B161" s="67"/>
      <c r="C161" s="67"/>
      <c r="D161" s="68"/>
      <c r="E161" s="70"/>
      <c r="F161" s="104" t="s">
        <v>6652</v>
      </c>
      <c r="G161" s="67"/>
      <c r="H161" s="71"/>
      <c r="I161" s="72"/>
      <c r="J161" s="72"/>
      <c r="K161" s="71" t="s">
        <v>8014</v>
      </c>
      <c r="L161" s="75"/>
      <c r="M161" s="76"/>
      <c r="N161" s="76"/>
      <c r="O161" s="77"/>
      <c r="P161" s="78"/>
      <c r="Q161" s="78"/>
      <c r="R161" s="88"/>
      <c r="S161" s="88"/>
      <c r="T161" s="88"/>
      <c r="U161" s="88"/>
      <c r="V161" s="52"/>
      <c r="W161" s="52"/>
      <c r="X161" s="52"/>
      <c r="Y161" s="52"/>
      <c r="Z161" s="51"/>
      <c r="AA161" s="73"/>
      <c r="AB161" s="73"/>
      <c r="AC161" s="74"/>
      <c r="AD161" s="80" t="s">
        <v>3855</v>
      </c>
      <c r="AE161" s="80">
        <v>11</v>
      </c>
      <c r="AF161" s="80">
        <v>176</v>
      </c>
      <c r="AG161" s="80">
        <v>63805</v>
      </c>
      <c r="AH161" s="80">
        <v>288</v>
      </c>
      <c r="AI161" s="80">
        <v>25200</v>
      </c>
      <c r="AJ161" s="80" t="s">
        <v>4502</v>
      </c>
      <c r="AK161" s="80"/>
      <c r="AL161" s="80"/>
      <c r="AM161" s="80" t="s">
        <v>4941</v>
      </c>
      <c r="AN161" s="82">
        <v>40865.717743055553</v>
      </c>
      <c r="AO161" s="80"/>
      <c r="AP161" s="80" t="b">
        <v>0</v>
      </c>
      <c r="AQ161" s="80" t="b">
        <v>0</v>
      </c>
      <c r="AR161" s="80" t="b">
        <v>1</v>
      </c>
      <c r="AS161" s="80" t="s">
        <v>6170</v>
      </c>
      <c r="AT161" s="80">
        <v>6</v>
      </c>
      <c r="AU161" s="84" t="s">
        <v>6216</v>
      </c>
      <c r="AV161" s="80" t="b">
        <v>0</v>
      </c>
      <c r="AW161" s="80" t="s">
        <v>7170</v>
      </c>
      <c r="AX161" s="84" t="s">
        <v>7329</v>
      </c>
      <c r="AY161" s="80" t="s">
        <v>66</v>
      </c>
      <c r="AZ161" s="2"/>
      <c r="BA161" s="3"/>
      <c r="BB161" s="3"/>
      <c r="BC161" s="3"/>
      <c r="BD161" s="3"/>
    </row>
    <row r="162" spans="1:56" x14ac:dyDescent="0.25">
      <c r="A162" s="66" t="s">
        <v>334</v>
      </c>
      <c r="B162" s="67"/>
      <c r="C162" s="67"/>
      <c r="D162" s="68"/>
      <c r="E162" s="70"/>
      <c r="F162" s="104" t="s">
        <v>6653</v>
      </c>
      <c r="G162" s="67"/>
      <c r="H162" s="71"/>
      <c r="I162" s="72"/>
      <c r="J162" s="72"/>
      <c r="K162" s="71" t="s">
        <v>8015</v>
      </c>
      <c r="L162" s="75"/>
      <c r="M162" s="76"/>
      <c r="N162" s="76"/>
      <c r="O162" s="77"/>
      <c r="P162" s="78"/>
      <c r="Q162" s="78"/>
      <c r="R162" s="88"/>
      <c r="S162" s="88"/>
      <c r="T162" s="88"/>
      <c r="U162" s="88"/>
      <c r="V162" s="52"/>
      <c r="W162" s="52"/>
      <c r="X162" s="52"/>
      <c r="Y162" s="52"/>
      <c r="Z162" s="51"/>
      <c r="AA162" s="73"/>
      <c r="AB162" s="73"/>
      <c r="AC162" s="74"/>
      <c r="AD162" s="80" t="s">
        <v>3856</v>
      </c>
      <c r="AE162" s="80">
        <v>82</v>
      </c>
      <c r="AF162" s="80">
        <v>165</v>
      </c>
      <c r="AG162" s="80">
        <v>10944</v>
      </c>
      <c r="AH162" s="80">
        <v>13</v>
      </c>
      <c r="AI162" s="80">
        <v>25200</v>
      </c>
      <c r="AJ162" s="80" t="s">
        <v>4503</v>
      </c>
      <c r="AK162" s="80" t="s">
        <v>5038</v>
      </c>
      <c r="AL162" s="80"/>
      <c r="AM162" s="80" t="s">
        <v>4941</v>
      </c>
      <c r="AN162" s="82">
        <v>41260.43546296296</v>
      </c>
      <c r="AO162" s="80"/>
      <c r="AP162" s="80" t="b">
        <v>0</v>
      </c>
      <c r="AQ162" s="80" t="b">
        <v>0</v>
      </c>
      <c r="AR162" s="80" t="b">
        <v>0</v>
      </c>
      <c r="AS162" s="80" t="s">
        <v>6171</v>
      </c>
      <c r="AT162" s="80">
        <v>8</v>
      </c>
      <c r="AU162" s="84" t="s">
        <v>6277</v>
      </c>
      <c r="AV162" s="80" t="b">
        <v>0</v>
      </c>
      <c r="AW162" s="80" t="s">
        <v>7170</v>
      </c>
      <c r="AX162" s="84" t="s">
        <v>7330</v>
      </c>
      <c r="AY162" s="80" t="s">
        <v>66</v>
      </c>
      <c r="AZ162" s="2"/>
      <c r="BA162" s="3"/>
      <c r="BB162" s="3"/>
      <c r="BC162" s="3"/>
      <c r="BD162" s="3"/>
    </row>
    <row r="163" spans="1:56" x14ac:dyDescent="0.25">
      <c r="A163" s="66" t="s">
        <v>335</v>
      </c>
      <c r="B163" s="67"/>
      <c r="C163" s="67"/>
      <c r="D163" s="68"/>
      <c r="E163" s="70"/>
      <c r="F163" s="104" t="s">
        <v>6654</v>
      </c>
      <c r="G163" s="67"/>
      <c r="H163" s="71"/>
      <c r="I163" s="72"/>
      <c r="J163" s="72"/>
      <c r="K163" s="71" t="s">
        <v>8016</v>
      </c>
      <c r="L163" s="75"/>
      <c r="M163" s="76"/>
      <c r="N163" s="76"/>
      <c r="O163" s="77"/>
      <c r="P163" s="78"/>
      <c r="Q163" s="78"/>
      <c r="R163" s="88"/>
      <c r="S163" s="88"/>
      <c r="T163" s="88"/>
      <c r="U163" s="88"/>
      <c r="V163" s="52"/>
      <c r="W163" s="52"/>
      <c r="X163" s="52"/>
      <c r="Y163" s="52"/>
      <c r="Z163" s="51"/>
      <c r="AA163" s="73"/>
      <c r="AB163" s="73"/>
      <c r="AC163" s="74"/>
      <c r="AD163" s="80" t="s">
        <v>3857</v>
      </c>
      <c r="AE163" s="80">
        <v>14</v>
      </c>
      <c r="AF163" s="80">
        <v>185</v>
      </c>
      <c r="AG163" s="80">
        <v>283192</v>
      </c>
      <c r="AH163" s="80">
        <v>3</v>
      </c>
      <c r="AI163" s="80"/>
      <c r="AJ163" s="80" t="s">
        <v>4504</v>
      </c>
      <c r="AK163" s="80" t="s">
        <v>5039</v>
      </c>
      <c r="AL163" s="84" t="s">
        <v>5383</v>
      </c>
      <c r="AM163" s="80"/>
      <c r="AN163" s="82">
        <v>41585.335844907408</v>
      </c>
      <c r="AO163" s="84" t="s">
        <v>5778</v>
      </c>
      <c r="AP163" s="80" t="b">
        <v>1</v>
      </c>
      <c r="AQ163" s="80" t="b">
        <v>0</v>
      </c>
      <c r="AR163" s="80" t="b">
        <v>1</v>
      </c>
      <c r="AS163" s="80" t="s">
        <v>6171</v>
      </c>
      <c r="AT163" s="80">
        <v>30</v>
      </c>
      <c r="AU163" s="84" t="s">
        <v>6192</v>
      </c>
      <c r="AV163" s="80" t="b">
        <v>0</v>
      </c>
      <c r="AW163" s="80" t="s">
        <v>7170</v>
      </c>
      <c r="AX163" s="84" t="s">
        <v>7331</v>
      </c>
      <c r="AY163" s="80" t="s">
        <v>66</v>
      </c>
      <c r="AZ163" s="2"/>
      <c r="BA163" s="3"/>
      <c r="BB163" s="3"/>
      <c r="BC163" s="3"/>
      <c r="BD163" s="3"/>
    </row>
    <row r="164" spans="1:56" x14ac:dyDescent="0.25">
      <c r="A164" s="66" t="s">
        <v>336</v>
      </c>
      <c r="B164" s="67"/>
      <c r="C164" s="67"/>
      <c r="D164" s="68"/>
      <c r="E164" s="70"/>
      <c r="F164" s="104" t="s">
        <v>6655</v>
      </c>
      <c r="G164" s="67"/>
      <c r="H164" s="71"/>
      <c r="I164" s="72"/>
      <c r="J164" s="72"/>
      <c r="K164" s="71" t="s">
        <v>8017</v>
      </c>
      <c r="L164" s="75"/>
      <c r="M164" s="76"/>
      <c r="N164" s="76"/>
      <c r="O164" s="77"/>
      <c r="P164" s="78"/>
      <c r="Q164" s="78"/>
      <c r="R164" s="88"/>
      <c r="S164" s="88"/>
      <c r="T164" s="88"/>
      <c r="U164" s="88"/>
      <c r="V164" s="52"/>
      <c r="W164" s="52"/>
      <c r="X164" s="52"/>
      <c r="Y164" s="52"/>
      <c r="Z164" s="51"/>
      <c r="AA164" s="73"/>
      <c r="AB164" s="73"/>
      <c r="AC164" s="74"/>
      <c r="AD164" s="80" t="s">
        <v>3858</v>
      </c>
      <c r="AE164" s="80">
        <v>342</v>
      </c>
      <c r="AF164" s="80">
        <v>1375</v>
      </c>
      <c r="AG164" s="80">
        <v>158702</v>
      </c>
      <c r="AH164" s="80">
        <v>73</v>
      </c>
      <c r="AI164" s="80">
        <v>25200</v>
      </c>
      <c r="AJ164" s="80" t="s">
        <v>4505</v>
      </c>
      <c r="AK164" s="80" t="s">
        <v>5040</v>
      </c>
      <c r="AL164" s="84" t="s">
        <v>5384</v>
      </c>
      <c r="AM164" s="80" t="s">
        <v>4941</v>
      </c>
      <c r="AN164" s="82">
        <v>41616.302800925929</v>
      </c>
      <c r="AO164" s="84" t="s">
        <v>5779</v>
      </c>
      <c r="AP164" s="80" t="b">
        <v>0</v>
      </c>
      <c r="AQ164" s="80" t="b">
        <v>0</v>
      </c>
      <c r="AR164" s="80" t="b">
        <v>1</v>
      </c>
      <c r="AS164" s="80" t="s">
        <v>6171</v>
      </c>
      <c r="AT164" s="80">
        <v>16</v>
      </c>
      <c r="AU164" s="84" t="s">
        <v>6278</v>
      </c>
      <c r="AV164" s="80" t="b">
        <v>0</v>
      </c>
      <c r="AW164" s="80" t="s">
        <v>7170</v>
      </c>
      <c r="AX164" s="84" t="s">
        <v>7332</v>
      </c>
      <c r="AY164" s="80" t="s">
        <v>66</v>
      </c>
      <c r="AZ164" s="2"/>
      <c r="BA164" s="3"/>
      <c r="BB164" s="3"/>
      <c r="BC164" s="3"/>
      <c r="BD164" s="3"/>
    </row>
    <row r="165" spans="1:56" x14ac:dyDescent="0.25">
      <c r="A165" s="66" t="s">
        <v>337</v>
      </c>
      <c r="B165" s="67"/>
      <c r="C165" s="67"/>
      <c r="D165" s="68"/>
      <c r="E165" s="70"/>
      <c r="F165" s="104" t="s">
        <v>6656</v>
      </c>
      <c r="G165" s="67"/>
      <c r="H165" s="71"/>
      <c r="I165" s="72"/>
      <c r="J165" s="72"/>
      <c r="K165" s="71" t="s">
        <v>8018</v>
      </c>
      <c r="L165" s="75"/>
      <c r="M165" s="76"/>
      <c r="N165" s="76"/>
      <c r="O165" s="77"/>
      <c r="P165" s="78"/>
      <c r="Q165" s="78"/>
      <c r="R165" s="88"/>
      <c r="S165" s="88"/>
      <c r="T165" s="88"/>
      <c r="U165" s="88"/>
      <c r="V165" s="52"/>
      <c r="W165" s="52"/>
      <c r="X165" s="52"/>
      <c r="Y165" s="52"/>
      <c r="Z165" s="51"/>
      <c r="AA165" s="73"/>
      <c r="AB165" s="73"/>
      <c r="AC165" s="74"/>
      <c r="AD165" s="80" t="s">
        <v>3859</v>
      </c>
      <c r="AE165" s="80">
        <v>131</v>
      </c>
      <c r="AF165" s="80">
        <v>622</v>
      </c>
      <c r="AG165" s="80">
        <v>151609</v>
      </c>
      <c r="AH165" s="80">
        <v>92</v>
      </c>
      <c r="AI165" s="80">
        <v>3600</v>
      </c>
      <c r="AJ165" s="80" t="s">
        <v>4506</v>
      </c>
      <c r="AK165" s="80" t="s">
        <v>5041</v>
      </c>
      <c r="AL165" s="84" t="s">
        <v>5385</v>
      </c>
      <c r="AM165" s="80" t="s">
        <v>5626</v>
      </c>
      <c r="AN165" s="82">
        <v>40880.795937499999</v>
      </c>
      <c r="AO165" s="84" t="s">
        <v>5780</v>
      </c>
      <c r="AP165" s="80" t="b">
        <v>0</v>
      </c>
      <c r="AQ165" s="80" t="b">
        <v>0</v>
      </c>
      <c r="AR165" s="80" t="b">
        <v>1</v>
      </c>
      <c r="AS165" s="80" t="s">
        <v>6176</v>
      </c>
      <c r="AT165" s="80">
        <v>34</v>
      </c>
      <c r="AU165" s="84" t="s">
        <v>6279</v>
      </c>
      <c r="AV165" s="80" t="b">
        <v>0</v>
      </c>
      <c r="AW165" s="80" t="s">
        <v>7170</v>
      </c>
      <c r="AX165" s="84" t="s">
        <v>7333</v>
      </c>
      <c r="AY165" s="80" t="s">
        <v>66</v>
      </c>
      <c r="AZ165" s="2"/>
      <c r="BA165" s="3"/>
      <c r="BB165" s="3"/>
      <c r="BC165" s="3"/>
      <c r="BD165" s="3"/>
    </row>
    <row r="166" spans="1:56" x14ac:dyDescent="0.25">
      <c r="A166" s="66" t="s">
        <v>338</v>
      </c>
      <c r="B166" s="67"/>
      <c r="C166" s="67"/>
      <c r="D166" s="68"/>
      <c r="E166" s="70"/>
      <c r="F166" s="104" t="s">
        <v>6657</v>
      </c>
      <c r="G166" s="67"/>
      <c r="H166" s="71"/>
      <c r="I166" s="72"/>
      <c r="J166" s="72"/>
      <c r="K166" s="71" t="s">
        <v>8019</v>
      </c>
      <c r="L166" s="75"/>
      <c r="M166" s="76"/>
      <c r="N166" s="76"/>
      <c r="O166" s="77"/>
      <c r="P166" s="78"/>
      <c r="Q166" s="78"/>
      <c r="R166" s="88"/>
      <c r="S166" s="88"/>
      <c r="T166" s="88"/>
      <c r="U166" s="88"/>
      <c r="V166" s="52"/>
      <c r="W166" s="52"/>
      <c r="X166" s="52"/>
      <c r="Y166" s="52"/>
      <c r="Z166" s="51"/>
      <c r="AA166" s="73"/>
      <c r="AB166" s="73"/>
      <c r="AC166" s="74"/>
      <c r="AD166" s="80" t="s">
        <v>3860</v>
      </c>
      <c r="AE166" s="80">
        <v>388</v>
      </c>
      <c r="AF166" s="80">
        <v>2530</v>
      </c>
      <c r="AG166" s="80">
        <v>321385</v>
      </c>
      <c r="AH166" s="80">
        <v>49</v>
      </c>
      <c r="AI166" s="80">
        <v>25200</v>
      </c>
      <c r="AJ166" s="80" t="s">
        <v>4507</v>
      </c>
      <c r="AK166" s="80" t="s">
        <v>5042</v>
      </c>
      <c r="AL166" s="84" t="s">
        <v>5386</v>
      </c>
      <c r="AM166" s="80" t="s">
        <v>4941</v>
      </c>
      <c r="AN166" s="82">
        <v>40279.404016203705</v>
      </c>
      <c r="AO166" s="84" t="s">
        <v>5781</v>
      </c>
      <c r="AP166" s="80" t="b">
        <v>0</v>
      </c>
      <c r="AQ166" s="80" t="b">
        <v>0</v>
      </c>
      <c r="AR166" s="80" t="b">
        <v>1</v>
      </c>
      <c r="AS166" s="80" t="s">
        <v>6171</v>
      </c>
      <c r="AT166" s="80">
        <v>42</v>
      </c>
      <c r="AU166" s="84" t="s">
        <v>6213</v>
      </c>
      <c r="AV166" s="80" t="b">
        <v>0</v>
      </c>
      <c r="AW166" s="80" t="s">
        <v>7170</v>
      </c>
      <c r="AX166" s="84" t="s">
        <v>7334</v>
      </c>
      <c r="AY166" s="80" t="s">
        <v>66</v>
      </c>
      <c r="AZ166" s="2"/>
      <c r="BA166" s="3"/>
      <c r="BB166" s="3"/>
      <c r="BC166" s="3"/>
      <c r="BD166" s="3"/>
    </row>
    <row r="167" spans="1:56" x14ac:dyDescent="0.25">
      <c r="A167" s="66" t="s">
        <v>339</v>
      </c>
      <c r="B167" s="67"/>
      <c r="C167" s="67"/>
      <c r="D167" s="68"/>
      <c r="E167" s="70"/>
      <c r="F167" s="104" t="s">
        <v>6658</v>
      </c>
      <c r="G167" s="67"/>
      <c r="H167" s="71"/>
      <c r="I167" s="72"/>
      <c r="J167" s="72"/>
      <c r="K167" s="71" t="s">
        <v>8020</v>
      </c>
      <c r="L167" s="75"/>
      <c r="M167" s="76"/>
      <c r="N167" s="76"/>
      <c r="O167" s="77"/>
      <c r="P167" s="78"/>
      <c r="Q167" s="78"/>
      <c r="R167" s="88"/>
      <c r="S167" s="88"/>
      <c r="T167" s="88"/>
      <c r="U167" s="88"/>
      <c r="V167" s="52"/>
      <c r="W167" s="52"/>
      <c r="X167" s="52"/>
      <c r="Y167" s="52"/>
      <c r="Z167" s="51"/>
      <c r="AA167" s="73"/>
      <c r="AB167" s="73"/>
      <c r="AC167" s="74"/>
      <c r="AD167" s="80" t="s">
        <v>3861</v>
      </c>
      <c r="AE167" s="80">
        <v>42</v>
      </c>
      <c r="AF167" s="80">
        <v>109</v>
      </c>
      <c r="AG167" s="80">
        <v>108407</v>
      </c>
      <c r="AH167" s="80">
        <v>1</v>
      </c>
      <c r="AI167" s="80">
        <v>7200</v>
      </c>
      <c r="AJ167" s="80"/>
      <c r="AK167" s="80"/>
      <c r="AL167" s="80"/>
      <c r="AM167" s="80" t="s">
        <v>5614</v>
      </c>
      <c r="AN167" s="82">
        <v>41440.867627314816</v>
      </c>
      <c r="AO167" s="84" t="s">
        <v>5782</v>
      </c>
      <c r="AP167" s="80" t="b">
        <v>0</v>
      </c>
      <c r="AQ167" s="80" t="b">
        <v>0</v>
      </c>
      <c r="AR167" s="80" t="b">
        <v>0</v>
      </c>
      <c r="AS167" s="80" t="s">
        <v>6176</v>
      </c>
      <c r="AT167" s="80">
        <v>32</v>
      </c>
      <c r="AU167" s="84" t="s">
        <v>6280</v>
      </c>
      <c r="AV167" s="80" t="b">
        <v>0</v>
      </c>
      <c r="AW167" s="80" t="s">
        <v>7170</v>
      </c>
      <c r="AX167" s="84" t="s">
        <v>7335</v>
      </c>
      <c r="AY167" s="80" t="s">
        <v>66</v>
      </c>
      <c r="AZ167" s="2"/>
      <c r="BA167" s="3"/>
      <c r="BB167" s="3"/>
      <c r="BC167" s="3"/>
      <c r="BD167" s="3"/>
    </row>
    <row r="168" spans="1:56" x14ac:dyDescent="0.25">
      <c r="A168" s="66" t="s">
        <v>340</v>
      </c>
      <c r="B168" s="67"/>
      <c r="C168" s="67"/>
      <c r="D168" s="68"/>
      <c r="E168" s="70"/>
      <c r="F168" s="104" t="s">
        <v>6659</v>
      </c>
      <c r="G168" s="67"/>
      <c r="H168" s="71"/>
      <c r="I168" s="72"/>
      <c r="J168" s="72"/>
      <c r="K168" s="71" t="s">
        <v>8021</v>
      </c>
      <c r="L168" s="75"/>
      <c r="M168" s="76"/>
      <c r="N168" s="76"/>
      <c r="O168" s="77"/>
      <c r="P168" s="78"/>
      <c r="Q168" s="78"/>
      <c r="R168" s="88"/>
      <c r="S168" s="88"/>
      <c r="T168" s="88"/>
      <c r="U168" s="88"/>
      <c r="V168" s="52"/>
      <c r="W168" s="52"/>
      <c r="X168" s="52"/>
      <c r="Y168" s="52"/>
      <c r="Z168" s="51"/>
      <c r="AA168" s="73"/>
      <c r="AB168" s="73"/>
      <c r="AC168" s="74"/>
      <c r="AD168" s="80" t="s">
        <v>3862</v>
      </c>
      <c r="AE168" s="80">
        <v>1</v>
      </c>
      <c r="AF168" s="80">
        <v>138</v>
      </c>
      <c r="AG168" s="80">
        <v>496527</v>
      </c>
      <c r="AH168" s="80">
        <v>0</v>
      </c>
      <c r="AI168" s="80">
        <v>-16200</v>
      </c>
      <c r="AJ168" s="80" t="s">
        <v>4508</v>
      </c>
      <c r="AK168" s="80"/>
      <c r="AL168" s="80"/>
      <c r="AM168" s="80" t="s">
        <v>5632</v>
      </c>
      <c r="AN168" s="82">
        <v>41593.642951388887</v>
      </c>
      <c r="AO168" s="84" t="s">
        <v>5783</v>
      </c>
      <c r="AP168" s="80" t="b">
        <v>0</v>
      </c>
      <c r="AQ168" s="80" t="b">
        <v>0</v>
      </c>
      <c r="AR168" s="80" t="b">
        <v>0</v>
      </c>
      <c r="AS168" s="80" t="s">
        <v>6176</v>
      </c>
      <c r="AT168" s="80">
        <v>57</v>
      </c>
      <c r="AU168" s="84" t="s">
        <v>6281</v>
      </c>
      <c r="AV168" s="80" t="b">
        <v>0</v>
      </c>
      <c r="AW168" s="80" t="s">
        <v>7170</v>
      </c>
      <c r="AX168" s="84" t="s">
        <v>7336</v>
      </c>
      <c r="AY168" s="80" t="s">
        <v>66</v>
      </c>
      <c r="AZ168" s="2"/>
      <c r="BA168" s="3"/>
      <c r="BB168" s="3"/>
      <c r="BC168" s="3"/>
      <c r="BD168" s="3"/>
    </row>
    <row r="169" spans="1:56" x14ac:dyDescent="0.25">
      <c r="A169" s="66" t="s">
        <v>341</v>
      </c>
      <c r="B169" s="67"/>
      <c r="C169" s="67"/>
      <c r="D169" s="68"/>
      <c r="E169" s="70"/>
      <c r="F169" s="104" t="s">
        <v>6660</v>
      </c>
      <c r="G169" s="67"/>
      <c r="H169" s="71"/>
      <c r="I169" s="72"/>
      <c r="J169" s="72"/>
      <c r="K169" s="71" t="s">
        <v>8022</v>
      </c>
      <c r="L169" s="75"/>
      <c r="M169" s="76"/>
      <c r="N169" s="76"/>
      <c r="O169" s="77"/>
      <c r="P169" s="78"/>
      <c r="Q169" s="78"/>
      <c r="R169" s="88"/>
      <c r="S169" s="88"/>
      <c r="T169" s="88"/>
      <c r="U169" s="88"/>
      <c r="V169" s="52"/>
      <c r="W169" s="52"/>
      <c r="X169" s="52"/>
      <c r="Y169" s="52"/>
      <c r="Z169" s="51"/>
      <c r="AA169" s="73"/>
      <c r="AB169" s="73"/>
      <c r="AC169" s="74"/>
      <c r="AD169" s="80" t="s">
        <v>3863</v>
      </c>
      <c r="AE169" s="80">
        <v>727</v>
      </c>
      <c r="AF169" s="80">
        <v>896</v>
      </c>
      <c r="AG169" s="80">
        <v>168515</v>
      </c>
      <c r="AH169" s="80">
        <v>2</v>
      </c>
      <c r="AI169" s="80">
        <v>3600</v>
      </c>
      <c r="AJ169" s="80" t="s">
        <v>4509</v>
      </c>
      <c r="AK169" s="80"/>
      <c r="AL169" s="80"/>
      <c r="AM169" s="80" t="s">
        <v>5626</v>
      </c>
      <c r="AN169" s="82">
        <v>41436.779062499998</v>
      </c>
      <c r="AO169" s="84" t="s">
        <v>5784</v>
      </c>
      <c r="AP169" s="80" t="b">
        <v>0</v>
      </c>
      <c r="AQ169" s="80" t="b">
        <v>0</v>
      </c>
      <c r="AR169" s="80" t="b">
        <v>0</v>
      </c>
      <c r="AS169" s="80" t="s">
        <v>6176</v>
      </c>
      <c r="AT169" s="80">
        <v>44</v>
      </c>
      <c r="AU169" s="84" t="s">
        <v>6282</v>
      </c>
      <c r="AV169" s="80" t="b">
        <v>0</v>
      </c>
      <c r="AW169" s="80" t="s">
        <v>7170</v>
      </c>
      <c r="AX169" s="84" t="s">
        <v>7337</v>
      </c>
      <c r="AY169" s="80" t="s">
        <v>66</v>
      </c>
      <c r="AZ169" s="2"/>
      <c r="BA169" s="3"/>
      <c r="BB169" s="3"/>
      <c r="BC169" s="3"/>
      <c r="BD169" s="3"/>
    </row>
    <row r="170" spans="1:56" x14ac:dyDescent="0.25">
      <c r="A170" s="66" t="s">
        <v>342</v>
      </c>
      <c r="B170" s="67"/>
      <c r="C170" s="67"/>
      <c r="D170" s="68"/>
      <c r="E170" s="70"/>
      <c r="F170" s="104" t="s">
        <v>6661</v>
      </c>
      <c r="G170" s="67"/>
      <c r="H170" s="71"/>
      <c r="I170" s="72"/>
      <c r="J170" s="72"/>
      <c r="K170" s="71" t="s">
        <v>8023</v>
      </c>
      <c r="L170" s="75"/>
      <c r="M170" s="76"/>
      <c r="N170" s="76"/>
      <c r="O170" s="77"/>
      <c r="P170" s="78"/>
      <c r="Q170" s="78"/>
      <c r="R170" s="88"/>
      <c r="S170" s="88"/>
      <c r="T170" s="88"/>
      <c r="U170" s="88"/>
      <c r="V170" s="52"/>
      <c r="W170" s="52"/>
      <c r="X170" s="52"/>
      <c r="Y170" s="52"/>
      <c r="Z170" s="51"/>
      <c r="AA170" s="73"/>
      <c r="AB170" s="73"/>
      <c r="AC170" s="74"/>
      <c r="AD170" s="80" t="s">
        <v>3864</v>
      </c>
      <c r="AE170" s="80">
        <v>13</v>
      </c>
      <c r="AF170" s="80">
        <v>198</v>
      </c>
      <c r="AG170" s="80">
        <v>605107</v>
      </c>
      <c r="AH170" s="80">
        <v>0</v>
      </c>
      <c r="AI170" s="80">
        <v>-18000</v>
      </c>
      <c r="AJ170" s="80" t="s">
        <v>4510</v>
      </c>
      <c r="AK170" s="80"/>
      <c r="AL170" s="84" t="s">
        <v>5387</v>
      </c>
      <c r="AM170" s="80" t="s">
        <v>5619</v>
      </c>
      <c r="AN170" s="82">
        <v>40437.745578703703</v>
      </c>
      <c r="AO170" s="80"/>
      <c r="AP170" s="80" t="b">
        <v>0</v>
      </c>
      <c r="AQ170" s="80" t="b">
        <v>0</v>
      </c>
      <c r="AR170" s="80" t="b">
        <v>0</v>
      </c>
      <c r="AS170" s="80" t="s">
        <v>6171</v>
      </c>
      <c r="AT170" s="80">
        <v>28</v>
      </c>
      <c r="AU170" s="84" t="s">
        <v>6283</v>
      </c>
      <c r="AV170" s="80" t="b">
        <v>0</v>
      </c>
      <c r="AW170" s="80" t="s">
        <v>7170</v>
      </c>
      <c r="AX170" s="84" t="s">
        <v>7338</v>
      </c>
      <c r="AY170" s="80" t="s">
        <v>66</v>
      </c>
      <c r="AZ170" s="2"/>
      <c r="BA170" s="3"/>
      <c r="BB170" s="3"/>
      <c r="BC170" s="3"/>
      <c r="BD170" s="3"/>
    </row>
    <row r="171" spans="1:56" x14ac:dyDescent="0.25">
      <c r="A171" s="66" t="s">
        <v>343</v>
      </c>
      <c r="B171" s="67"/>
      <c r="C171" s="67"/>
      <c r="D171" s="68"/>
      <c r="E171" s="70"/>
      <c r="F171" s="104" t="s">
        <v>6662</v>
      </c>
      <c r="G171" s="67"/>
      <c r="H171" s="71"/>
      <c r="I171" s="72"/>
      <c r="J171" s="72"/>
      <c r="K171" s="71" t="s">
        <v>8024</v>
      </c>
      <c r="L171" s="75"/>
      <c r="M171" s="76"/>
      <c r="N171" s="76"/>
      <c r="O171" s="77"/>
      <c r="P171" s="78"/>
      <c r="Q171" s="78"/>
      <c r="R171" s="88"/>
      <c r="S171" s="88"/>
      <c r="T171" s="88"/>
      <c r="U171" s="88"/>
      <c r="V171" s="52"/>
      <c r="W171" s="52"/>
      <c r="X171" s="52"/>
      <c r="Y171" s="52"/>
      <c r="Z171" s="51"/>
      <c r="AA171" s="73"/>
      <c r="AB171" s="73"/>
      <c r="AC171" s="74"/>
      <c r="AD171" s="80" t="s">
        <v>3865</v>
      </c>
      <c r="AE171" s="80">
        <v>696</v>
      </c>
      <c r="AF171" s="80">
        <v>558</v>
      </c>
      <c r="AG171" s="80">
        <v>553715</v>
      </c>
      <c r="AH171" s="80">
        <v>48</v>
      </c>
      <c r="AI171" s="80"/>
      <c r="AJ171" s="80" t="s">
        <v>4511</v>
      </c>
      <c r="AK171" s="80" t="s">
        <v>5043</v>
      </c>
      <c r="AL171" s="80"/>
      <c r="AM171" s="80"/>
      <c r="AN171" s="82">
        <v>41582.058842592596</v>
      </c>
      <c r="AO171" s="80"/>
      <c r="AP171" s="80" t="b">
        <v>1</v>
      </c>
      <c r="AQ171" s="80" t="b">
        <v>0</v>
      </c>
      <c r="AR171" s="80" t="b">
        <v>1</v>
      </c>
      <c r="AS171" s="80" t="s">
        <v>6171</v>
      </c>
      <c r="AT171" s="80">
        <v>35</v>
      </c>
      <c r="AU171" s="84" t="s">
        <v>6192</v>
      </c>
      <c r="AV171" s="80" t="b">
        <v>0</v>
      </c>
      <c r="AW171" s="80" t="s">
        <v>7170</v>
      </c>
      <c r="AX171" s="84" t="s">
        <v>7339</v>
      </c>
      <c r="AY171" s="80" t="s">
        <v>66</v>
      </c>
      <c r="AZ171" s="2"/>
      <c r="BA171" s="3"/>
      <c r="BB171" s="3"/>
      <c r="BC171" s="3"/>
      <c r="BD171" s="3"/>
    </row>
    <row r="172" spans="1:56" x14ac:dyDescent="0.25">
      <c r="A172" s="66" t="s">
        <v>344</v>
      </c>
      <c r="B172" s="67"/>
      <c r="C172" s="67"/>
      <c r="D172" s="68"/>
      <c r="E172" s="70"/>
      <c r="F172" s="104" t="s">
        <v>6663</v>
      </c>
      <c r="G172" s="67"/>
      <c r="H172" s="71"/>
      <c r="I172" s="72"/>
      <c r="J172" s="72"/>
      <c r="K172" s="71" t="s">
        <v>8025</v>
      </c>
      <c r="L172" s="75"/>
      <c r="M172" s="76"/>
      <c r="N172" s="76"/>
      <c r="O172" s="77"/>
      <c r="P172" s="78"/>
      <c r="Q172" s="78"/>
      <c r="R172" s="88"/>
      <c r="S172" s="88"/>
      <c r="T172" s="88"/>
      <c r="U172" s="88"/>
      <c r="V172" s="52"/>
      <c r="W172" s="52"/>
      <c r="X172" s="52"/>
      <c r="Y172" s="52"/>
      <c r="Z172" s="51"/>
      <c r="AA172" s="73"/>
      <c r="AB172" s="73"/>
      <c r="AC172" s="74"/>
      <c r="AD172" s="80" t="s">
        <v>3866</v>
      </c>
      <c r="AE172" s="80">
        <v>511</v>
      </c>
      <c r="AF172" s="80">
        <v>309</v>
      </c>
      <c r="AG172" s="80">
        <v>12983</v>
      </c>
      <c r="AH172" s="80">
        <v>18366</v>
      </c>
      <c r="AI172" s="80">
        <v>-21600</v>
      </c>
      <c r="AJ172" s="80" t="s">
        <v>4512</v>
      </c>
      <c r="AK172" s="80" t="s">
        <v>5044</v>
      </c>
      <c r="AL172" s="80"/>
      <c r="AM172" s="80" t="s">
        <v>5621</v>
      </c>
      <c r="AN172" s="82">
        <v>40763.848912037036</v>
      </c>
      <c r="AO172" s="84" t="s">
        <v>5785</v>
      </c>
      <c r="AP172" s="80" t="b">
        <v>0</v>
      </c>
      <c r="AQ172" s="80" t="b">
        <v>0</v>
      </c>
      <c r="AR172" s="80" t="b">
        <v>0</v>
      </c>
      <c r="AS172" s="80" t="s">
        <v>6171</v>
      </c>
      <c r="AT172" s="80">
        <v>12</v>
      </c>
      <c r="AU172" s="84" t="s">
        <v>6284</v>
      </c>
      <c r="AV172" s="80" t="b">
        <v>0</v>
      </c>
      <c r="AW172" s="80" t="s">
        <v>7170</v>
      </c>
      <c r="AX172" s="84" t="s">
        <v>7340</v>
      </c>
      <c r="AY172" s="80" t="s">
        <v>66</v>
      </c>
      <c r="AZ172" s="2"/>
      <c r="BA172" s="3"/>
      <c r="BB172" s="3"/>
      <c r="BC172" s="3"/>
      <c r="BD172" s="3"/>
    </row>
    <row r="173" spans="1:56" x14ac:dyDescent="0.25">
      <c r="A173" s="66" t="s">
        <v>659</v>
      </c>
      <c r="B173" s="67"/>
      <c r="C173" s="67"/>
      <c r="D173" s="68"/>
      <c r="E173" s="70"/>
      <c r="F173" s="104" t="s">
        <v>6664</v>
      </c>
      <c r="G173" s="67"/>
      <c r="H173" s="71"/>
      <c r="I173" s="72"/>
      <c r="J173" s="72"/>
      <c r="K173" s="71" t="s">
        <v>8026</v>
      </c>
      <c r="L173" s="75"/>
      <c r="M173" s="76"/>
      <c r="N173" s="76"/>
      <c r="O173" s="77"/>
      <c r="P173" s="78"/>
      <c r="Q173" s="78"/>
      <c r="R173" s="88"/>
      <c r="S173" s="88"/>
      <c r="T173" s="88"/>
      <c r="U173" s="88"/>
      <c r="V173" s="52"/>
      <c r="W173" s="52"/>
      <c r="X173" s="52"/>
      <c r="Y173" s="52"/>
      <c r="Z173" s="51"/>
      <c r="AA173" s="73"/>
      <c r="AB173" s="73"/>
      <c r="AC173" s="74"/>
      <c r="AD173" s="80" t="s">
        <v>3867</v>
      </c>
      <c r="AE173" s="80">
        <v>4992</v>
      </c>
      <c r="AF173" s="80">
        <v>3582</v>
      </c>
      <c r="AG173" s="80">
        <v>28765</v>
      </c>
      <c r="AH173" s="80">
        <v>4911</v>
      </c>
      <c r="AI173" s="80">
        <v>39600</v>
      </c>
      <c r="AJ173" s="80" t="s">
        <v>4513</v>
      </c>
      <c r="AK173" s="80"/>
      <c r="AL173" s="84" t="s">
        <v>5388</v>
      </c>
      <c r="AM173" s="80" t="s">
        <v>5633</v>
      </c>
      <c r="AN173" s="82">
        <v>40209.254305555558</v>
      </c>
      <c r="AO173" s="84" t="s">
        <v>5786</v>
      </c>
      <c r="AP173" s="80" t="b">
        <v>0</v>
      </c>
      <c r="AQ173" s="80" t="b">
        <v>0</v>
      </c>
      <c r="AR173" s="80" t="b">
        <v>0</v>
      </c>
      <c r="AS173" s="80" t="s">
        <v>6171</v>
      </c>
      <c r="AT173" s="80">
        <v>45</v>
      </c>
      <c r="AU173" s="84" t="s">
        <v>6285</v>
      </c>
      <c r="AV173" s="80" t="b">
        <v>0</v>
      </c>
      <c r="AW173" s="80" t="s">
        <v>7170</v>
      </c>
      <c r="AX173" s="84" t="s">
        <v>7341</v>
      </c>
      <c r="AY173" s="80" t="s">
        <v>66</v>
      </c>
      <c r="AZ173" s="2"/>
      <c r="BA173" s="3"/>
      <c r="BB173" s="3"/>
      <c r="BC173" s="3"/>
      <c r="BD173" s="3"/>
    </row>
    <row r="174" spans="1:56" x14ac:dyDescent="0.25">
      <c r="A174" s="66" t="s">
        <v>345</v>
      </c>
      <c r="B174" s="67"/>
      <c r="C174" s="67"/>
      <c r="D174" s="68"/>
      <c r="E174" s="70"/>
      <c r="F174" s="104" t="s">
        <v>6665</v>
      </c>
      <c r="G174" s="67"/>
      <c r="H174" s="71"/>
      <c r="I174" s="72"/>
      <c r="J174" s="72"/>
      <c r="K174" s="71" t="s">
        <v>8027</v>
      </c>
      <c r="L174" s="75"/>
      <c r="M174" s="76"/>
      <c r="N174" s="76"/>
      <c r="O174" s="77"/>
      <c r="P174" s="78"/>
      <c r="Q174" s="78"/>
      <c r="R174" s="88"/>
      <c r="S174" s="88"/>
      <c r="T174" s="88"/>
      <c r="U174" s="88"/>
      <c r="V174" s="52"/>
      <c r="W174" s="52"/>
      <c r="X174" s="52"/>
      <c r="Y174" s="52"/>
      <c r="Z174" s="51"/>
      <c r="AA174" s="73"/>
      <c r="AB174" s="73"/>
      <c r="AC174" s="74"/>
      <c r="AD174" s="80" t="s">
        <v>3868</v>
      </c>
      <c r="AE174" s="80">
        <v>110</v>
      </c>
      <c r="AF174" s="80">
        <v>347</v>
      </c>
      <c r="AG174" s="80">
        <v>114876</v>
      </c>
      <c r="AH174" s="80">
        <v>3</v>
      </c>
      <c r="AI174" s="80"/>
      <c r="AJ174" s="80" t="s">
        <v>4514</v>
      </c>
      <c r="AK174" s="80" t="s">
        <v>5045</v>
      </c>
      <c r="AL174" s="80"/>
      <c r="AM174" s="80"/>
      <c r="AN174" s="82">
        <v>41338.624803240738</v>
      </c>
      <c r="AO174" s="84" t="s">
        <v>5787</v>
      </c>
      <c r="AP174" s="80" t="b">
        <v>1</v>
      </c>
      <c r="AQ174" s="80" t="b">
        <v>0</v>
      </c>
      <c r="AR174" s="80" t="b">
        <v>0</v>
      </c>
      <c r="AS174" s="80" t="s">
        <v>6170</v>
      </c>
      <c r="AT174" s="80">
        <v>10</v>
      </c>
      <c r="AU174" s="84" t="s">
        <v>6192</v>
      </c>
      <c r="AV174" s="80" t="b">
        <v>0</v>
      </c>
      <c r="AW174" s="80" t="s">
        <v>7170</v>
      </c>
      <c r="AX174" s="84" t="s">
        <v>7342</v>
      </c>
      <c r="AY174" s="80" t="s">
        <v>66</v>
      </c>
      <c r="AZ174" s="2"/>
      <c r="BA174" s="3"/>
      <c r="BB174" s="3"/>
      <c r="BC174" s="3"/>
      <c r="BD174" s="3"/>
    </row>
    <row r="175" spans="1:56" x14ac:dyDescent="0.25">
      <c r="A175" s="66" t="s">
        <v>346</v>
      </c>
      <c r="B175" s="67"/>
      <c r="C175" s="67"/>
      <c r="D175" s="68"/>
      <c r="E175" s="70"/>
      <c r="F175" s="104" t="s">
        <v>6666</v>
      </c>
      <c r="G175" s="67"/>
      <c r="H175" s="71"/>
      <c r="I175" s="72"/>
      <c r="J175" s="72"/>
      <c r="K175" s="71" t="s">
        <v>8028</v>
      </c>
      <c r="L175" s="75"/>
      <c r="M175" s="76"/>
      <c r="N175" s="76"/>
      <c r="O175" s="77"/>
      <c r="P175" s="78"/>
      <c r="Q175" s="78"/>
      <c r="R175" s="88"/>
      <c r="S175" s="88"/>
      <c r="T175" s="88"/>
      <c r="U175" s="88"/>
      <c r="V175" s="52"/>
      <c r="W175" s="52"/>
      <c r="X175" s="52"/>
      <c r="Y175" s="52"/>
      <c r="Z175" s="51"/>
      <c r="AA175" s="73"/>
      <c r="AB175" s="73"/>
      <c r="AC175" s="74"/>
      <c r="AD175" s="80" t="s">
        <v>3869</v>
      </c>
      <c r="AE175" s="80">
        <v>92</v>
      </c>
      <c r="AF175" s="80">
        <v>219</v>
      </c>
      <c r="AG175" s="80">
        <v>123138</v>
      </c>
      <c r="AH175" s="80">
        <v>12</v>
      </c>
      <c r="AI175" s="80"/>
      <c r="AJ175" s="80" t="s">
        <v>4515</v>
      </c>
      <c r="AK175" s="80"/>
      <c r="AL175" s="84" t="s">
        <v>5389</v>
      </c>
      <c r="AM175" s="80"/>
      <c r="AN175" s="82">
        <v>42022.626064814816</v>
      </c>
      <c r="AO175" s="84" t="s">
        <v>5788</v>
      </c>
      <c r="AP175" s="80" t="b">
        <v>1</v>
      </c>
      <c r="AQ175" s="80" t="b">
        <v>0</v>
      </c>
      <c r="AR175" s="80" t="b">
        <v>0</v>
      </c>
      <c r="AS175" s="80" t="s">
        <v>6176</v>
      </c>
      <c r="AT175" s="80">
        <v>61</v>
      </c>
      <c r="AU175" s="84" t="s">
        <v>6192</v>
      </c>
      <c r="AV175" s="80" t="b">
        <v>0</v>
      </c>
      <c r="AW175" s="80" t="s">
        <v>7170</v>
      </c>
      <c r="AX175" s="84" t="s">
        <v>7343</v>
      </c>
      <c r="AY175" s="80" t="s">
        <v>66</v>
      </c>
      <c r="AZ175" s="2"/>
      <c r="BA175" s="3"/>
      <c r="BB175" s="3"/>
      <c r="BC175" s="3"/>
      <c r="BD175" s="3"/>
    </row>
    <row r="176" spans="1:56" x14ac:dyDescent="0.25">
      <c r="A176" s="66" t="s">
        <v>347</v>
      </c>
      <c r="B176" s="67"/>
      <c r="C176" s="67"/>
      <c r="D176" s="68"/>
      <c r="E176" s="70"/>
      <c r="F176" s="104" t="s">
        <v>6667</v>
      </c>
      <c r="G176" s="67"/>
      <c r="H176" s="71"/>
      <c r="I176" s="72"/>
      <c r="J176" s="72"/>
      <c r="K176" s="71" t="s">
        <v>8029</v>
      </c>
      <c r="L176" s="75"/>
      <c r="M176" s="76"/>
      <c r="N176" s="76"/>
      <c r="O176" s="77"/>
      <c r="P176" s="78"/>
      <c r="Q176" s="78"/>
      <c r="R176" s="88"/>
      <c r="S176" s="88"/>
      <c r="T176" s="88"/>
      <c r="U176" s="88"/>
      <c r="V176" s="52"/>
      <c r="W176" s="52"/>
      <c r="X176" s="52"/>
      <c r="Y176" s="52"/>
      <c r="Z176" s="51"/>
      <c r="AA176" s="73"/>
      <c r="AB176" s="73"/>
      <c r="AC176" s="74"/>
      <c r="AD176" s="80" t="s">
        <v>3870</v>
      </c>
      <c r="AE176" s="80">
        <v>1912</v>
      </c>
      <c r="AF176" s="80">
        <v>544</v>
      </c>
      <c r="AG176" s="80">
        <v>42916</v>
      </c>
      <c r="AH176" s="80">
        <v>3</v>
      </c>
      <c r="AI176" s="80">
        <v>25200</v>
      </c>
      <c r="AJ176" s="80" t="s">
        <v>4516</v>
      </c>
      <c r="AK176" s="80" t="s">
        <v>4982</v>
      </c>
      <c r="AL176" s="80"/>
      <c r="AM176" s="80" t="s">
        <v>5054</v>
      </c>
      <c r="AN176" s="82">
        <v>41296.178773148145</v>
      </c>
      <c r="AO176" s="84" t="s">
        <v>5789</v>
      </c>
      <c r="AP176" s="80" t="b">
        <v>0</v>
      </c>
      <c r="AQ176" s="80" t="b">
        <v>0</v>
      </c>
      <c r="AR176" s="80" t="b">
        <v>1</v>
      </c>
      <c r="AS176" s="80" t="s">
        <v>6170</v>
      </c>
      <c r="AT176" s="80">
        <v>9</v>
      </c>
      <c r="AU176" s="84" t="s">
        <v>6286</v>
      </c>
      <c r="AV176" s="80" t="b">
        <v>0</v>
      </c>
      <c r="AW176" s="80" t="s">
        <v>7170</v>
      </c>
      <c r="AX176" s="84" t="s">
        <v>7344</v>
      </c>
      <c r="AY176" s="80" t="s">
        <v>66</v>
      </c>
      <c r="AZ176" s="2"/>
      <c r="BA176" s="3"/>
      <c r="BB176" s="3"/>
      <c r="BC176" s="3"/>
      <c r="BD176" s="3"/>
    </row>
    <row r="177" spans="1:56" x14ac:dyDescent="0.25">
      <c r="A177" s="66" t="s">
        <v>348</v>
      </c>
      <c r="B177" s="67"/>
      <c r="C177" s="67"/>
      <c r="D177" s="68"/>
      <c r="E177" s="70"/>
      <c r="F177" s="104" t="s">
        <v>6615</v>
      </c>
      <c r="G177" s="67"/>
      <c r="H177" s="71"/>
      <c r="I177" s="72"/>
      <c r="J177" s="72"/>
      <c r="K177" s="71" t="s">
        <v>8030</v>
      </c>
      <c r="L177" s="75"/>
      <c r="M177" s="76"/>
      <c r="N177" s="76"/>
      <c r="O177" s="77"/>
      <c r="P177" s="78"/>
      <c r="Q177" s="78"/>
      <c r="R177" s="88"/>
      <c r="S177" s="88"/>
      <c r="T177" s="88"/>
      <c r="U177" s="88"/>
      <c r="V177" s="52"/>
      <c r="W177" s="52"/>
      <c r="X177" s="52"/>
      <c r="Y177" s="52"/>
      <c r="Z177" s="51"/>
      <c r="AA177" s="73"/>
      <c r="AB177" s="73"/>
      <c r="AC177" s="74"/>
      <c r="AD177" s="80" t="s">
        <v>3871</v>
      </c>
      <c r="AE177" s="80">
        <v>30</v>
      </c>
      <c r="AF177" s="80">
        <v>8</v>
      </c>
      <c r="AG177" s="80">
        <v>10599</v>
      </c>
      <c r="AH177" s="80">
        <v>0</v>
      </c>
      <c r="AI177" s="80"/>
      <c r="AJ177" s="80"/>
      <c r="AK177" s="80"/>
      <c r="AL177" s="80"/>
      <c r="AM177" s="80"/>
      <c r="AN177" s="82">
        <v>41615.021504629629</v>
      </c>
      <c r="AO177" s="80"/>
      <c r="AP177" s="80" t="b">
        <v>1</v>
      </c>
      <c r="AQ177" s="80" t="b">
        <v>1</v>
      </c>
      <c r="AR177" s="80" t="b">
        <v>0</v>
      </c>
      <c r="AS177" s="80" t="s">
        <v>6171</v>
      </c>
      <c r="AT177" s="80">
        <v>11</v>
      </c>
      <c r="AU177" s="84" t="s">
        <v>6192</v>
      </c>
      <c r="AV177" s="80" t="b">
        <v>0</v>
      </c>
      <c r="AW177" s="80" t="s">
        <v>7170</v>
      </c>
      <c r="AX177" s="84" t="s">
        <v>7345</v>
      </c>
      <c r="AY177" s="80" t="s">
        <v>66</v>
      </c>
      <c r="AZ177" s="2"/>
      <c r="BA177" s="3"/>
      <c r="BB177" s="3"/>
      <c r="BC177" s="3"/>
      <c r="BD177" s="3"/>
    </row>
    <row r="178" spans="1:56" x14ac:dyDescent="0.25">
      <c r="A178" s="66" t="s">
        <v>349</v>
      </c>
      <c r="B178" s="67"/>
      <c r="C178" s="67"/>
      <c r="D178" s="68"/>
      <c r="E178" s="70"/>
      <c r="F178" s="104" t="s">
        <v>6668</v>
      </c>
      <c r="G178" s="67"/>
      <c r="H178" s="71"/>
      <c r="I178" s="72"/>
      <c r="J178" s="72"/>
      <c r="K178" s="71" t="s">
        <v>8031</v>
      </c>
      <c r="L178" s="75"/>
      <c r="M178" s="76"/>
      <c r="N178" s="76"/>
      <c r="O178" s="77"/>
      <c r="P178" s="78"/>
      <c r="Q178" s="78"/>
      <c r="R178" s="88"/>
      <c r="S178" s="88"/>
      <c r="T178" s="88"/>
      <c r="U178" s="88"/>
      <c r="V178" s="52"/>
      <c r="W178" s="52"/>
      <c r="X178" s="52"/>
      <c r="Y178" s="52"/>
      <c r="Z178" s="51"/>
      <c r="AA178" s="73"/>
      <c r="AB178" s="73"/>
      <c r="AC178" s="74"/>
      <c r="AD178" s="80" t="s">
        <v>3872</v>
      </c>
      <c r="AE178" s="80">
        <v>79</v>
      </c>
      <c r="AF178" s="80">
        <v>304</v>
      </c>
      <c r="AG178" s="80">
        <v>13422</v>
      </c>
      <c r="AH178" s="80">
        <v>13</v>
      </c>
      <c r="AI178" s="80">
        <v>25200</v>
      </c>
      <c r="AJ178" s="80" t="s">
        <v>4517</v>
      </c>
      <c r="AK178" s="80"/>
      <c r="AL178" s="80"/>
      <c r="AM178" s="80" t="s">
        <v>5054</v>
      </c>
      <c r="AN178" s="82">
        <v>41045.383425925924</v>
      </c>
      <c r="AO178" s="84" t="s">
        <v>5790</v>
      </c>
      <c r="AP178" s="80" t="b">
        <v>0</v>
      </c>
      <c r="AQ178" s="80" t="b">
        <v>0</v>
      </c>
      <c r="AR178" s="80" t="b">
        <v>0</v>
      </c>
      <c r="AS178" s="80" t="s">
        <v>6171</v>
      </c>
      <c r="AT178" s="80">
        <v>14</v>
      </c>
      <c r="AU178" s="84" t="s">
        <v>6287</v>
      </c>
      <c r="AV178" s="80" t="b">
        <v>0</v>
      </c>
      <c r="AW178" s="80" t="s">
        <v>7170</v>
      </c>
      <c r="AX178" s="84" t="s">
        <v>7346</v>
      </c>
      <c r="AY178" s="80" t="s">
        <v>66</v>
      </c>
      <c r="AZ178" s="2"/>
      <c r="BA178" s="3"/>
      <c r="BB178" s="3"/>
      <c r="BC178" s="3"/>
      <c r="BD178" s="3"/>
    </row>
    <row r="179" spans="1:56" x14ac:dyDescent="0.25">
      <c r="A179" s="66" t="s">
        <v>350</v>
      </c>
      <c r="B179" s="67"/>
      <c r="C179" s="67"/>
      <c r="D179" s="68"/>
      <c r="E179" s="70"/>
      <c r="F179" s="104" t="s">
        <v>6669</v>
      </c>
      <c r="G179" s="67"/>
      <c r="H179" s="71"/>
      <c r="I179" s="72"/>
      <c r="J179" s="72"/>
      <c r="K179" s="71" t="s">
        <v>8032</v>
      </c>
      <c r="L179" s="75"/>
      <c r="M179" s="76"/>
      <c r="N179" s="76"/>
      <c r="O179" s="77"/>
      <c r="P179" s="78"/>
      <c r="Q179" s="78"/>
      <c r="R179" s="88"/>
      <c r="S179" s="88"/>
      <c r="T179" s="88"/>
      <c r="U179" s="88"/>
      <c r="V179" s="52"/>
      <c r="W179" s="52"/>
      <c r="X179" s="52"/>
      <c r="Y179" s="52"/>
      <c r="Z179" s="51"/>
      <c r="AA179" s="73"/>
      <c r="AB179" s="73"/>
      <c r="AC179" s="74"/>
      <c r="AD179" s="80" t="s">
        <v>3873</v>
      </c>
      <c r="AE179" s="80">
        <v>923</v>
      </c>
      <c r="AF179" s="80">
        <v>1395</v>
      </c>
      <c r="AG179" s="80">
        <v>25350</v>
      </c>
      <c r="AH179" s="80">
        <v>7732</v>
      </c>
      <c r="AI179" s="80">
        <v>-28800</v>
      </c>
      <c r="AJ179" s="80" t="s">
        <v>4518</v>
      </c>
      <c r="AK179" s="80" t="s">
        <v>5046</v>
      </c>
      <c r="AL179" s="80"/>
      <c r="AM179" s="80" t="s">
        <v>5617</v>
      </c>
      <c r="AN179" s="82">
        <v>42183.335729166669</v>
      </c>
      <c r="AO179" s="84" t="s">
        <v>5791</v>
      </c>
      <c r="AP179" s="80" t="b">
        <v>1</v>
      </c>
      <c r="AQ179" s="80" t="b">
        <v>0</v>
      </c>
      <c r="AR179" s="80" t="b">
        <v>1</v>
      </c>
      <c r="AS179" s="80" t="s">
        <v>6171</v>
      </c>
      <c r="AT179" s="80">
        <v>1</v>
      </c>
      <c r="AU179" s="84" t="s">
        <v>6192</v>
      </c>
      <c r="AV179" s="80" t="b">
        <v>0</v>
      </c>
      <c r="AW179" s="80" t="s">
        <v>7170</v>
      </c>
      <c r="AX179" s="84" t="s">
        <v>7347</v>
      </c>
      <c r="AY179" s="80" t="s">
        <v>66</v>
      </c>
      <c r="AZ179" s="2"/>
      <c r="BA179" s="3"/>
      <c r="BB179" s="3"/>
      <c r="BC179" s="3"/>
      <c r="BD179" s="3"/>
    </row>
    <row r="180" spans="1:56" x14ac:dyDescent="0.25">
      <c r="A180" s="66" t="s">
        <v>351</v>
      </c>
      <c r="B180" s="67"/>
      <c r="C180" s="67"/>
      <c r="D180" s="68"/>
      <c r="E180" s="70"/>
      <c r="F180" s="104" t="s">
        <v>6670</v>
      </c>
      <c r="G180" s="67"/>
      <c r="H180" s="71"/>
      <c r="I180" s="72"/>
      <c r="J180" s="72"/>
      <c r="K180" s="71" t="s">
        <v>8033</v>
      </c>
      <c r="L180" s="75"/>
      <c r="M180" s="76"/>
      <c r="N180" s="76"/>
      <c r="O180" s="77"/>
      <c r="P180" s="78"/>
      <c r="Q180" s="78"/>
      <c r="R180" s="88"/>
      <c r="S180" s="88"/>
      <c r="T180" s="88"/>
      <c r="U180" s="88"/>
      <c r="V180" s="52"/>
      <c r="W180" s="52"/>
      <c r="X180" s="52"/>
      <c r="Y180" s="52"/>
      <c r="Z180" s="51"/>
      <c r="AA180" s="73"/>
      <c r="AB180" s="73"/>
      <c r="AC180" s="74"/>
      <c r="AD180" s="80" t="s">
        <v>3874</v>
      </c>
      <c r="AE180" s="80">
        <v>18</v>
      </c>
      <c r="AF180" s="80">
        <v>53</v>
      </c>
      <c r="AG180" s="80">
        <v>102023</v>
      </c>
      <c r="AH180" s="80">
        <v>0</v>
      </c>
      <c r="AI180" s="80"/>
      <c r="AJ180" s="80"/>
      <c r="AK180" s="80"/>
      <c r="AL180" s="80"/>
      <c r="AM180" s="80"/>
      <c r="AN180" s="82">
        <v>40699.096319444441</v>
      </c>
      <c r="AO180" s="80"/>
      <c r="AP180" s="80" t="b">
        <v>1</v>
      </c>
      <c r="AQ180" s="80" t="b">
        <v>1</v>
      </c>
      <c r="AR180" s="80" t="b">
        <v>0</v>
      </c>
      <c r="AS180" s="80" t="s">
        <v>6171</v>
      </c>
      <c r="AT180" s="80">
        <v>23</v>
      </c>
      <c r="AU180" s="84" t="s">
        <v>6192</v>
      </c>
      <c r="AV180" s="80" t="b">
        <v>0</v>
      </c>
      <c r="AW180" s="80" t="s">
        <v>7170</v>
      </c>
      <c r="AX180" s="84" t="s">
        <v>7348</v>
      </c>
      <c r="AY180" s="80" t="s">
        <v>66</v>
      </c>
      <c r="AZ180" s="2"/>
      <c r="BA180" s="3"/>
      <c r="BB180" s="3"/>
      <c r="BC180" s="3"/>
      <c r="BD180" s="3"/>
    </row>
    <row r="181" spans="1:56" x14ac:dyDescent="0.25">
      <c r="A181" s="66" t="s">
        <v>352</v>
      </c>
      <c r="B181" s="67"/>
      <c r="C181" s="67"/>
      <c r="D181" s="68"/>
      <c r="E181" s="70"/>
      <c r="F181" s="104" t="s">
        <v>6671</v>
      </c>
      <c r="G181" s="67"/>
      <c r="H181" s="71"/>
      <c r="I181" s="72"/>
      <c r="J181" s="72"/>
      <c r="K181" s="71" t="s">
        <v>8034</v>
      </c>
      <c r="L181" s="75"/>
      <c r="M181" s="76"/>
      <c r="N181" s="76"/>
      <c r="O181" s="77"/>
      <c r="P181" s="78"/>
      <c r="Q181" s="78"/>
      <c r="R181" s="88"/>
      <c r="S181" s="88"/>
      <c r="T181" s="88"/>
      <c r="U181" s="88"/>
      <c r="V181" s="52"/>
      <c r="W181" s="52"/>
      <c r="X181" s="52"/>
      <c r="Y181" s="52"/>
      <c r="Z181" s="51"/>
      <c r="AA181" s="73"/>
      <c r="AB181" s="73"/>
      <c r="AC181" s="74"/>
      <c r="AD181" s="80" t="s">
        <v>3875</v>
      </c>
      <c r="AE181" s="80">
        <v>43</v>
      </c>
      <c r="AF181" s="80">
        <v>63</v>
      </c>
      <c r="AG181" s="80">
        <v>112434</v>
      </c>
      <c r="AH181" s="80">
        <v>0</v>
      </c>
      <c r="AI181" s="80"/>
      <c r="AJ181" s="80"/>
      <c r="AK181" s="80"/>
      <c r="AL181" s="80"/>
      <c r="AM181" s="80"/>
      <c r="AN181" s="82">
        <v>41451.502141203702</v>
      </c>
      <c r="AO181" s="80"/>
      <c r="AP181" s="80" t="b">
        <v>1</v>
      </c>
      <c r="AQ181" s="80" t="b">
        <v>0</v>
      </c>
      <c r="AR181" s="80" t="b">
        <v>0</v>
      </c>
      <c r="AS181" s="80" t="s">
        <v>6170</v>
      </c>
      <c r="AT181" s="80">
        <v>38</v>
      </c>
      <c r="AU181" s="84" t="s">
        <v>6192</v>
      </c>
      <c r="AV181" s="80" t="b">
        <v>0</v>
      </c>
      <c r="AW181" s="80" t="s">
        <v>7170</v>
      </c>
      <c r="AX181" s="84" t="s">
        <v>7349</v>
      </c>
      <c r="AY181" s="80" t="s">
        <v>66</v>
      </c>
      <c r="AZ181" s="2"/>
      <c r="BA181" s="3"/>
      <c r="BB181" s="3"/>
      <c r="BC181" s="3"/>
      <c r="BD181" s="3"/>
    </row>
    <row r="182" spans="1:56" x14ac:dyDescent="0.25">
      <c r="A182" s="66" t="s">
        <v>353</v>
      </c>
      <c r="B182" s="67"/>
      <c r="C182" s="67"/>
      <c r="D182" s="68"/>
      <c r="E182" s="70"/>
      <c r="F182" s="104" t="s">
        <v>6672</v>
      </c>
      <c r="G182" s="67"/>
      <c r="H182" s="71"/>
      <c r="I182" s="72"/>
      <c r="J182" s="72"/>
      <c r="K182" s="71" t="s">
        <v>8035</v>
      </c>
      <c r="L182" s="75"/>
      <c r="M182" s="76"/>
      <c r="N182" s="76"/>
      <c r="O182" s="77"/>
      <c r="P182" s="78"/>
      <c r="Q182" s="78"/>
      <c r="R182" s="88"/>
      <c r="S182" s="88"/>
      <c r="T182" s="88"/>
      <c r="U182" s="88"/>
      <c r="V182" s="52"/>
      <c r="W182" s="52"/>
      <c r="X182" s="52"/>
      <c r="Y182" s="52"/>
      <c r="Z182" s="51"/>
      <c r="AA182" s="73"/>
      <c r="AB182" s="73"/>
      <c r="AC182" s="74"/>
      <c r="AD182" s="80" t="s">
        <v>3876</v>
      </c>
      <c r="AE182" s="80">
        <v>25</v>
      </c>
      <c r="AF182" s="80">
        <v>176</v>
      </c>
      <c r="AG182" s="80">
        <v>354243</v>
      </c>
      <c r="AH182" s="80">
        <v>0</v>
      </c>
      <c r="AI182" s="80"/>
      <c r="AJ182" s="80" t="s">
        <v>4519</v>
      </c>
      <c r="AK182" s="80" t="s">
        <v>5047</v>
      </c>
      <c r="AL182" s="80"/>
      <c r="AM182" s="80"/>
      <c r="AN182" s="82">
        <v>41620.752372685187</v>
      </c>
      <c r="AO182" s="84" t="s">
        <v>5792</v>
      </c>
      <c r="AP182" s="80" t="b">
        <v>1</v>
      </c>
      <c r="AQ182" s="80" t="b">
        <v>0</v>
      </c>
      <c r="AR182" s="80" t="b">
        <v>0</v>
      </c>
      <c r="AS182" s="80" t="s">
        <v>6171</v>
      </c>
      <c r="AT182" s="80">
        <v>41</v>
      </c>
      <c r="AU182" s="84" t="s">
        <v>6192</v>
      </c>
      <c r="AV182" s="80" t="b">
        <v>0</v>
      </c>
      <c r="AW182" s="80" t="s">
        <v>7170</v>
      </c>
      <c r="AX182" s="84" t="s">
        <v>7350</v>
      </c>
      <c r="AY182" s="80" t="s">
        <v>66</v>
      </c>
      <c r="AZ182" s="2"/>
      <c r="BA182" s="3"/>
      <c r="BB182" s="3"/>
      <c r="BC182" s="3"/>
      <c r="BD182" s="3"/>
    </row>
    <row r="183" spans="1:56" x14ac:dyDescent="0.25">
      <c r="A183" s="66" t="s">
        <v>354</v>
      </c>
      <c r="B183" s="67"/>
      <c r="C183" s="67"/>
      <c r="D183" s="68"/>
      <c r="E183" s="70"/>
      <c r="F183" s="104" t="s">
        <v>6673</v>
      </c>
      <c r="G183" s="67"/>
      <c r="H183" s="71"/>
      <c r="I183" s="72"/>
      <c r="J183" s="72"/>
      <c r="K183" s="71" t="s">
        <v>8036</v>
      </c>
      <c r="L183" s="75"/>
      <c r="M183" s="76"/>
      <c r="N183" s="76"/>
      <c r="O183" s="77"/>
      <c r="P183" s="78"/>
      <c r="Q183" s="78"/>
      <c r="R183" s="88"/>
      <c r="S183" s="88"/>
      <c r="T183" s="88"/>
      <c r="U183" s="88"/>
      <c r="V183" s="52"/>
      <c r="W183" s="52"/>
      <c r="X183" s="52"/>
      <c r="Y183" s="52"/>
      <c r="Z183" s="51"/>
      <c r="AA183" s="73"/>
      <c r="AB183" s="73"/>
      <c r="AC183" s="74"/>
      <c r="AD183" s="80" t="s">
        <v>3877</v>
      </c>
      <c r="AE183" s="80">
        <v>636</v>
      </c>
      <c r="AF183" s="80">
        <v>847</v>
      </c>
      <c r="AG183" s="80">
        <v>8860</v>
      </c>
      <c r="AH183" s="80">
        <v>26</v>
      </c>
      <c r="AI183" s="80"/>
      <c r="AJ183" s="80" t="s">
        <v>4520</v>
      </c>
      <c r="AK183" s="80"/>
      <c r="AL183" s="80"/>
      <c r="AM183" s="80"/>
      <c r="AN183" s="82">
        <v>42060.250648148147</v>
      </c>
      <c r="AO183" s="84" t="s">
        <v>5793</v>
      </c>
      <c r="AP183" s="80" t="b">
        <v>0</v>
      </c>
      <c r="AQ183" s="80" t="b">
        <v>0</v>
      </c>
      <c r="AR183" s="80" t="b">
        <v>0</v>
      </c>
      <c r="AS183" s="80" t="s">
        <v>6171</v>
      </c>
      <c r="AT183" s="80">
        <v>26</v>
      </c>
      <c r="AU183" s="84" t="s">
        <v>6192</v>
      </c>
      <c r="AV183" s="80" t="b">
        <v>0</v>
      </c>
      <c r="AW183" s="80" t="s">
        <v>7170</v>
      </c>
      <c r="AX183" s="84" t="s">
        <v>7351</v>
      </c>
      <c r="AY183" s="80" t="s">
        <v>66</v>
      </c>
      <c r="AZ183" s="2"/>
      <c r="BA183" s="3"/>
      <c r="BB183" s="3"/>
      <c r="BC183" s="3"/>
      <c r="BD183" s="3"/>
    </row>
    <row r="184" spans="1:56" x14ac:dyDescent="0.25">
      <c r="A184" s="66" t="s">
        <v>355</v>
      </c>
      <c r="B184" s="67"/>
      <c r="C184" s="67"/>
      <c r="D184" s="68"/>
      <c r="E184" s="70"/>
      <c r="F184" s="104" t="s">
        <v>6674</v>
      </c>
      <c r="G184" s="67"/>
      <c r="H184" s="71"/>
      <c r="I184" s="72"/>
      <c r="J184" s="72"/>
      <c r="K184" s="71" t="s">
        <v>8037</v>
      </c>
      <c r="L184" s="75"/>
      <c r="M184" s="76"/>
      <c r="N184" s="76"/>
      <c r="O184" s="77"/>
      <c r="P184" s="78"/>
      <c r="Q184" s="78"/>
      <c r="R184" s="88"/>
      <c r="S184" s="88"/>
      <c r="T184" s="88"/>
      <c r="U184" s="88"/>
      <c r="V184" s="52"/>
      <c r="W184" s="52"/>
      <c r="X184" s="52"/>
      <c r="Y184" s="52"/>
      <c r="Z184" s="51"/>
      <c r="AA184" s="73"/>
      <c r="AB184" s="73"/>
      <c r="AC184" s="74"/>
      <c r="AD184" s="80" t="s">
        <v>3878</v>
      </c>
      <c r="AE184" s="80">
        <v>187</v>
      </c>
      <c r="AF184" s="80">
        <v>727</v>
      </c>
      <c r="AG184" s="80">
        <v>95142</v>
      </c>
      <c r="AH184" s="80">
        <v>79</v>
      </c>
      <c r="AI184" s="80">
        <v>25200</v>
      </c>
      <c r="AJ184" s="80" t="s">
        <v>4521</v>
      </c>
      <c r="AK184" s="80" t="s">
        <v>5048</v>
      </c>
      <c r="AL184" s="80"/>
      <c r="AM184" s="80" t="s">
        <v>5054</v>
      </c>
      <c r="AN184" s="82">
        <v>41544.200173611112</v>
      </c>
      <c r="AO184" s="84" t="s">
        <v>5794</v>
      </c>
      <c r="AP184" s="80" t="b">
        <v>0</v>
      </c>
      <c r="AQ184" s="80" t="b">
        <v>0</v>
      </c>
      <c r="AR184" s="80" t="b">
        <v>0</v>
      </c>
      <c r="AS184" s="80" t="s">
        <v>6170</v>
      </c>
      <c r="AT184" s="80">
        <v>14</v>
      </c>
      <c r="AU184" s="84" t="s">
        <v>6192</v>
      </c>
      <c r="AV184" s="80" t="b">
        <v>0</v>
      </c>
      <c r="AW184" s="80" t="s">
        <v>7170</v>
      </c>
      <c r="AX184" s="84" t="s">
        <v>7352</v>
      </c>
      <c r="AY184" s="80" t="s">
        <v>66</v>
      </c>
      <c r="AZ184" s="2"/>
      <c r="BA184" s="3"/>
      <c r="BB184" s="3"/>
      <c r="BC184" s="3"/>
      <c r="BD184" s="3"/>
    </row>
    <row r="185" spans="1:56" x14ac:dyDescent="0.25">
      <c r="A185" s="66" t="s">
        <v>356</v>
      </c>
      <c r="B185" s="67"/>
      <c r="C185" s="67"/>
      <c r="D185" s="68"/>
      <c r="E185" s="70"/>
      <c r="F185" s="104" t="s">
        <v>6675</v>
      </c>
      <c r="G185" s="67"/>
      <c r="H185" s="71"/>
      <c r="I185" s="72"/>
      <c r="J185" s="72"/>
      <c r="K185" s="71" t="s">
        <v>8038</v>
      </c>
      <c r="L185" s="75"/>
      <c r="M185" s="76"/>
      <c r="N185" s="76"/>
      <c r="O185" s="77"/>
      <c r="P185" s="78"/>
      <c r="Q185" s="78"/>
      <c r="R185" s="88"/>
      <c r="S185" s="88"/>
      <c r="T185" s="88"/>
      <c r="U185" s="88"/>
      <c r="V185" s="52"/>
      <c r="W185" s="52"/>
      <c r="X185" s="52"/>
      <c r="Y185" s="52"/>
      <c r="Z185" s="51"/>
      <c r="AA185" s="73"/>
      <c r="AB185" s="73"/>
      <c r="AC185" s="74"/>
      <c r="AD185" s="80"/>
      <c r="AE185" s="80">
        <v>303</v>
      </c>
      <c r="AF185" s="80">
        <v>192</v>
      </c>
      <c r="AG185" s="80">
        <v>13507</v>
      </c>
      <c r="AH185" s="80">
        <v>192</v>
      </c>
      <c r="AI185" s="80">
        <v>25200</v>
      </c>
      <c r="AJ185" s="80" t="s">
        <v>4522</v>
      </c>
      <c r="AK185" s="80"/>
      <c r="AL185" s="80"/>
      <c r="AM185" s="80" t="s">
        <v>5054</v>
      </c>
      <c r="AN185" s="82">
        <v>41328.429618055554</v>
      </c>
      <c r="AO185" s="84" t="s">
        <v>5795</v>
      </c>
      <c r="AP185" s="80" t="b">
        <v>0</v>
      </c>
      <c r="AQ185" s="80" t="b">
        <v>0</v>
      </c>
      <c r="AR185" s="80" t="b">
        <v>0</v>
      </c>
      <c r="AS185" s="80" t="s">
        <v>6170</v>
      </c>
      <c r="AT185" s="80">
        <v>8</v>
      </c>
      <c r="AU185" s="84" t="s">
        <v>6222</v>
      </c>
      <c r="AV185" s="80" t="b">
        <v>0</v>
      </c>
      <c r="AW185" s="80" t="s">
        <v>7170</v>
      </c>
      <c r="AX185" s="84" t="s">
        <v>7353</v>
      </c>
      <c r="AY185" s="80" t="s">
        <v>66</v>
      </c>
      <c r="AZ185" s="2"/>
      <c r="BA185" s="3"/>
      <c r="BB185" s="3"/>
      <c r="BC185" s="3"/>
      <c r="BD185" s="3"/>
    </row>
    <row r="186" spans="1:56" x14ac:dyDescent="0.25">
      <c r="A186" s="66" t="s">
        <v>357</v>
      </c>
      <c r="B186" s="67"/>
      <c r="C186" s="67"/>
      <c r="D186" s="68"/>
      <c r="E186" s="70"/>
      <c r="F186" s="104" t="s">
        <v>6676</v>
      </c>
      <c r="G186" s="67"/>
      <c r="H186" s="71"/>
      <c r="I186" s="72"/>
      <c r="J186" s="72"/>
      <c r="K186" s="71" t="s">
        <v>8039</v>
      </c>
      <c r="L186" s="75"/>
      <c r="M186" s="76"/>
      <c r="N186" s="76"/>
      <c r="O186" s="77"/>
      <c r="P186" s="78"/>
      <c r="Q186" s="78"/>
      <c r="R186" s="88"/>
      <c r="S186" s="88"/>
      <c r="T186" s="88"/>
      <c r="U186" s="88"/>
      <c r="V186" s="52"/>
      <c r="W186" s="52"/>
      <c r="X186" s="52"/>
      <c r="Y186" s="52"/>
      <c r="Z186" s="51"/>
      <c r="AA186" s="73"/>
      <c r="AB186" s="73"/>
      <c r="AC186" s="74"/>
      <c r="AD186" s="80" t="s">
        <v>3879</v>
      </c>
      <c r="AE186" s="80">
        <v>1</v>
      </c>
      <c r="AF186" s="80">
        <v>81</v>
      </c>
      <c r="AG186" s="80">
        <v>324557</v>
      </c>
      <c r="AH186" s="80">
        <v>0</v>
      </c>
      <c r="AI186" s="80"/>
      <c r="AJ186" s="80"/>
      <c r="AK186" s="80"/>
      <c r="AL186" s="80"/>
      <c r="AM186" s="80"/>
      <c r="AN186" s="82">
        <v>41236.578055555554</v>
      </c>
      <c r="AO186" s="80"/>
      <c r="AP186" s="80" t="b">
        <v>1</v>
      </c>
      <c r="AQ186" s="80" t="b">
        <v>1</v>
      </c>
      <c r="AR186" s="80" t="b">
        <v>0</v>
      </c>
      <c r="AS186" s="80" t="s">
        <v>6170</v>
      </c>
      <c r="AT186" s="80">
        <v>34</v>
      </c>
      <c r="AU186" s="84" t="s">
        <v>6192</v>
      </c>
      <c r="AV186" s="80" t="b">
        <v>0</v>
      </c>
      <c r="AW186" s="80" t="s">
        <v>7170</v>
      </c>
      <c r="AX186" s="84" t="s">
        <v>7354</v>
      </c>
      <c r="AY186" s="80" t="s">
        <v>66</v>
      </c>
      <c r="AZ186" s="2"/>
      <c r="BA186" s="3"/>
      <c r="BB186" s="3"/>
      <c r="BC186" s="3"/>
      <c r="BD186" s="3"/>
    </row>
    <row r="187" spans="1:56" x14ac:dyDescent="0.25">
      <c r="A187" s="66" t="s">
        <v>358</v>
      </c>
      <c r="B187" s="67"/>
      <c r="C187" s="67"/>
      <c r="D187" s="68"/>
      <c r="E187" s="70"/>
      <c r="F187" s="104" t="s">
        <v>6677</v>
      </c>
      <c r="G187" s="67"/>
      <c r="H187" s="71"/>
      <c r="I187" s="72"/>
      <c r="J187" s="72"/>
      <c r="K187" s="71" t="s">
        <v>8040</v>
      </c>
      <c r="L187" s="75"/>
      <c r="M187" s="76"/>
      <c r="N187" s="76"/>
      <c r="O187" s="77"/>
      <c r="P187" s="78"/>
      <c r="Q187" s="78"/>
      <c r="R187" s="88"/>
      <c r="S187" s="88"/>
      <c r="T187" s="88"/>
      <c r="U187" s="88"/>
      <c r="V187" s="52"/>
      <c r="W187" s="52"/>
      <c r="X187" s="52"/>
      <c r="Y187" s="52"/>
      <c r="Z187" s="51"/>
      <c r="AA187" s="73"/>
      <c r="AB187" s="73"/>
      <c r="AC187" s="74"/>
      <c r="AD187" s="80" t="s">
        <v>3880</v>
      </c>
      <c r="AE187" s="80">
        <v>499</v>
      </c>
      <c r="AF187" s="80">
        <v>245</v>
      </c>
      <c r="AG187" s="80">
        <v>279430</v>
      </c>
      <c r="AH187" s="80">
        <v>0</v>
      </c>
      <c r="AI187" s="80"/>
      <c r="AJ187" s="80"/>
      <c r="AK187" s="80"/>
      <c r="AL187" s="80"/>
      <c r="AM187" s="80"/>
      <c r="AN187" s="82">
        <v>41718.380567129629</v>
      </c>
      <c r="AO187" s="80"/>
      <c r="AP187" s="80" t="b">
        <v>1</v>
      </c>
      <c r="AQ187" s="80" t="b">
        <v>1</v>
      </c>
      <c r="AR187" s="80" t="b">
        <v>0</v>
      </c>
      <c r="AS187" s="80" t="s">
        <v>6171</v>
      </c>
      <c r="AT187" s="80">
        <v>27</v>
      </c>
      <c r="AU187" s="84" t="s">
        <v>6192</v>
      </c>
      <c r="AV187" s="80" t="b">
        <v>0</v>
      </c>
      <c r="AW187" s="80" t="s">
        <v>7170</v>
      </c>
      <c r="AX187" s="84" t="s">
        <v>7355</v>
      </c>
      <c r="AY187" s="80" t="s">
        <v>66</v>
      </c>
      <c r="AZ187" s="2"/>
      <c r="BA187" s="3"/>
      <c r="BB187" s="3"/>
      <c r="BC187" s="3"/>
      <c r="BD187" s="3"/>
    </row>
    <row r="188" spans="1:56" x14ac:dyDescent="0.25">
      <c r="A188" s="66" t="s">
        <v>359</v>
      </c>
      <c r="B188" s="67"/>
      <c r="C188" s="67"/>
      <c r="D188" s="68"/>
      <c r="E188" s="70"/>
      <c r="F188" s="104" t="s">
        <v>6678</v>
      </c>
      <c r="G188" s="67"/>
      <c r="H188" s="71"/>
      <c r="I188" s="72"/>
      <c r="J188" s="72"/>
      <c r="K188" s="71" t="s">
        <v>8041</v>
      </c>
      <c r="L188" s="75"/>
      <c r="M188" s="76"/>
      <c r="N188" s="76"/>
      <c r="O188" s="77"/>
      <c r="P188" s="78"/>
      <c r="Q188" s="78"/>
      <c r="R188" s="88"/>
      <c r="S188" s="88"/>
      <c r="T188" s="88"/>
      <c r="U188" s="88"/>
      <c r="V188" s="52"/>
      <c r="W188" s="52"/>
      <c r="X188" s="52"/>
      <c r="Y188" s="52"/>
      <c r="Z188" s="51"/>
      <c r="AA188" s="73"/>
      <c r="AB188" s="73"/>
      <c r="AC188" s="74"/>
      <c r="AD188" s="80" t="s">
        <v>3881</v>
      </c>
      <c r="AE188" s="80">
        <v>772</v>
      </c>
      <c r="AF188" s="80">
        <v>1239</v>
      </c>
      <c r="AG188" s="80">
        <v>16180</v>
      </c>
      <c r="AH188" s="80">
        <v>16</v>
      </c>
      <c r="AI188" s="80"/>
      <c r="AJ188" s="80" t="s">
        <v>4523</v>
      </c>
      <c r="AK188" s="80"/>
      <c r="AL188" s="80"/>
      <c r="AM188" s="80"/>
      <c r="AN188" s="82">
        <v>42067.050682870373</v>
      </c>
      <c r="AO188" s="84" t="s">
        <v>5796</v>
      </c>
      <c r="AP188" s="80" t="b">
        <v>0</v>
      </c>
      <c r="AQ188" s="80" t="b">
        <v>0</v>
      </c>
      <c r="AR188" s="80" t="b">
        <v>0</v>
      </c>
      <c r="AS188" s="80" t="s">
        <v>6171</v>
      </c>
      <c r="AT188" s="80">
        <v>18</v>
      </c>
      <c r="AU188" s="84" t="s">
        <v>6192</v>
      </c>
      <c r="AV188" s="80" t="b">
        <v>0</v>
      </c>
      <c r="AW188" s="80" t="s">
        <v>7170</v>
      </c>
      <c r="AX188" s="84" t="s">
        <v>7356</v>
      </c>
      <c r="AY188" s="80" t="s">
        <v>66</v>
      </c>
      <c r="AZ188" s="2"/>
      <c r="BA188" s="3"/>
      <c r="BB188" s="3"/>
      <c r="BC188" s="3"/>
      <c r="BD188" s="3"/>
    </row>
    <row r="189" spans="1:56" x14ac:dyDescent="0.25">
      <c r="A189" s="66" t="s">
        <v>360</v>
      </c>
      <c r="B189" s="67"/>
      <c r="C189" s="67"/>
      <c r="D189" s="68"/>
      <c r="E189" s="70"/>
      <c r="F189" s="104" t="s">
        <v>6679</v>
      </c>
      <c r="G189" s="67"/>
      <c r="H189" s="71"/>
      <c r="I189" s="72"/>
      <c r="J189" s="72"/>
      <c r="K189" s="71" t="s">
        <v>8042</v>
      </c>
      <c r="L189" s="75"/>
      <c r="M189" s="76"/>
      <c r="N189" s="76"/>
      <c r="O189" s="77"/>
      <c r="P189" s="78"/>
      <c r="Q189" s="78"/>
      <c r="R189" s="88"/>
      <c r="S189" s="88"/>
      <c r="T189" s="88"/>
      <c r="U189" s="88"/>
      <c r="V189" s="52"/>
      <c r="W189" s="52"/>
      <c r="X189" s="52"/>
      <c r="Y189" s="52"/>
      <c r="Z189" s="51"/>
      <c r="AA189" s="73"/>
      <c r="AB189" s="73"/>
      <c r="AC189" s="74"/>
      <c r="AD189" s="80" t="s">
        <v>3882</v>
      </c>
      <c r="AE189" s="80">
        <v>29</v>
      </c>
      <c r="AF189" s="80">
        <v>294</v>
      </c>
      <c r="AG189" s="80">
        <v>62862</v>
      </c>
      <c r="AH189" s="80">
        <v>0</v>
      </c>
      <c r="AI189" s="80">
        <v>-21600</v>
      </c>
      <c r="AJ189" s="80" t="s">
        <v>4524</v>
      </c>
      <c r="AK189" s="80" t="s">
        <v>5049</v>
      </c>
      <c r="AL189" s="80"/>
      <c r="AM189" s="80" t="s">
        <v>5621</v>
      </c>
      <c r="AN189" s="82">
        <v>40595.974131944444</v>
      </c>
      <c r="AO189" s="84" t="s">
        <v>5797</v>
      </c>
      <c r="AP189" s="80" t="b">
        <v>1</v>
      </c>
      <c r="AQ189" s="80" t="b">
        <v>0</v>
      </c>
      <c r="AR189" s="80" t="b">
        <v>0</v>
      </c>
      <c r="AS189" s="80" t="s">
        <v>6171</v>
      </c>
      <c r="AT189" s="80">
        <v>73</v>
      </c>
      <c r="AU189" s="84" t="s">
        <v>6192</v>
      </c>
      <c r="AV189" s="80" t="b">
        <v>0</v>
      </c>
      <c r="AW189" s="80" t="s">
        <v>7170</v>
      </c>
      <c r="AX189" s="84" t="s">
        <v>7357</v>
      </c>
      <c r="AY189" s="80" t="s">
        <v>66</v>
      </c>
      <c r="AZ189" s="2"/>
      <c r="BA189" s="3"/>
      <c r="BB189" s="3"/>
      <c r="BC189" s="3"/>
      <c r="BD189" s="3"/>
    </row>
    <row r="190" spans="1:56" x14ac:dyDescent="0.25">
      <c r="A190" s="66" t="s">
        <v>361</v>
      </c>
      <c r="B190" s="67"/>
      <c r="C190" s="67"/>
      <c r="D190" s="68"/>
      <c r="E190" s="70"/>
      <c r="F190" s="104" t="s">
        <v>6680</v>
      </c>
      <c r="G190" s="67"/>
      <c r="H190" s="71"/>
      <c r="I190" s="72"/>
      <c r="J190" s="72"/>
      <c r="K190" s="71" t="s">
        <v>8043</v>
      </c>
      <c r="L190" s="75"/>
      <c r="M190" s="76"/>
      <c r="N190" s="76"/>
      <c r="O190" s="77"/>
      <c r="P190" s="78"/>
      <c r="Q190" s="78"/>
      <c r="R190" s="88"/>
      <c r="S190" s="88"/>
      <c r="T190" s="88"/>
      <c r="U190" s="88"/>
      <c r="V190" s="52"/>
      <c r="W190" s="52"/>
      <c r="X190" s="52"/>
      <c r="Y190" s="52"/>
      <c r="Z190" s="51"/>
      <c r="AA190" s="73"/>
      <c r="AB190" s="73"/>
      <c r="AC190" s="74"/>
      <c r="AD190" s="80" t="s">
        <v>3883</v>
      </c>
      <c r="AE190" s="80">
        <v>167</v>
      </c>
      <c r="AF190" s="80">
        <v>1903</v>
      </c>
      <c r="AG190" s="80">
        <v>236830</v>
      </c>
      <c r="AH190" s="80">
        <v>0</v>
      </c>
      <c r="AI190" s="80"/>
      <c r="AJ190" s="80" t="s">
        <v>4525</v>
      </c>
      <c r="AK190" s="80" t="s">
        <v>5050</v>
      </c>
      <c r="AL190" s="80"/>
      <c r="AM190" s="80"/>
      <c r="AN190" s="82">
        <v>41464.712743055556</v>
      </c>
      <c r="AO190" s="80"/>
      <c r="AP190" s="80" t="b">
        <v>1</v>
      </c>
      <c r="AQ190" s="80" t="b">
        <v>0</v>
      </c>
      <c r="AR190" s="80" t="b">
        <v>0</v>
      </c>
      <c r="AS190" s="80" t="s">
        <v>6171</v>
      </c>
      <c r="AT190" s="80">
        <v>24</v>
      </c>
      <c r="AU190" s="84" t="s">
        <v>6192</v>
      </c>
      <c r="AV190" s="80" t="b">
        <v>0</v>
      </c>
      <c r="AW190" s="80" t="s">
        <v>7170</v>
      </c>
      <c r="AX190" s="84" t="s">
        <v>7358</v>
      </c>
      <c r="AY190" s="80" t="s">
        <v>66</v>
      </c>
      <c r="AZ190" s="2"/>
      <c r="BA190" s="3"/>
      <c r="BB190" s="3"/>
      <c r="BC190" s="3"/>
      <c r="BD190" s="3"/>
    </row>
    <row r="191" spans="1:56" x14ac:dyDescent="0.25">
      <c r="A191" s="66" t="s">
        <v>362</v>
      </c>
      <c r="B191" s="67"/>
      <c r="C191" s="67"/>
      <c r="D191" s="68"/>
      <c r="E191" s="70"/>
      <c r="F191" s="104" t="s">
        <v>6681</v>
      </c>
      <c r="G191" s="67"/>
      <c r="H191" s="71"/>
      <c r="I191" s="72"/>
      <c r="J191" s="72"/>
      <c r="K191" s="71" t="s">
        <v>8044</v>
      </c>
      <c r="L191" s="75"/>
      <c r="M191" s="76"/>
      <c r="N191" s="76"/>
      <c r="O191" s="77"/>
      <c r="P191" s="78"/>
      <c r="Q191" s="78"/>
      <c r="R191" s="88"/>
      <c r="S191" s="88"/>
      <c r="T191" s="88"/>
      <c r="U191" s="88"/>
      <c r="V191" s="52"/>
      <c r="W191" s="52"/>
      <c r="X191" s="52"/>
      <c r="Y191" s="52"/>
      <c r="Z191" s="51"/>
      <c r="AA191" s="73"/>
      <c r="AB191" s="73"/>
      <c r="AC191" s="74"/>
      <c r="AD191" s="80" t="s">
        <v>3884</v>
      </c>
      <c r="AE191" s="80">
        <v>1518</v>
      </c>
      <c r="AF191" s="80">
        <v>527</v>
      </c>
      <c r="AG191" s="80">
        <v>252083</v>
      </c>
      <c r="AH191" s="80">
        <v>194</v>
      </c>
      <c r="AI191" s="80">
        <v>25200</v>
      </c>
      <c r="AJ191" s="80" t="s">
        <v>4526</v>
      </c>
      <c r="AK191" s="80" t="s">
        <v>5051</v>
      </c>
      <c r="AL191" s="80"/>
      <c r="AM191" s="80" t="s">
        <v>5054</v>
      </c>
      <c r="AN191" s="82">
        <v>41623.191342592596</v>
      </c>
      <c r="AO191" s="84" t="s">
        <v>5798</v>
      </c>
      <c r="AP191" s="80" t="b">
        <v>0</v>
      </c>
      <c r="AQ191" s="80" t="b">
        <v>0</v>
      </c>
      <c r="AR191" s="80" t="b">
        <v>0</v>
      </c>
      <c r="AS191" s="80" t="s">
        <v>6170</v>
      </c>
      <c r="AT191" s="80">
        <v>33</v>
      </c>
      <c r="AU191" s="84" t="s">
        <v>6285</v>
      </c>
      <c r="AV191" s="80" t="b">
        <v>0</v>
      </c>
      <c r="AW191" s="80" t="s">
        <v>7170</v>
      </c>
      <c r="AX191" s="84" t="s">
        <v>7359</v>
      </c>
      <c r="AY191" s="80" t="s">
        <v>66</v>
      </c>
      <c r="AZ191" s="2"/>
      <c r="BA191" s="3"/>
      <c r="BB191" s="3"/>
      <c r="BC191" s="3"/>
      <c r="BD191" s="3"/>
    </row>
    <row r="192" spans="1:56" x14ac:dyDescent="0.25">
      <c r="A192" s="66" t="s">
        <v>363</v>
      </c>
      <c r="B192" s="67"/>
      <c r="C192" s="67"/>
      <c r="D192" s="68"/>
      <c r="E192" s="70"/>
      <c r="F192" s="104" t="s">
        <v>6682</v>
      </c>
      <c r="G192" s="67"/>
      <c r="H192" s="71"/>
      <c r="I192" s="72"/>
      <c r="J192" s="72"/>
      <c r="K192" s="71" t="s">
        <v>8045</v>
      </c>
      <c r="L192" s="75"/>
      <c r="M192" s="76"/>
      <c r="N192" s="76"/>
      <c r="O192" s="77"/>
      <c r="P192" s="78"/>
      <c r="Q192" s="78"/>
      <c r="R192" s="88"/>
      <c r="S192" s="88"/>
      <c r="T192" s="88"/>
      <c r="U192" s="88"/>
      <c r="V192" s="52"/>
      <c r="W192" s="52"/>
      <c r="X192" s="52"/>
      <c r="Y192" s="52"/>
      <c r="Z192" s="51"/>
      <c r="AA192" s="73"/>
      <c r="AB192" s="73"/>
      <c r="AC192" s="74"/>
      <c r="AD192" s="80" t="s">
        <v>3841</v>
      </c>
      <c r="AE192" s="80">
        <v>1145</v>
      </c>
      <c r="AF192" s="80">
        <v>761</v>
      </c>
      <c r="AG192" s="80">
        <v>27538</v>
      </c>
      <c r="AH192" s="80">
        <v>0</v>
      </c>
      <c r="AI192" s="80"/>
      <c r="AJ192" s="80" t="s">
        <v>4527</v>
      </c>
      <c r="AK192" s="80"/>
      <c r="AL192" s="84" t="s">
        <v>5390</v>
      </c>
      <c r="AM192" s="80"/>
      <c r="AN192" s="82">
        <v>41933.814583333333</v>
      </c>
      <c r="AO192" s="84" t="s">
        <v>5799</v>
      </c>
      <c r="AP192" s="80" t="b">
        <v>1</v>
      </c>
      <c r="AQ192" s="80" t="b">
        <v>0</v>
      </c>
      <c r="AR192" s="80" t="b">
        <v>0</v>
      </c>
      <c r="AS192" s="80" t="s">
        <v>6178</v>
      </c>
      <c r="AT192" s="80">
        <v>67</v>
      </c>
      <c r="AU192" s="84" t="s">
        <v>6192</v>
      </c>
      <c r="AV192" s="80" t="b">
        <v>0</v>
      </c>
      <c r="AW192" s="80" t="s">
        <v>7170</v>
      </c>
      <c r="AX192" s="84" t="s">
        <v>7360</v>
      </c>
      <c r="AY192" s="80" t="s">
        <v>66</v>
      </c>
      <c r="AZ192" s="2"/>
      <c r="BA192" s="3"/>
      <c r="BB192" s="3"/>
      <c r="BC192" s="3"/>
      <c r="BD192" s="3"/>
    </row>
    <row r="193" spans="1:56" x14ac:dyDescent="0.25">
      <c r="A193" s="66" t="s">
        <v>364</v>
      </c>
      <c r="B193" s="67"/>
      <c r="C193" s="67"/>
      <c r="D193" s="68"/>
      <c r="E193" s="70"/>
      <c r="F193" s="104" t="s">
        <v>6683</v>
      </c>
      <c r="G193" s="67"/>
      <c r="H193" s="71"/>
      <c r="I193" s="72"/>
      <c r="J193" s="72"/>
      <c r="K193" s="71" t="s">
        <v>8046</v>
      </c>
      <c r="L193" s="75"/>
      <c r="M193" s="76"/>
      <c r="N193" s="76"/>
      <c r="O193" s="77"/>
      <c r="P193" s="78"/>
      <c r="Q193" s="78"/>
      <c r="R193" s="88"/>
      <c r="S193" s="88"/>
      <c r="T193" s="88"/>
      <c r="U193" s="88"/>
      <c r="V193" s="52"/>
      <c r="W193" s="52"/>
      <c r="X193" s="52"/>
      <c r="Y193" s="52"/>
      <c r="Z193" s="51"/>
      <c r="AA193" s="73"/>
      <c r="AB193" s="73"/>
      <c r="AC193" s="74"/>
      <c r="AD193" s="80" t="s">
        <v>3885</v>
      </c>
      <c r="AE193" s="80">
        <v>424</v>
      </c>
      <c r="AF193" s="80">
        <v>869</v>
      </c>
      <c r="AG193" s="80">
        <v>79597</v>
      </c>
      <c r="AH193" s="80">
        <v>33</v>
      </c>
      <c r="AI193" s="80">
        <v>25200</v>
      </c>
      <c r="AJ193" s="80" t="s">
        <v>4528</v>
      </c>
      <c r="AK193" s="80" t="s">
        <v>5052</v>
      </c>
      <c r="AL193" s="84" t="s">
        <v>5391</v>
      </c>
      <c r="AM193" s="80" t="s">
        <v>5054</v>
      </c>
      <c r="AN193" s="82">
        <v>41185.241875</v>
      </c>
      <c r="AO193" s="84" t="s">
        <v>5800</v>
      </c>
      <c r="AP193" s="80" t="b">
        <v>0</v>
      </c>
      <c r="AQ193" s="80" t="b">
        <v>0</v>
      </c>
      <c r="AR193" s="80" t="b">
        <v>1</v>
      </c>
      <c r="AS193" s="80" t="s">
        <v>6170</v>
      </c>
      <c r="AT193" s="80">
        <v>10</v>
      </c>
      <c r="AU193" s="84" t="s">
        <v>6288</v>
      </c>
      <c r="AV193" s="80" t="b">
        <v>0</v>
      </c>
      <c r="AW193" s="80" t="s">
        <v>7170</v>
      </c>
      <c r="AX193" s="84" t="s">
        <v>7361</v>
      </c>
      <c r="AY193" s="80" t="s">
        <v>66</v>
      </c>
      <c r="AZ193" s="2"/>
      <c r="BA193" s="3"/>
      <c r="BB193" s="3"/>
      <c r="BC193" s="3"/>
      <c r="BD193" s="3"/>
    </row>
    <row r="194" spans="1:56" x14ac:dyDescent="0.25">
      <c r="A194" s="66" t="s">
        <v>365</v>
      </c>
      <c r="B194" s="67"/>
      <c r="C194" s="67"/>
      <c r="D194" s="68"/>
      <c r="E194" s="70"/>
      <c r="F194" s="104" t="s">
        <v>6538</v>
      </c>
      <c r="G194" s="67"/>
      <c r="H194" s="71"/>
      <c r="I194" s="72"/>
      <c r="J194" s="72"/>
      <c r="K194" s="71" t="s">
        <v>8047</v>
      </c>
      <c r="L194" s="75"/>
      <c r="M194" s="76"/>
      <c r="N194" s="76"/>
      <c r="O194" s="77"/>
      <c r="P194" s="78"/>
      <c r="Q194" s="78"/>
      <c r="R194" s="88"/>
      <c r="S194" s="88"/>
      <c r="T194" s="88"/>
      <c r="U194" s="88"/>
      <c r="V194" s="52"/>
      <c r="W194" s="52"/>
      <c r="X194" s="52"/>
      <c r="Y194" s="52"/>
      <c r="Z194" s="51"/>
      <c r="AA194" s="73"/>
      <c r="AB194" s="73"/>
      <c r="AC194" s="74"/>
      <c r="AD194" s="80" t="s">
        <v>3886</v>
      </c>
      <c r="AE194" s="80">
        <v>261</v>
      </c>
      <c r="AF194" s="80">
        <v>7</v>
      </c>
      <c r="AG194" s="80">
        <v>10436</v>
      </c>
      <c r="AH194" s="80">
        <v>21</v>
      </c>
      <c r="AI194" s="80"/>
      <c r="AJ194" s="80"/>
      <c r="AK194" s="80"/>
      <c r="AL194" s="80"/>
      <c r="AM194" s="80"/>
      <c r="AN194" s="82">
        <v>41627.15152777778</v>
      </c>
      <c r="AO194" s="80"/>
      <c r="AP194" s="80" t="b">
        <v>1</v>
      </c>
      <c r="AQ194" s="80" t="b">
        <v>1</v>
      </c>
      <c r="AR194" s="80" t="b">
        <v>0</v>
      </c>
      <c r="AS194" s="80" t="s">
        <v>6170</v>
      </c>
      <c r="AT194" s="80">
        <v>9</v>
      </c>
      <c r="AU194" s="84" t="s">
        <v>6192</v>
      </c>
      <c r="AV194" s="80" t="b">
        <v>0</v>
      </c>
      <c r="AW194" s="80" t="s">
        <v>7170</v>
      </c>
      <c r="AX194" s="84" t="s">
        <v>7362</v>
      </c>
      <c r="AY194" s="80" t="s">
        <v>66</v>
      </c>
      <c r="AZ194" s="2"/>
      <c r="BA194" s="3"/>
      <c r="BB194" s="3"/>
      <c r="BC194" s="3"/>
      <c r="BD194" s="3"/>
    </row>
    <row r="195" spans="1:56" x14ac:dyDescent="0.25">
      <c r="A195" s="66" t="s">
        <v>366</v>
      </c>
      <c r="B195" s="67"/>
      <c r="C195" s="67"/>
      <c r="D195" s="68"/>
      <c r="E195" s="70"/>
      <c r="F195" s="104" t="s">
        <v>6684</v>
      </c>
      <c r="G195" s="67"/>
      <c r="H195" s="71"/>
      <c r="I195" s="72"/>
      <c r="J195" s="72"/>
      <c r="K195" s="71" t="s">
        <v>8048</v>
      </c>
      <c r="L195" s="75"/>
      <c r="M195" s="76"/>
      <c r="N195" s="76"/>
      <c r="O195" s="77"/>
      <c r="P195" s="78"/>
      <c r="Q195" s="78"/>
      <c r="R195" s="88"/>
      <c r="S195" s="88"/>
      <c r="T195" s="88"/>
      <c r="U195" s="88"/>
      <c r="V195" s="52"/>
      <c r="W195" s="52"/>
      <c r="X195" s="52"/>
      <c r="Y195" s="52"/>
      <c r="Z195" s="51"/>
      <c r="AA195" s="73"/>
      <c r="AB195" s="73"/>
      <c r="AC195" s="74"/>
      <c r="AD195" s="80" t="s">
        <v>3887</v>
      </c>
      <c r="AE195" s="80">
        <v>30</v>
      </c>
      <c r="AF195" s="80">
        <v>101</v>
      </c>
      <c r="AG195" s="80">
        <v>174798</v>
      </c>
      <c r="AH195" s="80">
        <v>0</v>
      </c>
      <c r="AI195" s="80">
        <v>25200</v>
      </c>
      <c r="AJ195" s="80" t="s">
        <v>4529</v>
      </c>
      <c r="AK195" s="80" t="s">
        <v>4941</v>
      </c>
      <c r="AL195" s="84" t="s">
        <v>5392</v>
      </c>
      <c r="AM195" s="80" t="s">
        <v>5054</v>
      </c>
      <c r="AN195" s="82">
        <v>40845.40420138889</v>
      </c>
      <c r="AO195" s="84" t="s">
        <v>5801</v>
      </c>
      <c r="AP195" s="80" t="b">
        <v>0</v>
      </c>
      <c r="AQ195" s="80" t="b">
        <v>0</v>
      </c>
      <c r="AR195" s="80" t="b">
        <v>0</v>
      </c>
      <c r="AS195" s="80" t="s">
        <v>6170</v>
      </c>
      <c r="AT195" s="80">
        <v>26</v>
      </c>
      <c r="AU195" s="84" t="s">
        <v>6289</v>
      </c>
      <c r="AV195" s="80" t="b">
        <v>0</v>
      </c>
      <c r="AW195" s="80" t="s">
        <v>7170</v>
      </c>
      <c r="AX195" s="84" t="s">
        <v>7363</v>
      </c>
      <c r="AY195" s="80" t="s">
        <v>66</v>
      </c>
      <c r="AZ195" s="2"/>
      <c r="BA195" s="3"/>
      <c r="BB195" s="3"/>
      <c r="BC195" s="3"/>
      <c r="BD195" s="3"/>
    </row>
    <row r="196" spans="1:56" x14ac:dyDescent="0.25">
      <c r="A196" s="66" t="s">
        <v>367</v>
      </c>
      <c r="B196" s="67"/>
      <c r="C196" s="67"/>
      <c r="D196" s="68"/>
      <c r="E196" s="70"/>
      <c r="F196" s="104" t="s">
        <v>6685</v>
      </c>
      <c r="G196" s="67"/>
      <c r="H196" s="71"/>
      <c r="I196" s="72"/>
      <c r="J196" s="72"/>
      <c r="K196" s="71" t="s">
        <v>8049</v>
      </c>
      <c r="L196" s="75"/>
      <c r="M196" s="76"/>
      <c r="N196" s="76"/>
      <c r="O196" s="77"/>
      <c r="P196" s="78"/>
      <c r="Q196" s="78"/>
      <c r="R196" s="88"/>
      <c r="S196" s="88"/>
      <c r="T196" s="88"/>
      <c r="U196" s="88"/>
      <c r="V196" s="52"/>
      <c r="W196" s="52"/>
      <c r="X196" s="52"/>
      <c r="Y196" s="52"/>
      <c r="Z196" s="51"/>
      <c r="AA196" s="73"/>
      <c r="AB196" s="73"/>
      <c r="AC196" s="74"/>
      <c r="AD196" s="80" t="s">
        <v>3888</v>
      </c>
      <c r="AE196" s="80">
        <v>1365</v>
      </c>
      <c r="AF196" s="80">
        <v>770</v>
      </c>
      <c r="AG196" s="80">
        <v>97043</v>
      </c>
      <c r="AH196" s="80">
        <v>5</v>
      </c>
      <c r="AI196" s="80">
        <v>25200</v>
      </c>
      <c r="AJ196" s="84" t="s">
        <v>4530</v>
      </c>
      <c r="AK196" s="80" t="s">
        <v>5053</v>
      </c>
      <c r="AL196" s="84" t="s">
        <v>5393</v>
      </c>
      <c r="AM196" s="80" t="s">
        <v>4941</v>
      </c>
      <c r="AN196" s="82">
        <v>41005.54451388889</v>
      </c>
      <c r="AO196" s="84" t="s">
        <v>5802</v>
      </c>
      <c r="AP196" s="80" t="b">
        <v>0</v>
      </c>
      <c r="AQ196" s="80" t="b">
        <v>0</v>
      </c>
      <c r="AR196" s="80" t="b">
        <v>1</v>
      </c>
      <c r="AS196" s="80" t="s">
        <v>6170</v>
      </c>
      <c r="AT196" s="80">
        <v>16</v>
      </c>
      <c r="AU196" s="84" t="s">
        <v>6290</v>
      </c>
      <c r="AV196" s="80" t="b">
        <v>0</v>
      </c>
      <c r="AW196" s="80" t="s">
        <v>7170</v>
      </c>
      <c r="AX196" s="84" t="s">
        <v>7364</v>
      </c>
      <c r="AY196" s="80" t="s">
        <v>66</v>
      </c>
      <c r="AZ196" s="2"/>
      <c r="BA196" s="3"/>
      <c r="BB196" s="3"/>
      <c r="BC196" s="3"/>
      <c r="BD196" s="3"/>
    </row>
    <row r="197" spans="1:56" x14ac:dyDescent="0.25">
      <c r="A197" s="66" t="s">
        <v>368</v>
      </c>
      <c r="B197" s="67"/>
      <c r="C197" s="67"/>
      <c r="D197" s="68"/>
      <c r="E197" s="70"/>
      <c r="F197" s="104" t="s">
        <v>6686</v>
      </c>
      <c r="G197" s="67"/>
      <c r="H197" s="71"/>
      <c r="I197" s="72"/>
      <c r="J197" s="72"/>
      <c r="K197" s="71" t="s">
        <v>8050</v>
      </c>
      <c r="L197" s="75"/>
      <c r="M197" s="76"/>
      <c r="N197" s="76"/>
      <c r="O197" s="77"/>
      <c r="P197" s="78"/>
      <c r="Q197" s="78"/>
      <c r="R197" s="88"/>
      <c r="S197" s="88"/>
      <c r="T197" s="88"/>
      <c r="U197" s="88"/>
      <c r="V197" s="52"/>
      <c r="W197" s="52"/>
      <c r="X197" s="52"/>
      <c r="Y197" s="52"/>
      <c r="Z197" s="51"/>
      <c r="AA197" s="73"/>
      <c r="AB197" s="73"/>
      <c r="AC197" s="74"/>
      <c r="AD197" s="80" t="s">
        <v>3889</v>
      </c>
      <c r="AE197" s="80">
        <v>522</v>
      </c>
      <c r="AF197" s="80">
        <v>699</v>
      </c>
      <c r="AG197" s="80">
        <v>7433</v>
      </c>
      <c r="AH197" s="80">
        <v>2</v>
      </c>
      <c r="AI197" s="80"/>
      <c r="AJ197" s="80" t="s">
        <v>4531</v>
      </c>
      <c r="AK197" s="80"/>
      <c r="AL197" s="80"/>
      <c r="AM197" s="80"/>
      <c r="AN197" s="82">
        <v>42068.983310185184</v>
      </c>
      <c r="AO197" s="84" t="s">
        <v>5803</v>
      </c>
      <c r="AP197" s="80" t="b">
        <v>0</v>
      </c>
      <c r="AQ197" s="80" t="b">
        <v>0</v>
      </c>
      <c r="AR197" s="80" t="b">
        <v>0</v>
      </c>
      <c r="AS197" s="80" t="s">
        <v>6171</v>
      </c>
      <c r="AT197" s="80">
        <v>8</v>
      </c>
      <c r="AU197" s="84" t="s">
        <v>6192</v>
      </c>
      <c r="AV197" s="80" t="b">
        <v>0</v>
      </c>
      <c r="AW197" s="80" t="s">
        <v>7170</v>
      </c>
      <c r="AX197" s="84" t="s">
        <v>7365</v>
      </c>
      <c r="AY197" s="80" t="s">
        <v>66</v>
      </c>
      <c r="AZ197" s="2"/>
      <c r="BA197" s="3"/>
      <c r="BB197" s="3"/>
      <c r="BC197" s="3"/>
      <c r="BD197" s="3"/>
    </row>
    <row r="198" spans="1:56" x14ac:dyDescent="0.25">
      <c r="A198" s="66" t="s">
        <v>369</v>
      </c>
      <c r="B198" s="67"/>
      <c r="C198" s="67"/>
      <c r="D198" s="68"/>
      <c r="E198" s="70"/>
      <c r="F198" s="104" t="s">
        <v>6498</v>
      </c>
      <c r="G198" s="67"/>
      <c r="H198" s="71"/>
      <c r="I198" s="72"/>
      <c r="J198" s="72"/>
      <c r="K198" s="71" t="s">
        <v>8051</v>
      </c>
      <c r="L198" s="75"/>
      <c r="M198" s="76"/>
      <c r="N198" s="76"/>
      <c r="O198" s="77"/>
      <c r="P198" s="78"/>
      <c r="Q198" s="78"/>
      <c r="R198" s="88"/>
      <c r="S198" s="88"/>
      <c r="T198" s="88"/>
      <c r="U198" s="88"/>
      <c r="V198" s="52"/>
      <c r="W198" s="52"/>
      <c r="X198" s="52"/>
      <c r="Y198" s="52"/>
      <c r="Z198" s="51"/>
      <c r="AA198" s="73"/>
      <c r="AB198" s="73"/>
      <c r="AC198" s="74"/>
      <c r="AD198" s="80" t="s">
        <v>3890</v>
      </c>
      <c r="AE198" s="80">
        <v>7</v>
      </c>
      <c r="AF198" s="80">
        <v>684</v>
      </c>
      <c r="AG198" s="80">
        <v>363707</v>
      </c>
      <c r="AH198" s="80">
        <v>1</v>
      </c>
      <c r="AI198" s="80">
        <v>25200</v>
      </c>
      <c r="AJ198" s="80"/>
      <c r="AK198" s="80"/>
      <c r="AL198" s="80"/>
      <c r="AM198" s="80" t="s">
        <v>5054</v>
      </c>
      <c r="AN198" s="82">
        <v>41617.389918981484</v>
      </c>
      <c r="AO198" s="84" t="s">
        <v>5804</v>
      </c>
      <c r="AP198" s="80" t="b">
        <v>1</v>
      </c>
      <c r="AQ198" s="80" t="b">
        <v>1</v>
      </c>
      <c r="AR198" s="80" t="b">
        <v>0</v>
      </c>
      <c r="AS198" s="80" t="s">
        <v>6170</v>
      </c>
      <c r="AT198" s="80">
        <v>86</v>
      </c>
      <c r="AU198" s="84" t="s">
        <v>6192</v>
      </c>
      <c r="AV198" s="80" t="b">
        <v>0</v>
      </c>
      <c r="AW198" s="80" t="s">
        <v>7170</v>
      </c>
      <c r="AX198" s="84" t="s">
        <v>7366</v>
      </c>
      <c r="AY198" s="80" t="s">
        <v>66</v>
      </c>
      <c r="AZ198" s="2"/>
      <c r="BA198" s="3"/>
      <c r="BB198" s="3"/>
      <c r="BC198" s="3"/>
      <c r="BD198" s="3"/>
    </row>
    <row r="199" spans="1:56" x14ac:dyDescent="0.25">
      <c r="A199" s="66" t="s">
        <v>370</v>
      </c>
      <c r="B199" s="67"/>
      <c r="C199" s="67"/>
      <c r="D199" s="68"/>
      <c r="E199" s="70"/>
      <c r="F199" s="104" t="s">
        <v>6687</v>
      </c>
      <c r="G199" s="67"/>
      <c r="H199" s="71"/>
      <c r="I199" s="72"/>
      <c r="J199" s="72"/>
      <c r="K199" s="71" t="s">
        <v>8052</v>
      </c>
      <c r="L199" s="75"/>
      <c r="M199" s="76"/>
      <c r="N199" s="76"/>
      <c r="O199" s="77"/>
      <c r="P199" s="78"/>
      <c r="Q199" s="78"/>
      <c r="R199" s="88"/>
      <c r="S199" s="88"/>
      <c r="T199" s="88"/>
      <c r="U199" s="88"/>
      <c r="V199" s="52"/>
      <c r="W199" s="52"/>
      <c r="X199" s="52"/>
      <c r="Y199" s="52"/>
      <c r="Z199" s="51"/>
      <c r="AA199" s="73"/>
      <c r="AB199" s="73"/>
      <c r="AC199" s="74"/>
      <c r="AD199" s="80" t="s">
        <v>3891</v>
      </c>
      <c r="AE199" s="80">
        <v>461</v>
      </c>
      <c r="AF199" s="80">
        <v>629</v>
      </c>
      <c r="AG199" s="80">
        <v>6768</v>
      </c>
      <c r="AH199" s="80">
        <v>15</v>
      </c>
      <c r="AI199" s="80"/>
      <c r="AJ199" s="80" t="s">
        <v>4532</v>
      </c>
      <c r="AK199" s="80"/>
      <c r="AL199" s="80"/>
      <c r="AM199" s="80"/>
      <c r="AN199" s="82">
        <v>42070.202337962961</v>
      </c>
      <c r="AO199" s="84" t="s">
        <v>5805</v>
      </c>
      <c r="AP199" s="80" t="b">
        <v>0</v>
      </c>
      <c r="AQ199" s="80" t="b">
        <v>0</v>
      </c>
      <c r="AR199" s="80" t="b">
        <v>0</v>
      </c>
      <c r="AS199" s="80" t="s">
        <v>6171</v>
      </c>
      <c r="AT199" s="80">
        <v>10</v>
      </c>
      <c r="AU199" s="84" t="s">
        <v>6192</v>
      </c>
      <c r="AV199" s="80" t="b">
        <v>0</v>
      </c>
      <c r="AW199" s="80" t="s">
        <v>7170</v>
      </c>
      <c r="AX199" s="84" t="s">
        <v>7367</v>
      </c>
      <c r="AY199" s="80" t="s">
        <v>66</v>
      </c>
      <c r="AZ199" s="2"/>
      <c r="BA199" s="3"/>
      <c r="BB199" s="3"/>
      <c r="BC199" s="3"/>
      <c r="BD199" s="3"/>
    </row>
    <row r="200" spans="1:56" x14ac:dyDescent="0.25">
      <c r="A200" s="66" t="s">
        <v>371</v>
      </c>
      <c r="B200" s="67"/>
      <c r="C200" s="67"/>
      <c r="D200" s="68"/>
      <c r="E200" s="70"/>
      <c r="F200" s="104" t="s">
        <v>6688</v>
      </c>
      <c r="G200" s="67"/>
      <c r="H200" s="71"/>
      <c r="I200" s="72"/>
      <c r="J200" s="72"/>
      <c r="K200" s="71" t="s">
        <v>8053</v>
      </c>
      <c r="L200" s="75"/>
      <c r="M200" s="76"/>
      <c r="N200" s="76"/>
      <c r="O200" s="77"/>
      <c r="P200" s="78"/>
      <c r="Q200" s="78"/>
      <c r="R200" s="88"/>
      <c r="S200" s="88"/>
      <c r="T200" s="88"/>
      <c r="U200" s="88"/>
      <c r="V200" s="52"/>
      <c r="W200" s="52"/>
      <c r="X200" s="52"/>
      <c r="Y200" s="52"/>
      <c r="Z200" s="51"/>
      <c r="AA200" s="73"/>
      <c r="AB200" s="73"/>
      <c r="AC200" s="74"/>
      <c r="AD200" s="80" t="s">
        <v>3892</v>
      </c>
      <c r="AE200" s="80">
        <v>984</v>
      </c>
      <c r="AF200" s="80">
        <v>622</v>
      </c>
      <c r="AG200" s="80">
        <v>186696</v>
      </c>
      <c r="AH200" s="80">
        <v>11</v>
      </c>
      <c r="AI200" s="80">
        <v>25200</v>
      </c>
      <c r="AJ200" s="80"/>
      <c r="AK200" s="80" t="s">
        <v>5054</v>
      </c>
      <c r="AL200" s="80"/>
      <c r="AM200" s="80" t="s">
        <v>5054</v>
      </c>
      <c r="AN200" s="82">
        <v>39995.253680555557</v>
      </c>
      <c r="AO200" s="84" t="s">
        <v>5806</v>
      </c>
      <c r="AP200" s="80" t="b">
        <v>1</v>
      </c>
      <c r="AQ200" s="80" t="b">
        <v>0</v>
      </c>
      <c r="AR200" s="80" t="b">
        <v>0</v>
      </c>
      <c r="AS200" s="80" t="s">
        <v>6171</v>
      </c>
      <c r="AT200" s="80">
        <v>94</v>
      </c>
      <c r="AU200" s="84" t="s">
        <v>6192</v>
      </c>
      <c r="AV200" s="80" t="b">
        <v>0</v>
      </c>
      <c r="AW200" s="80" t="s">
        <v>7170</v>
      </c>
      <c r="AX200" s="84" t="s">
        <v>7368</v>
      </c>
      <c r="AY200" s="80" t="s">
        <v>66</v>
      </c>
      <c r="AZ200" s="2"/>
      <c r="BA200" s="3"/>
      <c r="BB200" s="3"/>
      <c r="BC200" s="3"/>
      <c r="BD200" s="3"/>
    </row>
    <row r="201" spans="1:56" x14ac:dyDescent="0.25">
      <c r="A201" s="66" t="s">
        <v>372</v>
      </c>
      <c r="B201" s="67"/>
      <c r="C201" s="67"/>
      <c r="D201" s="68"/>
      <c r="E201" s="70"/>
      <c r="F201" s="104" t="s">
        <v>6689</v>
      </c>
      <c r="G201" s="67"/>
      <c r="H201" s="71"/>
      <c r="I201" s="72"/>
      <c r="J201" s="72"/>
      <c r="K201" s="71" t="s">
        <v>8054</v>
      </c>
      <c r="L201" s="75"/>
      <c r="M201" s="76"/>
      <c r="N201" s="76"/>
      <c r="O201" s="77"/>
      <c r="P201" s="78"/>
      <c r="Q201" s="78"/>
      <c r="R201" s="88"/>
      <c r="S201" s="88"/>
      <c r="T201" s="88"/>
      <c r="U201" s="88"/>
      <c r="V201" s="52"/>
      <c r="W201" s="52"/>
      <c r="X201" s="52"/>
      <c r="Y201" s="52"/>
      <c r="Z201" s="51"/>
      <c r="AA201" s="73"/>
      <c r="AB201" s="73"/>
      <c r="AC201" s="74"/>
      <c r="AD201" s="80" t="s">
        <v>3893</v>
      </c>
      <c r="AE201" s="80">
        <v>129</v>
      </c>
      <c r="AF201" s="80">
        <v>332</v>
      </c>
      <c r="AG201" s="80">
        <v>18240</v>
      </c>
      <c r="AH201" s="80">
        <v>20</v>
      </c>
      <c r="AI201" s="80">
        <v>25200</v>
      </c>
      <c r="AJ201" s="80" t="s">
        <v>4533</v>
      </c>
      <c r="AK201" s="80" t="s">
        <v>5055</v>
      </c>
      <c r="AL201" s="80"/>
      <c r="AM201" s="80" t="s">
        <v>5054</v>
      </c>
      <c r="AN201" s="82">
        <v>41208.083101851851</v>
      </c>
      <c r="AO201" s="84" t="s">
        <v>5807</v>
      </c>
      <c r="AP201" s="80" t="b">
        <v>0</v>
      </c>
      <c r="AQ201" s="80" t="b">
        <v>0</v>
      </c>
      <c r="AR201" s="80" t="b">
        <v>1</v>
      </c>
      <c r="AS201" s="80" t="s">
        <v>6171</v>
      </c>
      <c r="AT201" s="80">
        <v>10</v>
      </c>
      <c r="AU201" s="84" t="s">
        <v>6291</v>
      </c>
      <c r="AV201" s="80" t="b">
        <v>0</v>
      </c>
      <c r="AW201" s="80" t="s">
        <v>7170</v>
      </c>
      <c r="AX201" s="84" t="s">
        <v>7369</v>
      </c>
      <c r="AY201" s="80" t="s">
        <v>66</v>
      </c>
      <c r="AZ201" s="2"/>
      <c r="BA201" s="3"/>
      <c r="BB201" s="3"/>
      <c r="BC201" s="3"/>
      <c r="BD201" s="3"/>
    </row>
    <row r="202" spans="1:56" x14ac:dyDescent="0.25">
      <c r="A202" s="66" t="s">
        <v>373</v>
      </c>
      <c r="B202" s="67"/>
      <c r="C202" s="67"/>
      <c r="D202" s="68"/>
      <c r="E202" s="70"/>
      <c r="F202" s="104" t="s">
        <v>6690</v>
      </c>
      <c r="G202" s="67"/>
      <c r="H202" s="71"/>
      <c r="I202" s="72"/>
      <c r="J202" s="72"/>
      <c r="K202" s="71" t="s">
        <v>8055</v>
      </c>
      <c r="L202" s="75"/>
      <c r="M202" s="76"/>
      <c r="N202" s="76"/>
      <c r="O202" s="77"/>
      <c r="P202" s="78"/>
      <c r="Q202" s="78"/>
      <c r="R202" s="88"/>
      <c r="S202" s="88"/>
      <c r="T202" s="88"/>
      <c r="U202" s="88"/>
      <c r="V202" s="52"/>
      <c r="W202" s="52"/>
      <c r="X202" s="52"/>
      <c r="Y202" s="52"/>
      <c r="Z202" s="51"/>
      <c r="AA202" s="73"/>
      <c r="AB202" s="73"/>
      <c r="AC202" s="74"/>
      <c r="AD202" s="80" t="s">
        <v>3894</v>
      </c>
      <c r="AE202" s="80">
        <v>2715</v>
      </c>
      <c r="AF202" s="80">
        <v>2259</v>
      </c>
      <c r="AG202" s="80">
        <v>58256</v>
      </c>
      <c r="AH202" s="80">
        <v>8</v>
      </c>
      <c r="AI202" s="80">
        <v>25200</v>
      </c>
      <c r="AJ202" s="80" t="s">
        <v>4534</v>
      </c>
      <c r="AK202" s="80" t="s">
        <v>5056</v>
      </c>
      <c r="AL202" s="80"/>
      <c r="AM202" s="80" t="s">
        <v>5054</v>
      </c>
      <c r="AN202" s="82">
        <v>41315.182071759256</v>
      </c>
      <c r="AO202" s="80"/>
      <c r="AP202" s="80" t="b">
        <v>0</v>
      </c>
      <c r="AQ202" s="80" t="b">
        <v>0</v>
      </c>
      <c r="AR202" s="80" t="b">
        <v>1</v>
      </c>
      <c r="AS202" s="80" t="s">
        <v>6171</v>
      </c>
      <c r="AT202" s="80">
        <v>7</v>
      </c>
      <c r="AU202" s="84" t="s">
        <v>6213</v>
      </c>
      <c r="AV202" s="80" t="b">
        <v>0</v>
      </c>
      <c r="AW202" s="80" t="s">
        <v>7170</v>
      </c>
      <c r="AX202" s="84" t="s">
        <v>7370</v>
      </c>
      <c r="AY202" s="80" t="s">
        <v>66</v>
      </c>
      <c r="AZ202" s="2"/>
      <c r="BA202" s="3"/>
      <c r="BB202" s="3"/>
      <c r="BC202" s="3"/>
      <c r="BD202" s="3"/>
    </row>
    <row r="203" spans="1:56" x14ac:dyDescent="0.25">
      <c r="A203" s="66" t="s">
        <v>374</v>
      </c>
      <c r="B203" s="67"/>
      <c r="C203" s="67"/>
      <c r="D203" s="68"/>
      <c r="E203" s="70"/>
      <c r="F203" s="104" t="s">
        <v>6691</v>
      </c>
      <c r="G203" s="67"/>
      <c r="H203" s="71"/>
      <c r="I203" s="72"/>
      <c r="J203" s="72"/>
      <c r="K203" s="71" t="s">
        <v>8056</v>
      </c>
      <c r="L203" s="75"/>
      <c r="M203" s="76"/>
      <c r="N203" s="76"/>
      <c r="O203" s="77"/>
      <c r="P203" s="78"/>
      <c r="Q203" s="78"/>
      <c r="R203" s="88"/>
      <c r="S203" s="88"/>
      <c r="T203" s="88"/>
      <c r="U203" s="88"/>
      <c r="V203" s="52"/>
      <c r="W203" s="52"/>
      <c r="X203" s="52"/>
      <c r="Y203" s="52"/>
      <c r="Z203" s="51"/>
      <c r="AA203" s="73"/>
      <c r="AB203" s="73"/>
      <c r="AC203" s="74"/>
      <c r="AD203" s="80" t="s">
        <v>3895</v>
      </c>
      <c r="AE203" s="80">
        <v>93</v>
      </c>
      <c r="AF203" s="80">
        <v>195</v>
      </c>
      <c r="AG203" s="80">
        <v>101580</v>
      </c>
      <c r="AH203" s="80">
        <v>48</v>
      </c>
      <c r="AI203" s="80">
        <v>25200</v>
      </c>
      <c r="AJ203" s="80" t="s">
        <v>4535</v>
      </c>
      <c r="AK203" s="80"/>
      <c r="AL203" s="80"/>
      <c r="AM203" s="80" t="s">
        <v>5054</v>
      </c>
      <c r="AN203" s="82">
        <v>41384.229780092595</v>
      </c>
      <c r="AO203" s="84" t="s">
        <v>5808</v>
      </c>
      <c r="AP203" s="80" t="b">
        <v>1</v>
      </c>
      <c r="AQ203" s="80" t="b">
        <v>0</v>
      </c>
      <c r="AR203" s="80" t="b">
        <v>0</v>
      </c>
      <c r="AS203" s="80" t="s">
        <v>6170</v>
      </c>
      <c r="AT203" s="80">
        <v>20</v>
      </c>
      <c r="AU203" s="84" t="s">
        <v>6192</v>
      </c>
      <c r="AV203" s="80" t="b">
        <v>0</v>
      </c>
      <c r="AW203" s="80" t="s">
        <v>7170</v>
      </c>
      <c r="AX203" s="84" t="s">
        <v>7371</v>
      </c>
      <c r="AY203" s="80" t="s">
        <v>66</v>
      </c>
      <c r="AZ203" s="2"/>
      <c r="BA203" s="3"/>
      <c r="BB203" s="3"/>
      <c r="BC203" s="3"/>
      <c r="BD203" s="3"/>
    </row>
    <row r="204" spans="1:56" x14ac:dyDescent="0.25">
      <c r="A204" s="66" t="s">
        <v>375</v>
      </c>
      <c r="B204" s="67"/>
      <c r="C204" s="67"/>
      <c r="D204" s="68"/>
      <c r="E204" s="70"/>
      <c r="F204" s="104" t="s">
        <v>6692</v>
      </c>
      <c r="G204" s="67"/>
      <c r="H204" s="71"/>
      <c r="I204" s="72"/>
      <c r="J204" s="72"/>
      <c r="K204" s="71" t="s">
        <v>8057</v>
      </c>
      <c r="L204" s="75"/>
      <c r="M204" s="76"/>
      <c r="N204" s="76"/>
      <c r="O204" s="77"/>
      <c r="P204" s="78"/>
      <c r="Q204" s="78"/>
      <c r="R204" s="88"/>
      <c r="S204" s="88"/>
      <c r="T204" s="88"/>
      <c r="U204" s="88"/>
      <c r="V204" s="52"/>
      <c r="W204" s="52"/>
      <c r="X204" s="52"/>
      <c r="Y204" s="52"/>
      <c r="Z204" s="51"/>
      <c r="AA204" s="73"/>
      <c r="AB204" s="73"/>
      <c r="AC204" s="74"/>
      <c r="AD204" s="80" t="s">
        <v>3896</v>
      </c>
      <c r="AE204" s="80">
        <v>0</v>
      </c>
      <c r="AF204" s="80">
        <v>176</v>
      </c>
      <c r="AG204" s="80">
        <v>393010</v>
      </c>
      <c r="AH204" s="80">
        <v>0</v>
      </c>
      <c r="AI204" s="80">
        <v>25200</v>
      </c>
      <c r="AJ204" s="80"/>
      <c r="AK204" s="80"/>
      <c r="AL204" s="84" t="s">
        <v>5394</v>
      </c>
      <c r="AM204" s="80" t="s">
        <v>5054</v>
      </c>
      <c r="AN204" s="82">
        <v>41637.41300925926</v>
      </c>
      <c r="AO204" s="84" t="s">
        <v>5809</v>
      </c>
      <c r="AP204" s="80" t="b">
        <v>1</v>
      </c>
      <c r="AQ204" s="80" t="b">
        <v>0</v>
      </c>
      <c r="AR204" s="80" t="b">
        <v>0</v>
      </c>
      <c r="AS204" s="80" t="s">
        <v>6170</v>
      </c>
      <c r="AT204" s="80">
        <v>78</v>
      </c>
      <c r="AU204" s="84" t="s">
        <v>6192</v>
      </c>
      <c r="AV204" s="80" t="b">
        <v>0</v>
      </c>
      <c r="AW204" s="80" t="s">
        <v>7170</v>
      </c>
      <c r="AX204" s="84" t="s">
        <v>7372</v>
      </c>
      <c r="AY204" s="80" t="s">
        <v>66</v>
      </c>
      <c r="AZ204" s="2"/>
      <c r="BA204" s="3"/>
      <c r="BB204" s="3"/>
      <c r="BC204" s="3"/>
      <c r="BD204" s="3"/>
    </row>
    <row r="205" spans="1:56" x14ac:dyDescent="0.25">
      <c r="A205" s="66" t="s">
        <v>376</v>
      </c>
      <c r="B205" s="67"/>
      <c r="C205" s="67"/>
      <c r="D205" s="68"/>
      <c r="E205" s="70"/>
      <c r="F205" s="104" t="s">
        <v>6693</v>
      </c>
      <c r="G205" s="67"/>
      <c r="H205" s="71"/>
      <c r="I205" s="72"/>
      <c r="J205" s="72"/>
      <c r="K205" s="71" t="s">
        <v>8058</v>
      </c>
      <c r="L205" s="75"/>
      <c r="M205" s="76"/>
      <c r="N205" s="76"/>
      <c r="O205" s="77"/>
      <c r="P205" s="78"/>
      <c r="Q205" s="78"/>
      <c r="R205" s="88"/>
      <c r="S205" s="88"/>
      <c r="T205" s="88"/>
      <c r="U205" s="88"/>
      <c r="V205" s="52"/>
      <c r="W205" s="52"/>
      <c r="X205" s="52"/>
      <c r="Y205" s="52"/>
      <c r="Z205" s="51"/>
      <c r="AA205" s="73"/>
      <c r="AB205" s="73"/>
      <c r="AC205" s="74"/>
      <c r="AD205" s="80" t="s">
        <v>3897</v>
      </c>
      <c r="AE205" s="80">
        <v>1</v>
      </c>
      <c r="AF205" s="80">
        <v>24</v>
      </c>
      <c r="AG205" s="80">
        <v>139572</v>
      </c>
      <c r="AH205" s="80">
        <v>0</v>
      </c>
      <c r="AI205" s="80">
        <v>25200</v>
      </c>
      <c r="AJ205" s="80" t="s">
        <v>4536</v>
      </c>
      <c r="AK205" s="80" t="s">
        <v>5057</v>
      </c>
      <c r="AL205" s="84" t="s">
        <v>5395</v>
      </c>
      <c r="AM205" s="80" t="s">
        <v>4941</v>
      </c>
      <c r="AN205" s="82">
        <v>41638.215312499997</v>
      </c>
      <c r="AO205" s="80"/>
      <c r="AP205" s="80" t="b">
        <v>1</v>
      </c>
      <c r="AQ205" s="80" t="b">
        <v>0</v>
      </c>
      <c r="AR205" s="80" t="b">
        <v>0</v>
      </c>
      <c r="AS205" s="80" t="s">
        <v>6171</v>
      </c>
      <c r="AT205" s="80">
        <v>15</v>
      </c>
      <c r="AU205" s="84" t="s">
        <v>6192</v>
      </c>
      <c r="AV205" s="80" t="b">
        <v>0</v>
      </c>
      <c r="AW205" s="80" t="s">
        <v>7170</v>
      </c>
      <c r="AX205" s="84" t="s">
        <v>7373</v>
      </c>
      <c r="AY205" s="80" t="s">
        <v>66</v>
      </c>
      <c r="AZ205" s="2"/>
      <c r="BA205" s="3"/>
      <c r="BB205" s="3"/>
      <c r="BC205" s="3"/>
      <c r="BD205" s="3"/>
    </row>
    <row r="206" spans="1:56" x14ac:dyDescent="0.25">
      <c r="A206" s="66" t="s">
        <v>377</v>
      </c>
      <c r="B206" s="67"/>
      <c r="C206" s="67"/>
      <c r="D206" s="68"/>
      <c r="E206" s="70"/>
      <c r="F206" s="104" t="s">
        <v>6694</v>
      </c>
      <c r="G206" s="67"/>
      <c r="H206" s="71"/>
      <c r="I206" s="72"/>
      <c r="J206" s="72"/>
      <c r="K206" s="71" t="s">
        <v>8059</v>
      </c>
      <c r="L206" s="75"/>
      <c r="M206" s="76"/>
      <c r="N206" s="76"/>
      <c r="O206" s="77"/>
      <c r="P206" s="78"/>
      <c r="Q206" s="78"/>
      <c r="R206" s="88"/>
      <c r="S206" s="88"/>
      <c r="T206" s="88"/>
      <c r="U206" s="88"/>
      <c r="V206" s="52"/>
      <c r="W206" s="52"/>
      <c r="X206" s="52"/>
      <c r="Y206" s="52"/>
      <c r="Z206" s="51"/>
      <c r="AA206" s="73"/>
      <c r="AB206" s="73"/>
      <c r="AC206" s="74"/>
      <c r="AD206" s="80" t="s">
        <v>3898</v>
      </c>
      <c r="AE206" s="80">
        <v>29</v>
      </c>
      <c r="AF206" s="80">
        <v>309</v>
      </c>
      <c r="AG206" s="80">
        <v>225064</v>
      </c>
      <c r="AH206" s="80">
        <v>1</v>
      </c>
      <c r="AI206" s="80">
        <v>25200</v>
      </c>
      <c r="AJ206" s="80" t="s">
        <v>4537</v>
      </c>
      <c r="AK206" s="80" t="s">
        <v>5058</v>
      </c>
      <c r="AL206" s="84" t="s">
        <v>5396</v>
      </c>
      <c r="AM206" s="80" t="s">
        <v>5054</v>
      </c>
      <c r="AN206" s="82">
        <v>41638.492997685185</v>
      </c>
      <c r="AO206" s="84" t="s">
        <v>5810</v>
      </c>
      <c r="AP206" s="80" t="b">
        <v>0</v>
      </c>
      <c r="AQ206" s="80" t="b">
        <v>0</v>
      </c>
      <c r="AR206" s="80" t="b">
        <v>0</v>
      </c>
      <c r="AS206" s="80" t="s">
        <v>6171</v>
      </c>
      <c r="AT206" s="80">
        <v>32</v>
      </c>
      <c r="AU206" s="84" t="s">
        <v>6292</v>
      </c>
      <c r="AV206" s="80" t="b">
        <v>0</v>
      </c>
      <c r="AW206" s="80" t="s">
        <v>7170</v>
      </c>
      <c r="AX206" s="84" t="s">
        <v>7374</v>
      </c>
      <c r="AY206" s="80" t="s">
        <v>66</v>
      </c>
      <c r="AZ206" s="2"/>
      <c r="BA206" s="3"/>
      <c r="BB206" s="3"/>
      <c r="BC206" s="3"/>
      <c r="BD206" s="3"/>
    </row>
    <row r="207" spans="1:56" x14ac:dyDescent="0.25">
      <c r="A207" s="66" t="s">
        <v>378</v>
      </c>
      <c r="B207" s="67"/>
      <c r="C207" s="67"/>
      <c r="D207" s="68"/>
      <c r="E207" s="70"/>
      <c r="F207" s="104" t="s">
        <v>6695</v>
      </c>
      <c r="G207" s="67"/>
      <c r="H207" s="71"/>
      <c r="I207" s="72"/>
      <c r="J207" s="72"/>
      <c r="K207" s="71" t="s">
        <v>8060</v>
      </c>
      <c r="L207" s="75"/>
      <c r="M207" s="76"/>
      <c r="N207" s="76"/>
      <c r="O207" s="77"/>
      <c r="P207" s="78"/>
      <c r="Q207" s="78"/>
      <c r="R207" s="88"/>
      <c r="S207" s="88"/>
      <c r="T207" s="88"/>
      <c r="U207" s="88"/>
      <c r="V207" s="52"/>
      <c r="W207" s="52"/>
      <c r="X207" s="52"/>
      <c r="Y207" s="52"/>
      <c r="Z207" s="51"/>
      <c r="AA207" s="73"/>
      <c r="AB207" s="73"/>
      <c r="AC207" s="74"/>
      <c r="AD207" s="80"/>
      <c r="AE207" s="80">
        <v>13</v>
      </c>
      <c r="AF207" s="80">
        <v>33</v>
      </c>
      <c r="AG207" s="80">
        <v>12172</v>
      </c>
      <c r="AH207" s="80">
        <v>0</v>
      </c>
      <c r="AI207" s="80">
        <v>25200</v>
      </c>
      <c r="AJ207" s="80" t="s">
        <v>4538</v>
      </c>
      <c r="AK207" s="80" t="s">
        <v>5059</v>
      </c>
      <c r="AL207" s="80"/>
      <c r="AM207" s="80" t="s">
        <v>5054</v>
      </c>
      <c r="AN207" s="82">
        <v>41633.58184027778</v>
      </c>
      <c r="AO207" s="84" t="s">
        <v>5811</v>
      </c>
      <c r="AP207" s="80" t="b">
        <v>1</v>
      </c>
      <c r="AQ207" s="80" t="b">
        <v>0</v>
      </c>
      <c r="AR207" s="80" t="b">
        <v>0</v>
      </c>
      <c r="AS207" s="80" t="s">
        <v>6170</v>
      </c>
      <c r="AT207" s="80">
        <v>8</v>
      </c>
      <c r="AU207" s="84" t="s">
        <v>6192</v>
      </c>
      <c r="AV207" s="80" t="b">
        <v>0</v>
      </c>
      <c r="AW207" s="80" t="s">
        <v>7170</v>
      </c>
      <c r="AX207" s="84" t="s">
        <v>7375</v>
      </c>
      <c r="AY207" s="80" t="s">
        <v>66</v>
      </c>
      <c r="AZ207" s="2"/>
      <c r="BA207" s="3"/>
      <c r="BB207" s="3"/>
      <c r="BC207" s="3"/>
      <c r="BD207" s="3"/>
    </row>
    <row r="208" spans="1:56" x14ac:dyDescent="0.25">
      <c r="A208" s="66" t="s">
        <v>379</v>
      </c>
      <c r="B208" s="67"/>
      <c r="C208" s="67"/>
      <c r="D208" s="68"/>
      <c r="E208" s="70"/>
      <c r="F208" s="104" t="s">
        <v>6696</v>
      </c>
      <c r="G208" s="67"/>
      <c r="H208" s="71"/>
      <c r="I208" s="72"/>
      <c r="J208" s="72"/>
      <c r="K208" s="71" t="s">
        <v>8061</v>
      </c>
      <c r="L208" s="75"/>
      <c r="M208" s="76"/>
      <c r="N208" s="76"/>
      <c r="O208" s="77"/>
      <c r="P208" s="78"/>
      <c r="Q208" s="78"/>
      <c r="R208" s="88"/>
      <c r="S208" s="88"/>
      <c r="T208" s="88"/>
      <c r="U208" s="88"/>
      <c r="V208" s="52"/>
      <c r="W208" s="52"/>
      <c r="X208" s="52"/>
      <c r="Y208" s="52"/>
      <c r="Z208" s="51"/>
      <c r="AA208" s="73"/>
      <c r="AB208" s="73"/>
      <c r="AC208" s="74"/>
      <c r="AD208" s="80" t="s">
        <v>3899</v>
      </c>
      <c r="AE208" s="80">
        <v>13</v>
      </c>
      <c r="AF208" s="80">
        <v>268</v>
      </c>
      <c r="AG208" s="80">
        <v>10049</v>
      </c>
      <c r="AH208" s="80">
        <v>6</v>
      </c>
      <c r="AI208" s="80">
        <v>25200</v>
      </c>
      <c r="AJ208" s="80" t="s">
        <v>4539</v>
      </c>
      <c r="AK208" s="80"/>
      <c r="AL208" s="80"/>
      <c r="AM208" s="80" t="s">
        <v>4941</v>
      </c>
      <c r="AN208" s="82">
        <v>40952.363807870373</v>
      </c>
      <c r="AO208" s="84" t="s">
        <v>5812</v>
      </c>
      <c r="AP208" s="80" t="b">
        <v>0</v>
      </c>
      <c r="AQ208" s="80" t="b">
        <v>0</v>
      </c>
      <c r="AR208" s="80" t="b">
        <v>0</v>
      </c>
      <c r="AS208" s="80" t="s">
        <v>6170</v>
      </c>
      <c r="AT208" s="80">
        <v>7</v>
      </c>
      <c r="AU208" s="84" t="s">
        <v>6293</v>
      </c>
      <c r="AV208" s="80" t="b">
        <v>0</v>
      </c>
      <c r="AW208" s="80" t="s">
        <v>7170</v>
      </c>
      <c r="AX208" s="84" t="s">
        <v>7376</v>
      </c>
      <c r="AY208" s="80" t="s">
        <v>66</v>
      </c>
      <c r="AZ208" s="2"/>
      <c r="BA208" s="3"/>
      <c r="BB208" s="3"/>
      <c r="BC208" s="3"/>
      <c r="BD208" s="3"/>
    </row>
    <row r="209" spans="1:56" x14ac:dyDescent="0.25">
      <c r="A209" s="66" t="s">
        <v>380</v>
      </c>
      <c r="B209" s="67"/>
      <c r="C209" s="67"/>
      <c r="D209" s="68"/>
      <c r="E209" s="70"/>
      <c r="F209" s="104" t="s">
        <v>6697</v>
      </c>
      <c r="G209" s="67"/>
      <c r="H209" s="71"/>
      <c r="I209" s="72"/>
      <c r="J209" s="72"/>
      <c r="K209" s="71" t="s">
        <v>8062</v>
      </c>
      <c r="L209" s="75"/>
      <c r="M209" s="76"/>
      <c r="N209" s="76"/>
      <c r="O209" s="77"/>
      <c r="P209" s="78"/>
      <c r="Q209" s="78"/>
      <c r="R209" s="88"/>
      <c r="S209" s="88"/>
      <c r="T209" s="88"/>
      <c r="U209" s="88"/>
      <c r="V209" s="52"/>
      <c r="W209" s="52"/>
      <c r="X209" s="52"/>
      <c r="Y209" s="52"/>
      <c r="Z209" s="51"/>
      <c r="AA209" s="73"/>
      <c r="AB209" s="73"/>
      <c r="AC209" s="74"/>
      <c r="AD209" s="80" t="s">
        <v>3900</v>
      </c>
      <c r="AE209" s="80">
        <v>3</v>
      </c>
      <c r="AF209" s="80">
        <v>500</v>
      </c>
      <c r="AG209" s="80">
        <v>325246</v>
      </c>
      <c r="AH209" s="80">
        <v>0</v>
      </c>
      <c r="AI209" s="80">
        <v>25200</v>
      </c>
      <c r="AJ209" s="80"/>
      <c r="AK209" s="80"/>
      <c r="AL209" s="84" t="s">
        <v>5397</v>
      </c>
      <c r="AM209" s="80" t="s">
        <v>4941</v>
      </c>
      <c r="AN209" s="82">
        <v>41599.358657407407</v>
      </c>
      <c r="AO209" s="84" t="s">
        <v>5813</v>
      </c>
      <c r="AP209" s="80" t="b">
        <v>0</v>
      </c>
      <c r="AQ209" s="80" t="b">
        <v>0</v>
      </c>
      <c r="AR209" s="80" t="b">
        <v>0</v>
      </c>
      <c r="AS209" s="80" t="s">
        <v>6170</v>
      </c>
      <c r="AT209" s="80">
        <v>40</v>
      </c>
      <c r="AU209" s="84" t="s">
        <v>6294</v>
      </c>
      <c r="AV209" s="80" t="b">
        <v>0</v>
      </c>
      <c r="AW209" s="80" t="s">
        <v>7170</v>
      </c>
      <c r="AX209" s="84" t="s">
        <v>7377</v>
      </c>
      <c r="AY209" s="80" t="s">
        <v>66</v>
      </c>
      <c r="AZ209" s="2"/>
      <c r="BA209" s="3"/>
      <c r="BB209" s="3"/>
      <c r="BC209" s="3"/>
      <c r="BD209" s="3"/>
    </row>
    <row r="210" spans="1:56" x14ac:dyDescent="0.25">
      <c r="A210" s="66" t="s">
        <v>381</v>
      </c>
      <c r="B210" s="67"/>
      <c r="C210" s="67"/>
      <c r="D210" s="68"/>
      <c r="E210" s="70"/>
      <c r="F210" s="104" t="s">
        <v>6698</v>
      </c>
      <c r="G210" s="67"/>
      <c r="H210" s="71"/>
      <c r="I210" s="72"/>
      <c r="J210" s="72"/>
      <c r="K210" s="71" t="s">
        <v>8063</v>
      </c>
      <c r="L210" s="75"/>
      <c r="M210" s="76"/>
      <c r="N210" s="76"/>
      <c r="O210" s="77"/>
      <c r="P210" s="78"/>
      <c r="Q210" s="78"/>
      <c r="R210" s="88"/>
      <c r="S210" s="88"/>
      <c r="T210" s="88"/>
      <c r="U210" s="88"/>
      <c r="V210" s="52"/>
      <c r="W210" s="52"/>
      <c r="X210" s="52"/>
      <c r="Y210" s="52"/>
      <c r="Z210" s="51"/>
      <c r="AA210" s="73"/>
      <c r="AB210" s="73"/>
      <c r="AC210" s="74"/>
      <c r="AD210" s="80" t="s">
        <v>3901</v>
      </c>
      <c r="AE210" s="80">
        <v>363</v>
      </c>
      <c r="AF210" s="80">
        <v>255</v>
      </c>
      <c r="AG210" s="80">
        <v>11551</v>
      </c>
      <c r="AH210" s="80">
        <v>0</v>
      </c>
      <c r="AI210" s="80">
        <v>25200</v>
      </c>
      <c r="AJ210" s="80" t="s">
        <v>4540</v>
      </c>
      <c r="AK210" s="80" t="s">
        <v>5060</v>
      </c>
      <c r="AL210" s="84" t="s">
        <v>5398</v>
      </c>
      <c r="AM210" s="80" t="s">
        <v>4941</v>
      </c>
      <c r="AN210" s="82">
        <v>41652.705451388887</v>
      </c>
      <c r="AO210" s="84" t="s">
        <v>5814</v>
      </c>
      <c r="AP210" s="80" t="b">
        <v>0</v>
      </c>
      <c r="AQ210" s="80" t="b">
        <v>0</v>
      </c>
      <c r="AR210" s="80" t="b">
        <v>0</v>
      </c>
      <c r="AS210" s="80" t="s">
        <v>6170</v>
      </c>
      <c r="AT210" s="80">
        <v>10</v>
      </c>
      <c r="AU210" s="84" t="s">
        <v>6222</v>
      </c>
      <c r="AV210" s="80" t="b">
        <v>0</v>
      </c>
      <c r="AW210" s="80" t="s">
        <v>7170</v>
      </c>
      <c r="AX210" s="84" t="s">
        <v>7378</v>
      </c>
      <c r="AY210" s="80" t="s">
        <v>66</v>
      </c>
      <c r="AZ210" s="2"/>
      <c r="BA210" s="3"/>
      <c r="BB210" s="3"/>
      <c r="BC210" s="3"/>
      <c r="BD210" s="3"/>
    </row>
    <row r="211" spans="1:56" x14ac:dyDescent="0.25">
      <c r="A211" s="66" t="s">
        <v>382</v>
      </c>
      <c r="B211" s="67"/>
      <c r="C211" s="67"/>
      <c r="D211" s="68"/>
      <c r="E211" s="70"/>
      <c r="F211" s="104" t="s">
        <v>6699</v>
      </c>
      <c r="G211" s="67"/>
      <c r="H211" s="71"/>
      <c r="I211" s="72"/>
      <c r="J211" s="72"/>
      <c r="K211" s="71" t="s">
        <v>8064</v>
      </c>
      <c r="L211" s="75"/>
      <c r="M211" s="76"/>
      <c r="N211" s="76"/>
      <c r="O211" s="77"/>
      <c r="P211" s="78"/>
      <c r="Q211" s="78"/>
      <c r="R211" s="88"/>
      <c r="S211" s="88"/>
      <c r="T211" s="88"/>
      <c r="U211" s="88"/>
      <c r="V211" s="52"/>
      <c r="W211" s="52"/>
      <c r="X211" s="52"/>
      <c r="Y211" s="52"/>
      <c r="Z211" s="51"/>
      <c r="AA211" s="73"/>
      <c r="AB211" s="73"/>
      <c r="AC211" s="74"/>
      <c r="AD211" s="80" t="s">
        <v>3902</v>
      </c>
      <c r="AE211" s="80">
        <v>1791</v>
      </c>
      <c r="AF211" s="80">
        <v>457</v>
      </c>
      <c r="AG211" s="80">
        <v>139102</v>
      </c>
      <c r="AH211" s="80">
        <v>54</v>
      </c>
      <c r="AI211" s="80">
        <v>-28800</v>
      </c>
      <c r="AJ211" s="80" t="s">
        <v>4541</v>
      </c>
      <c r="AK211" s="80" t="s">
        <v>5022</v>
      </c>
      <c r="AL211" s="84" t="s">
        <v>5399</v>
      </c>
      <c r="AM211" s="80" t="s">
        <v>5617</v>
      </c>
      <c r="AN211" s="82">
        <v>40544.778680555559</v>
      </c>
      <c r="AO211" s="80"/>
      <c r="AP211" s="80" t="b">
        <v>0</v>
      </c>
      <c r="AQ211" s="80" t="b">
        <v>0</v>
      </c>
      <c r="AR211" s="80" t="b">
        <v>1</v>
      </c>
      <c r="AS211" s="80" t="s">
        <v>6170</v>
      </c>
      <c r="AT211" s="80">
        <v>12</v>
      </c>
      <c r="AU211" s="84" t="s">
        <v>6295</v>
      </c>
      <c r="AV211" s="80" t="b">
        <v>0</v>
      </c>
      <c r="AW211" s="80" t="s">
        <v>7170</v>
      </c>
      <c r="AX211" s="84" t="s">
        <v>7379</v>
      </c>
      <c r="AY211" s="80" t="s">
        <v>66</v>
      </c>
      <c r="AZ211" s="2"/>
      <c r="BA211" s="3"/>
      <c r="BB211" s="3"/>
      <c r="BC211" s="3"/>
      <c r="BD211" s="3"/>
    </row>
    <row r="212" spans="1:56" x14ac:dyDescent="0.25">
      <c r="A212" s="66" t="s">
        <v>383</v>
      </c>
      <c r="B212" s="67"/>
      <c r="C212" s="67"/>
      <c r="D212" s="68"/>
      <c r="E212" s="70"/>
      <c r="F212" s="104" t="s">
        <v>6700</v>
      </c>
      <c r="G212" s="67"/>
      <c r="H212" s="71"/>
      <c r="I212" s="72"/>
      <c r="J212" s="72"/>
      <c r="K212" s="71" t="s">
        <v>8065</v>
      </c>
      <c r="L212" s="75"/>
      <c r="M212" s="76"/>
      <c r="N212" s="76"/>
      <c r="O212" s="77"/>
      <c r="P212" s="78"/>
      <c r="Q212" s="78"/>
      <c r="R212" s="88"/>
      <c r="S212" s="88"/>
      <c r="T212" s="88"/>
      <c r="U212" s="88"/>
      <c r="V212" s="52"/>
      <c r="W212" s="52"/>
      <c r="X212" s="52"/>
      <c r="Y212" s="52"/>
      <c r="Z212" s="51"/>
      <c r="AA212" s="73"/>
      <c r="AB212" s="73"/>
      <c r="AC212" s="74"/>
      <c r="AD212" s="80" t="s">
        <v>3903</v>
      </c>
      <c r="AE212" s="80">
        <v>0</v>
      </c>
      <c r="AF212" s="80">
        <v>13</v>
      </c>
      <c r="AG212" s="80">
        <v>33063</v>
      </c>
      <c r="AH212" s="80">
        <v>0</v>
      </c>
      <c r="AI212" s="80"/>
      <c r="AJ212" s="80" t="s">
        <v>4542</v>
      </c>
      <c r="AK212" s="80" t="s">
        <v>5057</v>
      </c>
      <c r="AL212" s="80"/>
      <c r="AM212" s="80"/>
      <c r="AN212" s="82">
        <v>41655.537141203706</v>
      </c>
      <c r="AO212" s="84" t="s">
        <v>5815</v>
      </c>
      <c r="AP212" s="80" t="b">
        <v>1</v>
      </c>
      <c r="AQ212" s="80" t="b">
        <v>0</v>
      </c>
      <c r="AR212" s="80" t="b">
        <v>0</v>
      </c>
      <c r="AS212" s="80" t="s">
        <v>6170</v>
      </c>
      <c r="AT212" s="80">
        <v>8</v>
      </c>
      <c r="AU212" s="84" t="s">
        <v>6192</v>
      </c>
      <c r="AV212" s="80" t="b">
        <v>0</v>
      </c>
      <c r="AW212" s="80" t="s">
        <v>7170</v>
      </c>
      <c r="AX212" s="84" t="s">
        <v>7380</v>
      </c>
      <c r="AY212" s="80" t="s">
        <v>66</v>
      </c>
      <c r="AZ212" s="2"/>
      <c r="BA212" s="3"/>
      <c r="BB212" s="3"/>
      <c r="BC212" s="3"/>
      <c r="BD212" s="3"/>
    </row>
    <row r="213" spans="1:56" x14ac:dyDescent="0.25">
      <c r="A213" s="66" t="s">
        <v>384</v>
      </c>
      <c r="B213" s="67"/>
      <c r="C213" s="67"/>
      <c r="D213" s="68"/>
      <c r="E213" s="70"/>
      <c r="F213" s="104" t="s">
        <v>6701</v>
      </c>
      <c r="G213" s="67"/>
      <c r="H213" s="71"/>
      <c r="I213" s="72"/>
      <c r="J213" s="72"/>
      <c r="K213" s="71" t="s">
        <v>8066</v>
      </c>
      <c r="L213" s="75"/>
      <c r="M213" s="76"/>
      <c r="N213" s="76"/>
      <c r="O213" s="77"/>
      <c r="P213" s="78"/>
      <c r="Q213" s="78"/>
      <c r="R213" s="88"/>
      <c r="S213" s="88"/>
      <c r="T213" s="88"/>
      <c r="U213" s="88"/>
      <c r="V213" s="52"/>
      <c r="W213" s="52"/>
      <c r="X213" s="52"/>
      <c r="Y213" s="52"/>
      <c r="Z213" s="51"/>
      <c r="AA213" s="73"/>
      <c r="AB213" s="73"/>
      <c r="AC213" s="74"/>
      <c r="AD213" s="80" t="s">
        <v>3904</v>
      </c>
      <c r="AE213" s="80">
        <v>27</v>
      </c>
      <c r="AF213" s="80">
        <v>561</v>
      </c>
      <c r="AG213" s="80">
        <v>377560</v>
      </c>
      <c r="AH213" s="80">
        <v>13</v>
      </c>
      <c r="AI213" s="80">
        <v>25200</v>
      </c>
      <c r="AJ213" s="80" t="s">
        <v>4543</v>
      </c>
      <c r="AK213" s="80" t="s">
        <v>5061</v>
      </c>
      <c r="AL213" s="84" t="s">
        <v>5400</v>
      </c>
      <c r="AM213" s="80" t="s">
        <v>5054</v>
      </c>
      <c r="AN213" s="82">
        <v>41653.144490740742</v>
      </c>
      <c r="AO213" s="84" t="s">
        <v>5816</v>
      </c>
      <c r="AP213" s="80" t="b">
        <v>0</v>
      </c>
      <c r="AQ213" s="80" t="b">
        <v>0</v>
      </c>
      <c r="AR213" s="80" t="b">
        <v>0</v>
      </c>
      <c r="AS213" s="80" t="s">
        <v>6170</v>
      </c>
      <c r="AT213" s="80">
        <v>78</v>
      </c>
      <c r="AU213" s="84" t="s">
        <v>6296</v>
      </c>
      <c r="AV213" s="80" t="b">
        <v>0</v>
      </c>
      <c r="AW213" s="80" t="s">
        <v>7170</v>
      </c>
      <c r="AX213" s="84" t="s">
        <v>7381</v>
      </c>
      <c r="AY213" s="80" t="s">
        <v>66</v>
      </c>
      <c r="AZ213" s="2"/>
      <c r="BA213" s="3"/>
      <c r="BB213" s="3"/>
      <c r="BC213" s="3"/>
      <c r="BD213" s="3"/>
    </row>
    <row r="214" spans="1:56" x14ac:dyDescent="0.25">
      <c r="A214" s="66" t="s">
        <v>385</v>
      </c>
      <c r="B214" s="67"/>
      <c r="C214" s="67"/>
      <c r="D214" s="68"/>
      <c r="E214" s="70"/>
      <c r="F214" s="104" t="s">
        <v>6702</v>
      </c>
      <c r="G214" s="67"/>
      <c r="H214" s="71"/>
      <c r="I214" s="72"/>
      <c r="J214" s="72"/>
      <c r="K214" s="71" t="s">
        <v>8067</v>
      </c>
      <c r="L214" s="75"/>
      <c r="M214" s="76"/>
      <c r="N214" s="76"/>
      <c r="O214" s="77"/>
      <c r="P214" s="78"/>
      <c r="Q214" s="78"/>
      <c r="R214" s="88"/>
      <c r="S214" s="88"/>
      <c r="T214" s="88"/>
      <c r="U214" s="88"/>
      <c r="V214" s="52"/>
      <c r="W214" s="52"/>
      <c r="X214" s="52"/>
      <c r="Y214" s="52"/>
      <c r="Z214" s="51"/>
      <c r="AA214" s="73"/>
      <c r="AB214" s="73"/>
      <c r="AC214" s="74"/>
      <c r="AD214" s="80" t="s">
        <v>3905</v>
      </c>
      <c r="AE214" s="80">
        <v>27</v>
      </c>
      <c r="AF214" s="80">
        <v>371</v>
      </c>
      <c r="AG214" s="80">
        <v>83077</v>
      </c>
      <c r="AH214" s="80">
        <v>4</v>
      </c>
      <c r="AI214" s="80"/>
      <c r="AJ214" s="80" t="s">
        <v>4544</v>
      </c>
      <c r="AK214" s="80"/>
      <c r="AL214" s="80"/>
      <c r="AM214" s="80"/>
      <c r="AN214" s="82">
        <v>41660.960497685184</v>
      </c>
      <c r="AO214" s="84" t="s">
        <v>5817</v>
      </c>
      <c r="AP214" s="80" t="b">
        <v>0</v>
      </c>
      <c r="AQ214" s="80" t="b">
        <v>0</v>
      </c>
      <c r="AR214" s="80" t="b">
        <v>0</v>
      </c>
      <c r="AS214" s="80" t="s">
        <v>6170</v>
      </c>
      <c r="AT214" s="80">
        <v>14</v>
      </c>
      <c r="AU214" s="84" t="s">
        <v>6297</v>
      </c>
      <c r="AV214" s="80" t="b">
        <v>0</v>
      </c>
      <c r="AW214" s="80" t="s">
        <v>7170</v>
      </c>
      <c r="AX214" s="84" t="s">
        <v>7382</v>
      </c>
      <c r="AY214" s="80" t="s">
        <v>66</v>
      </c>
      <c r="AZ214" s="2"/>
      <c r="BA214" s="3"/>
      <c r="BB214" s="3"/>
      <c r="BC214" s="3"/>
      <c r="BD214" s="3"/>
    </row>
    <row r="215" spans="1:56" x14ac:dyDescent="0.25">
      <c r="A215" s="66" t="s">
        <v>386</v>
      </c>
      <c r="B215" s="67"/>
      <c r="C215" s="67"/>
      <c r="D215" s="68"/>
      <c r="E215" s="70"/>
      <c r="F215" s="104" t="s">
        <v>6703</v>
      </c>
      <c r="G215" s="67"/>
      <c r="H215" s="71"/>
      <c r="I215" s="72"/>
      <c r="J215" s="72"/>
      <c r="K215" s="71" t="s">
        <v>8068</v>
      </c>
      <c r="L215" s="75"/>
      <c r="M215" s="76"/>
      <c r="N215" s="76"/>
      <c r="O215" s="77"/>
      <c r="P215" s="78"/>
      <c r="Q215" s="78"/>
      <c r="R215" s="88"/>
      <c r="S215" s="88"/>
      <c r="T215" s="88"/>
      <c r="U215" s="88"/>
      <c r="V215" s="52"/>
      <c r="W215" s="52"/>
      <c r="X215" s="52"/>
      <c r="Y215" s="52"/>
      <c r="Z215" s="51"/>
      <c r="AA215" s="73"/>
      <c r="AB215" s="73"/>
      <c r="AC215" s="74"/>
      <c r="AD215" s="80" t="s">
        <v>3906</v>
      </c>
      <c r="AE215" s="80">
        <v>52</v>
      </c>
      <c r="AF215" s="80">
        <v>84</v>
      </c>
      <c r="AG215" s="80">
        <v>62201</v>
      </c>
      <c r="AH215" s="80">
        <v>7</v>
      </c>
      <c r="AI215" s="80">
        <v>21600</v>
      </c>
      <c r="AJ215" s="80" t="s">
        <v>4545</v>
      </c>
      <c r="AK215" s="80" t="s">
        <v>5062</v>
      </c>
      <c r="AL215" s="84" t="s">
        <v>5401</v>
      </c>
      <c r="AM215" s="80" t="s">
        <v>5634</v>
      </c>
      <c r="AN215" s="82">
        <v>41267.52925925926</v>
      </c>
      <c r="AO215" s="84" t="s">
        <v>5818</v>
      </c>
      <c r="AP215" s="80" t="b">
        <v>0</v>
      </c>
      <c r="AQ215" s="80" t="b">
        <v>0</v>
      </c>
      <c r="AR215" s="80" t="b">
        <v>1</v>
      </c>
      <c r="AS215" s="80" t="s">
        <v>6170</v>
      </c>
      <c r="AT215" s="80">
        <v>6</v>
      </c>
      <c r="AU215" s="84" t="s">
        <v>6298</v>
      </c>
      <c r="AV215" s="80" t="b">
        <v>0</v>
      </c>
      <c r="AW215" s="80" t="s">
        <v>7170</v>
      </c>
      <c r="AX215" s="84" t="s">
        <v>7383</v>
      </c>
      <c r="AY215" s="80" t="s">
        <v>66</v>
      </c>
      <c r="AZ215" s="2"/>
      <c r="BA215" s="3"/>
      <c r="BB215" s="3"/>
      <c r="BC215" s="3"/>
      <c r="BD215" s="3"/>
    </row>
    <row r="216" spans="1:56" x14ac:dyDescent="0.25">
      <c r="A216" s="66" t="s">
        <v>387</v>
      </c>
      <c r="B216" s="67"/>
      <c r="C216" s="67"/>
      <c r="D216" s="68"/>
      <c r="E216" s="70"/>
      <c r="F216" s="104" t="s">
        <v>6704</v>
      </c>
      <c r="G216" s="67"/>
      <c r="H216" s="71"/>
      <c r="I216" s="72"/>
      <c r="J216" s="72"/>
      <c r="K216" s="71" t="s">
        <v>8069</v>
      </c>
      <c r="L216" s="75"/>
      <c r="M216" s="76"/>
      <c r="N216" s="76"/>
      <c r="O216" s="77"/>
      <c r="P216" s="78"/>
      <c r="Q216" s="78"/>
      <c r="R216" s="88"/>
      <c r="S216" s="88"/>
      <c r="T216" s="88"/>
      <c r="U216" s="88"/>
      <c r="V216" s="52"/>
      <c r="W216" s="52"/>
      <c r="X216" s="52"/>
      <c r="Y216" s="52"/>
      <c r="Z216" s="51"/>
      <c r="AA216" s="73"/>
      <c r="AB216" s="73"/>
      <c r="AC216" s="74"/>
      <c r="AD216" s="80" t="s">
        <v>3907</v>
      </c>
      <c r="AE216" s="80">
        <v>680</v>
      </c>
      <c r="AF216" s="80">
        <v>19182</v>
      </c>
      <c r="AG216" s="80">
        <v>22039</v>
      </c>
      <c r="AH216" s="80">
        <v>1023</v>
      </c>
      <c r="AI216" s="80">
        <v>3600</v>
      </c>
      <c r="AJ216" s="80" t="s">
        <v>4546</v>
      </c>
      <c r="AK216" s="80"/>
      <c r="AL216" s="84" t="s">
        <v>5402</v>
      </c>
      <c r="AM216" s="80" t="s">
        <v>5615</v>
      </c>
      <c r="AN216" s="82">
        <v>41595.743460648147</v>
      </c>
      <c r="AO216" s="84" t="s">
        <v>5819</v>
      </c>
      <c r="AP216" s="80" t="b">
        <v>1</v>
      </c>
      <c r="AQ216" s="80" t="b">
        <v>0</v>
      </c>
      <c r="AR216" s="80" t="b">
        <v>1</v>
      </c>
      <c r="AS216" s="80" t="s">
        <v>6172</v>
      </c>
      <c r="AT216" s="80">
        <v>18</v>
      </c>
      <c r="AU216" s="84" t="s">
        <v>6192</v>
      </c>
      <c r="AV216" s="80" t="b">
        <v>0</v>
      </c>
      <c r="AW216" s="80" t="s">
        <v>7170</v>
      </c>
      <c r="AX216" s="84" t="s">
        <v>7384</v>
      </c>
      <c r="AY216" s="80" t="s">
        <v>66</v>
      </c>
      <c r="AZ216" s="2"/>
      <c r="BA216" s="3"/>
      <c r="BB216" s="3"/>
      <c r="BC216" s="3"/>
      <c r="BD216" s="3"/>
    </row>
    <row r="217" spans="1:56" x14ac:dyDescent="0.25">
      <c r="A217" s="66" t="s">
        <v>388</v>
      </c>
      <c r="B217" s="67"/>
      <c r="C217" s="67"/>
      <c r="D217" s="68"/>
      <c r="E217" s="70"/>
      <c r="F217" s="104" t="s">
        <v>6705</v>
      </c>
      <c r="G217" s="67"/>
      <c r="H217" s="71"/>
      <c r="I217" s="72"/>
      <c r="J217" s="72"/>
      <c r="K217" s="71" t="s">
        <v>8070</v>
      </c>
      <c r="L217" s="75"/>
      <c r="M217" s="76"/>
      <c r="N217" s="76"/>
      <c r="O217" s="77"/>
      <c r="P217" s="78"/>
      <c r="Q217" s="78"/>
      <c r="R217" s="88"/>
      <c r="S217" s="88"/>
      <c r="T217" s="88"/>
      <c r="U217" s="88"/>
      <c r="V217" s="52"/>
      <c r="W217" s="52"/>
      <c r="X217" s="52"/>
      <c r="Y217" s="52"/>
      <c r="Z217" s="51"/>
      <c r="AA217" s="73"/>
      <c r="AB217" s="73"/>
      <c r="AC217" s="74"/>
      <c r="AD217" s="80" t="s">
        <v>3908</v>
      </c>
      <c r="AE217" s="80">
        <v>33</v>
      </c>
      <c r="AF217" s="80">
        <v>764</v>
      </c>
      <c r="AG217" s="80">
        <v>22095</v>
      </c>
      <c r="AH217" s="80">
        <v>7</v>
      </c>
      <c r="AI217" s="80">
        <v>25200</v>
      </c>
      <c r="AJ217" s="80" t="s">
        <v>4547</v>
      </c>
      <c r="AK217" s="80"/>
      <c r="AL217" s="80"/>
      <c r="AM217" s="80" t="s">
        <v>4941</v>
      </c>
      <c r="AN217" s="82">
        <v>41341.15252314815</v>
      </c>
      <c r="AO217" s="84" t="s">
        <v>5820</v>
      </c>
      <c r="AP217" s="80" t="b">
        <v>0</v>
      </c>
      <c r="AQ217" s="80" t="b">
        <v>0</v>
      </c>
      <c r="AR217" s="80" t="b">
        <v>1</v>
      </c>
      <c r="AS217" s="80" t="s">
        <v>6171</v>
      </c>
      <c r="AT217" s="80">
        <v>7</v>
      </c>
      <c r="AU217" s="84" t="s">
        <v>6285</v>
      </c>
      <c r="AV217" s="80" t="b">
        <v>0</v>
      </c>
      <c r="AW217" s="80" t="s">
        <v>7170</v>
      </c>
      <c r="AX217" s="84" t="s">
        <v>7385</v>
      </c>
      <c r="AY217" s="80" t="s">
        <v>66</v>
      </c>
      <c r="AZ217" s="2"/>
      <c r="BA217" s="3"/>
      <c r="BB217" s="3"/>
      <c r="BC217" s="3"/>
      <c r="BD217" s="3"/>
    </row>
    <row r="218" spans="1:56" x14ac:dyDescent="0.25">
      <c r="A218" s="66" t="s">
        <v>389</v>
      </c>
      <c r="B218" s="67"/>
      <c r="C218" s="67"/>
      <c r="D218" s="68"/>
      <c r="E218" s="70"/>
      <c r="F218" s="104" t="s">
        <v>6670</v>
      </c>
      <c r="G218" s="67"/>
      <c r="H218" s="71"/>
      <c r="I218" s="72"/>
      <c r="J218" s="72"/>
      <c r="K218" s="71" t="s">
        <v>8071</v>
      </c>
      <c r="L218" s="75"/>
      <c r="M218" s="76"/>
      <c r="N218" s="76"/>
      <c r="O218" s="77"/>
      <c r="P218" s="78"/>
      <c r="Q218" s="78"/>
      <c r="R218" s="88"/>
      <c r="S218" s="88"/>
      <c r="T218" s="88"/>
      <c r="U218" s="88"/>
      <c r="V218" s="52"/>
      <c r="W218" s="52"/>
      <c r="X218" s="52"/>
      <c r="Y218" s="52"/>
      <c r="Z218" s="51"/>
      <c r="AA218" s="73"/>
      <c r="AB218" s="73"/>
      <c r="AC218" s="74"/>
      <c r="AD218" s="80" t="s">
        <v>389</v>
      </c>
      <c r="AE218" s="80">
        <v>0</v>
      </c>
      <c r="AF218" s="80">
        <v>7</v>
      </c>
      <c r="AG218" s="80">
        <v>9810</v>
      </c>
      <c r="AH218" s="80">
        <v>0</v>
      </c>
      <c r="AI218" s="80"/>
      <c r="AJ218" s="80" t="s">
        <v>4548</v>
      </c>
      <c r="AK218" s="80" t="s">
        <v>5063</v>
      </c>
      <c r="AL218" s="84" t="s">
        <v>5403</v>
      </c>
      <c r="AM218" s="80"/>
      <c r="AN218" s="82">
        <v>41669.288634259261</v>
      </c>
      <c r="AO218" s="80"/>
      <c r="AP218" s="80" t="b">
        <v>1</v>
      </c>
      <c r="AQ218" s="80" t="b">
        <v>1</v>
      </c>
      <c r="AR218" s="80" t="b">
        <v>0</v>
      </c>
      <c r="AS218" s="80" t="s">
        <v>6171</v>
      </c>
      <c r="AT218" s="80">
        <v>1</v>
      </c>
      <c r="AU218" s="84" t="s">
        <v>6192</v>
      </c>
      <c r="AV218" s="80" t="b">
        <v>0</v>
      </c>
      <c r="AW218" s="80" t="s">
        <v>7170</v>
      </c>
      <c r="AX218" s="84" t="s">
        <v>7386</v>
      </c>
      <c r="AY218" s="80" t="s">
        <v>66</v>
      </c>
      <c r="AZ218" s="2"/>
      <c r="BA218" s="3"/>
      <c r="BB218" s="3"/>
      <c r="BC218" s="3"/>
      <c r="BD218" s="3"/>
    </row>
    <row r="219" spans="1:56" x14ac:dyDescent="0.25">
      <c r="A219" s="66" t="s">
        <v>390</v>
      </c>
      <c r="B219" s="67"/>
      <c r="C219" s="67"/>
      <c r="D219" s="68"/>
      <c r="E219" s="70"/>
      <c r="F219" s="104" t="s">
        <v>6706</v>
      </c>
      <c r="G219" s="67"/>
      <c r="H219" s="71"/>
      <c r="I219" s="72"/>
      <c r="J219" s="72"/>
      <c r="K219" s="71" t="s">
        <v>8072</v>
      </c>
      <c r="L219" s="75"/>
      <c r="M219" s="76"/>
      <c r="N219" s="76"/>
      <c r="O219" s="77"/>
      <c r="P219" s="78"/>
      <c r="Q219" s="78"/>
      <c r="R219" s="88"/>
      <c r="S219" s="88"/>
      <c r="T219" s="88"/>
      <c r="U219" s="88"/>
      <c r="V219" s="52"/>
      <c r="W219" s="52"/>
      <c r="X219" s="52"/>
      <c r="Y219" s="52"/>
      <c r="Z219" s="51"/>
      <c r="AA219" s="73"/>
      <c r="AB219" s="73"/>
      <c r="AC219" s="74"/>
      <c r="AD219" s="80" t="s">
        <v>3909</v>
      </c>
      <c r="AE219" s="80">
        <v>230</v>
      </c>
      <c r="AF219" s="80">
        <v>36</v>
      </c>
      <c r="AG219" s="80">
        <v>9521</v>
      </c>
      <c r="AH219" s="80">
        <v>0</v>
      </c>
      <c r="AI219" s="80"/>
      <c r="AJ219" s="80" t="s">
        <v>4549</v>
      </c>
      <c r="AK219" s="80"/>
      <c r="AL219" s="80"/>
      <c r="AM219" s="80"/>
      <c r="AN219" s="82">
        <v>41658.530347222222</v>
      </c>
      <c r="AO219" s="80"/>
      <c r="AP219" s="80" t="b">
        <v>1</v>
      </c>
      <c r="AQ219" s="80" t="b">
        <v>0</v>
      </c>
      <c r="AR219" s="80" t="b">
        <v>0</v>
      </c>
      <c r="AS219" s="80" t="s">
        <v>6171</v>
      </c>
      <c r="AT219" s="80">
        <v>11</v>
      </c>
      <c r="AU219" s="84" t="s">
        <v>6192</v>
      </c>
      <c r="AV219" s="80" t="b">
        <v>0</v>
      </c>
      <c r="AW219" s="80" t="s">
        <v>7170</v>
      </c>
      <c r="AX219" s="84" t="s">
        <v>7387</v>
      </c>
      <c r="AY219" s="80" t="s">
        <v>66</v>
      </c>
      <c r="AZ219" s="2"/>
      <c r="BA219" s="3"/>
      <c r="BB219" s="3"/>
      <c r="BC219" s="3"/>
      <c r="BD219" s="3"/>
    </row>
    <row r="220" spans="1:56" x14ac:dyDescent="0.25">
      <c r="A220" s="66" t="s">
        <v>391</v>
      </c>
      <c r="B220" s="67"/>
      <c r="C220" s="67"/>
      <c r="D220" s="68"/>
      <c r="E220" s="70"/>
      <c r="F220" s="104" t="s">
        <v>6707</v>
      </c>
      <c r="G220" s="67"/>
      <c r="H220" s="71"/>
      <c r="I220" s="72"/>
      <c r="J220" s="72"/>
      <c r="K220" s="71" t="s">
        <v>8073</v>
      </c>
      <c r="L220" s="75"/>
      <c r="M220" s="76"/>
      <c r="N220" s="76"/>
      <c r="O220" s="77"/>
      <c r="P220" s="78"/>
      <c r="Q220" s="78"/>
      <c r="R220" s="88"/>
      <c r="S220" s="88"/>
      <c r="T220" s="88"/>
      <c r="U220" s="88"/>
      <c r="V220" s="52"/>
      <c r="W220" s="52"/>
      <c r="X220" s="52"/>
      <c r="Y220" s="52"/>
      <c r="Z220" s="51"/>
      <c r="AA220" s="73"/>
      <c r="AB220" s="73"/>
      <c r="AC220" s="74"/>
      <c r="AD220" s="80" t="s">
        <v>391</v>
      </c>
      <c r="AE220" s="80">
        <v>8</v>
      </c>
      <c r="AF220" s="80">
        <v>540</v>
      </c>
      <c r="AG220" s="80">
        <v>237733</v>
      </c>
      <c r="AH220" s="80">
        <v>1</v>
      </c>
      <c r="AI220" s="80">
        <v>25200</v>
      </c>
      <c r="AJ220" s="80" t="s">
        <v>4550</v>
      </c>
      <c r="AK220" s="80" t="s">
        <v>5064</v>
      </c>
      <c r="AL220" s="84" t="s">
        <v>5404</v>
      </c>
      <c r="AM220" s="80" t="s">
        <v>4941</v>
      </c>
      <c r="AN220" s="82">
        <v>41668.615752314814</v>
      </c>
      <c r="AO220" s="84" t="s">
        <v>5821</v>
      </c>
      <c r="AP220" s="80" t="b">
        <v>0</v>
      </c>
      <c r="AQ220" s="80" t="b">
        <v>0</v>
      </c>
      <c r="AR220" s="80" t="b">
        <v>1</v>
      </c>
      <c r="AS220" s="80" t="s">
        <v>6170</v>
      </c>
      <c r="AT220" s="80">
        <v>32</v>
      </c>
      <c r="AU220" s="84" t="s">
        <v>6192</v>
      </c>
      <c r="AV220" s="80" t="b">
        <v>0</v>
      </c>
      <c r="AW220" s="80" t="s">
        <v>7170</v>
      </c>
      <c r="AX220" s="84" t="s">
        <v>7388</v>
      </c>
      <c r="AY220" s="80" t="s">
        <v>66</v>
      </c>
      <c r="AZ220" s="2"/>
      <c r="BA220" s="3"/>
      <c r="BB220" s="3"/>
      <c r="BC220" s="3"/>
      <c r="BD220" s="3"/>
    </row>
    <row r="221" spans="1:56" x14ac:dyDescent="0.25">
      <c r="A221" s="66" t="s">
        <v>392</v>
      </c>
      <c r="B221" s="67"/>
      <c r="C221" s="67"/>
      <c r="D221" s="68"/>
      <c r="E221" s="70"/>
      <c r="F221" s="104" t="s">
        <v>6708</v>
      </c>
      <c r="G221" s="67"/>
      <c r="H221" s="71"/>
      <c r="I221" s="72"/>
      <c r="J221" s="72"/>
      <c r="K221" s="71" t="s">
        <v>8074</v>
      </c>
      <c r="L221" s="75"/>
      <c r="M221" s="76"/>
      <c r="N221" s="76"/>
      <c r="O221" s="77"/>
      <c r="P221" s="78"/>
      <c r="Q221" s="78"/>
      <c r="R221" s="88"/>
      <c r="S221" s="88"/>
      <c r="T221" s="88"/>
      <c r="U221" s="88"/>
      <c r="V221" s="52"/>
      <c r="W221" s="52"/>
      <c r="X221" s="52"/>
      <c r="Y221" s="52"/>
      <c r="Z221" s="51"/>
      <c r="AA221" s="73"/>
      <c r="AB221" s="73"/>
      <c r="AC221" s="74"/>
      <c r="AD221" s="80" t="s">
        <v>3910</v>
      </c>
      <c r="AE221" s="80">
        <v>26</v>
      </c>
      <c r="AF221" s="80">
        <v>21</v>
      </c>
      <c r="AG221" s="80">
        <v>66885</v>
      </c>
      <c r="AH221" s="80">
        <v>0</v>
      </c>
      <c r="AI221" s="80"/>
      <c r="AJ221" s="80"/>
      <c r="AK221" s="80"/>
      <c r="AL221" s="80"/>
      <c r="AM221" s="80"/>
      <c r="AN221" s="82">
        <v>41605.494212962964</v>
      </c>
      <c r="AO221" s="84" t="s">
        <v>5822</v>
      </c>
      <c r="AP221" s="80" t="b">
        <v>1</v>
      </c>
      <c r="AQ221" s="80" t="b">
        <v>0</v>
      </c>
      <c r="AR221" s="80" t="b">
        <v>0</v>
      </c>
      <c r="AS221" s="80" t="s">
        <v>6171</v>
      </c>
      <c r="AT221" s="80">
        <v>15</v>
      </c>
      <c r="AU221" s="84" t="s">
        <v>6192</v>
      </c>
      <c r="AV221" s="80" t="b">
        <v>0</v>
      </c>
      <c r="AW221" s="80" t="s">
        <v>7170</v>
      </c>
      <c r="AX221" s="84" t="s">
        <v>7389</v>
      </c>
      <c r="AY221" s="80" t="s">
        <v>66</v>
      </c>
      <c r="AZ221" s="2"/>
      <c r="BA221" s="3"/>
      <c r="BB221" s="3"/>
      <c r="BC221" s="3"/>
      <c r="BD221" s="3"/>
    </row>
    <row r="222" spans="1:56" x14ac:dyDescent="0.25">
      <c r="A222" s="66" t="s">
        <v>393</v>
      </c>
      <c r="B222" s="67"/>
      <c r="C222" s="67"/>
      <c r="D222" s="68"/>
      <c r="E222" s="70"/>
      <c r="F222" s="104" t="s">
        <v>6709</v>
      </c>
      <c r="G222" s="67"/>
      <c r="H222" s="71"/>
      <c r="I222" s="72"/>
      <c r="J222" s="72"/>
      <c r="K222" s="71" t="s">
        <v>8075</v>
      </c>
      <c r="L222" s="75"/>
      <c r="M222" s="76"/>
      <c r="N222" s="76"/>
      <c r="O222" s="77"/>
      <c r="P222" s="78"/>
      <c r="Q222" s="78"/>
      <c r="R222" s="88"/>
      <c r="S222" s="88"/>
      <c r="T222" s="88"/>
      <c r="U222" s="88"/>
      <c r="V222" s="52"/>
      <c r="W222" s="52"/>
      <c r="X222" s="52"/>
      <c r="Y222" s="52"/>
      <c r="Z222" s="51"/>
      <c r="AA222" s="73"/>
      <c r="AB222" s="73"/>
      <c r="AC222" s="74"/>
      <c r="AD222" s="80" t="s">
        <v>3911</v>
      </c>
      <c r="AE222" s="80">
        <v>22</v>
      </c>
      <c r="AF222" s="80">
        <v>4</v>
      </c>
      <c r="AG222" s="80">
        <v>353</v>
      </c>
      <c r="AH222" s="80">
        <v>0</v>
      </c>
      <c r="AI222" s="80"/>
      <c r="AJ222" s="80" t="s">
        <v>4551</v>
      </c>
      <c r="AK222" s="80" t="s">
        <v>4946</v>
      </c>
      <c r="AL222" s="84" t="s">
        <v>5405</v>
      </c>
      <c r="AM222" s="80"/>
      <c r="AN222" s="82">
        <v>41725.547210648147</v>
      </c>
      <c r="AO222" s="80"/>
      <c r="AP222" s="80" t="b">
        <v>1</v>
      </c>
      <c r="AQ222" s="80" t="b">
        <v>0</v>
      </c>
      <c r="AR222" s="80" t="b">
        <v>0</v>
      </c>
      <c r="AS222" s="80" t="s">
        <v>6172</v>
      </c>
      <c r="AT222" s="80">
        <v>0</v>
      </c>
      <c r="AU222" s="84" t="s">
        <v>6192</v>
      </c>
      <c r="AV222" s="80" t="b">
        <v>0</v>
      </c>
      <c r="AW222" s="80" t="s">
        <v>7170</v>
      </c>
      <c r="AX222" s="84" t="s">
        <v>7390</v>
      </c>
      <c r="AY222" s="80" t="s">
        <v>66</v>
      </c>
      <c r="AZ222" s="2"/>
      <c r="BA222" s="3"/>
      <c r="BB222" s="3"/>
      <c r="BC222" s="3"/>
      <c r="BD222" s="3"/>
    </row>
    <row r="223" spans="1:56" x14ac:dyDescent="0.25">
      <c r="A223" s="66" t="s">
        <v>394</v>
      </c>
      <c r="B223" s="67"/>
      <c r="C223" s="67"/>
      <c r="D223" s="68"/>
      <c r="E223" s="70"/>
      <c r="F223" s="104" t="s">
        <v>6710</v>
      </c>
      <c r="G223" s="67"/>
      <c r="H223" s="71"/>
      <c r="I223" s="72"/>
      <c r="J223" s="72"/>
      <c r="K223" s="71" t="s">
        <v>8076</v>
      </c>
      <c r="L223" s="75"/>
      <c r="M223" s="76"/>
      <c r="N223" s="76"/>
      <c r="O223" s="77"/>
      <c r="P223" s="78"/>
      <c r="Q223" s="78"/>
      <c r="R223" s="88"/>
      <c r="S223" s="88"/>
      <c r="T223" s="88"/>
      <c r="U223" s="88"/>
      <c r="V223" s="52"/>
      <c r="W223" s="52"/>
      <c r="X223" s="52"/>
      <c r="Y223" s="52"/>
      <c r="Z223" s="51"/>
      <c r="AA223" s="73"/>
      <c r="AB223" s="73"/>
      <c r="AC223" s="74"/>
      <c r="AD223" s="80" t="s">
        <v>3912</v>
      </c>
      <c r="AE223" s="80">
        <v>1328</v>
      </c>
      <c r="AF223" s="80">
        <v>156</v>
      </c>
      <c r="AG223" s="80">
        <v>12572</v>
      </c>
      <c r="AH223" s="80">
        <v>4</v>
      </c>
      <c r="AI223" s="80"/>
      <c r="AJ223" s="80"/>
      <c r="AK223" s="80"/>
      <c r="AL223" s="80"/>
      <c r="AM223" s="80"/>
      <c r="AN223" s="82">
        <v>41583.020057870373</v>
      </c>
      <c r="AO223" s="80"/>
      <c r="AP223" s="80" t="b">
        <v>1</v>
      </c>
      <c r="AQ223" s="80" t="b">
        <v>0</v>
      </c>
      <c r="AR223" s="80" t="b">
        <v>0</v>
      </c>
      <c r="AS223" s="80" t="s">
        <v>6171</v>
      </c>
      <c r="AT223" s="80">
        <v>6</v>
      </c>
      <c r="AU223" s="84" t="s">
        <v>6192</v>
      </c>
      <c r="AV223" s="80" t="b">
        <v>0</v>
      </c>
      <c r="AW223" s="80" t="s">
        <v>7170</v>
      </c>
      <c r="AX223" s="84" t="s">
        <v>7391</v>
      </c>
      <c r="AY223" s="80" t="s">
        <v>66</v>
      </c>
      <c r="AZ223" s="2"/>
      <c r="BA223" s="3"/>
      <c r="BB223" s="3"/>
      <c r="BC223" s="3"/>
      <c r="BD223" s="3"/>
    </row>
    <row r="224" spans="1:56" x14ac:dyDescent="0.25">
      <c r="A224" s="66" t="s">
        <v>395</v>
      </c>
      <c r="B224" s="67"/>
      <c r="C224" s="67"/>
      <c r="D224" s="68"/>
      <c r="E224" s="70"/>
      <c r="F224" s="104" t="s">
        <v>6711</v>
      </c>
      <c r="G224" s="67"/>
      <c r="H224" s="71"/>
      <c r="I224" s="72"/>
      <c r="J224" s="72"/>
      <c r="K224" s="71" t="s">
        <v>8077</v>
      </c>
      <c r="L224" s="75"/>
      <c r="M224" s="76"/>
      <c r="N224" s="76"/>
      <c r="O224" s="77"/>
      <c r="P224" s="78"/>
      <c r="Q224" s="78"/>
      <c r="R224" s="88"/>
      <c r="S224" s="88"/>
      <c r="T224" s="88"/>
      <c r="U224" s="88"/>
      <c r="V224" s="52"/>
      <c r="W224" s="52"/>
      <c r="X224" s="52"/>
      <c r="Y224" s="52"/>
      <c r="Z224" s="51"/>
      <c r="AA224" s="73"/>
      <c r="AB224" s="73"/>
      <c r="AC224" s="74"/>
      <c r="AD224" s="80" t="s">
        <v>3913</v>
      </c>
      <c r="AE224" s="80">
        <v>965</v>
      </c>
      <c r="AF224" s="80">
        <v>410</v>
      </c>
      <c r="AG224" s="80">
        <v>236268</v>
      </c>
      <c r="AH224" s="80">
        <v>317</v>
      </c>
      <c r="AI224" s="80">
        <v>25200</v>
      </c>
      <c r="AJ224" s="80" t="s">
        <v>4552</v>
      </c>
      <c r="AK224" s="80" t="s">
        <v>5065</v>
      </c>
      <c r="AL224" s="80"/>
      <c r="AM224" s="80" t="s">
        <v>4941</v>
      </c>
      <c r="AN224" s="82">
        <v>41341.106192129628</v>
      </c>
      <c r="AO224" s="84" t="s">
        <v>5823</v>
      </c>
      <c r="AP224" s="80" t="b">
        <v>0</v>
      </c>
      <c r="AQ224" s="80" t="b">
        <v>0</v>
      </c>
      <c r="AR224" s="80" t="b">
        <v>1</v>
      </c>
      <c r="AS224" s="80" t="s">
        <v>6170</v>
      </c>
      <c r="AT224" s="80">
        <v>18</v>
      </c>
      <c r="AU224" s="84" t="s">
        <v>6299</v>
      </c>
      <c r="AV224" s="80" t="b">
        <v>0</v>
      </c>
      <c r="AW224" s="80" t="s">
        <v>7170</v>
      </c>
      <c r="AX224" s="84" t="s">
        <v>7392</v>
      </c>
      <c r="AY224" s="80" t="s">
        <v>66</v>
      </c>
      <c r="AZ224" s="2"/>
      <c r="BA224" s="3"/>
      <c r="BB224" s="3"/>
      <c r="BC224" s="3"/>
      <c r="BD224" s="3"/>
    </row>
    <row r="225" spans="1:56" x14ac:dyDescent="0.25">
      <c r="A225" s="66" t="s">
        <v>396</v>
      </c>
      <c r="B225" s="67"/>
      <c r="C225" s="67"/>
      <c r="D225" s="68"/>
      <c r="E225" s="70"/>
      <c r="F225" s="104" t="s">
        <v>6712</v>
      </c>
      <c r="G225" s="67"/>
      <c r="H225" s="71"/>
      <c r="I225" s="72"/>
      <c r="J225" s="72"/>
      <c r="K225" s="71" t="s">
        <v>8078</v>
      </c>
      <c r="L225" s="75"/>
      <c r="M225" s="76"/>
      <c r="N225" s="76"/>
      <c r="O225" s="77"/>
      <c r="P225" s="78"/>
      <c r="Q225" s="78"/>
      <c r="R225" s="88"/>
      <c r="S225" s="88"/>
      <c r="T225" s="88"/>
      <c r="U225" s="88"/>
      <c r="V225" s="52"/>
      <c r="W225" s="52"/>
      <c r="X225" s="52"/>
      <c r="Y225" s="52"/>
      <c r="Z225" s="51"/>
      <c r="AA225" s="73"/>
      <c r="AB225" s="73"/>
      <c r="AC225" s="74"/>
      <c r="AD225" s="80" t="s">
        <v>3914</v>
      </c>
      <c r="AE225" s="80">
        <v>430</v>
      </c>
      <c r="AF225" s="80">
        <v>570</v>
      </c>
      <c r="AG225" s="80">
        <v>8931</v>
      </c>
      <c r="AH225" s="80">
        <v>30</v>
      </c>
      <c r="AI225" s="80"/>
      <c r="AJ225" s="80" t="s">
        <v>4553</v>
      </c>
      <c r="AK225" s="80"/>
      <c r="AL225" s="80"/>
      <c r="AM225" s="80"/>
      <c r="AN225" s="82">
        <v>42060.101851851854</v>
      </c>
      <c r="AO225" s="84" t="s">
        <v>5824</v>
      </c>
      <c r="AP225" s="80" t="b">
        <v>0</v>
      </c>
      <c r="AQ225" s="80" t="b">
        <v>0</v>
      </c>
      <c r="AR225" s="80" t="b">
        <v>0</v>
      </c>
      <c r="AS225" s="80" t="s">
        <v>6171</v>
      </c>
      <c r="AT225" s="80">
        <v>14</v>
      </c>
      <c r="AU225" s="84" t="s">
        <v>6192</v>
      </c>
      <c r="AV225" s="80" t="b">
        <v>0</v>
      </c>
      <c r="AW225" s="80" t="s">
        <v>7170</v>
      </c>
      <c r="AX225" s="84" t="s">
        <v>7393</v>
      </c>
      <c r="AY225" s="80" t="s">
        <v>66</v>
      </c>
      <c r="AZ225" s="2"/>
      <c r="BA225" s="3"/>
      <c r="BB225" s="3"/>
      <c r="BC225" s="3"/>
      <c r="BD225" s="3"/>
    </row>
    <row r="226" spans="1:56" x14ac:dyDescent="0.25">
      <c r="A226" s="66" t="s">
        <v>397</v>
      </c>
      <c r="B226" s="67"/>
      <c r="C226" s="67"/>
      <c r="D226" s="68"/>
      <c r="E226" s="70"/>
      <c r="F226" s="104" t="s">
        <v>6713</v>
      </c>
      <c r="G226" s="67"/>
      <c r="H226" s="71"/>
      <c r="I226" s="72"/>
      <c r="J226" s="72"/>
      <c r="K226" s="71" t="s">
        <v>8079</v>
      </c>
      <c r="L226" s="75"/>
      <c r="M226" s="76"/>
      <c r="N226" s="76"/>
      <c r="O226" s="77"/>
      <c r="P226" s="78"/>
      <c r="Q226" s="78"/>
      <c r="R226" s="88"/>
      <c r="S226" s="88"/>
      <c r="T226" s="88"/>
      <c r="U226" s="88"/>
      <c r="V226" s="52"/>
      <c r="W226" s="52"/>
      <c r="X226" s="52"/>
      <c r="Y226" s="52"/>
      <c r="Z226" s="51"/>
      <c r="AA226" s="73"/>
      <c r="AB226" s="73"/>
      <c r="AC226" s="74"/>
      <c r="AD226" s="80" t="s">
        <v>3915</v>
      </c>
      <c r="AE226" s="80">
        <v>509</v>
      </c>
      <c r="AF226" s="80">
        <v>120</v>
      </c>
      <c r="AG226" s="80">
        <v>17754</v>
      </c>
      <c r="AH226" s="80">
        <v>0</v>
      </c>
      <c r="AI226" s="80">
        <v>28800</v>
      </c>
      <c r="AJ226" s="80" t="s">
        <v>4554</v>
      </c>
      <c r="AK226" s="80" t="s">
        <v>5066</v>
      </c>
      <c r="AL226" s="84" t="s">
        <v>5406</v>
      </c>
      <c r="AM226" s="80" t="s">
        <v>5612</v>
      </c>
      <c r="AN226" s="82">
        <v>41672.237534722219</v>
      </c>
      <c r="AO226" s="84" t="s">
        <v>5825</v>
      </c>
      <c r="AP226" s="80" t="b">
        <v>0</v>
      </c>
      <c r="AQ226" s="80" t="b">
        <v>0</v>
      </c>
      <c r="AR226" s="80" t="b">
        <v>0</v>
      </c>
      <c r="AS226" s="80" t="s">
        <v>6170</v>
      </c>
      <c r="AT226" s="80">
        <v>9</v>
      </c>
      <c r="AU226" s="84" t="s">
        <v>6300</v>
      </c>
      <c r="AV226" s="80" t="b">
        <v>0</v>
      </c>
      <c r="AW226" s="80" t="s">
        <v>7170</v>
      </c>
      <c r="AX226" s="84" t="s">
        <v>7394</v>
      </c>
      <c r="AY226" s="80" t="s">
        <v>66</v>
      </c>
      <c r="AZ226" s="2"/>
      <c r="BA226" s="3"/>
      <c r="BB226" s="3"/>
      <c r="BC226" s="3"/>
      <c r="BD226" s="3"/>
    </row>
    <row r="227" spans="1:56" x14ac:dyDescent="0.25">
      <c r="A227" s="66" t="s">
        <v>398</v>
      </c>
      <c r="B227" s="67"/>
      <c r="C227" s="67"/>
      <c r="D227" s="68"/>
      <c r="E227" s="70"/>
      <c r="F227" s="104" t="s">
        <v>6714</v>
      </c>
      <c r="G227" s="67"/>
      <c r="H227" s="71"/>
      <c r="I227" s="72"/>
      <c r="J227" s="72"/>
      <c r="K227" s="71" t="s">
        <v>8080</v>
      </c>
      <c r="L227" s="75"/>
      <c r="M227" s="76"/>
      <c r="N227" s="76"/>
      <c r="O227" s="77"/>
      <c r="P227" s="78"/>
      <c r="Q227" s="78"/>
      <c r="R227" s="88"/>
      <c r="S227" s="88"/>
      <c r="T227" s="88"/>
      <c r="U227" s="88"/>
      <c r="V227" s="52"/>
      <c r="W227" s="52"/>
      <c r="X227" s="52"/>
      <c r="Y227" s="52"/>
      <c r="Z227" s="51"/>
      <c r="AA227" s="73"/>
      <c r="AB227" s="73"/>
      <c r="AC227" s="74"/>
      <c r="AD227" s="80" t="s">
        <v>3916</v>
      </c>
      <c r="AE227" s="80">
        <v>50</v>
      </c>
      <c r="AF227" s="80">
        <v>612</v>
      </c>
      <c r="AG227" s="80">
        <v>408399</v>
      </c>
      <c r="AH227" s="80">
        <v>56</v>
      </c>
      <c r="AI227" s="80">
        <v>25200</v>
      </c>
      <c r="AJ227" s="80" t="s">
        <v>4555</v>
      </c>
      <c r="AK227" s="80" t="s">
        <v>5067</v>
      </c>
      <c r="AL227" s="80"/>
      <c r="AM227" s="80" t="s">
        <v>5054</v>
      </c>
      <c r="AN227" s="82">
        <v>41673.627835648149</v>
      </c>
      <c r="AO227" s="84" t="s">
        <v>5826</v>
      </c>
      <c r="AP227" s="80" t="b">
        <v>0</v>
      </c>
      <c r="AQ227" s="80" t="b">
        <v>0</v>
      </c>
      <c r="AR227" s="80" t="b">
        <v>0</v>
      </c>
      <c r="AS227" s="80" t="s">
        <v>6170</v>
      </c>
      <c r="AT227" s="80">
        <v>45</v>
      </c>
      <c r="AU227" s="84" t="s">
        <v>6301</v>
      </c>
      <c r="AV227" s="80" t="b">
        <v>0</v>
      </c>
      <c r="AW227" s="80" t="s">
        <v>7170</v>
      </c>
      <c r="AX227" s="84" t="s">
        <v>7395</v>
      </c>
      <c r="AY227" s="80" t="s">
        <v>66</v>
      </c>
      <c r="AZ227" s="2"/>
      <c r="BA227" s="3"/>
      <c r="BB227" s="3"/>
      <c r="BC227" s="3"/>
      <c r="BD227" s="3"/>
    </row>
    <row r="228" spans="1:56" x14ac:dyDescent="0.25">
      <c r="A228" s="66" t="s">
        <v>399</v>
      </c>
      <c r="B228" s="67"/>
      <c r="C228" s="67"/>
      <c r="D228" s="68"/>
      <c r="E228" s="70"/>
      <c r="F228" s="104" t="s">
        <v>6715</v>
      </c>
      <c r="G228" s="67"/>
      <c r="H228" s="71"/>
      <c r="I228" s="72"/>
      <c r="J228" s="72"/>
      <c r="K228" s="71" t="s">
        <v>8081</v>
      </c>
      <c r="L228" s="75"/>
      <c r="M228" s="76"/>
      <c r="N228" s="76"/>
      <c r="O228" s="77"/>
      <c r="P228" s="78"/>
      <c r="Q228" s="78"/>
      <c r="R228" s="88"/>
      <c r="S228" s="88"/>
      <c r="T228" s="88"/>
      <c r="U228" s="88"/>
      <c r="V228" s="52"/>
      <c r="W228" s="52"/>
      <c r="X228" s="52"/>
      <c r="Y228" s="52"/>
      <c r="Z228" s="51"/>
      <c r="AA228" s="73"/>
      <c r="AB228" s="73"/>
      <c r="AC228" s="74"/>
      <c r="AD228" s="80" t="s">
        <v>3917</v>
      </c>
      <c r="AE228" s="80">
        <v>2</v>
      </c>
      <c r="AF228" s="80">
        <v>13</v>
      </c>
      <c r="AG228" s="80">
        <v>38862</v>
      </c>
      <c r="AH228" s="80">
        <v>0</v>
      </c>
      <c r="AI228" s="80"/>
      <c r="AJ228" s="80" t="s">
        <v>4556</v>
      </c>
      <c r="AK228" s="80" t="s">
        <v>5068</v>
      </c>
      <c r="AL228" s="84" t="s">
        <v>5407</v>
      </c>
      <c r="AM228" s="80"/>
      <c r="AN228" s="82">
        <v>41675.383715277778</v>
      </c>
      <c r="AO228" s="84" t="s">
        <v>5827</v>
      </c>
      <c r="AP228" s="80" t="b">
        <v>0</v>
      </c>
      <c r="AQ228" s="80" t="b">
        <v>0</v>
      </c>
      <c r="AR228" s="80" t="b">
        <v>0</v>
      </c>
      <c r="AS228" s="80" t="s">
        <v>6170</v>
      </c>
      <c r="AT228" s="80">
        <v>12</v>
      </c>
      <c r="AU228" s="84" t="s">
        <v>6302</v>
      </c>
      <c r="AV228" s="80" t="b">
        <v>0</v>
      </c>
      <c r="AW228" s="80" t="s">
        <v>7170</v>
      </c>
      <c r="AX228" s="84" t="s">
        <v>7396</v>
      </c>
      <c r="AY228" s="80" t="s">
        <v>66</v>
      </c>
      <c r="AZ228" s="2"/>
      <c r="BA228" s="3"/>
      <c r="BB228" s="3"/>
      <c r="BC228" s="3"/>
      <c r="BD228" s="3"/>
    </row>
    <row r="229" spans="1:56" x14ac:dyDescent="0.25">
      <c r="A229" s="66" t="s">
        <v>400</v>
      </c>
      <c r="B229" s="67"/>
      <c r="C229" s="67"/>
      <c r="D229" s="68"/>
      <c r="E229" s="70"/>
      <c r="F229" s="104" t="s">
        <v>6716</v>
      </c>
      <c r="G229" s="67"/>
      <c r="H229" s="71"/>
      <c r="I229" s="72"/>
      <c r="J229" s="72"/>
      <c r="K229" s="71" t="s">
        <v>8082</v>
      </c>
      <c r="L229" s="75"/>
      <c r="M229" s="76"/>
      <c r="N229" s="76"/>
      <c r="O229" s="77"/>
      <c r="P229" s="78"/>
      <c r="Q229" s="78"/>
      <c r="R229" s="88"/>
      <c r="S229" s="88"/>
      <c r="T229" s="88"/>
      <c r="U229" s="88"/>
      <c r="V229" s="52"/>
      <c r="W229" s="52"/>
      <c r="X229" s="52"/>
      <c r="Y229" s="52"/>
      <c r="Z229" s="51"/>
      <c r="AA229" s="73"/>
      <c r="AB229" s="73"/>
      <c r="AC229" s="74"/>
      <c r="AD229" s="80" t="s">
        <v>3918</v>
      </c>
      <c r="AE229" s="80">
        <v>875</v>
      </c>
      <c r="AF229" s="80">
        <v>1223</v>
      </c>
      <c r="AG229" s="80">
        <v>36952</v>
      </c>
      <c r="AH229" s="80">
        <v>165</v>
      </c>
      <c r="AI229" s="80"/>
      <c r="AJ229" s="80" t="s">
        <v>4557</v>
      </c>
      <c r="AK229" s="80" t="s">
        <v>4982</v>
      </c>
      <c r="AL229" s="80"/>
      <c r="AM229" s="80"/>
      <c r="AN229" s="82">
        <v>41159.452453703707</v>
      </c>
      <c r="AO229" s="84" t="s">
        <v>5828</v>
      </c>
      <c r="AP229" s="80" t="b">
        <v>0</v>
      </c>
      <c r="AQ229" s="80" t="b">
        <v>0</v>
      </c>
      <c r="AR229" s="80" t="b">
        <v>1</v>
      </c>
      <c r="AS229" s="80" t="s">
        <v>6171</v>
      </c>
      <c r="AT229" s="80">
        <v>8</v>
      </c>
      <c r="AU229" s="84" t="s">
        <v>6303</v>
      </c>
      <c r="AV229" s="80" t="b">
        <v>0</v>
      </c>
      <c r="AW229" s="80" t="s">
        <v>7170</v>
      </c>
      <c r="AX229" s="84" t="s">
        <v>7397</v>
      </c>
      <c r="AY229" s="80" t="s">
        <v>66</v>
      </c>
      <c r="AZ229" s="2"/>
      <c r="BA229" s="3"/>
      <c r="BB229" s="3"/>
      <c r="BC229" s="3"/>
      <c r="BD229" s="3"/>
    </row>
    <row r="230" spans="1:56" x14ac:dyDescent="0.25">
      <c r="A230" s="66" t="s">
        <v>401</v>
      </c>
      <c r="B230" s="67"/>
      <c r="C230" s="67"/>
      <c r="D230" s="68"/>
      <c r="E230" s="70"/>
      <c r="F230" s="104" t="s">
        <v>6717</v>
      </c>
      <c r="G230" s="67"/>
      <c r="H230" s="71"/>
      <c r="I230" s="72"/>
      <c r="J230" s="72"/>
      <c r="K230" s="71" t="s">
        <v>8083</v>
      </c>
      <c r="L230" s="75"/>
      <c r="M230" s="76"/>
      <c r="N230" s="76"/>
      <c r="O230" s="77"/>
      <c r="P230" s="78"/>
      <c r="Q230" s="78"/>
      <c r="R230" s="88"/>
      <c r="S230" s="88"/>
      <c r="T230" s="88"/>
      <c r="U230" s="88"/>
      <c r="V230" s="52"/>
      <c r="W230" s="52"/>
      <c r="X230" s="52"/>
      <c r="Y230" s="52"/>
      <c r="Z230" s="51"/>
      <c r="AA230" s="73"/>
      <c r="AB230" s="73"/>
      <c r="AC230" s="74"/>
      <c r="AD230" s="80" t="s">
        <v>3919</v>
      </c>
      <c r="AE230" s="80">
        <v>530</v>
      </c>
      <c r="AF230" s="80">
        <v>154</v>
      </c>
      <c r="AG230" s="80">
        <v>12855</v>
      </c>
      <c r="AH230" s="80">
        <v>8</v>
      </c>
      <c r="AI230" s="80">
        <v>28800</v>
      </c>
      <c r="AJ230" s="80" t="s">
        <v>4558</v>
      </c>
      <c r="AK230" s="80" t="s">
        <v>5069</v>
      </c>
      <c r="AL230" s="84" t="s">
        <v>5408</v>
      </c>
      <c r="AM230" s="80" t="s">
        <v>5635</v>
      </c>
      <c r="AN230" s="82">
        <v>40555.659803240742</v>
      </c>
      <c r="AO230" s="84" t="s">
        <v>5829</v>
      </c>
      <c r="AP230" s="80" t="b">
        <v>0</v>
      </c>
      <c r="AQ230" s="80" t="b">
        <v>0</v>
      </c>
      <c r="AR230" s="80" t="b">
        <v>1</v>
      </c>
      <c r="AS230" s="80" t="s">
        <v>6170</v>
      </c>
      <c r="AT230" s="80">
        <v>3</v>
      </c>
      <c r="AU230" s="84" t="s">
        <v>6304</v>
      </c>
      <c r="AV230" s="80" t="b">
        <v>0</v>
      </c>
      <c r="AW230" s="80" t="s">
        <v>7170</v>
      </c>
      <c r="AX230" s="84" t="s">
        <v>7398</v>
      </c>
      <c r="AY230" s="80" t="s">
        <v>66</v>
      </c>
      <c r="AZ230" s="2"/>
      <c r="BA230" s="3"/>
      <c r="BB230" s="3"/>
      <c r="BC230" s="3"/>
      <c r="BD230" s="3"/>
    </row>
    <row r="231" spans="1:56" x14ac:dyDescent="0.25">
      <c r="A231" s="66" t="s">
        <v>402</v>
      </c>
      <c r="B231" s="67"/>
      <c r="C231" s="67"/>
      <c r="D231" s="68"/>
      <c r="E231" s="70"/>
      <c r="F231" s="104" t="s">
        <v>6718</v>
      </c>
      <c r="G231" s="67"/>
      <c r="H231" s="71"/>
      <c r="I231" s="72"/>
      <c r="J231" s="72"/>
      <c r="K231" s="71" t="s">
        <v>8084</v>
      </c>
      <c r="L231" s="75"/>
      <c r="M231" s="76"/>
      <c r="N231" s="76"/>
      <c r="O231" s="77"/>
      <c r="P231" s="78"/>
      <c r="Q231" s="78"/>
      <c r="R231" s="88"/>
      <c r="S231" s="88"/>
      <c r="T231" s="88"/>
      <c r="U231" s="88"/>
      <c r="V231" s="52"/>
      <c r="W231" s="52"/>
      <c r="X231" s="52"/>
      <c r="Y231" s="52"/>
      <c r="Z231" s="51"/>
      <c r="AA231" s="73"/>
      <c r="AB231" s="73"/>
      <c r="AC231" s="74"/>
      <c r="AD231" s="80" t="s">
        <v>3920</v>
      </c>
      <c r="AE231" s="80">
        <v>32</v>
      </c>
      <c r="AF231" s="80">
        <v>76</v>
      </c>
      <c r="AG231" s="80">
        <v>153783</v>
      </c>
      <c r="AH231" s="80">
        <v>9</v>
      </c>
      <c r="AI231" s="80">
        <v>25200</v>
      </c>
      <c r="AJ231" s="80" t="s">
        <v>4559</v>
      </c>
      <c r="AK231" s="80" t="s">
        <v>5070</v>
      </c>
      <c r="AL231" s="84" t="s">
        <v>5409</v>
      </c>
      <c r="AM231" s="80" t="s">
        <v>4941</v>
      </c>
      <c r="AN231" s="82">
        <v>41545.501979166664</v>
      </c>
      <c r="AO231" s="84" t="s">
        <v>5830</v>
      </c>
      <c r="AP231" s="80" t="b">
        <v>0</v>
      </c>
      <c r="AQ231" s="80" t="b">
        <v>0</v>
      </c>
      <c r="AR231" s="80" t="b">
        <v>1</v>
      </c>
      <c r="AS231" s="80" t="s">
        <v>6171</v>
      </c>
      <c r="AT231" s="80">
        <v>22</v>
      </c>
      <c r="AU231" s="84" t="s">
        <v>6305</v>
      </c>
      <c r="AV231" s="80" t="b">
        <v>0</v>
      </c>
      <c r="AW231" s="80" t="s">
        <v>7170</v>
      </c>
      <c r="AX231" s="84" t="s">
        <v>7399</v>
      </c>
      <c r="AY231" s="80" t="s">
        <v>66</v>
      </c>
      <c r="AZ231" s="2"/>
      <c r="BA231" s="3"/>
      <c r="BB231" s="3"/>
      <c r="BC231" s="3"/>
      <c r="BD231" s="3"/>
    </row>
    <row r="232" spans="1:56" x14ac:dyDescent="0.25">
      <c r="A232" s="66" t="s">
        <v>403</v>
      </c>
      <c r="B232" s="67"/>
      <c r="C232" s="67"/>
      <c r="D232" s="68"/>
      <c r="E232" s="70"/>
      <c r="F232" s="104" t="s">
        <v>6719</v>
      </c>
      <c r="G232" s="67"/>
      <c r="H232" s="71"/>
      <c r="I232" s="72"/>
      <c r="J232" s="72"/>
      <c r="K232" s="71" t="s">
        <v>8085</v>
      </c>
      <c r="L232" s="75"/>
      <c r="M232" s="76"/>
      <c r="N232" s="76"/>
      <c r="O232" s="77"/>
      <c r="P232" s="78"/>
      <c r="Q232" s="78"/>
      <c r="R232" s="88"/>
      <c r="S232" s="88"/>
      <c r="T232" s="88"/>
      <c r="U232" s="88"/>
      <c r="V232" s="52"/>
      <c r="W232" s="52"/>
      <c r="X232" s="52"/>
      <c r="Y232" s="52"/>
      <c r="Z232" s="51"/>
      <c r="AA232" s="73"/>
      <c r="AB232" s="73"/>
      <c r="AC232" s="74"/>
      <c r="AD232" s="80" t="s">
        <v>3921</v>
      </c>
      <c r="AE232" s="80">
        <v>0</v>
      </c>
      <c r="AF232" s="80">
        <v>0</v>
      </c>
      <c r="AG232" s="80">
        <v>141</v>
      </c>
      <c r="AH232" s="80">
        <v>0</v>
      </c>
      <c r="AI232" s="80"/>
      <c r="AJ232" s="80"/>
      <c r="AK232" s="80"/>
      <c r="AL232" s="80"/>
      <c r="AM232" s="80"/>
      <c r="AN232" s="82">
        <v>42396.76462962963</v>
      </c>
      <c r="AO232" s="84" t="s">
        <v>5831</v>
      </c>
      <c r="AP232" s="80" t="b">
        <v>1</v>
      </c>
      <c r="AQ232" s="80" t="b">
        <v>0</v>
      </c>
      <c r="AR232" s="80" t="b">
        <v>0</v>
      </c>
      <c r="AS232" s="80" t="s">
        <v>6171</v>
      </c>
      <c r="AT232" s="80">
        <v>0</v>
      </c>
      <c r="AU232" s="80"/>
      <c r="AV232" s="80" t="b">
        <v>0</v>
      </c>
      <c r="AW232" s="80" t="s">
        <v>7170</v>
      </c>
      <c r="AX232" s="84" t="s">
        <v>7400</v>
      </c>
      <c r="AY232" s="80" t="s">
        <v>66</v>
      </c>
      <c r="AZ232" s="2"/>
      <c r="BA232" s="3"/>
      <c r="BB232" s="3"/>
      <c r="BC232" s="3"/>
      <c r="BD232" s="3"/>
    </row>
    <row r="233" spans="1:56" x14ac:dyDescent="0.25">
      <c r="A233" s="66" t="s">
        <v>404</v>
      </c>
      <c r="B233" s="67"/>
      <c r="C233" s="67"/>
      <c r="D233" s="68"/>
      <c r="E233" s="70"/>
      <c r="F233" s="104" t="s">
        <v>6720</v>
      </c>
      <c r="G233" s="67"/>
      <c r="H233" s="71"/>
      <c r="I233" s="72"/>
      <c r="J233" s="72"/>
      <c r="K233" s="71" t="s">
        <v>8086</v>
      </c>
      <c r="L233" s="75"/>
      <c r="M233" s="76"/>
      <c r="N233" s="76"/>
      <c r="O233" s="77"/>
      <c r="P233" s="78"/>
      <c r="Q233" s="78"/>
      <c r="R233" s="88"/>
      <c r="S233" s="88"/>
      <c r="T233" s="88"/>
      <c r="U233" s="88"/>
      <c r="V233" s="52"/>
      <c r="W233" s="52"/>
      <c r="X233" s="52"/>
      <c r="Y233" s="52"/>
      <c r="Z233" s="51"/>
      <c r="AA233" s="73"/>
      <c r="AB233" s="73"/>
      <c r="AC233" s="74"/>
      <c r="AD233" s="80" t="s">
        <v>3922</v>
      </c>
      <c r="AE233" s="80">
        <v>1329</v>
      </c>
      <c r="AF233" s="80">
        <v>2692</v>
      </c>
      <c r="AG233" s="80">
        <v>151504</v>
      </c>
      <c r="AH233" s="80">
        <v>1235</v>
      </c>
      <c r="AI233" s="80">
        <v>25200</v>
      </c>
      <c r="AJ233" s="80" t="s">
        <v>4560</v>
      </c>
      <c r="AK233" s="80" t="s">
        <v>5071</v>
      </c>
      <c r="AL233" s="84" t="s">
        <v>5410</v>
      </c>
      <c r="AM233" s="80" t="s">
        <v>5054</v>
      </c>
      <c r="AN233" s="82">
        <v>41395.346342592595</v>
      </c>
      <c r="AO233" s="84" t="s">
        <v>5832</v>
      </c>
      <c r="AP233" s="80" t="b">
        <v>0</v>
      </c>
      <c r="AQ233" s="80" t="b">
        <v>0</v>
      </c>
      <c r="AR233" s="80" t="b">
        <v>1</v>
      </c>
      <c r="AS233" s="80" t="s">
        <v>6170</v>
      </c>
      <c r="AT233" s="80">
        <v>35</v>
      </c>
      <c r="AU233" s="84" t="s">
        <v>6306</v>
      </c>
      <c r="AV233" s="80" t="b">
        <v>0</v>
      </c>
      <c r="AW233" s="80" t="s">
        <v>7170</v>
      </c>
      <c r="AX233" s="84" t="s">
        <v>7401</v>
      </c>
      <c r="AY233" s="80" t="s">
        <v>66</v>
      </c>
      <c r="AZ233" s="2"/>
      <c r="BA233" s="3"/>
      <c r="BB233" s="3"/>
      <c r="BC233" s="3"/>
      <c r="BD233" s="3"/>
    </row>
    <row r="234" spans="1:56" x14ac:dyDescent="0.25">
      <c r="A234" s="66" t="s">
        <v>405</v>
      </c>
      <c r="B234" s="67"/>
      <c r="C234" s="67"/>
      <c r="D234" s="68"/>
      <c r="E234" s="70"/>
      <c r="F234" s="104" t="s">
        <v>6721</v>
      </c>
      <c r="G234" s="67"/>
      <c r="H234" s="71"/>
      <c r="I234" s="72"/>
      <c r="J234" s="72"/>
      <c r="K234" s="71" t="s">
        <v>8087</v>
      </c>
      <c r="L234" s="75"/>
      <c r="M234" s="76"/>
      <c r="N234" s="76"/>
      <c r="O234" s="77"/>
      <c r="P234" s="78"/>
      <c r="Q234" s="78"/>
      <c r="R234" s="88"/>
      <c r="S234" s="88"/>
      <c r="T234" s="88"/>
      <c r="U234" s="88"/>
      <c r="V234" s="52"/>
      <c r="W234" s="52"/>
      <c r="X234" s="52"/>
      <c r="Y234" s="52"/>
      <c r="Z234" s="51"/>
      <c r="AA234" s="73"/>
      <c r="AB234" s="73"/>
      <c r="AC234" s="74"/>
      <c r="AD234" s="80" t="s">
        <v>3923</v>
      </c>
      <c r="AE234" s="80">
        <v>439</v>
      </c>
      <c r="AF234" s="80">
        <v>224</v>
      </c>
      <c r="AG234" s="80">
        <v>9121</v>
      </c>
      <c r="AH234" s="80">
        <v>0</v>
      </c>
      <c r="AI234" s="80"/>
      <c r="AJ234" s="80" t="s">
        <v>4561</v>
      </c>
      <c r="AK234" s="80" t="s">
        <v>5072</v>
      </c>
      <c r="AL234" s="80"/>
      <c r="AM234" s="80"/>
      <c r="AN234" s="82">
        <v>41263.003020833334</v>
      </c>
      <c r="AO234" s="80"/>
      <c r="AP234" s="80" t="b">
        <v>1</v>
      </c>
      <c r="AQ234" s="80" t="b">
        <v>0</v>
      </c>
      <c r="AR234" s="80" t="b">
        <v>0</v>
      </c>
      <c r="AS234" s="80" t="s">
        <v>6170</v>
      </c>
      <c r="AT234" s="80">
        <v>11</v>
      </c>
      <c r="AU234" s="84" t="s">
        <v>6192</v>
      </c>
      <c r="AV234" s="80" t="b">
        <v>0</v>
      </c>
      <c r="AW234" s="80" t="s">
        <v>7170</v>
      </c>
      <c r="AX234" s="84" t="s">
        <v>7402</v>
      </c>
      <c r="AY234" s="80" t="s">
        <v>66</v>
      </c>
      <c r="AZ234" s="2"/>
      <c r="BA234" s="3"/>
      <c r="BB234" s="3"/>
      <c r="BC234" s="3"/>
      <c r="BD234" s="3"/>
    </row>
    <row r="235" spans="1:56" x14ac:dyDescent="0.25">
      <c r="A235" s="66" t="s">
        <v>406</v>
      </c>
      <c r="B235" s="67"/>
      <c r="C235" s="67"/>
      <c r="D235" s="68"/>
      <c r="E235" s="70"/>
      <c r="F235" s="104" t="s">
        <v>6722</v>
      </c>
      <c r="G235" s="67"/>
      <c r="H235" s="71"/>
      <c r="I235" s="72"/>
      <c r="J235" s="72"/>
      <c r="K235" s="71" t="s">
        <v>8088</v>
      </c>
      <c r="L235" s="75"/>
      <c r="M235" s="76"/>
      <c r="N235" s="76"/>
      <c r="O235" s="77"/>
      <c r="P235" s="78"/>
      <c r="Q235" s="78"/>
      <c r="R235" s="88"/>
      <c r="S235" s="88"/>
      <c r="T235" s="88"/>
      <c r="U235" s="88"/>
      <c r="V235" s="52"/>
      <c r="W235" s="52"/>
      <c r="X235" s="52"/>
      <c r="Y235" s="52"/>
      <c r="Z235" s="51"/>
      <c r="AA235" s="73"/>
      <c r="AB235" s="73"/>
      <c r="AC235" s="74"/>
      <c r="AD235" s="80" t="s">
        <v>3924</v>
      </c>
      <c r="AE235" s="80">
        <v>1391</v>
      </c>
      <c r="AF235" s="80">
        <v>35926</v>
      </c>
      <c r="AG235" s="80">
        <v>12893</v>
      </c>
      <c r="AH235" s="80">
        <v>48859</v>
      </c>
      <c r="AI235" s="80">
        <v>-18000</v>
      </c>
      <c r="AJ235" s="80" t="s">
        <v>4562</v>
      </c>
      <c r="AK235" s="80" t="s">
        <v>5073</v>
      </c>
      <c r="AL235" s="84" t="s">
        <v>5411</v>
      </c>
      <c r="AM235" s="80" t="s">
        <v>5619</v>
      </c>
      <c r="AN235" s="82">
        <v>39649.12164351852</v>
      </c>
      <c r="AO235" s="84" t="s">
        <v>5833</v>
      </c>
      <c r="AP235" s="80" t="b">
        <v>0</v>
      </c>
      <c r="AQ235" s="80" t="b">
        <v>0</v>
      </c>
      <c r="AR235" s="80" t="b">
        <v>1</v>
      </c>
      <c r="AS235" s="80" t="s">
        <v>6171</v>
      </c>
      <c r="AT235" s="80">
        <v>533</v>
      </c>
      <c r="AU235" s="84" t="s">
        <v>6307</v>
      </c>
      <c r="AV235" s="80" t="b">
        <v>0</v>
      </c>
      <c r="AW235" s="80" t="s">
        <v>7170</v>
      </c>
      <c r="AX235" s="84" t="s">
        <v>7403</v>
      </c>
      <c r="AY235" s="80" t="s">
        <v>66</v>
      </c>
      <c r="AZ235" s="2"/>
      <c r="BA235" s="3"/>
      <c r="BB235" s="3"/>
      <c r="BC235" s="3"/>
      <c r="BD235" s="3"/>
    </row>
    <row r="236" spans="1:56" x14ac:dyDescent="0.25">
      <c r="A236" s="66" t="s">
        <v>848</v>
      </c>
      <c r="B236" s="67"/>
      <c r="C236" s="67"/>
      <c r="D236" s="68"/>
      <c r="E236" s="70"/>
      <c r="F236" s="104" t="s">
        <v>6723</v>
      </c>
      <c r="G236" s="67"/>
      <c r="H236" s="71"/>
      <c r="I236" s="72"/>
      <c r="J236" s="72"/>
      <c r="K236" s="71" t="s">
        <v>29798</v>
      </c>
      <c r="L236" s="75"/>
      <c r="M236" s="76"/>
      <c r="N236" s="76"/>
      <c r="O236" s="77"/>
      <c r="P236" s="78"/>
      <c r="Q236" s="78"/>
      <c r="R236" s="88"/>
      <c r="S236" s="88"/>
      <c r="T236" s="88"/>
      <c r="U236" s="88"/>
      <c r="V236" s="52"/>
      <c r="W236" s="52"/>
      <c r="X236" s="52"/>
      <c r="Y236" s="52"/>
      <c r="Z236" s="51"/>
      <c r="AA236" s="73"/>
      <c r="AB236" s="73"/>
      <c r="AC236" s="74"/>
      <c r="AD236" s="80" t="s">
        <v>3925</v>
      </c>
      <c r="AE236" s="80">
        <v>137</v>
      </c>
      <c r="AF236" s="80">
        <v>264</v>
      </c>
      <c r="AG236" s="80">
        <v>1053</v>
      </c>
      <c r="AH236" s="80">
        <v>857</v>
      </c>
      <c r="AI236" s="80"/>
      <c r="AJ236" s="80"/>
      <c r="AK236" s="80" t="s">
        <v>5074</v>
      </c>
      <c r="AL236" s="80"/>
      <c r="AM236" s="80"/>
      <c r="AN236" s="82">
        <v>40802.898356481484</v>
      </c>
      <c r="AO236" s="84" t="s">
        <v>5834</v>
      </c>
      <c r="AP236" s="80" t="b">
        <v>1</v>
      </c>
      <c r="AQ236" s="80" t="b">
        <v>0</v>
      </c>
      <c r="AR236" s="80" t="b">
        <v>1</v>
      </c>
      <c r="AS236" s="80" t="s">
        <v>6171</v>
      </c>
      <c r="AT236" s="80">
        <v>1</v>
      </c>
      <c r="AU236" s="84" t="s">
        <v>6192</v>
      </c>
      <c r="AV236" s="80" t="b">
        <v>0</v>
      </c>
      <c r="AW236" s="80" t="s">
        <v>7170</v>
      </c>
      <c r="AX236" s="84" t="s">
        <v>7404</v>
      </c>
      <c r="AY236" s="80" t="s">
        <v>66</v>
      </c>
      <c r="AZ236" s="2"/>
      <c r="BA236" s="3"/>
      <c r="BB236" s="3"/>
      <c r="BC236" s="3"/>
      <c r="BD236" s="3"/>
    </row>
    <row r="237" spans="1:56" x14ac:dyDescent="0.25">
      <c r="A237" s="66" t="s">
        <v>407</v>
      </c>
      <c r="B237" s="67"/>
      <c r="C237" s="67"/>
      <c r="D237" s="68"/>
      <c r="E237" s="70"/>
      <c r="F237" s="104" t="s">
        <v>6724</v>
      </c>
      <c r="G237" s="67"/>
      <c r="H237" s="71"/>
      <c r="I237" s="72"/>
      <c r="J237" s="72"/>
      <c r="K237" s="71" t="s">
        <v>8089</v>
      </c>
      <c r="L237" s="75"/>
      <c r="M237" s="76"/>
      <c r="N237" s="76"/>
      <c r="O237" s="77"/>
      <c r="P237" s="78"/>
      <c r="Q237" s="78"/>
      <c r="R237" s="88"/>
      <c r="S237" s="88"/>
      <c r="T237" s="88"/>
      <c r="U237" s="88"/>
      <c r="V237" s="52"/>
      <c r="W237" s="52"/>
      <c r="X237" s="52"/>
      <c r="Y237" s="52"/>
      <c r="Z237" s="51"/>
      <c r="AA237" s="73"/>
      <c r="AB237" s="73"/>
      <c r="AC237" s="74"/>
      <c r="AD237" s="80" t="s">
        <v>3926</v>
      </c>
      <c r="AE237" s="80">
        <v>209</v>
      </c>
      <c r="AF237" s="80">
        <v>141</v>
      </c>
      <c r="AG237" s="80">
        <v>9774</v>
      </c>
      <c r="AH237" s="80">
        <v>2</v>
      </c>
      <c r="AI237" s="80">
        <v>25200</v>
      </c>
      <c r="AJ237" s="80" t="s">
        <v>4563</v>
      </c>
      <c r="AK237" s="80" t="s">
        <v>5075</v>
      </c>
      <c r="AL237" s="80"/>
      <c r="AM237" s="80" t="s">
        <v>5054</v>
      </c>
      <c r="AN237" s="82">
        <v>41684.414212962962</v>
      </c>
      <c r="AO237" s="84" t="s">
        <v>5835</v>
      </c>
      <c r="AP237" s="80" t="b">
        <v>0</v>
      </c>
      <c r="AQ237" s="80" t="b">
        <v>0</v>
      </c>
      <c r="AR237" s="80" t="b">
        <v>1</v>
      </c>
      <c r="AS237" s="80" t="s">
        <v>6170</v>
      </c>
      <c r="AT237" s="80">
        <v>9</v>
      </c>
      <c r="AU237" s="84" t="s">
        <v>6222</v>
      </c>
      <c r="AV237" s="80" t="b">
        <v>0</v>
      </c>
      <c r="AW237" s="80" t="s">
        <v>7170</v>
      </c>
      <c r="AX237" s="84" t="s">
        <v>7405</v>
      </c>
      <c r="AY237" s="80" t="s">
        <v>66</v>
      </c>
      <c r="AZ237" s="2"/>
      <c r="BA237" s="3"/>
      <c r="BB237" s="3"/>
      <c r="BC237" s="3"/>
      <c r="BD237" s="3"/>
    </row>
    <row r="238" spans="1:56" x14ac:dyDescent="0.25">
      <c r="A238" s="66" t="s">
        <v>408</v>
      </c>
      <c r="B238" s="67"/>
      <c r="C238" s="67"/>
      <c r="D238" s="68"/>
      <c r="E238" s="70"/>
      <c r="F238" s="104" t="s">
        <v>6725</v>
      </c>
      <c r="G238" s="67"/>
      <c r="H238" s="71"/>
      <c r="I238" s="72"/>
      <c r="J238" s="72"/>
      <c r="K238" s="71" t="s">
        <v>8090</v>
      </c>
      <c r="L238" s="75"/>
      <c r="M238" s="76"/>
      <c r="N238" s="76"/>
      <c r="O238" s="77"/>
      <c r="P238" s="78"/>
      <c r="Q238" s="78"/>
      <c r="R238" s="88"/>
      <c r="S238" s="88"/>
      <c r="T238" s="88"/>
      <c r="U238" s="88"/>
      <c r="V238" s="52"/>
      <c r="W238" s="52"/>
      <c r="X238" s="52"/>
      <c r="Y238" s="52"/>
      <c r="Z238" s="51"/>
      <c r="AA238" s="73"/>
      <c r="AB238" s="73"/>
      <c r="AC238" s="74"/>
      <c r="AD238" s="80" t="s">
        <v>3927</v>
      </c>
      <c r="AE238" s="80">
        <v>46</v>
      </c>
      <c r="AF238" s="80">
        <v>138</v>
      </c>
      <c r="AG238" s="80">
        <v>402511</v>
      </c>
      <c r="AH238" s="80">
        <v>11</v>
      </c>
      <c r="AI238" s="80">
        <v>-28800</v>
      </c>
      <c r="AJ238" s="80" t="s">
        <v>4564</v>
      </c>
      <c r="AK238" s="80" t="s">
        <v>5076</v>
      </c>
      <c r="AL238" s="84" t="s">
        <v>5412</v>
      </c>
      <c r="AM238" s="80" t="s">
        <v>5617</v>
      </c>
      <c r="AN238" s="82">
        <v>41690.320625</v>
      </c>
      <c r="AO238" s="84" t="s">
        <v>5836</v>
      </c>
      <c r="AP238" s="80" t="b">
        <v>0</v>
      </c>
      <c r="AQ238" s="80" t="b">
        <v>0</v>
      </c>
      <c r="AR238" s="80" t="b">
        <v>0</v>
      </c>
      <c r="AS238" s="80" t="s">
        <v>6170</v>
      </c>
      <c r="AT238" s="80">
        <v>37</v>
      </c>
      <c r="AU238" s="84" t="s">
        <v>6308</v>
      </c>
      <c r="AV238" s="80" t="b">
        <v>0</v>
      </c>
      <c r="AW238" s="80" t="s">
        <v>7170</v>
      </c>
      <c r="AX238" s="84" t="s">
        <v>7406</v>
      </c>
      <c r="AY238" s="80" t="s">
        <v>66</v>
      </c>
      <c r="AZ238" s="2"/>
      <c r="BA238" s="3"/>
      <c r="BB238" s="3"/>
      <c r="BC238" s="3"/>
      <c r="BD238" s="3"/>
    </row>
    <row r="239" spans="1:56" x14ac:dyDescent="0.25">
      <c r="A239" s="66" t="s">
        <v>409</v>
      </c>
      <c r="B239" s="67"/>
      <c r="C239" s="67"/>
      <c r="D239" s="68"/>
      <c r="E239" s="70"/>
      <c r="F239" s="104" t="s">
        <v>6726</v>
      </c>
      <c r="G239" s="67"/>
      <c r="H239" s="71"/>
      <c r="I239" s="72"/>
      <c r="J239" s="72"/>
      <c r="K239" s="71" t="s">
        <v>8091</v>
      </c>
      <c r="L239" s="75"/>
      <c r="M239" s="76"/>
      <c r="N239" s="76"/>
      <c r="O239" s="77"/>
      <c r="P239" s="78"/>
      <c r="Q239" s="78"/>
      <c r="R239" s="88"/>
      <c r="S239" s="88"/>
      <c r="T239" s="88"/>
      <c r="U239" s="88"/>
      <c r="V239" s="52"/>
      <c r="W239" s="52"/>
      <c r="X239" s="52"/>
      <c r="Y239" s="52"/>
      <c r="Z239" s="51"/>
      <c r="AA239" s="73"/>
      <c r="AB239" s="73"/>
      <c r="AC239" s="74"/>
      <c r="AD239" s="80" t="s">
        <v>3928</v>
      </c>
      <c r="AE239" s="80">
        <v>1572</v>
      </c>
      <c r="AF239" s="80">
        <v>865</v>
      </c>
      <c r="AG239" s="80">
        <v>347865</v>
      </c>
      <c r="AH239" s="80">
        <v>2</v>
      </c>
      <c r="AI239" s="80">
        <v>-28800</v>
      </c>
      <c r="AJ239" s="80" t="s">
        <v>4565</v>
      </c>
      <c r="AK239" s="80" t="s">
        <v>5038</v>
      </c>
      <c r="AL239" s="84" t="s">
        <v>5413</v>
      </c>
      <c r="AM239" s="80" t="s">
        <v>5617</v>
      </c>
      <c r="AN239" s="82">
        <v>41693.932939814818</v>
      </c>
      <c r="AO239" s="84" t="s">
        <v>5837</v>
      </c>
      <c r="AP239" s="80" t="b">
        <v>0</v>
      </c>
      <c r="AQ239" s="80" t="b">
        <v>0</v>
      </c>
      <c r="AR239" s="80" t="b">
        <v>0</v>
      </c>
      <c r="AS239" s="80" t="s">
        <v>6170</v>
      </c>
      <c r="AT239" s="80">
        <v>122</v>
      </c>
      <c r="AU239" s="84" t="s">
        <v>6309</v>
      </c>
      <c r="AV239" s="80" t="b">
        <v>0</v>
      </c>
      <c r="AW239" s="80" t="s">
        <v>7170</v>
      </c>
      <c r="AX239" s="84" t="s">
        <v>7407</v>
      </c>
      <c r="AY239" s="80" t="s">
        <v>66</v>
      </c>
      <c r="AZ239" s="2"/>
      <c r="BA239" s="3"/>
      <c r="BB239" s="3"/>
      <c r="BC239" s="3"/>
      <c r="BD239" s="3"/>
    </row>
    <row r="240" spans="1:56" x14ac:dyDescent="0.25">
      <c r="A240" s="66" t="s">
        <v>410</v>
      </c>
      <c r="B240" s="67"/>
      <c r="C240" s="67"/>
      <c r="D240" s="68"/>
      <c r="E240" s="70"/>
      <c r="F240" s="104" t="s">
        <v>6727</v>
      </c>
      <c r="G240" s="67"/>
      <c r="H240" s="71"/>
      <c r="I240" s="72"/>
      <c r="J240" s="72"/>
      <c r="K240" s="71" t="s">
        <v>8092</v>
      </c>
      <c r="L240" s="75"/>
      <c r="M240" s="76"/>
      <c r="N240" s="76"/>
      <c r="O240" s="77"/>
      <c r="P240" s="78"/>
      <c r="Q240" s="78"/>
      <c r="R240" s="88"/>
      <c r="S240" s="88"/>
      <c r="T240" s="88"/>
      <c r="U240" s="88"/>
      <c r="V240" s="52"/>
      <c r="W240" s="52"/>
      <c r="X240" s="52"/>
      <c r="Y240" s="52"/>
      <c r="Z240" s="51"/>
      <c r="AA240" s="73"/>
      <c r="AB240" s="73"/>
      <c r="AC240" s="74"/>
      <c r="AD240" s="80" t="s">
        <v>3929</v>
      </c>
      <c r="AE240" s="80">
        <v>595</v>
      </c>
      <c r="AF240" s="80">
        <v>183</v>
      </c>
      <c r="AG240" s="80">
        <v>6404</v>
      </c>
      <c r="AH240" s="80">
        <v>0</v>
      </c>
      <c r="AI240" s="80"/>
      <c r="AJ240" s="80"/>
      <c r="AK240" s="80"/>
      <c r="AL240" s="84" t="s">
        <v>5414</v>
      </c>
      <c r="AM240" s="80"/>
      <c r="AN240" s="82">
        <v>40426.681377314817</v>
      </c>
      <c r="AO240" s="80"/>
      <c r="AP240" s="80" t="b">
        <v>0</v>
      </c>
      <c r="AQ240" s="80" t="b">
        <v>0</v>
      </c>
      <c r="AR240" s="80" t="b">
        <v>0</v>
      </c>
      <c r="AS240" s="80" t="s">
        <v>6171</v>
      </c>
      <c r="AT240" s="80">
        <v>7</v>
      </c>
      <c r="AU240" s="84" t="s">
        <v>6310</v>
      </c>
      <c r="AV240" s="80" t="b">
        <v>0</v>
      </c>
      <c r="AW240" s="80" t="s">
        <v>7170</v>
      </c>
      <c r="AX240" s="84" t="s">
        <v>7408</v>
      </c>
      <c r="AY240" s="80" t="s">
        <v>66</v>
      </c>
      <c r="AZ240" s="2"/>
      <c r="BA240" s="3"/>
      <c r="BB240" s="3"/>
      <c r="BC240" s="3"/>
      <c r="BD240" s="3"/>
    </row>
    <row r="241" spans="1:56" x14ac:dyDescent="0.25">
      <c r="A241" s="66" t="s">
        <v>411</v>
      </c>
      <c r="B241" s="67"/>
      <c r="C241" s="67"/>
      <c r="D241" s="68"/>
      <c r="E241" s="70"/>
      <c r="F241" s="104" t="s">
        <v>6728</v>
      </c>
      <c r="G241" s="67"/>
      <c r="H241" s="71"/>
      <c r="I241" s="72"/>
      <c r="J241" s="72"/>
      <c r="K241" s="71" t="s">
        <v>8093</v>
      </c>
      <c r="L241" s="75"/>
      <c r="M241" s="76"/>
      <c r="N241" s="76"/>
      <c r="O241" s="77"/>
      <c r="P241" s="78"/>
      <c r="Q241" s="78"/>
      <c r="R241" s="88"/>
      <c r="S241" s="88"/>
      <c r="T241" s="88"/>
      <c r="U241" s="88"/>
      <c r="V241" s="52"/>
      <c r="W241" s="52"/>
      <c r="X241" s="52"/>
      <c r="Y241" s="52"/>
      <c r="Z241" s="51"/>
      <c r="AA241" s="73"/>
      <c r="AB241" s="73"/>
      <c r="AC241" s="74"/>
      <c r="AD241" s="80" t="s">
        <v>3930</v>
      </c>
      <c r="AE241" s="80">
        <v>195</v>
      </c>
      <c r="AF241" s="80">
        <v>298</v>
      </c>
      <c r="AG241" s="80">
        <v>33608</v>
      </c>
      <c r="AH241" s="80">
        <v>323</v>
      </c>
      <c r="AI241" s="80">
        <v>25200</v>
      </c>
      <c r="AJ241" s="80" t="s">
        <v>4566</v>
      </c>
      <c r="AK241" s="80"/>
      <c r="AL241" s="80"/>
      <c r="AM241" s="80" t="s">
        <v>5054</v>
      </c>
      <c r="AN241" s="82">
        <v>41295.673703703702</v>
      </c>
      <c r="AO241" s="84" t="s">
        <v>5838</v>
      </c>
      <c r="AP241" s="80" t="b">
        <v>0</v>
      </c>
      <c r="AQ241" s="80" t="b">
        <v>0</v>
      </c>
      <c r="AR241" s="80" t="b">
        <v>1</v>
      </c>
      <c r="AS241" s="80" t="s">
        <v>6170</v>
      </c>
      <c r="AT241" s="80">
        <v>9</v>
      </c>
      <c r="AU241" s="84" t="s">
        <v>6311</v>
      </c>
      <c r="AV241" s="80" t="b">
        <v>0</v>
      </c>
      <c r="AW241" s="80" t="s">
        <v>7170</v>
      </c>
      <c r="AX241" s="84" t="s">
        <v>7409</v>
      </c>
      <c r="AY241" s="80" t="s">
        <v>66</v>
      </c>
      <c r="AZ241" s="2"/>
      <c r="BA241" s="3"/>
      <c r="BB241" s="3"/>
      <c r="BC241" s="3"/>
      <c r="BD241" s="3"/>
    </row>
    <row r="242" spans="1:56" x14ac:dyDescent="0.25">
      <c r="A242" s="66" t="s">
        <v>412</v>
      </c>
      <c r="B242" s="67"/>
      <c r="C242" s="67"/>
      <c r="D242" s="68"/>
      <c r="E242" s="70"/>
      <c r="F242" s="104" t="s">
        <v>6729</v>
      </c>
      <c r="G242" s="67"/>
      <c r="H242" s="71"/>
      <c r="I242" s="72"/>
      <c r="J242" s="72"/>
      <c r="K242" s="71" t="s">
        <v>8094</v>
      </c>
      <c r="L242" s="75"/>
      <c r="M242" s="76"/>
      <c r="N242" s="76"/>
      <c r="O242" s="77"/>
      <c r="P242" s="78"/>
      <c r="Q242" s="78"/>
      <c r="R242" s="88"/>
      <c r="S242" s="88"/>
      <c r="T242" s="88"/>
      <c r="U242" s="88"/>
      <c r="V242" s="52"/>
      <c r="W242" s="52"/>
      <c r="X242" s="52"/>
      <c r="Y242" s="52"/>
      <c r="Z242" s="51"/>
      <c r="AA242" s="73"/>
      <c r="AB242" s="73"/>
      <c r="AC242" s="74"/>
      <c r="AD242" s="80" t="s">
        <v>3931</v>
      </c>
      <c r="AE242" s="80">
        <v>3</v>
      </c>
      <c r="AF242" s="80">
        <v>638</v>
      </c>
      <c r="AG242" s="80">
        <v>269121</v>
      </c>
      <c r="AH242" s="80">
        <v>2</v>
      </c>
      <c r="AI242" s="80">
        <v>25200</v>
      </c>
      <c r="AJ242" s="80" t="s">
        <v>4567</v>
      </c>
      <c r="AK242" s="80" t="s">
        <v>5077</v>
      </c>
      <c r="AL242" s="80"/>
      <c r="AM242" s="80" t="s">
        <v>5054</v>
      </c>
      <c r="AN242" s="82">
        <v>41663.354664351849</v>
      </c>
      <c r="AO242" s="84" t="s">
        <v>5839</v>
      </c>
      <c r="AP242" s="80" t="b">
        <v>0</v>
      </c>
      <c r="AQ242" s="80" t="b">
        <v>0</v>
      </c>
      <c r="AR242" s="80" t="b">
        <v>0</v>
      </c>
      <c r="AS242" s="80" t="s">
        <v>6170</v>
      </c>
      <c r="AT242" s="80">
        <v>40</v>
      </c>
      <c r="AU242" s="84" t="s">
        <v>6312</v>
      </c>
      <c r="AV242" s="80" t="b">
        <v>0</v>
      </c>
      <c r="AW242" s="80" t="s">
        <v>7170</v>
      </c>
      <c r="AX242" s="84" t="s">
        <v>7410</v>
      </c>
      <c r="AY242" s="80" t="s">
        <v>66</v>
      </c>
      <c r="AZ242" s="2"/>
      <c r="BA242" s="3"/>
      <c r="BB242" s="3"/>
      <c r="BC242" s="3"/>
      <c r="BD242" s="3"/>
    </row>
    <row r="243" spans="1:56" x14ac:dyDescent="0.25">
      <c r="A243" s="66" t="s">
        <v>413</v>
      </c>
      <c r="B243" s="67"/>
      <c r="C243" s="67"/>
      <c r="D243" s="68"/>
      <c r="E243" s="70"/>
      <c r="F243" s="104" t="s">
        <v>6730</v>
      </c>
      <c r="G243" s="67"/>
      <c r="H243" s="71"/>
      <c r="I243" s="72"/>
      <c r="J243" s="72"/>
      <c r="K243" s="71" t="s">
        <v>8095</v>
      </c>
      <c r="L243" s="75"/>
      <c r="M243" s="76"/>
      <c r="N243" s="76"/>
      <c r="O243" s="77"/>
      <c r="P243" s="78"/>
      <c r="Q243" s="78"/>
      <c r="R243" s="88"/>
      <c r="S243" s="88"/>
      <c r="T243" s="88"/>
      <c r="U243" s="88"/>
      <c r="V243" s="52"/>
      <c r="W243" s="52"/>
      <c r="X243" s="52"/>
      <c r="Y243" s="52"/>
      <c r="Z243" s="51"/>
      <c r="AA243" s="73"/>
      <c r="AB243" s="73"/>
      <c r="AC243" s="74"/>
      <c r="AD243" s="80" t="s">
        <v>3932</v>
      </c>
      <c r="AE243" s="80">
        <v>242</v>
      </c>
      <c r="AF243" s="80">
        <v>1376</v>
      </c>
      <c r="AG243" s="80">
        <v>158942</v>
      </c>
      <c r="AH243" s="80">
        <v>10</v>
      </c>
      <c r="AI243" s="80">
        <v>25200</v>
      </c>
      <c r="AJ243" s="80" t="s">
        <v>4568</v>
      </c>
      <c r="AK243" s="80" t="s">
        <v>5078</v>
      </c>
      <c r="AL243" s="84" t="s">
        <v>5415</v>
      </c>
      <c r="AM243" s="80" t="s">
        <v>5054</v>
      </c>
      <c r="AN243" s="82">
        <v>41550.665150462963</v>
      </c>
      <c r="AO243" s="84" t="s">
        <v>5840</v>
      </c>
      <c r="AP243" s="80" t="b">
        <v>0</v>
      </c>
      <c r="AQ243" s="80" t="b">
        <v>0</v>
      </c>
      <c r="AR243" s="80" t="b">
        <v>0</v>
      </c>
      <c r="AS243" s="80" t="s">
        <v>6170</v>
      </c>
      <c r="AT243" s="80">
        <v>17</v>
      </c>
      <c r="AU243" s="84" t="s">
        <v>6313</v>
      </c>
      <c r="AV243" s="80" t="b">
        <v>0</v>
      </c>
      <c r="AW243" s="80" t="s">
        <v>7170</v>
      </c>
      <c r="AX243" s="84" t="s">
        <v>7411</v>
      </c>
      <c r="AY243" s="80" t="s">
        <v>66</v>
      </c>
      <c r="AZ243" s="2"/>
      <c r="BA243" s="3"/>
      <c r="BB243" s="3"/>
      <c r="BC243" s="3"/>
      <c r="BD243" s="3"/>
    </row>
    <row r="244" spans="1:56" x14ac:dyDescent="0.25">
      <c r="A244" s="66" t="s">
        <v>414</v>
      </c>
      <c r="B244" s="67"/>
      <c r="C244" s="67"/>
      <c r="D244" s="68"/>
      <c r="E244" s="70"/>
      <c r="F244" s="104" t="s">
        <v>6615</v>
      </c>
      <c r="G244" s="67"/>
      <c r="H244" s="71"/>
      <c r="I244" s="72"/>
      <c r="J244" s="72"/>
      <c r="K244" s="71" t="s">
        <v>8096</v>
      </c>
      <c r="L244" s="75"/>
      <c r="M244" s="76"/>
      <c r="N244" s="76"/>
      <c r="O244" s="77"/>
      <c r="P244" s="78"/>
      <c r="Q244" s="78"/>
      <c r="R244" s="88"/>
      <c r="S244" s="88"/>
      <c r="T244" s="88"/>
      <c r="U244" s="88"/>
      <c r="V244" s="52"/>
      <c r="W244" s="52"/>
      <c r="X244" s="52"/>
      <c r="Y244" s="52"/>
      <c r="Z244" s="51"/>
      <c r="AA244" s="73"/>
      <c r="AB244" s="73"/>
      <c r="AC244" s="74"/>
      <c r="AD244" s="80" t="s">
        <v>3933</v>
      </c>
      <c r="AE244" s="80">
        <v>0</v>
      </c>
      <c r="AF244" s="80">
        <v>18</v>
      </c>
      <c r="AG244" s="80">
        <v>73786</v>
      </c>
      <c r="AH244" s="80">
        <v>0</v>
      </c>
      <c r="AI244" s="80"/>
      <c r="AJ244" s="80"/>
      <c r="AK244" s="80"/>
      <c r="AL244" s="80"/>
      <c r="AM244" s="80"/>
      <c r="AN244" s="82">
        <v>41706.506828703707</v>
      </c>
      <c r="AO244" s="80"/>
      <c r="AP244" s="80" t="b">
        <v>1</v>
      </c>
      <c r="AQ244" s="80" t="b">
        <v>1</v>
      </c>
      <c r="AR244" s="80" t="b">
        <v>0</v>
      </c>
      <c r="AS244" s="80" t="s">
        <v>6171</v>
      </c>
      <c r="AT244" s="80">
        <v>10</v>
      </c>
      <c r="AU244" s="84" t="s">
        <v>6192</v>
      </c>
      <c r="AV244" s="80" t="b">
        <v>0</v>
      </c>
      <c r="AW244" s="80" t="s">
        <v>7170</v>
      </c>
      <c r="AX244" s="84" t="s">
        <v>7412</v>
      </c>
      <c r="AY244" s="80" t="s">
        <v>66</v>
      </c>
      <c r="AZ244" s="2"/>
      <c r="BA244" s="3"/>
      <c r="BB244" s="3"/>
      <c r="BC244" s="3"/>
      <c r="BD244" s="3"/>
    </row>
    <row r="245" spans="1:56" x14ac:dyDescent="0.25">
      <c r="A245" s="66" t="s">
        <v>415</v>
      </c>
      <c r="B245" s="67"/>
      <c r="C245" s="67"/>
      <c r="D245" s="68"/>
      <c r="E245" s="70"/>
      <c r="F245" s="104" t="s">
        <v>6731</v>
      </c>
      <c r="G245" s="67"/>
      <c r="H245" s="71"/>
      <c r="I245" s="72"/>
      <c r="J245" s="72"/>
      <c r="K245" s="71" t="s">
        <v>8097</v>
      </c>
      <c r="L245" s="75"/>
      <c r="M245" s="76"/>
      <c r="N245" s="76"/>
      <c r="O245" s="77"/>
      <c r="P245" s="78"/>
      <c r="Q245" s="78"/>
      <c r="R245" s="88"/>
      <c r="S245" s="88"/>
      <c r="T245" s="88"/>
      <c r="U245" s="88"/>
      <c r="V245" s="52"/>
      <c r="W245" s="52"/>
      <c r="X245" s="52"/>
      <c r="Y245" s="52"/>
      <c r="Z245" s="51"/>
      <c r="AA245" s="73"/>
      <c r="AB245" s="73"/>
      <c r="AC245" s="74"/>
      <c r="AD245" s="80" t="s">
        <v>3934</v>
      </c>
      <c r="AE245" s="80">
        <v>24</v>
      </c>
      <c r="AF245" s="80">
        <v>1568</v>
      </c>
      <c r="AG245" s="80">
        <v>9816</v>
      </c>
      <c r="AH245" s="80">
        <v>0</v>
      </c>
      <c r="AI245" s="80">
        <v>25200</v>
      </c>
      <c r="AJ245" s="80" t="s">
        <v>4569</v>
      </c>
      <c r="AK245" s="80" t="s">
        <v>5079</v>
      </c>
      <c r="AL245" s="80"/>
      <c r="AM245" s="80" t="s">
        <v>5054</v>
      </c>
      <c r="AN245" s="82">
        <v>40657.180613425924</v>
      </c>
      <c r="AO245" s="84" t="s">
        <v>5841</v>
      </c>
      <c r="AP245" s="80" t="b">
        <v>0</v>
      </c>
      <c r="AQ245" s="80" t="b">
        <v>0</v>
      </c>
      <c r="AR245" s="80" t="b">
        <v>0</v>
      </c>
      <c r="AS245" s="80" t="s">
        <v>6170</v>
      </c>
      <c r="AT245" s="80">
        <v>7</v>
      </c>
      <c r="AU245" s="84" t="s">
        <v>6314</v>
      </c>
      <c r="AV245" s="80" t="b">
        <v>0</v>
      </c>
      <c r="AW245" s="80" t="s">
        <v>7170</v>
      </c>
      <c r="AX245" s="84" t="s">
        <v>7413</v>
      </c>
      <c r="AY245" s="80" t="s">
        <v>66</v>
      </c>
      <c r="AZ245" s="2"/>
      <c r="BA245" s="3"/>
      <c r="BB245" s="3"/>
      <c r="BC245" s="3"/>
      <c r="BD245" s="3"/>
    </row>
    <row r="246" spans="1:56" x14ac:dyDescent="0.25">
      <c r="A246" s="66" t="s">
        <v>416</v>
      </c>
      <c r="B246" s="67"/>
      <c r="C246" s="67"/>
      <c r="D246" s="68"/>
      <c r="E246" s="70"/>
      <c r="F246" s="104" t="s">
        <v>6732</v>
      </c>
      <c r="G246" s="67"/>
      <c r="H246" s="71"/>
      <c r="I246" s="72"/>
      <c r="J246" s="72"/>
      <c r="K246" s="71" t="s">
        <v>8098</v>
      </c>
      <c r="L246" s="75"/>
      <c r="M246" s="76"/>
      <c r="N246" s="76"/>
      <c r="O246" s="77"/>
      <c r="P246" s="78"/>
      <c r="Q246" s="78"/>
      <c r="R246" s="88"/>
      <c r="S246" s="88"/>
      <c r="T246" s="88"/>
      <c r="U246" s="88"/>
      <c r="V246" s="52"/>
      <c r="W246" s="52"/>
      <c r="X246" s="52"/>
      <c r="Y246" s="52"/>
      <c r="Z246" s="51"/>
      <c r="AA246" s="73"/>
      <c r="AB246" s="73"/>
      <c r="AC246" s="74"/>
      <c r="AD246" s="80"/>
      <c r="AE246" s="80">
        <v>14</v>
      </c>
      <c r="AF246" s="80">
        <v>2344</v>
      </c>
      <c r="AG246" s="80">
        <v>115199</v>
      </c>
      <c r="AH246" s="80">
        <v>2</v>
      </c>
      <c r="AI246" s="80">
        <v>25200</v>
      </c>
      <c r="AJ246" s="80"/>
      <c r="AK246" s="80"/>
      <c r="AL246" s="84" t="s">
        <v>5416</v>
      </c>
      <c r="AM246" s="80" t="s">
        <v>4941</v>
      </c>
      <c r="AN246" s="82">
        <v>40812.462939814817</v>
      </c>
      <c r="AO246" s="84" t="s">
        <v>5842</v>
      </c>
      <c r="AP246" s="80" t="b">
        <v>0</v>
      </c>
      <c r="AQ246" s="80" t="b">
        <v>0</v>
      </c>
      <c r="AR246" s="80" t="b">
        <v>0</v>
      </c>
      <c r="AS246" s="80" t="s">
        <v>6170</v>
      </c>
      <c r="AT246" s="80">
        <v>35</v>
      </c>
      <c r="AU246" s="84" t="s">
        <v>6315</v>
      </c>
      <c r="AV246" s="80" t="b">
        <v>0</v>
      </c>
      <c r="AW246" s="80" t="s">
        <v>7170</v>
      </c>
      <c r="AX246" s="84" t="s">
        <v>7414</v>
      </c>
      <c r="AY246" s="80" t="s">
        <v>66</v>
      </c>
      <c r="AZ246" s="2"/>
      <c r="BA246" s="3"/>
      <c r="BB246" s="3"/>
      <c r="BC246" s="3"/>
      <c r="BD246" s="3"/>
    </row>
    <row r="247" spans="1:56" x14ac:dyDescent="0.25">
      <c r="A247" s="66" t="s">
        <v>417</v>
      </c>
      <c r="B247" s="67"/>
      <c r="C247" s="67"/>
      <c r="D247" s="68"/>
      <c r="E247" s="70"/>
      <c r="F247" s="104" t="s">
        <v>6733</v>
      </c>
      <c r="G247" s="67"/>
      <c r="H247" s="71"/>
      <c r="I247" s="72"/>
      <c r="J247" s="72"/>
      <c r="K247" s="71" t="s">
        <v>8099</v>
      </c>
      <c r="L247" s="75"/>
      <c r="M247" s="76"/>
      <c r="N247" s="76"/>
      <c r="O247" s="77"/>
      <c r="P247" s="78"/>
      <c r="Q247" s="78"/>
      <c r="R247" s="88"/>
      <c r="S247" s="88"/>
      <c r="T247" s="88"/>
      <c r="U247" s="88"/>
      <c r="V247" s="52"/>
      <c r="W247" s="52"/>
      <c r="X247" s="52"/>
      <c r="Y247" s="52"/>
      <c r="Z247" s="51"/>
      <c r="AA247" s="73"/>
      <c r="AB247" s="73"/>
      <c r="AC247" s="74"/>
      <c r="AD247" s="80" t="s">
        <v>3935</v>
      </c>
      <c r="AE247" s="80">
        <v>68</v>
      </c>
      <c r="AF247" s="80">
        <v>502</v>
      </c>
      <c r="AG247" s="80">
        <v>11096</v>
      </c>
      <c r="AH247" s="80">
        <v>10</v>
      </c>
      <c r="AI247" s="80">
        <v>-28800</v>
      </c>
      <c r="AJ247" s="80"/>
      <c r="AK247" s="80" t="s">
        <v>5080</v>
      </c>
      <c r="AL247" s="80"/>
      <c r="AM247" s="80" t="s">
        <v>5617</v>
      </c>
      <c r="AN247" s="82">
        <v>40858.314756944441</v>
      </c>
      <c r="AO247" s="80"/>
      <c r="AP247" s="80" t="b">
        <v>0</v>
      </c>
      <c r="AQ247" s="80" t="b">
        <v>0</v>
      </c>
      <c r="AR247" s="80" t="b">
        <v>1</v>
      </c>
      <c r="AS247" s="80" t="s">
        <v>6171</v>
      </c>
      <c r="AT247" s="80">
        <v>11</v>
      </c>
      <c r="AU247" s="84" t="s">
        <v>6316</v>
      </c>
      <c r="AV247" s="80" t="b">
        <v>0</v>
      </c>
      <c r="AW247" s="80" t="s">
        <v>7170</v>
      </c>
      <c r="AX247" s="84" t="s">
        <v>7415</v>
      </c>
      <c r="AY247" s="80" t="s">
        <v>66</v>
      </c>
      <c r="AZ247" s="2"/>
      <c r="BA247" s="3"/>
      <c r="BB247" s="3"/>
      <c r="BC247" s="3"/>
      <c r="BD247" s="3"/>
    </row>
    <row r="248" spans="1:56" x14ac:dyDescent="0.25">
      <c r="A248" s="66" t="s">
        <v>418</v>
      </c>
      <c r="B248" s="67"/>
      <c r="C248" s="67"/>
      <c r="D248" s="68"/>
      <c r="E248" s="70"/>
      <c r="F248" s="104" t="s">
        <v>6734</v>
      </c>
      <c r="G248" s="67"/>
      <c r="H248" s="71"/>
      <c r="I248" s="72"/>
      <c r="J248" s="72"/>
      <c r="K248" s="71" t="s">
        <v>8100</v>
      </c>
      <c r="L248" s="75"/>
      <c r="M248" s="76"/>
      <c r="N248" s="76"/>
      <c r="O248" s="77"/>
      <c r="P248" s="78"/>
      <c r="Q248" s="78"/>
      <c r="R248" s="88"/>
      <c r="S248" s="88"/>
      <c r="T248" s="88"/>
      <c r="U248" s="88"/>
      <c r="V248" s="52"/>
      <c r="W248" s="52"/>
      <c r="X248" s="52"/>
      <c r="Y248" s="52"/>
      <c r="Z248" s="51"/>
      <c r="AA248" s="73"/>
      <c r="AB248" s="73"/>
      <c r="AC248" s="74"/>
      <c r="AD248" s="80" t="s">
        <v>3936</v>
      </c>
      <c r="AE248" s="80">
        <v>14</v>
      </c>
      <c r="AF248" s="80">
        <v>123</v>
      </c>
      <c r="AG248" s="80">
        <v>449345</v>
      </c>
      <c r="AH248" s="80">
        <v>0</v>
      </c>
      <c r="AI248" s="80"/>
      <c r="AJ248" s="80" t="s">
        <v>4570</v>
      </c>
      <c r="AK248" s="80" t="s">
        <v>5081</v>
      </c>
      <c r="AL248" s="84" t="s">
        <v>5417</v>
      </c>
      <c r="AM248" s="80"/>
      <c r="AN248" s="82">
        <v>41718.664768518516</v>
      </c>
      <c r="AO248" s="80"/>
      <c r="AP248" s="80" t="b">
        <v>0</v>
      </c>
      <c r="AQ248" s="80" t="b">
        <v>0</v>
      </c>
      <c r="AR248" s="80" t="b">
        <v>0</v>
      </c>
      <c r="AS248" s="80" t="s">
        <v>6171</v>
      </c>
      <c r="AT248" s="80">
        <v>32</v>
      </c>
      <c r="AU248" s="84" t="s">
        <v>6317</v>
      </c>
      <c r="AV248" s="80" t="b">
        <v>0</v>
      </c>
      <c r="AW248" s="80" t="s">
        <v>7170</v>
      </c>
      <c r="AX248" s="84" t="s">
        <v>7416</v>
      </c>
      <c r="AY248" s="80" t="s">
        <v>66</v>
      </c>
      <c r="AZ248" s="2"/>
      <c r="BA248" s="3"/>
      <c r="BB248" s="3"/>
      <c r="BC248" s="3"/>
      <c r="BD248" s="3"/>
    </row>
    <row r="249" spans="1:56" x14ac:dyDescent="0.25">
      <c r="A249" s="66" t="s">
        <v>419</v>
      </c>
      <c r="B249" s="67"/>
      <c r="C249" s="67"/>
      <c r="D249" s="68"/>
      <c r="E249" s="70"/>
      <c r="F249" s="104" t="s">
        <v>6735</v>
      </c>
      <c r="G249" s="67"/>
      <c r="H249" s="71"/>
      <c r="I249" s="72"/>
      <c r="J249" s="72"/>
      <c r="K249" s="71" t="s">
        <v>8101</v>
      </c>
      <c r="L249" s="75"/>
      <c r="M249" s="76"/>
      <c r="N249" s="76"/>
      <c r="O249" s="77"/>
      <c r="P249" s="78"/>
      <c r="Q249" s="78"/>
      <c r="R249" s="88"/>
      <c r="S249" s="88"/>
      <c r="T249" s="88"/>
      <c r="U249" s="88"/>
      <c r="V249" s="52"/>
      <c r="W249" s="52"/>
      <c r="X249" s="52"/>
      <c r="Y249" s="52"/>
      <c r="Z249" s="51"/>
      <c r="AA249" s="73"/>
      <c r="AB249" s="73"/>
      <c r="AC249" s="74"/>
      <c r="AD249" s="80" t="s">
        <v>3937</v>
      </c>
      <c r="AE249" s="80">
        <v>1688</v>
      </c>
      <c r="AF249" s="80">
        <v>1000</v>
      </c>
      <c r="AG249" s="80">
        <v>18735</v>
      </c>
      <c r="AH249" s="80">
        <v>2</v>
      </c>
      <c r="AI249" s="80"/>
      <c r="AJ249" s="80" t="s">
        <v>4571</v>
      </c>
      <c r="AK249" s="80"/>
      <c r="AL249" s="80"/>
      <c r="AM249" s="80"/>
      <c r="AN249" s="82">
        <v>41719.527743055558</v>
      </c>
      <c r="AO249" s="84" t="s">
        <v>5843</v>
      </c>
      <c r="AP249" s="80" t="b">
        <v>1</v>
      </c>
      <c r="AQ249" s="80" t="b">
        <v>0</v>
      </c>
      <c r="AR249" s="80" t="b">
        <v>0</v>
      </c>
      <c r="AS249" s="80" t="s">
        <v>6170</v>
      </c>
      <c r="AT249" s="80">
        <v>10</v>
      </c>
      <c r="AU249" s="84" t="s">
        <v>6192</v>
      </c>
      <c r="AV249" s="80" t="b">
        <v>0</v>
      </c>
      <c r="AW249" s="80" t="s">
        <v>7170</v>
      </c>
      <c r="AX249" s="84" t="s">
        <v>7417</v>
      </c>
      <c r="AY249" s="80" t="s">
        <v>66</v>
      </c>
      <c r="AZ249" s="2"/>
      <c r="BA249" s="3"/>
      <c r="BB249" s="3"/>
      <c r="BC249" s="3"/>
      <c r="BD249" s="3"/>
    </row>
    <row r="250" spans="1:56" x14ac:dyDescent="0.25">
      <c r="A250" s="66" t="s">
        <v>420</v>
      </c>
      <c r="B250" s="67"/>
      <c r="C250" s="67"/>
      <c r="D250" s="68"/>
      <c r="E250" s="70"/>
      <c r="F250" s="104" t="s">
        <v>6736</v>
      </c>
      <c r="G250" s="67"/>
      <c r="H250" s="71"/>
      <c r="I250" s="72"/>
      <c r="J250" s="72"/>
      <c r="K250" s="71" t="s">
        <v>8102</v>
      </c>
      <c r="L250" s="75"/>
      <c r="M250" s="76"/>
      <c r="N250" s="76"/>
      <c r="O250" s="77"/>
      <c r="P250" s="78"/>
      <c r="Q250" s="78"/>
      <c r="R250" s="88"/>
      <c r="S250" s="88"/>
      <c r="T250" s="88"/>
      <c r="U250" s="88"/>
      <c r="V250" s="52"/>
      <c r="W250" s="52"/>
      <c r="X250" s="52"/>
      <c r="Y250" s="52"/>
      <c r="Z250" s="51"/>
      <c r="AA250" s="73"/>
      <c r="AB250" s="73"/>
      <c r="AC250" s="74"/>
      <c r="AD250" s="80" t="s">
        <v>3938</v>
      </c>
      <c r="AE250" s="80">
        <v>199</v>
      </c>
      <c r="AF250" s="80">
        <v>556</v>
      </c>
      <c r="AG250" s="80">
        <v>195073</v>
      </c>
      <c r="AH250" s="80">
        <v>0</v>
      </c>
      <c r="AI250" s="80"/>
      <c r="AJ250" s="80"/>
      <c r="AK250" s="80"/>
      <c r="AL250" s="80"/>
      <c r="AM250" s="80"/>
      <c r="AN250" s="82">
        <v>41730.258981481478</v>
      </c>
      <c r="AO250" s="84" t="s">
        <v>5844</v>
      </c>
      <c r="AP250" s="80" t="b">
        <v>1</v>
      </c>
      <c r="AQ250" s="80" t="b">
        <v>0</v>
      </c>
      <c r="AR250" s="80" t="b">
        <v>0</v>
      </c>
      <c r="AS250" s="80" t="s">
        <v>6170</v>
      </c>
      <c r="AT250" s="80">
        <v>25</v>
      </c>
      <c r="AU250" s="84" t="s">
        <v>6192</v>
      </c>
      <c r="AV250" s="80" t="b">
        <v>0</v>
      </c>
      <c r="AW250" s="80" t="s">
        <v>7170</v>
      </c>
      <c r="AX250" s="84" t="s">
        <v>7418</v>
      </c>
      <c r="AY250" s="80" t="s">
        <v>66</v>
      </c>
      <c r="AZ250" s="2"/>
      <c r="BA250" s="3"/>
      <c r="BB250" s="3"/>
      <c r="BC250" s="3"/>
      <c r="BD250" s="3"/>
    </row>
    <row r="251" spans="1:56" x14ac:dyDescent="0.25">
      <c r="A251" s="66" t="s">
        <v>421</v>
      </c>
      <c r="B251" s="67"/>
      <c r="C251" s="67"/>
      <c r="D251" s="68"/>
      <c r="E251" s="70"/>
      <c r="F251" s="104" t="s">
        <v>6737</v>
      </c>
      <c r="G251" s="67"/>
      <c r="H251" s="71"/>
      <c r="I251" s="72"/>
      <c r="J251" s="72"/>
      <c r="K251" s="71" t="s">
        <v>8103</v>
      </c>
      <c r="L251" s="75"/>
      <c r="M251" s="76"/>
      <c r="N251" s="76"/>
      <c r="O251" s="77"/>
      <c r="P251" s="78"/>
      <c r="Q251" s="78"/>
      <c r="R251" s="88"/>
      <c r="S251" s="88"/>
      <c r="T251" s="88"/>
      <c r="U251" s="88"/>
      <c r="V251" s="52"/>
      <c r="W251" s="52"/>
      <c r="X251" s="52"/>
      <c r="Y251" s="52"/>
      <c r="Z251" s="51"/>
      <c r="AA251" s="73"/>
      <c r="AB251" s="73"/>
      <c r="AC251" s="74"/>
      <c r="AD251" s="80" t="s">
        <v>3939</v>
      </c>
      <c r="AE251" s="80">
        <v>399</v>
      </c>
      <c r="AF251" s="80">
        <v>391</v>
      </c>
      <c r="AG251" s="80">
        <v>26833</v>
      </c>
      <c r="AH251" s="80">
        <v>165</v>
      </c>
      <c r="AI251" s="80">
        <v>25200</v>
      </c>
      <c r="AJ251" s="80" t="s">
        <v>4572</v>
      </c>
      <c r="AK251" s="80" t="s">
        <v>5082</v>
      </c>
      <c r="AL251" s="84" t="s">
        <v>5418</v>
      </c>
      <c r="AM251" s="80" t="s">
        <v>5054</v>
      </c>
      <c r="AN251" s="82">
        <v>40813.901250000003</v>
      </c>
      <c r="AO251" s="84" t="s">
        <v>5845</v>
      </c>
      <c r="AP251" s="80" t="b">
        <v>0</v>
      </c>
      <c r="AQ251" s="80" t="b">
        <v>0</v>
      </c>
      <c r="AR251" s="80" t="b">
        <v>1</v>
      </c>
      <c r="AS251" s="80" t="s">
        <v>6171</v>
      </c>
      <c r="AT251" s="80">
        <v>7</v>
      </c>
      <c r="AU251" s="84" t="s">
        <v>6318</v>
      </c>
      <c r="AV251" s="80" t="b">
        <v>0</v>
      </c>
      <c r="AW251" s="80" t="s">
        <v>7170</v>
      </c>
      <c r="AX251" s="84" t="s">
        <v>7419</v>
      </c>
      <c r="AY251" s="80" t="s">
        <v>66</v>
      </c>
      <c r="AZ251" s="2"/>
      <c r="BA251" s="3"/>
      <c r="BB251" s="3"/>
      <c r="BC251" s="3"/>
      <c r="BD251" s="3"/>
    </row>
    <row r="252" spans="1:56" x14ac:dyDescent="0.25">
      <c r="A252" s="66" t="s">
        <v>422</v>
      </c>
      <c r="B252" s="67"/>
      <c r="C252" s="67"/>
      <c r="D252" s="68"/>
      <c r="E252" s="70"/>
      <c r="F252" s="104" t="s">
        <v>6738</v>
      </c>
      <c r="G252" s="67"/>
      <c r="H252" s="71"/>
      <c r="I252" s="72"/>
      <c r="J252" s="72"/>
      <c r="K252" s="71" t="s">
        <v>8104</v>
      </c>
      <c r="L252" s="75"/>
      <c r="M252" s="76"/>
      <c r="N252" s="76"/>
      <c r="O252" s="77"/>
      <c r="P252" s="78"/>
      <c r="Q252" s="78"/>
      <c r="R252" s="88"/>
      <c r="S252" s="88"/>
      <c r="T252" s="88"/>
      <c r="U252" s="88"/>
      <c r="V252" s="52"/>
      <c r="W252" s="52"/>
      <c r="X252" s="52"/>
      <c r="Y252" s="52"/>
      <c r="Z252" s="51"/>
      <c r="AA252" s="73"/>
      <c r="AB252" s="73"/>
      <c r="AC252" s="74"/>
      <c r="AD252" s="80" t="s">
        <v>3940</v>
      </c>
      <c r="AE252" s="80">
        <v>1871</v>
      </c>
      <c r="AF252" s="80">
        <v>1314</v>
      </c>
      <c r="AG252" s="80">
        <v>41918</v>
      </c>
      <c r="AH252" s="80">
        <v>0</v>
      </c>
      <c r="AI252" s="80">
        <v>25200</v>
      </c>
      <c r="AJ252" s="80" t="s">
        <v>4573</v>
      </c>
      <c r="AK252" s="80" t="s">
        <v>5083</v>
      </c>
      <c r="AL252" s="80"/>
      <c r="AM252" s="80" t="s">
        <v>4941</v>
      </c>
      <c r="AN252" s="82">
        <v>41721.316793981481</v>
      </c>
      <c r="AO252" s="84" t="s">
        <v>5846</v>
      </c>
      <c r="AP252" s="80" t="b">
        <v>0</v>
      </c>
      <c r="AQ252" s="80" t="b">
        <v>0</v>
      </c>
      <c r="AR252" s="80" t="b">
        <v>1</v>
      </c>
      <c r="AS252" s="80" t="s">
        <v>6170</v>
      </c>
      <c r="AT252" s="80">
        <v>5</v>
      </c>
      <c r="AU252" s="84" t="s">
        <v>6319</v>
      </c>
      <c r="AV252" s="80" t="b">
        <v>0</v>
      </c>
      <c r="AW252" s="80" t="s">
        <v>7170</v>
      </c>
      <c r="AX252" s="84" t="s">
        <v>7420</v>
      </c>
      <c r="AY252" s="80" t="s">
        <v>66</v>
      </c>
      <c r="AZ252" s="2"/>
      <c r="BA252" s="3"/>
      <c r="BB252" s="3"/>
      <c r="BC252" s="3"/>
      <c r="BD252" s="3"/>
    </row>
    <row r="253" spans="1:56" x14ac:dyDescent="0.25">
      <c r="A253" s="66" t="s">
        <v>423</v>
      </c>
      <c r="B253" s="67"/>
      <c r="C253" s="67"/>
      <c r="D253" s="68"/>
      <c r="E253" s="70"/>
      <c r="F253" s="104" t="s">
        <v>6739</v>
      </c>
      <c r="G253" s="67"/>
      <c r="H253" s="71"/>
      <c r="I253" s="72"/>
      <c r="J253" s="72"/>
      <c r="K253" s="71" t="s">
        <v>8105</v>
      </c>
      <c r="L253" s="75"/>
      <c r="M253" s="76"/>
      <c r="N253" s="76"/>
      <c r="O253" s="77"/>
      <c r="P253" s="78"/>
      <c r="Q253" s="78"/>
      <c r="R253" s="88"/>
      <c r="S253" s="88"/>
      <c r="T253" s="88"/>
      <c r="U253" s="88"/>
      <c r="V253" s="52"/>
      <c r="W253" s="52"/>
      <c r="X253" s="52"/>
      <c r="Y253" s="52"/>
      <c r="Z253" s="51"/>
      <c r="AA253" s="73"/>
      <c r="AB253" s="73"/>
      <c r="AC253" s="74"/>
      <c r="AD253" s="80" t="s">
        <v>3941</v>
      </c>
      <c r="AE253" s="80">
        <v>7</v>
      </c>
      <c r="AF253" s="80">
        <v>41</v>
      </c>
      <c r="AG253" s="80">
        <v>129651</v>
      </c>
      <c r="AH253" s="80">
        <v>2</v>
      </c>
      <c r="AI253" s="80">
        <v>25200</v>
      </c>
      <c r="AJ253" s="80" t="s">
        <v>4574</v>
      </c>
      <c r="AK253" s="80" t="s">
        <v>5084</v>
      </c>
      <c r="AL253" s="80"/>
      <c r="AM253" s="80" t="s">
        <v>5054</v>
      </c>
      <c r="AN253" s="82">
        <v>41531.000671296293</v>
      </c>
      <c r="AO253" s="84" t="s">
        <v>5847</v>
      </c>
      <c r="AP253" s="80" t="b">
        <v>0</v>
      </c>
      <c r="AQ253" s="80" t="b">
        <v>0</v>
      </c>
      <c r="AR253" s="80" t="b">
        <v>0</v>
      </c>
      <c r="AS253" s="80" t="s">
        <v>6170</v>
      </c>
      <c r="AT253" s="80">
        <v>14</v>
      </c>
      <c r="AU253" s="84" t="s">
        <v>6320</v>
      </c>
      <c r="AV253" s="80" t="b">
        <v>0</v>
      </c>
      <c r="AW253" s="80" t="s">
        <v>7170</v>
      </c>
      <c r="AX253" s="84" t="s">
        <v>7421</v>
      </c>
      <c r="AY253" s="80" t="s">
        <v>66</v>
      </c>
      <c r="AZ253" s="2"/>
      <c r="BA253" s="3"/>
      <c r="BB253" s="3"/>
      <c r="BC253" s="3"/>
      <c r="BD253" s="3"/>
    </row>
    <row r="254" spans="1:56" x14ac:dyDescent="0.25">
      <c r="A254" s="66" t="s">
        <v>424</v>
      </c>
      <c r="B254" s="67"/>
      <c r="C254" s="67"/>
      <c r="D254" s="68"/>
      <c r="E254" s="70"/>
      <c r="F254" s="104" t="s">
        <v>6740</v>
      </c>
      <c r="G254" s="67"/>
      <c r="H254" s="71"/>
      <c r="I254" s="72"/>
      <c r="J254" s="72"/>
      <c r="K254" s="71" t="s">
        <v>8106</v>
      </c>
      <c r="L254" s="75"/>
      <c r="M254" s="76"/>
      <c r="N254" s="76"/>
      <c r="O254" s="77"/>
      <c r="P254" s="78"/>
      <c r="Q254" s="78"/>
      <c r="R254" s="88"/>
      <c r="S254" s="88"/>
      <c r="T254" s="88"/>
      <c r="U254" s="88"/>
      <c r="V254" s="52"/>
      <c r="W254" s="52"/>
      <c r="X254" s="52"/>
      <c r="Y254" s="52"/>
      <c r="Z254" s="51"/>
      <c r="AA254" s="73"/>
      <c r="AB254" s="73"/>
      <c r="AC254" s="74"/>
      <c r="AD254" s="80" t="s">
        <v>3942</v>
      </c>
      <c r="AE254" s="80">
        <v>15</v>
      </c>
      <c r="AF254" s="80">
        <v>449</v>
      </c>
      <c r="AG254" s="80">
        <v>10494</v>
      </c>
      <c r="AH254" s="80">
        <v>3</v>
      </c>
      <c r="AI254" s="80">
        <v>25200</v>
      </c>
      <c r="AJ254" s="80" t="s">
        <v>4575</v>
      </c>
      <c r="AK254" s="80" t="s">
        <v>5085</v>
      </c>
      <c r="AL254" s="80"/>
      <c r="AM254" s="80" t="s">
        <v>5054</v>
      </c>
      <c r="AN254" s="82">
        <v>41325.514374999999</v>
      </c>
      <c r="AO254" s="84" t="s">
        <v>5848</v>
      </c>
      <c r="AP254" s="80" t="b">
        <v>0</v>
      </c>
      <c r="AQ254" s="80" t="b">
        <v>0</v>
      </c>
      <c r="AR254" s="80" t="b">
        <v>1</v>
      </c>
      <c r="AS254" s="80" t="s">
        <v>6170</v>
      </c>
      <c r="AT254" s="80">
        <v>5</v>
      </c>
      <c r="AU254" s="84" t="s">
        <v>6321</v>
      </c>
      <c r="AV254" s="80" t="b">
        <v>0</v>
      </c>
      <c r="AW254" s="80" t="s">
        <v>7170</v>
      </c>
      <c r="AX254" s="84" t="s">
        <v>7422</v>
      </c>
      <c r="AY254" s="80" t="s">
        <v>66</v>
      </c>
      <c r="AZ254" s="2"/>
      <c r="BA254" s="3"/>
      <c r="BB254" s="3"/>
      <c r="BC254" s="3"/>
      <c r="BD254" s="3"/>
    </row>
    <row r="255" spans="1:56" x14ac:dyDescent="0.25">
      <c r="A255" s="66" t="s">
        <v>425</v>
      </c>
      <c r="B255" s="67"/>
      <c r="C255" s="67"/>
      <c r="D255" s="68"/>
      <c r="E255" s="70"/>
      <c r="F255" s="104" t="s">
        <v>6741</v>
      </c>
      <c r="G255" s="67"/>
      <c r="H255" s="71"/>
      <c r="I255" s="72"/>
      <c r="J255" s="72"/>
      <c r="K255" s="71" t="s">
        <v>8107</v>
      </c>
      <c r="L255" s="75"/>
      <c r="M255" s="76"/>
      <c r="N255" s="76"/>
      <c r="O255" s="77"/>
      <c r="P255" s="78"/>
      <c r="Q255" s="78"/>
      <c r="R255" s="88"/>
      <c r="S255" s="88"/>
      <c r="T255" s="88"/>
      <c r="U255" s="88"/>
      <c r="V255" s="52"/>
      <c r="W255" s="52"/>
      <c r="X255" s="52"/>
      <c r="Y255" s="52"/>
      <c r="Z255" s="51"/>
      <c r="AA255" s="73"/>
      <c r="AB255" s="73"/>
      <c r="AC255" s="74"/>
      <c r="AD255" s="80" t="s">
        <v>3943</v>
      </c>
      <c r="AE255" s="80">
        <v>14</v>
      </c>
      <c r="AF255" s="80">
        <v>26</v>
      </c>
      <c r="AG255" s="80">
        <v>54122</v>
      </c>
      <c r="AH255" s="80">
        <v>3</v>
      </c>
      <c r="AI255" s="80">
        <v>25200</v>
      </c>
      <c r="AJ255" s="80" t="s">
        <v>4576</v>
      </c>
      <c r="AK255" s="80"/>
      <c r="AL255" s="80"/>
      <c r="AM255" s="80" t="s">
        <v>5054</v>
      </c>
      <c r="AN255" s="82">
        <v>41728.008483796293</v>
      </c>
      <c r="AO255" s="84" t="s">
        <v>5849</v>
      </c>
      <c r="AP255" s="80" t="b">
        <v>1</v>
      </c>
      <c r="AQ255" s="80" t="b">
        <v>0</v>
      </c>
      <c r="AR255" s="80" t="b">
        <v>0</v>
      </c>
      <c r="AS255" s="80" t="s">
        <v>6170</v>
      </c>
      <c r="AT255" s="80">
        <v>6</v>
      </c>
      <c r="AU255" s="84" t="s">
        <v>6192</v>
      </c>
      <c r="AV255" s="80" t="b">
        <v>0</v>
      </c>
      <c r="AW255" s="80" t="s">
        <v>7170</v>
      </c>
      <c r="AX255" s="84" t="s">
        <v>7423</v>
      </c>
      <c r="AY255" s="80" t="s">
        <v>66</v>
      </c>
      <c r="AZ255" s="2"/>
      <c r="BA255" s="3"/>
      <c r="BB255" s="3"/>
      <c r="BC255" s="3"/>
      <c r="BD255" s="3"/>
    </row>
    <row r="256" spans="1:56" x14ac:dyDescent="0.25">
      <c r="A256" s="66" t="s">
        <v>426</v>
      </c>
      <c r="B256" s="67"/>
      <c r="C256" s="67"/>
      <c r="D256" s="68"/>
      <c r="E256" s="70"/>
      <c r="F256" s="104" t="s">
        <v>6742</v>
      </c>
      <c r="G256" s="67"/>
      <c r="H256" s="71"/>
      <c r="I256" s="72"/>
      <c r="J256" s="72"/>
      <c r="K256" s="71" t="s">
        <v>8108</v>
      </c>
      <c r="L256" s="75"/>
      <c r="M256" s="76"/>
      <c r="N256" s="76"/>
      <c r="O256" s="77"/>
      <c r="P256" s="78"/>
      <c r="Q256" s="78"/>
      <c r="R256" s="88"/>
      <c r="S256" s="88"/>
      <c r="T256" s="88"/>
      <c r="U256" s="88"/>
      <c r="V256" s="52"/>
      <c r="W256" s="52"/>
      <c r="X256" s="52"/>
      <c r="Y256" s="52"/>
      <c r="Z256" s="51"/>
      <c r="AA256" s="73"/>
      <c r="AB256" s="73"/>
      <c r="AC256" s="74"/>
      <c r="AD256" s="80" t="s">
        <v>426</v>
      </c>
      <c r="AE256" s="80">
        <v>287</v>
      </c>
      <c r="AF256" s="80">
        <v>475</v>
      </c>
      <c r="AG256" s="80">
        <v>195306</v>
      </c>
      <c r="AH256" s="80">
        <v>0</v>
      </c>
      <c r="AI256" s="80"/>
      <c r="AJ256" s="80" t="s">
        <v>4577</v>
      </c>
      <c r="AK256" s="80"/>
      <c r="AL256" s="80"/>
      <c r="AM256" s="80"/>
      <c r="AN256" s="82">
        <v>41729.744444444441</v>
      </c>
      <c r="AO256" s="84" t="s">
        <v>5850</v>
      </c>
      <c r="AP256" s="80" t="b">
        <v>1</v>
      </c>
      <c r="AQ256" s="80" t="b">
        <v>0</v>
      </c>
      <c r="AR256" s="80" t="b">
        <v>0</v>
      </c>
      <c r="AS256" s="80" t="s">
        <v>6171</v>
      </c>
      <c r="AT256" s="80">
        <v>19</v>
      </c>
      <c r="AU256" s="84" t="s">
        <v>6192</v>
      </c>
      <c r="AV256" s="80" t="b">
        <v>0</v>
      </c>
      <c r="AW256" s="80" t="s">
        <v>7170</v>
      </c>
      <c r="AX256" s="84" t="s">
        <v>7424</v>
      </c>
      <c r="AY256" s="80" t="s">
        <v>66</v>
      </c>
      <c r="AZ256" s="2"/>
      <c r="BA256" s="3"/>
      <c r="BB256" s="3"/>
      <c r="BC256" s="3"/>
      <c r="BD256" s="3"/>
    </row>
    <row r="257" spans="1:56" x14ac:dyDescent="0.25">
      <c r="A257" s="66" t="s">
        <v>427</v>
      </c>
      <c r="B257" s="67"/>
      <c r="C257" s="67"/>
      <c r="D257" s="68"/>
      <c r="E257" s="70"/>
      <c r="F257" s="104" t="s">
        <v>6743</v>
      </c>
      <c r="G257" s="67"/>
      <c r="H257" s="71"/>
      <c r="I257" s="72"/>
      <c r="J257" s="72"/>
      <c r="K257" s="71" t="s">
        <v>8109</v>
      </c>
      <c r="L257" s="75"/>
      <c r="M257" s="76"/>
      <c r="N257" s="76"/>
      <c r="O257" s="77"/>
      <c r="P257" s="78"/>
      <c r="Q257" s="78"/>
      <c r="R257" s="88"/>
      <c r="S257" s="88"/>
      <c r="T257" s="88"/>
      <c r="U257" s="88"/>
      <c r="V257" s="52"/>
      <c r="W257" s="52"/>
      <c r="X257" s="52"/>
      <c r="Y257" s="52"/>
      <c r="Z257" s="51"/>
      <c r="AA257" s="73"/>
      <c r="AB257" s="73"/>
      <c r="AC257" s="74"/>
      <c r="AD257" s="80" t="s">
        <v>3944</v>
      </c>
      <c r="AE257" s="80">
        <v>319</v>
      </c>
      <c r="AF257" s="80">
        <v>492</v>
      </c>
      <c r="AG257" s="80">
        <v>199664</v>
      </c>
      <c r="AH257" s="80">
        <v>0</v>
      </c>
      <c r="AI257" s="80">
        <v>25200</v>
      </c>
      <c r="AJ257" s="80"/>
      <c r="AK257" s="80"/>
      <c r="AL257" s="80"/>
      <c r="AM257" s="80" t="s">
        <v>5054</v>
      </c>
      <c r="AN257" s="82">
        <v>41729.765104166669</v>
      </c>
      <c r="AO257" s="84" t="s">
        <v>5851</v>
      </c>
      <c r="AP257" s="80" t="b">
        <v>1</v>
      </c>
      <c r="AQ257" s="80" t="b">
        <v>0</v>
      </c>
      <c r="AR257" s="80" t="b">
        <v>0</v>
      </c>
      <c r="AS257" s="80" t="s">
        <v>6170</v>
      </c>
      <c r="AT257" s="80">
        <v>31</v>
      </c>
      <c r="AU257" s="84" t="s">
        <v>6192</v>
      </c>
      <c r="AV257" s="80" t="b">
        <v>0</v>
      </c>
      <c r="AW257" s="80" t="s">
        <v>7170</v>
      </c>
      <c r="AX257" s="84" t="s">
        <v>7425</v>
      </c>
      <c r="AY257" s="80" t="s">
        <v>66</v>
      </c>
      <c r="AZ257" s="2"/>
      <c r="BA257" s="3"/>
      <c r="BB257" s="3"/>
      <c r="BC257" s="3"/>
      <c r="BD257" s="3"/>
    </row>
    <row r="258" spans="1:56" x14ac:dyDescent="0.25">
      <c r="A258" s="66" t="s">
        <v>428</v>
      </c>
      <c r="B258" s="67"/>
      <c r="C258" s="67"/>
      <c r="D258" s="68"/>
      <c r="E258" s="70"/>
      <c r="F258" s="104" t="s">
        <v>6744</v>
      </c>
      <c r="G258" s="67"/>
      <c r="H258" s="71"/>
      <c r="I258" s="72"/>
      <c r="J258" s="72"/>
      <c r="K258" s="71" t="s">
        <v>8110</v>
      </c>
      <c r="L258" s="75"/>
      <c r="M258" s="76"/>
      <c r="N258" s="76"/>
      <c r="O258" s="77"/>
      <c r="P258" s="78"/>
      <c r="Q258" s="78"/>
      <c r="R258" s="88"/>
      <c r="S258" s="88"/>
      <c r="T258" s="88"/>
      <c r="U258" s="88"/>
      <c r="V258" s="52"/>
      <c r="W258" s="52"/>
      <c r="X258" s="52"/>
      <c r="Y258" s="52"/>
      <c r="Z258" s="51"/>
      <c r="AA258" s="73"/>
      <c r="AB258" s="73"/>
      <c r="AC258" s="74"/>
      <c r="AD258" s="80" t="s">
        <v>428</v>
      </c>
      <c r="AE258" s="80">
        <v>396</v>
      </c>
      <c r="AF258" s="80">
        <v>352</v>
      </c>
      <c r="AG258" s="80">
        <v>29014</v>
      </c>
      <c r="AH258" s="80">
        <v>92</v>
      </c>
      <c r="AI258" s="80">
        <v>25200</v>
      </c>
      <c r="AJ258" s="80" t="s">
        <v>4578</v>
      </c>
      <c r="AK258" s="80" t="s">
        <v>5086</v>
      </c>
      <c r="AL258" s="84" t="s">
        <v>5419</v>
      </c>
      <c r="AM258" s="80" t="s">
        <v>4941</v>
      </c>
      <c r="AN258" s="82">
        <v>41601.560115740744</v>
      </c>
      <c r="AO258" s="80"/>
      <c r="AP258" s="80" t="b">
        <v>0</v>
      </c>
      <c r="AQ258" s="80" t="b">
        <v>0</v>
      </c>
      <c r="AR258" s="80" t="b">
        <v>1</v>
      </c>
      <c r="AS258" s="80" t="s">
        <v>6170</v>
      </c>
      <c r="AT258" s="80">
        <v>8</v>
      </c>
      <c r="AU258" s="84" t="s">
        <v>6285</v>
      </c>
      <c r="AV258" s="80" t="b">
        <v>0</v>
      </c>
      <c r="AW258" s="80" t="s">
        <v>7170</v>
      </c>
      <c r="AX258" s="84" t="s">
        <v>7426</v>
      </c>
      <c r="AY258" s="80" t="s">
        <v>66</v>
      </c>
      <c r="AZ258" s="2"/>
      <c r="BA258" s="3"/>
      <c r="BB258" s="3"/>
      <c r="BC258" s="3"/>
      <c r="BD258" s="3"/>
    </row>
    <row r="259" spans="1:56" x14ac:dyDescent="0.25">
      <c r="A259" s="66" t="s">
        <v>429</v>
      </c>
      <c r="B259" s="67"/>
      <c r="C259" s="67"/>
      <c r="D259" s="68"/>
      <c r="E259" s="70"/>
      <c r="F259" s="104" t="s">
        <v>6745</v>
      </c>
      <c r="G259" s="67"/>
      <c r="H259" s="71"/>
      <c r="I259" s="72"/>
      <c r="J259" s="72"/>
      <c r="K259" s="71" t="s">
        <v>8111</v>
      </c>
      <c r="L259" s="75"/>
      <c r="M259" s="76"/>
      <c r="N259" s="76"/>
      <c r="O259" s="77"/>
      <c r="P259" s="78"/>
      <c r="Q259" s="78"/>
      <c r="R259" s="88"/>
      <c r="S259" s="88"/>
      <c r="T259" s="88"/>
      <c r="U259" s="88"/>
      <c r="V259" s="52"/>
      <c r="W259" s="52"/>
      <c r="X259" s="52"/>
      <c r="Y259" s="52"/>
      <c r="Z259" s="51"/>
      <c r="AA259" s="73"/>
      <c r="AB259" s="73"/>
      <c r="AC259" s="74"/>
      <c r="AD259" s="80" t="s">
        <v>3945</v>
      </c>
      <c r="AE259" s="80">
        <v>185</v>
      </c>
      <c r="AF259" s="80">
        <v>3336</v>
      </c>
      <c r="AG259" s="80">
        <v>659467</v>
      </c>
      <c r="AH259" s="80">
        <v>0</v>
      </c>
      <c r="AI259" s="80">
        <v>25200</v>
      </c>
      <c r="AJ259" s="80" t="s">
        <v>4579</v>
      </c>
      <c r="AK259" s="80"/>
      <c r="AL259" s="84" t="s">
        <v>5420</v>
      </c>
      <c r="AM259" s="80" t="s">
        <v>4941</v>
      </c>
      <c r="AN259" s="82">
        <v>40160.422118055554</v>
      </c>
      <c r="AO259" s="84" t="s">
        <v>5852</v>
      </c>
      <c r="AP259" s="80" t="b">
        <v>0</v>
      </c>
      <c r="AQ259" s="80" t="b">
        <v>0</v>
      </c>
      <c r="AR259" s="80" t="b">
        <v>1</v>
      </c>
      <c r="AS259" s="80" t="s">
        <v>6170</v>
      </c>
      <c r="AT259" s="80">
        <v>51</v>
      </c>
      <c r="AU259" s="84" t="s">
        <v>6322</v>
      </c>
      <c r="AV259" s="80" t="b">
        <v>0</v>
      </c>
      <c r="AW259" s="80" t="s">
        <v>7170</v>
      </c>
      <c r="AX259" s="84" t="s">
        <v>7427</v>
      </c>
      <c r="AY259" s="80" t="s">
        <v>66</v>
      </c>
      <c r="AZ259" s="2"/>
      <c r="BA259" s="3"/>
      <c r="BB259" s="3"/>
      <c r="BC259" s="3"/>
      <c r="BD259" s="3"/>
    </row>
    <row r="260" spans="1:56" x14ac:dyDescent="0.25">
      <c r="A260" s="66" t="s">
        <v>430</v>
      </c>
      <c r="B260" s="67"/>
      <c r="C260" s="67"/>
      <c r="D260" s="68"/>
      <c r="E260" s="70"/>
      <c r="F260" s="104" t="s">
        <v>6746</v>
      </c>
      <c r="G260" s="67"/>
      <c r="H260" s="71"/>
      <c r="I260" s="72"/>
      <c r="J260" s="72"/>
      <c r="K260" s="71" t="s">
        <v>8112</v>
      </c>
      <c r="L260" s="75"/>
      <c r="M260" s="76"/>
      <c r="N260" s="76"/>
      <c r="O260" s="77"/>
      <c r="P260" s="78"/>
      <c r="Q260" s="78"/>
      <c r="R260" s="88"/>
      <c r="S260" s="88"/>
      <c r="T260" s="88"/>
      <c r="U260" s="88"/>
      <c r="V260" s="52"/>
      <c r="W260" s="52"/>
      <c r="X260" s="52"/>
      <c r="Y260" s="52"/>
      <c r="Z260" s="51"/>
      <c r="AA260" s="73"/>
      <c r="AB260" s="73"/>
      <c r="AC260" s="74"/>
      <c r="AD260" s="80" t="s">
        <v>3946</v>
      </c>
      <c r="AE260" s="80">
        <v>1152</v>
      </c>
      <c r="AF260" s="80">
        <v>838</v>
      </c>
      <c r="AG260" s="80">
        <v>9394</v>
      </c>
      <c r="AH260" s="80">
        <v>2</v>
      </c>
      <c r="AI260" s="80"/>
      <c r="AJ260" s="80" t="s">
        <v>4580</v>
      </c>
      <c r="AK260" s="80"/>
      <c r="AL260" s="80"/>
      <c r="AM260" s="80"/>
      <c r="AN260" s="82">
        <v>41730.207858796297</v>
      </c>
      <c r="AO260" s="80"/>
      <c r="AP260" s="80" t="b">
        <v>1</v>
      </c>
      <c r="AQ260" s="80" t="b">
        <v>0</v>
      </c>
      <c r="AR260" s="80" t="b">
        <v>0</v>
      </c>
      <c r="AS260" s="80" t="s">
        <v>6170</v>
      </c>
      <c r="AT260" s="80">
        <v>6</v>
      </c>
      <c r="AU260" s="84" t="s">
        <v>6192</v>
      </c>
      <c r="AV260" s="80" t="b">
        <v>0</v>
      </c>
      <c r="AW260" s="80" t="s">
        <v>7170</v>
      </c>
      <c r="AX260" s="84" t="s">
        <v>7428</v>
      </c>
      <c r="AY260" s="80" t="s">
        <v>66</v>
      </c>
      <c r="AZ260" s="2"/>
      <c r="BA260" s="3"/>
      <c r="BB260" s="3"/>
      <c r="BC260" s="3"/>
      <c r="BD260" s="3"/>
    </row>
    <row r="261" spans="1:56" x14ac:dyDescent="0.25">
      <c r="A261" s="66" t="s">
        <v>431</v>
      </c>
      <c r="B261" s="67"/>
      <c r="C261" s="67"/>
      <c r="D261" s="68"/>
      <c r="E261" s="70"/>
      <c r="F261" s="104" t="s">
        <v>6747</v>
      </c>
      <c r="G261" s="67"/>
      <c r="H261" s="71"/>
      <c r="I261" s="72"/>
      <c r="J261" s="72"/>
      <c r="K261" s="71" t="s">
        <v>8113</v>
      </c>
      <c r="L261" s="75"/>
      <c r="M261" s="76"/>
      <c r="N261" s="76"/>
      <c r="O261" s="77"/>
      <c r="P261" s="78"/>
      <c r="Q261" s="78"/>
      <c r="R261" s="88"/>
      <c r="S261" s="88"/>
      <c r="T261" s="88"/>
      <c r="U261" s="88"/>
      <c r="V261" s="52"/>
      <c r="W261" s="52"/>
      <c r="X261" s="52"/>
      <c r="Y261" s="52"/>
      <c r="Z261" s="51"/>
      <c r="AA261" s="73"/>
      <c r="AB261" s="73"/>
      <c r="AC261" s="74"/>
      <c r="AD261" s="80" t="s">
        <v>3947</v>
      </c>
      <c r="AE261" s="80">
        <v>512</v>
      </c>
      <c r="AF261" s="80">
        <v>542</v>
      </c>
      <c r="AG261" s="80">
        <v>9006</v>
      </c>
      <c r="AH261" s="80">
        <v>0</v>
      </c>
      <c r="AI261" s="80"/>
      <c r="AJ261" s="80" t="s">
        <v>4581</v>
      </c>
      <c r="AK261" s="80"/>
      <c r="AL261" s="80"/>
      <c r="AM261" s="80"/>
      <c r="AN261" s="82">
        <v>41730.221886574072</v>
      </c>
      <c r="AO261" s="80"/>
      <c r="AP261" s="80" t="b">
        <v>1</v>
      </c>
      <c r="AQ261" s="80" t="b">
        <v>0</v>
      </c>
      <c r="AR261" s="80" t="b">
        <v>0</v>
      </c>
      <c r="AS261" s="80" t="s">
        <v>6171</v>
      </c>
      <c r="AT261" s="80">
        <v>8</v>
      </c>
      <c r="AU261" s="84" t="s">
        <v>6192</v>
      </c>
      <c r="AV261" s="80" t="b">
        <v>0</v>
      </c>
      <c r="AW261" s="80" t="s">
        <v>7170</v>
      </c>
      <c r="AX261" s="84" t="s">
        <v>7429</v>
      </c>
      <c r="AY261" s="80" t="s">
        <v>66</v>
      </c>
      <c r="AZ261" s="2"/>
      <c r="BA261" s="3"/>
      <c r="BB261" s="3"/>
      <c r="BC261" s="3"/>
      <c r="BD261" s="3"/>
    </row>
    <row r="262" spans="1:56" x14ac:dyDescent="0.25">
      <c r="A262" s="66" t="s">
        <v>432</v>
      </c>
      <c r="B262" s="67"/>
      <c r="C262" s="67"/>
      <c r="D262" s="68"/>
      <c r="E262" s="70"/>
      <c r="F262" s="104" t="s">
        <v>6748</v>
      </c>
      <c r="G262" s="67"/>
      <c r="H262" s="71"/>
      <c r="I262" s="72"/>
      <c r="J262" s="72"/>
      <c r="K262" s="71" t="s">
        <v>8114</v>
      </c>
      <c r="L262" s="75"/>
      <c r="M262" s="76"/>
      <c r="N262" s="76"/>
      <c r="O262" s="77"/>
      <c r="P262" s="78"/>
      <c r="Q262" s="78"/>
      <c r="R262" s="88"/>
      <c r="S262" s="88"/>
      <c r="T262" s="88"/>
      <c r="U262" s="88"/>
      <c r="V262" s="52"/>
      <c r="W262" s="52"/>
      <c r="X262" s="52"/>
      <c r="Y262" s="52"/>
      <c r="Z262" s="51"/>
      <c r="AA262" s="73"/>
      <c r="AB262" s="73"/>
      <c r="AC262" s="74"/>
      <c r="AD262" s="80" t="s">
        <v>3948</v>
      </c>
      <c r="AE262" s="80">
        <v>128</v>
      </c>
      <c r="AF262" s="80">
        <v>174</v>
      </c>
      <c r="AG262" s="80">
        <v>358303</v>
      </c>
      <c r="AH262" s="80">
        <v>1</v>
      </c>
      <c r="AI262" s="80">
        <v>28800</v>
      </c>
      <c r="AJ262" s="80" t="s">
        <v>4582</v>
      </c>
      <c r="AK262" s="80"/>
      <c r="AL262" s="80"/>
      <c r="AM262" s="80" t="s">
        <v>5612</v>
      </c>
      <c r="AN262" s="82">
        <v>41009.689733796295</v>
      </c>
      <c r="AO262" s="84" t="s">
        <v>5853</v>
      </c>
      <c r="AP262" s="80" t="b">
        <v>1</v>
      </c>
      <c r="AQ262" s="80" t="b">
        <v>0</v>
      </c>
      <c r="AR262" s="80" t="b">
        <v>1</v>
      </c>
      <c r="AS262" s="80" t="s">
        <v>6170</v>
      </c>
      <c r="AT262" s="80">
        <v>32</v>
      </c>
      <c r="AU262" s="84" t="s">
        <v>6192</v>
      </c>
      <c r="AV262" s="80" t="b">
        <v>0</v>
      </c>
      <c r="AW262" s="80" t="s">
        <v>7170</v>
      </c>
      <c r="AX262" s="84" t="s">
        <v>7430</v>
      </c>
      <c r="AY262" s="80" t="s">
        <v>66</v>
      </c>
      <c r="AZ262" s="2"/>
      <c r="BA262" s="3"/>
      <c r="BB262" s="3"/>
      <c r="BC262" s="3"/>
      <c r="BD262" s="3"/>
    </row>
    <row r="263" spans="1:56" x14ac:dyDescent="0.25">
      <c r="A263" s="66" t="s">
        <v>433</v>
      </c>
      <c r="B263" s="67"/>
      <c r="C263" s="67"/>
      <c r="D263" s="68"/>
      <c r="E263" s="70"/>
      <c r="F263" s="104" t="s">
        <v>6676</v>
      </c>
      <c r="G263" s="67"/>
      <c r="H263" s="71"/>
      <c r="I263" s="72"/>
      <c r="J263" s="72"/>
      <c r="K263" s="71" t="s">
        <v>8115</v>
      </c>
      <c r="L263" s="75"/>
      <c r="M263" s="76"/>
      <c r="N263" s="76"/>
      <c r="O263" s="77"/>
      <c r="P263" s="78"/>
      <c r="Q263" s="78"/>
      <c r="R263" s="88"/>
      <c r="S263" s="88"/>
      <c r="T263" s="88"/>
      <c r="U263" s="88"/>
      <c r="V263" s="52"/>
      <c r="W263" s="52"/>
      <c r="X263" s="52"/>
      <c r="Y263" s="52"/>
      <c r="Z263" s="51"/>
      <c r="AA263" s="73"/>
      <c r="AB263" s="73"/>
      <c r="AC263" s="74"/>
      <c r="AD263" s="80" t="s">
        <v>3949</v>
      </c>
      <c r="AE263" s="80">
        <v>75</v>
      </c>
      <c r="AF263" s="80">
        <v>5</v>
      </c>
      <c r="AG263" s="80">
        <v>8702</v>
      </c>
      <c r="AH263" s="80">
        <v>0</v>
      </c>
      <c r="AI263" s="80"/>
      <c r="AJ263" s="80"/>
      <c r="AK263" s="80"/>
      <c r="AL263" s="80"/>
      <c r="AM263" s="80"/>
      <c r="AN263" s="82">
        <v>41738.431712962964</v>
      </c>
      <c r="AO263" s="80"/>
      <c r="AP263" s="80" t="b">
        <v>1</v>
      </c>
      <c r="AQ263" s="80" t="b">
        <v>1</v>
      </c>
      <c r="AR263" s="80" t="b">
        <v>0</v>
      </c>
      <c r="AS263" s="80" t="s">
        <v>6171</v>
      </c>
      <c r="AT263" s="80">
        <v>8</v>
      </c>
      <c r="AU263" s="84" t="s">
        <v>6192</v>
      </c>
      <c r="AV263" s="80" t="b">
        <v>0</v>
      </c>
      <c r="AW263" s="80" t="s">
        <v>7170</v>
      </c>
      <c r="AX263" s="84" t="s">
        <v>7431</v>
      </c>
      <c r="AY263" s="80" t="s">
        <v>66</v>
      </c>
      <c r="AZ263" s="2"/>
      <c r="BA263" s="3"/>
      <c r="BB263" s="3"/>
      <c r="BC263" s="3"/>
      <c r="BD263" s="3"/>
    </row>
    <row r="264" spans="1:56" x14ac:dyDescent="0.25">
      <c r="A264" s="66" t="s">
        <v>434</v>
      </c>
      <c r="B264" s="67"/>
      <c r="C264" s="67"/>
      <c r="D264" s="68"/>
      <c r="E264" s="70"/>
      <c r="F264" s="104" t="s">
        <v>6749</v>
      </c>
      <c r="G264" s="67"/>
      <c r="H264" s="71"/>
      <c r="I264" s="72"/>
      <c r="J264" s="72"/>
      <c r="K264" s="71" t="s">
        <v>8116</v>
      </c>
      <c r="L264" s="75"/>
      <c r="M264" s="76"/>
      <c r="N264" s="76"/>
      <c r="O264" s="77"/>
      <c r="P264" s="78"/>
      <c r="Q264" s="78"/>
      <c r="R264" s="88"/>
      <c r="S264" s="88"/>
      <c r="T264" s="88"/>
      <c r="U264" s="88"/>
      <c r="V264" s="52"/>
      <c r="W264" s="52"/>
      <c r="X264" s="52"/>
      <c r="Y264" s="52"/>
      <c r="Z264" s="51"/>
      <c r="AA264" s="73"/>
      <c r="AB264" s="73"/>
      <c r="AC264" s="74"/>
      <c r="AD264" s="80" t="s">
        <v>3950</v>
      </c>
      <c r="AE264" s="80">
        <v>192</v>
      </c>
      <c r="AF264" s="80">
        <v>948</v>
      </c>
      <c r="AG264" s="80">
        <v>11162</v>
      </c>
      <c r="AH264" s="80">
        <v>22</v>
      </c>
      <c r="AI264" s="80"/>
      <c r="AJ264" s="80" t="s">
        <v>4583</v>
      </c>
      <c r="AK264" s="80" t="s">
        <v>5087</v>
      </c>
      <c r="AL264" s="80"/>
      <c r="AM264" s="80"/>
      <c r="AN264" s="82">
        <v>41376.614861111113</v>
      </c>
      <c r="AO264" s="84" t="s">
        <v>5854</v>
      </c>
      <c r="AP264" s="80" t="b">
        <v>0</v>
      </c>
      <c r="AQ264" s="80" t="b">
        <v>0</v>
      </c>
      <c r="AR264" s="80" t="b">
        <v>1</v>
      </c>
      <c r="AS264" s="80" t="s">
        <v>6170</v>
      </c>
      <c r="AT264" s="80">
        <v>9</v>
      </c>
      <c r="AU264" s="84" t="s">
        <v>6323</v>
      </c>
      <c r="AV264" s="80" t="b">
        <v>0</v>
      </c>
      <c r="AW264" s="80" t="s">
        <v>7170</v>
      </c>
      <c r="AX264" s="84" t="s">
        <v>7432</v>
      </c>
      <c r="AY264" s="80" t="s">
        <v>66</v>
      </c>
      <c r="AZ264" s="2"/>
      <c r="BA264" s="3"/>
      <c r="BB264" s="3"/>
      <c r="BC264" s="3"/>
      <c r="BD264" s="3"/>
    </row>
    <row r="265" spans="1:56" x14ac:dyDescent="0.25">
      <c r="A265" s="66" t="s">
        <v>435</v>
      </c>
      <c r="B265" s="67"/>
      <c r="C265" s="67"/>
      <c r="D265" s="68"/>
      <c r="E265" s="70"/>
      <c r="F265" s="104" t="s">
        <v>6750</v>
      </c>
      <c r="G265" s="67"/>
      <c r="H265" s="71"/>
      <c r="I265" s="72"/>
      <c r="J265" s="72"/>
      <c r="K265" s="71" t="s">
        <v>8117</v>
      </c>
      <c r="L265" s="75"/>
      <c r="M265" s="76"/>
      <c r="N265" s="76"/>
      <c r="O265" s="77"/>
      <c r="P265" s="78"/>
      <c r="Q265" s="78"/>
      <c r="R265" s="88"/>
      <c r="S265" s="88"/>
      <c r="T265" s="88"/>
      <c r="U265" s="88"/>
      <c r="V265" s="52"/>
      <c r="W265" s="52"/>
      <c r="X265" s="52"/>
      <c r="Y265" s="52"/>
      <c r="Z265" s="51"/>
      <c r="AA265" s="73"/>
      <c r="AB265" s="73"/>
      <c r="AC265" s="74"/>
      <c r="AD265" s="80" t="s">
        <v>3951</v>
      </c>
      <c r="AE265" s="80">
        <v>393</v>
      </c>
      <c r="AF265" s="80">
        <v>121</v>
      </c>
      <c r="AG265" s="80">
        <v>65853</v>
      </c>
      <c r="AH265" s="80">
        <v>6</v>
      </c>
      <c r="AI265" s="80">
        <v>25200</v>
      </c>
      <c r="AJ265" s="80" t="s">
        <v>4584</v>
      </c>
      <c r="AK265" s="80" t="s">
        <v>5088</v>
      </c>
      <c r="AL265" s="80"/>
      <c r="AM265" s="80" t="s">
        <v>5054</v>
      </c>
      <c r="AN265" s="82">
        <v>41097.319490740738</v>
      </c>
      <c r="AO265" s="84" t="s">
        <v>5855</v>
      </c>
      <c r="AP265" s="80" t="b">
        <v>0</v>
      </c>
      <c r="AQ265" s="80" t="b">
        <v>0</v>
      </c>
      <c r="AR265" s="80" t="b">
        <v>1</v>
      </c>
      <c r="AS265" s="80" t="s">
        <v>6170</v>
      </c>
      <c r="AT265" s="80">
        <v>12</v>
      </c>
      <c r="AU265" s="84" t="s">
        <v>6324</v>
      </c>
      <c r="AV265" s="80" t="b">
        <v>0</v>
      </c>
      <c r="AW265" s="80" t="s">
        <v>7170</v>
      </c>
      <c r="AX265" s="84" t="s">
        <v>7433</v>
      </c>
      <c r="AY265" s="80" t="s">
        <v>66</v>
      </c>
      <c r="AZ265" s="2"/>
      <c r="BA265" s="3"/>
      <c r="BB265" s="3"/>
      <c r="BC265" s="3"/>
      <c r="BD265" s="3"/>
    </row>
    <row r="266" spans="1:56" x14ac:dyDescent="0.25">
      <c r="A266" s="66" t="s">
        <v>436</v>
      </c>
      <c r="B266" s="67"/>
      <c r="C266" s="67"/>
      <c r="D266" s="68"/>
      <c r="E266" s="70"/>
      <c r="F266" s="104" t="s">
        <v>6751</v>
      </c>
      <c r="G266" s="67"/>
      <c r="H266" s="71"/>
      <c r="I266" s="72"/>
      <c r="J266" s="72"/>
      <c r="K266" s="71" t="s">
        <v>8118</v>
      </c>
      <c r="L266" s="75"/>
      <c r="M266" s="76"/>
      <c r="N266" s="76"/>
      <c r="O266" s="77"/>
      <c r="P266" s="78"/>
      <c r="Q266" s="78"/>
      <c r="R266" s="88"/>
      <c r="S266" s="88"/>
      <c r="T266" s="88"/>
      <c r="U266" s="88"/>
      <c r="V266" s="52"/>
      <c r="W266" s="52"/>
      <c r="X266" s="52"/>
      <c r="Y266" s="52"/>
      <c r="Z266" s="51"/>
      <c r="AA266" s="73"/>
      <c r="AB266" s="73"/>
      <c r="AC266" s="74"/>
      <c r="AD266" s="80" t="s">
        <v>3952</v>
      </c>
      <c r="AE266" s="80">
        <v>17</v>
      </c>
      <c r="AF266" s="80">
        <v>598</v>
      </c>
      <c r="AG266" s="80">
        <v>251001</v>
      </c>
      <c r="AH266" s="80">
        <v>1</v>
      </c>
      <c r="AI266" s="80">
        <v>25200</v>
      </c>
      <c r="AJ266" s="80" t="s">
        <v>4585</v>
      </c>
      <c r="AK266" s="80" t="s">
        <v>5089</v>
      </c>
      <c r="AL266" s="80"/>
      <c r="AM266" s="80" t="s">
        <v>4941</v>
      </c>
      <c r="AN266" s="82">
        <v>41703.111840277779</v>
      </c>
      <c r="AO266" s="84" t="s">
        <v>5856</v>
      </c>
      <c r="AP266" s="80" t="b">
        <v>0</v>
      </c>
      <c r="AQ266" s="80" t="b">
        <v>0</v>
      </c>
      <c r="AR266" s="80" t="b">
        <v>0</v>
      </c>
      <c r="AS266" s="80" t="s">
        <v>6171</v>
      </c>
      <c r="AT266" s="80">
        <v>37</v>
      </c>
      <c r="AU266" s="84" t="s">
        <v>6192</v>
      </c>
      <c r="AV266" s="80" t="b">
        <v>0</v>
      </c>
      <c r="AW266" s="80" t="s">
        <v>7170</v>
      </c>
      <c r="AX266" s="84" t="s">
        <v>7434</v>
      </c>
      <c r="AY266" s="80" t="s">
        <v>66</v>
      </c>
      <c r="AZ266" s="2"/>
      <c r="BA266" s="3"/>
      <c r="BB266" s="3"/>
      <c r="BC266" s="3"/>
      <c r="BD266" s="3"/>
    </row>
    <row r="267" spans="1:56" x14ac:dyDescent="0.25">
      <c r="A267" s="66" t="s">
        <v>437</v>
      </c>
      <c r="B267" s="67"/>
      <c r="C267" s="67"/>
      <c r="D267" s="68"/>
      <c r="E267" s="70"/>
      <c r="F267" s="104" t="s">
        <v>6752</v>
      </c>
      <c r="G267" s="67"/>
      <c r="H267" s="71"/>
      <c r="I267" s="72"/>
      <c r="J267" s="72"/>
      <c r="K267" s="71" t="s">
        <v>8119</v>
      </c>
      <c r="L267" s="75"/>
      <c r="M267" s="76"/>
      <c r="N267" s="76"/>
      <c r="O267" s="77"/>
      <c r="P267" s="78"/>
      <c r="Q267" s="78"/>
      <c r="R267" s="88"/>
      <c r="S267" s="88"/>
      <c r="T267" s="88"/>
      <c r="U267" s="88"/>
      <c r="V267" s="52"/>
      <c r="W267" s="52"/>
      <c r="X267" s="52"/>
      <c r="Y267" s="52"/>
      <c r="Z267" s="51"/>
      <c r="AA267" s="73"/>
      <c r="AB267" s="73"/>
      <c r="AC267" s="74"/>
      <c r="AD267" s="80" t="s">
        <v>3953</v>
      </c>
      <c r="AE267" s="80">
        <v>465</v>
      </c>
      <c r="AF267" s="80">
        <v>979</v>
      </c>
      <c r="AG267" s="80">
        <v>41766</v>
      </c>
      <c r="AH267" s="80">
        <v>543</v>
      </c>
      <c r="AI267" s="80">
        <v>25200</v>
      </c>
      <c r="AJ267" s="80" t="s">
        <v>4586</v>
      </c>
      <c r="AK267" s="80"/>
      <c r="AL267" s="84" t="s">
        <v>5421</v>
      </c>
      <c r="AM267" s="80" t="s">
        <v>4941</v>
      </c>
      <c r="AN267" s="82">
        <v>41202.114733796298</v>
      </c>
      <c r="AO267" s="84" t="s">
        <v>5857</v>
      </c>
      <c r="AP267" s="80" t="b">
        <v>0</v>
      </c>
      <c r="AQ267" s="80" t="b">
        <v>0</v>
      </c>
      <c r="AR267" s="80" t="b">
        <v>0</v>
      </c>
      <c r="AS267" s="80" t="s">
        <v>6171</v>
      </c>
      <c r="AT267" s="80">
        <v>5</v>
      </c>
      <c r="AU267" s="84" t="s">
        <v>6325</v>
      </c>
      <c r="AV267" s="80" t="b">
        <v>0</v>
      </c>
      <c r="AW267" s="80" t="s">
        <v>7170</v>
      </c>
      <c r="AX267" s="84" t="s">
        <v>7435</v>
      </c>
      <c r="AY267" s="80" t="s">
        <v>66</v>
      </c>
      <c r="AZ267" s="2"/>
      <c r="BA267" s="3"/>
      <c r="BB267" s="3"/>
      <c r="BC267" s="3"/>
      <c r="BD267" s="3"/>
    </row>
    <row r="268" spans="1:56" x14ac:dyDescent="0.25">
      <c r="A268" s="66" t="s">
        <v>438</v>
      </c>
      <c r="B268" s="67"/>
      <c r="C268" s="67"/>
      <c r="D268" s="68"/>
      <c r="E268" s="70"/>
      <c r="F268" s="104" t="s">
        <v>6753</v>
      </c>
      <c r="G268" s="67"/>
      <c r="H268" s="71"/>
      <c r="I268" s="72"/>
      <c r="J268" s="72"/>
      <c r="K268" s="71" t="s">
        <v>8120</v>
      </c>
      <c r="L268" s="75"/>
      <c r="M268" s="76"/>
      <c r="N268" s="76"/>
      <c r="O268" s="77"/>
      <c r="P268" s="78"/>
      <c r="Q268" s="78"/>
      <c r="R268" s="88"/>
      <c r="S268" s="88"/>
      <c r="T268" s="88"/>
      <c r="U268" s="88"/>
      <c r="V268" s="52"/>
      <c r="W268" s="52"/>
      <c r="X268" s="52"/>
      <c r="Y268" s="52"/>
      <c r="Z268" s="51"/>
      <c r="AA268" s="73"/>
      <c r="AB268" s="73"/>
      <c r="AC268" s="74"/>
      <c r="AD268" s="80" t="s">
        <v>3954</v>
      </c>
      <c r="AE268" s="80">
        <v>472</v>
      </c>
      <c r="AF268" s="80">
        <v>79</v>
      </c>
      <c r="AG268" s="80">
        <v>1185</v>
      </c>
      <c r="AH268" s="80">
        <v>808</v>
      </c>
      <c r="AI268" s="80"/>
      <c r="AJ268" s="80"/>
      <c r="AK268" s="80"/>
      <c r="AL268" s="80"/>
      <c r="AM268" s="80"/>
      <c r="AN268" s="82">
        <v>41508.105208333334</v>
      </c>
      <c r="AO268" s="84" t="s">
        <v>5858</v>
      </c>
      <c r="AP268" s="80" t="b">
        <v>1</v>
      </c>
      <c r="AQ268" s="80" t="b">
        <v>0</v>
      </c>
      <c r="AR268" s="80" t="b">
        <v>0</v>
      </c>
      <c r="AS268" s="80" t="s">
        <v>6171</v>
      </c>
      <c r="AT268" s="80">
        <v>1</v>
      </c>
      <c r="AU268" s="84" t="s">
        <v>6192</v>
      </c>
      <c r="AV268" s="80" t="b">
        <v>0</v>
      </c>
      <c r="AW268" s="80" t="s">
        <v>7170</v>
      </c>
      <c r="AX268" s="84" t="s">
        <v>7436</v>
      </c>
      <c r="AY268" s="80" t="s">
        <v>66</v>
      </c>
      <c r="AZ268" s="2"/>
      <c r="BA268" s="3"/>
      <c r="BB268" s="3"/>
      <c r="BC268" s="3"/>
      <c r="BD268" s="3"/>
    </row>
    <row r="269" spans="1:56" x14ac:dyDescent="0.25">
      <c r="A269" s="66" t="s">
        <v>439</v>
      </c>
      <c r="B269" s="67"/>
      <c r="C269" s="67"/>
      <c r="D269" s="68"/>
      <c r="E269" s="70"/>
      <c r="F269" s="104" t="s">
        <v>6754</v>
      </c>
      <c r="G269" s="67"/>
      <c r="H269" s="71"/>
      <c r="I269" s="72"/>
      <c r="J269" s="72"/>
      <c r="K269" s="71" t="s">
        <v>8121</v>
      </c>
      <c r="L269" s="75"/>
      <c r="M269" s="76"/>
      <c r="N269" s="76"/>
      <c r="O269" s="77"/>
      <c r="P269" s="78"/>
      <c r="Q269" s="78"/>
      <c r="R269" s="88"/>
      <c r="S269" s="88"/>
      <c r="T269" s="88"/>
      <c r="U269" s="88"/>
      <c r="V269" s="52"/>
      <c r="W269" s="52"/>
      <c r="X269" s="52"/>
      <c r="Y269" s="52"/>
      <c r="Z269" s="51"/>
      <c r="AA269" s="73"/>
      <c r="AB269" s="73"/>
      <c r="AC269" s="74"/>
      <c r="AD269" s="80" t="s">
        <v>3955</v>
      </c>
      <c r="AE269" s="80">
        <v>54</v>
      </c>
      <c r="AF269" s="80">
        <v>87</v>
      </c>
      <c r="AG269" s="80">
        <v>45939</v>
      </c>
      <c r="AH269" s="80">
        <v>1</v>
      </c>
      <c r="AI269" s="80">
        <v>25200</v>
      </c>
      <c r="AJ269" s="80" t="s">
        <v>4587</v>
      </c>
      <c r="AK269" s="80" t="s">
        <v>5090</v>
      </c>
      <c r="AL269" s="84" t="s">
        <v>5422</v>
      </c>
      <c r="AM269" s="80" t="s">
        <v>5054</v>
      </c>
      <c r="AN269" s="82">
        <v>41233.66815972222</v>
      </c>
      <c r="AO269" s="84" t="s">
        <v>5859</v>
      </c>
      <c r="AP269" s="80" t="b">
        <v>0</v>
      </c>
      <c r="AQ269" s="80" t="b">
        <v>0</v>
      </c>
      <c r="AR269" s="80" t="b">
        <v>0</v>
      </c>
      <c r="AS269" s="80" t="s">
        <v>6170</v>
      </c>
      <c r="AT269" s="80">
        <v>8</v>
      </c>
      <c r="AU269" s="84" t="s">
        <v>6326</v>
      </c>
      <c r="AV269" s="80" t="b">
        <v>0</v>
      </c>
      <c r="AW269" s="80" t="s">
        <v>7170</v>
      </c>
      <c r="AX269" s="84" t="s">
        <v>7437</v>
      </c>
      <c r="AY269" s="80" t="s">
        <v>66</v>
      </c>
      <c r="AZ269" s="2"/>
      <c r="BA269" s="3"/>
      <c r="BB269" s="3"/>
      <c r="BC269" s="3"/>
      <c r="BD269" s="3"/>
    </row>
    <row r="270" spans="1:56" x14ac:dyDescent="0.25">
      <c r="A270" s="66" t="s">
        <v>440</v>
      </c>
      <c r="B270" s="67"/>
      <c r="C270" s="67"/>
      <c r="D270" s="68"/>
      <c r="E270" s="70"/>
      <c r="F270" s="104" t="s">
        <v>6755</v>
      </c>
      <c r="G270" s="67"/>
      <c r="H270" s="71"/>
      <c r="I270" s="72"/>
      <c r="J270" s="72"/>
      <c r="K270" s="71" t="s">
        <v>8122</v>
      </c>
      <c r="L270" s="75"/>
      <c r="M270" s="76"/>
      <c r="N270" s="76"/>
      <c r="O270" s="77"/>
      <c r="P270" s="78"/>
      <c r="Q270" s="78"/>
      <c r="R270" s="88"/>
      <c r="S270" s="88"/>
      <c r="T270" s="88"/>
      <c r="U270" s="88"/>
      <c r="V270" s="52"/>
      <c r="W270" s="52"/>
      <c r="X270" s="52"/>
      <c r="Y270" s="52"/>
      <c r="Z270" s="51"/>
      <c r="AA270" s="73"/>
      <c r="AB270" s="73"/>
      <c r="AC270" s="74"/>
      <c r="AD270" s="80" t="s">
        <v>3956</v>
      </c>
      <c r="AE270" s="80">
        <v>128</v>
      </c>
      <c r="AF270" s="80">
        <v>164</v>
      </c>
      <c r="AG270" s="80">
        <v>245105</v>
      </c>
      <c r="AH270" s="80">
        <v>0</v>
      </c>
      <c r="AI270" s="80">
        <v>25200</v>
      </c>
      <c r="AJ270" s="80"/>
      <c r="AK270" s="80"/>
      <c r="AL270" s="80"/>
      <c r="AM270" s="80" t="s">
        <v>5054</v>
      </c>
      <c r="AN270" s="82">
        <v>41758.537164351852</v>
      </c>
      <c r="AO270" s="80"/>
      <c r="AP270" s="80" t="b">
        <v>1</v>
      </c>
      <c r="AQ270" s="80" t="b">
        <v>0</v>
      </c>
      <c r="AR270" s="80" t="b">
        <v>0</v>
      </c>
      <c r="AS270" s="80" t="s">
        <v>6170</v>
      </c>
      <c r="AT270" s="80">
        <v>29</v>
      </c>
      <c r="AU270" s="84" t="s">
        <v>6192</v>
      </c>
      <c r="AV270" s="80" t="b">
        <v>0</v>
      </c>
      <c r="AW270" s="80" t="s">
        <v>7170</v>
      </c>
      <c r="AX270" s="84" t="s">
        <v>7438</v>
      </c>
      <c r="AY270" s="80" t="s">
        <v>66</v>
      </c>
      <c r="AZ270" s="2"/>
      <c r="BA270" s="3"/>
      <c r="BB270" s="3"/>
      <c r="BC270" s="3"/>
      <c r="BD270" s="3"/>
    </row>
    <row r="271" spans="1:56" x14ac:dyDescent="0.25">
      <c r="A271" s="66" t="s">
        <v>441</v>
      </c>
      <c r="B271" s="67"/>
      <c r="C271" s="67"/>
      <c r="D271" s="68"/>
      <c r="E271" s="70"/>
      <c r="F271" s="104" t="s">
        <v>6756</v>
      </c>
      <c r="G271" s="67"/>
      <c r="H271" s="71"/>
      <c r="I271" s="72"/>
      <c r="J271" s="72"/>
      <c r="K271" s="71" t="s">
        <v>8123</v>
      </c>
      <c r="L271" s="75"/>
      <c r="M271" s="76"/>
      <c r="N271" s="76"/>
      <c r="O271" s="77"/>
      <c r="P271" s="78"/>
      <c r="Q271" s="78"/>
      <c r="R271" s="88"/>
      <c r="S271" s="88"/>
      <c r="T271" s="88"/>
      <c r="U271" s="88"/>
      <c r="V271" s="52"/>
      <c r="W271" s="52"/>
      <c r="X271" s="52"/>
      <c r="Y271" s="52"/>
      <c r="Z271" s="51"/>
      <c r="AA271" s="73"/>
      <c r="AB271" s="73"/>
      <c r="AC271" s="74"/>
      <c r="AD271" s="80" t="s">
        <v>3957</v>
      </c>
      <c r="AE271" s="80">
        <v>67</v>
      </c>
      <c r="AF271" s="80">
        <v>28</v>
      </c>
      <c r="AG271" s="80">
        <v>16724</v>
      </c>
      <c r="AH271" s="80">
        <v>1</v>
      </c>
      <c r="AI271" s="80">
        <v>25200</v>
      </c>
      <c r="AJ271" s="80" t="s">
        <v>4588</v>
      </c>
      <c r="AK271" s="80"/>
      <c r="AL271" s="80"/>
      <c r="AM271" s="80" t="s">
        <v>4941</v>
      </c>
      <c r="AN271" s="82">
        <v>40955.044293981482</v>
      </c>
      <c r="AO271" s="84" t="s">
        <v>5860</v>
      </c>
      <c r="AP271" s="80" t="b">
        <v>0</v>
      </c>
      <c r="AQ271" s="80" t="b">
        <v>0</v>
      </c>
      <c r="AR271" s="80" t="b">
        <v>0</v>
      </c>
      <c r="AS271" s="80" t="s">
        <v>6170</v>
      </c>
      <c r="AT271" s="80">
        <v>11</v>
      </c>
      <c r="AU271" s="84" t="s">
        <v>6327</v>
      </c>
      <c r="AV271" s="80" t="b">
        <v>0</v>
      </c>
      <c r="AW271" s="80" t="s">
        <v>7170</v>
      </c>
      <c r="AX271" s="84" t="s">
        <v>7439</v>
      </c>
      <c r="AY271" s="80" t="s">
        <v>66</v>
      </c>
      <c r="AZ271" s="2"/>
      <c r="BA271" s="3"/>
      <c r="BB271" s="3"/>
      <c r="BC271" s="3"/>
      <c r="BD271" s="3"/>
    </row>
    <row r="272" spans="1:56" x14ac:dyDescent="0.25">
      <c r="A272" s="66" t="s">
        <v>442</v>
      </c>
      <c r="B272" s="67"/>
      <c r="C272" s="67"/>
      <c r="D272" s="68"/>
      <c r="E272" s="70"/>
      <c r="F272" s="104" t="s">
        <v>6757</v>
      </c>
      <c r="G272" s="67"/>
      <c r="H272" s="71"/>
      <c r="I272" s="72"/>
      <c r="J272" s="72"/>
      <c r="K272" s="71" t="s">
        <v>8124</v>
      </c>
      <c r="L272" s="75"/>
      <c r="M272" s="76"/>
      <c r="N272" s="76"/>
      <c r="O272" s="77"/>
      <c r="P272" s="78"/>
      <c r="Q272" s="78"/>
      <c r="R272" s="88"/>
      <c r="S272" s="88"/>
      <c r="T272" s="88"/>
      <c r="U272" s="88"/>
      <c r="V272" s="52"/>
      <c r="W272" s="52"/>
      <c r="X272" s="52"/>
      <c r="Y272" s="52"/>
      <c r="Z272" s="51"/>
      <c r="AA272" s="73"/>
      <c r="AB272" s="73"/>
      <c r="AC272" s="74"/>
      <c r="AD272" s="80" t="s">
        <v>3958</v>
      </c>
      <c r="AE272" s="80">
        <v>57</v>
      </c>
      <c r="AF272" s="80">
        <v>36</v>
      </c>
      <c r="AG272" s="80">
        <v>27161</v>
      </c>
      <c r="AH272" s="80">
        <v>32</v>
      </c>
      <c r="AI272" s="80">
        <v>25200</v>
      </c>
      <c r="AJ272" s="80" t="s">
        <v>4589</v>
      </c>
      <c r="AK272" s="80" t="s">
        <v>5091</v>
      </c>
      <c r="AL272" s="80"/>
      <c r="AM272" s="80" t="s">
        <v>5054</v>
      </c>
      <c r="AN272" s="82">
        <v>41177.131828703707</v>
      </c>
      <c r="AO272" s="84" t="s">
        <v>5861</v>
      </c>
      <c r="AP272" s="80" t="b">
        <v>0</v>
      </c>
      <c r="AQ272" s="80" t="b">
        <v>0</v>
      </c>
      <c r="AR272" s="80" t="b">
        <v>1</v>
      </c>
      <c r="AS272" s="80" t="s">
        <v>6170</v>
      </c>
      <c r="AT272" s="80">
        <v>9</v>
      </c>
      <c r="AU272" s="84" t="s">
        <v>6328</v>
      </c>
      <c r="AV272" s="80" t="b">
        <v>0</v>
      </c>
      <c r="AW272" s="80" t="s">
        <v>7170</v>
      </c>
      <c r="AX272" s="84" t="s">
        <v>7440</v>
      </c>
      <c r="AY272" s="80" t="s">
        <v>66</v>
      </c>
      <c r="AZ272" s="2"/>
      <c r="BA272" s="3"/>
      <c r="BB272" s="3"/>
      <c r="BC272" s="3"/>
      <c r="BD272" s="3"/>
    </row>
    <row r="273" spans="1:56" x14ac:dyDescent="0.25">
      <c r="A273" s="66" t="s">
        <v>443</v>
      </c>
      <c r="B273" s="67"/>
      <c r="C273" s="67"/>
      <c r="D273" s="68"/>
      <c r="E273" s="70"/>
      <c r="F273" s="104" t="s">
        <v>6758</v>
      </c>
      <c r="G273" s="67"/>
      <c r="H273" s="71"/>
      <c r="I273" s="72"/>
      <c r="J273" s="72"/>
      <c r="K273" s="71" t="s">
        <v>8125</v>
      </c>
      <c r="L273" s="75"/>
      <c r="M273" s="76"/>
      <c r="N273" s="76"/>
      <c r="O273" s="77"/>
      <c r="P273" s="78"/>
      <c r="Q273" s="78"/>
      <c r="R273" s="88"/>
      <c r="S273" s="88"/>
      <c r="T273" s="88"/>
      <c r="U273" s="88"/>
      <c r="V273" s="52"/>
      <c r="W273" s="52"/>
      <c r="X273" s="52"/>
      <c r="Y273" s="52"/>
      <c r="Z273" s="51"/>
      <c r="AA273" s="73"/>
      <c r="AB273" s="73"/>
      <c r="AC273" s="74"/>
      <c r="AD273" s="80" t="s">
        <v>3959</v>
      </c>
      <c r="AE273" s="80">
        <v>4</v>
      </c>
      <c r="AF273" s="80">
        <v>766</v>
      </c>
      <c r="AG273" s="80">
        <v>227386</v>
      </c>
      <c r="AH273" s="80">
        <v>0</v>
      </c>
      <c r="AI273" s="80"/>
      <c r="AJ273" s="80" t="s">
        <v>4590</v>
      </c>
      <c r="AK273" s="80"/>
      <c r="AL273" s="80"/>
      <c r="AM273" s="80"/>
      <c r="AN273" s="82">
        <v>41787.174884259257</v>
      </c>
      <c r="AO273" s="80"/>
      <c r="AP273" s="80" t="b">
        <v>1</v>
      </c>
      <c r="AQ273" s="80" t="b">
        <v>0</v>
      </c>
      <c r="AR273" s="80" t="b">
        <v>0</v>
      </c>
      <c r="AS273" s="80" t="s">
        <v>6171</v>
      </c>
      <c r="AT273" s="80">
        <v>33</v>
      </c>
      <c r="AU273" s="84" t="s">
        <v>6192</v>
      </c>
      <c r="AV273" s="80" t="b">
        <v>0</v>
      </c>
      <c r="AW273" s="80" t="s">
        <v>7170</v>
      </c>
      <c r="AX273" s="84" t="s">
        <v>7441</v>
      </c>
      <c r="AY273" s="80" t="s">
        <v>66</v>
      </c>
      <c r="AZ273" s="2"/>
      <c r="BA273" s="3"/>
      <c r="BB273" s="3"/>
      <c r="BC273" s="3"/>
      <c r="BD273" s="3"/>
    </row>
    <row r="274" spans="1:56" x14ac:dyDescent="0.25">
      <c r="A274" s="66" t="s">
        <v>444</v>
      </c>
      <c r="B274" s="67"/>
      <c r="C274" s="67"/>
      <c r="D274" s="68"/>
      <c r="E274" s="70"/>
      <c r="F274" s="104" t="s">
        <v>6759</v>
      </c>
      <c r="G274" s="67"/>
      <c r="H274" s="71"/>
      <c r="I274" s="72"/>
      <c r="J274" s="72"/>
      <c r="K274" s="71" t="s">
        <v>8126</v>
      </c>
      <c r="L274" s="75"/>
      <c r="M274" s="76"/>
      <c r="N274" s="76"/>
      <c r="O274" s="77"/>
      <c r="P274" s="78"/>
      <c r="Q274" s="78"/>
      <c r="R274" s="88"/>
      <c r="S274" s="88"/>
      <c r="T274" s="88"/>
      <c r="U274" s="88"/>
      <c r="V274" s="52"/>
      <c r="W274" s="52"/>
      <c r="X274" s="52"/>
      <c r="Y274" s="52"/>
      <c r="Z274" s="51"/>
      <c r="AA274" s="73"/>
      <c r="AB274" s="73"/>
      <c r="AC274" s="74"/>
      <c r="AD274" s="80" t="s">
        <v>3960</v>
      </c>
      <c r="AE274" s="80">
        <v>18</v>
      </c>
      <c r="AF274" s="80">
        <v>28</v>
      </c>
      <c r="AG274" s="80">
        <v>68907</v>
      </c>
      <c r="AH274" s="80">
        <v>0</v>
      </c>
      <c r="AI274" s="80"/>
      <c r="AJ274" s="80" t="s">
        <v>4591</v>
      </c>
      <c r="AK274" s="80"/>
      <c r="AL274" s="80"/>
      <c r="AM274" s="80"/>
      <c r="AN274" s="82">
        <v>41791.413217592592</v>
      </c>
      <c r="AO274" s="80"/>
      <c r="AP274" s="80" t="b">
        <v>1</v>
      </c>
      <c r="AQ274" s="80" t="b">
        <v>0</v>
      </c>
      <c r="AR274" s="80" t="b">
        <v>0</v>
      </c>
      <c r="AS274" s="80" t="s">
        <v>6171</v>
      </c>
      <c r="AT274" s="80">
        <v>20</v>
      </c>
      <c r="AU274" s="84" t="s">
        <v>6192</v>
      </c>
      <c r="AV274" s="80" t="b">
        <v>0</v>
      </c>
      <c r="AW274" s="80" t="s">
        <v>7170</v>
      </c>
      <c r="AX274" s="84" t="s">
        <v>7442</v>
      </c>
      <c r="AY274" s="80" t="s">
        <v>66</v>
      </c>
      <c r="AZ274" s="2"/>
      <c r="BA274" s="3"/>
      <c r="BB274" s="3"/>
      <c r="BC274" s="3"/>
      <c r="BD274" s="3"/>
    </row>
    <row r="275" spans="1:56" x14ac:dyDescent="0.25">
      <c r="A275" s="66" t="s">
        <v>445</v>
      </c>
      <c r="B275" s="67"/>
      <c r="C275" s="67"/>
      <c r="D275" s="68"/>
      <c r="E275" s="70"/>
      <c r="F275" s="104" t="s">
        <v>6760</v>
      </c>
      <c r="G275" s="67"/>
      <c r="H275" s="71"/>
      <c r="I275" s="72"/>
      <c r="J275" s="72"/>
      <c r="K275" s="71" t="s">
        <v>8127</v>
      </c>
      <c r="L275" s="75"/>
      <c r="M275" s="76"/>
      <c r="N275" s="76"/>
      <c r="O275" s="77"/>
      <c r="P275" s="78"/>
      <c r="Q275" s="78"/>
      <c r="R275" s="88"/>
      <c r="S275" s="88"/>
      <c r="T275" s="88"/>
      <c r="U275" s="88"/>
      <c r="V275" s="52"/>
      <c r="W275" s="52"/>
      <c r="X275" s="52"/>
      <c r="Y275" s="52"/>
      <c r="Z275" s="51"/>
      <c r="AA275" s="73"/>
      <c r="AB275" s="73"/>
      <c r="AC275" s="74"/>
      <c r="AD275" s="80" t="s">
        <v>3961</v>
      </c>
      <c r="AE275" s="80">
        <v>16</v>
      </c>
      <c r="AF275" s="80">
        <v>29</v>
      </c>
      <c r="AG275" s="80">
        <v>10967</v>
      </c>
      <c r="AH275" s="80">
        <v>0</v>
      </c>
      <c r="AI275" s="80"/>
      <c r="AJ275" s="80" t="s">
        <v>4592</v>
      </c>
      <c r="AK275" s="80"/>
      <c r="AL275" s="80"/>
      <c r="AM275" s="80"/>
      <c r="AN275" s="82">
        <v>41694.065960648149</v>
      </c>
      <c r="AO275" s="84" t="s">
        <v>5862</v>
      </c>
      <c r="AP275" s="80" t="b">
        <v>1</v>
      </c>
      <c r="AQ275" s="80" t="b">
        <v>0</v>
      </c>
      <c r="AR275" s="80" t="b">
        <v>0</v>
      </c>
      <c r="AS275" s="80" t="s">
        <v>6170</v>
      </c>
      <c r="AT275" s="80">
        <v>9</v>
      </c>
      <c r="AU275" s="84" t="s">
        <v>6192</v>
      </c>
      <c r="AV275" s="80" t="b">
        <v>0</v>
      </c>
      <c r="AW275" s="80" t="s">
        <v>7170</v>
      </c>
      <c r="AX275" s="84" t="s">
        <v>7443</v>
      </c>
      <c r="AY275" s="80" t="s">
        <v>66</v>
      </c>
      <c r="AZ275" s="2"/>
      <c r="BA275" s="3"/>
      <c r="BB275" s="3"/>
      <c r="BC275" s="3"/>
      <c r="BD275" s="3"/>
    </row>
    <row r="276" spans="1:56" x14ac:dyDescent="0.25">
      <c r="A276" s="66" t="s">
        <v>446</v>
      </c>
      <c r="B276" s="67"/>
      <c r="C276" s="67"/>
      <c r="D276" s="68"/>
      <c r="E276" s="70"/>
      <c r="F276" s="104" t="s">
        <v>6538</v>
      </c>
      <c r="G276" s="67"/>
      <c r="H276" s="71"/>
      <c r="I276" s="72"/>
      <c r="J276" s="72"/>
      <c r="K276" s="71" t="s">
        <v>8128</v>
      </c>
      <c r="L276" s="75"/>
      <c r="M276" s="76"/>
      <c r="N276" s="76"/>
      <c r="O276" s="77"/>
      <c r="P276" s="78"/>
      <c r="Q276" s="78"/>
      <c r="R276" s="88"/>
      <c r="S276" s="88"/>
      <c r="T276" s="88"/>
      <c r="U276" s="88"/>
      <c r="V276" s="52"/>
      <c r="W276" s="52"/>
      <c r="X276" s="52"/>
      <c r="Y276" s="52"/>
      <c r="Z276" s="51"/>
      <c r="AA276" s="73"/>
      <c r="AB276" s="73"/>
      <c r="AC276" s="74"/>
      <c r="AD276" s="80" t="s">
        <v>3962</v>
      </c>
      <c r="AE276" s="80">
        <v>113</v>
      </c>
      <c r="AF276" s="80">
        <v>16</v>
      </c>
      <c r="AG276" s="80">
        <v>16848</v>
      </c>
      <c r="AH276" s="80">
        <v>14</v>
      </c>
      <c r="AI276" s="80"/>
      <c r="AJ276" s="80" t="s">
        <v>4593</v>
      </c>
      <c r="AK276" s="80"/>
      <c r="AL276" s="84" t="s">
        <v>5423</v>
      </c>
      <c r="AM276" s="80"/>
      <c r="AN276" s="82">
        <v>41793.56517361111</v>
      </c>
      <c r="AO276" s="80"/>
      <c r="AP276" s="80" t="b">
        <v>1</v>
      </c>
      <c r="AQ276" s="80" t="b">
        <v>1</v>
      </c>
      <c r="AR276" s="80" t="b">
        <v>1</v>
      </c>
      <c r="AS276" s="80" t="s">
        <v>6170</v>
      </c>
      <c r="AT276" s="80">
        <v>14</v>
      </c>
      <c r="AU276" s="84" t="s">
        <v>6192</v>
      </c>
      <c r="AV276" s="80" t="b">
        <v>0</v>
      </c>
      <c r="AW276" s="80" t="s">
        <v>7170</v>
      </c>
      <c r="AX276" s="84" t="s">
        <v>7444</v>
      </c>
      <c r="AY276" s="80" t="s">
        <v>66</v>
      </c>
      <c r="AZ276" s="2"/>
      <c r="BA276" s="3"/>
      <c r="BB276" s="3"/>
      <c r="BC276" s="3"/>
      <c r="BD276" s="3"/>
    </row>
    <row r="277" spans="1:56" x14ac:dyDescent="0.25">
      <c r="A277" s="66" t="s">
        <v>447</v>
      </c>
      <c r="B277" s="67"/>
      <c r="C277" s="67"/>
      <c r="D277" s="68"/>
      <c r="E277" s="70"/>
      <c r="F277" s="104" t="s">
        <v>6761</v>
      </c>
      <c r="G277" s="67"/>
      <c r="H277" s="71"/>
      <c r="I277" s="72"/>
      <c r="J277" s="72"/>
      <c r="K277" s="71" t="s">
        <v>8129</v>
      </c>
      <c r="L277" s="75"/>
      <c r="M277" s="76"/>
      <c r="N277" s="76"/>
      <c r="O277" s="77"/>
      <c r="P277" s="78"/>
      <c r="Q277" s="78"/>
      <c r="R277" s="88"/>
      <c r="S277" s="88"/>
      <c r="T277" s="88"/>
      <c r="U277" s="88"/>
      <c r="V277" s="52"/>
      <c r="W277" s="52"/>
      <c r="X277" s="52"/>
      <c r="Y277" s="52"/>
      <c r="Z277" s="51"/>
      <c r="AA277" s="73"/>
      <c r="AB277" s="73"/>
      <c r="AC277" s="74"/>
      <c r="AD277" s="80" t="s">
        <v>3963</v>
      </c>
      <c r="AE277" s="80">
        <v>9</v>
      </c>
      <c r="AF277" s="80">
        <v>13</v>
      </c>
      <c r="AG277" s="80">
        <v>56480</v>
      </c>
      <c r="AH277" s="80">
        <v>1</v>
      </c>
      <c r="AI277" s="80"/>
      <c r="AJ277" s="80" t="s">
        <v>4594</v>
      </c>
      <c r="AK277" s="80" t="s">
        <v>5092</v>
      </c>
      <c r="AL277" s="84" t="s">
        <v>5424</v>
      </c>
      <c r="AM277" s="80"/>
      <c r="AN277" s="82">
        <v>41790.939201388886</v>
      </c>
      <c r="AO277" s="84" t="s">
        <v>5863</v>
      </c>
      <c r="AP277" s="80" t="b">
        <v>1</v>
      </c>
      <c r="AQ277" s="80" t="b">
        <v>0</v>
      </c>
      <c r="AR277" s="80" t="b">
        <v>0</v>
      </c>
      <c r="AS277" s="80" t="s">
        <v>6170</v>
      </c>
      <c r="AT277" s="80">
        <v>11</v>
      </c>
      <c r="AU277" s="84" t="s">
        <v>6192</v>
      </c>
      <c r="AV277" s="80" t="b">
        <v>0</v>
      </c>
      <c r="AW277" s="80" t="s">
        <v>7170</v>
      </c>
      <c r="AX277" s="84" t="s">
        <v>7445</v>
      </c>
      <c r="AY277" s="80" t="s">
        <v>66</v>
      </c>
      <c r="AZ277" s="2"/>
      <c r="BA277" s="3"/>
      <c r="BB277" s="3"/>
      <c r="BC277" s="3"/>
      <c r="BD277" s="3"/>
    </row>
    <row r="278" spans="1:56" x14ac:dyDescent="0.25">
      <c r="A278" s="66" t="s">
        <v>448</v>
      </c>
      <c r="B278" s="67"/>
      <c r="C278" s="67"/>
      <c r="D278" s="68"/>
      <c r="E278" s="70"/>
      <c r="F278" s="104" t="s">
        <v>6762</v>
      </c>
      <c r="G278" s="67"/>
      <c r="H278" s="71"/>
      <c r="I278" s="72"/>
      <c r="J278" s="72"/>
      <c r="K278" s="71" t="s">
        <v>8130</v>
      </c>
      <c r="L278" s="75"/>
      <c r="M278" s="76"/>
      <c r="N278" s="76"/>
      <c r="O278" s="77"/>
      <c r="P278" s="78"/>
      <c r="Q278" s="78"/>
      <c r="R278" s="88"/>
      <c r="S278" s="88"/>
      <c r="T278" s="88"/>
      <c r="U278" s="88"/>
      <c r="V278" s="52"/>
      <c r="W278" s="52"/>
      <c r="X278" s="52"/>
      <c r="Y278" s="52"/>
      <c r="Z278" s="51"/>
      <c r="AA278" s="73"/>
      <c r="AB278" s="73"/>
      <c r="AC278" s="74"/>
      <c r="AD278" s="80" t="s">
        <v>3964</v>
      </c>
      <c r="AE278" s="80">
        <v>96</v>
      </c>
      <c r="AF278" s="80">
        <v>260</v>
      </c>
      <c r="AG278" s="80">
        <v>9029</v>
      </c>
      <c r="AH278" s="80">
        <v>50</v>
      </c>
      <c r="AI278" s="80">
        <v>25200</v>
      </c>
      <c r="AJ278" s="80" t="s">
        <v>4595</v>
      </c>
      <c r="AK278" s="80" t="s">
        <v>5093</v>
      </c>
      <c r="AL278" s="80"/>
      <c r="AM278" s="80" t="s">
        <v>5054</v>
      </c>
      <c r="AN278" s="82">
        <v>41243.277673611112</v>
      </c>
      <c r="AO278" s="84" t="s">
        <v>5864</v>
      </c>
      <c r="AP278" s="80" t="b">
        <v>0</v>
      </c>
      <c r="AQ278" s="80" t="b">
        <v>0</v>
      </c>
      <c r="AR278" s="80" t="b">
        <v>0</v>
      </c>
      <c r="AS278" s="80" t="s">
        <v>6171</v>
      </c>
      <c r="AT278" s="80">
        <v>13</v>
      </c>
      <c r="AU278" s="84" t="s">
        <v>6329</v>
      </c>
      <c r="AV278" s="80" t="b">
        <v>0</v>
      </c>
      <c r="AW278" s="80" t="s">
        <v>7170</v>
      </c>
      <c r="AX278" s="84" t="s">
        <v>7446</v>
      </c>
      <c r="AY278" s="80" t="s">
        <v>66</v>
      </c>
      <c r="AZ278" s="2"/>
      <c r="BA278" s="3"/>
      <c r="BB278" s="3"/>
      <c r="BC278" s="3"/>
      <c r="BD278" s="3"/>
    </row>
    <row r="279" spans="1:56" x14ac:dyDescent="0.25">
      <c r="A279" s="66" t="s">
        <v>449</v>
      </c>
      <c r="B279" s="67"/>
      <c r="C279" s="67"/>
      <c r="D279" s="68"/>
      <c r="E279" s="70"/>
      <c r="F279" s="104" t="s">
        <v>6763</v>
      </c>
      <c r="G279" s="67"/>
      <c r="H279" s="71"/>
      <c r="I279" s="72"/>
      <c r="J279" s="72"/>
      <c r="K279" s="71" t="s">
        <v>8131</v>
      </c>
      <c r="L279" s="75"/>
      <c r="M279" s="76"/>
      <c r="N279" s="76"/>
      <c r="O279" s="77"/>
      <c r="P279" s="78"/>
      <c r="Q279" s="78"/>
      <c r="R279" s="88"/>
      <c r="S279" s="88"/>
      <c r="T279" s="88"/>
      <c r="U279" s="88"/>
      <c r="V279" s="52"/>
      <c r="W279" s="52"/>
      <c r="X279" s="52"/>
      <c r="Y279" s="52"/>
      <c r="Z279" s="51"/>
      <c r="AA279" s="73"/>
      <c r="AB279" s="73"/>
      <c r="AC279" s="74"/>
      <c r="AD279" s="80" t="s">
        <v>3965</v>
      </c>
      <c r="AE279" s="80">
        <v>5</v>
      </c>
      <c r="AF279" s="80">
        <v>23</v>
      </c>
      <c r="AG279" s="80">
        <v>69556</v>
      </c>
      <c r="AH279" s="80">
        <v>0</v>
      </c>
      <c r="AI279" s="80"/>
      <c r="AJ279" s="80" t="s">
        <v>4596</v>
      </c>
      <c r="AK279" s="80"/>
      <c r="AL279" s="80"/>
      <c r="AM279" s="80"/>
      <c r="AN279" s="82">
        <v>41810.778680555559</v>
      </c>
      <c r="AO279" s="84" t="s">
        <v>5865</v>
      </c>
      <c r="AP279" s="80" t="b">
        <v>1</v>
      </c>
      <c r="AQ279" s="80" t="b">
        <v>0</v>
      </c>
      <c r="AR279" s="80" t="b">
        <v>0</v>
      </c>
      <c r="AS279" s="80" t="s">
        <v>6171</v>
      </c>
      <c r="AT279" s="80">
        <v>11</v>
      </c>
      <c r="AU279" s="84" t="s">
        <v>6192</v>
      </c>
      <c r="AV279" s="80" t="b">
        <v>0</v>
      </c>
      <c r="AW279" s="80" t="s">
        <v>7170</v>
      </c>
      <c r="AX279" s="84" t="s">
        <v>7447</v>
      </c>
      <c r="AY279" s="80" t="s">
        <v>66</v>
      </c>
      <c r="AZ279" s="2"/>
      <c r="BA279" s="3"/>
      <c r="BB279" s="3"/>
      <c r="BC279" s="3"/>
      <c r="BD279" s="3"/>
    </row>
    <row r="280" spans="1:56" x14ac:dyDescent="0.25">
      <c r="A280" s="66" t="s">
        <v>450</v>
      </c>
      <c r="B280" s="67"/>
      <c r="C280" s="67"/>
      <c r="D280" s="68"/>
      <c r="E280" s="70"/>
      <c r="F280" s="104" t="s">
        <v>6764</v>
      </c>
      <c r="G280" s="67"/>
      <c r="H280" s="71"/>
      <c r="I280" s="72"/>
      <c r="J280" s="72"/>
      <c r="K280" s="71" t="s">
        <v>8132</v>
      </c>
      <c r="L280" s="75"/>
      <c r="M280" s="76"/>
      <c r="N280" s="76"/>
      <c r="O280" s="77"/>
      <c r="P280" s="78"/>
      <c r="Q280" s="78"/>
      <c r="R280" s="88"/>
      <c r="S280" s="88"/>
      <c r="T280" s="88"/>
      <c r="U280" s="88"/>
      <c r="V280" s="52"/>
      <c r="W280" s="52"/>
      <c r="X280" s="52"/>
      <c r="Y280" s="52"/>
      <c r="Z280" s="51"/>
      <c r="AA280" s="73"/>
      <c r="AB280" s="73"/>
      <c r="AC280" s="74"/>
      <c r="AD280" s="80" t="s">
        <v>3966</v>
      </c>
      <c r="AE280" s="80">
        <v>146</v>
      </c>
      <c r="AF280" s="80">
        <v>258</v>
      </c>
      <c r="AG280" s="80">
        <v>9157</v>
      </c>
      <c r="AH280" s="80">
        <v>5</v>
      </c>
      <c r="AI280" s="80"/>
      <c r="AJ280" s="80" t="s">
        <v>4597</v>
      </c>
      <c r="AK280" s="80"/>
      <c r="AL280" s="84" t="s">
        <v>5425</v>
      </c>
      <c r="AM280" s="80"/>
      <c r="AN280" s="82">
        <v>41769.335416666669</v>
      </c>
      <c r="AO280" s="84" t="s">
        <v>5866</v>
      </c>
      <c r="AP280" s="80" t="b">
        <v>1</v>
      </c>
      <c r="AQ280" s="80" t="b">
        <v>0</v>
      </c>
      <c r="AR280" s="80" t="b">
        <v>0</v>
      </c>
      <c r="AS280" s="80" t="s">
        <v>6171</v>
      </c>
      <c r="AT280" s="80">
        <v>6</v>
      </c>
      <c r="AU280" s="84" t="s">
        <v>6192</v>
      </c>
      <c r="AV280" s="80" t="b">
        <v>0</v>
      </c>
      <c r="AW280" s="80" t="s">
        <v>7170</v>
      </c>
      <c r="AX280" s="84" t="s">
        <v>7448</v>
      </c>
      <c r="AY280" s="80" t="s">
        <v>66</v>
      </c>
      <c r="AZ280" s="2"/>
      <c r="BA280" s="3"/>
      <c r="BB280" s="3"/>
      <c r="BC280" s="3"/>
      <c r="BD280" s="3"/>
    </row>
    <row r="281" spans="1:56" x14ac:dyDescent="0.25">
      <c r="A281" s="66" t="s">
        <v>451</v>
      </c>
      <c r="B281" s="67"/>
      <c r="C281" s="67"/>
      <c r="D281" s="68"/>
      <c r="E281" s="70"/>
      <c r="F281" s="104" t="s">
        <v>6765</v>
      </c>
      <c r="G281" s="67"/>
      <c r="H281" s="71"/>
      <c r="I281" s="72"/>
      <c r="J281" s="72"/>
      <c r="K281" s="71" t="s">
        <v>8133</v>
      </c>
      <c r="L281" s="75"/>
      <c r="M281" s="76"/>
      <c r="N281" s="76"/>
      <c r="O281" s="77"/>
      <c r="P281" s="78"/>
      <c r="Q281" s="78"/>
      <c r="R281" s="88"/>
      <c r="S281" s="88"/>
      <c r="T281" s="88"/>
      <c r="U281" s="88"/>
      <c r="V281" s="52"/>
      <c r="W281" s="52"/>
      <c r="X281" s="52"/>
      <c r="Y281" s="52"/>
      <c r="Z281" s="51"/>
      <c r="AA281" s="73"/>
      <c r="AB281" s="73"/>
      <c r="AC281" s="74"/>
      <c r="AD281" s="80" t="s">
        <v>3967</v>
      </c>
      <c r="AE281" s="80">
        <v>5</v>
      </c>
      <c r="AF281" s="80">
        <v>798</v>
      </c>
      <c r="AG281" s="80">
        <v>695102</v>
      </c>
      <c r="AH281" s="80">
        <v>65</v>
      </c>
      <c r="AI281" s="80">
        <v>25200</v>
      </c>
      <c r="AJ281" s="80" t="s">
        <v>4598</v>
      </c>
      <c r="AK281" s="80" t="s">
        <v>5094</v>
      </c>
      <c r="AL281" s="84" t="s">
        <v>5426</v>
      </c>
      <c r="AM281" s="80" t="s">
        <v>5054</v>
      </c>
      <c r="AN281" s="82">
        <v>41803.053298611114</v>
      </c>
      <c r="AO281" s="84" t="s">
        <v>5867</v>
      </c>
      <c r="AP281" s="80" t="b">
        <v>0</v>
      </c>
      <c r="AQ281" s="80" t="b">
        <v>0</v>
      </c>
      <c r="AR281" s="80" t="b">
        <v>0</v>
      </c>
      <c r="AS281" s="80" t="s">
        <v>6170</v>
      </c>
      <c r="AT281" s="80">
        <v>71</v>
      </c>
      <c r="AU281" s="84" t="s">
        <v>6192</v>
      </c>
      <c r="AV281" s="80" t="b">
        <v>0</v>
      </c>
      <c r="AW281" s="80" t="s">
        <v>7170</v>
      </c>
      <c r="AX281" s="84" t="s">
        <v>7449</v>
      </c>
      <c r="AY281" s="80" t="s">
        <v>66</v>
      </c>
      <c r="AZ281" s="2"/>
      <c r="BA281" s="3"/>
      <c r="BB281" s="3"/>
      <c r="BC281" s="3"/>
      <c r="BD281" s="3"/>
    </row>
    <row r="282" spans="1:56" x14ac:dyDescent="0.25">
      <c r="A282" s="66" t="s">
        <v>452</v>
      </c>
      <c r="B282" s="67"/>
      <c r="C282" s="67"/>
      <c r="D282" s="68"/>
      <c r="E282" s="70"/>
      <c r="F282" s="104" t="s">
        <v>6766</v>
      </c>
      <c r="G282" s="67"/>
      <c r="H282" s="71"/>
      <c r="I282" s="72"/>
      <c r="J282" s="72"/>
      <c r="K282" s="71" t="s">
        <v>8134</v>
      </c>
      <c r="L282" s="75"/>
      <c r="M282" s="76"/>
      <c r="N282" s="76"/>
      <c r="O282" s="77"/>
      <c r="P282" s="78"/>
      <c r="Q282" s="78"/>
      <c r="R282" s="88"/>
      <c r="S282" s="88"/>
      <c r="T282" s="88"/>
      <c r="U282" s="88"/>
      <c r="V282" s="52"/>
      <c r="W282" s="52"/>
      <c r="X282" s="52"/>
      <c r="Y282" s="52"/>
      <c r="Z282" s="51"/>
      <c r="AA282" s="73"/>
      <c r="AB282" s="73"/>
      <c r="AC282" s="74"/>
      <c r="AD282" s="80" t="s">
        <v>3968</v>
      </c>
      <c r="AE282" s="80">
        <v>74</v>
      </c>
      <c r="AF282" s="80">
        <v>154</v>
      </c>
      <c r="AG282" s="80">
        <v>138036</v>
      </c>
      <c r="AH282" s="80">
        <v>1</v>
      </c>
      <c r="AI282" s="80"/>
      <c r="AJ282" s="80" t="s">
        <v>4599</v>
      </c>
      <c r="AK282" s="80" t="s">
        <v>5095</v>
      </c>
      <c r="AL282" s="84" t="s">
        <v>5427</v>
      </c>
      <c r="AM282" s="80"/>
      <c r="AN282" s="82">
        <v>41943.068310185183</v>
      </c>
      <c r="AO282" s="84" t="s">
        <v>5868</v>
      </c>
      <c r="AP282" s="80" t="b">
        <v>1</v>
      </c>
      <c r="AQ282" s="80" t="b">
        <v>0</v>
      </c>
      <c r="AR282" s="80" t="b">
        <v>0</v>
      </c>
      <c r="AS282" s="80" t="s">
        <v>6170</v>
      </c>
      <c r="AT282" s="80">
        <v>24</v>
      </c>
      <c r="AU282" s="84" t="s">
        <v>6192</v>
      </c>
      <c r="AV282" s="80" t="b">
        <v>0</v>
      </c>
      <c r="AW282" s="80" t="s">
        <v>7170</v>
      </c>
      <c r="AX282" s="84" t="s">
        <v>7450</v>
      </c>
      <c r="AY282" s="80" t="s">
        <v>66</v>
      </c>
      <c r="AZ282" s="2"/>
      <c r="BA282" s="3"/>
      <c r="BB282" s="3"/>
      <c r="BC282" s="3"/>
      <c r="BD282" s="3"/>
    </row>
    <row r="283" spans="1:56" x14ac:dyDescent="0.25">
      <c r="A283" s="66" t="s">
        <v>453</v>
      </c>
      <c r="B283" s="67"/>
      <c r="C283" s="67"/>
      <c r="D283" s="68"/>
      <c r="E283" s="70"/>
      <c r="F283" s="104" t="s">
        <v>6767</v>
      </c>
      <c r="G283" s="67"/>
      <c r="H283" s="71"/>
      <c r="I283" s="72"/>
      <c r="J283" s="72"/>
      <c r="K283" s="71" t="s">
        <v>8135</v>
      </c>
      <c r="L283" s="75"/>
      <c r="M283" s="76"/>
      <c r="N283" s="76"/>
      <c r="O283" s="77"/>
      <c r="P283" s="78"/>
      <c r="Q283" s="78"/>
      <c r="R283" s="88"/>
      <c r="S283" s="88"/>
      <c r="T283" s="88"/>
      <c r="U283" s="88"/>
      <c r="V283" s="52"/>
      <c r="W283" s="52"/>
      <c r="X283" s="52"/>
      <c r="Y283" s="52"/>
      <c r="Z283" s="51"/>
      <c r="AA283" s="73"/>
      <c r="AB283" s="73"/>
      <c r="AC283" s="74"/>
      <c r="AD283" s="80" t="s">
        <v>3969</v>
      </c>
      <c r="AE283" s="80">
        <v>9</v>
      </c>
      <c r="AF283" s="80">
        <v>8</v>
      </c>
      <c r="AG283" s="80">
        <v>47993</v>
      </c>
      <c r="AH283" s="80">
        <v>0</v>
      </c>
      <c r="AI283" s="80">
        <v>-28800</v>
      </c>
      <c r="AJ283" s="80" t="s">
        <v>4600</v>
      </c>
      <c r="AK283" s="80"/>
      <c r="AL283" s="80"/>
      <c r="AM283" s="80" t="s">
        <v>5617</v>
      </c>
      <c r="AN283" s="82">
        <v>42271.298356481479</v>
      </c>
      <c r="AO283" s="80"/>
      <c r="AP283" s="80" t="b">
        <v>1</v>
      </c>
      <c r="AQ283" s="80" t="b">
        <v>1</v>
      </c>
      <c r="AR283" s="80" t="b">
        <v>0</v>
      </c>
      <c r="AS283" s="80" t="s">
        <v>6171</v>
      </c>
      <c r="AT283" s="80">
        <v>4</v>
      </c>
      <c r="AU283" s="84" t="s">
        <v>6192</v>
      </c>
      <c r="AV283" s="80" t="b">
        <v>0</v>
      </c>
      <c r="AW283" s="80" t="s">
        <v>7170</v>
      </c>
      <c r="AX283" s="84" t="s">
        <v>7451</v>
      </c>
      <c r="AY283" s="80" t="s">
        <v>66</v>
      </c>
      <c r="AZ283" s="2"/>
      <c r="BA283" s="3"/>
      <c r="BB283" s="3"/>
      <c r="BC283" s="3"/>
      <c r="BD283" s="3"/>
    </row>
    <row r="284" spans="1:56" x14ac:dyDescent="0.25">
      <c r="A284" s="66" t="s">
        <v>454</v>
      </c>
      <c r="B284" s="67"/>
      <c r="C284" s="67"/>
      <c r="D284" s="68"/>
      <c r="E284" s="70"/>
      <c r="F284" s="104" t="s">
        <v>6768</v>
      </c>
      <c r="G284" s="67"/>
      <c r="H284" s="71"/>
      <c r="I284" s="72"/>
      <c r="J284" s="72"/>
      <c r="K284" s="71" t="s">
        <v>8136</v>
      </c>
      <c r="L284" s="75"/>
      <c r="M284" s="76"/>
      <c r="N284" s="76"/>
      <c r="O284" s="77"/>
      <c r="P284" s="78"/>
      <c r="Q284" s="78"/>
      <c r="R284" s="88"/>
      <c r="S284" s="88"/>
      <c r="T284" s="88"/>
      <c r="U284" s="88"/>
      <c r="V284" s="52"/>
      <c r="W284" s="52"/>
      <c r="X284" s="52"/>
      <c r="Y284" s="52"/>
      <c r="Z284" s="51"/>
      <c r="AA284" s="73"/>
      <c r="AB284" s="73"/>
      <c r="AC284" s="74"/>
      <c r="AD284" s="80" t="s">
        <v>3970</v>
      </c>
      <c r="AE284" s="80">
        <v>135</v>
      </c>
      <c r="AF284" s="80">
        <v>128</v>
      </c>
      <c r="AG284" s="80">
        <v>31266</v>
      </c>
      <c r="AH284" s="80">
        <v>69</v>
      </c>
      <c r="AI284" s="80">
        <v>21600</v>
      </c>
      <c r="AJ284" s="80" t="s">
        <v>4601</v>
      </c>
      <c r="AK284" s="80"/>
      <c r="AL284" s="80"/>
      <c r="AM284" s="80" t="s">
        <v>5613</v>
      </c>
      <c r="AN284" s="82">
        <v>42044.445671296293</v>
      </c>
      <c r="AO284" s="80"/>
      <c r="AP284" s="80" t="b">
        <v>0</v>
      </c>
      <c r="AQ284" s="80" t="b">
        <v>0</v>
      </c>
      <c r="AR284" s="80" t="b">
        <v>0</v>
      </c>
      <c r="AS284" s="80" t="s">
        <v>6171</v>
      </c>
      <c r="AT284" s="80">
        <v>8</v>
      </c>
      <c r="AU284" s="84" t="s">
        <v>6330</v>
      </c>
      <c r="AV284" s="80" t="b">
        <v>0</v>
      </c>
      <c r="AW284" s="80" t="s">
        <v>7170</v>
      </c>
      <c r="AX284" s="84" t="s">
        <v>7452</v>
      </c>
      <c r="AY284" s="80" t="s">
        <v>66</v>
      </c>
      <c r="AZ284" s="2"/>
      <c r="BA284" s="3"/>
      <c r="BB284" s="3"/>
      <c r="BC284" s="3"/>
      <c r="BD284" s="3"/>
    </row>
    <row r="285" spans="1:56" x14ac:dyDescent="0.25">
      <c r="A285" s="66" t="s">
        <v>455</v>
      </c>
      <c r="B285" s="67"/>
      <c r="C285" s="67"/>
      <c r="D285" s="68"/>
      <c r="E285" s="70"/>
      <c r="F285" s="104" t="s">
        <v>6769</v>
      </c>
      <c r="G285" s="67"/>
      <c r="H285" s="71"/>
      <c r="I285" s="72"/>
      <c r="J285" s="72"/>
      <c r="K285" s="71" t="s">
        <v>8137</v>
      </c>
      <c r="L285" s="75"/>
      <c r="M285" s="76"/>
      <c r="N285" s="76"/>
      <c r="O285" s="77"/>
      <c r="P285" s="78"/>
      <c r="Q285" s="78"/>
      <c r="R285" s="88"/>
      <c r="S285" s="88"/>
      <c r="T285" s="88"/>
      <c r="U285" s="88"/>
      <c r="V285" s="52"/>
      <c r="W285" s="52"/>
      <c r="X285" s="52"/>
      <c r="Y285" s="52"/>
      <c r="Z285" s="51"/>
      <c r="AA285" s="73"/>
      <c r="AB285" s="73"/>
      <c r="AC285" s="74"/>
      <c r="AD285" s="80" t="s">
        <v>3971</v>
      </c>
      <c r="AE285" s="80">
        <v>96</v>
      </c>
      <c r="AF285" s="80">
        <v>952</v>
      </c>
      <c r="AG285" s="80">
        <v>319556</v>
      </c>
      <c r="AH285" s="80">
        <v>36</v>
      </c>
      <c r="AI285" s="80">
        <v>25200</v>
      </c>
      <c r="AJ285" s="80" t="s">
        <v>4602</v>
      </c>
      <c r="AK285" s="80" t="s">
        <v>5039</v>
      </c>
      <c r="AL285" s="84" t="s">
        <v>5428</v>
      </c>
      <c r="AM285" s="80" t="s">
        <v>5054</v>
      </c>
      <c r="AN285" s="82">
        <v>41035.48096064815</v>
      </c>
      <c r="AO285" s="84" t="s">
        <v>5869</v>
      </c>
      <c r="AP285" s="80" t="b">
        <v>0</v>
      </c>
      <c r="AQ285" s="80" t="b">
        <v>0</v>
      </c>
      <c r="AR285" s="80" t="b">
        <v>1</v>
      </c>
      <c r="AS285" s="80" t="s">
        <v>6170</v>
      </c>
      <c r="AT285" s="80">
        <v>45</v>
      </c>
      <c r="AU285" s="84" t="s">
        <v>6331</v>
      </c>
      <c r="AV285" s="80" t="b">
        <v>0</v>
      </c>
      <c r="AW285" s="80" t="s">
        <v>7170</v>
      </c>
      <c r="AX285" s="84" t="s">
        <v>7453</v>
      </c>
      <c r="AY285" s="80" t="s">
        <v>66</v>
      </c>
      <c r="AZ285" s="2"/>
      <c r="BA285" s="3"/>
      <c r="BB285" s="3"/>
      <c r="BC285" s="3"/>
      <c r="BD285" s="3"/>
    </row>
    <row r="286" spans="1:56" x14ac:dyDescent="0.25">
      <c r="A286" s="66" t="s">
        <v>456</v>
      </c>
      <c r="B286" s="67"/>
      <c r="C286" s="67"/>
      <c r="D286" s="68"/>
      <c r="E286" s="70"/>
      <c r="F286" s="104" t="s">
        <v>6770</v>
      </c>
      <c r="G286" s="67"/>
      <c r="H286" s="71"/>
      <c r="I286" s="72"/>
      <c r="J286" s="72"/>
      <c r="K286" s="71" t="s">
        <v>8138</v>
      </c>
      <c r="L286" s="75"/>
      <c r="M286" s="76"/>
      <c r="N286" s="76"/>
      <c r="O286" s="77"/>
      <c r="P286" s="78"/>
      <c r="Q286" s="78"/>
      <c r="R286" s="88"/>
      <c r="S286" s="88"/>
      <c r="T286" s="88"/>
      <c r="U286" s="88"/>
      <c r="V286" s="52"/>
      <c r="W286" s="52"/>
      <c r="X286" s="52"/>
      <c r="Y286" s="52"/>
      <c r="Z286" s="51"/>
      <c r="AA286" s="73"/>
      <c r="AB286" s="73"/>
      <c r="AC286" s="74"/>
      <c r="AD286" s="80" t="s">
        <v>3972</v>
      </c>
      <c r="AE286" s="80">
        <v>409</v>
      </c>
      <c r="AF286" s="80">
        <v>660</v>
      </c>
      <c r="AG286" s="80">
        <v>51374</v>
      </c>
      <c r="AH286" s="80">
        <v>716</v>
      </c>
      <c r="AI286" s="80">
        <v>25200</v>
      </c>
      <c r="AJ286" s="80" t="s">
        <v>4603</v>
      </c>
      <c r="AK286" s="80" t="s">
        <v>5096</v>
      </c>
      <c r="AL286" s="84" t="s">
        <v>5429</v>
      </c>
      <c r="AM286" s="80" t="s">
        <v>4941</v>
      </c>
      <c r="AN286" s="82">
        <v>41729.511956018519</v>
      </c>
      <c r="AO286" s="84" t="s">
        <v>5870</v>
      </c>
      <c r="AP286" s="80" t="b">
        <v>1</v>
      </c>
      <c r="AQ286" s="80" t="b">
        <v>0</v>
      </c>
      <c r="AR286" s="80" t="b">
        <v>1</v>
      </c>
      <c r="AS286" s="80" t="s">
        <v>6171</v>
      </c>
      <c r="AT286" s="80">
        <v>2</v>
      </c>
      <c r="AU286" s="84" t="s">
        <v>6192</v>
      </c>
      <c r="AV286" s="80" t="b">
        <v>0</v>
      </c>
      <c r="AW286" s="80" t="s">
        <v>7170</v>
      </c>
      <c r="AX286" s="84" t="s">
        <v>7454</v>
      </c>
      <c r="AY286" s="80" t="s">
        <v>66</v>
      </c>
      <c r="AZ286" s="2"/>
      <c r="BA286" s="3"/>
      <c r="BB286" s="3"/>
      <c r="BC286" s="3"/>
      <c r="BD286" s="3"/>
    </row>
    <row r="287" spans="1:56" x14ac:dyDescent="0.25">
      <c r="A287" s="66" t="s">
        <v>457</v>
      </c>
      <c r="B287" s="67"/>
      <c r="C287" s="67"/>
      <c r="D287" s="68"/>
      <c r="E287" s="70"/>
      <c r="F287" s="104" t="s">
        <v>6771</v>
      </c>
      <c r="G287" s="67"/>
      <c r="H287" s="71"/>
      <c r="I287" s="72"/>
      <c r="J287" s="72"/>
      <c r="K287" s="71" t="s">
        <v>8139</v>
      </c>
      <c r="L287" s="75"/>
      <c r="M287" s="76"/>
      <c r="N287" s="76"/>
      <c r="O287" s="77"/>
      <c r="P287" s="78"/>
      <c r="Q287" s="78"/>
      <c r="R287" s="88"/>
      <c r="S287" s="88"/>
      <c r="T287" s="88"/>
      <c r="U287" s="88"/>
      <c r="V287" s="52"/>
      <c r="W287" s="52"/>
      <c r="X287" s="52"/>
      <c r="Y287" s="52"/>
      <c r="Z287" s="51"/>
      <c r="AA287" s="73"/>
      <c r="AB287" s="73"/>
      <c r="AC287" s="74"/>
      <c r="AD287" s="80" t="s">
        <v>3973</v>
      </c>
      <c r="AE287" s="80">
        <v>174</v>
      </c>
      <c r="AF287" s="80">
        <v>160</v>
      </c>
      <c r="AG287" s="80">
        <v>236346</v>
      </c>
      <c r="AH287" s="80">
        <v>0</v>
      </c>
      <c r="AI287" s="80">
        <v>25200</v>
      </c>
      <c r="AJ287" s="80" t="s">
        <v>4604</v>
      </c>
      <c r="AK287" s="80" t="s">
        <v>5097</v>
      </c>
      <c r="AL287" s="80"/>
      <c r="AM287" s="80" t="s">
        <v>5054</v>
      </c>
      <c r="AN287" s="82">
        <v>41792.665717592594</v>
      </c>
      <c r="AO287" s="84" t="s">
        <v>5871</v>
      </c>
      <c r="AP287" s="80" t="b">
        <v>0</v>
      </c>
      <c r="AQ287" s="80" t="b">
        <v>0</v>
      </c>
      <c r="AR287" s="80" t="b">
        <v>0</v>
      </c>
      <c r="AS287" s="80" t="s">
        <v>6170</v>
      </c>
      <c r="AT287" s="80">
        <v>21</v>
      </c>
      <c r="AU287" s="84" t="s">
        <v>6203</v>
      </c>
      <c r="AV287" s="80" t="b">
        <v>0</v>
      </c>
      <c r="AW287" s="80" t="s">
        <v>7170</v>
      </c>
      <c r="AX287" s="84" t="s">
        <v>7455</v>
      </c>
      <c r="AY287" s="80" t="s">
        <v>66</v>
      </c>
      <c r="AZ287" s="2"/>
      <c r="BA287" s="3"/>
      <c r="BB287" s="3"/>
      <c r="BC287" s="3"/>
      <c r="BD287" s="3"/>
    </row>
    <row r="288" spans="1:56" x14ac:dyDescent="0.25">
      <c r="A288" s="66" t="s">
        <v>458</v>
      </c>
      <c r="B288" s="67"/>
      <c r="C288" s="67"/>
      <c r="D288" s="68"/>
      <c r="E288" s="70"/>
      <c r="F288" s="104" t="s">
        <v>6772</v>
      </c>
      <c r="G288" s="67"/>
      <c r="H288" s="71"/>
      <c r="I288" s="72"/>
      <c r="J288" s="72"/>
      <c r="K288" s="71" t="s">
        <v>8140</v>
      </c>
      <c r="L288" s="75"/>
      <c r="M288" s="76"/>
      <c r="N288" s="76"/>
      <c r="O288" s="77"/>
      <c r="P288" s="78"/>
      <c r="Q288" s="78"/>
      <c r="R288" s="88"/>
      <c r="S288" s="88"/>
      <c r="T288" s="88"/>
      <c r="U288" s="88"/>
      <c r="V288" s="52"/>
      <c r="W288" s="52"/>
      <c r="X288" s="52"/>
      <c r="Y288" s="52"/>
      <c r="Z288" s="51"/>
      <c r="AA288" s="73"/>
      <c r="AB288" s="73"/>
      <c r="AC288" s="74"/>
      <c r="AD288" s="80" t="s">
        <v>3974</v>
      </c>
      <c r="AE288" s="80">
        <v>8</v>
      </c>
      <c r="AF288" s="80">
        <v>38694</v>
      </c>
      <c r="AG288" s="80">
        <v>308213</v>
      </c>
      <c r="AH288" s="80">
        <v>46</v>
      </c>
      <c r="AI288" s="80">
        <v>25200</v>
      </c>
      <c r="AJ288" s="80" t="s">
        <v>4605</v>
      </c>
      <c r="AK288" s="80" t="s">
        <v>5098</v>
      </c>
      <c r="AL288" s="84" t="s">
        <v>5430</v>
      </c>
      <c r="AM288" s="80" t="s">
        <v>4941</v>
      </c>
      <c r="AN288" s="82">
        <v>41478.02039351852</v>
      </c>
      <c r="AO288" s="84" t="s">
        <v>5872</v>
      </c>
      <c r="AP288" s="80" t="b">
        <v>0</v>
      </c>
      <c r="AQ288" s="80" t="b">
        <v>0</v>
      </c>
      <c r="AR288" s="80" t="b">
        <v>1</v>
      </c>
      <c r="AS288" s="80" t="s">
        <v>6170</v>
      </c>
      <c r="AT288" s="80">
        <v>37</v>
      </c>
      <c r="AU288" s="84" t="s">
        <v>6332</v>
      </c>
      <c r="AV288" s="80" t="b">
        <v>0</v>
      </c>
      <c r="AW288" s="80" t="s">
        <v>7170</v>
      </c>
      <c r="AX288" s="84" t="s">
        <v>7456</v>
      </c>
      <c r="AY288" s="80" t="s">
        <v>66</v>
      </c>
      <c r="AZ288" s="2"/>
      <c r="BA288" s="3"/>
      <c r="BB288" s="3"/>
      <c r="BC288" s="3"/>
      <c r="BD288" s="3"/>
    </row>
    <row r="289" spans="1:56" x14ac:dyDescent="0.25">
      <c r="A289" s="66" t="s">
        <v>459</v>
      </c>
      <c r="B289" s="67"/>
      <c r="C289" s="67"/>
      <c r="D289" s="68"/>
      <c r="E289" s="70"/>
      <c r="F289" s="104" t="s">
        <v>6773</v>
      </c>
      <c r="G289" s="67"/>
      <c r="H289" s="71"/>
      <c r="I289" s="72"/>
      <c r="J289" s="72"/>
      <c r="K289" s="71" t="s">
        <v>8141</v>
      </c>
      <c r="L289" s="75"/>
      <c r="M289" s="76"/>
      <c r="N289" s="76"/>
      <c r="O289" s="77"/>
      <c r="P289" s="78"/>
      <c r="Q289" s="78"/>
      <c r="R289" s="88"/>
      <c r="S289" s="88"/>
      <c r="T289" s="88"/>
      <c r="U289" s="88"/>
      <c r="V289" s="52"/>
      <c r="W289" s="52"/>
      <c r="X289" s="52"/>
      <c r="Y289" s="52"/>
      <c r="Z289" s="51"/>
      <c r="AA289" s="73"/>
      <c r="AB289" s="73"/>
      <c r="AC289" s="74"/>
      <c r="AD289" s="80" t="s">
        <v>3975</v>
      </c>
      <c r="AE289" s="80">
        <v>238</v>
      </c>
      <c r="AF289" s="80">
        <v>1181</v>
      </c>
      <c r="AG289" s="80">
        <v>69716</v>
      </c>
      <c r="AH289" s="80">
        <v>3</v>
      </c>
      <c r="AI289" s="80">
        <v>25200</v>
      </c>
      <c r="AJ289" s="80" t="s">
        <v>4606</v>
      </c>
      <c r="AK289" s="80" t="s">
        <v>4943</v>
      </c>
      <c r="AL289" s="80"/>
      <c r="AM289" s="80" t="s">
        <v>4941</v>
      </c>
      <c r="AN289" s="82">
        <v>40993.736886574072</v>
      </c>
      <c r="AO289" s="84" t="s">
        <v>5873</v>
      </c>
      <c r="AP289" s="80" t="b">
        <v>0</v>
      </c>
      <c r="AQ289" s="80" t="b">
        <v>0</v>
      </c>
      <c r="AR289" s="80" t="b">
        <v>0</v>
      </c>
      <c r="AS289" s="80" t="s">
        <v>6170</v>
      </c>
      <c r="AT289" s="80">
        <v>14</v>
      </c>
      <c r="AU289" s="84" t="s">
        <v>6222</v>
      </c>
      <c r="AV289" s="80" t="b">
        <v>0</v>
      </c>
      <c r="AW289" s="80" t="s">
        <v>7170</v>
      </c>
      <c r="AX289" s="84" t="s">
        <v>7457</v>
      </c>
      <c r="AY289" s="80" t="s">
        <v>66</v>
      </c>
      <c r="AZ289" s="2"/>
      <c r="BA289" s="3"/>
      <c r="BB289" s="3"/>
      <c r="BC289" s="3"/>
      <c r="BD289" s="3"/>
    </row>
    <row r="290" spans="1:56" x14ac:dyDescent="0.25">
      <c r="A290" s="66" t="s">
        <v>460</v>
      </c>
      <c r="B290" s="67"/>
      <c r="C290" s="67"/>
      <c r="D290" s="68"/>
      <c r="E290" s="70"/>
      <c r="F290" s="104" t="s">
        <v>6774</v>
      </c>
      <c r="G290" s="67"/>
      <c r="H290" s="71"/>
      <c r="I290" s="72"/>
      <c r="J290" s="72"/>
      <c r="K290" s="71" t="s">
        <v>8142</v>
      </c>
      <c r="L290" s="75"/>
      <c r="M290" s="76"/>
      <c r="N290" s="76"/>
      <c r="O290" s="77"/>
      <c r="P290" s="78"/>
      <c r="Q290" s="78"/>
      <c r="R290" s="88"/>
      <c r="S290" s="88"/>
      <c r="T290" s="88"/>
      <c r="U290" s="88"/>
      <c r="V290" s="52"/>
      <c r="W290" s="52"/>
      <c r="X290" s="52"/>
      <c r="Y290" s="52"/>
      <c r="Z290" s="51"/>
      <c r="AA290" s="73"/>
      <c r="AB290" s="73"/>
      <c r="AC290" s="74"/>
      <c r="AD290" s="80" t="s">
        <v>3976</v>
      </c>
      <c r="AE290" s="80">
        <v>3</v>
      </c>
      <c r="AF290" s="80">
        <v>296</v>
      </c>
      <c r="AG290" s="80">
        <v>264189</v>
      </c>
      <c r="AH290" s="80">
        <v>0</v>
      </c>
      <c r="AI290" s="80">
        <v>25200</v>
      </c>
      <c r="AJ290" s="80" t="s">
        <v>4607</v>
      </c>
      <c r="AK290" s="80" t="s">
        <v>5061</v>
      </c>
      <c r="AL290" s="84" t="s">
        <v>5431</v>
      </c>
      <c r="AM290" s="80" t="s">
        <v>4941</v>
      </c>
      <c r="AN290" s="82">
        <v>41727.351712962962</v>
      </c>
      <c r="AO290" s="80"/>
      <c r="AP290" s="80" t="b">
        <v>0</v>
      </c>
      <c r="AQ290" s="80" t="b">
        <v>0</v>
      </c>
      <c r="AR290" s="80" t="b">
        <v>0</v>
      </c>
      <c r="AS290" s="80" t="s">
        <v>6170</v>
      </c>
      <c r="AT290" s="80">
        <v>30</v>
      </c>
      <c r="AU290" s="84" t="s">
        <v>6333</v>
      </c>
      <c r="AV290" s="80" t="b">
        <v>0</v>
      </c>
      <c r="AW290" s="80" t="s">
        <v>7170</v>
      </c>
      <c r="AX290" s="84" t="s">
        <v>7458</v>
      </c>
      <c r="AY290" s="80" t="s">
        <v>66</v>
      </c>
      <c r="AZ290" s="2"/>
      <c r="BA290" s="3"/>
      <c r="BB290" s="3"/>
      <c r="BC290" s="3"/>
      <c r="BD290" s="3"/>
    </row>
    <row r="291" spans="1:56" x14ac:dyDescent="0.25">
      <c r="A291" s="66" t="s">
        <v>461</v>
      </c>
      <c r="B291" s="67"/>
      <c r="C291" s="67"/>
      <c r="D291" s="68"/>
      <c r="E291" s="70"/>
      <c r="F291" s="104" t="s">
        <v>6775</v>
      </c>
      <c r="G291" s="67"/>
      <c r="H291" s="71"/>
      <c r="I291" s="72"/>
      <c r="J291" s="72"/>
      <c r="K291" s="71" t="s">
        <v>8143</v>
      </c>
      <c r="L291" s="75"/>
      <c r="M291" s="76"/>
      <c r="N291" s="76"/>
      <c r="O291" s="77"/>
      <c r="P291" s="78"/>
      <c r="Q291" s="78"/>
      <c r="R291" s="88"/>
      <c r="S291" s="88"/>
      <c r="T291" s="88"/>
      <c r="U291" s="88"/>
      <c r="V291" s="52"/>
      <c r="W291" s="52"/>
      <c r="X291" s="52"/>
      <c r="Y291" s="52"/>
      <c r="Z291" s="51"/>
      <c r="AA291" s="73"/>
      <c r="AB291" s="73"/>
      <c r="AC291" s="74"/>
      <c r="AD291" s="80" t="s">
        <v>3977</v>
      </c>
      <c r="AE291" s="80">
        <v>42</v>
      </c>
      <c r="AF291" s="80">
        <v>143</v>
      </c>
      <c r="AG291" s="80">
        <v>129990</v>
      </c>
      <c r="AH291" s="80">
        <v>1</v>
      </c>
      <c r="AI291" s="80">
        <v>25200</v>
      </c>
      <c r="AJ291" s="80"/>
      <c r="AK291" s="80"/>
      <c r="AL291" s="80"/>
      <c r="AM291" s="80" t="s">
        <v>4941</v>
      </c>
      <c r="AN291" s="82">
        <v>41825.790439814817</v>
      </c>
      <c r="AO291" s="84" t="s">
        <v>5874</v>
      </c>
      <c r="AP291" s="80" t="b">
        <v>0</v>
      </c>
      <c r="AQ291" s="80" t="b">
        <v>0</v>
      </c>
      <c r="AR291" s="80" t="b">
        <v>0</v>
      </c>
      <c r="AS291" s="80" t="s">
        <v>6170</v>
      </c>
      <c r="AT291" s="80">
        <v>29</v>
      </c>
      <c r="AU291" s="84" t="s">
        <v>6303</v>
      </c>
      <c r="AV291" s="80" t="b">
        <v>0</v>
      </c>
      <c r="AW291" s="80" t="s">
        <v>7170</v>
      </c>
      <c r="AX291" s="84" t="s">
        <v>7459</v>
      </c>
      <c r="AY291" s="80" t="s">
        <v>66</v>
      </c>
      <c r="AZ291" s="2"/>
      <c r="BA291" s="3"/>
      <c r="BB291" s="3"/>
      <c r="BC291" s="3"/>
      <c r="BD291" s="3"/>
    </row>
    <row r="292" spans="1:56" x14ac:dyDescent="0.25">
      <c r="A292" s="66" t="s">
        <v>462</v>
      </c>
      <c r="B292" s="67"/>
      <c r="C292" s="67"/>
      <c r="D292" s="68"/>
      <c r="E292" s="70"/>
      <c r="F292" s="104" t="s">
        <v>6776</v>
      </c>
      <c r="G292" s="67"/>
      <c r="H292" s="71"/>
      <c r="I292" s="72"/>
      <c r="J292" s="72"/>
      <c r="K292" s="71" t="s">
        <v>8144</v>
      </c>
      <c r="L292" s="75"/>
      <c r="M292" s="76"/>
      <c r="N292" s="76"/>
      <c r="O292" s="77"/>
      <c r="P292" s="78"/>
      <c r="Q292" s="78"/>
      <c r="R292" s="88"/>
      <c r="S292" s="88"/>
      <c r="T292" s="88"/>
      <c r="U292" s="88"/>
      <c r="V292" s="52"/>
      <c r="W292" s="52"/>
      <c r="X292" s="52"/>
      <c r="Y292" s="52"/>
      <c r="Z292" s="51"/>
      <c r="AA292" s="73"/>
      <c r="AB292" s="73"/>
      <c r="AC292" s="74"/>
      <c r="AD292" s="80" t="s">
        <v>3978</v>
      </c>
      <c r="AE292" s="80">
        <v>67</v>
      </c>
      <c r="AF292" s="80">
        <v>18</v>
      </c>
      <c r="AG292" s="80">
        <v>8204</v>
      </c>
      <c r="AH292" s="80">
        <v>0</v>
      </c>
      <c r="AI292" s="80">
        <v>25200</v>
      </c>
      <c r="AJ292" s="80" t="s">
        <v>4608</v>
      </c>
      <c r="AK292" s="80"/>
      <c r="AL292" s="80"/>
      <c r="AM292" s="80" t="s">
        <v>5054</v>
      </c>
      <c r="AN292" s="82">
        <v>41658.635567129626</v>
      </c>
      <c r="AO292" s="84" t="s">
        <v>5875</v>
      </c>
      <c r="AP292" s="80" t="b">
        <v>1</v>
      </c>
      <c r="AQ292" s="80" t="b">
        <v>0</v>
      </c>
      <c r="AR292" s="80" t="b">
        <v>0</v>
      </c>
      <c r="AS292" s="80" t="s">
        <v>6171</v>
      </c>
      <c r="AT292" s="80">
        <v>7</v>
      </c>
      <c r="AU292" s="84" t="s">
        <v>6192</v>
      </c>
      <c r="AV292" s="80" t="b">
        <v>0</v>
      </c>
      <c r="AW292" s="80" t="s">
        <v>7170</v>
      </c>
      <c r="AX292" s="84" t="s">
        <v>7460</v>
      </c>
      <c r="AY292" s="80" t="s">
        <v>66</v>
      </c>
      <c r="AZ292" s="2"/>
      <c r="BA292" s="3"/>
      <c r="BB292" s="3"/>
      <c r="BC292" s="3"/>
      <c r="BD292" s="3"/>
    </row>
    <row r="293" spans="1:56" x14ac:dyDescent="0.25">
      <c r="A293" s="66" t="s">
        <v>463</v>
      </c>
      <c r="B293" s="67"/>
      <c r="C293" s="67"/>
      <c r="D293" s="68"/>
      <c r="E293" s="70"/>
      <c r="F293" s="104" t="s">
        <v>6777</v>
      </c>
      <c r="G293" s="67"/>
      <c r="H293" s="71"/>
      <c r="I293" s="72"/>
      <c r="J293" s="72"/>
      <c r="K293" s="71" t="s">
        <v>8145</v>
      </c>
      <c r="L293" s="75"/>
      <c r="M293" s="76"/>
      <c r="N293" s="76"/>
      <c r="O293" s="77"/>
      <c r="P293" s="78"/>
      <c r="Q293" s="78"/>
      <c r="R293" s="88"/>
      <c r="S293" s="88"/>
      <c r="T293" s="88"/>
      <c r="U293" s="88"/>
      <c r="V293" s="52"/>
      <c r="W293" s="52"/>
      <c r="X293" s="52"/>
      <c r="Y293" s="52"/>
      <c r="Z293" s="51"/>
      <c r="AA293" s="73"/>
      <c r="AB293" s="73"/>
      <c r="AC293" s="74"/>
      <c r="AD293" s="80" t="s">
        <v>3979</v>
      </c>
      <c r="AE293" s="80">
        <v>270</v>
      </c>
      <c r="AF293" s="80">
        <v>422</v>
      </c>
      <c r="AG293" s="80">
        <v>124589</v>
      </c>
      <c r="AH293" s="80">
        <v>25</v>
      </c>
      <c r="AI293" s="80">
        <v>28800</v>
      </c>
      <c r="AJ293" s="80" t="s">
        <v>4609</v>
      </c>
      <c r="AK293" s="80" t="s">
        <v>5099</v>
      </c>
      <c r="AL293" s="84" t="s">
        <v>5432</v>
      </c>
      <c r="AM293" s="80" t="s">
        <v>5612</v>
      </c>
      <c r="AN293" s="82">
        <v>41094.929988425924</v>
      </c>
      <c r="AO293" s="84" t="s">
        <v>5876</v>
      </c>
      <c r="AP293" s="80" t="b">
        <v>0</v>
      </c>
      <c r="AQ293" s="80" t="b">
        <v>0</v>
      </c>
      <c r="AR293" s="80" t="b">
        <v>1</v>
      </c>
      <c r="AS293" s="80" t="s">
        <v>6171</v>
      </c>
      <c r="AT293" s="80">
        <v>20</v>
      </c>
      <c r="AU293" s="84" t="s">
        <v>6334</v>
      </c>
      <c r="AV293" s="80" t="b">
        <v>0</v>
      </c>
      <c r="AW293" s="80" t="s">
        <v>7170</v>
      </c>
      <c r="AX293" s="84" t="s">
        <v>7461</v>
      </c>
      <c r="AY293" s="80" t="s">
        <v>66</v>
      </c>
      <c r="AZ293" s="2"/>
      <c r="BA293" s="3"/>
      <c r="BB293" s="3"/>
      <c r="BC293" s="3"/>
      <c r="BD293" s="3"/>
    </row>
    <row r="294" spans="1:56" x14ac:dyDescent="0.25">
      <c r="A294" s="66" t="s">
        <v>464</v>
      </c>
      <c r="B294" s="67"/>
      <c r="C294" s="67"/>
      <c r="D294" s="68"/>
      <c r="E294" s="70"/>
      <c r="F294" s="104" t="s">
        <v>6778</v>
      </c>
      <c r="G294" s="67"/>
      <c r="H294" s="71"/>
      <c r="I294" s="72"/>
      <c r="J294" s="72"/>
      <c r="K294" s="71" t="s">
        <v>8146</v>
      </c>
      <c r="L294" s="75"/>
      <c r="M294" s="76"/>
      <c r="N294" s="76"/>
      <c r="O294" s="77"/>
      <c r="P294" s="78"/>
      <c r="Q294" s="78"/>
      <c r="R294" s="88"/>
      <c r="S294" s="88"/>
      <c r="T294" s="88"/>
      <c r="U294" s="88"/>
      <c r="V294" s="52"/>
      <c r="W294" s="52"/>
      <c r="X294" s="52"/>
      <c r="Y294" s="52"/>
      <c r="Z294" s="51"/>
      <c r="AA294" s="73"/>
      <c r="AB294" s="73"/>
      <c r="AC294" s="74"/>
      <c r="AD294" s="80" t="s">
        <v>3980</v>
      </c>
      <c r="AE294" s="80">
        <v>1920</v>
      </c>
      <c r="AF294" s="80">
        <v>991</v>
      </c>
      <c r="AG294" s="80">
        <v>1415843</v>
      </c>
      <c r="AH294" s="80">
        <v>144</v>
      </c>
      <c r="AI294" s="80">
        <v>25200</v>
      </c>
      <c r="AJ294" s="80" t="s">
        <v>4610</v>
      </c>
      <c r="AK294" s="80" t="s">
        <v>4982</v>
      </c>
      <c r="AL294" s="84" t="s">
        <v>5433</v>
      </c>
      <c r="AM294" s="80" t="s">
        <v>4941</v>
      </c>
      <c r="AN294" s="82">
        <v>40259.40896990741</v>
      </c>
      <c r="AO294" s="84" t="s">
        <v>5877</v>
      </c>
      <c r="AP294" s="80" t="b">
        <v>0</v>
      </c>
      <c r="AQ294" s="80" t="b">
        <v>0</v>
      </c>
      <c r="AR294" s="80" t="b">
        <v>1</v>
      </c>
      <c r="AS294" s="80" t="s">
        <v>6170</v>
      </c>
      <c r="AT294" s="80">
        <v>41</v>
      </c>
      <c r="AU294" s="84" t="s">
        <v>6335</v>
      </c>
      <c r="AV294" s="80" t="b">
        <v>0</v>
      </c>
      <c r="AW294" s="80" t="s">
        <v>7170</v>
      </c>
      <c r="AX294" s="84" t="s">
        <v>7462</v>
      </c>
      <c r="AY294" s="80" t="s">
        <v>66</v>
      </c>
      <c r="AZ294" s="2"/>
      <c r="BA294" s="3"/>
      <c r="BB294" s="3"/>
      <c r="BC294" s="3"/>
      <c r="BD294" s="3"/>
    </row>
    <row r="295" spans="1:56" x14ac:dyDescent="0.25">
      <c r="A295" s="66" t="s">
        <v>465</v>
      </c>
      <c r="B295" s="67"/>
      <c r="C295" s="67"/>
      <c r="D295" s="68"/>
      <c r="E295" s="70"/>
      <c r="F295" s="104" t="s">
        <v>6779</v>
      </c>
      <c r="G295" s="67"/>
      <c r="H295" s="71"/>
      <c r="I295" s="72"/>
      <c r="J295" s="72"/>
      <c r="K295" s="71" t="s">
        <v>8147</v>
      </c>
      <c r="L295" s="75"/>
      <c r="M295" s="76"/>
      <c r="N295" s="76"/>
      <c r="O295" s="77"/>
      <c r="P295" s="78"/>
      <c r="Q295" s="78"/>
      <c r="R295" s="88"/>
      <c r="S295" s="88"/>
      <c r="T295" s="88"/>
      <c r="U295" s="88"/>
      <c r="V295" s="52"/>
      <c r="W295" s="52"/>
      <c r="X295" s="52"/>
      <c r="Y295" s="52"/>
      <c r="Z295" s="51"/>
      <c r="AA295" s="73"/>
      <c r="AB295" s="73"/>
      <c r="AC295" s="74"/>
      <c r="AD295" s="80" t="s">
        <v>3981</v>
      </c>
      <c r="AE295" s="80">
        <v>954</v>
      </c>
      <c r="AF295" s="80">
        <v>499</v>
      </c>
      <c r="AG295" s="80">
        <v>613295</v>
      </c>
      <c r="AH295" s="80">
        <v>5</v>
      </c>
      <c r="AI295" s="80">
        <v>25200</v>
      </c>
      <c r="AJ295" s="80" t="s">
        <v>4611</v>
      </c>
      <c r="AK295" s="80" t="s">
        <v>4982</v>
      </c>
      <c r="AL295" s="84" t="s">
        <v>5434</v>
      </c>
      <c r="AM295" s="80" t="s">
        <v>5054</v>
      </c>
      <c r="AN295" s="82">
        <v>41397.339490740742</v>
      </c>
      <c r="AO295" s="84" t="s">
        <v>5878</v>
      </c>
      <c r="AP295" s="80" t="b">
        <v>0</v>
      </c>
      <c r="AQ295" s="80" t="b">
        <v>0</v>
      </c>
      <c r="AR295" s="80" t="b">
        <v>0</v>
      </c>
      <c r="AS295" s="80" t="s">
        <v>6170</v>
      </c>
      <c r="AT295" s="80">
        <v>33</v>
      </c>
      <c r="AU295" s="84" t="s">
        <v>6336</v>
      </c>
      <c r="AV295" s="80" t="b">
        <v>0</v>
      </c>
      <c r="AW295" s="80" t="s">
        <v>7170</v>
      </c>
      <c r="AX295" s="84" t="s">
        <v>7463</v>
      </c>
      <c r="AY295" s="80" t="s">
        <v>66</v>
      </c>
      <c r="AZ295" s="2"/>
      <c r="BA295" s="3"/>
      <c r="BB295" s="3"/>
      <c r="BC295" s="3"/>
      <c r="BD295" s="3"/>
    </row>
    <row r="296" spans="1:56" x14ac:dyDescent="0.25">
      <c r="A296" s="66" t="s">
        <v>466</v>
      </c>
      <c r="B296" s="67"/>
      <c r="C296" s="67"/>
      <c r="D296" s="68"/>
      <c r="E296" s="70"/>
      <c r="F296" s="104" t="s">
        <v>6780</v>
      </c>
      <c r="G296" s="67"/>
      <c r="H296" s="71"/>
      <c r="I296" s="72"/>
      <c r="J296" s="72"/>
      <c r="K296" s="71" t="s">
        <v>8148</v>
      </c>
      <c r="L296" s="75"/>
      <c r="M296" s="76"/>
      <c r="N296" s="76"/>
      <c r="O296" s="77"/>
      <c r="P296" s="78"/>
      <c r="Q296" s="78"/>
      <c r="R296" s="88"/>
      <c r="S296" s="88"/>
      <c r="T296" s="88"/>
      <c r="U296" s="88"/>
      <c r="V296" s="52"/>
      <c r="W296" s="52"/>
      <c r="X296" s="52"/>
      <c r="Y296" s="52"/>
      <c r="Z296" s="51"/>
      <c r="AA296" s="73"/>
      <c r="AB296" s="73"/>
      <c r="AC296" s="74"/>
      <c r="AD296" s="80" t="s">
        <v>3982</v>
      </c>
      <c r="AE296" s="80">
        <v>1689</v>
      </c>
      <c r="AF296" s="80">
        <v>185</v>
      </c>
      <c r="AG296" s="80">
        <v>122615</v>
      </c>
      <c r="AH296" s="80">
        <v>1107</v>
      </c>
      <c r="AI296" s="80">
        <v>25200</v>
      </c>
      <c r="AJ296" s="80" t="s">
        <v>4612</v>
      </c>
      <c r="AK296" s="80" t="s">
        <v>5100</v>
      </c>
      <c r="AL296" s="84" t="s">
        <v>5316</v>
      </c>
      <c r="AM296" s="80" t="s">
        <v>5054</v>
      </c>
      <c r="AN296" s="82">
        <v>41045.472685185188</v>
      </c>
      <c r="AO296" s="84" t="s">
        <v>5879</v>
      </c>
      <c r="AP296" s="80" t="b">
        <v>0</v>
      </c>
      <c r="AQ296" s="80" t="b">
        <v>0</v>
      </c>
      <c r="AR296" s="80" t="b">
        <v>1</v>
      </c>
      <c r="AS296" s="80" t="s">
        <v>6171</v>
      </c>
      <c r="AT296" s="80">
        <v>21</v>
      </c>
      <c r="AU296" s="84" t="s">
        <v>6192</v>
      </c>
      <c r="AV296" s="80" t="b">
        <v>0</v>
      </c>
      <c r="AW296" s="80" t="s">
        <v>7170</v>
      </c>
      <c r="AX296" s="84" t="s">
        <v>7464</v>
      </c>
      <c r="AY296" s="80" t="s">
        <v>66</v>
      </c>
      <c r="AZ296" s="2"/>
      <c r="BA296" s="3"/>
      <c r="BB296" s="3"/>
      <c r="BC296" s="3"/>
      <c r="BD296" s="3"/>
    </row>
    <row r="297" spans="1:56" x14ac:dyDescent="0.25">
      <c r="A297" s="66" t="s">
        <v>467</v>
      </c>
      <c r="B297" s="67"/>
      <c r="C297" s="67"/>
      <c r="D297" s="68"/>
      <c r="E297" s="70"/>
      <c r="F297" s="104" t="s">
        <v>6781</v>
      </c>
      <c r="G297" s="67"/>
      <c r="H297" s="71"/>
      <c r="I297" s="72"/>
      <c r="J297" s="72"/>
      <c r="K297" s="71" t="s">
        <v>8149</v>
      </c>
      <c r="L297" s="75"/>
      <c r="M297" s="76"/>
      <c r="N297" s="76"/>
      <c r="O297" s="77"/>
      <c r="P297" s="78"/>
      <c r="Q297" s="78"/>
      <c r="R297" s="88"/>
      <c r="S297" s="88"/>
      <c r="T297" s="88"/>
      <c r="U297" s="88"/>
      <c r="V297" s="52"/>
      <c r="W297" s="52"/>
      <c r="X297" s="52"/>
      <c r="Y297" s="52"/>
      <c r="Z297" s="51"/>
      <c r="AA297" s="73"/>
      <c r="AB297" s="73"/>
      <c r="AC297" s="74"/>
      <c r="AD297" s="80" t="s">
        <v>3983</v>
      </c>
      <c r="AE297" s="80">
        <v>25</v>
      </c>
      <c r="AF297" s="80">
        <v>58</v>
      </c>
      <c r="AG297" s="80">
        <v>93379</v>
      </c>
      <c r="AH297" s="80">
        <v>3</v>
      </c>
      <c r="AI297" s="80"/>
      <c r="AJ297" s="80" t="s">
        <v>4613</v>
      </c>
      <c r="AK297" s="80" t="s">
        <v>4941</v>
      </c>
      <c r="AL297" s="84" t="s">
        <v>5316</v>
      </c>
      <c r="AM297" s="80"/>
      <c r="AN297" s="82">
        <v>41831.04047453704</v>
      </c>
      <c r="AO297" s="84" t="s">
        <v>5880</v>
      </c>
      <c r="AP297" s="80" t="b">
        <v>0</v>
      </c>
      <c r="AQ297" s="80" t="b">
        <v>0</v>
      </c>
      <c r="AR297" s="80" t="b">
        <v>0</v>
      </c>
      <c r="AS297" s="80" t="s">
        <v>6170</v>
      </c>
      <c r="AT297" s="80">
        <v>23</v>
      </c>
      <c r="AU297" s="84" t="s">
        <v>6189</v>
      </c>
      <c r="AV297" s="80" t="b">
        <v>0</v>
      </c>
      <c r="AW297" s="80" t="s">
        <v>7170</v>
      </c>
      <c r="AX297" s="84" t="s">
        <v>7465</v>
      </c>
      <c r="AY297" s="80" t="s">
        <v>66</v>
      </c>
      <c r="AZ297" s="2"/>
      <c r="BA297" s="3"/>
      <c r="BB297" s="3"/>
      <c r="BC297" s="3"/>
      <c r="BD297" s="3"/>
    </row>
    <row r="298" spans="1:56" x14ac:dyDescent="0.25">
      <c r="A298" s="66" t="s">
        <v>468</v>
      </c>
      <c r="B298" s="67"/>
      <c r="C298" s="67"/>
      <c r="D298" s="68"/>
      <c r="E298" s="70"/>
      <c r="F298" s="104" t="s">
        <v>6782</v>
      </c>
      <c r="G298" s="67"/>
      <c r="H298" s="71"/>
      <c r="I298" s="72"/>
      <c r="J298" s="72"/>
      <c r="K298" s="71" t="s">
        <v>8150</v>
      </c>
      <c r="L298" s="75"/>
      <c r="M298" s="76"/>
      <c r="N298" s="76"/>
      <c r="O298" s="77"/>
      <c r="P298" s="78"/>
      <c r="Q298" s="78"/>
      <c r="R298" s="88"/>
      <c r="S298" s="88"/>
      <c r="T298" s="88"/>
      <c r="U298" s="88"/>
      <c r="V298" s="52"/>
      <c r="W298" s="52"/>
      <c r="X298" s="52"/>
      <c r="Y298" s="52"/>
      <c r="Z298" s="51"/>
      <c r="AA298" s="73"/>
      <c r="AB298" s="73"/>
      <c r="AC298" s="74"/>
      <c r="AD298" s="80" t="s">
        <v>3984</v>
      </c>
      <c r="AE298" s="80">
        <v>1</v>
      </c>
      <c r="AF298" s="80">
        <v>149</v>
      </c>
      <c r="AG298" s="80">
        <v>375001</v>
      </c>
      <c r="AH298" s="80">
        <v>0</v>
      </c>
      <c r="AI298" s="80"/>
      <c r="AJ298" s="80" t="s">
        <v>4614</v>
      </c>
      <c r="AK298" s="80" t="s">
        <v>5101</v>
      </c>
      <c r="AL298" s="80"/>
      <c r="AM298" s="80"/>
      <c r="AN298" s="82">
        <v>41835.313935185186</v>
      </c>
      <c r="AO298" s="84" t="s">
        <v>5881</v>
      </c>
      <c r="AP298" s="80" t="b">
        <v>1</v>
      </c>
      <c r="AQ298" s="80" t="b">
        <v>0</v>
      </c>
      <c r="AR298" s="80" t="b">
        <v>0</v>
      </c>
      <c r="AS298" s="80" t="s">
        <v>6170</v>
      </c>
      <c r="AT298" s="80">
        <v>56</v>
      </c>
      <c r="AU298" s="84" t="s">
        <v>6192</v>
      </c>
      <c r="AV298" s="80" t="b">
        <v>0</v>
      </c>
      <c r="AW298" s="80" t="s">
        <v>7170</v>
      </c>
      <c r="AX298" s="84" t="s">
        <v>7466</v>
      </c>
      <c r="AY298" s="80" t="s">
        <v>66</v>
      </c>
      <c r="AZ298" s="2"/>
      <c r="BA298" s="3"/>
      <c r="BB298" s="3"/>
      <c r="BC298" s="3"/>
      <c r="BD298" s="3"/>
    </row>
    <row r="299" spans="1:56" x14ac:dyDescent="0.25">
      <c r="A299" s="66" t="s">
        <v>469</v>
      </c>
      <c r="B299" s="67"/>
      <c r="C299" s="67"/>
      <c r="D299" s="68"/>
      <c r="E299" s="70"/>
      <c r="F299" s="104" t="s">
        <v>6783</v>
      </c>
      <c r="G299" s="67"/>
      <c r="H299" s="71"/>
      <c r="I299" s="72"/>
      <c r="J299" s="72"/>
      <c r="K299" s="71" t="s">
        <v>8151</v>
      </c>
      <c r="L299" s="75"/>
      <c r="M299" s="76"/>
      <c r="N299" s="76"/>
      <c r="O299" s="77"/>
      <c r="P299" s="78"/>
      <c r="Q299" s="78"/>
      <c r="R299" s="88"/>
      <c r="S299" s="88"/>
      <c r="T299" s="88"/>
      <c r="U299" s="88"/>
      <c r="V299" s="52"/>
      <c r="W299" s="52"/>
      <c r="X299" s="52"/>
      <c r="Y299" s="52"/>
      <c r="Z299" s="51"/>
      <c r="AA299" s="73"/>
      <c r="AB299" s="73"/>
      <c r="AC299" s="74"/>
      <c r="AD299" s="80" t="s">
        <v>3985</v>
      </c>
      <c r="AE299" s="80">
        <v>362</v>
      </c>
      <c r="AF299" s="80">
        <v>351</v>
      </c>
      <c r="AG299" s="80">
        <v>7524</v>
      </c>
      <c r="AH299" s="80">
        <v>6</v>
      </c>
      <c r="AI299" s="80"/>
      <c r="AJ299" s="80" t="s">
        <v>4615</v>
      </c>
      <c r="AK299" s="80"/>
      <c r="AL299" s="80"/>
      <c r="AM299" s="80"/>
      <c r="AN299" s="82">
        <v>41830.71769675926</v>
      </c>
      <c r="AO299" s="80"/>
      <c r="AP299" s="80" t="b">
        <v>1</v>
      </c>
      <c r="AQ299" s="80" t="b">
        <v>0</v>
      </c>
      <c r="AR299" s="80" t="b">
        <v>0</v>
      </c>
      <c r="AS299" s="80" t="s">
        <v>6171</v>
      </c>
      <c r="AT299" s="80">
        <v>9</v>
      </c>
      <c r="AU299" s="84" t="s">
        <v>6192</v>
      </c>
      <c r="AV299" s="80" t="b">
        <v>0</v>
      </c>
      <c r="AW299" s="80" t="s">
        <v>7170</v>
      </c>
      <c r="AX299" s="84" t="s">
        <v>7467</v>
      </c>
      <c r="AY299" s="80" t="s">
        <v>66</v>
      </c>
      <c r="AZ299" s="2"/>
      <c r="BA299" s="3"/>
      <c r="BB299" s="3"/>
      <c r="BC299" s="3"/>
      <c r="BD299" s="3"/>
    </row>
    <row r="300" spans="1:56" x14ac:dyDescent="0.25">
      <c r="A300" s="66" t="s">
        <v>470</v>
      </c>
      <c r="B300" s="67"/>
      <c r="C300" s="67"/>
      <c r="D300" s="68"/>
      <c r="E300" s="70"/>
      <c r="F300" s="104" t="s">
        <v>6784</v>
      </c>
      <c r="G300" s="67"/>
      <c r="H300" s="71"/>
      <c r="I300" s="72"/>
      <c r="J300" s="72"/>
      <c r="K300" s="71" t="s">
        <v>8152</v>
      </c>
      <c r="L300" s="75"/>
      <c r="M300" s="76"/>
      <c r="N300" s="76"/>
      <c r="O300" s="77"/>
      <c r="P300" s="78"/>
      <c r="Q300" s="78"/>
      <c r="R300" s="88"/>
      <c r="S300" s="88"/>
      <c r="T300" s="88"/>
      <c r="U300" s="88"/>
      <c r="V300" s="52"/>
      <c r="W300" s="52"/>
      <c r="X300" s="52"/>
      <c r="Y300" s="52"/>
      <c r="Z300" s="51"/>
      <c r="AA300" s="73"/>
      <c r="AB300" s="73"/>
      <c r="AC300" s="74"/>
      <c r="AD300" s="80" t="s">
        <v>3986</v>
      </c>
      <c r="AE300" s="80">
        <v>135</v>
      </c>
      <c r="AF300" s="80">
        <v>298</v>
      </c>
      <c r="AG300" s="80">
        <v>11445</v>
      </c>
      <c r="AH300" s="80">
        <v>686</v>
      </c>
      <c r="AI300" s="80">
        <v>25200</v>
      </c>
      <c r="AJ300" s="80" t="s">
        <v>4616</v>
      </c>
      <c r="AK300" s="80" t="s">
        <v>5102</v>
      </c>
      <c r="AL300" s="84" t="s">
        <v>5435</v>
      </c>
      <c r="AM300" s="80" t="s">
        <v>4941</v>
      </c>
      <c r="AN300" s="82">
        <v>41233.14744212963</v>
      </c>
      <c r="AO300" s="84" t="s">
        <v>5882</v>
      </c>
      <c r="AP300" s="80" t="b">
        <v>0</v>
      </c>
      <c r="AQ300" s="80" t="b">
        <v>0</v>
      </c>
      <c r="AR300" s="80" t="b">
        <v>0</v>
      </c>
      <c r="AS300" s="80" t="s">
        <v>6171</v>
      </c>
      <c r="AT300" s="80">
        <v>12</v>
      </c>
      <c r="AU300" s="84" t="s">
        <v>6337</v>
      </c>
      <c r="AV300" s="80" t="b">
        <v>0</v>
      </c>
      <c r="AW300" s="80" t="s">
        <v>7170</v>
      </c>
      <c r="AX300" s="84" t="s">
        <v>7468</v>
      </c>
      <c r="AY300" s="80" t="s">
        <v>66</v>
      </c>
      <c r="AZ300" s="2"/>
      <c r="BA300" s="3"/>
      <c r="BB300" s="3"/>
      <c r="BC300" s="3"/>
      <c r="BD300" s="3"/>
    </row>
    <row r="301" spans="1:56" x14ac:dyDescent="0.25">
      <c r="A301" s="66" t="s">
        <v>471</v>
      </c>
      <c r="B301" s="67"/>
      <c r="C301" s="67"/>
      <c r="D301" s="68"/>
      <c r="E301" s="70"/>
      <c r="F301" s="104" t="s">
        <v>6785</v>
      </c>
      <c r="G301" s="67"/>
      <c r="H301" s="71"/>
      <c r="I301" s="72"/>
      <c r="J301" s="72"/>
      <c r="K301" s="71" t="s">
        <v>8153</v>
      </c>
      <c r="L301" s="75"/>
      <c r="M301" s="76"/>
      <c r="N301" s="76"/>
      <c r="O301" s="77"/>
      <c r="P301" s="78"/>
      <c r="Q301" s="78"/>
      <c r="R301" s="88"/>
      <c r="S301" s="88"/>
      <c r="T301" s="88"/>
      <c r="U301" s="88"/>
      <c r="V301" s="52"/>
      <c r="W301" s="52"/>
      <c r="X301" s="52"/>
      <c r="Y301" s="52"/>
      <c r="Z301" s="51"/>
      <c r="AA301" s="73"/>
      <c r="AB301" s="73"/>
      <c r="AC301" s="74"/>
      <c r="AD301" s="80" t="s">
        <v>3987</v>
      </c>
      <c r="AE301" s="80">
        <v>649</v>
      </c>
      <c r="AF301" s="80">
        <v>3733</v>
      </c>
      <c r="AG301" s="80">
        <v>29336</v>
      </c>
      <c r="AH301" s="80">
        <v>11</v>
      </c>
      <c r="AI301" s="80">
        <v>25200</v>
      </c>
      <c r="AJ301" s="80" t="s">
        <v>4617</v>
      </c>
      <c r="AK301" s="80" t="s">
        <v>5103</v>
      </c>
      <c r="AL301" s="80"/>
      <c r="AM301" s="80" t="s">
        <v>5054</v>
      </c>
      <c r="AN301" s="82">
        <v>41711.581817129627</v>
      </c>
      <c r="AO301" s="84" t="s">
        <v>5883</v>
      </c>
      <c r="AP301" s="80" t="b">
        <v>1</v>
      </c>
      <c r="AQ301" s="80" t="b">
        <v>0</v>
      </c>
      <c r="AR301" s="80" t="b">
        <v>0</v>
      </c>
      <c r="AS301" s="80" t="s">
        <v>6170</v>
      </c>
      <c r="AT301" s="80">
        <v>9</v>
      </c>
      <c r="AU301" s="84" t="s">
        <v>6192</v>
      </c>
      <c r="AV301" s="80" t="b">
        <v>0</v>
      </c>
      <c r="AW301" s="80" t="s">
        <v>7170</v>
      </c>
      <c r="AX301" s="84" t="s">
        <v>7469</v>
      </c>
      <c r="AY301" s="80" t="s">
        <v>66</v>
      </c>
      <c r="AZ301" s="2"/>
      <c r="BA301" s="3"/>
      <c r="BB301" s="3"/>
      <c r="BC301" s="3"/>
      <c r="BD301" s="3"/>
    </row>
    <row r="302" spans="1:56" x14ac:dyDescent="0.25">
      <c r="A302" s="66" t="s">
        <v>472</v>
      </c>
      <c r="B302" s="67"/>
      <c r="C302" s="67"/>
      <c r="D302" s="68"/>
      <c r="E302" s="70"/>
      <c r="F302" s="104" t="s">
        <v>6786</v>
      </c>
      <c r="G302" s="67"/>
      <c r="H302" s="71"/>
      <c r="I302" s="72"/>
      <c r="J302" s="72"/>
      <c r="K302" s="71" t="s">
        <v>8154</v>
      </c>
      <c r="L302" s="75"/>
      <c r="M302" s="76"/>
      <c r="N302" s="76"/>
      <c r="O302" s="77"/>
      <c r="P302" s="78"/>
      <c r="Q302" s="78"/>
      <c r="R302" s="88"/>
      <c r="S302" s="88"/>
      <c r="T302" s="88"/>
      <c r="U302" s="88"/>
      <c r="V302" s="52"/>
      <c r="W302" s="52"/>
      <c r="X302" s="52"/>
      <c r="Y302" s="52"/>
      <c r="Z302" s="51"/>
      <c r="AA302" s="73"/>
      <c r="AB302" s="73"/>
      <c r="AC302" s="74"/>
      <c r="AD302" s="80" t="s">
        <v>1955</v>
      </c>
      <c r="AE302" s="80">
        <v>110</v>
      </c>
      <c r="AF302" s="80">
        <v>124</v>
      </c>
      <c r="AG302" s="80">
        <v>249173</v>
      </c>
      <c r="AH302" s="80">
        <v>0</v>
      </c>
      <c r="AI302" s="80"/>
      <c r="AJ302" s="80"/>
      <c r="AK302" s="80"/>
      <c r="AL302" s="84" t="s">
        <v>5436</v>
      </c>
      <c r="AM302" s="80"/>
      <c r="AN302" s="82">
        <v>41851.590671296297</v>
      </c>
      <c r="AO302" s="84" t="s">
        <v>5884</v>
      </c>
      <c r="AP302" s="80" t="b">
        <v>1</v>
      </c>
      <c r="AQ302" s="80" t="b">
        <v>0</v>
      </c>
      <c r="AR302" s="80" t="b">
        <v>0</v>
      </c>
      <c r="AS302" s="80" t="s">
        <v>6170</v>
      </c>
      <c r="AT302" s="80">
        <v>44</v>
      </c>
      <c r="AU302" s="84" t="s">
        <v>6192</v>
      </c>
      <c r="AV302" s="80" t="b">
        <v>0</v>
      </c>
      <c r="AW302" s="80" t="s">
        <v>7170</v>
      </c>
      <c r="AX302" s="84" t="s">
        <v>7470</v>
      </c>
      <c r="AY302" s="80" t="s">
        <v>66</v>
      </c>
      <c r="AZ302" s="2"/>
      <c r="BA302" s="3"/>
      <c r="BB302" s="3"/>
      <c r="BC302" s="3"/>
      <c r="BD302" s="3"/>
    </row>
    <row r="303" spans="1:56" x14ac:dyDescent="0.25">
      <c r="A303" s="66" t="s">
        <v>473</v>
      </c>
      <c r="B303" s="67"/>
      <c r="C303" s="67"/>
      <c r="D303" s="68"/>
      <c r="E303" s="70"/>
      <c r="F303" s="104" t="s">
        <v>6787</v>
      </c>
      <c r="G303" s="67"/>
      <c r="H303" s="71"/>
      <c r="I303" s="72"/>
      <c r="J303" s="72"/>
      <c r="K303" s="71" t="s">
        <v>8155</v>
      </c>
      <c r="L303" s="75"/>
      <c r="M303" s="76"/>
      <c r="N303" s="76"/>
      <c r="O303" s="77"/>
      <c r="P303" s="78"/>
      <c r="Q303" s="78"/>
      <c r="R303" s="88"/>
      <c r="S303" s="88"/>
      <c r="T303" s="88"/>
      <c r="U303" s="88"/>
      <c r="V303" s="52"/>
      <c r="W303" s="52"/>
      <c r="X303" s="52"/>
      <c r="Y303" s="52"/>
      <c r="Z303" s="51"/>
      <c r="AA303" s="73"/>
      <c r="AB303" s="73"/>
      <c r="AC303" s="74"/>
      <c r="AD303" s="80" t="s">
        <v>3988</v>
      </c>
      <c r="AE303" s="80">
        <v>109</v>
      </c>
      <c r="AF303" s="80">
        <v>2663</v>
      </c>
      <c r="AG303" s="80">
        <v>508594</v>
      </c>
      <c r="AH303" s="80">
        <v>102</v>
      </c>
      <c r="AI303" s="80">
        <v>25200</v>
      </c>
      <c r="AJ303" s="80" t="s">
        <v>4618</v>
      </c>
      <c r="AK303" s="80" t="s">
        <v>5104</v>
      </c>
      <c r="AL303" s="80"/>
      <c r="AM303" s="80" t="s">
        <v>4941</v>
      </c>
      <c r="AN303" s="82">
        <v>41687.041979166665</v>
      </c>
      <c r="AO303" s="84" t="s">
        <v>5885</v>
      </c>
      <c r="AP303" s="80" t="b">
        <v>1</v>
      </c>
      <c r="AQ303" s="80" t="b">
        <v>0</v>
      </c>
      <c r="AR303" s="80" t="b">
        <v>0</v>
      </c>
      <c r="AS303" s="80" t="s">
        <v>6170</v>
      </c>
      <c r="AT303" s="80">
        <v>120</v>
      </c>
      <c r="AU303" s="84" t="s">
        <v>6192</v>
      </c>
      <c r="AV303" s="80" t="b">
        <v>0</v>
      </c>
      <c r="AW303" s="80" t="s">
        <v>7170</v>
      </c>
      <c r="AX303" s="84" t="s">
        <v>7471</v>
      </c>
      <c r="AY303" s="80" t="s">
        <v>66</v>
      </c>
      <c r="AZ303" s="2"/>
      <c r="BA303" s="3"/>
      <c r="BB303" s="3"/>
      <c r="BC303" s="3"/>
      <c r="BD303" s="3"/>
    </row>
    <row r="304" spans="1:56" x14ac:dyDescent="0.25">
      <c r="A304" s="66" t="s">
        <v>474</v>
      </c>
      <c r="B304" s="67"/>
      <c r="C304" s="67"/>
      <c r="D304" s="68"/>
      <c r="E304" s="70"/>
      <c r="F304" s="104" t="s">
        <v>6788</v>
      </c>
      <c r="G304" s="67"/>
      <c r="H304" s="71"/>
      <c r="I304" s="72"/>
      <c r="J304" s="72"/>
      <c r="K304" s="71" t="s">
        <v>8156</v>
      </c>
      <c r="L304" s="75"/>
      <c r="M304" s="76"/>
      <c r="N304" s="76"/>
      <c r="O304" s="77"/>
      <c r="P304" s="78"/>
      <c r="Q304" s="78"/>
      <c r="R304" s="88"/>
      <c r="S304" s="88"/>
      <c r="T304" s="88"/>
      <c r="U304" s="88"/>
      <c r="V304" s="52"/>
      <c r="W304" s="52"/>
      <c r="X304" s="52"/>
      <c r="Y304" s="52"/>
      <c r="Z304" s="51"/>
      <c r="AA304" s="73"/>
      <c r="AB304" s="73"/>
      <c r="AC304" s="74"/>
      <c r="AD304" s="80" t="s">
        <v>3989</v>
      </c>
      <c r="AE304" s="80">
        <v>44</v>
      </c>
      <c r="AF304" s="80">
        <v>140</v>
      </c>
      <c r="AG304" s="80">
        <v>521548</v>
      </c>
      <c r="AH304" s="80">
        <v>0</v>
      </c>
      <c r="AI304" s="80"/>
      <c r="AJ304" s="80" t="s">
        <v>4619</v>
      </c>
      <c r="AK304" s="80" t="s">
        <v>5001</v>
      </c>
      <c r="AL304" s="80"/>
      <c r="AM304" s="80"/>
      <c r="AN304" s="82">
        <v>40150.667280092595</v>
      </c>
      <c r="AO304" s="80"/>
      <c r="AP304" s="80" t="b">
        <v>1</v>
      </c>
      <c r="AQ304" s="80" t="b">
        <v>0</v>
      </c>
      <c r="AR304" s="80" t="b">
        <v>0</v>
      </c>
      <c r="AS304" s="80" t="s">
        <v>6171</v>
      </c>
      <c r="AT304" s="80">
        <v>79</v>
      </c>
      <c r="AU304" s="84" t="s">
        <v>6192</v>
      </c>
      <c r="AV304" s="80" t="b">
        <v>0</v>
      </c>
      <c r="AW304" s="80" t="s">
        <v>7170</v>
      </c>
      <c r="AX304" s="84" t="s">
        <v>7472</v>
      </c>
      <c r="AY304" s="80" t="s">
        <v>66</v>
      </c>
      <c r="AZ304" s="2"/>
      <c r="BA304" s="3"/>
      <c r="BB304" s="3"/>
      <c r="BC304" s="3"/>
      <c r="BD304" s="3"/>
    </row>
    <row r="305" spans="1:56" x14ac:dyDescent="0.25">
      <c r="A305" s="66" t="s">
        <v>475</v>
      </c>
      <c r="B305" s="67"/>
      <c r="C305" s="67"/>
      <c r="D305" s="68"/>
      <c r="E305" s="70"/>
      <c r="F305" s="104" t="s">
        <v>6615</v>
      </c>
      <c r="G305" s="67"/>
      <c r="H305" s="71"/>
      <c r="I305" s="72"/>
      <c r="J305" s="72"/>
      <c r="K305" s="71" t="s">
        <v>8157</v>
      </c>
      <c r="L305" s="75"/>
      <c r="M305" s="76"/>
      <c r="N305" s="76"/>
      <c r="O305" s="77"/>
      <c r="P305" s="78"/>
      <c r="Q305" s="78"/>
      <c r="R305" s="88"/>
      <c r="S305" s="88"/>
      <c r="T305" s="88"/>
      <c r="U305" s="88"/>
      <c r="V305" s="52"/>
      <c r="W305" s="52"/>
      <c r="X305" s="52"/>
      <c r="Y305" s="52"/>
      <c r="Z305" s="51"/>
      <c r="AA305" s="73"/>
      <c r="AB305" s="73"/>
      <c r="AC305" s="74"/>
      <c r="AD305" s="80" t="s">
        <v>3990</v>
      </c>
      <c r="AE305" s="80">
        <v>0</v>
      </c>
      <c r="AF305" s="80">
        <v>2</v>
      </c>
      <c r="AG305" s="80">
        <v>6848</v>
      </c>
      <c r="AH305" s="80">
        <v>0</v>
      </c>
      <c r="AI305" s="80"/>
      <c r="AJ305" s="80"/>
      <c r="AK305" s="80"/>
      <c r="AL305" s="80"/>
      <c r="AM305" s="80"/>
      <c r="AN305" s="82">
        <v>41895.740833333337</v>
      </c>
      <c r="AO305" s="80"/>
      <c r="AP305" s="80" t="b">
        <v>1</v>
      </c>
      <c r="AQ305" s="80" t="b">
        <v>1</v>
      </c>
      <c r="AR305" s="80" t="b">
        <v>0</v>
      </c>
      <c r="AS305" s="80" t="s">
        <v>6171</v>
      </c>
      <c r="AT305" s="80">
        <v>9</v>
      </c>
      <c r="AU305" s="84" t="s">
        <v>6192</v>
      </c>
      <c r="AV305" s="80" t="b">
        <v>0</v>
      </c>
      <c r="AW305" s="80" t="s">
        <v>7170</v>
      </c>
      <c r="AX305" s="84" t="s">
        <v>7473</v>
      </c>
      <c r="AY305" s="80" t="s">
        <v>66</v>
      </c>
      <c r="AZ305" s="2"/>
      <c r="BA305" s="3"/>
      <c r="BB305" s="3"/>
      <c r="BC305" s="3"/>
      <c r="BD305" s="3"/>
    </row>
    <row r="306" spans="1:56" x14ac:dyDescent="0.25">
      <c r="A306" s="66" t="s">
        <v>476</v>
      </c>
      <c r="B306" s="67"/>
      <c r="C306" s="67"/>
      <c r="D306" s="68"/>
      <c r="E306" s="70"/>
      <c r="F306" s="104" t="s">
        <v>6789</v>
      </c>
      <c r="G306" s="67"/>
      <c r="H306" s="71"/>
      <c r="I306" s="72"/>
      <c r="J306" s="72"/>
      <c r="K306" s="71" t="s">
        <v>8158</v>
      </c>
      <c r="L306" s="75"/>
      <c r="M306" s="76"/>
      <c r="N306" s="76"/>
      <c r="O306" s="77"/>
      <c r="P306" s="78"/>
      <c r="Q306" s="78"/>
      <c r="R306" s="88"/>
      <c r="S306" s="88"/>
      <c r="T306" s="88"/>
      <c r="U306" s="88"/>
      <c r="V306" s="52"/>
      <c r="W306" s="52"/>
      <c r="X306" s="52"/>
      <c r="Y306" s="52"/>
      <c r="Z306" s="51"/>
      <c r="AA306" s="73"/>
      <c r="AB306" s="73"/>
      <c r="AC306" s="74"/>
      <c r="AD306" s="80" t="s">
        <v>3991</v>
      </c>
      <c r="AE306" s="80">
        <v>1664</v>
      </c>
      <c r="AF306" s="80">
        <v>1799</v>
      </c>
      <c r="AG306" s="80">
        <v>475666</v>
      </c>
      <c r="AH306" s="80">
        <v>1074</v>
      </c>
      <c r="AI306" s="80">
        <v>25200</v>
      </c>
      <c r="AJ306" s="80" t="s">
        <v>4620</v>
      </c>
      <c r="AK306" s="80" t="s">
        <v>5105</v>
      </c>
      <c r="AL306" s="84" t="s">
        <v>5437</v>
      </c>
      <c r="AM306" s="80" t="s">
        <v>4941</v>
      </c>
      <c r="AN306" s="82">
        <v>41657.325833333336</v>
      </c>
      <c r="AO306" s="84" t="s">
        <v>5886</v>
      </c>
      <c r="AP306" s="80" t="b">
        <v>0</v>
      </c>
      <c r="AQ306" s="80" t="b">
        <v>0</v>
      </c>
      <c r="AR306" s="80" t="b">
        <v>1</v>
      </c>
      <c r="AS306" s="80" t="s">
        <v>6171</v>
      </c>
      <c r="AT306" s="80">
        <v>61</v>
      </c>
      <c r="AU306" s="84" t="s">
        <v>6192</v>
      </c>
      <c r="AV306" s="80" t="b">
        <v>0</v>
      </c>
      <c r="AW306" s="80" t="s">
        <v>7170</v>
      </c>
      <c r="AX306" s="84" t="s">
        <v>7474</v>
      </c>
      <c r="AY306" s="80" t="s">
        <v>66</v>
      </c>
      <c r="AZ306" s="2"/>
      <c r="BA306" s="3"/>
      <c r="BB306" s="3"/>
      <c r="BC306" s="3"/>
      <c r="BD306" s="3"/>
    </row>
    <row r="307" spans="1:56" x14ac:dyDescent="0.25">
      <c r="A307" s="66" t="s">
        <v>477</v>
      </c>
      <c r="B307" s="67"/>
      <c r="C307" s="67"/>
      <c r="D307" s="68"/>
      <c r="E307" s="70"/>
      <c r="F307" s="104" t="s">
        <v>6790</v>
      </c>
      <c r="G307" s="67"/>
      <c r="H307" s="71"/>
      <c r="I307" s="72"/>
      <c r="J307" s="72"/>
      <c r="K307" s="71" t="s">
        <v>8159</v>
      </c>
      <c r="L307" s="75"/>
      <c r="M307" s="76"/>
      <c r="N307" s="76"/>
      <c r="O307" s="77"/>
      <c r="P307" s="78"/>
      <c r="Q307" s="78"/>
      <c r="R307" s="88"/>
      <c r="S307" s="88"/>
      <c r="T307" s="88"/>
      <c r="U307" s="88"/>
      <c r="V307" s="52"/>
      <c r="W307" s="52"/>
      <c r="X307" s="52"/>
      <c r="Y307" s="52"/>
      <c r="Z307" s="51"/>
      <c r="AA307" s="73"/>
      <c r="AB307" s="73"/>
      <c r="AC307" s="74"/>
      <c r="AD307" s="80" t="s">
        <v>3992</v>
      </c>
      <c r="AE307" s="80">
        <v>39</v>
      </c>
      <c r="AF307" s="80">
        <v>113</v>
      </c>
      <c r="AG307" s="80">
        <v>140305</v>
      </c>
      <c r="AH307" s="80">
        <v>0</v>
      </c>
      <c r="AI307" s="80"/>
      <c r="AJ307" s="80"/>
      <c r="AK307" s="80"/>
      <c r="AL307" s="80"/>
      <c r="AM307" s="80"/>
      <c r="AN307" s="82">
        <v>41324.277129629627</v>
      </c>
      <c r="AO307" s="80"/>
      <c r="AP307" s="80" t="b">
        <v>1</v>
      </c>
      <c r="AQ307" s="80" t="b">
        <v>0</v>
      </c>
      <c r="AR307" s="80" t="b">
        <v>0</v>
      </c>
      <c r="AS307" s="80" t="s">
        <v>6171</v>
      </c>
      <c r="AT307" s="80">
        <v>18</v>
      </c>
      <c r="AU307" s="84" t="s">
        <v>6192</v>
      </c>
      <c r="AV307" s="80" t="b">
        <v>0</v>
      </c>
      <c r="AW307" s="80" t="s">
        <v>7170</v>
      </c>
      <c r="AX307" s="84" t="s">
        <v>7475</v>
      </c>
      <c r="AY307" s="80" t="s">
        <v>66</v>
      </c>
      <c r="AZ307" s="2"/>
      <c r="BA307" s="3"/>
      <c r="BB307" s="3"/>
      <c r="BC307" s="3"/>
      <c r="BD307" s="3"/>
    </row>
    <row r="308" spans="1:56" x14ac:dyDescent="0.25">
      <c r="A308" s="66" t="s">
        <v>478</v>
      </c>
      <c r="B308" s="67"/>
      <c r="C308" s="67"/>
      <c r="D308" s="68"/>
      <c r="E308" s="70"/>
      <c r="F308" s="104" t="s">
        <v>6791</v>
      </c>
      <c r="G308" s="67"/>
      <c r="H308" s="71"/>
      <c r="I308" s="72"/>
      <c r="J308" s="72"/>
      <c r="K308" s="71" t="s">
        <v>8160</v>
      </c>
      <c r="L308" s="75"/>
      <c r="M308" s="76"/>
      <c r="N308" s="76"/>
      <c r="O308" s="77"/>
      <c r="P308" s="78"/>
      <c r="Q308" s="78"/>
      <c r="R308" s="88"/>
      <c r="S308" s="88"/>
      <c r="T308" s="88"/>
      <c r="U308" s="88"/>
      <c r="V308" s="52"/>
      <c r="W308" s="52"/>
      <c r="X308" s="52"/>
      <c r="Y308" s="52"/>
      <c r="Z308" s="51"/>
      <c r="AA308" s="73"/>
      <c r="AB308" s="73"/>
      <c r="AC308" s="74"/>
      <c r="AD308" s="80" t="s">
        <v>3993</v>
      </c>
      <c r="AE308" s="80">
        <v>5</v>
      </c>
      <c r="AF308" s="80">
        <v>554</v>
      </c>
      <c r="AG308" s="80">
        <v>339546</v>
      </c>
      <c r="AH308" s="80">
        <v>5</v>
      </c>
      <c r="AI308" s="80">
        <v>25200</v>
      </c>
      <c r="AJ308" s="80" t="s">
        <v>4621</v>
      </c>
      <c r="AK308" s="80" t="s">
        <v>5106</v>
      </c>
      <c r="AL308" s="80"/>
      <c r="AM308" s="80" t="s">
        <v>4941</v>
      </c>
      <c r="AN308" s="82">
        <v>41488.355567129627</v>
      </c>
      <c r="AO308" s="80"/>
      <c r="AP308" s="80" t="b">
        <v>0</v>
      </c>
      <c r="AQ308" s="80" t="b">
        <v>0</v>
      </c>
      <c r="AR308" s="80" t="b">
        <v>0</v>
      </c>
      <c r="AS308" s="80" t="s">
        <v>6170</v>
      </c>
      <c r="AT308" s="80">
        <v>47</v>
      </c>
      <c r="AU308" s="84" t="s">
        <v>6338</v>
      </c>
      <c r="AV308" s="80" t="b">
        <v>0</v>
      </c>
      <c r="AW308" s="80" t="s">
        <v>7170</v>
      </c>
      <c r="AX308" s="84" t="s">
        <v>7476</v>
      </c>
      <c r="AY308" s="80" t="s">
        <v>66</v>
      </c>
      <c r="AZ308" s="2"/>
      <c r="BA308" s="3"/>
      <c r="BB308" s="3"/>
      <c r="BC308" s="3"/>
      <c r="BD308" s="3"/>
    </row>
    <row r="309" spans="1:56" x14ac:dyDescent="0.25">
      <c r="A309" s="66" t="s">
        <v>479</v>
      </c>
      <c r="B309" s="67"/>
      <c r="C309" s="67"/>
      <c r="D309" s="68"/>
      <c r="E309" s="70"/>
      <c r="F309" s="104" t="s">
        <v>6792</v>
      </c>
      <c r="G309" s="67"/>
      <c r="H309" s="71"/>
      <c r="I309" s="72"/>
      <c r="J309" s="72"/>
      <c r="K309" s="71" t="s">
        <v>8161</v>
      </c>
      <c r="L309" s="75"/>
      <c r="M309" s="76"/>
      <c r="N309" s="76"/>
      <c r="O309" s="77"/>
      <c r="P309" s="78"/>
      <c r="Q309" s="78"/>
      <c r="R309" s="88"/>
      <c r="S309" s="88"/>
      <c r="T309" s="88"/>
      <c r="U309" s="88"/>
      <c r="V309" s="52"/>
      <c r="W309" s="52"/>
      <c r="X309" s="52"/>
      <c r="Y309" s="52"/>
      <c r="Z309" s="51"/>
      <c r="AA309" s="73"/>
      <c r="AB309" s="73"/>
      <c r="AC309" s="74"/>
      <c r="AD309" s="80" t="s">
        <v>3994</v>
      </c>
      <c r="AE309" s="80">
        <v>357</v>
      </c>
      <c r="AF309" s="80">
        <v>194</v>
      </c>
      <c r="AG309" s="80">
        <v>23050</v>
      </c>
      <c r="AH309" s="80">
        <v>0</v>
      </c>
      <c r="AI309" s="80"/>
      <c r="AJ309" s="80" t="s">
        <v>4622</v>
      </c>
      <c r="AK309" s="80"/>
      <c r="AL309" s="80"/>
      <c r="AM309" s="80"/>
      <c r="AN309" s="82">
        <v>41457.959733796299</v>
      </c>
      <c r="AO309" s="80"/>
      <c r="AP309" s="80" t="b">
        <v>0</v>
      </c>
      <c r="AQ309" s="80" t="b">
        <v>0</v>
      </c>
      <c r="AR309" s="80" t="b">
        <v>0</v>
      </c>
      <c r="AS309" s="80" t="s">
        <v>6179</v>
      </c>
      <c r="AT309" s="80">
        <v>7</v>
      </c>
      <c r="AU309" s="84" t="s">
        <v>6192</v>
      </c>
      <c r="AV309" s="80" t="b">
        <v>0</v>
      </c>
      <c r="AW309" s="80" t="s">
        <v>7170</v>
      </c>
      <c r="AX309" s="84" t="s">
        <v>7477</v>
      </c>
      <c r="AY309" s="80" t="s">
        <v>66</v>
      </c>
      <c r="AZ309" s="2"/>
      <c r="BA309" s="3"/>
      <c r="BB309" s="3"/>
      <c r="BC309" s="3"/>
      <c r="BD309" s="3"/>
    </row>
    <row r="310" spans="1:56" x14ac:dyDescent="0.25">
      <c r="A310" s="66" t="s">
        <v>480</v>
      </c>
      <c r="B310" s="67"/>
      <c r="C310" s="67"/>
      <c r="D310" s="68"/>
      <c r="E310" s="70"/>
      <c r="F310" s="104" t="s">
        <v>6793</v>
      </c>
      <c r="G310" s="67"/>
      <c r="H310" s="71"/>
      <c r="I310" s="72"/>
      <c r="J310" s="72"/>
      <c r="K310" s="71" t="s">
        <v>8162</v>
      </c>
      <c r="L310" s="75"/>
      <c r="M310" s="76"/>
      <c r="N310" s="76"/>
      <c r="O310" s="77"/>
      <c r="P310" s="78"/>
      <c r="Q310" s="78"/>
      <c r="R310" s="88"/>
      <c r="S310" s="88"/>
      <c r="T310" s="88"/>
      <c r="U310" s="88"/>
      <c r="V310" s="52"/>
      <c r="W310" s="52"/>
      <c r="X310" s="52"/>
      <c r="Y310" s="52"/>
      <c r="Z310" s="51"/>
      <c r="AA310" s="73"/>
      <c r="AB310" s="73"/>
      <c r="AC310" s="74"/>
      <c r="AD310" s="80" t="s">
        <v>3995</v>
      </c>
      <c r="AE310" s="80">
        <v>437</v>
      </c>
      <c r="AF310" s="80">
        <v>236</v>
      </c>
      <c r="AG310" s="80">
        <v>9461</v>
      </c>
      <c r="AH310" s="80">
        <v>0</v>
      </c>
      <c r="AI310" s="80">
        <v>25200</v>
      </c>
      <c r="AJ310" s="80" t="s">
        <v>4623</v>
      </c>
      <c r="AK310" s="80" t="s">
        <v>5107</v>
      </c>
      <c r="AL310" s="84" t="s">
        <v>5438</v>
      </c>
      <c r="AM310" s="80" t="s">
        <v>5054</v>
      </c>
      <c r="AN310" s="82">
        <v>41594.492604166669</v>
      </c>
      <c r="AO310" s="84" t="s">
        <v>5887</v>
      </c>
      <c r="AP310" s="80" t="b">
        <v>0</v>
      </c>
      <c r="AQ310" s="80" t="b">
        <v>0</v>
      </c>
      <c r="AR310" s="80" t="b">
        <v>0</v>
      </c>
      <c r="AS310" s="80" t="s">
        <v>6170</v>
      </c>
      <c r="AT310" s="80">
        <v>5</v>
      </c>
      <c r="AU310" s="84" t="s">
        <v>6339</v>
      </c>
      <c r="AV310" s="80" t="b">
        <v>0</v>
      </c>
      <c r="AW310" s="80" t="s">
        <v>7170</v>
      </c>
      <c r="AX310" s="84" t="s">
        <v>7478</v>
      </c>
      <c r="AY310" s="80" t="s">
        <v>66</v>
      </c>
      <c r="AZ310" s="2"/>
      <c r="BA310" s="3"/>
      <c r="BB310" s="3"/>
      <c r="BC310" s="3"/>
      <c r="BD310" s="3"/>
    </row>
    <row r="311" spans="1:56" x14ac:dyDescent="0.25">
      <c r="A311" s="66" t="s">
        <v>481</v>
      </c>
      <c r="B311" s="67"/>
      <c r="C311" s="67"/>
      <c r="D311" s="68"/>
      <c r="E311" s="70"/>
      <c r="F311" s="104" t="s">
        <v>6794</v>
      </c>
      <c r="G311" s="67"/>
      <c r="H311" s="71"/>
      <c r="I311" s="72"/>
      <c r="J311" s="72"/>
      <c r="K311" s="71" t="s">
        <v>8163</v>
      </c>
      <c r="L311" s="75"/>
      <c r="M311" s="76"/>
      <c r="N311" s="76"/>
      <c r="O311" s="77"/>
      <c r="P311" s="78"/>
      <c r="Q311" s="78"/>
      <c r="R311" s="88"/>
      <c r="S311" s="88"/>
      <c r="T311" s="88"/>
      <c r="U311" s="88"/>
      <c r="V311" s="52"/>
      <c r="W311" s="52"/>
      <c r="X311" s="52"/>
      <c r="Y311" s="52"/>
      <c r="Z311" s="51"/>
      <c r="AA311" s="73"/>
      <c r="AB311" s="73"/>
      <c r="AC311" s="74"/>
      <c r="AD311" s="80" t="s">
        <v>3996</v>
      </c>
      <c r="AE311" s="80">
        <v>16</v>
      </c>
      <c r="AF311" s="80">
        <v>87</v>
      </c>
      <c r="AG311" s="80">
        <v>139577</v>
      </c>
      <c r="AH311" s="80">
        <v>0</v>
      </c>
      <c r="AI311" s="80"/>
      <c r="AJ311" s="80" t="s">
        <v>4624</v>
      </c>
      <c r="AK311" s="80"/>
      <c r="AL311" s="84" t="s">
        <v>5439</v>
      </c>
      <c r="AM311" s="80"/>
      <c r="AN311" s="82">
        <v>41926.765902777777</v>
      </c>
      <c r="AO311" s="84" t="s">
        <v>5888</v>
      </c>
      <c r="AP311" s="80" t="b">
        <v>1</v>
      </c>
      <c r="AQ311" s="80" t="b">
        <v>0</v>
      </c>
      <c r="AR311" s="80" t="b">
        <v>0</v>
      </c>
      <c r="AS311" s="80" t="s">
        <v>6171</v>
      </c>
      <c r="AT311" s="80">
        <v>38</v>
      </c>
      <c r="AU311" s="84" t="s">
        <v>6192</v>
      </c>
      <c r="AV311" s="80" t="b">
        <v>0</v>
      </c>
      <c r="AW311" s="80" t="s">
        <v>7170</v>
      </c>
      <c r="AX311" s="84" t="s">
        <v>7479</v>
      </c>
      <c r="AY311" s="80" t="s">
        <v>66</v>
      </c>
      <c r="AZ311" s="2"/>
      <c r="BA311" s="3"/>
      <c r="BB311" s="3"/>
      <c r="BC311" s="3"/>
      <c r="BD311" s="3"/>
    </row>
    <row r="312" spans="1:56" x14ac:dyDescent="0.25">
      <c r="A312" s="66" t="s">
        <v>482</v>
      </c>
      <c r="B312" s="67"/>
      <c r="C312" s="67"/>
      <c r="D312" s="68"/>
      <c r="E312" s="70"/>
      <c r="F312" s="104" t="s">
        <v>6795</v>
      </c>
      <c r="G312" s="67"/>
      <c r="H312" s="71"/>
      <c r="I312" s="72"/>
      <c r="J312" s="72"/>
      <c r="K312" s="71" t="s">
        <v>8164</v>
      </c>
      <c r="L312" s="75"/>
      <c r="M312" s="76"/>
      <c r="N312" s="76"/>
      <c r="O312" s="77"/>
      <c r="P312" s="78"/>
      <c r="Q312" s="78"/>
      <c r="R312" s="88"/>
      <c r="S312" s="88"/>
      <c r="T312" s="88"/>
      <c r="U312" s="88"/>
      <c r="V312" s="52"/>
      <c r="W312" s="52"/>
      <c r="X312" s="52"/>
      <c r="Y312" s="52"/>
      <c r="Z312" s="51"/>
      <c r="AA312" s="73"/>
      <c r="AB312" s="73"/>
      <c r="AC312" s="74"/>
      <c r="AD312" s="80" t="s">
        <v>3997</v>
      </c>
      <c r="AE312" s="80">
        <v>26</v>
      </c>
      <c r="AF312" s="80">
        <v>15547</v>
      </c>
      <c r="AG312" s="80">
        <v>96490</v>
      </c>
      <c r="AH312" s="80">
        <v>0</v>
      </c>
      <c r="AI312" s="80">
        <v>3600</v>
      </c>
      <c r="AJ312" s="80" t="s">
        <v>4625</v>
      </c>
      <c r="AK312" s="80" t="s">
        <v>5108</v>
      </c>
      <c r="AL312" s="84" t="s">
        <v>5440</v>
      </c>
      <c r="AM312" s="80" t="s">
        <v>5260</v>
      </c>
      <c r="AN312" s="82">
        <v>39853.64266203704</v>
      </c>
      <c r="AO312" s="80"/>
      <c r="AP312" s="80" t="b">
        <v>0</v>
      </c>
      <c r="AQ312" s="80" t="b">
        <v>0</v>
      </c>
      <c r="AR312" s="80" t="b">
        <v>0</v>
      </c>
      <c r="AS312" s="80" t="s">
        <v>6171</v>
      </c>
      <c r="AT312" s="80">
        <v>262</v>
      </c>
      <c r="AU312" s="84" t="s">
        <v>6340</v>
      </c>
      <c r="AV312" s="80" t="b">
        <v>0</v>
      </c>
      <c r="AW312" s="80" t="s">
        <v>7170</v>
      </c>
      <c r="AX312" s="84" t="s">
        <v>7480</v>
      </c>
      <c r="AY312" s="80" t="s">
        <v>66</v>
      </c>
      <c r="AZ312" s="2"/>
      <c r="BA312" s="3"/>
      <c r="BB312" s="3"/>
      <c r="BC312" s="3"/>
      <c r="BD312" s="3"/>
    </row>
    <row r="313" spans="1:56" x14ac:dyDescent="0.25">
      <c r="A313" s="66" t="s">
        <v>483</v>
      </c>
      <c r="B313" s="67"/>
      <c r="C313" s="67"/>
      <c r="D313" s="68"/>
      <c r="E313" s="70"/>
      <c r="F313" s="104" t="s">
        <v>6796</v>
      </c>
      <c r="G313" s="67"/>
      <c r="H313" s="71"/>
      <c r="I313" s="72"/>
      <c r="J313" s="72"/>
      <c r="K313" s="71" t="s">
        <v>8165</v>
      </c>
      <c r="L313" s="75"/>
      <c r="M313" s="76"/>
      <c r="N313" s="76"/>
      <c r="O313" s="77"/>
      <c r="P313" s="78"/>
      <c r="Q313" s="78"/>
      <c r="R313" s="88"/>
      <c r="S313" s="88"/>
      <c r="T313" s="88"/>
      <c r="U313" s="88"/>
      <c r="V313" s="52"/>
      <c r="W313" s="52"/>
      <c r="X313" s="52"/>
      <c r="Y313" s="52"/>
      <c r="Z313" s="51"/>
      <c r="AA313" s="73"/>
      <c r="AB313" s="73"/>
      <c r="AC313" s="74"/>
      <c r="AD313" s="80" t="s">
        <v>3998</v>
      </c>
      <c r="AE313" s="80">
        <v>1957</v>
      </c>
      <c r="AF313" s="80">
        <v>2027</v>
      </c>
      <c r="AG313" s="80">
        <v>770419</v>
      </c>
      <c r="AH313" s="80">
        <v>1</v>
      </c>
      <c r="AI313" s="80">
        <v>25200</v>
      </c>
      <c r="AJ313" s="80" t="s">
        <v>4626</v>
      </c>
      <c r="AK313" s="80" t="s">
        <v>5109</v>
      </c>
      <c r="AL313" s="84" t="s">
        <v>5441</v>
      </c>
      <c r="AM313" s="80" t="s">
        <v>5054</v>
      </c>
      <c r="AN313" s="82">
        <v>41551.421712962961</v>
      </c>
      <c r="AO313" s="84" t="s">
        <v>5889</v>
      </c>
      <c r="AP313" s="80" t="b">
        <v>0</v>
      </c>
      <c r="AQ313" s="80" t="b">
        <v>0</v>
      </c>
      <c r="AR313" s="80" t="b">
        <v>0</v>
      </c>
      <c r="AS313" s="80" t="s">
        <v>6171</v>
      </c>
      <c r="AT313" s="80">
        <v>77</v>
      </c>
      <c r="AU313" s="84" t="s">
        <v>6341</v>
      </c>
      <c r="AV313" s="80" t="b">
        <v>0</v>
      </c>
      <c r="AW313" s="80" t="s">
        <v>7170</v>
      </c>
      <c r="AX313" s="84" t="s">
        <v>7481</v>
      </c>
      <c r="AY313" s="80" t="s">
        <v>66</v>
      </c>
      <c r="AZ313" s="2"/>
      <c r="BA313" s="3"/>
      <c r="BB313" s="3"/>
      <c r="BC313" s="3"/>
      <c r="BD313" s="3"/>
    </row>
    <row r="314" spans="1:56" x14ac:dyDescent="0.25">
      <c r="A314" s="66" t="s">
        <v>484</v>
      </c>
      <c r="B314" s="67"/>
      <c r="C314" s="67"/>
      <c r="D314" s="68"/>
      <c r="E314" s="70"/>
      <c r="F314" s="104" t="s">
        <v>6797</v>
      </c>
      <c r="G314" s="67"/>
      <c r="H314" s="71"/>
      <c r="I314" s="72"/>
      <c r="J314" s="72"/>
      <c r="K314" s="71" t="s">
        <v>8166</v>
      </c>
      <c r="L314" s="75"/>
      <c r="M314" s="76"/>
      <c r="N314" s="76"/>
      <c r="O314" s="77"/>
      <c r="P314" s="78"/>
      <c r="Q314" s="78"/>
      <c r="R314" s="88"/>
      <c r="S314" s="88"/>
      <c r="T314" s="88"/>
      <c r="U314" s="88"/>
      <c r="V314" s="52"/>
      <c r="W314" s="52"/>
      <c r="X314" s="52"/>
      <c r="Y314" s="52"/>
      <c r="Z314" s="51"/>
      <c r="AA314" s="73"/>
      <c r="AB314" s="73"/>
      <c r="AC314" s="74"/>
      <c r="AD314" s="80" t="s">
        <v>3999</v>
      </c>
      <c r="AE314" s="80">
        <v>152</v>
      </c>
      <c r="AF314" s="80">
        <v>182</v>
      </c>
      <c r="AG314" s="80">
        <v>5887</v>
      </c>
      <c r="AH314" s="80">
        <v>2406</v>
      </c>
      <c r="AI314" s="80"/>
      <c r="AJ314" s="80" t="s">
        <v>4627</v>
      </c>
      <c r="AK314" s="80"/>
      <c r="AL314" s="80"/>
      <c r="AM314" s="80"/>
      <c r="AN314" s="82">
        <v>40337.912951388891</v>
      </c>
      <c r="AO314" s="84" t="s">
        <v>5890</v>
      </c>
      <c r="AP314" s="80" t="b">
        <v>0</v>
      </c>
      <c r="AQ314" s="80" t="b">
        <v>0</v>
      </c>
      <c r="AR314" s="80" t="b">
        <v>0</v>
      </c>
      <c r="AS314" s="80" t="s">
        <v>6176</v>
      </c>
      <c r="AT314" s="80">
        <v>3</v>
      </c>
      <c r="AU314" s="84" t="s">
        <v>6342</v>
      </c>
      <c r="AV314" s="80" t="b">
        <v>0</v>
      </c>
      <c r="AW314" s="80" t="s">
        <v>7170</v>
      </c>
      <c r="AX314" s="84" t="s">
        <v>7482</v>
      </c>
      <c r="AY314" s="80" t="s">
        <v>66</v>
      </c>
      <c r="AZ314" s="2"/>
      <c r="BA314" s="3"/>
      <c r="BB314" s="3"/>
      <c r="BC314" s="3"/>
      <c r="BD314" s="3"/>
    </row>
    <row r="315" spans="1:56" x14ac:dyDescent="0.25">
      <c r="A315" s="66" t="s">
        <v>485</v>
      </c>
      <c r="B315" s="67"/>
      <c r="C315" s="67"/>
      <c r="D315" s="68"/>
      <c r="E315" s="70"/>
      <c r="F315" s="104" t="s">
        <v>6798</v>
      </c>
      <c r="G315" s="67"/>
      <c r="H315" s="71"/>
      <c r="I315" s="72"/>
      <c r="J315" s="72"/>
      <c r="K315" s="71" t="s">
        <v>8167</v>
      </c>
      <c r="L315" s="75"/>
      <c r="M315" s="76"/>
      <c r="N315" s="76"/>
      <c r="O315" s="77"/>
      <c r="P315" s="78"/>
      <c r="Q315" s="78"/>
      <c r="R315" s="88"/>
      <c r="S315" s="88"/>
      <c r="T315" s="88"/>
      <c r="U315" s="88"/>
      <c r="V315" s="52"/>
      <c r="W315" s="52"/>
      <c r="X315" s="52"/>
      <c r="Y315" s="52"/>
      <c r="Z315" s="51"/>
      <c r="AA315" s="73"/>
      <c r="AB315" s="73"/>
      <c r="AC315" s="74"/>
      <c r="AD315" s="80" t="s">
        <v>4000</v>
      </c>
      <c r="AE315" s="80">
        <v>1914</v>
      </c>
      <c r="AF315" s="80">
        <v>1511</v>
      </c>
      <c r="AG315" s="80">
        <v>92260</v>
      </c>
      <c r="AH315" s="80">
        <v>0</v>
      </c>
      <c r="AI315" s="80">
        <v>-18000</v>
      </c>
      <c r="AJ315" s="80" t="s">
        <v>4628</v>
      </c>
      <c r="AK315" s="80" t="s">
        <v>5110</v>
      </c>
      <c r="AL315" s="84" t="s">
        <v>5442</v>
      </c>
      <c r="AM315" s="80" t="s">
        <v>5616</v>
      </c>
      <c r="AN315" s="82">
        <v>39996.064016203702</v>
      </c>
      <c r="AO315" s="80"/>
      <c r="AP315" s="80" t="b">
        <v>0</v>
      </c>
      <c r="AQ315" s="80" t="b">
        <v>0</v>
      </c>
      <c r="AR315" s="80" t="b">
        <v>0</v>
      </c>
      <c r="AS315" s="80" t="s">
        <v>6171</v>
      </c>
      <c r="AT315" s="80">
        <v>22</v>
      </c>
      <c r="AU315" s="84" t="s">
        <v>6192</v>
      </c>
      <c r="AV315" s="80" t="b">
        <v>0</v>
      </c>
      <c r="AW315" s="80" t="s">
        <v>7170</v>
      </c>
      <c r="AX315" s="84" t="s">
        <v>7483</v>
      </c>
      <c r="AY315" s="80" t="s">
        <v>66</v>
      </c>
      <c r="AZ315" s="2"/>
      <c r="BA315" s="3"/>
      <c r="BB315" s="3"/>
      <c r="BC315" s="3"/>
      <c r="BD315" s="3"/>
    </row>
    <row r="316" spans="1:56" x14ac:dyDescent="0.25">
      <c r="A316" s="66" t="s">
        <v>486</v>
      </c>
      <c r="B316" s="67"/>
      <c r="C316" s="67"/>
      <c r="D316" s="68"/>
      <c r="E316" s="70"/>
      <c r="F316" s="104" t="s">
        <v>6799</v>
      </c>
      <c r="G316" s="67"/>
      <c r="H316" s="71"/>
      <c r="I316" s="72"/>
      <c r="J316" s="72"/>
      <c r="K316" s="71" t="s">
        <v>8168</v>
      </c>
      <c r="L316" s="75"/>
      <c r="M316" s="76"/>
      <c r="N316" s="76"/>
      <c r="O316" s="77"/>
      <c r="P316" s="78"/>
      <c r="Q316" s="78"/>
      <c r="R316" s="88"/>
      <c r="S316" s="88"/>
      <c r="T316" s="88"/>
      <c r="U316" s="88"/>
      <c r="V316" s="52"/>
      <c r="W316" s="52"/>
      <c r="X316" s="52"/>
      <c r="Y316" s="52"/>
      <c r="Z316" s="51"/>
      <c r="AA316" s="73"/>
      <c r="AB316" s="73"/>
      <c r="AC316" s="74"/>
      <c r="AD316" s="80" t="s">
        <v>4001</v>
      </c>
      <c r="AE316" s="80">
        <v>1861</v>
      </c>
      <c r="AF316" s="80">
        <v>1030</v>
      </c>
      <c r="AG316" s="80">
        <v>34398</v>
      </c>
      <c r="AH316" s="80">
        <v>0</v>
      </c>
      <c r="AI316" s="80">
        <v>-28800</v>
      </c>
      <c r="AJ316" s="80" t="s">
        <v>4629</v>
      </c>
      <c r="AK316" s="80" t="s">
        <v>5111</v>
      </c>
      <c r="AL316" s="80"/>
      <c r="AM316" s="80" t="s">
        <v>5617</v>
      </c>
      <c r="AN316" s="82">
        <v>40005.069305555553</v>
      </c>
      <c r="AO316" s="80"/>
      <c r="AP316" s="80" t="b">
        <v>0</v>
      </c>
      <c r="AQ316" s="80" t="b">
        <v>0</v>
      </c>
      <c r="AR316" s="80" t="b">
        <v>0</v>
      </c>
      <c r="AS316" s="80" t="s">
        <v>6171</v>
      </c>
      <c r="AT316" s="80">
        <v>10</v>
      </c>
      <c r="AU316" s="84" t="s">
        <v>6343</v>
      </c>
      <c r="AV316" s="80" t="b">
        <v>0</v>
      </c>
      <c r="AW316" s="80" t="s">
        <v>7170</v>
      </c>
      <c r="AX316" s="84" t="s">
        <v>7484</v>
      </c>
      <c r="AY316" s="80" t="s">
        <v>66</v>
      </c>
      <c r="AZ316" s="2"/>
      <c r="BA316" s="3"/>
      <c r="BB316" s="3"/>
      <c r="BC316" s="3"/>
      <c r="BD316" s="3"/>
    </row>
    <row r="317" spans="1:56" x14ac:dyDescent="0.25">
      <c r="A317" s="66" t="s">
        <v>487</v>
      </c>
      <c r="B317" s="67"/>
      <c r="C317" s="67"/>
      <c r="D317" s="68"/>
      <c r="E317" s="70"/>
      <c r="F317" s="104" t="s">
        <v>6800</v>
      </c>
      <c r="G317" s="67"/>
      <c r="H317" s="71"/>
      <c r="I317" s="72"/>
      <c r="J317" s="72"/>
      <c r="K317" s="71" t="s">
        <v>8169</v>
      </c>
      <c r="L317" s="75"/>
      <c r="M317" s="76"/>
      <c r="N317" s="76"/>
      <c r="O317" s="77"/>
      <c r="P317" s="78"/>
      <c r="Q317" s="78"/>
      <c r="R317" s="88"/>
      <c r="S317" s="88"/>
      <c r="T317" s="88"/>
      <c r="U317" s="88"/>
      <c r="V317" s="52"/>
      <c r="W317" s="52"/>
      <c r="X317" s="52"/>
      <c r="Y317" s="52"/>
      <c r="Z317" s="51"/>
      <c r="AA317" s="73"/>
      <c r="AB317" s="73"/>
      <c r="AC317" s="74"/>
      <c r="AD317" s="80" t="s">
        <v>4002</v>
      </c>
      <c r="AE317" s="80">
        <v>1197</v>
      </c>
      <c r="AF317" s="80">
        <v>1849</v>
      </c>
      <c r="AG317" s="80">
        <v>308317</v>
      </c>
      <c r="AH317" s="80">
        <v>0</v>
      </c>
      <c r="AI317" s="80">
        <v>-18000</v>
      </c>
      <c r="AJ317" s="80" t="s">
        <v>4630</v>
      </c>
      <c r="AK317" s="80" t="s">
        <v>5112</v>
      </c>
      <c r="AL317" s="84" t="s">
        <v>5443</v>
      </c>
      <c r="AM317" s="80" t="s">
        <v>5619</v>
      </c>
      <c r="AN317" s="82">
        <v>40254.440694444442</v>
      </c>
      <c r="AO317" s="80"/>
      <c r="AP317" s="80" t="b">
        <v>0</v>
      </c>
      <c r="AQ317" s="80" t="b">
        <v>0</v>
      </c>
      <c r="AR317" s="80" t="b">
        <v>1</v>
      </c>
      <c r="AS317" s="80" t="s">
        <v>6171</v>
      </c>
      <c r="AT317" s="80">
        <v>74</v>
      </c>
      <c r="AU317" s="84" t="s">
        <v>6344</v>
      </c>
      <c r="AV317" s="80" t="b">
        <v>0</v>
      </c>
      <c r="AW317" s="80" t="s">
        <v>7170</v>
      </c>
      <c r="AX317" s="84" t="s">
        <v>7485</v>
      </c>
      <c r="AY317" s="80" t="s">
        <v>66</v>
      </c>
      <c r="AZ317" s="2"/>
      <c r="BA317" s="3"/>
      <c r="BB317" s="3"/>
      <c r="BC317" s="3"/>
      <c r="BD317" s="3"/>
    </row>
    <row r="318" spans="1:56" x14ac:dyDescent="0.25">
      <c r="A318" s="66" t="s">
        <v>488</v>
      </c>
      <c r="B318" s="67"/>
      <c r="C318" s="67"/>
      <c r="D318" s="68"/>
      <c r="E318" s="70"/>
      <c r="F318" s="104" t="s">
        <v>6801</v>
      </c>
      <c r="G318" s="67"/>
      <c r="H318" s="71"/>
      <c r="I318" s="72"/>
      <c r="J318" s="72"/>
      <c r="K318" s="71" t="s">
        <v>8170</v>
      </c>
      <c r="L318" s="75"/>
      <c r="M318" s="76"/>
      <c r="N318" s="76"/>
      <c r="O318" s="77"/>
      <c r="P318" s="78"/>
      <c r="Q318" s="78"/>
      <c r="R318" s="88"/>
      <c r="S318" s="88"/>
      <c r="T318" s="88"/>
      <c r="U318" s="88"/>
      <c r="V318" s="52"/>
      <c r="W318" s="52"/>
      <c r="X318" s="52"/>
      <c r="Y318" s="52"/>
      <c r="Z318" s="51"/>
      <c r="AA318" s="73"/>
      <c r="AB318" s="73"/>
      <c r="AC318" s="74"/>
      <c r="AD318" s="80" t="s">
        <v>4003</v>
      </c>
      <c r="AE318" s="80">
        <v>39936</v>
      </c>
      <c r="AF318" s="80">
        <v>35594</v>
      </c>
      <c r="AG318" s="80">
        <v>316869</v>
      </c>
      <c r="AH318" s="80">
        <v>22</v>
      </c>
      <c r="AI318" s="80">
        <v>0</v>
      </c>
      <c r="AJ318" s="80" t="s">
        <v>4631</v>
      </c>
      <c r="AK318" s="80" t="s">
        <v>5113</v>
      </c>
      <c r="AL318" s="84" t="s">
        <v>5444</v>
      </c>
      <c r="AM318" s="80" t="s">
        <v>5628</v>
      </c>
      <c r="AN318" s="82">
        <v>39563.691828703704</v>
      </c>
      <c r="AO318" s="80"/>
      <c r="AP318" s="80" t="b">
        <v>0</v>
      </c>
      <c r="AQ318" s="80" t="b">
        <v>0</v>
      </c>
      <c r="AR318" s="80" t="b">
        <v>0</v>
      </c>
      <c r="AS318" s="80" t="s">
        <v>6171</v>
      </c>
      <c r="AT318" s="80">
        <v>961</v>
      </c>
      <c r="AU318" s="84" t="s">
        <v>6345</v>
      </c>
      <c r="AV318" s="80" t="b">
        <v>0</v>
      </c>
      <c r="AW318" s="80" t="s">
        <v>7170</v>
      </c>
      <c r="AX318" s="84" t="s">
        <v>7486</v>
      </c>
      <c r="AY318" s="80" t="s">
        <v>66</v>
      </c>
      <c r="AZ318" s="2"/>
      <c r="BA318" s="3"/>
      <c r="BB318" s="3"/>
      <c r="BC318" s="3"/>
      <c r="BD318" s="3"/>
    </row>
    <row r="319" spans="1:56" x14ac:dyDescent="0.25">
      <c r="A319" s="66" t="s">
        <v>489</v>
      </c>
      <c r="B319" s="67"/>
      <c r="C319" s="67"/>
      <c r="D319" s="68"/>
      <c r="E319" s="70"/>
      <c r="F319" s="104" t="s">
        <v>6802</v>
      </c>
      <c r="G319" s="67"/>
      <c r="H319" s="71"/>
      <c r="I319" s="72"/>
      <c r="J319" s="72"/>
      <c r="K319" s="71" t="s">
        <v>8171</v>
      </c>
      <c r="L319" s="75"/>
      <c r="M319" s="76"/>
      <c r="N319" s="76"/>
      <c r="O319" s="77"/>
      <c r="P319" s="78"/>
      <c r="Q319" s="78"/>
      <c r="R319" s="88"/>
      <c r="S319" s="88"/>
      <c r="T319" s="88"/>
      <c r="U319" s="88"/>
      <c r="V319" s="52"/>
      <c r="W319" s="52"/>
      <c r="X319" s="52"/>
      <c r="Y319" s="52"/>
      <c r="Z319" s="51"/>
      <c r="AA319" s="73"/>
      <c r="AB319" s="73"/>
      <c r="AC319" s="74"/>
      <c r="AD319" s="80" t="s">
        <v>4004</v>
      </c>
      <c r="AE319" s="80">
        <v>2275</v>
      </c>
      <c r="AF319" s="80">
        <v>2214</v>
      </c>
      <c r="AG319" s="80">
        <v>691198</v>
      </c>
      <c r="AH319" s="80">
        <v>0</v>
      </c>
      <c r="AI319" s="80">
        <v>10800</v>
      </c>
      <c r="AJ319" s="80" t="s">
        <v>4632</v>
      </c>
      <c r="AK319" s="80" t="s">
        <v>5114</v>
      </c>
      <c r="AL319" s="80"/>
      <c r="AM319" s="80" t="s">
        <v>5625</v>
      </c>
      <c r="AN319" s="82">
        <v>40472.208726851852</v>
      </c>
      <c r="AO319" s="80"/>
      <c r="AP319" s="80" t="b">
        <v>0</v>
      </c>
      <c r="AQ319" s="80" t="b">
        <v>0</v>
      </c>
      <c r="AR319" s="80" t="b">
        <v>0</v>
      </c>
      <c r="AS319" s="80" t="s">
        <v>6171</v>
      </c>
      <c r="AT319" s="80">
        <v>75</v>
      </c>
      <c r="AU319" s="84" t="s">
        <v>6346</v>
      </c>
      <c r="AV319" s="80" t="b">
        <v>0</v>
      </c>
      <c r="AW319" s="80" t="s">
        <v>7170</v>
      </c>
      <c r="AX319" s="84" t="s">
        <v>7487</v>
      </c>
      <c r="AY319" s="80" t="s">
        <v>66</v>
      </c>
      <c r="AZ319" s="2"/>
      <c r="BA319" s="3"/>
      <c r="BB319" s="3"/>
      <c r="BC319" s="3"/>
      <c r="BD319" s="3"/>
    </row>
    <row r="320" spans="1:56" x14ac:dyDescent="0.25">
      <c r="A320" s="66" t="s">
        <v>490</v>
      </c>
      <c r="B320" s="67"/>
      <c r="C320" s="67"/>
      <c r="D320" s="68"/>
      <c r="E320" s="70"/>
      <c r="F320" s="104" t="s">
        <v>6803</v>
      </c>
      <c r="G320" s="67"/>
      <c r="H320" s="71"/>
      <c r="I320" s="72"/>
      <c r="J320" s="72"/>
      <c r="K320" s="71" t="s">
        <v>8172</v>
      </c>
      <c r="L320" s="75"/>
      <c r="M320" s="76"/>
      <c r="N320" s="76"/>
      <c r="O320" s="77"/>
      <c r="P320" s="78"/>
      <c r="Q320" s="78"/>
      <c r="R320" s="88"/>
      <c r="S320" s="88"/>
      <c r="T320" s="88"/>
      <c r="U320" s="88"/>
      <c r="V320" s="52"/>
      <c r="W320" s="52"/>
      <c r="X320" s="52"/>
      <c r="Y320" s="52"/>
      <c r="Z320" s="51"/>
      <c r="AA320" s="73"/>
      <c r="AB320" s="73"/>
      <c r="AC320" s="74"/>
      <c r="AD320" s="80" t="s">
        <v>4005</v>
      </c>
      <c r="AE320" s="80">
        <v>152</v>
      </c>
      <c r="AF320" s="80">
        <v>308</v>
      </c>
      <c r="AG320" s="80">
        <v>133484</v>
      </c>
      <c r="AH320" s="80">
        <v>0</v>
      </c>
      <c r="AI320" s="80"/>
      <c r="AJ320" s="80"/>
      <c r="AK320" s="80"/>
      <c r="AL320" s="80"/>
      <c r="AM320" s="80"/>
      <c r="AN320" s="82">
        <v>41080.536273148151</v>
      </c>
      <c r="AO320" s="84" t="s">
        <v>5891</v>
      </c>
      <c r="AP320" s="80" t="b">
        <v>1</v>
      </c>
      <c r="AQ320" s="80" t="b">
        <v>0</v>
      </c>
      <c r="AR320" s="80" t="b">
        <v>0</v>
      </c>
      <c r="AS320" s="80" t="s">
        <v>6171</v>
      </c>
      <c r="AT320" s="80">
        <v>62</v>
      </c>
      <c r="AU320" s="84" t="s">
        <v>6192</v>
      </c>
      <c r="AV320" s="80" t="b">
        <v>0</v>
      </c>
      <c r="AW320" s="80" t="s">
        <v>7170</v>
      </c>
      <c r="AX320" s="84" t="s">
        <v>7488</v>
      </c>
      <c r="AY320" s="80" t="s">
        <v>66</v>
      </c>
      <c r="AZ320" s="2"/>
      <c r="BA320" s="3"/>
      <c r="BB320" s="3"/>
      <c r="BC320" s="3"/>
      <c r="BD320" s="3"/>
    </row>
    <row r="321" spans="1:56" x14ac:dyDescent="0.25">
      <c r="A321" s="66" t="s">
        <v>491</v>
      </c>
      <c r="B321" s="67"/>
      <c r="C321" s="67"/>
      <c r="D321" s="68"/>
      <c r="E321" s="70"/>
      <c r="F321" s="104" t="s">
        <v>6804</v>
      </c>
      <c r="G321" s="67"/>
      <c r="H321" s="71"/>
      <c r="I321" s="72"/>
      <c r="J321" s="72"/>
      <c r="K321" s="71" t="s">
        <v>8173</v>
      </c>
      <c r="L321" s="75"/>
      <c r="M321" s="76"/>
      <c r="N321" s="76"/>
      <c r="O321" s="77"/>
      <c r="P321" s="78"/>
      <c r="Q321" s="78"/>
      <c r="R321" s="88"/>
      <c r="S321" s="88"/>
      <c r="T321" s="88"/>
      <c r="U321" s="88"/>
      <c r="V321" s="52"/>
      <c r="W321" s="52"/>
      <c r="X321" s="52"/>
      <c r="Y321" s="52"/>
      <c r="Z321" s="51"/>
      <c r="AA321" s="73"/>
      <c r="AB321" s="73"/>
      <c r="AC321" s="74"/>
      <c r="AD321" s="80" t="s">
        <v>4006</v>
      </c>
      <c r="AE321" s="80">
        <v>353</v>
      </c>
      <c r="AF321" s="80">
        <v>771</v>
      </c>
      <c r="AG321" s="80">
        <v>129200</v>
      </c>
      <c r="AH321" s="80">
        <v>34</v>
      </c>
      <c r="AI321" s="80"/>
      <c r="AJ321" s="80" t="s">
        <v>4633</v>
      </c>
      <c r="AK321" s="80" t="s">
        <v>5115</v>
      </c>
      <c r="AL321" s="84" t="s">
        <v>5445</v>
      </c>
      <c r="AM321" s="80"/>
      <c r="AN321" s="82">
        <v>41625.698807870373</v>
      </c>
      <c r="AO321" s="84" t="s">
        <v>5892</v>
      </c>
      <c r="AP321" s="80" t="b">
        <v>0</v>
      </c>
      <c r="AQ321" s="80" t="b">
        <v>0</v>
      </c>
      <c r="AR321" s="80" t="b">
        <v>1</v>
      </c>
      <c r="AS321" s="80" t="s">
        <v>6171</v>
      </c>
      <c r="AT321" s="80">
        <v>89</v>
      </c>
      <c r="AU321" s="84" t="s">
        <v>6192</v>
      </c>
      <c r="AV321" s="80" t="b">
        <v>0</v>
      </c>
      <c r="AW321" s="80" t="s">
        <v>7170</v>
      </c>
      <c r="AX321" s="84" t="s">
        <v>7489</v>
      </c>
      <c r="AY321" s="80" t="s">
        <v>66</v>
      </c>
      <c r="AZ321" s="2"/>
      <c r="BA321" s="3"/>
      <c r="BB321" s="3"/>
      <c r="BC321" s="3"/>
      <c r="BD321" s="3"/>
    </row>
    <row r="322" spans="1:56" x14ac:dyDescent="0.25">
      <c r="A322" s="66" t="s">
        <v>849</v>
      </c>
      <c r="B322" s="67"/>
      <c r="C322" s="67"/>
      <c r="D322" s="68"/>
      <c r="E322" s="70"/>
      <c r="F322" s="104" t="s">
        <v>6805</v>
      </c>
      <c r="G322" s="67"/>
      <c r="H322" s="71"/>
      <c r="I322" s="72"/>
      <c r="J322" s="72"/>
      <c r="K322" s="71" t="s">
        <v>8174</v>
      </c>
      <c r="L322" s="75"/>
      <c r="M322" s="76"/>
      <c r="N322" s="76"/>
      <c r="O322" s="77"/>
      <c r="P322" s="78"/>
      <c r="Q322" s="78"/>
      <c r="R322" s="88"/>
      <c r="S322" s="88"/>
      <c r="T322" s="88"/>
      <c r="U322" s="88"/>
      <c r="V322" s="52"/>
      <c r="W322" s="52"/>
      <c r="X322" s="52"/>
      <c r="Y322" s="52"/>
      <c r="Z322" s="51"/>
      <c r="AA322" s="73"/>
      <c r="AB322" s="73"/>
      <c r="AC322" s="74"/>
      <c r="AD322" s="80" t="s">
        <v>4007</v>
      </c>
      <c r="AE322" s="80">
        <v>29</v>
      </c>
      <c r="AF322" s="80">
        <v>102</v>
      </c>
      <c r="AG322" s="80">
        <v>731</v>
      </c>
      <c r="AH322" s="80">
        <v>0</v>
      </c>
      <c r="AI322" s="80">
        <v>-25200</v>
      </c>
      <c r="AJ322" s="80" t="s">
        <v>4634</v>
      </c>
      <c r="AK322" s="80" t="s">
        <v>5116</v>
      </c>
      <c r="AL322" s="84" t="s">
        <v>5446</v>
      </c>
      <c r="AM322" s="80" t="s">
        <v>5630</v>
      </c>
      <c r="AN322" s="82">
        <v>41917.887164351851</v>
      </c>
      <c r="AO322" s="84" t="s">
        <v>5893</v>
      </c>
      <c r="AP322" s="80" t="b">
        <v>1</v>
      </c>
      <c r="AQ322" s="80" t="b">
        <v>0</v>
      </c>
      <c r="AR322" s="80" t="b">
        <v>0</v>
      </c>
      <c r="AS322" s="80" t="s">
        <v>6173</v>
      </c>
      <c r="AT322" s="80">
        <v>1</v>
      </c>
      <c r="AU322" s="84" t="s">
        <v>6192</v>
      </c>
      <c r="AV322" s="80" t="b">
        <v>0</v>
      </c>
      <c r="AW322" s="80" t="s">
        <v>7170</v>
      </c>
      <c r="AX322" s="84" t="s">
        <v>7490</v>
      </c>
      <c r="AY322" s="80" t="s">
        <v>65</v>
      </c>
      <c r="AZ322" s="2"/>
      <c r="BA322" s="3"/>
      <c r="BB322" s="3"/>
      <c r="BC322" s="3"/>
      <c r="BD322" s="3"/>
    </row>
    <row r="323" spans="1:56" x14ac:dyDescent="0.25">
      <c r="A323" s="66" t="s">
        <v>492</v>
      </c>
      <c r="B323" s="67"/>
      <c r="C323" s="67"/>
      <c r="D323" s="68"/>
      <c r="E323" s="70"/>
      <c r="F323" s="104" t="s">
        <v>6806</v>
      </c>
      <c r="G323" s="67"/>
      <c r="H323" s="71"/>
      <c r="I323" s="72"/>
      <c r="J323" s="72"/>
      <c r="K323" s="71" t="s">
        <v>8175</v>
      </c>
      <c r="L323" s="75"/>
      <c r="M323" s="76"/>
      <c r="N323" s="76"/>
      <c r="O323" s="77"/>
      <c r="P323" s="78"/>
      <c r="Q323" s="78"/>
      <c r="R323" s="88"/>
      <c r="S323" s="88"/>
      <c r="T323" s="88"/>
      <c r="U323" s="88"/>
      <c r="V323" s="52"/>
      <c r="W323" s="52"/>
      <c r="X323" s="52"/>
      <c r="Y323" s="52"/>
      <c r="Z323" s="51"/>
      <c r="AA323" s="73"/>
      <c r="AB323" s="73"/>
      <c r="AC323" s="74"/>
      <c r="AD323" s="80" t="s">
        <v>4008</v>
      </c>
      <c r="AE323" s="80">
        <v>508</v>
      </c>
      <c r="AF323" s="80">
        <v>636</v>
      </c>
      <c r="AG323" s="80">
        <v>209612</v>
      </c>
      <c r="AH323" s="80">
        <v>48</v>
      </c>
      <c r="AI323" s="80">
        <v>0</v>
      </c>
      <c r="AJ323" s="80" t="s">
        <v>4635</v>
      </c>
      <c r="AK323" s="80"/>
      <c r="AL323" s="80"/>
      <c r="AM323" s="80" t="s">
        <v>5628</v>
      </c>
      <c r="AN323" s="82">
        <v>41684.347928240742</v>
      </c>
      <c r="AO323" s="84" t="s">
        <v>5894</v>
      </c>
      <c r="AP323" s="80" t="b">
        <v>1</v>
      </c>
      <c r="AQ323" s="80" t="b">
        <v>0</v>
      </c>
      <c r="AR323" s="80" t="b">
        <v>0</v>
      </c>
      <c r="AS323" s="80" t="s">
        <v>6171</v>
      </c>
      <c r="AT323" s="80">
        <v>85</v>
      </c>
      <c r="AU323" s="84" t="s">
        <v>6192</v>
      </c>
      <c r="AV323" s="80" t="b">
        <v>0</v>
      </c>
      <c r="AW323" s="80" t="s">
        <v>7170</v>
      </c>
      <c r="AX323" s="84" t="s">
        <v>7491</v>
      </c>
      <c r="AY323" s="80" t="s">
        <v>66</v>
      </c>
      <c r="AZ323" s="2"/>
      <c r="BA323" s="3"/>
      <c r="BB323" s="3"/>
      <c r="BC323" s="3"/>
      <c r="BD323" s="3"/>
    </row>
    <row r="324" spans="1:56" x14ac:dyDescent="0.25">
      <c r="A324" s="66" t="s">
        <v>493</v>
      </c>
      <c r="B324" s="67"/>
      <c r="C324" s="67"/>
      <c r="D324" s="68"/>
      <c r="E324" s="70"/>
      <c r="F324" s="104" t="s">
        <v>6807</v>
      </c>
      <c r="G324" s="67"/>
      <c r="H324" s="71"/>
      <c r="I324" s="72"/>
      <c r="J324" s="72"/>
      <c r="K324" s="71" t="s">
        <v>8176</v>
      </c>
      <c r="L324" s="75"/>
      <c r="M324" s="76"/>
      <c r="N324" s="76"/>
      <c r="O324" s="77"/>
      <c r="P324" s="78"/>
      <c r="Q324" s="78"/>
      <c r="R324" s="88"/>
      <c r="S324" s="88"/>
      <c r="T324" s="88"/>
      <c r="U324" s="88"/>
      <c r="V324" s="52"/>
      <c r="W324" s="52"/>
      <c r="X324" s="52"/>
      <c r="Y324" s="52"/>
      <c r="Z324" s="51"/>
      <c r="AA324" s="73"/>
      <c r="AB324" s="73"/>
      <c r="AC324" s="74"/>
      <c r="AD324" s="80" t="s">
        <v>4009</v>
      </c>
      <c r="AE324" s="80">
        <v>141</v>
      </c>
      <c r="AF324" s="80">
        <v>337</v>
      </c>
      <c r="AG324" s="80">
        <v>80074</v>
      </c>
      <c r="AH324" s="80">
        <v>4</v>
      </c>
      <c r="AI324" s="80"/>
      <c r="AJ324" s="80" t="s">
        <v>4636</v>
      </c>
      <c r="AK324" s="80" t="s">
        <v>5117</v>
      </c>
      <c r="AL324" s="80"/>
      <c r="AM324" s="80"/>
      <c r="AN324" s="82">
        <v>41818.644282407404</v>
      </c>
      <c r="AO324" s="80"/>
      <c r="AP324" s="80" t="b">
        <v>1</v>
      </c>
      <c r="AQ324" s="80" t="b">
        <v>0</v>
      </c>
      <c r="AR324" s="80" t="b">
        <v>0</v>
      </c>
      <c r="AS324" s="80" t="s">
        <v>6171</v>
      </c>
      <c r="AT324" s="80">
        <v>22</v>
      </c>
      <c r="AU324" s="84" t="s">
        <v>6192</v>
      </c>
      <c r="AV324" s="80" t="b">
        <v>0</v>
      </c>
      <c r="AW324" s="80" t="s">
        <v>7170</v>
      </c>
      <c r="AX324" s="84" t="s">
        <v>7492</v>
      </c>
      <c r="AY324" s="80" t="s">
        <v>66</v>
      </c>
      <c r="AZ324" s="2"/>
      <c r="BA324" s="3"/>
      <c r="BB324" s="3"/>
      <c r="BC324" s="3"/>
      <c r="BD324" s="3"/>
    </row>
    <row r="325" spans="1:56" x14ac:dyDescent="0.25">
      <c r="A325" s="66" t="s">
        <v>494</v>
      </c>
      <c r="B325" s="67"/>
      <c r="C325" s="67"/>
      <c r="D325" s="68"/>
      <c r="E325" s="70"/>
      <c r="F325" s="104" t="s">
        <v>6808</v>
      </c>
      <c r="G325" s="67"/>
      <c r="H325" s="71"/>
      <c r="I325" s="72"/>
      <c r="J325" s="72"/>
      <c r="K325" s="71" t="s">
        <v>8177</v>
      </c>
      <c r="L325" s="75"/>
      <c r="M325" s="76"/>
      <c r="N325" s="76"/>
      <c r="O325" s="77"/>
      <c r="P325" s="78"/>
      <c r="Q325" s="78"/>
      <c r="R325" s="88"/>
      <c r="S325" s="88"/>
      <c r="T325" s="88"/>
      <c r="U325" s="88"/>
      <c r="V325" s="52"/>
      <c r="W325" s="52"/>
      <c r="X325" s="52"/>
      <c r="Y325" s="52"/>
      <c r="Z325" s="51"/>
      <c r="AA325" s="73"/>
      <c r="AB325" s="73"/>
      <c r="AC325" s="74"/>
      <c r="AD325" s="80" t="s">
        <v>4010</v>
      </c>
      <c r="AE325" s="80">
        <v>21</v>
      </c>
      <c r="AF325" s="80">
        <v>5649</v>
      </c>
      <c r="AG325" s="80">
        <v>342459</v>
      </c>
      <c r="AH325" s="80">
        <v>1</v>
      </c>
      <c r="AI325" s="80">
        <v>25200</v>
      </c>
      <c r="AJ325" s="80" t="s">
        <v>4637</v>
      </c>
      <c r="AK325" s="80" t="s">
        <v>5118</v>
      </c>
      <c r="AL325" s="80"/>
      <c r="AM325" s="80" t="s">
        <v>5054</v>
      </c>
      <c r="AN325" s="82">
        <v>41344.610324074078</v>
      </c>
      <c r="AO325" s="84" t="s">
        <v>5895</v>
      </c>
      <c r="AP325" s="80" t="b">
        <v>0</v>
      </c>
      <c r="AQ325" s="80" t="b">
        <v>0</v>
      </c>
      <c r="AR325" s="80" t="b">
        <v>0</v>
      </c>
      <c r="AS325" s="80" t="s">
        <v>6170</v>
      </c>
      <c r="AT325" s="80">
        <v>15</v>
      </c>
      <c r="AU325" s="84" t="s">
        <v>6347</v>
      </c>
      <c r="AV325" s="80" t="b">
        <v>0</v>
      </c>
      <c r="AW325" s="80" t="s">
        <v>7170</v>
      </c>
      <c r="AX325" s="84" t="s">
        <v>7493</v>
      </c>
      <c r="AY325" s="80" t="s">
        <v>66</v>
      </c>
      <c r="AZ325" s="2"/>
      <c r="BA325" s="3"/>
      <c r="BB325" s="3"/>
      <c r="BC325" s="3"/>
      <c r="BD325" s="3"/>
    </row>
    <row r="326" spans="1:56" x14ac:dyDescent="0.25">
      <c r="A326" s="66" t="s">
        <v>495</v>
      </c>
      <c r="B326" s="67"/>
      <c r="C326" s="67"/>
      <c r="D326" s="68"/>
      <c r="E326" s="70"/>
      <c r="F326" s="104" t="s">
        <v>6809</v>
      </c>
      <c r="G326" s="67"/>
      <c r="H326" s="71"/>
      <c r="I326" s="72"/>
      <c r="J326" s="72"/>
      <c r="K326" s="71" t="s">
        <v>8178</v>
      </c>
      <c r="L326" s="75"/>
      <c r="M326" s="76"/>
      <c r="N326" s="76"/>
      <c r="O326" s="77"/>
      <c r="P326" s="78"/>
      <c r="Q326" s="78"/>
      <c r="R326" s="88"/>
      <c r="S326" s="88"/>
      <c r="T326" s="88"/>
      <c r="U326" s="88"/>
      <c r="V326" s="52"/>
      <c r="W326" s="52"/>
      <c r="X326" s="52"/>
      <c r="Y326" s="52"/>
      <c r="Z326" s="51"/>
      <c r="AA326" s="73"/>
      <c r="AB326" s="73"/>
      <c r="AC326" s="74"/>
      <c r="AD326" s="80" t="s">
        <v>4011</v>
      </c>
      <c r="AE326" s="80">
        <v>2033</v>
      </c>
      <c r="AF326" s="80">
        <v>598</v>
      </c>
      <c r="AG326" s="80">
        <v>858</v>
      </c>
      <c r="AH326" s="80">
        <v>59</v>
      </c>
      <c r="AI326" s="80"/>
      <c r="AJ326" s="80" t="s">
        <v>4638</v>
      </c>
      <c r="AK326" s="80" t="s">
        <v>5119</v>
      </c>
      <c r="AL326" s="80"/>
      <c r="AM326" s="80"/>
      <c r="AN326" s="82">
        <v>42333.522511574076</v>
      </c>
      <c r="AO326" s="84" t="s">
        <v>5896</v>
      </c>
      <c r="AP326" s="80" t="b">
        <v>1</v>
      </c>
      <c r="AQ326" s="80" t="b">
        <v>0</v>
      </c>
      <c r="AR326" s="80" t="b">
        <v>0</v>
      </c>
      <c r="AS326" s="80" t="s">
        <v>6171</v>
      </c>
      <c r="AT326" s="80">
        <v>9</v>
      </c>
      <c r="AU326" s="84" t="s">
        <v>6192</v>
      </c>
      <c r="AV326" s="80" t="b">
        <v>0</v>
      </c>
      <c r="AW326" s="80" t="s">
        <v>7170</v>
      </c>
      <c r="AX326" s="84" t="s">
        <v>7494</v>
      </c>
      <c r="AY326" s="80" t="s">
        <v>66</v>
      </c>
      <c r="AZ326" s="2"/>
      <c r="BA326" s="3"/>
      <c r="BB326" s="3"/>
      <c r="BC326" s="3"/>
      <c r="BD326" s="3"/>
    </row>
    <row r="327" spans="1:56" x14ac:dyDescent="0.25">
      <c r="A327" s="66" t="s">
        <v>496</v>
      </c>
      <c r="B327" s="67"/>
      <c r="C327" s="67"/>
      <c r="D327" s="68"/>
      <c r="E327" s="70"/>
      <c r="F327" s="104" t="s">
        <v>6810</v>
      </c>
      <c r="G327" s="67"/>
      <c r="H327" s="71"/>
      <c r="I327" s="72"/>
      <c r="J327" s="72"/>
      <c r="K327" s="71" t="s">
        <v>8179</v>
      </c>
      <c r="L327" s="75"/>
      <c r="M327" s="76"/>
      <c r="N327" s="76"/>
      <c r="O327" s="77"/>
      <c r="P327" s="78"/>
      <c r="Q327" s="78"/>
      <c r="R327" s="88"/>
      <c r="S327" s="88"/>
      <c r="T327" s="88"/>
      <c r="U327" s="88"/>
      <c r="V327" s="52"/>
      <c r="W327" s="52"/>
      <c r="X327" s="52"/>
      <c r="Y327" s="52"/>
      <c r="Z327" s="51"/>
      <c r="AA327" s="73"/>
      <c r="AB327" s="73"/>
      <c r="AC327" s="74"/>
      <c r="AD327" s="80" t="s">
        <v>4012</v>
      </c>
      <c r="AE327" s="80">
        <v>1332</v>
      </c>
      <c r="AF327" s="80">
        <v>880</v>
      </c>
      <c r="AG327" s="80">
        <v>483850</v>
      </c>
      <c r="AH327" s="80">
        <v>3507</v>
      </c>
      <c r="AI327" s="80">
        <v>25200</v>
      </c>
      <c r="AJ327" s="80" t="s">
        <v>4639</v>
      </c>
      <c r="AK327" s="80" t="s">
        <v>5120</v>
      </c>
      <c r="AL327" s="84" t="s">
        <v>5447</v>
      </c>
      <c r="AM327" s="80" t="s">
        <v>4941</v>
      </c>
      <c r="AN327" s="82">
        <v>40795.372106481482</v>
      </c>
      <c r="AO327" s="84" t="s">
        <v>5897</v>
      </c>
      <c r="AP327" s="80" t="b">
        <v>0</v>
      </c>
      <c r="AQ327" s="80" t="b">
        <v>0</v>
      </c>
      <c r="AR327" s="80" t="b">
        <v>1</v>
      </c>
      <c r="AS327" s="80" t="s">
        <v>6170</v>
      </c>
      <c r="AT327" s="80">
        <v>67</v>
      </c>
      <c r="AU327" s="84" t="s">
        <v>6348</v>
      </c>
      <c r="AV327" s="80" t="b">
        <v>0</v>
      </c>
      <c r="AW327" s="80" t="s">
        <v>7170</v>
      </c>
      <c r="AX327" s="84" t="s">
        <v>7495</v>
      </c>
      <c r="AY327" s="80" t="s">
        <v>66</v>
      </c>
      <c r="AZ327" s="2"/>
      <c r="BA327" s="3"/>
      <c r="BB327" s="3"/>
      <c r="BC327" s="3"/>
      <c r="BD327" s="3"/>
    </row>
    <row r="328" spans="1:56" x14ac:dyDescent="0.25">
      <c r="A328" s="66" t="s">
        <v>497</v>
      </c>
      <c r="B328" s="67"/>
      <c r="C328" s="67"/>
      <c r="D328" s="68"/>
      <c r="E328" s="70"/>
      <c r="F328" s="104" t="s">
        <v>6811</v>
      </c>
      <c r="G328" s="67"/>
      <c r="H328" s="71"/>
      <c r="I328" s="72"/>
      <c r="J328" s="72"/>
      <c r="K328" s="71" t="s">
        <v>8180</v>
      </c>
      <c r="L328" s="75"/>
      <c r="M328" s="76"/>
      <c r="N328" s="76"/>
      <c r="O328" s="77"/>
      <c r="P328" s="78"/>
      <c r="Q328" s="78"/>
      <c r="R328" s="88"/>
      <c r="S328" s="88"/>
      <c r="T328" s="88"/>
      <c r="U328" s="88"/>
      <c r="V328" s="52"/>
      <c r="W328" s="52"/>
      <c r="X328" s="52"/>
      <c r="Y328" s="52"/>
      <c r="Z328" s="51"/>
      <c r="AA328" s="73"/>
      <c r="AB328" s="73"/>
      <c r="AC328" s="74"/>
      <c r="AD328" s="80" t="s">
        <v>4013</v>
      </c>
      <c r="AE328" s="80">
        <v>678</v>
      </c>
      <c r="AF328" s="80">
        <v>393</v>
      </c>
      <c r="AG328" s="80">
        <v>6624</v>
      </c>
      <c r="AH328" s="80">
        <v>3</v>
      </c>
      <c r="AI328" s="80">
        <v>25200</v>
      </c>
      <c r="AJ328" s="80" t="s">
        <v>4640</v>
      </c>
      <c r="AK328" s="80" t="s">
        <v>5121</v>
      </c>
      <c r="AL328" s="80"/>
      <c r="AM328" s="80" t="s">
        <v>4941</v>
      </c>
      <c r="AN328" s="82">
        <v>40983.536423611113</v>
      </c>
      <c r="AO328" s="84" t="s">
        <v>5898</v>
      </c>
      <c r="AP328" s="80" t="b">
        <v>0</v>
      </c>
      <c r="AQ328" s="80" t="b">
        <v>0</v>
      </c>
      <c r="AR328" s="80" t="b">
        <v>1</v>
      </c>
      <c r="AS328" s="80" t="s">
        <v>6170</v>
      </c>
      <c r="AT328" s="80">
        <v>7</v>
      </c>
      <c r="AU328" s="84" t="s">
        <v>6349</v>
      </c>
      <c r="AV328" s="80" t="b">
        <v>0</v>
      </c>
      <c r="AW328" s="80" t="s">
        <v>7170</v>
      </c>
      <c r="AX328" s="84" t="s">
        <v>7496</v>
      </c>
      <c r="AY328" s="80" t="s">
        <v>66</v>
      </c>
      <c r="AZ328" s="2"/>
      <c r="BA328" s="3"/>
      <c r="BB328" s="3"/>
      <c r="BC328" s="3"/>
      <c r="BD328" s="3"/>
    </row>
    <row r="329" spans="1:56" x14ac:dyDescent="0.25">
      <c r="A329" s="66" t="s">
        <v>498</v>
      </c>
      <c r="B329" s="67"/>
      <c r="C329" s="67"/>
      <c r="D329" s="68"/>
      <c r="E329" s="70"/>
      <c r="F329" s="104" t="s">
        <v>6812</v>
      </c>
      <c r="G329" s="67"/>
      <c r="H329" s="71"/>
      <c r="I329" s="72"/>
      <c r="J329" s="72"/>
      <c r="K329" s="71" t="s">
        <v>8181</v>
      </c>
      <c r="L329" s="75"/>
      <c r="M329" s="76"/>
      <c r="N329" s="76"/>
      <c r="O329" s="77"/>
      <c r="P329" s="78"/>
      <c r="Q329" s="78"/>
      <c r="R329" s="88"/>
      <c r="S329" s="88"/>
      <c r="T329" s="88"/>
      <c r="U329" s="88"/>
      <c r="V329" s="52"/>
      <c r="W329" s="52"/>
      <c r="X329" s="52"/>
      <c r="Y329" s="52"/>
      <c r="Z329" s="51"/>
      <c r="AA329" s="73"/>
      <c r="AB329" s="73"/>
      <c r="AC329" s="74"/>
      <c r="AD329" s="80" t="s">
        <v>4014</v>
      </c>
      <c r="AE329" s="80">
        <v>33</v>
      </c>
      <c r="AF329" s="80">
        <v>43</v>
      </c>
      <c r="AG329" s="80">
        <v>92246</v>
      </c>
      <c r="AH329" s="80">
        <v>1</v>
      </c>
      <c r="AI329" s="80"/>
      <c r="AJ329" s="80"/>
      <c r="AK329" s="80"/>
      <c r="AL329" s="80"/>
      <c r="AM329" s="80"/>
      <c r="AN329" s="82">
        <v>41962.221493055556</v>
      </c>
      <c r="AO329" s="84" t="s">
        <v>5899</v>
      </c>
      <c r="AP329" s="80" t="b">
        <v>1</v>
      </c>
      <c r="AQ329" s="80" t="b">
        <v>0</v>
      </c>
      <c r="AR329" s="80" t="b">
        <v>0</v>
      </c>
      <c r="AS329" s="80" t="s">
        <v>6171</v>
      </c>
      <c r="AT329" s="80">
        <v>26</v>
      </c>
      <c r="AU329" s="84" t="s">
        <v>6192</v>
      </c>
      <c r="AV329" s="80" t="b">
        <v>0</v>
      </c>
      <c r="AW329" s="80" t="s">
        <v>7170</v>
      </c>
      <c r="AX329" s="84" t="s">
        <v>7497</v>
      </c>
      <c r="AY329" s="80" t="s">
        <v>66</v>
      </c>
      <c r="AZ329" s="2"/>
      <c r="BA329" s="3"/>
      <c r="BB329" s="3"/>
      <c r="BC329" s="3"/>
      <c r="BD329" s="3"/>
    </row>
    <row r="330" spans="1:56" x14ac:dyDescent="0.25">
      <c r="A330" s="66" t="s">
        <v>499</v>
      </c>
      <c r="B330" s="67"/>
      <c r="C330" s="67"/>
      <c r="D330" s="68"/>
      <c r="E330" s="70"/>
      <c r="F330" s="104" t="s">
        <v>6813</v>
      </c>
      <c r="G330" s="67"/>
      <c r="H330" s="71"/>
      <c r="I330" s="72"/>
      <c r="J330" s="72"/>
      <c r="K330" s="71" t="s">
        <v>8182</v>
      </c>
      <c r="L330" s="75"/>
      <c r="M330" s="76"/>
      <c r="N330" s="76"/>
      <c r="O330" s="77"/>
      <c r="P330" s="78"/>
      <c r="Q330" s="78"/>
      <c r="R330" s="88"/>
      <c r="S330" s="88"/>
      <c r="T330" s="88"/>
      <c r="U330" s="88"/>
      <c r="V330" s="52"/>
      <c r="W330" s="52"/>
      <c r="X330" s="52"/>
      <c r="Y330" s="52"/>
      <c r="Z330" s="51"/>
      <c r="AA330" s="73"/>
      <c r="AB330" s="73"/>
      <c r="AC330" s="74"/>
      <c r="AD330" s="80" t="s">
        <v>4015</v>
      </c>
      <c r="AE330" s="80">
        <v>503</v>
      </c>
      <c r="AF330" s="80">
        <v>282</v>
      </c>
      <c r="AG330" s="80">
        <v>6177</v>
      </c>
      <c r="AH330" s="80">
        <v>2</v>
      </c>
      <c r="AI330" s="80">
        <v>25200</v>
      </c>
      <c r="AJ330" s="80" t="s">
        <v>4641</v>
      </c>
      <c r="AK330" s="80" t="s">
        <v>5122</v>
      </c>
      <c r="AL330" s="80"/>
      <c r="AM330" s="80" t="s">
        <v>4941</v>
      </c>
      <c r="AN330" s="82">
        <v>40996.104733796295</v>
      </c>
      <c r="AO330" s="84" t="s">
        <v>5900</v>
      </c>
      <c r="AP330" s="80" t="b">
        <v>0</v>
      </c>
      <c r="AQ330" s="80" t="b">
        <v>0</v>
      </c>
      <c r="AR330" s="80" t="b">
        <v>0</v>
      </c>
      <c r="AS330" s="80" t="s">
        <v>6170</v>
      </c>
      <c r="AT330" s="80">
        <v>9</v>
      </c>
      <c r="AU330" s="84" t="s">
        <v>6302</v>
      </c>
      <c r="AV330" s="80" t="b">
        <v>0</v>
      </c>
      <c r="AW330" s="80" t="s">
        <v>7170</v>
      </c>
      <c r="AX330" s="84" t="s">
        <v>7498</v>
      </c>
      <c r="AY330" s="80" t="s">
        <v>66</v>
      </c>
      <c r="AZ330" s="2"/>
      <c r="BA330" s="3"/>
      <c r="BB330" s="3"/>
      <c r="BC330" s="3"/>
      <c r="BD330" s="3"/>
    </row>
    <row r="331" spans="1:56" x14ac:dyDescent="0.25">
      <c r="A331" s="66" t="s">
        <v>500</v>
      </c>
      <c r="B331" s="67"/>
      <c r="C331" s="67"/>
      <c r="D331" s="68"/>
      <c r="E331" s="70"/>
      <c r="F331" s="104" t="s">
        <v>6814</v>
      </c>
      <c r="G331" s="67"/>
      <c r="H331" s="71"/>
      <c r="I331" s="72"/>
      <c r="J331" s="72"/>
      <c r="K331" s="71" t="s">
        <v>8183</v>
      </c>
      <c r="L331" s="75"/>
      <c r="M331" s="76"/>
      <c r="N331" s="76"/>
      <c r="O331" s="77"/>
      <c r="P331" s="78"/>
      <c r="Q331" s="78"/>
      <c r="R331" s="88"/>
      <c r="S331" s="88"/>
      <c r="T331" s="88"/>
      <c r="U331" s="88"/>
      <c r="V331" s="52"/>
      <c r="W331" s="52"/>
      <c r="X331" s="52"/>
      <c r="Y331" s="52"/>
      <c r="Z331" s="51"/>
      <c r="AA331" s="73"/>
      <c r="AB331" s="73"/>
      <c r="AC331" s="74"/>
      <c r="AD331" s="80" t="s">
        <v>4016</v>
      </c>
      <c r="AE331" s="80">
        <v>15</v>
      </c>
      <c r="AF331" s="80">
        <v>69</v>
      </c>
      <c r="AG331" s="80">
        <v>201922</v>
      </c>
      <c r="AH331" s="80">
        <v>1</v>
      </c>
      <c r="AI331" s="80"/>
      <c r="AJ331" s="80" t="s">
        <v>4642</v>
      </c>
      <c r="AK331" s="80" t="s">
        <v>5123</v>
      </c>
      <c r="AL331" s="80"/>
      <c r="AM331" s="80"/>
      <c r="AN331" s="82">
        <v>41973.527303240742</v>
      </c>
      <c r="AO331" s="84" t="s">
        <v>5901</v>
      </c>
      <c r="AP331" s="80" t="b">
        <v>1</v>
      </c>
      <c r="AQ331" s="80" t="b">
        <v>0</v>
      </c>
      <c r="AR331" s="80" t="b">
        <v>0</v>
      </c>
      <c r="AS331" s="80" t="s">
        <v>6170</v>
      </c>
      <c r="AT331" s="80">
        <v>37</v>
      </c>
      <c r="AU331" s="84" t="s">
        <v>6192</v>
      </c>
      <c r="AV331" s="80" t="b">
        <v>0</v>
      </c>
      <c r="AW331" s="80" t="s">
        <v>7170</v>
      </c>
      <c r="AX331" s="84" t="s">
        <v>7499</v>
      </c>
      <c r="AY331" s="80" t="s">
        <v>66</v>
      </c>
      <c r="AZ331" s="2"/>
      <c r="BA331" s="3"/>
      <c r="BB331" s="3"/>
      <c r="BC331" s="3"/>
      <c r="BD331" s="3"/>
    </row>
    <row r="332" spans="1:56" x14ac:dyDescent="0.25">
      <c r="A332" s="66" t="s">
        <v>501</v>
      </c>
      <c r="B332" s="67"/>
      <c r="C332" s="67"/>
      <c r="D332" s="68"/>
      <c r="E332" s="70"/>
      <c r="F332" s="104" t="s">
        <v>6815</v>
      </c>
      <c r="G332" s="67"/>
      <c r="H332" s="71"/>
      <c r="I332" s="72"/>
      <c r="J332" s="72"/>
      <c r="K332" s="71" t="s">
        <v>8184</v>
      </c>
      <c r="L332" s="75"/>
      <c r="M332" s="76"/>
      <c r="N332" s="76"/>
      <c r="O332" s="77"/>
      <c r="P332" s="78"/>
      <c r="Q332" s="78"/>
      <c r="R332" s="88"/>
      <c r="S332" s="88"/>
      <c r="T332" s="88"/>
      <c r="U332" s="88"/>
      <c r="V332" s="52"/>
      <c r="W332" s="52"/>
      <c r="X332" s="52"/>
      <c r="Y332" s="52"/>
      <c r="Z332" s="51"/>
      <c r="AA332" s="73"/>
      <c r="AB332" s="73"/>
      <c r="AC332" s="74"/>
      <c r="AD332" s="80" t="s">
        <v>4017</v>
      </c>
      <c r="AE332" s="80">
        <v>55</v>
      </c>
      <c r="AF332" s="80">
        <v>29</v>
      </c>
      <c r="AG332" s="80">
        <v>45117</v>
      </c>
      <c r="AH332" s="80">
        <v>0</v>
      </c>
      <c r="AI332" s="80"/>
      <c r="AJ332" s="80" t="s">
        <v>4643</v>
      </c>
      <c r="AK332" s="80"/>
      <c r="AL332" s="80"/>
      <c r="AM332" s="80"/>
      <c r="AN332" s="82">
        <v>42001.390810185185</v>
      </c>
      <c r="AO332" s="80"/>
      <c r="AP332" s="80" t="b">
        <v>1</v>
      </c>
      <c r="AQ332" s="80" t="b">
        <v>0</v>
      </c>
      <c r="AR332" s="80" t="b">
        <v>0</v>
      </c>
      <c r="AS332" s="80" t="s">
        <v>6171</v>
      </c>
      <c r="AT332" s="80">
        <v>12</v>
      </c>
      <c r="AU332" s="84" t="s">
        <v>6192</v>
      </c>
      <c r="AV332" s="80" t="b">
        <v>0</v>
      </c>
      <c r="AW332" s="80" t="s">
        <v>7170</v>
      </c>
      <c r="AX332" s="84" t="s">
        <v>7500</v>
      </c>
      <c r="AY332" s="80" t="s">
        <v>66</v>
      </c>
      <c r="AZ332" s="2"/>
      <c r="BA332" s="3"/>
      <c r="BB332" s="3"/>
      <c r="BC332" s="3"/>
      <c r="BD332" s="3"/>
    </row>
    <row r="333" spans="1:56" x14ac:dyDescent="0.25">
      <c r="A333" s="66" t="s">
        <v>502</v>
      </c>
      <c r="B333" s="67"/>
      <c r="C333" s="67"/>
      <c r="D333" s="68"/>
      <c r="E333" s="70"/>
      <c r="F333" s="104" t="s">
        <v>6816</v>
      </c>
      <c r="G333" s="67"/>
      <c r="H333" s="71"/>
      <c r="I333" s="72"/>
      <c r="J333" s="72"/>
      <c r="K333" s="71" t="s">
        <v>8185</v>
      </c>
      <c r="L333" s="75"/>
      <c r="M333" s="76"/>
      <c r="N333" s="76"/>
      <c r="O333" s="77"/>
      <c r="P333" s="78"/>
      <c r="Q333" s="78"/>
      <c r="R333" s="88"/>
      <c r="S333" s="88"/>
      <c r="T333" s="88"/>
      <c r="U333" s="88"/>
      <c r="V333" s="52"/>
      <c r="W333" s="52"/>
      <c r="X333" s="52"/>
      <c r="Y333" s="52"/>
      <c r="Z333" s="51"/>
      <c r="AA333" s="73"/>
      <c r="AB333" s="73"/>
      <c r="AC333" s="74"/>
      <c r="AD333" s="80" t="s">
        <v>4018</v>
      </c>
      <c r="AE333" s="80">
        <v>170</v>
      </c>
      <c r="AF333" s="80">
        <v>528</v>
      </c>
      <c r="AG333" s="80">
        <v>6340</v>
      </c>
      <c r="AH333" s="80">
        <v>18</v>
      </c>
      <c r="AI333" s="80"/>
      <c r="AJ333" s="80" t="s">
        <v>4644</v>
      </c>
      <c r="AK333" s="80"/>
      <c r="AL333" s="80"/>
      <c r="AM333" s="80"/>
      <c r="AN333" s="82">
        <v>41951.654178240744</v>
      </c>
      <c r="AO333" s="84" t="s">
        <v>5902</v>
      </c>
      <c r="AP333" s="80" t="b">
        <v>0</v>
      </c>
      <c r="AQ333" s="80" t="b">
        <v>0</v>
      </c>
      <c r="AR333" s="80" t="b">
        <v>1</v>
      </c>
      <c r="AS333" s="80" t="s">
        <v>6171</v>
      </c>
      <c r="AT333" s="80">
        <v>9</v>
      </c>
      <c r="AU333" s="84" t="s">
        <v>6350</v>
      </c>
      <c r="AV333" s="80" t="b">
        <v>0</v>
      </c>
      <c r="AW333" s="80" t="s">
        <v>7170</v>
      </c>
      <c r="AX333" s="84" t="s">
        <v>7501</v>
      </c>
      <c r="AY333" s="80" t="s">
        <v>66</v>
      </c>
      <c r="AZ333" s="2"/>
      <c r="BA333" s="3"/>
      <c r="BB333" s="3"/>
      <c r="BC333" s="3"/>
      <c r="BD333" s="3"/>
    </row>
    <row r="334" spans="1:56" x14ac:dyDescent="0.25">
      <c r="A334" s="66" t="s">
        <v>503</v>
      </c>
      <c r="B334" s="67"/>
      <c r="C334" s="67"/>
      <c r="D334" s="68"/>
      <c r="E334" s="70"/>
      <c r="F334" s="104" t="s">
        <v>6817</v>
      </c>
      <c r="G334" s="67"/>
      <c r="H334" s="71"/>
      <c r="I334" s="72"/>
      <c r="J334" s="72"/>
      <c r="K334" s="71" t="s">
        <v>8186</v>
      </c>
      <c r="L334" s="75"/>
      <c r="M334" s="76"/>
      <c r="N334" s="76"/>
      <c r="O334" s="77"/>
      <c r="P334" s="78"/>
      <c r="Q334" s="78"/>
      <c r="R334" s="88"/>
      <c r="S334" s="88"/>
      <c r="T334" s="88"/>
      <c r="U334" s="88"/>
      <c r="V334" s="52"/>
      <c r="W334" s="52"/>
      <c r="X334" s="52"/>
      <c r="Y334" s="52"/>
      <c r="Z334" s="51"/>
      <c r="AA334" s="73"/>
      <c r="AB334" s="73"/>
      <c r="AC334" s="74"/>
      <c r="AD334" s="80" t="s">
        <v>4019</v>
      </c>
      <c r="AE334" s="80">
        <v>7</v>
      </c>
      <c r="AF334" s="80">
        <v>50</v>
      </c>
      <c r="AG334" s="80">
        <v>103812</v>
      </c>
      <c r="AH334" s="80">
        <v>4</v>
      </c>
      <c r="AI334" s="80"/>
      <c r="AJ334" s="80" t="s">
        <v>4645</v>
      </c>
      <c r="AK334" s="80" t="s">
        <v>5124</v>
      </c>
      <c r="AL334" s="84" t="s">
        <v>5448</v>
      </c>
      <c r="AM334" s="80"/>
      <c r="AN334" s="82">
        <v>41664.250509259262</v>
      </c>
      <c r="AO334" s="80"/>
      <c r="AP334" s="80" t="b">
        <v>0</v>
      </c>
      <c r="AQ334" s="80" t="b">
        <v>0</v>
      </c>
      <c r="AR334" s="80" t="b">
        <v>0</v>
      </c>
      <c r="AS334" s="80" t="s">
        <v>6170</v>
      </c>
      <c r="AT334" s="80">
        <v>17</v>
      </c>
      <c r="AU334" s="84" t="s">
        <v>6222</v>
      </c>
      <c r="AV334" s="80" t="b">
        <v>0</v>
      </c>
      <c r="AW334" s="80" t="s">
        <v>7170</v>
      </c>
      <c r="AX334" s="84" t="s">
        <v>7502</v>
      </c>
      <c r="AY334" s="80" t="s">
        <v>66</v>
      </c>
      <c r="AZ334" s="2"/>
      <c r="BA334" s="3"/>
      <c r="BB334" s="3"/>
      <c r="BC334" s="3"/>
      <c r="BD334" s="3"/>
    </row>
    <row r="335" spans="1:56" x14ac:dyDescent="0.25">
      <c r="A335" s="66" t="s">
        <v>504</v>
      </c>
      <c r="B335" s="67"/>
      <c r="C335" s="67"/>
      <c r="D335" s="68"/>
      <c r="E335" s="70"/>
      <c r="F335" s="104" t="s">
        <v>6818</v>
      </c>
      <c r="G335" s="67"/>
      <c r="H335" s="71"/>
      <c r="I335" s="72"/>
      <c r="J335" s="72"/>
      <c r="K335" s="71" t="s">
        <v>8187</v>
      </c>
      <c r="L335" s="75"/>
      <c r="M335" s="76"/>
      <c r="N335" s="76"/>
      <c r="O335" s="77"/>
      <c r="P335" s="78"/>
      <c r="Q335" s="78"/>
      <c r="R335" s="88"/>
      <c r="S335" s="88"/>
      <c r="T335" s="88"/>
      <c r="U335" s="88"/>
      <c r="V335" s="52"/>
      <c r="W335" s="52"/>
      <c r="X335" s="52"/>
      <c r="Y335" s="52"/>
      <c r="Z335" s="51"/>
      <c r="AA335" s="73"/>
      <c r="AB335" s="73"/>
      <c r="AC335" s="74"/>
      <c r="AD335" s="80" t="s">
        <v>4020</v>
      </c>
      <c r="AE335" s="80">
        <v>105</v>
      </c>
      <c r="AF335" s="80">
        <v>107</v>
      </c>
      <c r="AG335" s="80">
        <v>103301</v>
      </c>
      <c r="AH335" s="80">
        <v>7</v>
      </c>
      <c r="AI335" s="80"/>
      <c r="AJ335" s="86" t="s">
        <v>4646</v>
      </c>
      <c r="AK335" s="80" t="s">
        <v>5125</v>
      </c>
      <c r="AL335" s="84" t="s">
        <v>5449</v>
      </c>
      <c r="AM335" s="80"/>
      <c r="AN335" s="82">
        <v>41662.504328703704</v>
      </c>
      <c r="AO335" s="80"/>
      <c r="AP335" s="80" t="b">
        <v>0</v>
      </c>
      <c r="AQ335" s="80" t="b">
        <v>0</v>
      </c>
      <c r="AR335" s="80" t="b">
        <v>0</v>
      </c>
      <c r="AS335" s="80" t="s">
        <v>6170</v>
      </c>
      <c r="AT335" s="80">
        <v>24</v>
      </c>
      <c r="AU335" s="84" t="s">
        <v>6222</v>
      </c>
      <c r="AV335" s="80" t="b">
        <v>0</v>
      </c>
      <c r="AW335" s="80" t="s">
        <v>7170</v>
      </c>
      <c r="AX335" s="84" t="s">
        <v>7503</v>
      </c>
      <c r="AY335" s="80" t="s">
        <v>66</v>
      </c>
      <c r="AZ335" s="2"/>
      <c r="BA335" s="3"/>
      <c r="BB335" s="3"/>
      <c r="BC335" s="3"/>
      <c r="BD335" s="3"/>
    </row>
    <row r="336" spans="1:56" x14ac:dyDescent="0.25">
      <c r="A336" s="66" t="s">
        <v>505</v>
      </c>
      <c r="B336" s="67"/>
      <c r="C336" s="67"/>
      <c r="D336" s="68"/>
      <c r="E336" s="70"/>
      <c r="F336" s="104" t="s">
        <v>6819</v>
      </c>
      <c r="G336" s="67"/>
      <c r="H336" s="71"/>
      <c r="I336" s="72"/>
      <c r="J336" s="72"/>
      <c r="K336" s="71" t="s">
        <v>8188</v>
      </c>
      <c r="L336" s="75"/>
      <c r="M336" s="76"/>
      <c r="N336" s="76"/>
      <c r="O336" s="77"/>
      <c r="P336" s="78"/>
      <c r="Q336" s="78"/>
      <c r="R336" s="88"/>
      <c r="S336" s="88"/>
      <c r="T336" s="88"/>
      <c r="U336" s="88"/>
      <c r="V336" s="52"/>
      <c r="W336" s="52"/>
      <c r="X336" s="52"/>
      <c r="Y336" s="52"/>
      <c r="Z336" s="51"/>
      <c r="AA336" s="73"/>
      <c r="AB336" s="73"/>
      <c r="AC336" s="74"/>
      <c r="AD336" s="80" t="s">
        <v>4021</v>
      </c>
      <c r="AE336" s="80">
        <v>13</v>
      </c>
      <c r="AF336" s="80">
        <v>106</v>
      </c>
      <c r="AG336" s="80">
        <v>104004</v>
      </c>
      <c r="AH336" s="80">
        <v>4</v>
      </c>
      <c r="AI336" s="80"/>
      <c r="AJ336" s="80" t="s">
        <v>4647</v>
      </c>
      <c r="AK336" s="80" t="s">
        <v>5126</v>
      </c>
      <c r="AL336" s="84" t="s">
        <v>5450</v>
      </c>
      <c r="AM336" s="80"/>
      <c r="AN336" s="82">
        <v>41662.239328703705</v>
      </c>
      <c r="AO336" s="80"/>
      <c r="AP336" s="80" t="b">
        <v>0</v>
      </c>
      <c r="AQ336" s="80" t="b">
        <v>0</v>
      </c>
      <c r="AR336" s="80" t="b">
        <v>0</v>
      </c>
      <c r="AS336" s="80" t="s">
        <v>6170</v>
      </c>
      <c r="AT336" s="80">
        <v>20</v>
      </c>
      <c r="AU336" s="84" t="s">
        <v>6222</v>
      </c>
      <c r="AV336" s="80" t="b">
        <v>0</v>
      </c>
      <c r="AW336" s="80" t="s">
        <v>7170</v>
      </c>
      <c r="AX336" s="84" t="s">
        <v>7504</v>
      </c>
      <c r="AY336" s="80" t="s">
        <v>66</v>
      </c>
      <c r="AZ336" s="2"/>
      <c r="BA336" s="3"/>
      <c r="BB336" s="3"/>
      <c r="BC336" s="3"/>
      <c r="BD336" s="3"/>
    </row>
    <row r="337" spans="1:56" x14ac:dyDescent="0.25">
      <c r="A337" s="66" t="s">
        <v>506</v>
      </c>
      <c r="B337" s="67"/>
      <c r="C337" s="67"/>
      <c r="D337" s="68"/>
      <c r="E337" s="70"/>
      <c r="F337" s="104" t="s">
        <v>6820</v>
      </c>
      <c r="G337" s="67"/>
      <c r="H337" s="71"/>
      <c r="I337" s="72"/>
      <c r="J337" s="72"/>
      <c r="K337" s="71" t="s">
        <v>8189</v>
      </c>
      <c r="L337" s="75"/>
      <c r="M337" s="76"/>
      <c r="N337" s="76"/>
      <c r="O337" s="77"/>
      <c r="P337" s="78"/>
      <c r="Q337" s="78"/>
      <c r="R337" s="88"/>
      <c r="S337" s="88"/>
      <c r="T337" s="88"/>
      <c r="U337" s="88"/>
      <c r="V337" s="52"/>
      <c r="W337" s="52"/>
      <c r="X337" s="52"/>
      <c r="Y337" s="52"/>
      <c r="Z337" s="51"/>
      <c r="AA337" s="73"/>
      <c r="AB337" s="73"/>
      <c r="AC337" s="74"/>
      <c r="AD337" s="80" t="s">
        <v>4022</v>
      </c>
      <c r="AE337" s="80">
        <v>15</v>
      </c>
      <c r="AF337" s="80">
        <v>40</v>
      </c>
      <c r="AG337" s="80">
        <v>80385</v>
      </c>
      <c r="AH337" s="80">
        <v>0</v>
      </c>
      <c r="AI337" s="80"/>
      <c r="AJ337" s="80" t="s">
        <v>4648</v>
      </c>
      <c r="AK337" s="80" t="s">
        <v>5127</v>
      </c>
      <c r="AL337" s="84" t="s">
        <v>5451</v>
      </c>
      <c r="AM337" s="80"/>
      <c r="AN337" s="82">
        <v>41663.55572916667</v>
      </c>
      <c r="AO337" s="80"/>
      <c r="AP337" s="80" t="b">
        <v>0</v>
      </c>
      <c r="AQ337" s="80" t="b">
        <v>0</v>
      </c>
      <c r="AR337" s="80" t="b">
        <v>0</v>
      </c>
      <c r="AS337" s="80" t="s">
        <v>6170</v>
      </c>
      <c r="AT337" s="80">
        <v>14</v>
      </c>
      <c r="AU337" s="84" t="s">
        <v>6222</v>
      </c>
      <c r="AV337" s="80" t="b">
        <v>0</v>
      </c>
      <c r="AW337" s="80" t="s">
        <v>7170</v>
      </c>
      <c r="AX337" s="84" t="s">
        <v>7505</v>
      </c>
      <c r="AY337" s="80" t="s">
        <v>66</v>
      </c>
      <c r="AZ337" s="2"/>
      <c r="BA337" s="3"/>
      <c r="BB337" s="3"/>
      <c r="BC337" s="3"/>
      <c r="BD337" s="3"/>
    </row>
    <row r="338" spans="1:56" x14ac:dyDescent="0.25">
      <c r="A338" s="66" t="s">
        <v>507</v>
      </c>
      <c r="B338" s="67"/>
      <c r="C338" s="67"/>
      <c r="D338" s="68"/>
      <c r="E338" s="70"/>
      <c r="F338" s="104" t="s">
        <v>6821</v>
      </c>
      <c r="G338" s="67"/>
      <c r="H338" s="71"/>
      <c r="I338" s="72"/>
      <c r="J338" s="72"/>
      <c r="K338" s="71" t="s">
        <v>8190</v>
      </c>
      <c r="L338" s="75"/>
      <c r="M338" s="76"/>
      <c r="N338" s="76"/>
      <c r="O338" s="77"/>
      <c r="P338" s="78"/>
      <c r="Q338" s="78"/>
      <c r="R338" s="88"/>
      <c r="S338" s="88"/>
      <c r="T338" s="88"/>
      <c r="U338" s="88"/>
      <c r="V338" s="52"/>
      <c r="W338" s="52"/>
      <c r="X338" s="52"/>
      <c r="Y338" s="52"/>
      <c r="Z338" s="51"/>
      <c r="AA338" s="73"/>
      <c r="AB338" s="73"/>
      <c r="AC338" s="74"/>
      <c r="AD338" s="80" t="s">
        <v>4023</v>
      </c>
      <c r="AE338" s="80">
        <v>215</v>
      </c>
      <c r="AF338" s="80">
        <v>251</v>
      </c>
      <c r="AG338" s="80">
        <v>103638</v>
      </c>
      <c r="AH338" s="80">
        <v>6</v>
      </c>
      <c r="AI338" s="80"/>
      <c r="AJ338" s="80" t="s">
        <v>4649</v>
      </c>
      <c r="AK338" s="80" t="s">
        <v>4943</v>
      </c>
      <c r="AL338" s="84" t="s">
        <v>5452</v>
      </c>
      <c r="AM338" s="80"/>
      <c r="AN338" s="82">
        <v>41663.163738425923</v>
      </c>
      <c r="AO338" s="84" t="s">
        <v>5903</v>
      </c>
      <c r="AP338" s="80" t="b">
        <v>0</v>
      </c>
      <c r="AQ338" s="80" t="b">
        <v>0</v>
      </c>
      <c r="AR338" s="80" t="b">
        <v>0</v>
      </c>
      <c r="AS338" s="80" t="s">
        <v>6170</v>
      </c>
      <c r="AT338" s="80">
        <v>16</v>
      </c>
      <c r="AU338" s="84" t="s">
        <v>6222</v>
      </c>
      <c r="AV338" s="80" t="b">
        <v>0</v>
      </c>
      <c r="AW338" s="80" t="s">
        <v>7170</v>
      </c>
      <c r="AX338" s="84" t="s">
        <v>7506</v>
      </c>
      <c r="AY338" s="80" t="s">
        <v>66</v>
      </c>
      <c r="AZ338" s="2"/>
      <c r="BA338" s="3"/>
      <c r="BB338" s="3"/>
      <c r="BC338" s="3"/>
      <c r="BD338" s="3"/>
    </row>
    <row r="339" spans="1:56" x14ac:dyDescent="0.25">
      <c r="A339" s="66" t="s">
        <v>508</v>
      </c>
      <c r="B339" s="67"/>
      <c r="C339" s="67"/>
      <c r="D339" s="68"/>
      <c r="E339" s="70"/>
      <c r="F339" s="104" t="s">
        <v>6822</v>
      </c>
      <c r="G339" s="67"/>
      <c r="H339" s="71"/>
      <c r="I339" s="72"/>
      <c r="J339" s="72"/>
      <c r="K339" s="71" t="s">
        <v>8191</v>
      </c>
      <c r="L339" s="75"/>
      <c r="M339" s="76"/>
      <c r="N339" s="76"/>
      <c r="O339" s="77"/>
      <c r="P339" s="78"/>
      <c r="Q339" s="78"/>
      <c r="R339" s="88"/>
      <c r="S339" s="88"/>
      <c r="T339" s="88"/>
      <c r="U339" s="88"/>
      <c r="V339" s="52"/>
      <c r="W339" s="52"/>
      <c r="X339" s="52"/>
      <c r="Y339" s="52"/>
      <c r="Z339" s="51"/>
      <c r="AA339" s="73"/>
      <c r="AB339" s="73"/>
      <c r="AC339" s="74"/>
      <c r="AD339" s="80" t="s">
        <v>4024</v>
      </c>
      <c r="AE339" s="80">
        <v>102</v>
      </c>
      <c r="AF339" s="80">
        <v>63</v>
      </c>
      <c r="AG339" s="80">
        <v>104448</v>
      </c>
      <c r="AH339" s="80">
        <v>6</v>
      </c>
      <c r="AI339" s="80"/>
      <c r="AJ339" s="80" t="s">
        <v>4650</v>
      </c>
      <c r="AK339" s="80" t="s">
        <v>5075</v>
      </c>
      <c r="AL339" s="80"/>
      <c r="AM339" s="80"/>
      <c r="AN339" s="82">
        <v>41664.932488425926</v>
      </c>
      <c r="AO339" s="80"/>
      <c r="AP339" s="80" t="b">
        <v>0</v>
      </c>
      <c r="AQ339" s="80" t="b">
        <v>0</v>
      </c>
      <c r="AR339" s="80" t="b">
        <v>0</v>
      </c>
      <c r="AS339" s="80" t="s">
        <v>6170</v>
      </c>
      <c r="AT339" s="80">
        <v>19</v>
      </c>
      <c r="AU339" s="84" t="s">
        <v>6222</v>
      </c>
      <c r="AV339" s="80" t="b">
        <v>0</v>
      </c>
      <c r="AW339" s="80" t="s">
        <v>7170</v>
      </c>
      <c r="AX339" s="84" t="s">
        <v>7507</v>
      </c>
      <c r="AY339" s="80" t="s">
        <v>66</v>
      </c>
      <c r="AZ339" s="2"/>
      <c r="BA339" s="3"/>
      <c r="BB339" s="3"/>
      <c r="BC339" s="3"/>
      <c r="BD339" s="3"/>
    </row>
    <row r="340" spans="1:56" x14ac:dyDescent="0.25">
      <c r="A340" s="66" t="s">
        <v>509</v>
      </c>
      <c r="B340" s="67"/>
      <c r="C340" s="67"/>
      <c r="D340" s="68"/>
      <c r="E340" s="70"/>
      <c r="F340" s="104" t="s">
        <v>6823</v>
      </c>
      <c r="G340" s="67"/>
      <c r="H340" s="71"/>
      <c r="I340" s="72"/>
      <c r="J340" s="72"/>
      <c r="K340" s="71" t="s">
        <v>8192</v>
      </c>
      <c r="L340" s="75"/>
      <c r="M340" s="76"/>
      <c r="N340" s="76"/>
      <c r="O340" s="77"/>
      <c r="P340" s="78"/>
      <c r="Q340" s="78"/>
      <c r="R340" s="88"/>
      <c r="S340" s="88"/>
      <c r="T340" s="88"/>
      <c r="U340" s="88"/>
      <c r="V340" s="52"/>
      <c r="W340" s="52"/>
      <c r="X340" s="52"/>
      <c r="Y340" s="52"/>
      <c r="Z340" s="51"/>
      <c r="AA340" s="73"/>
      <c r="AB340" s="73"/>
      <c r="AC340" s="74"/>
      <c r="AD340" s="80" t="s">
        <v>4025</v>
      </c>
      <c r="AE340" s="80">
        <v>11</v>
      </c>
      <c r="AF340" s="80">
        <v>49</v>
      </c>
      <c r="AG340" s="80">
        <v>103653</v>
      </c>
      <c r="AH340" s="80">
        <v>2</v>
      </c>
      <c r="AI340" s="80"/>
      <c r="AJ340" s="80" t="s">
        <v>4651</v>
      </c>
      <c r="AK340" s="80" t="s">
        <v>5031</v>
      </c>
      <c r="AL340" s="84" t="s">
        <v>5453</v>
      </c>
      <c r="AM340" s="80"/>
      <c r="AN340" s="82">
        <v>41669.037407407406</v>
      </c>
      <c r="AO340" s="80"/>
      <c r="AP340" s="80" t="b">
        <v>0</v>
      </c>
      <c r="AQ340" s="80" t="b">
        <v>0</v>
      </c>
      <c r="AR340" s="80" t="b">
        <v>0</v>
      </c>
      <c r="AS340" s="80" t="s">
        <v>6170</v>
      </c>
      <c r="AT340" s="80">
        <v>17</v>
      </c>
      <c r="AU340" s="84" t="s">
        <v>6222</v>
      </c>
      <c r="AV340" s="80" t="b">
        <v>0</v>
      </c>
      <c r="AW340" s="80" t="s">
        <v>7170</v>
      </c>
      <c r="AX340" s="84" t="s">
        <v>7508</v>
      </c>
      <c r="AY340" s="80" t="s">
        <v>66</v>
      </c>
      <c r="AZ340" s="2"/>
      <c r="BA340" s="3"/>
      <c r="BB340" s="3"/>
      <c r="BC340" s="3"/>
      <c r="BD340" s="3"/>
    </row>
    <row r="341" spans="1:56" x14ac:dyDescent="0.25">
      <c r="A341" s="66" t="s">
        <v>510</v>
      </c>
      <c r="B341" s="67"/>
      <c r="C341" s="67"/>
      <c r="D341" s="68"/>
      <c r="E341" s="70"/>
      <c r="F341" s="104" t="s">
        <v>6824</v>
      </c>
      <c r="G341" s="67"/>
      <c r="H341" s="71"/>
      <c r="I341" s="72"/>
      <c r="J341" s="72"/>
      <c r="K341" s="71" t="s">
        <v>8193</v>
      </c>
      <c r="L341" s="75"/>
      <c r="M341" s="76"/>
      <c r="N341" s="76"/>
      <c r="O341" s="77"/>
      <c r="P341" s="78"/>
      <c r="Q341" s="78"/>
      <c r="R341" s="88"/>
      <c r="S341" s="88"/>
      <c r="T341" s="88"/>
      <c r="U341" s="88"/>
      <c r="V341" s="52"/>
      <c r="W341" s="52"/>
      <c r="X341" s="52"/>
      <c r="Y341" s="52"/>
      <c r="Z341" s="51"/>
      <c r="AA341" s="73"/>
      <c r="AB341" s="73"/>
      <c r="AC341" s="74"/>
      <c r="AD341" s="80" t="s">
        <v>4026</v>
      </c>
      <c r="AE341" s="80">
        <v>14</v>
      </c>
      <c r="AF341" s="80">
        <v>57</v>
      </c>
      <c r="AG341" s="80">
        <v>103518</v>
      </c>
      <c r="AH341" s="80">
        <v>5</v>
      </c>
      <c r="AI341" s="80"/>
      <c r="AJ341" s="80" t="s">
        <v>4652</v>
      </c>
      <c r="AK341" s="80" t="s">
        <v>5128</v>
      </c>
      <c r="AL341" s="84" t="s">
        <v>5454</v>
      </c>
      <c r="AM341" s="80"/>
      <c r="AN341" s="82">
        <v>41669.039629629631</v>
      </c>
      <c r="AO341" s="80"/>
      <c r="AP341" s="80" t="b">
        <v>0</v>
      </c>
      <c r="AQ341" s="80" t="b">
        <v>0</v>
      </c>
      <c r="AR341" s="80" t="b">
        <v>0</v>
      </c>
      <c r="AS341" s="80" t="s">
        <v>6170</v>
      </c>
      <c r="AT341" s="80">
        <v>19</v>
      </c>
      <c r="AU341" s="84" t="s">
        <v>6222</v>
      </c>
      <c r="AV341" s="80" t="b">
        <v>0</v>
      </c>
      <c r="AW341" s="80" t="s">
        <v>7170</v>
      </c>
      <c r="AX341" s="84" t="s">
        <v>7509</v>
      </c>
      <c r="AY341" s="80" t="s">
        <v>66</v>
      </c>
      <c r="AZ341" s="2"/>
      <c r="BA341" s="3"/>
      <c r="BB341" s="3"/>
      <c r="BC341" s="3"/>
      <c r="BD341" s="3"/>
    </row>
    <row r="342" spans="1:56" x14ac:dyDescent="0.25">
      <c r="A342" s="66" t="s">
        <v>511</v>
      </c>
      <c r="B342" s="67"/>
      <c r="C342" s="67"/>
      <c r="D342" s="68"/>
      <c r="E342" s="70"/>
      <c r="F342" s="104" t="s">
        <v>6825</v>
      </c>
      <c r="G342" s="67"/>
      <c r="H342" s="71"/>
      <c r="I342" s="72"/>
      <c r="J342" s="72"/>
      <c r="K342" s="71" t="s">
        <v>8194</v>
      </c>
      <c r="L342" s="75"/>
      <c r="M342" s="76"/>
      <c r="N342" s="76"/>
      <c r="O342" s="77"/>
      <c r="P342" s="78"/>
      <c r="Q342" s="78"/>
      <c r="R342" s="88"/>
      <c r="S342" s="88"/>
      <c r="T342" s="88"/>
      <c r="U342" s="88"/>
      <c r="V342" s="52"/>
      <c r="W342" s="52"/>
      <c r="X342" s="52"/>
      <c r="Y342" s="52"/>
      <c r="Z342" s="51"/>
      <c r="AA342" s="73"/>
      <c r="AB342" s="73"/>
      <c r="AC342" s="74"/>
      <c r="AD342" s="80" t="s">
        <v>4027</v>
      </c>
      <c r="AE342" s="80">
        <v>14</v>
      </c>
      <c r="AF342" s="80">
        <v>45</v>
      </c>
      <c r="AG342" s="80">
        <v>103843</v>
      </c>
      <c r="AH342" s="80">
        <v>5</v>
      </c>
      <c r="AI342" s="80"/>
      <c r="AJ342" s="80" t="s">
        <v>4653</v>
      </c>
      <c r="AK342" s="80" t="s">
        <v>5129</v>
      </c>
      <c r="AL342" s="84" t="s">
        <v>5455</v>
      </c>
      <c r="AM342" s="80"/>
      <c r="AN342" s="82">
        <v>41664.937337962961</v>
      </c>
      <c r="AO342" s="80"/>
      <c r="AP342" s="80" t="b">
        <v>0</v>
      </c>
      <c r="AQ342" s="80" t="b">
        <v>0</v>
      </c>
      <c r="AR342" s="80" t="b">
        <v>0</v>
      </c>
      <c r="AS342" s="80" t="s">
        <v>6170</v>
      </c>
      <c r="AT342" s="80">
        <v>19</v>
      </c>
      <c r="AU342" s="84" t="s">
        <v>6222</v>
      </c>
      <c r="AV342" s="80" t="b">
        <v>0</v>
      </c>
      <c r="AW342" s="80" t="s">
        <v>7170</v>
      </c>
      <c r="AX342" s="84" t="s">
        <v>7510</v>
      </c>
      <c r="AY342" s="80" t="s">
        <v>66</v>
      </c>
      <c r="AZ342" s="2"/>
      <c r="BA342" s="3"/>
      <c r="BB342" s="3"/>
      <c r="BC342" s="3"/>
      <c r="BD342" s="3"/>
    </row>
    <row r="343" spans="1:56" x14ac:dyDescent="0.25">
      <c r="A343" s="66" t="s">
        <v>512</v>
      </c>
      <c r="B343" s="67"/>
      <c r="C343" s="67"/>
      <c r="D343" s="68"/>
      <c r="E343" s="70"/>
      <c r="F343" s="104" t="s">
        <v>6826</v>
      </c>
      <c r="G343" s="67"/>
      <c r="H343" s="71"/>
      <c r="I343" s="72"/>
      <c r="J343" s="72"/>
      <c r="K343" s="71" t="s">
        <v>8195</v>
      </c>
      <c r="L343" s="75"/>
      <c r="M343" s="76"/>
      <c r="N343" s="76"/>
      <c r="O343" s="77"/>
      <c r="P343" s="78"/>
      <c r="Q343" s="78"/>
      <c r="R343" s="88"/>
      <c r="S343" s="88"/>
      <c r="T343" s="88"/>
      <c r="U343" s="88"/>
      <c r="V343" s="52"/>
      <c r="W343" s="52"/>
      <c r="X343" s="52"/>
      <c r="Y343" s="52"/>
      <c r="Z343" s="51"/>
      <c r="AA343" s="73"/>
      <c r="AB343" s="73"/>
      <c r="AC343" s="74"/>
      <c r="AD343" s="80" t="s">
        <v>4028</v>
      </c>
      <c r="AE343" s="80">
        <v>14</v>
      </c>
      <c r="AF343" s="80">
        <v>47</v>
      </c>
      <c r="AG343" s="80">
        <v>103766</v>
      </c>
      <c r="AH343" s="80">
        <v>3</v>
      </c>
      <c r="AI343" s="80"/>
      <c r="AJ343" s="80" t="s">
        <v>4654</v>
      </c>
      <c r="AK343" s="80" t="s">
        <v>5001</v>
      </c>
      <c r="AL343" s="80"/>
      <c r="AM343" s="80"/>
      <c r="AN343" s="82">
        <v>41664.935162037036</v>
      </c>
      <c r="AO343" s="80"/>
      <c r="AP343" s="80" t="b">
        <v>0</v>
      </c>
      <c r="AQ343" s="80" t="b">
        <v>0</v>
      </c>
      <c r="AR343" s="80" t="b">
        <v>0</v>
      </c>
      <c r="AS343" s="80" t="s">
        <v>6170</v>
      </c>
      <c r="AT343" s="80">
        <v>21</v>
      </c>
      <c r="AU343" s="84" t="s">
        <v>6222</v>
      </c>
      <c r="AV343" s="80" t="b">
        <v>0</v>
      </c>
      <c r="AW343" s="80" t="s">
        <v>7170</v>
      </c>
      <c r="AX343" s="84" t="s">
        <v>7511</v>
      </c>
      <c r="AY343" s="80" t="s">
        <v>66</v>
      </c>
      <c r="AZ343" s="2"/>
      <c r="BA343" s="3"/>
      <c r="BB343" s="3"/>
      <c r="BC343" s="3"/>
      <c r="BD343" s="3"/>
    </row>
    <row r="344" spans="1:56" x14ac:dyDescent="0.25">
      <c r="A344" s="66" t="s">
        <v>513</v>
      </c>
      <c r="B344" s="67"/>
      <c r="C344" s="67"/>
      <c r="D344" s="68"/>
      <c r="E344" s="70"/>
      <c r="F344" s="104" t="s">
        <v>6827</v>
      </c>
      <c r="G344" s="67"/>
      <c r="H344" s="71"/>
      <c r="I344" s="72"/>
      <c r="J344" s="72"/>
      <c r="K344" s="71" t="s">
        <v>8196</v>
      </c>
      <c r="L344" s="75"/>
      <c r="M344" s="76"/>
      <c r="N344" s="76"/>
      <c r="O344" s="77"/>
      <c r="P344" s="78"/>
      <c r="Q344" s="78"/>
      <c r="R344" s="88"/>
      <c r="S344" s="88"/>
      <c r="T344" s="88"/>
      <c r="U344" s="88"/>
      <c r="V344" s="52"/>
      <c r="W344" s="52"/>
      <c r="X344" s="52"/>
      <c r="Y344" s="52"/>
      <c r="Z344" s="51"/>
      <c r="AA344" s="73"/>
      <c r="AB344" s="73"/>
      <c r="AC344" s="74"/>
      <c r="AD344" s="80" t="s">
        <v>4029</v>
      </c>
      <c r="AE344" s="80">
        <v>7</v>
      </c>
      <c r="AF344" s="80">
        <v>5711</v>
      </c>
      <c r="AG344" s="80">
        <v>260257</v>
      </c>
      <c r="AH344" s="80">
        <v>38</v>
      </c>
      <c r="AI344" s="80">
        <v>25200</v>
      </c>
      <c r="AJ344" s="80" t="s">
        <v>4655</v>
      </c>
      <c r="AK344" s="80" t="s">
        <v>5130</v>
      </c>
      <c r="AL344" s="84" t="s">
        <v>5456</v>
      </c>
      <c r="AM344" s="80" t="s">
        <v>4941</v>
      </c>
      <c r="AN344" s="82">
        <v>40649.491203703707</v>
      </c>
      <c r="AO344" s="84" t="s">
        <v>5904</v>
      </c>
      <c r="AP344" s="80" t="b">
        <v>0</v>
      </c>
      <c r="AQ344" s="80" t="b">
        <v>0</v>
      </c>
      <c r="AR344" s="80" t="b">
        <v>1</v>
      </c>
      <c r="AS344" s="80" t="s">
        <v>6170</v>
      </c>
      <c r="AT344" s="80">
        <v>35</v>
      </c>
      <c r="AU344" s="84" t="s">
        <v>6351</v>
      </c>
      <c r="AV344" s="80" t="b">
        <v>0</v>
      </c>
      <c r="AW344" s="80" t="s">
        <v>7170</v>
      </c>
      <c r="AX344" s="84" t="s">
        <v>7512</v>
      </c>
      <c r="AY344" s="80" t="s">
        <v>66</v>
      </c>
      <c r="AZ344" s="2"/>
      <c r="BA344" s="3"/>
      <c r="BB344" s="3"/>
      <c r="BC344" s="3"/>
      <c r="BD344" s="3"/>
    </row>
    <row r="345" spans="1:56" x14ac:dyDescent="0.25">
      <c r="A345" s="66" t="s">
        <v>514</v>
      </c>
      <c r="B345" s="67"/>
      <c r="C345" s="67"/>
      <c r="D345" s="68"/>
      <c r="E345" s="70"/>
      <c r="F345" s="104" t="s">
        <v>6828</v>
      </c>
      <c r="G345" s="67"/>
      <c r="H345" s="71"/>
      <c r="I345" s="72"/>
      <c r="J345" s="72"/>
      <c r="K345" s="71" t="s">
        <v>8197</v>
      </c>
      <c r="L345" s="75"/>
      <c r="M345" s="76"/>
      <c r="N345" s="76"/>
      <c r="O345" s="77"/>
      <c r="P345" s="78"/>
      <c r="Q345" s="78"/>
      <c r="R345" s="88"/>
      <c r="S345" s="88"/>
      <c r="T345" s="88"/>
      <c r="U345" s="88"/>
      <c r="V345" s="52"/>
      <c r="W345" s="52"/>
      <c r="X345" s="52"/>
      <c r="Y345" s="52"/>
      <c r="Z345" s="51"/>
      <c r="AA345" s="73"/>
      <c r="AB345" s="73"/>
      <c r="AC345" s="74"/>
      <c r="AD345" s="80"/>
      <c r="AE345" s="80">
        <v>5</v>
      </c>
      <c r="AF345" s="80">
        <v>1404</v>
      </c>
      <c r="AG345" s="80">
        <v>331845</v>
      </c>
      <c r="AH345" s="80">
        <v>0</v>
      </c>
      <c r="AI345" s="80">
        <v>25200</v>
      </c>
      <c r="AJ345" s="80" t="s">
        <v>4656</v>
      </c>
      <c r="AK345" s="80"/>
      <c r="AL345" s="84" t="s">
        <v>5457</v>
      </c>
      <c r="AM345" s="80" t="s">
        <v>4941</v>
      </c>
      <c r="AN345" s="82">
        <v>41387.393287037034</v>
      </c>
      <c r="AO345" s="84" t="s">
        <v>5905</v>
      </c>
      <c r="AP345" s="80" t="b">
        <v>0</v>
      </c>
      <c r="AQ345" s="80" t="b">
        <v>0</v>
      </c>
      <c r="AR345" s="80" t="b">
        <v>1</v>
      </c>
      <c r="AS345" s="80" t="s">
        <v>6170</v>
      </c>
      <c r="AT345" s="80">
        <v>42</v>
      </c>
      <c r="AU345" s="84" t="s">
        <v>6352</v>
      </c>
      <c r="AV345" s="80" t="b">
        <v>0</v>
      </c>
      <c r="AW345" s="80" t="s">
        <v>7170</v>
      </c>
      <c r="AX345" s="84" t="s">
        <v>7513</v>
      </c>
      <c r="AY345" s="80" t="s">
        <v>66</v>
      </c>
      <c r="AZ345" s="2"/>
      <c r="BA345" s="3"/>
      <c r="BB345" s="3"/>
      <c r="BC345" s="3"/>
      <c r="BD345" s="3"/>
    </row>
    <row r="346" spans="1:56" x14ac:dyDescent="0.25">
      <c r="A346" s="66" t="s">
        <v>515</v>
      </c>
      <c r="B346" s="67"/>
      <c r="C346" s="67"/>
      <c r="D346" s="68"/>
      <c r="E346" s="70"/>
      <c r="F346" s="104" t="s">
        <v>6829</v>
      </c>
      <c r="G346" s="67"/>
      <c r="H346" s="71"/>
      <c r="I346" s="72"/>
      <c r="J346" s="72"/>
      <c r="K346" s="71" t="s">
        <v>8198</v>
      </c>
      <c r="L346" s="75"/>
      <c r="M346" s="76"/>
      <c r="N346" s="76"/>
      <c r="O346" s="77"/>
      <c r="P346" s="78"/>
      <c r="Q346" s="78"/>
      <c r="R346" s="88"/>
      <c r="S346" s="88"/>
      <c r="T346" s="88"/>
      <c r="U346" s="88"/>
      <c r="V346" s="52"/>
      <c r="W346" s="52"/>
      <c r="X346" s="52"/>
      <c r="Y346" s="52"/>
      <c r="Z346" s="51"/>
      <c r="AA346" s="73"/>
      <c r="AB346" s="73"/>
      <c r="AC346" s="74"/>
      <c r="AD346" s="80" t="s">
        <v>4030</v>
      </c>
      <c r="AE346" s="80">
        <v>1200</v>
      </c>
      <c r="AF346" s="80">
        <v>2439</v>
      </c>
      <c r="AG346" s="80">
        <v>374194</v>
      </c>
      <c r="AH346" s="80">
        <v>11</v>
      </c>
      <c r="AI346" s="80"/>
      <c r="AJ346" s="80" t="s">
        <v>4657</v>
      </c>
      <c r="AK346" s="80" t="s">
        <v>5131</v>
      </c>
      <c r="AL346" s="80"/>
      <c r="AM346" s="80"/>
      <c r="AN346" s="82">
        <v>41499.128518518519</v>
      </c>
      <c r="AO346" s="84" t="s">
        <v>5906</v>
      </c>
      <c r="AP346" s="80" t="b">
        <v>0</v>
      </c>
      <c r="AQ346" s="80" t="b">
        <v>0</v>
      </c>
      <c r="AR346" s="80" t="b">
        <v>0</v>
      </c>
      <c r="AS346" s="80" t="s">
        <v>6171</v>
      </c>
      <c r="AT346" s="80">
        <v>41</v>
      </c>
      <c r="AU346" s="84" t="s">
        <v>6302</v>
      </c>
      <c r="AV346" s="80" t="b">
        <v>0</v>
      </c>
      <c r="AW346" s="80" t="s">
        <v>7170</v>
      </c>
      <c r="AX346" s="84" t="s">
        <v>7514</v>
      </c>
      <c r="AY346" s="80" t="s">
        <v>66</v>
      </c>
      <c r="AZ346" s="2"/>
      <c r="BA346" s="3"/>
      <c r="BB346" s="3"/>
      <c r="BC346" s="3"/>
      <c r="BD346" s="3"/>
    </row>
    <row r="347" spans="1:56" x14ac:dyDescent="0.25">
      <c r="A347" s="66" t="s">
        <v>516</v>
      </c>
      <c r="B347" s="67"/>
      <c r="C347" s="67"/>
      <c r="D347" s="68"/>
      <c r="E347" s="70"/>
      <c r="F347" s="104" t="s">
        <v>6830</v>
      </c>
      <c r="G347" s="67"/>
      <c r="H347" s="71"/>
      <c r="I347" s="72"/>
      <c r="J347" s="72"/>
      <c r="K347" s="71" t="s">
        <v>8199</v>
      </c>
      <c r="L347" s="75"/>
      <c r="M347" s="76"/>
      <c r="N347" s="76"/>
      <c r="O347" s="77"/>
      <c r="P347" s="78"/>
      <c r="Q347" s="78"/>
      <c r="R347" s="88"/>
      <c r="S347" s="88"/>
      <c r="T347" s="88"/>
      <c r="U347" s="88"/>
      <c r="V347" s="52"/>
      <c r="W347" s="52"/>
      <c r="X347" s="52"/>
      <c r="Y347" s="52"/>
      <c r="Z347" s="51"/>
      <c r="AA347" s="73"/>
      <c r="AB347" s="73"/>
      <c r="AC347" s="74"/>
      <c r="AD347" s="80" t="s">
        <v>4031</v>
      </c>
      <c r="AE347" s="80">
        <v>40</v>
      </c>
      <c r="AF347" s="80">
        <v>17</v>
      </c>
      <c r="AG347" s="80">
        <v>4651</v>
      </c>
      <c r="AH347" s="80">
        <v>0</v>
      </c>
      <c r="AI347" s="80"/>
      <c r="AJ347" s="80"/>
      <c r="AK347" s="80"/>
      <c r="AL347" s="80"/>
      <c r="AM347" s="80"/>
      <c r="AN347" s="82">
        <v>42378.240937499999</v>
      </c>
      <c r="AO347" s="80"/>
      <c r="AP347" s="80" t="b">
        <v>1</v>
      </c>
      <c r="AQ347" s="80" t="b">
        <v>0</v>
      </c>
      <c r="AR347" s="80" t="b">
        <v>0</v>
      </c>
      <c r="AS347" s="80" t="s">
        <v>6176</v>
      </c>
      <c r="AT347" s="80">
        <v>20</v>
      </c>
      <c r="AU347" s="80"/>
      <c r="AV347" s="80" t="b">
        <v>0</v>
      </c>
      <c r="AW347" s="80" t="s">
        <v>7170</v>
      </c>
      <c r="AX347" s="84" t="s">
        <v>7515</v>
      </c>
      <c r="AY347" s="80" t="s">
        <v>66</v>
      </c>
      <c r="AZ347" s="2"/>
      <c r="BA347" s="3"/>
      <c r="BB347" s="3"/>
      <c r="BC347" s="3"/>
      <c r="BD347" s="3"/>
    </row>
    <row r="348" spans="1:56" x14ac:dyDescent="0.25">
      <c r="A348" s="66" t="s">
        <v>517</v>
      </c>
      <c r="B348" s="67"/>
      <c r="C348" s="67"/>
      <c r="D348" s="68"/>
      <c r="E348" s="70"/>
      <c r="F348" s="104" t="s">
        <v>6831</v>
      </c>
      <c r="G348" s="67"/>
      <c r="H348" s="71"/>
      <c r="I348" s="72"/>
      <c r="J348" s="72"/>
      <c r="K348" s="71" t="s">
        <v>29799</v>
      </c>
      <c r="L348" s="75"/>
      <c r="M348" s="76"/>
      <c r="N348" s="76"/>
      <c r="O348" s="77"/>
      <c r="P348" s="78"/>
      <c r="Q348" s="78"/>
      <c r="R348" s="88"/>
      <c r="S348" s="88"/>
      <c r="T348" s="88"/>
      <c r="U348" s="88"/>
      <c r="V348" s="52"/>
      <c r="W348" s="52"/>
      <c r="X348" s="52"/>
      <c r="Y348" s="52"/>
      <c r="Z348" s="51"/>
      <c r="AA348" s="73"/>
      <c r="AB348" s="73"/>
      <c r="AC348" s="74"/>
      <c r="AD348" s="80" t="s">
        <v>4032</v>
      </c>
      <c r="AE348" s="80">
        <v>524</v>
      </c>
      <c r="AF348" s="80">
        <v>600</v>
      </c>
      <c r="AG348" s="80">
        <v>140948</v>
      </c>
      <c r="AH348" s="80">
        <v>248</v>
      </c>
      <c r="AI348" s="80">
        <v>25200</v>
      </c>
      <c r="AJ348" s="80" t="s">
        <v>4658</v>
      </c>
      <c r="AK348" s="80" t="s">
        <v>5132</v>
      </c>
      <c r="AL348" s="84" t="s">
        <v>5458</v>
      </c>
      <c r="AM348" s="80" t="s">
        <v>4941</v>
      </c>
      <c r="AN348" s="82">
        <v>40083.788298611114</v>
      </c>
      <c r="AO348" s="84" t="s">
        <v>5907</v>
      </c>
      <c r="AP348" s="80" t="b">
        <v>0</v>
      </c>
      <c r="AQ348" s="80" t="b">
        <v>0</v>
      </c>
      <c r="AR348" s="80" t="b">
        <v>1</v>
      </c>
      <c r="AS348" s="80" t="s">
        <v>6170</v>
      </c>
      <c r="AT348" s="80">
        <v>41</v>
      </c>
      <c r="AU348" s="84" t="s">
        <v>6353</v>
      </c>
      <c r="AV348" s="80" t="b">
        <v>0</v>
      </c>
      <c r="AW348" s="80" t="s">
        <v>7170</v>
      </c>
      <c r="AX348" s="84" t="s">
        <v>7516</v>
      </c>
      <c r="AY348" s="80" t="s">
        <v>66</v>
      </c>
      <c r="AZ348" s="2"/>
      <c r="BA348" s="3"/>
      <c r="BB348" s="3"/>
      <c r="BC348" s="3"/>
      <c r="BD348" s="3"/>
    </row>
    <row r="349" spans="1:56" x14ac:dyDescent="0.25">
      <c r="A349" s="66" t="s">
        <v>518</v>
      </c>
      <c r="B349" s="67"/>
      <c r="C349" s="67"/>
      <c r="D349" s="68"/>
      <c r="E349" s="70"/>
      <c r="F349" s="104" t="s">
        <v>6832</v>
      </c>
      <c r="G349" s="67"/>
      <c r="H349" s="71"/>
      <c r="I349" s="72"/>
      <c r="J349" s="72"/>
      <c r="K349" s="71" t="s">
        <v>8200</v>
      </c>
      <c r="L349" s="75"/>
      <c r="M349" s="76"/>
      <c r="N349" s="76"/>
      <c r="O349" s="77"/>
      <c r="P349" s="78"/>
      <c r="Q349" s="78"/>
      <c r="R349" s="88"/>
      <c r="S349" s="88"/>
      <c r="T349" s="88"/>
      <c r="U349" s="88"/>
      <c r="V349" s="52"/>
      <c r="W349" s="52"/>
      <c r="X349" s="52"/>
      <c r="Y349" s="52"/>
      <c r="Z349" s="51"/>
      <c r="AA349" s="73"/>
      <c r="AB349" s="73"/>
      <c r="AC349" s="74"/>
      <c r="AD349" s="80" t="s">
        <v>4033</v>
      </c>
      <c r="AE349" s="80">
        <v>0</v>
      </c>
      <c r="AF349" s="80">
        <v>15404</v>
      </c>
      <c r="AG349" s="80">
        <v>123696</v>
      </c>
      <c r="AH349" s="80">
        <v>0</v>
      </c>
      <c r="AI349" s="80">
        <v>25200</v>
      </c>
      <c r="AJ349" s="80" t="s">
        <v>4659</v>
      </c>
      <c r="AK349" s="80" t="s">
        <v>5133</v>
      </c>
      <c r="AL349" s="84" t="s">
        <v>5459</v>
      </c>
      <c r="AM349" s="80" t="s">
        <v>4941</v>
      </c>
      <c r="AN349" s="82">
        <v>41374.51152777778</v>
      </c>
      <c r="AO349" s="84" t="s">
        <v>5908</v>
      </c>
      <c r="AP349" s="80" t="b">
        <v>0</v>
      </c>
      <c r="AQ349" s="80" t="b">
        <v>0</v>
      </c>
      <c r="AR349" s="80" t="b">
        <v>0</v>
      </c>
      <c r="AS349" s="80" t="s">
        <v>6170</v>
      </c>
      <c r="AT349" s="80">
        <v>45</v>
      </c>
      <c r="AU349" s="84" t="s">
        <v>6213</v>
      </c>
      <c r="AV349" s="80" t="b">
        <v>0</v>
      </c>
      <c r="AW349" s="80" t="s">
        <v>7170</v>
      </c>
      <c r="AX349" s="84" t="s">
        <v>7517</v>
      </c>
      <c r="AY349" s="80" t="s">
        <v>66</v>
      </c>
      <c r="AZ349" s="2"/>
      <c r="BA349" s="3"/>
      <c r="BB349" s="3"/>
      <c r="BC349" s="3"/>
      <c r="BD349" s="3"/>
    </row>
    <row r="350" spans="1:56" x14ac:dyDescent="0.25">
      <c r="A350" s="66" t="s">
        <v>519</v>
      </c>
      <c r="B350" s="67"/>
      <c r="C350" s="67"/>
      <c r="D350" s="68"/>
      <c r="E350" s="70"/>
      <c r="F350" s="104" t="s">
        <v>6833</v>
      </c>
      <c r="G350" s="67"/>
      <c r="H350" s="71"/>
      <c r="I350" s="72"/>
      <c r="J350" s="72"/>
      <c r="K350" s="71" t="s">
        <v>8201</v>
      </c>
      <c r="L350" s="75"/>
      <c r="M350" s="76"/>
      <c r="N350" s="76"/>
      <c r="O350" s="77"/>
      <c r="P350" s="78"/>
      <c r="Q350" s="78"/>
      <c r="R350" s="88"/>
      <c r="S350" s="88"/>
      <c r="T350" s="88"/>
      <c r="U350" s="88"/>
      <c r="V350" s="52"/>
      <c r="W350" s="52"/>
      <c r="X350" s="52"/>
      <c r="Y350" s="52"/>
      <c r="Z350" s="51"/>
      <c r="AA350" s="73"/>
      <c r="AB350" s="73"/>
      <c r="AC350" s="74"/>
      <c r="AD350" s="80" t="s">
        <v>4034</v>
      </c>
      <c r="AE350" s="80">
        <v>576</v>
      </c>
      <c r="AF350" s="80">
        <v>305</v>
      </c>
      <c r="AG350" s="80">
        <v>10438</v>
      </c>
      <c r="AH350" s="80">
        <v>0</v>
      </c>
      <c r="AI350" s="80"/>
      <c r="AJ350" s="80"/>
      <c r="AK350" s="80"/>
      <c r="AL350" s="80"/>
      <c r="AM350" s="80"/>
      <c r="AN350" s="82">
        <v>42044.388912037037</v>
      </c>
      <c r="AO350" s="84" t="s">
        <v>5909</v>
      </c>
      <c r="AP350" s="80" t="b">
        <v>0</v>
      </c>
      <c r="AQ350" s="80" t="b">
        <v>0</v>
      </c>
      <c r="AR350" s="80" t="b">
        <v>0</v>
      </c>
      <c r="AS350" s="80" t="s">
        <v>6171</v>
      </c>
      <c r="AT350" s="80">
        <v>13</v>
      </c>
      <c r="AU350" s="84" t="s">
        <v>6354</v>
      </c>
      <c r="AV350" s="80" t="b">
        <v>0</v>
      </c>
      <c r="AW350" s="80" t="s">
        <v>7170</v>
      </c>
      <c r="AX350" s="84" t="s">
        <v>7518</v>
      </c>
      <c r="AY350" s="80" t="s">
        <v>66</v>
      </c>
      <c r="AZ350" s="2"/>
      <c r="BA350" s="3"/>
      <c r="BB350" s="3"/>
      <c r="BC350" s="3"/>
      <c r="BD350" s="3"/>
    </row>
    <row r="351" spans="1:56" x14ac:dyDescent="0.25">
      <c r="A351" s="66" t="s">
        <v>520</v>
      </c>
      <c r="B351" s="67"/>
      <c r="C351" s="67"/>
      <c r="D351" s="68"/>
      <c r="E351" s="70"/>
      <c r="F351" s="104" t="s">
        <v>6834</v>
      </c>
      <c r="G351" s="67"/>
      <c r="H351" s="71"/>
      <c r="I351" s="72"/>
      <c r="J351" s="72"/>
      <c r="K351" s="71" t="s">
        <v>8202</v>
      </c>
      <c r="L351" s="75"/>
      <c r="M351" s="76"/>
      <c r="N351" s="76"/>
      <c r="O351" s="77"/>
      <c r="P351" s="78"/>
      <c r="Q351" s="78"/>
      <c r="R351" s="88"/>
      <c r="S351" s="88"/>
      <c r="T351" s="88"/>
      <c r="U351" s="88"/>
      <c r="V351" s="52"/>
      <c r="W351" s="52"/>
      <c r="X351" s="52"/>
      <c r="Y351" s="52"/>
      <c r="Z351" s="51"/>
      <c r="AA351" s="73"/>
      <c r="AB351" s="73"/>
      <c r="AC351" s="74"/>
      <c r="AD351" s="80" t="s">
        <v>4035</v>
      </c>
      <c r="AE351" s="80">
        <v>17</v>
      </c>
      <c r="AF351" s="80">
        <v>65</v>
      </c>
      <c r="AG351" s="80">
        <v>131495</v>
      </c>
      <c r="AH351" s="80">
        <v>0</v>
      </c>
      <c r="AI351" s="80"/>
      <c r="AJ351" s="80" t="s">
        <v>4660</v>
      </c>
      <c r="AK351" s="80" t="s">
        <v>5134</v>
      </c>
      <c r="AL351" s="84" t="s">
        <v>5460</v>
      </c>
      <c r="AM351" s="80"/>
      <c r="AN351" s="82">
        <v>42093.578194444446</v>
      </c>
      <c r="AO351" s="84" t="s">
        <v>5910</v>
      </c>
      <c r="AP351" s="80" t="b">
        <v>1</v>
      </c>
      <c r="AQ351" s="80" t="b">
        <v>0</v>
      </c>
      <c r="AR351" s="80" t="b">
        <v>1</v>
      </c>
      <c r="AS351" s="80" t="s">
        <v>6170</v>
      </c>
      <c r="AT351" s="80">
        <v>27</v>
      </c>
      <c r="AU351" s="84" t="s">
        <v>6192</v>
      </c>
      <c r="AV351" s="80" t="b">
        <v>0</v>
      </c>
      <c r="AW351" s="80" t="s">
        <v>7170</v>
      </c>
      <c r="AX351" s="84" t="s">
        <v>7519</v>
      </c>
      <c r="AY351" s="80" t="s">
        <v>66</v>
      </c>
      <c r="AZ351" s="2"/>
      <c r="BA351" s="3"/>
      <c r="BB351" s="3"/>
      <c r="BC351" s="3"/>
      <c r="BD351" s="3"/>
    </row>
    <row r="352" spans="1:56" x14ac:dyDescent="0.25">
      <c r="A352" s="66" t="s">
        <v>521</v>
      </c>
      <c r="B352" s="67"/>
      <c r="C352" s="67"/>
      <c r="D352" s="68"/>
      <c r="E352" s="70"/>
      <c r="F352" s="104" t="s">
        <v>6835</v>
      </c>
      <c r="G352" s="67"/>
      <c r="H352" s="71"/>
      <c r="I352" s="72"/>
      <c r="J352" s="72"/>
      <c r="K352" s="71" t="s">
        <v>8203</v>
      </c>
      <c r="L352" s="75"/>
      <c r="M352" s="76"/>
      <c r="N352" s="76"/>
      <c r="O352" s="77"/>
      <c r="P352" s="78"/>
      <c r="Q352" s="78"/>
      <c r="R352" s="88"/>
      <c r="S352" s="88"/>
      <c r="T352" s="88"/>
      <c r="U352" s="88"/>
      <c r="V352" s="52"/>
      <c r="W352" s="52"/>
      <c r="X352" s="52"/>
      <c r="Y352" s="52"/>
      <c r="Z352" s="51"/>
      <c r="AA352" s="73"/>
      <c r="AB352" s="73"/>
      <c r="AC352" s="74"/>
      <c r="AD352" s="80" t="s">
        <v>4036</v>
      </c>
      <c r="AE352" s="80">
        <v>261</v>
      </c>
      <c r="AF352" s="80">
        <v>413</v>
      </c>
      <c r="AG352" s="80">
        <v>4546</v>
      </c>
      <c r="AH352" s="80">
        <v>1</v>
      </c>
      <c r="AI352" s="80">
        <v>25200</v>
      </c>
      <c r="AJ352" s="80"/>
      <c r="AK352" s="80"/>
      <c r="AL352" s="80"/>
      <c r="AM352" s="80" t="s">
        <v>4941</v>
      </c>
      <c r="AN352" s="82">
        <v>41948.769803240742</v>
      </c>
      <c r="AO352" s="80"/>
      <c r="AP352" s="80" t="b">
        <v>1</v>
      </c>
      <c r="AQ352" s="80" t="b">
        <v>0</v>
      </c>
      <c r="AR352" s="80" t="b">
        <v>0</v>
      </c>
      <c r="AS352" s="80" t="s">
        <v>6171</v>
      </c>
      <c r="AT352" s="80">
        <v>11</v>
      </c>
      <c r="AU352" s="84" t="s">
        <v>6192</v>
      </c>
      <c r="AV352" s="80" t="b">
        <v>0</v>
      </c>
      <c r="AW352" s="80" t="s">
        <v>7170</v>
      </c>
      <c r="AX352" s="84" t="s">
        <v>7520</v>
      </c>
      <c r="AY352" s="80" t="s">
        <v>66</v>
      </c>
      <c r="AZ352" s="2"/>
      <c r="BA352" s="3"/>
      <c r="BB352" s="3"/>
      <c r="BC352" s="3"/>
      <c r="BD352" s="3"/>
    </row>
    <row r="353" spans="1:56" x14ac:dyDescent="0.25">
      <c r="A353" s="66" t="s">
        <v>522</v>
      </c>
      <c r="B353" s="67"/>
      <c r="C353" s="67"/>
      <c r="D353" s="68"/>
      <c r="E353" s="70"/>
      <c r="F353" s="104" t="s">
        <v>6836</v>
      </c>
      <c r="G353" s="67"/>
      <c r="H353" s="71"/>
      <c r="I353" s="72"/>
      <c r="J353" s="72"/>
      <c r="K353" s="71" t="s">
        <v>8204</v>
      </c>
      <c r="L353" s="75"/>
      <c r="M353" s="76"/>
      <c r="N353" s="76"/>
      <c r="O353" s="77"/>
      <c r="P353" s="78"/>
      <c r="Q353" s="78"/>
      <c r="R353" s="88"/>
      <c r="S353" s="88"/>
      <c r="T353" s="88"/>
      <c r="U353" s="88"/>
      <c r="V353" s="52"/>
      <c r="W353" s="52"/>
      <c r="X353" s="52"/>
      <c r="Y353" s="52"/>
      <c r="Z353" s="51"/>
      <c r="AA353" s="73"/>
      <c r="AB353" s="73"/>
      <c r="AC353" s="74"/>
      <c r="AD353" s="80" t="s">
        <v>4037</v>
      </c>
      <c r="AE353" s="80">
        <v>212</v>
      </c>
      <c r="AF353" s="80">
        <v>130</v>
      </c>
      <c r="AG353" s="80">
        <v>7661</v>
      </c>
      <c r="AH353" s="80">
        <v>0</v>
      </c>
      <c r="AI353" s="80">
        <v>25200</v>
      </c>
      <c r="AJ353" s="80"/>
      <c r="AK353" s="80"/>
      <c r="AL353" s="80"/>
      <c r="AM353" s="80" t="s">
        <v>4941</v>
      </c>
      <c r="AN353" s="82">
        <v>42088.649907407409</v>
      </c>
      <c r="AO353" s="80"/>
      <c r="AP353" s="80" t="b">
        <v>1</v>
      </c>
      <c r="AQ353" s="80" t="b">
        <v>0</v>
      </c>
      <c r="AR353" s="80" t="b">
        <v>0</v>
      </c>
      <c r="AS353" s="80" t="s">
        <v>6170</v>
      </c>
      <c r="AT353" s="80">
        <v>9</v>
      </c>
      <c r="AU353" s="84" t="s">
        <v>6192</v>
      </c>
      <c r="AV353" s="80" t="b">
        <v>0</v>
      </c>
      <c r="AW353" s="80" t="s">
        <v>7170</v>
      </c>
      <c r="AX353" s="84" t="s">
        <v>7521</v>
      </c>
      <c r="AY353" s="80" t="s">
        <v>66</v>
      </c>
      <c r="AZ353" s="2"/>
      <c r="BA353" s="3"/>
      <c r="BB353" s="3"/>
      <c r="BC353" s="3"/>
      <c r="BD353" s="3"/>
    </row>
    <row r="354" spans="1:56" x14ac:dyDescent="0.25">
      <c r="A354" s="66" t="s">
        <v>523</v>
      </c>
      <c r="B354" s="67"/>
      <c r="C354" s="67"/>
      <c r="D354" s="68"/>
      <c r="E354" s="70"/>
      <c r="F354" s="104" t="s">
        <v>6837</v>
      </c>
      <c r="G354" s="67"/>
      <c r="H354" s="71"/>
      <c r="I354" s="72"/>
      <c r="J354" s="72"/>
      <c r="K354" s="71" t="s">
        <v>8205</v>
      </c>
      <c r="L354" s="75"/>
      <c r="M354" s="76"/>
      <c r="N354" s="76"/>
      <c r="O354" s="77"/>
      <c r="P354" s="78"/>
      <c r="Q354" s="78"/>
      <c r="R354" s="88"/>
      <c r="S354" s="88"/>
      <c r="T354" s="88"/>
      <c r="U354" s="88"/>
      <c r="V354" s="52"/>
      <c r="W354" s="52"/>
      <c r="X354" s="52"/>
      <c r="Y354" s="52"/>
      <c r="Z354" s="51"/>
      <c r="AA354" s="73"/>
      <c r="AB354" s="73"/>
      <c r="AC354" s="74"/>
      <c r="AD354" s="80" t="s">
        <v>4038</v>
      </c>
      <c r="AE354" s="80">
        <v>1518</v>
      </c>
      <c r="AF354" s="80">
        <v>1785</v>
      </c>
      <c r="AG354" s="80">
        <v>34579</v>
      </c>
      <c r="AH354" s="80">
        <v>3</v>
      </c>
      <c r="AI354" s="80">
        <v>25200</v>
      </c>
      <c r="AJ354" s="80" t="s">
        <v>4661</v>
      </c>
      <c r="AK354" s="80" t="s">
        <v>5135</v>
      </c>
      <c r="AL354" s="84" t="s">
        <v>5461</v>
      </c>
      <c r="AM354" s="80" t="s">
        <v>4941</v>
      </c>
      <c r="AN354" s="82">
        <v>40556.529027777775</v>
      </c>
      <c r="AO354" s="80"/>
      <c r="AP354" s="80" t="b">
        <v>0</v>
      </c>
      <c r="AQ354" s="80" t="b">
        <v>0</v>
      </c>
      <c r="AR354" s="80" t="b">
        <v>0</v>
      </c>
      <c r="AS354" s="80" t="s">
        <v>6170</v>
      </c>
      <c r="AT354" s="80">
        <v>9</v>
      </c>
      <c r="AU354" s="84" t="s">
        <v>6355</v>
      </c>
      <c r="AV354" s="80" t="b">
        <v>0</v>
      </c>
      <c r="AW354" s="80" t="s">
        <v>7170</v>
      </c>
      <c r="AX354" s="84" t="s">
        <v>7522</v>
      </c>
      <c r="AY354" s="80" t="s">
        <v>66</v>
      </c>
      <c r="AZ354" s="2"/>
      <c r="BA354" s="3"/>
      <c r="BB354" s="3"/>
      <c r="BC354" s="3"/>
      <c r="BD354" s="3"/>
    </row>
    <row r="355" spans="1:56" x14ac:dyDescent="0.25">
      <c r="A355" s="66" t="s">
        <v>524</v>
      </c>
      <c r="B355" s="67"/>
      <c r="C355" s="67"/>
      <c r="D355" s="68"/>
      <c r="E355" s="70"/>
      <c r="F355" s="104" t="s">
        <v>6838</v>
      </c>
      <c r="G355" s="67"/>
      <c r="H355" s="71"/>
      <c r="I355" s="72"/>
      <c r="J355" s="72"/>
      <c r="K355" s="71" t="s">
        <v>8206</v>
      </c>
      <c r="L355" s="75"/>
      <c r="M355" s="76"/>
      <c r="N355" s="76"/>
      <c r="O355" s="77"/>
      <c r="P355" s="78"/>
      <c r="Q355" s="78"/>
      <c r="R355" s="88"/>
      <c r="S355" s="88"/>
      <c r="T355" s="88"/>
      <c r="U355" s="88"/>
      <c r="V355" s="52"/>
      <c r="W355" s="52"/>
      <c r="X355" s="52"/>
      <c r="Y355" s="52"/>
      <c r="Z355" s="51"/>
      <c r="AA355" s="73"/>
      <c r="AB355" s="73"/>
      <c r="AC355" s="74"/>
      <c r="AD355" s="80" t="s">
        <v>4039</v>
      </c>
      <c r="AE355" s="80">
        <v>580</v>
      </c>
      <c r="AF355" s="80">
        <v>259</v>
      </c>
      <c r="AG355" s="80">
        <v>4080</v>
      </c>
      <c r="AH355" s="80">
        <v>34</v>
      </c>
      <c r="AI355" s="80">
        <v>25200</v>
      </c>
      <c r="AJ355" s="80" t="s">
        <v>4662</v>
      </c>
      <c r="AK355" s="80" t="s">
        <v>5136</v>
      </c>
      <c r="AL355" s="84" t="s">
        <v>5462</v>
      </c>
      <c r="AM355" s="80" t="s">
        <v>4941</v>
      </c>
      <c r="AN355" s="82">
        <v>40397.514999999999</v>
      </c>
      <c r="AO355" s="84" t="s">
        <v>5911</v>
      </c>
      <c r="AP355" s="80" t="b">
        <v>0</v>
      </c>
      <c r="AQ355" s="80" t="b">
        <v>0</v>
      </c>
      <c r="AR355" s="80" t="b">
        <v>1</v>
      </c>
      <c r="AS355" s="80" t="s">
        <v>6170</v>
      </c>
      <c r="AT355" s="80">
        <v>2</v>
      </c>
      <c r="AU355" s="84" t="s">
        <v>6356</v>
      </c>
      <c r="AV355" s="80" t="b">
        <v>0</v>
      </c>
      <c r="AW355" s="80" t="s">
        <v>7170</v>
      </c>
      <c r="AX355" s="84" t="s">
        <v>7523</v>
      </c>
      <c r="AY355" s="80" t="s">
        <v>66</v>
      </c>
      <c r="AZ355" s="2"/>
      <c r="BA355" s="3"/>
      <c r="BB355" s="3"/>
      <c r="BC355" s="3"/>
      <c r="BD355" s="3"/>
    </row>
    <row r="356" spans="1:56" x14ac:dyDescent="0.25">
      <c r="A356" s="66" t="s">
        <v>525</v>
      </c>
      <c r="B356" s="67"/>
      <c r="C356" s="67"/>
      <c r="D356" s="68"/>
      <c r="E356" s="70"/>
      <c r="F356" s="104" t="s">
        <v>6839</v>
      </c>
      <c r="G356" s="67"/>
      <c r="H356" s="71"/>
      <c r="I356" s="72"/>
      <c r="J356" s="72"/>
      <c r="K356" s="71" t="s">
        <v>8207</v>
      </c>
      <c r="L356" s="75"/>
      <c r="M356" s="76"/>
      <c r="N356" s="76"/>
      <c r="O356" s="77"/>
      <c r="P356" s="78"/>
      <c r="Q356" s="78"/>
      <c r="R356" s="88"/>
      <c r="S356" s="88"/>
      <c r="T356" s="88"/>
      <c r="U356" s="88"/>
      <c r="V356" s="52"/>
      <c r="W356" s="52"/>
      <c r="X356" s="52"/>
      <c r="Y356" s="52"/>
      <c r="Z356" s="51"/>
      <c r="AA356" s="73"/>
      <c r="AB356" s="73"/>
      <c r="AC356" s="74"/>
      <c r="AD356" s="80" t="s">
        <v>4040</v>
      </c>
      <c r="AE356" s="80">
        <v>1558</v>
      </c>
      <c r="AF356" s="80">
        <v>529</v>
      </c>
      <c r="AG356" s="80">
        <v>33821</v>
      </c>
      <c r="AH356" s="80">
        <v>40</v>
      </c>
      <c r="AI356" s="80">
        <v>25200</v>
      </c>
      <c r="AJ356" s="80" t="s">
        <v>4663</v>
      </c>
      <c r="AK356" s="80" t="s">
        <v>4982</v>
      </c>
      <c r="AL356" s="80"/>
      <c r="AM356" s="80" t="s">
        <v>4941</v>
      </c>
      <c r="AN356" s="82">
        <v>40854.438125000001</v>
      </c>
      <c r="AO356" s="84" t="s">
        <v>5912</v>
      </c>
      <c r="AP356" s="80" t="b">
        <v>0</v>
      </c>
      <c r="AQ356" s="80" t="b">
        <v>0</v>
      </c>
      <c r="AR356" s="80" t="b">
        <v>1</v>
      </c>
      <c r="AS356" s="80" t="s">
        <v>6170</v>
      </c>
      <c r="AT356" s="80">
        <v>11</v>
      </c>
      <c r="AU356" s="84" t="s">
        <v>6357</v>
      </c>
      <c r="AV356" s="80" t="b">
        <v>0</v>
      </c>
      <c r="AW356" s="80" t="s">
        <v>7170</v>
      </c>
      <c r="AX356" s="84" t="s">
        <v>7524</v>
      </c>
      <c r="AY356" s="80" t="s">
        <v>66</v>
      </c>
      <c r="AZ356" s="2"/>
      <c r="BA356" s="3"/>
      <c r="BB356" s="3"/>
      <c r="BC356" s="3"/>
      <c r="BD356" s="3"/>
    </row>
    <row r="357" spans="1:56" x14ac:dyDescent="0.25">
      <c r="A357" s="66" t="s">
        <v>526</v>
      </c>
      <c r="B357" s="67"/>
      <c r="C357" s="67"/>
      <c r="D357" s="68"/>
      <c r="E357" s="70"/>
      <c r="F357" s="104" t="s">
        <v>6840</v>
      </c>
      <c r="G357" s="67"/>
      <c r="H357" s="71"/>
      <c r="I357" s="72"/>
      <c r="J357" s="72"/>
      <c r="K357" s="71" t="s">
        <v>8208</v>
      </c>
      <c r="L357" s="75"/>
      <c r="M357" s="76"/>
      <c r="N357" s="76"/>
      <c r="O357" s="77"/>
      <c r="P357" s="78"/>
      <c r="Q357" s="78"/>
      <c r="R357" s="88"/>
      <c r="S357" s="88"/>
      <c r="T357" s="88"/>
      <c r="U357" s="88"/>
      <c r="V357" s="52"/>
      <c r="W357" s="52"/>
      <c r="X357" s="52"/>
      <c r="Y357" s="52"/>
      <c r="Z357" s="51"/>
      <c r="AA357" s="73"/>
      <c r="AB357" s="73"/>
      <c r="AC357" s="74"/>
      <c r="AD357" s="80" t="s">
        <v>4041</v>
      </c>
      <c r="AE357" s="80">
        <v>24</v>
      </c>
      <c r="AF357" s="80">
        <v>12309</v>
      </c>
      <c r="AG357" s="80">
        <v>51808</v>
      </c>
      <c r="AH357" s="80">
        <v>0</v>
      </c>
      <c r="AI357" s="80"/>
      <c r="AJ357" s="80"/>
      <c r="AK357" s="80"/>
      <c r="AL357" s="80"/>
      <c r="AM357" s="80"/>
      <c r="AN357" s="82">
        <v>42226.256145833337</v>
      </c>
      <c r="AO357" s="84" t="s">
        <v>5913</v>
      </c>
      <c r="AP357" s="80" t="b">
        <v>1</v>
      </c>
      <c r="AQ357" s="80" t="b">
        <v>0</v>
      </c>
      <c r="AR357" s="80" t="b">
        <v>0</v>
      </c>
      <c r="AS357" s="80" t="s">
        <v>6171</v>
      </c>
      <c r="AT357" s="80">
        <v>33</v>
      </c>
      <c r="AU357" s="84" t="s">
        <v>6192</v>
      </c>
      <c r="AV357" s="80" t="b">
        <v>0</v>
      </c>
      <c r="AW357" s="80" t="s">
        <v>7170</v>
      </c>
      <c r="AX357" s="84" t="s">
        <v>7525</v>
      </c>
      <c r="AY357" s="80" t="s">
        <v>66</v>
      </c>
      <c r="AZ357" s="2"/>
      <c r="BA357" s="3"/>
      <c r="BB357" s="3"/>
      <c r="BC357" s="3"/>
      <c r="BD357" s="3"/>
    </row>
    <row r="358" spans="1:56" x14ac:dyDescent="0.25">
      <c r="A358" s="66" t="s">
        <v>527</v>
      </c>
      <c r="B358" s="67"/>
      <c r="C358" s="67"/>
      <c r="D358" s="68"/>
      <c r="E358" s="70"/>
      <c r="F358" s="104" t="s">
        <v>6841</v>
      </c>
      <c r="G358" s="67"/>
      <c r="H358" s="71"/>
      <c r="I358" s="72"/>
      <c r="J358" s="72"/>
      <c r="K358" s="71" t="s">
        <v>8209</v>
      </c>
      <c r="L358" s="75"/>
      <c r="M358" s="76"/>
      <c r="N358" s="76"/>
      <c r="O358" s="77"/>
      <c r="P358" s="78"/>
      <c r="Q358" s="78"/>
      <c r="R358" s="88"/>
      <c r="S358" s="88"/>
      <c r="T358" s="88"/>
      <c r="U358" s="88"/>
      <c r="V358" s="52"/>
      <c r="W358" s="52"/>
      <c r="X358" s="52"/>
      <c r="Y358" s="52"/>
      <c r="Z358" s="51"/>
      <c r="AA358" s="73"/>
      <c r="AB358" s="73"/>
      <c r="AC358" s="74"/>
      <c r="AD358" s="80" t="s">
        <v>527</v>
      </c>
      <c r="AE358" s="80">
        <v>63</v>
      </c>
      <c r="AF358" s="80">
        <v>8</v>
      </c>
      <c r="AG358" s="80">
        <v>2455</v>
      </c>
      <c r="AH358" s="80">
        <v>0</v>
      </c>
      <c r="AI358" s="80"/>
      <c r="AJ358" s="80"/>
      <c r="AK358" s="80"/>
      <c r="AL358" s="80"/>
      <c r="AM358" s="80"/>
      <c r="AN358" s="82">
        <v>42235.286620370367</v>
      </c>
      <c r="AO358" s="84" t="s">
        <v>5914</v>
      </c>
      <c r="AP358" s="80" t="b">
        <v>0</v>
      </c>
      <c r="AQ358" s="80" t="b">
        <v>0</v>
      </c>
      <c r="AR358" s="80" t="b">
        <v>0</v>
      </c>
      <c r="AS358" s="80" t="s">
        <v>6170</v>
      </c>
      <c r="AT358" s="80">
        <v>8</v>
      </c>
      <c r="AU358" s="84" t="s">
        <v>6192</v>
      </c>
      <c r="AV358" s="80" t="b">
        <v>0</v>
      </c>
      <c r="AW358" s="80" t="s">
        <v>7170</v>
      </c>
      <c r="AX358" s="84" t="s">
        <v>7526</v>
      </c>
      <c r="AY358" s="80" t="s">
        <v>66</v>
      </c>
      <c r="AZ358" s="2"/>
      <c r="BA358" s="3"/>
      <c r="BB358" s="3"/>
      <c r="BC358" s="3"/>
      <c r="BD358" s="3"/>
    </row>
    <row r="359" spans="1:56" x14ac:dyDescent="0.25">
      <c r="A359" s="66" t="s">
        <v>528</v>
      </c>
      <c r="B359" s="67"/>
      <c r="C359" s="67"/>
      <c r="D359" s="68"/>
      <c r="E359" s="70"/>
      <c r="F359" s="104" t="s">
        <v>6842</v>
      </c>
      <c r="G359" s="67"/>
      <c r="H359" s="71"/>
      <c r="I359" s="72"/>
      <c r="J359" s="72"/>
      <c r="K359" s="71" t="s">
        <v>8210</v>
      </c>
      <c r="L359" s="75"/>
      <c r="M359" s="76"/>
      <c r="N359" s="76"/>
      <c r="O359" s="77"/>
      <c r="P359" s="78"/>
      <c r="Q359" s="78"/>
      <c r="R359" s="88"/>
      <c r="S359" s="88"/>
      <c r="T359" s="88"/>
      <c r="U359" s="88"/>
      <c r="V359" s="52"/>
      <c r="W359" s="52"/>
      <c r="X359" s="52"/>
      <c r="Y359" s="52"/>
      <c r="Z359" s="51"/>
      <c r="AA359" s="73"/>
      <c r="AB359" s="73"/>
      <c r="AC359" s="74"/>
      <c r="AD359" s="80" t="s">
        <v>4042</v>
      </c>
      <c r="AE359" s="80">
        <v>477</v>
      </c>
      <c r="AF359" s="80">
        <v>396</v>
      </c>
      <c r="AG359" s="80">
        <v>7594</v>
      </c>
      <c r="AH359" s="80">
        <v>0</v>
      </c>
      <c r="AI359" s="80"/>
      <c r="AJ359" s="80" t="s">
        <v>4664</v>
      </c>
      <c r="AK359" s="80"/>
      <c r="AL359" s="80"/>
      <c r="AM359" s="80"/>
      <c r="AN359" s="82">
        <v>42380.204027777778</v>
      </c>
      <c r="AO359" s="84" t="s">
        <v>5915</v>
      </c>
      <c r="AP359" s="80" t="b">
        <v>1</v>
      </c>
      <c r="AQ359" s="80" t="b">
        <v>0</v>
      </c>
      <c r="AR359" s="80" t="b">
        <v>0</v>
      </c>
      <c r="AS359" s="80" t="s">
        <v>6171</v>
      </c>
      <c r="AT359" s="80">
        <v>47</v>
      </c>
      <c r="AU359" s="80"/>
      <c r="AV359" s="80" t="b">
        <v>0</v>
      </c>
      <c r="AW359" s="80" t="s">
        <v>7170</v>
      </c>
      <c r="AX359" s="84" t="s">
        <v>7527</v>
      </c>
      <c r="AY359" s="80" t="s">
        <v>66</v>
      </c>
      <c r="AZ359" s="2"/>
      <c r="BA359" s="3"/>
      <c r="BB359" s="3"/>
      <c r="BC359" s="3"/>
      <c r="BD359" s="3"/>
    </row>
    <row r="360" spans="1:56" x14ac:dyDescent="0.25">
      <c r="A360" s="66" t="s">
        <v>529</v>
      </c>
      <c r="B360" s="67"/>
      <c r="C360" s="67"/>
      <c r="D360" s="68"/>
      <c r="E360" s="70"/>
      <c r="F360" s="104" t="s">
        <v>6843</v>
      </c>
      <c r="G360" s="67"/>
      <c r="H360" s="71"/>
      <c r="I360" s="72"/>
      <c r="J360" s="72"/>
      <c r="K360" s="71" t="s">
        <v>8211</v>
      </c>
      <c r="L360" s="75"/>
      <c r="M360" s="76"/>
      <c r="N360" s="76"/>
      <c r="O360" s="77"/>
      <c r="P360" s="78"/>
      <c r="Q360" s="78"/>
      <c r="R360" s="88"/>
      <c r="S360" s="88"/>
      <c r="T360" s="88"/>
      <c r="U360" s="88"/>
      <c r="V360" s="52"/>
      <c r="W360" s="52"/>
      <c r="X360" s="52"/>
      <c r="Y360" s="52"/>
      <c r="Z360" s="51"/>
      <c r="AA360" s="73"/>
      <c r="AB360" s="73"/>
      <c r="AC360" s="74"/>
      <c r="AD360" s="80" t="s">
        <v>4043</v>
      </c>
      <c r="AE360" s="80">
        <v>340</v>
      </c>
      <c r="AF360" s="80">
        <v>143</v>
      </c>
      <c r="AG360" s="80">
        <v>1691</v>
      </c>
      <c r="AH360" s="80">
        <v>11</v>
      </c>
      <c r="AI360" s="80">
        <v>25200</v>
      </c>
      <c r="AJ360" s="80" t="s">
        <v>4665</v>
      </c>
      <c r="AK360" s="80" t="s">
        <v>5137</v>
      </c>
      <c r="AL360" s="80"/>
      <c r="AM360" s="80" t="s">
        <v>4941</v>
      </c>
      <c r="AN360" s="82">
        <v>40914.172812500001</v>
      </c>
      <c r="AO360" s="84" t="s">
        <v>5916</v>
      </c>
      <c r="AP360" s="80" t="b">
        <v>0</v>
      </c>
      <c r="AQ360" s="80" t="b">
        <v>0</v>
      </c>
      <c r="AR360" s="80" t="b">
        <v>1</v>
      </c>
      <c r="AS360" s="80" t="s">
        <v>6170</v>
      </c>
      <c r="AT360" s="80">
        <v>6</v>
      </c>
      <c r="AU360" s="84" t="s">
        <v>6358</v>
      </c>
      <c r="AV360" s="80" t="b">
        <v>0</v>
      </c>
      <c r="AW360" s="80" t="s">
        <v>7170</v>
      </c>
      <c r="AX360" s="84" t="s">
        <v>7528</v>
      </c>
      <c r="AY360" s="80" t="s">
        <v>66</v>
      </c>
      <c r="AZ360" s="2"/>
      <c r="BA360" s="3"/>
      <c r="BB360" s="3"/>
      <c r="BC360" s="3"/>
      <c r="BD360" s="3"/>
    </row>
    <row r="361" spans="1:56" x14ac:dyDescent="0.25">
      <c r="A361" s="66" t="s">
        <v>530</v>
      </c>
      <c r="B361" s="67"/>
      <c r="C361" s="67"/>
      <c r="D361" s="68"/>
      <c r="E361" s="70"/>
      <c r="F361" s="104" t="s">
        <v>6844</v>
      </c>
      <c r="G361" s="67"/>
      <c r="H361" s="71"/>
      <c r="I361" s="72"/>
      <c r="J361" s="72"/>
      <c r="K361" s="71" t="s">
        <v>8212</v>
      </c>
      <c r="L361" s="75"/>
      <c r="M361" s="76"/>
      <c r="N361" s="76"/>
      <c r="O361" s="77"/>
      <c r="P361" s="78"/>
      <c r="Q361" s="78"/>
      <c r="R361" s="88"/>
      <c r="S361" s="88"/>
      <c r="T361" s="88"/>
      <c r="U361" s="88"/>
      <c r="V361" s="52"/>
      <c r="W361" s="52"/>
      <c r="X361" s="52"/>
      <c r="Y361" s="52"/>
      <c r="Z361" s="51"/>
      <c r="AA361" s="73"/>
      <c r="AB361" s="73"/>
      <c r="AC361" s="74"/>
      <c r="AD361" s="80" t="s">
        <v>4044</v>
      </c>
      <c r="AE361" s="80">
        <v>332</v>
      </c>
      <c r="AF361" s="80">
        <v>1411</v>
      </c>
      <c r="AG361" s="80">
        <v>92838</v>
      </c>
      <c r="AH361" s="80">
        <v>14</v>
      </c>
      <c r="AI361" s="80">
        <v>25200</v>
      </c>
      <c r="AJ361" s="80" t="s">
        <v>4666</v>
      </c>
      <c r="AK361" s="80" t="s">
        <v>5138</v>
      </c>
      <c r="AL361" s="84" t="s">
        <v>5463</v>
      </c>
      <c r="AM361" s="80" t="s">
        <v>4941</v>
      </c>
      <c r="AN361" s="82">
        <v>41060.678854166668</v>
      </c>
      <c r="AO361" s="84" t="s">
        <v>5917</v>
      </c>
      <c r="AP361" s="80" t="b">
        <v>0</v>
      </c>
      <c r="AQ361" s="80" t="b">
        <v>0</v>
      </c>
      <c r="AR361" s="80" t="b">
        <v>1</v>
      </c>
      <c r="AS361" s="80" t="s">
        <v>6170</v>
      </c>
      <c r="AT361" s="80">
        <v>48</v>
      </c>
      <c r="AU361" s="84" t="s">
        <v>6192</v>
      </c>
      <c r="AV361" s="80" t="b">
        <v>0</v>
      </c>
      <c r="AW361" s="80" t="s">
        <v>7170</v>
      </c>
      <c r="AX361" s="84" t="s">
        <v>7529</v>
      </c>
      <c r="AY361" s="80" t="s">
        <v>66</v>
      </c>
      <c r="AZ361" s="2"/>
      <c r="BA361" s="3"/>
      <c r="BB361" s="3"/>
      <c r="BC361" s="3"/>
      <c r="BD361" s="3"/>
    </row>
    <row r="362" spans="1:56" x14ac:dyDescent="0.25">
      <c r="A362" s="66" t="s">
        <v>531</v>
      </c>
      <c r="B362" s="67"/>
      <c r="C362" s="67"/>
      <c r="D362" s="68"/>
      <c r="E362" s="70"/>
      <c r="F362" s="104" t="s">
        <v>6845</v>
      </c>
      <c r="G362" s="67"/>
      <c r="H362" s="71"/>
      <c r="I362" s="72"/>
      <c r="J362" s="72"/>
      <c r="K362" s="71" t="s">
        <v>8213</v>
      </c>
      <c r="L362" s="75"/>
      <c r="M362" s="76"/>
      <c r="N362" s="76"/>
      <c r="O362" s="77"/>
      <c r="P362" s="78"/>
      <c r="Q362" s="78"/>
      <c r="R362" s="88"/>
      <c r="S362" s="88"/>
      <c r="T362" s="88"/>
      <c r="U362" s="88"/>
      <c r="V362" s="52"/>
      <c r="W362" s="52"/>
      <c r="X362" s="52"/>
      <c r="Y362" s="52"/>
      <c r="Z362" s="51"/>
      <c r="AA362" s="73"/>
      <c r="AB362" s="73"/>
      <c r="AC362" s="74"/>
      <c r="AD362" s="80" t="s">
        <v>4045</v>
      </c>
      <c r="AE362" s="80">
        <v>498</v>
      </c>
      <c r="AF362" s="80">
        <v>357</v>
      </c>
      <c r="AG362" s="80">
        <v>31009</v>
      </c>
      <c r="AH362" s="80">
        <v>4</v>
      </c>
      <c r="AI362" s="80">
        <v>25200</v>
      </c>
      <c r="AJ362" s="80" t="s">
        <v>4667</v>
      </c>
      <c r="AK362" s="80" t="s">
        <v>5139</v>
      </c>
      <c r="AL362" s="80"/>
      <c r="AM362" s="80" t="s">
        <v>5054</v>
      </c>
      <c r="AN362" s="82">
        <v>41456.556712962964</v>
      </c>
      <c r="AO362" s="84" t="s">
        <v>5918</v>
      </c>
      <c r="AP362" s="80" t="b">
        <v>0</v>
      </c>
      <c r="AQ362" s="80" t="b">
        <v>0</v>
      </c>
      <c r="AR362" s="80" t="b">
        <v>1</v>
      </c>
      <c r="AS362" s="80" t="s">
        <v>6170</v>
      </c>
      <c r="AT362" s="80">
        <v>11</v>
      </c>
      <c r="AU362" s="84" t="s">
        <v>6189</v>
      </c>
      <c r="AV362" s="80" t="b">
        <v>0</v>
      </c>
      <c r="AW362" s="80" t="s">
        <v>7170</v>
      </c>
      <c r="AX362" s="84" t="s">
        <v>7530</v>
      </c>
      <c r="AY362" s="80" t="s">
        <v>66</v>
      </c>
      <c r="AZ362" s="2"/>
      <c r="BA362" s="3"/>
      <c r="BB362" s="3"/>
      <c r="BC362" s="3"/>
      <c r="BD362" s="3"/>
    </row>
    <row r="363" spans="1:56" x14ac:dyDescent="0.25">
      <c r="A363" s="66" t="s">
        <v>532</v>
      </c>
      <c r="B363" s="67"/>
      <c r="C363" s="67"/>
      <c r="D363" s="68"/>
      <c r="E363" s="70"/>
      <c r="F363" s="104" t="s">
        <v>6846</v>
      </c>
      <c r="G363" s="67"/>
      <c r="H363" s="71"/>
      <c r="I363" s="72"/>
      <c r="J363" s="72"/>
      <c r="K363" s="71" t="s">
        <v>8214</v>
      </c>
      <c r="L363" s="75"/>
      <c r="M363" s="76"/>
      <c r="N363" s="76"/>
      <c r="O363" s="77"/>
      <c r="P363" s="78"/>
      <c r="Q363" s="78"/>
      <c r="R363" s="88"/>
      <c r="S363" s="88"/>
      <c r="T363" s="88"/>
      <c r="U363" s="88"/>
      <c r="V363" s="52"/>
      <c r="W363" s="52"/>
      <c r="X363" s="52"/>
      <c r="Y363" s="52"/>
      <c r="Z363" s="51"/>
      <c r="AA363" s="73"/>
      <c r="AB363" s="73"/>
      <c r="AC363" s="74"/>
      <c r="AD363" s="80" t="s">
        <v>4046</v>
      </c>
      <c r="AE363" s="80">
        <v>29</v>
      </c>
      <c r="AF363" s="80">
        <v>203</v>
      </c>
      <c r="AG363" s="80">
        <v>18381</v>
      </c>
      <c r="AH363" s="80">
        <v>0</v>
      </c>
      <c r="AI363" s="80">
        <v>25200</v>
      </c>
      <c r="AJ363" s="80" t="s">
        <v>4668</v>
      </c>
      <c r="AK363" s="80" t="s">
        <v>4982</v>
      </c>
      <c r="AL363" s="80"/>
      <c r="AM363" s="80" t="s">
        <v>4941</v>
      </c>
      <c r="AN363" s="82">
        <v>41543.115543981483</v>
      </c>
      <c r="AO363" s="84" t="s">
        <v>5919</v>
      </c>
      <c r="AP363" s="80" t="b">
        <v>0</v>
      </c>
      <c r="AQ363" s="80" t="b">
        <v>0</v>
      </c>
      <c r="AR363" s="80" t="b">
        <v>0</v>
      </c>
      <c r="AS363" s="80" t="s">
        <v>6170</v>
      </c>
      <c r="AT363" s="80">
        <v>10</v>
      </c>
      <c r="AU363" s="84" t="s">
        <v>6192</v>
      </c>
      <c r="AV363" s="80" t="b">
        <v>0</v>
      </c>
      <c r="AW363" s="80" t="s">
        <v>7170</v>
      </c>
      <c r="AX363" s="84" t="s">
        <v>7531</v>
      </c>
      <c r="AY363" s="80" t="s">
        <v>66</v>
      </c>
      <c r="AZ363" s="2"/>
      <c r="BA363" s="3"/>
      <c r="BB363" s="3"/>
      <c r="BC363" s="3"/>
      <c r="BD363" s="3"/>
    </row>
    <row r="364" spans="1:56" x14ac:dyDescent="0.25">
      <c r="A364" s="66" t="s">
        <v>533</v>
      </c>
      <c r="B364" s="67"/>
      <c r="C364" s="67"/>
      <c r="D364" s="68"/>
      <c r="E364" s="70"/>
      <c r="F364" s="104" t="s">
        <v>6847</v>
      </c>
      <c r="G364" s="67"/>
      <c r="H364" s="71"/>
      <c r="I364" s="72"/>
      <c r="J364" s="72"/>
      <c r="K364" s="71" t="s">
        <v>8215</v>
      </c>
      <c r="L364" s="75"/>
      <c r="M364" s="76"/>
      <c r="N364" s="76"/>
      <c r="O364" s="77"/>
      <c r="P364" s="78"/>
      <c r="Q364" s="78"/>
      <c r="R364" s="88"/>
      <c r="S364" s="88"/>
      <c r="T364" s="88"/>
      <c r="U364" s="88"/>
      <c r="V364" s="52"/>
      <c r="W364" s="52"/>
      <c r="X364" s="52"/>
      <c r="Y364" s="52"/>
      <c r="Z364" s="51"/>
      <c r="AA364" s="73"/>
      <c r="AB364" s="73"/>
      <c r="AC364" s="74"/>
      <c r="AD364" s="80" t="s">
        <v>4047</v>
      </c>
      <c r="AE364" s="80">
        <v>453</v>
      </c>
      <c r="AF364" s="80">
        <v>804</v>
      </c>
      <c r="AG364" s="80">
        <v>7251</v>
      </c>
      <c r="AH364" s="80">
        <v>33</v>
      </c>
      <c r="AI364" s="80">
        <v>25200</v>
      </c>
      <c r="AJ364" s="80" t="s">
        <v>4669</v>
      </c>
      <c r="AK364" s="80" t="s">
        <v>5042</v>
      </c>
      <c r="AL364" s="80"/>
      <c r="AM364" s="80" t="s">
        <v>5054</v>
      </c>
      <c r="AN364" s="82">
        <v>41039.216006944444</v>
      </c>
      <c r="AO364" s="84" t="s">
        <v>5920</v>
      </c>
      <c r="AP364" s="80" t="b">
        <v>0</v>
      </c>
      <c r="AQ364" s="80" t="b">
        <v>0</v>
      </c>
      <c r="AR364" s="80" t="b">
        <v>1</v>
      </c>
      <c r="AS364" s="80" t="s">
        <v>6170</v>
      </c>
      <c r="AT364" s="80">
        <v>7</v>
      </c>
      <c r="AU364" s="84" t="s">
        <v>6192</v>
      </c>
      <c r="AV364" s="80" t="b">
        <v>0</v>
      </c>
      <c r="AW364" s="80" t="s">
        <v>7170</v>
      </c>
      <c r="AX364" s="84" t="s">
        <v>7532</v>
      </c>
      <c r="AY364" s="80" t="s">
        <v>66</v>
      </c>
      <c r="AZ364" s="2"/>
      <c r="BA364" s="3"/>
      <c r="BB364" s="3"/>
      <c r="BC364" s="3"/>
      <c r="BD364" s="3"/>
    </row>
    <row r="365" spans="1:56" x14ac:dyDescent="0.25">
      <c r="A365" s="66" t="s">
        <v>534</v>
      </c>
      <c r="B365" s="67"/>
      <c r="C365" s="67"/>
      <c r="D365" s="68"/>
      <c r="E365" s="70"/>
      <c r="F365" s="104" t="s">
        <v>6848</v>
      </c>
      <c r="G365" s="67"/>
      <c r="H365" s="71"/>
      <c r="I365" s="72"/>
      <c r="J365" s="72"/>
      <c r="K365" s="71" t="s">
        <v>8216</v>
      </c>
      <c r="L365" s="75"/>
      <c r="M365" s="76"/>
      <c r="N365" s="76"/>
      <c r="O365" s="77"/>
      <c r="P365" s="78"/>
      <c r="Q365" s="78"/>
      <c r="R365" s="88"/>
      <c r="S365" s="88"/>
      <c r="T365" s="88"/>
      <c r="U365" s="88"/>
      <c r="V365" s="52"/>
      <c r="W365" s="52"/>
      <c r="X365" s="52"/>
      <c r="Y365" s="52"/>
      <c r="Z365" s="51"/>
      <c r="AA365" s="73"/>
      <c r="AB365" s="73"/>
      <c r="AC365" s="74"/>
      <c r="AD365" s="80" t="s">
        <v>4048</v>
      </c>
      <c r="AE365" s="80">
        <v>227</v>
      </c>
      <c r="AF365" s="80">
        <v>1922</v>
      </c>
      <c r="AG365" s="80">
        <v>10562</v>
      </c>
      <c r="AH365" s="80">
        <v>0</v>
      </c>
      <c r="AI365" s="80">
        <v>-28800</v>
      </c>
      <c r="AJ365" s="80" t="s">
        <v>4670</v>
      </c>
      <c r="AK365" s="80" t="s">
        <v>5140</v>
      </c>
      <c r="AL365" s="80"/>
      <c r="AM365" s="80" t="s">
        <v>5617</v>
      </c>
      <c r="AN365" s="82">
        <v>40918.766539351855</v>
      </c>
      <c r="AO365" s="84" t="s">
        <v>5921</v>
      </c>
      <c r="AP365" s="80" t="b">
        <v>0</v>
      </c>
      <c r="AQ365" s="80" t="b">
        <v>0</v>
      </c>
      <c r="AR365" s="80" t="b">
        <v>0</v>
      </c>
      <c r="AS365" s="80" t="s">
        <v>6170</v>
      </c>
      <c r="AT365" s="80">
        <v>8</v>
      </c>
      <c r="AU365" s="84" t="s">
        <v>6359</v>
      </c>
      <c r="AV365" s="80" t="b">
        <v>0</v>
      </c>
      <c r="AW365" s="80" t="s">
        <v>7170</v>
      </c>
      <c r="AX365" s="84" t="s">
        <v>7533</v>
      </c>
      <c r="AY365" s="80" t="s">
        <v>66</v>
      </c>
      <c r="AZ365" s="2"/>
      <c r="BA365" s="3"/>
      <c r="BB365" s="3"/>
      <c r="BC365" s="3"/>
      <c r="BD365" s="3"/>
    </row>
    <row r="366" spans="1:56" x14ac:dyDescent="0.25">
      <c r="A366" s="66" t="s">
        <v>535</v>
      </c>
      <c r="B366" s="67"/>
      <c r="C366" s="67"/>
      <c r="D366" s="68"/>
      <c r="E366" s="70"/>
      <c r="F366" s="104" t="s">
        <v>6849</v>
      </c>
      <c r="G366" s="67"/>
      <c r="H366" s="71"/>
      <c r="I366" s="72"/>
      <c r="J366" s="72"/>
      <c r="K366" s="71" t="s">
        <v>8217</v>
      </c>
      <c r="L366" s="75"/>
      <c r="M366" s="76"/>
      <c r="N366" s="76"/>
      <c r="O366" s="77"/>
      <c r="P366" s="78"/>
      <c r="Q366" s="78"/>
      <c r="R366" s="88"/>
      <c r="S366" s="88"/>
      <c r="T366" s="88"/>
      <c r="U366" s="88"/>
      <c r="V366" s="52"/>
      <c r="W366" s="52"/>
      <c r="X366" s="52"/>
      <c r="Y366" s="52"/>
      <c r="Z366" s="51"/>
      <c r="AA366" s="73"/>
      <c r="AB366" s="73"/>
      <c r="AC366" s="74"/>
      <c r="AD366" s="80" t="s">
        <v>4049</v>
      </c>
      <c r="AE366" s="80">
        <v>124</v>
      </c>
      <c r="AF366" s="80">
        <v>44</v>
      </c>
      <c r="AG366" s="80">
        <v>46718</v>
      </c>
      <c r="AH366" s="80">
        <v>2</v>
      </c>
      <c r="AI366" s="80"/>
      <c r="AJ366" s="80" t="s">
        <v>4671</v>
      </c>
      <c r="AK366" s="80" t="s">
        <v>5141</v>
      </c>
      <c r="AL366" s="80"/>
      <c r="AM366" s="80"/>
      <c r="AN366" s="82">
        <v>42318.724733796298</v>
      </c>
      <c r="AO366" s="80"/>
      <c r="AP366" s="80" t="b">
        <v>1</v>
      </c>
      <c r="AQ366" s="80" t="b">
        <v>0</v>
      </c>
      <c r="AR366" s="80" t="b">
        <v>0</v>
      </c>
      <c r="AS366" s="80" t="s">
        <v>6171</v>
      </c>
      <c r="AT366" s="80">
        <v>13</v>
      </c>
      <c r="AU366" s="84" t="s">
        <v>6192</v>
      </c>
      <c r="AV366" s="80" t="b">
        <v>0</v>
      </c>
      <c r="AW366" s="80" t="s">
        <v>7170</v>
      </c>
      <c r="AX366" s="84" t="s">
        <v>7534</v>
      </c>
      <c r="AY366" s="80" t="s">
        <v>66</v>
      </c>
      <c r="AZ366" s="2"/>
      <c r="BA366" s="3"/>
      <c r="BB366" s="3"/>
      <c r="BC366" s="3"/>
      <c r="BD366" s="3"/>
    </row>
    <row r="367" spans="1:56" x14ac:dyDescent="0.25">
      <c r="A367" s="66" t="s">
        <v>536</v>
      </c>
      <c r="B367" s="67"/>
      <c r="C367" s="67"/>
      <c r="D367" s="68"/>
      <c r="E367" s="70"/>
      <c r="F367" s="104" t="s">
        <v>6850</v>
      </c>
      <c r="G367" s="67"/>
      <c r="H367" s="71"/>
      <c r="I367" s="72"/>
      <c r="J367" s="72"/>
      <c r="K367" s="71" t="s">
        <v>8218</v>
      </c>
      <c r="L367" s="75"/>
      <c r="M367" s="76"/>
      <c r="N367" s="76"/>
      <c r="O367" s="77"/>
      <c r="P367" s="78"/>
      <c r="Q367" s="78"/>
      <c r="R367" s="88"/>
      <c r="S367" s="88"/>
      <c r="T367" s="88"/>
      <c r="U367" s="88"/>
      <c r="V367" s="52"/>
      <c r="W367" s="52"/>
      <c r="X367" s="52"/>
      <c r="Y367" s="52"/>
      <c r="Z367" s="51"/>
      <c r="AA367" s="73"/>
      <c r="AB367" s="73"/>
      <c r="AC367" s="74"/>
      <c r="AD367" s="80" t="s">
        <v>4050</v>
      </c>
      <c r="AE367" s="80">
        <v>2</v>
      </c>
      <c r="AF367" s="80">
        <v>1</v>
      </c>
      <c r="AG367" s="80">
        <v>1027</v>
      </c>
      <c r="AH367" s="80">
        <v>0</v>
      </c>
      <c r="AI367" s="80"/>
      <c r="AJ367" s="80"/>
      <c r="AK367" s="80"/>
      <c r="AL367" s="80"/>
      <c r="AM367" s="80"/>
      <c r="AN367" s="82">
        <v>42326.378692129627</v>
      </c>
      <c r="AO367" s="80"/>
      <c r="AP367" s="80" t="b">
        <v>1</v>
      </c>
      <c r="AQ367" s="80" t="b">
        <v>0</v>
      </c>
      <c r="AR367" s="80" t="b">
        <v>0</v>
      </c>
      <c r="AS367" s="80" t="s">
        <v>6171</v>
      </c>
      <c r="AT367" s="80">
        <v>2</v>
      </c>
      <c r="AU367" s="84" t="s">
        <v>6192</v>
      </c>
      <c r="AV367" s="80" t="b">
        <v>0</v>
      </c>
      <c r="AW367" s="80" t="s">
        <v>7170</v>
      </c>
      <c r="AX367" s="84" t="s">
        <v>7535</v>
      </c>
      <c r="AY367" s="80" t="s">
        <v>66</v>
      </c>
      <c r="AZ367" s="2"/>
      <c r="BA367" s="3"/>
      <c r="BB367" s="3"/>
      <c r="BC367" s="3"/>
      <c r="BD367" s="3"/>
    </row>
    <row r="368" spans="1:56" x14ac:dyDescent="0.25">
      <c r="A368" s="66" t="s">
        <v>537</v>
      </c>
      <c r="B368" s="67"/>
      <c r="C368" s="67"/>
      <c r="D368" s="68"/>
      <c r="E368" s="70"/>
      <c r="F368" s="104" t="s">
        <v>6851</v>
      </c>
      <c r="G368" s="67"/>
      <c r="H368" s="71"/>
      <c r="I368" s="72"/>
      <c r="J368" s="72"/>
      <c r="K368" s="71" t="s">
        <v>8219</v>
      </c>
      <c r="L368" s="75"/>
      <c r="M368" s="76"/>
      <c r="N368" s="76"/>
      <c r="O368" s="77"/>
      <c r="P368" s="78"/>
      <c r="Q368" s="78"/>
      <c r="R368" s="88"/>
      <c r="S368" s="88"/>
      <c r="T368" s="88"/>
      <c r="U368" s="88"/>
      <c r="V368" s="52"/>
      <c r="W368" s="52"/>
      <c r="X368" s="52"/>
      <c r="Y368" s="52"/>
      <c r="Z368" s="51"/>
      <c r="AA368" s="73"/>
      <c r="AB368" s="73"/>
      <c r="AC368" s="74"/>
      <c r="AD368" s="80" t="s">
        <v>4051</v>
      </c>
      <c r="AE368" s="80">
        <v>13371</v>
      </c>
      <c r="AF368" s="80">
        <v>12150</v>
      </c>
      <c r="AG368" s="80">
        <v>242362</v>
      </c>
      <c r="AH368" s="80">
        <v>47</v>
      </c>
      <c r="AI368" s="80">
        <v>10800</v>
      </c>
      <c r="AJ368" s="80" t="s">
        <v>4672</v>
      </c>
      <c r="AK368" s="80" t="s">
        <v>5142</v>
      </c>
      <c r="AL368" s="84" t="s">
        <v>5464</v>
      </c>
      <c r="AM368" s="80" t="s">
        <v>5636</v>
      </c>
      <c r="AN368" s="82">
        <v>41766.372210648151</v>
      </c>
      <c r="AO368" s="80"/>
      <c r="AP368" s="80" t="b">
        <v>1</v>
      </c>
      <c r="AQ368" s="80" t="b">
        <v>0</v>
      </c>
      <c r="AR368" s="80" t="b">
        <v>0</v>
      </c>
      <c r="AS368" s="80" t="s">
        <v>6171</v>
      </c>
      <c r="AT368" s="80">
        <v>477</v>
      </c>
      <c r="AU368" s="84" t="s">
        <v>6192</v>
      </c>
      <c r="AV368" s="80" t="b">
        <v>0</v>
      </c>
      <c r="AW368" s="80" t="s">
        <v>7170</v>
      </c>
      <c r="AX368" s="84" t="s">
        <v>7536</v>
      </c>
      <c r="AY368" s="80" t="s">
        <v>66</v>
      </c>
      <c r="AZ368" s="2"/>
      <c r="BA368" s="3"/>
      <c r="BB368" s="3"/>
      <c r="BC368" s="3"/>
      <c r="BD368" s="3"/>
    </row>
    <row r="369" spans="1:56" x14ac:dyDescent="0.25">
      <c r="A369" s="66" t="s">
        <v>538</v>
      </c>
      <c r="B369" s="67"/>
      <c r="C369" s="67"/>
      <c r="D369" s="68"/>
      <c r="E369" s="70"/>
      <c r="F369" s="104" t="s">
        <v>6852</v>
      </c>
      <c r="G369" s="67"/>
      <c r="H369" s="71"/>
      <c r="I369" s="72"/>
      <c r="J369" s="72"/>
      <c r="K369" s="71" t="s">
        <v>8220</v>
      </c>
      <c r="L369" s="75"/>
      <c r="M369" s="76"/>
      <c r="N369" s="76"/>
      <c r="O369" s="77"/>
      <c r="P369" s="78"/>
      <c r="Q369" s="78"/>
      <c r="R369" s="88"/>
      <c r="S369" s="88"/>
      <c r="T369" s="88"/>
      <c r="U369" s="88"/>
      <c r="V369" s="52"/>
      <c r="W369" s="52"/>
      <c r="X369" s="52"/>
      <c r="Y369" s="52"/>
      <c r="Z369" s="51"/>
      <c r="AA369" s="73"/>
      <c r="AB369" s="73"/>
      <c r="AC369" s="74"/>
      <c r="AD369" s="80" t="s">
        <v>4052</v>
      </c>
      <c r="AE369" s="80">
        <v>312</v>
      </c>
      <c r="AF369" s="80">
        <v>229</v>
      </c>
      <c r="AG369" s="80">
        <v>4362</v>
      </c>
      <c r="AH369" s="80">
        <v>4748</v>
      </c>
      <c r="AI369" s="80">
        <v>-28800</v>
      </c>
      <c r="AJ369" s="80"/>
      <c r="AK369" s="80" t="s">
        <v>5143</v>
      </c>
      <c r="AL369" s="80"/>
      <c r="AM369" s="80" t="s">
        <v>5617</v>
      </c>
      <c r="AN369" s="82">
        <v>40836.628912037035</v>
      </c>
      <c r="AO369" s="84" t="s">
        <v>5922</v>
      </c>
      <c r="AP369" s="80" t="b">
        <v>1</v>
      </c>
      <c r="AQ369" s="80" t="b">
        <v>0</v>
      </c>
      <c r="AR369" s="80" t="b">
        <v>1</v>
      </c>
      <c r="AS369" s="80" t="s">
        <v>6171</v>
      </c>
      <c r="AT369" s="80">
        <v>6</v>
      </c>
      <c r="AU369" s="84" t="s">
        <v>6192</v>
      </c>
      <c r="AV369" s="80" t="b">
        <v>0</v>
      </c>
      <c r="AW369" s="80" t="s">
        <v>7170</v>
      </c>
      <c r="AX369" s="84" t="s">
        <v>7537</v>
      </c>
      <c r="AY369" s="80" t="s">
        <v>66</v>
      </c>
      <c r="AZ369" s="2"/>
      <c r="BA369" s="3"/>
      <c r="BB369" s="3"/>
      <c r="BC369" s="3"/>
      <c r="BD369" s="3"/>
    </row>
    <row r="370" spans="1:56" x14ac:dyDescent="0.25">
      <c r="A370" s="66" t="s">
        <v>539</v>
      </c>
      <c r="B370" s="67"/>
      <c r="C370" s="67"/>
      <c r="D370" s="68"/>
      <c r="E370" s="70"/>
      <c r="F370" s="104" t="s">
        <v>6853</v>
      </c>
      <c r="G370" s="67"/>
      <c r="H370" s="71"/>
      <c r="I370" s="72"/>
      <c r="J370" s="72"/>
      <c r="K370" s="71" t="s">
        <v>8221</v>
      </c>
      <c r="L370" s="75"/>
      <c r="M370" s="76"/>
      <c r="N370" s="76"/>
      <c r="O370" s="77"/>
      <c r="P370" s="78"/>
      <c r="Q370" s="78"/>
      <c r="R370" s="88"/>
      <c r="S370" s="88"/>
      <c r="T370" s="88"/>
      <c r="U370" s="88"/>
      <c r="V370" s="52"/>
      <c r="W370" s="52"/>
      <c r="X370" s="52"/>
      <c r="Y370" s="52"/>
      <c r="Z370" s="51"/>
      <c r="AA370" s="73"/>
      <c r="AB370" s="73"/>
      <c r="AC370" s="74"/>
      <c r="AD370" s="80" t="s">
        <v>4053</v>
      </c>
      <c r="AE370" s="80">
        <v>205</v>
      </c>
      <c r="AF370" s="80">
        <v>443</v>
      </c>
      <c r="AG370" s="80">
        <v>16443</v>
      </c>
      <c r="AH370" s="80">
        <v>0</v>
      </c>
      <c r="AI370" s="80">
        <v>25200</v>
      </c>
      <c r="AJ370" s="80" t="s">
        <v>4673</v>
      </c>
      <c r="AK370" s="80" t="s">
        <v>5021</v>
      </c>
      <c r="AL370" s="80"/>
      <c r="AM370" s="80" t="s">
        <v>4941</v>
      </c>
      <c r="AN370" s="82">
        <v>40181.35564814815</v>
      </c>
      <c r="AO370" s="84" t="s">
        <v>5923</v>
      </c>
      <c r="AP370" s="80" t="b">
        <v>0</v>
      </c>
      <c r="AQ370" s="80" t="b">
        <v>0</v>
      </c>
      <c r="AR370" s="80" t="b">
        <v>1</v>
      </c>
      <c r="AS370" s="80" t="s">
        <v>6170</v>
      </c>
      <c r="AT370" s="80">
        <v>9</v>
      </c>
      <c r="AU370" s="84" t="s">
        <v>6360</v>
      </c>
      <c r="AV370" s="80" t="b">
        <v>0</v>
      </c>
      <c r="AW370" s="80" t="s">
        <v>7170</v>
      </c>
      <c r="AX370" s="84" t="s">
        <v>7538</v>
      </c>
      <c r="AY370" s="80" t="s">
        <v>66</v>
      </c>
      <c r="AZ370" s="2"/>
      <c r="BA370" s="3"/>
      <c r="BB370" s="3"/>
      <c r="BC370" s="3"/>
      <c r="BD370" s="3"/>
    </row>
    <row r="371" spans="1:56" x14ac:dyDescent="0.25">
      <c r="A371" s="66" t="s">
        <v>540</v>
      </c>
      <c r="B371" s="67"/>
      <c r="C371" s="67"/>
      <c r="D371" s="68"/>
      <c r="E371" s="70"/>
      <c r="F371" s="104" t="s">
        <v>6854</v>
      </c>
      <c r="G371" s="67"/>
      <c r="H371" s="71"/>
      <c r="I371" s="72"/>
      <c r="J371" s="72"/>
      <c r="K371" s="71" t="s">
        <v>8222</v>
      </c>
      <c r="L371" s="75"/>
      <c r="M371" s="76"/>
      <c r="N371" s="76"/>
      <c r="O371" s="77"/>
      <c r="P371" s="78"/>
      <c r="Q371" s="78"/>
      <c r="R371" s="88"/>
      <c r="S371" s="88"/>
      <c r="T371" s="88"/>
      <c r="U371" s="88"/>
      <c r="V371" s="52"/>
      <c r="W371" s="52"/>
      <c r="X371" s="52"/>
      <c r="Y371" s="52"/>
      <c r="Z371" s="51"/>
      <c r="AA371" s="73"/>
      <c r="AB371" s="73"/>
      <c r="AC371" s="74"/>
      <c r="AD371" s="80" t="s">
        <v>4054</v>
      </c>
      <c r="AE371" s="80">
        <v>145</v>
      </c>
      <c r="AF371" s="80">
        <v>140</v>
      </c>
      <c r="AG371" s="80">
        <v>19903</v>
      </c>
      <c r="AH371" s="80">
        <v>4</v>
      </c>
      <c r="AI371" s="80">
        <v>-28800</v>
      </c>
      <c r="AJ371" s="80" t="s">
        <v>4674</v>
      </c>
      <c r="AK371" s="80"/>
      <c r="AL371" s="80"/>
      <c r="AM371" s="80" t="s">
        <v>5617</v>
      </c>
      <c r="AN371" s="82">
        <v>41677.959849537037</v>
      </c>
      <c r="AO371" s="80"/>
      <c r="AP371" s="80" t="b">
        <v>1</v>
      </c>
      <c r="AQ371" s="80" t="b">
        <v>0</v>
      </c>
      <c r="AR371" s="80" t="b">
        <v>1</v>
      </c>
      <c r="AS371" s="80" t="s">
        <v>6170</v>
      </c>
      <c r="AT371" s="80">
        <v>7</v>
      </c>
      <c r="AU371" s="84" t="s">
        <v>6192</v>
      </c>
      <c r="AV371" s="80" t="b">
        <v>0</v>
      </c>
      <c r="AW371" s="80" t="s">
        <v>7170</v>
      </c>
      <c r="AX371" s="84" t="s">
        <v>7539</v>
      </c>
      <c r="AY371" s="80" t="s">
        <v>66</v>
      </c>
      <c r="AZ371" s="2"/>
      <c r="BA371" s="3"/>
      <c r="BB371" s="3"/>
      <c r="BC371" s="3"/>
      <c r="BD371" s="3"/>
    </row>
    <row r="372" spans="1:56" x14ac:dyDescent="0.25">
      <c r="A372" s="66" t="s">
        <v>541</v>
      </c>
      <c r="B372" s="67"/>
      <c r="C372" s="67"/>
      <c r="D372" s="68"/>
      <c r="E372" s="70"/>
      <c r="F372" s="104" t="s">
        <v>6855</v>
      </c>
      <c r="G372" s="67"/>
      <c r="H372" s="71"/>
      <c r="I372" s="72"/>
      <c r="J372" s="72"/>
      <c r="K372" s="71" t="s">
        <v>8223</v>
      </c>
      <c r="L372" s="75"/>
      <c r="M372" s="76"/>
      <c r="N372" s="76"/>
      <c r="O372" s="77"/>
      <c r="P372" s="78"/>
      <c r="Q372" s="78"/>
      <c r="R372" s="88"/>
      <c r="S372" s="88"/>
      <c r="T372" s="88"/>
      <c r="U372" s="88"/>
      <c r="V372" s="52"/>
      <c r="W372" s="52"/>
      <c r="X372" s="52"/>
      <c r="Y372" s="52"/>
      <c r="Z372" s="51"/>
      <c r="AA372" s="73"/>
      <c r="AB372" s="73"/>
      <c r="AC372" s="74"/>
      <c r="AD372" s="80" t="s">
        <v>4055</v>
      </c>
      <c r="AE372" s="80">
        <v>5</v>
      </c>
      <c r="AF372" s="80">
        <v>18</v>
      </c>
      <c r="AG372" s="80">
        <v>14874</v>
      </c>
      <c r="AH372" s="80">
        <v>33</v>
      </c>
      <c r="AI372" s="80">
        <v>25200</v>
      </c>
      <c r="AJ372" s="80"/>
      <c r="AK372" s="80"/>
      <c r="AL372" s="80"/>
      <c r="AM372" s="80" t="s">
        <v>4941</v>
      </c>
      <c r="AN372" s="82">
        <v>41799.351400462961</v>
      </c>
      <c r="AO372" s="80"/>
      <c r="AP372" s="80" t="b">
        <v>0</v>
      </c>
      <c r="AQ372" s="80" t="b">
        <v>0</v>
      </c>
      <c r="AR372" s="80" t="b">
        <v>0</v>
      </c>
      <c r="AS372" s="80" t="s">
        <v>6171</v>
      </c>
      <c r="AT372" s="80">
        <v>4</v>
      </c>
      <c r="AU372" s="84" t="s">
        <v>6361</v>
      </c>
      <c r="AV372" s="80" t="b">
        <v>0</v>
      </c>
      <c r="AW372" s="80" t="s">
        <v>7170</v>
      </c>
      <c r="AX372" s="84" t="s">
        <v>7540</v>
      </c>
      <c r="AY372" s="80" t="s">
        <v>66</v>
      </c>
      <c r="AZ372" s="2"/>
      <c r="BA372" s="3"/>
      <c r="BB372" s="3"/>
      <c r="BC372" s="3"/>
      <c r="BD372" s="3"/>
    </row>
    <row r="373" spans="1:56" x14ac:dyDescent="0.25">
      <c r="A373" s="66" t="s">
        <v>542</v>
      </c>
      <c r="B373" s="67"/>
      <c r="C373" s="67"/>
      <c r="D373" s="68"/>
      <c r="E373" s="70"/>
      <c r="F373" s="104" t="s">
        <v>6856</v>
      </c>
      <c r="G373" s="67"/>
      <c r="H373" s="71"/>
      <c r="I373" s="72"/>
      <c r="J373" s="72"/>
      <c r="K373" s="71" t="s">
        <v>8224</v>
      </c>
      <c r="L373" s="75"/>
      <c r="M373" s="76"/>
      <c r="N373" s="76"/>
      <c r="O373" s="77"/>
      <c r="P373" s="78"/>
      <c r="Q373" s="78"/>
      <c r="R373" s="88"/>
      <c r="S373" s="88"/>
      <c r="T373" s="88"/>
      <c r="U373" s="88"/>
      <c r="V373" s="52"/>
      <c r="W373" s="52"/>
      <c r="X373" s="52"/>
      <c r="Y373" s="52"/>
      <c r="Z373" s="51"/>
      <c r="AA373" s="73"/>
      <c r="AB373" s="73"/>
      <c r="AC373" s="74"/>
      <c r="AD373" s="80" t="s">
        <v>4056</v>
      </c>
      <c r="AE373" s="80">
        <v>31</v>
      </c>
      <c r="AF373" s="80">
        <v>65</v>
      </c>
      <c r="AG373" s="80">
        <v>11368</v>
      </c>
      <c r="AH373" s="80">
        <v>10</v>
      </c>
      <c r="AI373" s="80">
        <v>-28800</v>
      </c>
      <c r="AJ373" s="80" t="s">
        <v>4675</v>
      </c>
      <c r="AK373" s="80" t="s">
        <v>5144</v>
      </c>
      <c r="AL373" s="84" t="s">
        <v>5465</v>
      </c>
      <c r="AM373" s="80" t="s">
        <v>5637</v>
      </c>
      <c r="AN373" s="82">
        <v>41995.419456018521</v>
      </c>
      <c r="AO373" s="84" t="s">
        <v>5924</v>
      </c>
      <c r="AP373" s="80" t="b">
        <v>1</v>
      </c>
      <c r="AQ373" s="80" t="b">
        <v>0</v>
      </c>
      <c r="AR373" s="80" t="b">
        <v>1</v>
      </c>
      <c r="AS373" s="80" t="s">
        <v>6171</v>
      </c>
      <c r="AT373" s="80">
        <v>22</v>
      </c>
      <c r="AU373" s="84" t="s">
        <v>6192</v>
      </c>
      <c r="AV373" s="80" t="b">
        <v>0</v>
      </c>
      <c r="AW373" s="80" t="s">
        <v>7170</v>
      </c>
      <c r="AX373" s="84" t="s">
        <v>7541</v>
      </c>
      <c r="AY373" s="80" t="s">
        <v>66</v>
      </c>
      <c r="AZ373" s="2"/>
      <c r="BA373" s="3"/>
      <c r="BB373" s="3"/>
      <c r="BC373" s="3"/>
      <c r="BD373" s="3"/>
    </row>
    <row r="374" spans="1:56" x14ac:dyDescent="0.25">
      <c r="A374" s="66" t="s">
        <v>543</v>
      </c>
      <c r="B374" s="67"/>
      <c r="C374" s="67"/>
      <c r="D374" s="68"/>
      <c r="E374" s="70"/>
      <c r="F374" s="104" t="s">
        <v>6857</v>
      </c>
      <c r="G374" s="67"/>
      <c r="H374" s="71"/>
      <c r="I374" s="72"/>
      <c r="J374" s="72"/>
      <c r="K374" s="71" t="s">
        <v>8225</v>
      </c>
      <c r="L374" s="75"/>
      <c r="M374" s="76"/>
      <c r="N374" s="76"/>
      <c r="O374" s="77"/>
      <c r="P374" s="78"/>
      <c r="Q374" s="78"/>
      <c r="R374" s="88"/>
      <c r="S374" s="88"/>
      <c r="T374" s="88"/>
      <c r="U374" s="88"/>
      <c r="V374" s="52"/>
      <c r="W374" s="52"/>
      <c r="X374" s="52"/>
      <c r="Y374" s="52"/>
      <c r="Z374" s="51"/>
      <c r="AA374" s="73"/>
      <c r="AB374" s="73"/>
      <c r="AC374" s="74"/>
      <c r="AD374" s="80" t="s">
        <v>4057</v>
      </c>
      <c r="AE374" s="80">
        <v>155</v>
      </c>
      <c r="AF374" s="80">
        <v>62</v>
      </c>
      <c r="AG374" s="80">
        <v>16878</v>
      </c>
      <c r="AH374" s="80">
        <v>2107</v>
      </c>
      <c r="AI374" s="80">
        <v>19800</v>
      </c>
      <c r="AJ374" s="80" t="s">
        <v>4676</v>
      </c>
      <c r="AK374" s="80" t="s">
        <v>5145</v>
      </c>
      <c r="AL374" s="80"/>
      <c r="AM374" s="80" t="s">
        <v>5631</v>
      </c>
      <c r="AN374" s="82">
        <v>41580.290381944447</v>
      </c>
      <c r="AO374" s="84" t="s">
        <v>5925</v>
      </c>
      <c r="AP374" s="80" t="b">
        <v>0</v>
      </c>
      <c r="AQ374" s="80" t="b">
        <v>0</v>
      </c>
      <c r="AR374" s="80" t="b">
        <v>0</v>
      </c>
      <c r="AS374" s="80" t="s">
        <v>6171</v>
      </c>
      <c r="AT374" s="80">
        <v>2</v>
      </c>
      <c r="AU374" s="84" t="s">
        <v>6362</v>
      </c>
      <c r="AV374" s="80" t="b">
        <v>0</v>
      </c>
      <c r="AW374" s="80" t="s">
        <v>7170</v>
      </c>
      <c r="AX374" s="84" t="s">
        <v>7542</v>
      </c>
      <c r="AY374" s="80" t="s">
        <v>66</v>
      </c>
      <c r="AZ374" s="2"/>
      <c r="BA374" s="3"/>
      <c r="BB374" s="3"/>
      <c r="BC374" s="3"/>
      <c r="BD374" s="3"/>
    </row>
    <row r="375" spans="1:56" x14ac:dyDescent="0.25">
      <c r="A375" s="66" t="s">
        <v>544</v>
      </c>
      <c r="B375" s="67"/>
      <c r="C375" s="67"/>
      <c r="D375" s="68"/>
      <c r="E375" s="70"/>
      <c r="F375" s="104" t="s">
        <v>6858</v>
      </c>
      <c r="G375" s="67"/>
      <c r="H375" s="71"/>
      <c r="I375" s="72"/>
      <c r="J375" s="72"/>
      <c r="K375" s="71" t="s">
        <v>8226</v>
      </c>
      <c r="L375" s="75"/>
      <c r="M375" s="76"/>
      <c r="N375" s="76"/>
      <c r="O375" s="77"/>
      <c r="P375" s="78"/>
      <c r="Q375" s="78"/>
      <c r="R375" s="88"/>
      <c r="S375" s="88"/>
      <c r="T375" s="88"/>
      <c r="U375" s="88"/>
      <c r="V375" s="52"/>
      <c r="W375" s="52"/>
      <c r="X375" s="52"/>
      <c r="Y375" s="52"/>
      <c r="Z375" s="51"/>
      <c r="AA375" s="73"/>
      <c r="AB375" s="73"/>
      <c r="AC375" s="74"/>
      <c r="AD375" s="80" t="s">
        <v>4058</v>
      </c>
      <c r="AE375" s="80">
        <v>29</v>
      </c>
      <c r="AF375" s="80">
        <v>399</v>
      </c>
      <c r="AG375" s="80">
        <v>12110</v>
      </c>
      <c r="AH375" s="80">
        <v>0</v>
      </c>
      <c r="AI375" s="80"/>
      <c r="AJ375" s="80" t="s">
        <v>4677</v>
      </c>
      <c r="AK375" s="80" t="s">
        <v>5146</v>
      </c>
      <c r="AL375" s="84" t="s">
        <v>5466</v>
      </c>
      <c r="AM375" s="80"/>
      <c r="AN375" s="82">
        <v>42368.331956018519</v>
      </c>
      <c r="AO375" s="84" t="s">
        <v>5926</v>
      </c>
      <c r="AP375" s="80" t="b">
        <v>1</v>
      </c>
      <c r="AQ375" s="80" t="b">
        <v>0</v>
      </c>
      <c r="AR375" s="80" t="b">
        <v>0</v>
      </c>
      <c r="AS375" s="80" t="s">
        <v>6170</v>
      </c>
      <c r="AT375" s="80">
        <v>4</v>
      </c>
      <c r="AU375" s="80"/>
      <c r="AV375" s="80" t="b">
        <v>0</v>
      </c>
      <c r="AW375" s="80" t="s">
        <v>7170</v>
      </c>
      <c r="AX375" s="84" t="s">
        <v>7543</v>
      </c>
      <c r="AY375" s="80" t="s">
        <v>66</v>
      </c>
      <c r="AZ375" s="2"/>
      <c r="BA375" s="3"/>
      <c r="BB375" s="3"/>
      <c r="BC375" s="3"/>
      <c r="BD375" s="3"/>
    </row>
    <row r="376" spans="1:56" x14ac:dyDescent="0.25">
      <c r="A376" s="66" t="s">
        <v>545</v>
      </c>
      <c r="B376" s="67"/>
      <c r="C376" s="67"/>
      <c r="D376" s="68"/>
      <c r="E376" s="70"/>
      <c r="F376" s="104" t="s">
        <v>6859</v>
      </c>
      <c r="G376" s="67"/>
      <c r="H376" s="71"/>
      <c r="I376" s="72"/>
      <c r="J376" s="72"/>
      <c r="K376" s="71" t="s">
        <v>8227</v>
      </c>
      <c r="L376" s="75"/>
      <c r="M376" s="76"/>
      <c r="N376" s="76"/>
      <c r="O376" s="77"/>
      <c r="P376" s="78"/>
      <c r="Q376" s="78"/>
      <c r="R376" s="88"/>
      <c r="S376" s="88"/>
      <c r="T376" s="88"/>
      <c r="U376" s="88"/>
      <c r="V376" s="52"/>
      <c r="W376" s="52"/>
      <c r="X376" s="52"/>
      <c r="Y376" s="52"/>
      <c r="Z376" s="51"/>
      <c r="AA376" s="73"/>
      <c r="AB376" s="73"/>
      <c r="AC376" s="74"/>
      <c r="AD376" s="80" t="s">
        <v>4059</v>
      </c>
      <c r="AE376" s="80">
        <v>5</v>
      </c>
      <c r="AF376" s="80">
        <v>260</v>
      </c>
      <c r="AG376" s="80">
        <v>10968</v>
      </c>
      <c r="AH376" s="80">
        <v>0</v>
      </c>
      <c r="AI376" s="80"/>
      <c r="AJ376" s="80" t="s">
        <v>4678</v>
      </c>
      <c r="AK376" s="80"/>
      <c r="AL376" s="80"/>
      <c r="AM376" s="80"/>
      <c r="AN376" s="82">
        <v>42377.030405092592</v>
      </c>
      <c r="AO376" s="84" t="s">
        <v>5927</v>
      </c>
      <c r="AP376" s="80" t="b">
        <v>0</v>
      </c>
      <c r="AQ376" s="80" t="b">
        <v>0</v>
      </c>
      <c r="AR376" s="80" t="b">
        <v>0</v>
      </c>
      <c r="AS376" s="80" t="s">
        <v>6170</v>
      </c>
      <c r="AT376" s="80">
        <v>2</v>
      </c>
      <c r="AU376" s="84" t="s">
        <v>6192</v>
      </c>
      <c r="AV376" s="80" t="b">
        <v>0</v>
      </c>
      <c r="AW376" s="80" t="s">
        <v>7170</v>
      </c>
      <c r="AX376" s="84" t="s">
        <v>7544</v>
      </c>
      <c r="AY376" s="80" t="s">
        <v>66</v>
      </c>
      <c r="AZ376" s="2"/>
      <c r="BA376" s="3"/>
      <c r="BB376" s="3"/>
      <c r="BC376" s="3"/>
      <c r="BD376" s="3"/>
    </row>
    <row r="377" spans="1:56" x14ac:dyDescent="0.25">
      <c r="A377" s="66" t="s">
        <v>546</v>
      </c>
      <c r="B377" s="67"/>
      <c r="C377" s="67"/>
      <c r="D377" s="68"/>
      <c r="E377" s="70"/>
      <c r="F377" s="104" t="s">
        <v>6860</v>
      </c>
      <c r="G377" s="67"/>
      <c r="H377" s="71"/>
      <c r="I377" s="72"/>
      <c r="J377" s="72"/>
      <c r="K377" s="71" t="s">
        <v>8228</v>
      </c>
      <c r="L377" s="75"/>
      <c r="M377" s="76"/>
      <c r="N377" s="76"/>
      <c r="O377" s="77"/>
      <c r="P377" s="78"/>
      <c r="Q377" s="78"/>
      <c r="R377" s="88"/>
      <c r="S377" s="88"/>
      <c r="T377" s="88"/>
      <c r="U377" s="88"/>
      <c r="V377" s="52"/>
      <c r="W377" s="52"/>
      <c r="X377" s="52"/>
      <c r="Y377" s="52"/>
      <c r="Z377" s="51"/>
      <c r="AA377" s="73"/>
      <c r="AB377" s="73"/>
      <c r="AC377" s="74"/>
      <c r="AD377" s="80" t="s">
        <v>4060</v>
      </c>
      <c r="AE377" s="80">
        <v>2333</v>
      </c>
      <c r="AF377" s="80">
        <v>521</v>
      </c>
      <c r="AG377" s="80">
        <v>8485</v>
      </c>
      <c r="AH377" s="80">
        <v>48</v>
      </c>
      <c r="AI377" s="80">
        <v>25200</v>
      </c>
      <c r="AJ377" s="80" t="s">
        <v>4679</v>
      </c>
      <c r="AK377" s="80" t="s">
        <v>5147</v>
      </c>
      <c r="AL377" s="84" t="s">
        <v>5467</v>
      </c>
      <c r="AM377" s="80" t="s">
        <v>4941</v>
      </c>
      <c r="AN377" s="82">
        <v>41116.228275462963</v>
      </c>
      <c r="AO377" s="84" t="s">
        <v>5928</v>
      </c>
      <c r="AP377" s="80" t="b">
        <v>0</v>
      </c>
      <c r="AQ377" s="80" t="b">
        <v>0</v>
      </c>
      <c r="AR377" s="80" t="b">
        <v>1</v>
      </c>
      <c r="AS377" s="80" t="s">
        <v>6170</v>
      </c>
      <c r="AT377" s="80">
        <v>1</v>
      </c>
      <c r="AU377" s="84" t="s">
        <v>6285</v>
      </c>
      <c r="AV377" s="80" t="b">
        <v>0</v>
      </c>
      <c r="AW377" s="80" t="s">
        <v>7170</v>
      </c>
      <c r="AX377" s="84" t="s">
        <v>7545</v>
      </c>
      <c r="AY377" s="80" t="s">
        <v>66</v>
      </c>
      <c r="AZ377" s="2"/>
      <c r="BA377" s="3"/>
      <c r="BB377" s="3"/>
      <c r="BC377" s="3"/>
      <c r="BD377" s="3"/>
    </row>
    <row r="378" spans="1:56" x14ac:dyDescent="0.25">
      <c r="A378" s="66" t="s">
        <v>547</v>
      </c>
      <c r="B378" s="67"/>
      <c r="C378" s="67"/>
      <c r="D378" s="68"/>
      <c r="E378" s="70"/>
      <c r="F378" s="104" t="s">
        <v>6538</v>
      </c>
      <c r="G378" s="67"/>
      <c r="H378" s="71"/>
      <c r="I378" s="72"/>
      <c r="J378" s="72"/>
      <c r="K378" s="71" t="s">
        <v>8229</v>
      </c>
      <c r="L378" s="75"/>
      <c r="M378" s="76"/>
      <c r="N378" s="76"/>
      <c r="O378" s="77"/>
      <c r="P378" s="78"/>
      <c r="Q378" s="78"/>
      <c r="R378" s="88"/>
      <c r="S378" s="88"/>
      <c r="T378" s="88"/>
      <c r="U378" s="88"/>
      <c r="V378" s="52"/>
      <c r="W378" s="52"/>
      <c r="X378" s="52"/>
      <c r="Y378" s="52"/>
      <c r="Z378" s="51"/>
      <c r="AA378" s="73"/>
      <c r="AB378" s="73"/>
      <c r="AC378" s="74"/>
      <c r="AD378" s="80" t="s">
        <v>4061</v>
      </c>
      <c r="AE378" s="80">
        <v>150</v>
      </c>
      <c r="AF378" s="80">
        <v>523</v>
      </c>
      <c r="AG378" s="80">
        <v>131641</v>
      </c>
      <c r="AH378" s="80">
        <v>0</v>
      </c>
      <c r="AI378" s="80"/>
      <c r="AJ378" s="80"/>
      <c r="AK378" s="80"/>
      <c r="AL378" s="80"/>
      <c r="AM378" s="80"/>
      <c r="AN378" s="82">
        <v>40045.407002314816</v>
      </c>
      <c r="AO378" s="80"/>
      <c r="AP378" s="80" t="b">
        <v>1</v>
      </c>
      <c r="AQ378" s="80" t="b">
        <v>1</v>
      </c>
      <c r="AR378" s="80" t="b">
        <v>0</v>
      </c>
      <c r="AS378" s="80" t="s">
        <v>6171</v>
      </c>
      <c r="AT378" s="80">
        <v>23</v>
      </c>
      <c r="AU378" s="84" t="s">
        <v>6192</v>
      </c>
      <c r="AV378" s="80" t="b">
        <v>0</v>
      </c>
      <c r="AW378" s="80" t="s">
        <v>7170</v>
      </c>
      <c r="AX378" s="84" t="s">
        <v>7546</v>
      </c>
      <c r="AY378" s="80" t="s">
        <v>66</v>
      </c>
      <c r="AZ378" s="2"/>
      <c r="BA378" s="3"/>
      <c r="BB378" s="3"/>
      <c r="BC378" s="3"/>
      <c r="BD378" s="3"/>
    </row>
    <row r="379" spans="1:56" x14ac:dyDescent="0.25">
      <c r="A379" s="66" t="s">
        <v>548</v>
      </c>
      <c r="B379" s="67"/>
      <c r="C379" s="67"/>
      <c r="D379" s="68"/>
      <c r="E379" s="70"/>
      <c r="F379" s="104" t="s">
        <v>6861</v>
      </c>
      <c r="G379" s="67"/>
      <c r="H379" s="71"/>
      <c r="I379" s="72"/>
      <c r="J379" s="72"/>
      <c r="K379" s="71" t="s">
        <v>8230</v>
      </c>
      <c r="L379" s="75"/>
      <c r="M379" s="76"/>
      <c r="N379" s="76"/>
      <c r="O379" s="77"/>
      <c r="P379" s="78"/>
      <c r="Q379" s="78"/>
      <c r="R379" s="88"/>
      <c r="S379" s="88"/>
      <c r="T379" s="88"/>
      <c r="U379" s="88"/>
      <c r="V379" s="52"/>
      <c r="W379" s="52"/>
      <c r="X379" s="52"/>
      <c r="Y379" s="52"/>
      <c r="Z379" s="51"/>
      <c r="AA379" s="73"/>
      <c r="AB379" s="73"/>
      <c r="AC379" s="74"/>
      <c r="AD379" s="80" t="s">
        <v>4062</v>
      </c>
      <c r="AE379" s="80">
        <v>1654</v>
      </c>
      <c r="AF379" s="80">
        <v>7496</v>
      </c>
      <c r="AG379" s="80">
        <v>109496</v>
      </c>
      <c r="AH379" s="80">
        <v>1649</v>
      </c>
      <c r="AI379" s="80">
        <v>25200</v>
      </c>
      <c r="AJ379" s="80" t="s">
        <v>19634</v>
      </c>
      <c r="AK379" s="80" t="s">
        <v>5148</v>
      </c>
      <c r="AL379" s="84" t="s">
        <v>5468</v>
      </c>
      <c r="AM379" s="80" t="s">
        <v>4941</v>
      </c>
      <c r="AN379" s="82">
        <v>40771.501342592594</v>
      </c>
      <c r="AO379" s="84" t="s">
        <v>5929</v>
      </c>
      <c r="AP379" s="80" t="b">
        <v>0</v>
      </c>
      <c r="AQ379" s="80" t="b">
        <v>0</v>
      </c>
      <c r="AR379" s="80" t="b">
        <v>1</v>
      </c>
      <c r="AS379" s="80" t="s">
        <v>6171</v>
      </c>
      <c r="AT379" s="80">
        <v>38</v>
      </c>
      <c r="AU379" s="84" t="s">
        <v>6363</v>
      </c>
      <c r="AV379" s="80" t="b">
        <v>0</v>
      </c>
      <c r="AW379" s="80" t="s">
        <v>7170</v>
      </c>
      <c r="AX379" s="84" t="s">
        <v>7547</v>
      </c>
      <c r="AY379" s="80" t="s">
        <v>66</v>
      </c>
      <c r="AZ379" s="2"/>
      <c r="BA379" s="3"/>
      <c r="BB379" s="3"/>
      <c r="BC379" s="3"/>
      <c r="BD379" s="3"/>
    </row>
    <row r="380" spans="1:56" x14ac:dyDescent="0.25">
      <c r="A380" s="66" t="s">
        <v>549</v>
      </c>
      <c r="B380" s="67"/>
      <c r="C380" s="67"/>
      <c r="D380" s="68"/>
      <c r="E380" s="70"/>
      <c r="F380" s="104" t="s">
        <v>6862</v>
      </c>
      <c r="G380" s="67"/>
      <c r="H380" s="71"/>
      <c r="I380" s="72"/>
      <c r="J380" s="72"/>
      <c r="K380" s="71" t="s">
        <v>8231</v>
      </c>
      <c r="L380" s="75"/>
      <c r="M380" s="76"/>
      <c r="N380" s="76"/>
      <c r="O380" s="77"/>
      <c r="P380" s="78"/>
      <c r="Q380" s="78"/>
      <c r="R380" s="88"/>
      <c r="S380" s="88"/>
      <c r="T380" s="88"/>
      <c r="U380" s="88"/>
      <c r="V380" s="52"/>
      <c r="W380" s="52"/>
      <c r="X380" s="52"/>
      <c r="Y380" s="52"/>
      <c r="Z380" s="51"/>
      <c r="AA380" s="73"/>
      <c r="AB380" s="73"/>
      <c r="AC380" s="74"/>
      <c r="AD380" s="80" t="s">
        <v>4063</v>
      </c>
      <c r="AE380" s="80">
        <v>45</v>
      </c>
      <c r="AF380" s="80">
        <v>12</v>
      </c>
      <c r="AG380" s="80">
        <v>1236</v>
      </c>
      <c r="AH380" s="80">
        <v>12</v>
      </c>
      <c r="AI380" s="80"/>
      <c r="AJ380" s="80"/>
      <c r="AK380" s="80"/>
      <c r="AL380" s="80"/>
      <c r="AM380" s="80"/>
      <c r="AN380" s="82">
        <v>42384.332094907404</v>
      </c>
      <c r="AO380" s="84" t="s">
        <v>5930</v>
      </c>
      <c r="AP380" s="80" t="b">
        <v>1</v>
      </c>
      <c r="AQ380" s="80" t="b">
        <v>0</v>
      </c>
      <c r="AR380" s="80" t="b">
        <v>0</v>
      </c>
      <c r="AS380" s="80" t="s">
        <v>6170</v>
      </c>
      <c r="AT380" s="80">
        <v>0</v>
      </c>
      <c r="AU380" s="80"/>
      <c r="AV380" s="80" t="b">
        <v>0</v>
      </c>
      <c r="AW380" s="80" t="s">
        <v>7170</v>
      </c>
      <c r="AX380" s="84" t="s">
        <v>7548</v>
      </c>
      <c r="AY380" s="80" t="s">
        <v>66</v>
      </c>
      <c r="AZ380" s="2"/>
      <c r="BA380" s="3"/>
      <c r="BB380" s="3"/>
      <c r="BC380" s="3"/>
      <c r="BD380" s="3"/>
    </row>
    <row r="381" spans="1:56" x14ac:dyDescent="0.25">
      <c r="A381" s="66" t="s">
        <v>550</v>
      </c>
      <c r="B381" s="67"/>
      <c r="C381" s="67"/>
      <c r="D381" s="68"/>
      <c r="E381" s="70"/>
      <c r="F381" s="104" t="s">
        <v>6863</v>
      </c>
      <c r="G381" s="67"/>
      <c r="H381" s="71"/>
      <c r="I381" s="72"/>
      <c r="J381" s="72"/>
      <c r="K381" s="71" t="s">
        <v>8232</v>
      </c>
      <c r="L381" s="75"/>
      <c r="M381" s="76"/>
      <c r="N381" s="76"/>
      <c r="O381" s="77"/>
      <c r="P381" s="78"/>
      <c r="Q381" s="78"/>
      <c r="R381" s="88"/>
      <c r="S381" s="88"/>
      <c r="T381" s="88"/>
      <c r="U381" s="88"/>
      <c r="V381" s="52"/>
      <c r="W381" s="52"/>
      <c r="X381" s="52"/>
      <c r="Y381" s="52"/>
      <c r="Z381" s="51"/>
      <c r="AA381" s="73"/>
      <c r="AB381" s="73"/>
      <c r="AC381" s="74"/>
      <c r="AD381" s="80" t="s">
        <v>4064</v>
      </c>
      <c r="AE381" s="80">
        <v>27</v>
      </c>
      <c r="AF381" s="80">
        <v>710</v>
      </c>
      <c r="AG381" s="80">
        <v>6687</v>
      </c>
      <c r="AH381" s="80">
        <v>0</v>
      </c>
      <c r="AI381" s="80">
        <v>-28800</v>
      </c>
      <c r="AJ381" s="80" t="s">
        <v>4680</v>
      </c>
      <c r="AK381" s="80" t="s">
        <v>5149</v>
      </c>
      <c r="AL381" s="80"/>
      <c r="AM381" s="80" t="s">
        <v>5617</v>
      </c>
      <c r="AN381" s="82">
        <v>42249.285324074073</v>
      </c>
      <c r="AO381" s="84" t="s">
        <v>5931</v>
      </c>
      <c r="AP381" s="80" t="b">
        <v>1</v>
      </c>
      <c r="AQ381" s="80" t="b">
        <v>0</v>
      </c>
      <c r="AR381" s="80" t="b">
        <v>0</v>
      </c>
      <c r="AS381" s="80" t="s">
        <v>6171</v>
      </c>
      <c r="AT381" s="80">
        <v>0</v>
      </c>
      <c r="AU381" s="84" t="s">
        <v>6192</v>
      </c>
      <c r="AV381" s="80" t="b">
        <v>0</v>
      </c>
      <c r="AW381" s="80" t="s">
        <v>7170</v>
      </c>
      <c r="AX381" s="84" t="s">
        <v>7549</v>
      </c>
      <c r="AY381" s="80" t="s">
        <v>66</v>
      </c>
      <c r="AZ381" s="2"/>
      <c r="BA381" s="3"/>
      <c r="BB381" s="3"/>
      <c r="BC381" s="3"/>
      <c r="BD381" s="3"/>
    </row>
    <row r="382" spans="1:56" x14ac:dyDescent="0.25">
      <c r="A382" s="66" t="s">
        <v>551</v>
      </c>
      <c r="B382" s="67"/>
      <c r="C382" s="67"/>
      <c r="D382" s="68"/>
      <c r="E382" s="70"/>
      <c r="F382" s="104" t="s">
        <v>6864</v>
      </c>
      <c r="G382" s="67"/>
      <c r="H382" s="71"/>
      <c r="I382" s="72"/>
      <c r="J382" s="72"/>
      <c r="K382" s="71" t="s">
        <v>8233</v>
      </c>
      <c r="L382" s="75"/>
      <c r="M382" s="76"/>
      <c r="N382" s="76"/>
      <c r="O382" s="77"/>
      <c r="P382" s="78"/>
      <c r="Q382" s="78"/>
      <c r="R382" s="88"/>
      <c r="S382" s="88"/>
      <c r="T382" s="88"/>
      <c r="U382" s="88"/>
      <c r="V382" s="52"/>
      <c r="W382" s="52"/>
      <c r="X382" s="52"/>
      <c r="Y382" s="52"/>
      <c r="Z382" s="51"/>
      <c r="AA382" s="73"/>
      <c r="AB382" s="73"/>
      <c r="AC382" s="74"/>
      <c r="AD382" s="80" t="s">
        <v>4065</v>
      </c>
      <c r="AE382" s="80">
        <v>118</v>
      </c>
      <c r="AF382" s="80">
        <v>636</v>
      </c>
      <c r="AG382" s="80">
        <v>5707</v>
      </c>
      <c r="AH382" s="80">
        <v>0</v>
      </c>
      <c r="AI382" s="80">
        <v>-28800</v>
      </c>
      <c r="AJ382" s="80" t="s">
        <v>4681</v>
      </c>
      <c r="AK382" s="80" t="s">
        <v>5150</v>
      </c>
      <c r="AL382" s="80"/>
      <c r="AM382" s="80" t="s">
        <v>5617</v>
      </c>
      <c r="AN382" s="82">
        <v>42250.152280092596</v>
      </c>
      <c r="AO382" s="84" t="s">
        <v>5932</v>
      </c>
      <c r="AP382" s="80" t="b">
        <v>1</v>
      </c>
      <c r="AQ382" s="80" t="b">
        <v>0</v>
      </c>
      <c r="AR382" s="80" t="b">
        <v>0</v>
      </c>
      <c r="AS382" s="80" t="s">
        <v>6171</v>
      </c>
      <c r="AT382" s="80">
        <v>2</v>
      </c>
      <c r="AU382" s="84" t="s">
        <v>6192</v>
      </c>
      <c r="AV382" s="80" t="b">
        <v>0</v>
      </c>
      <c r="AW382" s="80" t="s">
        <v>7170</v>
      </c>
      <c r="AX382" s="84" t="s">
        <v>7550</v>
      </c>
      <c r="AY382" s="80" t="s">
        <v>66</v>
      </c>
      <c r="AZ382" s="2"/>
      <c r="BA382" s="3"/>
      <c r="BB382" s="3"/>
      <c r="BC382" s="3"/>
      <c r="BD382" s="3"/>
    </row>
    <row r="383" spans="1:56" x14ac:dyDescent="0.25">
      <c r="A383" s="66" t="s">
        <v>552</v>
      </c>
      <c r="B383" s="67"/>
      <c r="C383" s="67"/>
      <c r="D383" s="68"/>
      <c r="E383" s="70"/>
      <c r="F383" s="104" t="s">
        <v>6865</v>
      </c>
      <c r="G383" s="67"/>
      <c r="H383" s="71"/>
      <c r="I383" s="72"/>
      <c r="J383" s="72"/>
      <c r="K383" s="71" t="s">
        <v>8234</v>
      </c>
      <c r="L383" s="75"/>
      <c r="M383" s="76"/>
      <c r="N383" s="76"/>
      <c r="O383" s="77"/>
      <c r="P383" s="78"/>
      <c r="Q383" s="78"/>
      <c r="R383" s="88"/>
      <c r="S383" s="88"/>
      <c r="T383" s="88"/>
      <c r="U383" s="88"/>
      <c r="V383" s="52"/>
      <c r="W383" s="52"/>
      <c r="X383" s="52"/>
      <c r="Y383" s="52"/>
      <c r="Z383" s="51"/>
      <c r="AA383" s="73"/>
      <c r="AB383" s="73"/>
      <c r="AC383" s="74"/>
      <c r="AD383" s="80" t="s">
        <v>4066</v>
      </c>
      <c r="AE383" s="80">
        <v>256</v>
      </c>
      <c r="AF383" s="80">
        <v>177</v>
      </c>
      <c r="AG383" s="80">
        <v>2470</v>
      </c>
      <c r="AH383" s="80">
        <v>2</v>
      </c>
      <c r="AI383" s="80"/>
      <c r="AJ383" s="80"/>
      <c r="AK383" s="80"/>
      <c r="AL383" s="80"/>
      <c r="AM383" s="80"/>
      <c r="AN383" s="82">
        <v>41869.380752314813</v>
      </c>
      <c r="AO383" s="84" t="s">
        <v>5933</v>
      </c>
      <c r="AP383" s="80" t="b">
        <v>1</v>
      </c>
      <c r="AQ383" s="80" t="b">
        <v>0</v>
      </c>
      <c r="AR383" s="80" t="b">
        <v>0</v>
      </c>
      <c r="AS383" s="80" t="s">
        <v>6171</v>
      </c>
      <c r="AT383" s="80">
        <v>2</v>
      </c>
      <c r="AU383" s="84" t="s">
        <v>6192</v>
      </c>
      <c r="AV383" s="80" t="b">
        <v>0</v>
      </c>
      <c r="AW383" s="80" t="s">
        <v>7170</v>
      </c>
      <c r="AX383" s="84" t="s">
        <v>7551</v>
      </c>
      <c r="AY383" s="80" t="s">
        <v>66</v>
      </c>
      <c r="AZ383" s="2"/>
      <c r="BA383" s="3"/>
      <c r="BB383" s="3"/>
      <c r="BC383" s="3"/>
      <c r="BD383" s="3"/>
    </row>
    <row r="384" spans="1:56" x14ac:dyDescent="0.25">
      <c r="A384" s="66" t="s">
        <v>553</v>
      </c>
      <c r="B384" s="67"/>
      <c r="C384" s="67"/>
      <c r="D384" s="68"/>
      <c r="E384" s="70"/>
      <c r="F384" s="104" t="s">
        <v>6866</v>
      </c>
      <c r="G384" s="67"/>
      <c r="H384" s="71"/>
      <c r="I384" s="72"/>
      <c r="J384" s="72"/>
      <c r="K384" s="71" t="s">
        <v>8235</v>
      </c>
      <c r="L384" s="75"/>
      <c r="M384" s="76"/>
      <c r="N384" s="76"/>
      <c r="O384" s="77"/>
      <c r="P384" s="78"/>
      <c r="Q384" s="78"/>
      <c r="R384" s="88"/>
      <c r="S384" s="88"/>
      <c r="T384" s="88"/>
      <c r="U384" s="88"/>
      <c r="V384" s="52"/>
      <c r="W384" s="52"/>
      <c r="X384" s="52"/>
      <c r="Y384" s="52"/>
      <c r="Z384" s="51"/>
      <c r="AA384" s="73"/>
      <c r="AB384" s="73"/>
      <c r="AC384" s="74"/>
      <c r="AD384" s="80" t="s">
        <v>4067</v>
      </c>
      <c r="AE384" s="80">
        <v>562</v>
      </c>
      <c r="AF384" s="80">
        <v>874</v>
      </c>
      <c r="AG384" s="80">
        <v>7942</v>
      </c>
      <c r="AH384" s="80">
        <v>16</v>
      </c>
      <c r="AI384" s="80"/>
      <c r="AJ384" s="80" t="s">
        <v>4682</v>
      </c>
      <c r="AK384" s="80"/>
      <c r="AL384" s="80"/>
      <c r="AM384" s="80"/>
      <c r="AN384" s="82">
        <v>42068.986967592595</v>
      </c>
      <c r="AO384" s="84" t="s">
        <v>5934</v>
      </c>
      <c r="AP384" s="80" t="b">
        <v>0</v>
      </c>
      <c r="AQ384" s="80" t="b">
        <v>0</v>
      </c>
      <c r="AR384" s="80" t="b">
        <v>0</v>
      </c>
      <c r="AS384" s="80" t="s">
        <v>6171</v>
      </c>
      <c r="AT384" s="80">
        <v>13</v>
      </c>
      <c r="AU384" s="84" t="s">
        <v>6192</v>
      </c>
      <c r="AV384" s="80" t="b">
        <v>0</v>
      </c>
      <c r="AW384" s="80" t="s">
        <v>7170</v>
      </c>
      <c r="AX384" s="84" t="s">
        <v>7552</v>
      </c>
      <c r="AY384" s="80" t="s">
        <v>66</v>
      </c>
      <c r="AZ384" s="2"/>
      <c r="BA384" s="3"/>
      <c r="BB384" s="3"/>
      <c r="BC384" s="3"/>
      <c r="BD384" s="3"/>
    </row>
    <row r="385" spans="1:56" x14ac:dyDescent="0.25">
      <c r="A385" s="66" t="s">
        <v>554</v>
      </c>
      <c r="B385" s="67"/>
      <c r="C385" s="67"/>
      <c r="D385" s="68"/>
      <c r="E385" s="70"/>
      <c r="F385" s="104" t="s">
        <v>6867</v>
      </c>
      <c r="G385" s="67"/>
      <c r="H385" s="71"/>
      <c r="I385" s="72"/>
      <c r="J385" s="72"/>
      <c r="K385" s="71" t="s">
        <v>8236</v>
      </c>
      <c r="L385" s="75"/>
      <c r="M385" s="76"/>
      <c r="N385" s="76"/>
      <c r="O385" s="77"/>
      <c r="P385" s="78"/>
      <c r="Q385" s="78"/>
      <c r="R385" s="88"/>
      <c r="S385" s="88"/>
      <c r="T385" s="88"/>
      <c r="U385" s="88"/>
      <c r="V385" s="52"/>
      <c r="W385" s="52"/>
      <c r="X385" s="52"/>
      <c r="Y385" s="52"/>
      <c r="Z385" s="51"/>
      <c r="AA385" s="73"/>
      <c r="AB385" s="73"/>
      <c r="AC385" s="74"/>
      <c r="AD385" s="80" t="s">
        <v>554</v>
      </c>
      <c r="AE385" s="80">
        <v>548</v>
      </c>
      <c r="AF385" s="80">
        <v>204</v>
      </c>
      <c r="AG385" s="80">
        <v>17206</v>
      </c>
      <c r="AH385" s="80">
        <v>4</v>
      </c>
      <c r="AI385" s="80">
        <v>-21600</v>
      </c>
      <c r="AJ385" s="80" t="s">
        <v>4683</v>
      </c>
      <c r="AK385" s="80"/>
      <c r="AL385" s="80"/>
      <c r="AM385" s="80" t="s">
        <v>5621</v>
      </c>
      <c r="AN385" s="82">
        <v>41134.383726851855</v>
      </c>
      <c r="AO385" s="80"/>
      <c r="AP385" s="80" t="b">
        <v>0</v>
      </c>
      <c r="AQ385" s="80" t="b">
        <v>0</v>
      </c>
      <c r="AR385" s="80" t="b">
        <v>0</v>
      </c>
      <c r="AS385" s="80" t="s">
        <v>6171</v>
      </c>
      <c r="AT385" s="80">
        <v>16</v>
      </c>
      <c r="AU385" s="84" t="s">
        <v>6222</v>
      </c>
      <c r="AV385" s="80" t="b">
        <v>0</v>
      </c>
      <c r="AW385" s="80" t="s">
        <v>7170</v>
      </c>
      <c r="AX385" s="84" t="s">
        <v>7553</v>
      </c>
      <c r="AY385" s="80" t="s">
        <v>66</v>
      </c>
      <c r="AZ385" s="2"/>
      <c r="BA385" s="3"/>
      <c r="BB385" s="3"/>
      <c r="BC385" s="3"/>
      <c r="BD385" s="3"/>
    </row>
    <row r="386" spans="1:56" x14ac:dyDescent="0.25">
      <c r="A386" s="66" t="s">
        <v>555</v>
      </c>
      <c r="B386" s="67"/>
      <c r="C386" s="67"/>
      <c r="D386" s="68"/>
      <c r="E386" s="70"/>
      <c r="F386" s="104" t="s">
        <v>6868</v>
      </c>
      <c r="G386" s="67"/>
      <c r="H386" s="71"/>
      <c r="I386" s="72"/>
      <c r="J386" s="72"/>
      <c r="K386" s="71" t="s">
        <v>8237</v>
      </c>
      <c r="L386" s="75"/>
      <c r="M386" s="76"/>
      <c r="N386" s="76"/>
      <c r="O386" s="77"/>
      <c r="P386" s="78"/>
      <c r="Q386" s="78"/>
      <c r="R386" s="88"/>
      <c r="S386" s="88"/>
      <c r="T386" s="88"/>
      <c r="U386" s="88"/>
      <c r="V386" s="52"/>
      <c r="W386" s="52"/>
      <c r="X386" s="52"/>
      <c r="Y386" s="52"/>
      <c r="Z386" s="51"/>
      <c r="AA386" s="73"/>
      <c r="AB386" s="73"/>
      <c r="AC386" s="74"/>
      <c r="AD386" s="80" t="s">
        <v>4068</v>
      </c>
      <c r="AE386" s="80">
        <v>176</v>
      </c>
      <c r="AF386" s="80">
        <v>387</v>
      </c>
      <c r="AG386" s="80">
        <v>165674</v>
      </c>
      <c r="AH386" s="80">
        <v>10</v>
      </c>
      <c r="AI386" s="80">
        <v>25200</v>
      </c>
      <c r="AJ386" s="80" t="s">
        <v>4684</v>
      </c>
      <c r="AK386" s="80" t="s">
        <v>5109</v>
      </c>
      <c r="AL386" s="84" t="s">
        <v>5469</v>
      </c>
      <c r="AM386" s="80" t="s">
        <v>5054</v>
      </c>
      <c r="AN386" s="82">
        <v>40816.084583333337</v>
      </c>
      <c r="AO386" s="84" t="s">
        <v>5935</v>
      </c>
      <c r="AP386" s="80" t="b">
        <v>1</v>
      </c>
      <c r="AQ386" s="80" t="b">
        <v>0</v>
      </c>
      <c r="AR386" s="80" t="b">
        <v>0</v>
      </c>
      <c r="AS386" s="80" t="s">
        <v>6171</v>
      </c>
      <c r="AT386" s="80">
        <v>32</v>
      </c>
      <c r="AU386" s="84" t="s">
        <v>6192</v>
      </c>
      <c r="AV386" s="80" t="b">
        <v>0</v>
      </c>
      <c r="AW386" s="80" t="s">
        <v>7170</v>
      </c>
      <c r="AX386" s="84" t="s">
        <v>7554</v>
      </c>
      <c r="AY386" s="80" t="s">
        <v>66</v>
      </c>
      <c r="AZ386" s="2"/>
      <c r="BA386" s="3"/>
      <c r="BB386" s="3"/>
      <c r="BC386" s="3"/>
      <c r="BD386" s="3"/>
    </row>
    <row r="387" spans="1:56" x14ac:dyDescent="0.25">
      <c r="A387" s="66" t="s">
        <v>556</v>
      </c>
      <c r="B387" s="67"/>
      <c r="C387" s="67"/>
      <c r="D387" s="68"/>
      <c r="E387" s="70"/>
      <c r="F387" s="104" t="s">
        <v>6869</v>
      </c>
      <c r="G387" s="67"/>
      <c r="H387" s="71"/>
      <c r="I387" s="72"/>
      <c r="J387" s="72"/>
      <c r="K387" s="71" t="s">
        <v>8238</v>
      </c>
      <c r="L387" s="75"/>
      <c r="M387" s="76"/>
      <c r="N387" s="76"/>
      <c r="O387" s="77"/>
      <c r="P387" s="78"/>
      <c r="Q387" s="78"/>
      <c r="R387" s="88"/>
      <c r="S387" s="88"/>
      <c r="T387" s="88"/>
      <c r="U387" s="88"/>
      <c r="V387" s="52"/>
      <c r="W387" s="52"/>
      <c r="X387" s="52"/>
      <c r="Y387" s="52"/>
      <c r="Z387" s="51"/>
      <c r="AA387" s="73"/>
      <c r="AB387" s="73"/>
      <c r="AC387" s="74"/>
      <c r="AD387" s="80" t="s">
        <v>4069</v>
      </c>
      <c r="AE387" s="80">
        <v>475</v>
      </c>
      <c r="AF387" s="80">
        <v>420</v>
      </c>
      <c r="AG387" s="80">
        <v>6973</v>
      </c>
      <c r="AH387" s="80">
        <v>18752</v>
      </c>
      <c r="AI387" s="80">
        <v>-28800</v>
      </c>
      <c r="AJ387" s="80"/>
      <c r="AK387" s="80"/>
      <c r="AL387" s="80"/>
      <c r="AM387" s="80" t="s">
        <v>5617</v>
      </c>
      <c r="AN387" s="82">
        <v>40380.88658564815</v>
      </c>
      <c r="AO387" s="84" t="s">
        <v>5936</v>
      </c>
      <c r="AP387" s="80" t="b">
        <v>0</v>
      </c>
      <c r="AQ387" s="80" t="b">
        <v>0</v>
      </c>
      <c r="AR387" s="80" t="b">
        <v>1</v>
      </c>
      <c r="AS387" s="80" t="s">
        <v>6171</v>
      </c>
      <c r="AT387" s="80">
        <v>1</v>
      </c>
      <c r="AU387" s="84" t="s">
        <v>6201</v>
      </c>
      <c r="AV387" s="80" t="b">
        <v>0</v>
      </c>
      <c r="AW387" s="80" t="s">
        <v>7170</v>
      </c>
      <c r="AX387" s="84" t="s">
        <v>7555</v>
      </c>
      <c r="AY387" s="80" t="s">
        <v>66</v>
      </c>
      <c r="AZ387" s="2"/>
      <c r="BA387" s="3"/>
      <c r="BB387" s="3"/>
      <c r="BC387" s="3"/>
      <c r="BD387" s="3"/>
    </row>
    <row r="388" spans="1:56" x14ac:dyDescent="0.25">
      <c r="A388" s="66" t="s">
        <v>557</v>
      </c>
      <c r="B388" s="67"/>
      <c r="C388" s="67"/>
      <c r="D388" s="68"/>
      <c r="E388" s="70"/>
      <c r="F388" s="104" t="s">
        <v>6870</v>
      </c>
      <c r="G388" s="67"/>
      <c r="H388" s="71"/>
      <c r="I388" s="72"/>
      <c r="J388" s="72"/>
      <c r="K388" s="71" t="s">
        <v>8239</v>
      </c>
      <c r="L388" s="75"/>
      <c r="M388" s="76"/>
      <c r="N388" s="76"/>
      <c r="O388" s="77"/>
      <c r="P388" s="78"/>
      <c r="Q388" s="78"/>
      <c r="R388" s="88"/>
      <c r="S388" s="88"/>
      <c r="T388" s="88"/>
      <c r="U388" s="88"/>
      <c r="V388" s="52"/>
      <c r="W388" s="52"/>
      <c r="X388" s="52"/>
      <c r="Y388" s="52"/>
      <c r="Z388" s="51"/>
      <c r="AA388" s="73"/>
      <c r="AB388" s="73"/>
      <c r="AC388" s="74"/>
      <c r="AD388" s="80" t="s">
        <v>4070</v>
      </c>
      <c r="AE388" s="80">
        <v>307</v>
      </c>
      <c r="AF388" s="80">
        <v>1866</v>
      </c>
      <c r="AG388" s="80">
        <v>9493</v>
      </c>
      <c r="AH388" s="80">
        <v>2</v>
      </c>
      <c r="AI388" s="80">
        <v>7200</v>
      </c>
      <c r="AJ388" s="80"/>
      <c r="AK388" s="80" t="s">
        <v>5151</v>
      </c>
      <c r="AL388" s="84" t="s">
        <v>5470</v>
      </c>
      <c r="AM388" s="80" t="s">
        <v>5638</v>
      </c>
      <c r="AN388" s="82">
        <v>40725.274074074077</v>
      </c>
      <c r="AO388" s="80"/>
      <c r="AP388" s="80" t="b">
        <v>0</v>
      </c>
      <c r="AQ388" s="80" t="b">
        <v>0</v>
      </c>
      <c r="AR388" s="80" t="b">
        <v>0</v>
      </c>
      <c r="AS388" s="80" t="s">
        <v>6171</v>
      </c>
      <c r="AT388" s="80">
        <v>9</v>
      </c>
      <c r="AU388" s="84" t="s">
        <v>6364</v>
      </c>
      <c r="AV388" s="80" t="b">
        <v>0</v>
      </c>
      <c r="AW388" s="80" t="s">
        <v>7170</v>
      </c>
      <c r="AX388" s="84" t="s">
        <v>7556</v>
      </c>
      <c r="AY388" s="80" t="s">
        <v>66</v>
      </c>
      <c r="AZ388" s="2"/>
      <c r="BA388" s="3"/>
      <c r="BB388" s="3"/>
      <c r="BC388" s="3"/>
      <c r="BD388" s="3"/>
    </row>
    <row r="389" spans="1:56" x14ac:dyDescent="0.25">
      <c r="A389" s="66" t="s">
        <v>558</v>
      </c>
      <c r="B389" s="67"/>
      <c r="C389" s="67"/>
      <c r="D389" s="68"/>
      <c r="E389" s="70"/>
      <c r="F389" s="104" t="s">
        <v>6871</v>
      </c>
      <c r="G389" s="67"/>
      <c r="H389" s="71"/>
      <c r="I389" s="72"/>
      <c r="J389" s="72"/>
      <c r="K389" s="71" t="s">
        <v>8240</v>
      </c>
      <c r="L389" s="75"/>
      <c r="M389" s="76"/>
      <c r="N389" s="76"/>
      <c r="O389" s="77"/>
      <c r="P389" s="78"/>
      <c r="Q389" s="78"/>
      <c r="R389" s="88"/>
      <c r="S389" s="88"/>
      <c r="T389" s="88"/>
      <c r="U389" s="88"/>
      <c r="V389" s="52"/>
      <c r="W389" s="52"/>
      <c r="X389" s="52"/>
      <c r="Y389" s="52"/>
      <c r="Z389" s="51"/>
      <c r="AA389" s="73"/>
      <c r="AB389" s="73"/>
      <c r="AC389" s="74"/>
      <c r="AD389" s="80" t="s">
        <v>4071</v>
      </c>
      <c r="AE389" s="80">
        <v>164</v>
      </c>
      <c r="AF389" s="80">
        <v>14</v>
      </c>
      <c r="AG389" s="80">
        <v>4011</v>
      </c>
      <c r="AH389" s="80">
        <v>17</v>
      </c>
      <c r="AI389" s="80"/>
      <c r="AJ389" s="80"/>
      <c r="AK389" s="80"/>
      <c r="AL389" s="80"/>
      <c r="AM389" s="80"/>
      <c r="AN389" s="82">
        <v>41959.672418981485</v>
      </c>
      <c r="AO389" s="80"/>
      <c r="AP389" s="80" t="b">
        <v>1</v>
      </c>
      <c r="AQ389" s="80" t="b">
        <v>0</v>
      </c>
      <c r="AR389" s="80" t="b">
        <v>0</v>
      </c>
      <c r="AS389" s="80" t="s">
        <v>6171</v>
      </c>
      <c r="AT389" s="80">
        <v>18</v>
      </c>
      <c r="AU389" s="84" t="s">
        <v>6192</v>
      </c>
      <c r="AV389" s="80" t="b">
        <v>0</v>
      </c>
      <c r="AW389" s="80" t="s">
        <v>7170</v>
      </c>
      <c r="AX389" s="84" t="s">
        <v>7557</v>
      </c>
      <c r="AY389" s="80" t="s">
        <v>66</v>
      </c>
      <c r="AZ389" s="2"/>
      <c r="BA389" s="3"/>
      <c r="BB389" s="3"/>
      <c r="BC389" s="3"/>
      <c r="BD389" s="3"/>
    </row>
    <row r="390" spans="1:56" x14ac:dyDescent="0.25">
      <c r="A390" s="66" t="s">
        <v>559</v>
      </c>
      <c r="B390" s="67"/>
      <c r="C390" s="67"/>
      <c r="D390" s="68"/>
      <c r="E390" s="70"/>
      <c r="F390" s="104" t="s">
        <v>6872</v>
      </c>
      <c r="G390" s="67"/>
      <c r="H390" s="71"/>
      <c r="I390" s="72"/>
      <c r="J390" s="72"/>
      <c r="K390" s="71" t="s">
        <v>8241</v>
      </c>
      <c r="L390" s="75"/>
      <c r="M390" s="76"/>
      <c r="N390" s="76"/>
      <c r="O390" s="77"/>
      <c r="P390" s="78"/>
      <c r="Q390" s="78"/>
      <c r="R390" s="88"/>
      <c r="S390" s="88"/>
      <c r="T390" s="88"/>
      <c r="U390" s="88"/>
      <c r="V390" s="52"/>
      <c r="W390" s="52"/>
      <c r="X390" s="52"/>
      <c r="Y390" s="52"/>
      <c r="Z390" s="51"/>
      <c r="AA390" s="73"/>
      <c r="AB390" s="73"/>
      <c r="AC390" s="74"/>
      <c r="AD390" s="80" t="s">
        <v>4072</v>
      </c>
      <c r="AE390" s="80">
        <v>51</v>
      </c>
      <c r="AF390" s="80">
        <v>8</v>
      </c>
      <c r="AG390" s="80">
        <v>4</v>
      </c>
      <c r="AH390" s="80">
        <v>0</v>
      </c>
      <c r="AI390" s="80"/>
      <c r="AJ390" s="80"/>
      <c r="AK390" s="80" t="s">
        <v>5152</v>
      </c>
      <c r="AL390" s="80"/>
      <c r="AM390" s="80"/>
      <c r="AN390" s="82">
        <v>41956.433333333334</v>
      </c>
      <c r="AO390" s="80"/>
      <c r="AP390" s="80" t="b">
        <v>1</v>
      </c>
      <c r="AQ390" s="80" t="b">
        <v>0</v>
      </c>
      <c r="AR390" s="80" t="b">
        <v>0</v>
      </c>
      <c r="AS390" s="80" t="s">
        <v>6172</v>
      </c>
      <c r="AT390" s="80">
        <v>0</v>
      </c>
      <c r="AU390" s="84" t="s">
        <v>6192</v>
      </c>
      <c r="AV390" s="80" t="b">
        <v>0</v>
      </c>
      <c r="AW390" s="80" t="s">
        <v>7170</v>
      </c>
      <c r="AX390" s="84" t="s">
        <v>7558</v>
      </c>
      <c r="AY390" s="80" t="s">
        <v>66</v>
      </c>
      <c r="AZ390" s="2"/>
      <c r="BA390" s="3"/>
      <c r="BB390" s="3"/>
      <c r="BC390" s="3"/>
      <c r="BD390" s="3"/>
    </row>
    <row r="391" spans="1:56" x14ac:dyDescent="0.25">
      <c r="A391" s="66" t="s">
        <v>560</v>
      </c>
      <c r="B391" s="67"/>
      <c r="C391" s="67"/>
      <c r="D391" s="68"/>
      <c r="E391" s="70"/>
      <c r="F391" s="104" t="s">
        <v>6873</v>
      </c>
      <c r="G391" s="67"/>
      <c r="H391" s="71"/>
      <c r="I391" s="72"/>
      <c r="J391" s="72"/>
      <c r="K391" s="71" t="s">
        <v>8242</v>
      </c>
      <c r="L391" s="75"/>
      <c r="M391" s="76"/>
      <c r="N391" s="76"/>
      <c r="O391" s="77"/>
      <c r="P391" s="78"/>
      <c r="Q391" s="78"/>
      <c r="R391" s="88"/>
      <c r="S391" s="88"/>
      <c r="T391" s="88"/>
      <c r="U391" s="88"/>
      <c r="V391" s="52"/>
      <c r="W391" s="52"/>
      <c r="X391" s="52"/>
      <c r="Y391" s="52"/>
      <c r="Z391" s="51"/>
      <c r="AA391" s="73"/>
      <c r="AB391" s="73"/>
      <c r="AC391" s="74"/>
      <c r="AD391" s="80" t="s">
        <v>4073</v>
      </c>
      <c r="AE391" s="80">
        <v>122</v>
      </c>
      <c r="AF391" s="80">
        <v>172</v>
      </c>
      <c r="AG391" s="80">
        <v>2193</v>
      </c>
      <c r="AH391" s="80">
        <v>3579</v>
      </c>
      <c r="AI391" s="80">
        <v>-28800</v>
      </c>
      <c r="AJ391" s="80" t="s">
        <v>4685</v>
      </c>
      <c r="AK391" s="80"/>
      <c r="AL391" s="80"/>
      <c r="AM391" s="80" t="s">
        <v>5617</v>
      </c>
      <c r="AN391" s="82">
        <v>42151.592986111114</v>
      </c>
      <c r="AO391" s="84" t="s">
        <v>5937</v>
      </c>
      <c r="AP391" s="80" t="b">
        <v>1</v>
      </c>
      <c r="AQ391" s="80" t="b">
        <v>0</v>
      </c>
      <c r="AR391" s="80" t="b">
        <v>0</v>
      </c>
      <c r="AS391" s="80" t="s">
        <v>6175</v>
      </c>
      <c r="AT391" s="80">
        <v>1</v>
      </c>
      <c r="AU391" s="84" t="s">
        <v>6192</v>
      </c>
      <c r="AV391" s="80" t="b">
        <v>0</v>
      </c>
      <c r="AW391" s="80" t="s">
        <v>7170</v>
      </c>
      <c r="AX391" s="84" t="s">
        <v>7559</v>
      </c>
      <c r="AY391" s="80" t="s">
        <v>66</v>
      </c>
      <c r="AZ391" s="2"/>
      <c r="BA391" s="3"/>
      <c r="BB391" s="3"/>
      <c r="BC391" s="3"/>
      <c r="BD391" s="3"/>
    </row>
    <row r="392" spans="1:56" x14ac:dyDescent="0.25">
      <c r="A392" s="66" t="s">
        <v>561</v>
      </c>
      <c r="B392" s="67"/>
      <c r="C392" s="67"/>
      <c r="D392" s="68"/>
      <c r="E392" s="70"/>
      <c r="F392" s="104" t="s">
        <v>6874</v>
      </c>
      <c r="G392" s="67"/>
      <c r="H392" s="71"/>
      <c r="I392" s="72"/>
      <c r="J392" s="72"/>
      <c r="K392" s="71" t="s">
        <v>8243</v>
      </c>
      <c r="L392" s="75"/>
      <c r="M392" s="76"/>
      <c r="N392" s="76"/>
      <c r="O392" s="77"/>
      <c r="P392" s="78"/>
      <c r="Q392" s="78"/>
      <c r="R392" s="88"/>
      <c r="S392" s="88"/>
      <c r="T392" s="88"/>
      <c r="U392" s="88"/>
      <c r="V392" s="52"/>
      <c r="W392" s="52"/>
      <c r="X392" s="52"/>
      <c r="Y392" s="52"/>
      <c r="Z392" s="51"/>
      <c r="AA392" s="73"/>
      <c r="AB392" s="73"/>
      <c r="AC392" s="74"/>
      <c r="AD392" s="80" t="s">
        <v>4074</v>
      </c>
      <c r="AE392" s="80">
        <v>526</v>
      </c>
      <c r="AF392" s="80">
        <v>1260</v>
      </c>
      <c r="AG392" s="80">
        <v>133730</v>
      </c>
      <c r="AH392" s="80">
        <v>7475</v>
      </c>
      <c r="AI392" s="80">
        <v>-7200</v>
      </c>
      <c r="AJ392" s="80" t="s">
        <v>4686</v>
      </c>
      <c r="AK392" s="80" t="s">
        <v>4948</v>
      </c>
      <c r="AL392" s="80"/>
      <c r="AM392" s="80" t="s">
        <v>5639</v>
      </c>
      <c r="AN392" s="82">
        <v>41303.115289351852</v>
      </c>
      <c r="AO392" s="84" t="s">
        <v>5938</v>
      </c>
      <c r="AP392" s="80" t="b">
        <v>0</v>
      </c>
      <c r="AQ392" s="80" t="b">
        <v>0</v>
      </c>
      <c r="AR392" s="80" t="b">
        <v>1</v>
      </c>
      <c r="AS392" s="80" t="s">
        <v>6176</v>
      </c>
      <c r="AT392" s="80">
        <v>10</v>
      </c>
      <c r="AU392" s="84" t="s">
        <v>6365</v>
      </c>
      <c r="AV392" s="80" t="b">
        <v>0</v>
      </c>
      <c r="AW392" s="80" t="s">
        <v>7170</v>
      </c>
      <c r="AX392" s="84" t="s">
        <v>7560</v>
      </c>
      <c r="AY392" s="80" t="s">
        <v>66</v>
      </c>
      <c r="AZ392" s="2"/>
      <c r="BA392" s="3"/>
      <c r="BB392" s="3"/>
      <c r="BC392" s="3"/>
      <c r="BD392" s="3"/>
    </row>
    <row r="393" spans="1:56" x14ac:dyDescent="0.25">
      <c r="A393" s="66" t="s">
        <v>850</v>
      </c>
      <c r="B393" s="67"/>
      <c r="C393" s="67"/>
      <c r="D393" s="68"/>
      <c r="E393" s="70"/>
      <c r="F393" s="104" t="s">
        <v>6875</v>
      </c>
      <c r="G393" s="67"/>
      <c r="H393" s="71"/>
      <c r="I393" s="72"/>
      <c r="J393" s="72"/>
      <c r="K393" s="71" t="s">
        <v>29800</v>
      </c>
      <c r="L393" s="75"/>
      <c r="M393" s="76"/>
      <c r="N393" s="76"/>
      <c r="O393" s="77"/>
      <c r="P393" s="78"/>
      <c r="Q393" s="78"/>
      <c r="R393" s="88"/>
      <c r="S393" s="88"/>
      <c r="T393" s="88"/>
      <c r="U393" s="88"/>
      <c r="V393" s="52"/>
      <c r="W393" s="52"/>
      <c r="X393" s="52"/>
      <c r="Y393" s="52"/>
      <c r="Z393" s="51"/>
      <c r="AA393" s="73"/>
      <c r="AB393" s="73"/>
      <c r="AC393" s="74"/>
      <c r="AD393" s="80" t="s">
        <v>4075</v>
      </c>
      <c r="AE393" s="80">
        <v>208</v>
      </c>
      <c r="AF393" s="80">
        <v>300</v>
      </c>
      <c r="AG393" s="80">
        <v>421</v>
      </c>
      <c r="AH393" s="80">
        <v>46</v>
      </c>
      <c r="AI393" s="80"/>
      <c r="AJ393" s="80" t="s">
        <v>4687</v>
      </c>
      <c r="AK393" s="80" t="s">
        <v>5153</v>
      </c>
      <c r="AL393" s="80"/>
      <c r="AM393" s="80"/>
      <c r="AN393" s="82">
        <v>42378.188888888886</v>
      </c>
      <c r="AO393" s="84" t="s">
        <v>5939</v>
      </c>
      <c r="AP393" s="80" t="b">
        <v>1</v>
      </c>
      <c r="AQ393" s="80" t="b">
        <v>0</v>
      </c>
      <c r="AR393" s="80" t="b">
        <v>0</v>
      </c>
      <c r="AS393" s="80" t="s">
        <v>6176</v>
      </c>
      <c r="AT393" s="80">
        <v>0</v>
      </c>
      <c r="AU393" s="80"/>
      <c r="AV393" s="80" t="b">
        <v>0</v>
      </c>
      <c r="AW393" s="80" t="s">
        <v>7170</v>
      </c>
      <c r="AX393" s="84" t="s">
        <v>7561</v>
      </c>
      <c r="AY393" s="80" t="s">
        <v>66</v>
      </c>
      <c r="AZ393" s="2"/>
      <c r="BA393" s="3"/>
      <c r="BB393" s="3"/>
      <c r="BC393" s="3"/>
      <c r="BD393" s="3"/>
    </row>
    <row r="394" spans="1:56" x14ac:dyDescent="0.25">
      <c r="A394" s="66" t="s">
        <v>562</v>
      </c>
      <c r="B394" s="67"/>
      <c r="C394" s="67"/>
      <c r="D394" s="68"/>
      <c r="E394" s="70"/>
      <c r="F394" s="104" t="s">
        <v>6876</v>
      </c>
      <c r="G394" s="67"/>
      <c r="H394" s="71"/>
      <c r="I394" s="72"/>
      <c r="J394" s="72"/>
      <c r="K394" s="71" t="s">
        <v>8244</v>
      </c>
      <c r="L394" s="75"/>
      <c r="M394" s="76"/>
      <c r="N394" s="76"/>
      <c r="O394" s="77"/>
      <c r="P394" s="78"/>
      <c r="Q394" s="78"/>
      <c r="R394" s="88"/>
      <c r="S394" s="88"/>
      <c r="T394" s="88"/>
      <c r="U394" s="88"/>
      <c r="V394" s="52"/>
      <c r="W394" s="52"/>
      <c r="X394" s="52"/>
      <c r="Y394" s="52"/>
      <c r="Z394" s="51"/>
      <c r="AA394" s="73"/>
      <c r="AB394" s="73"/>
      <c r="AC394" s="74"/>
      <c r="AD394" s="80" t="s">
        <v>4076</v>
      </c>
      <c r="AE394" s="80">
        <v>153</v>
      </c>
      <c r="AF394" s="80">
        <v>237</v>
      </c>
      <c r="AG394" s="80">
        <v>1994</v>
      </c>
      <c r="AH394" s="80">
        <v>123</v>
      </c>
      <c r="AI394" s="80">
        <v>25200</v>
      </c>
      <c r="AJ394" s="80" t="s">
        <v>4688</v>
      </c>
      <c r="AK394" s="80"/>
      <c r="AL394" s="80"/>
      <c r="AM394" s="80" t="s">
        <v>5640</v>
      </c>
      <c r="AN394" s="82">
        <v>42013.673807870371</v>
      </c>
      <c r="AO394" s="84" t="s">
        <v>5940</v>
      </c>
      <c r="AP394" s="80" t="b">
        <v>1</v>
      </c>
      <c r="AQ394" s="80" t="b">
        <v>0</v>
      </c>
      <c r="AR394" s="80" t="b">
        <v>1</v>
      </c>
      <c r="AS394" s="80" t="s">
        <v>6171</v>
      </c>
      <c r="AT394" s="80">
        <v>0</v>
      </c>
      <c r="AU394" s="84" t="s">
        <v>6192</v>
      </c>
      <c r="AV394" s="80" t="b">
        <v>0</v>
      </c>
      <c r="AW394" s="80" t="s">
        <v>7170</v>
      </c>
      <c r="AX394" s="84" t="s">
        <v>7562</v>
      </c>
      <c r="AY394" s="80" t="s">
        <v>66</v>
      </c>
      <c r="AZ394" s="2"/>
      <c r="BA394" s="3"/>
      <c r="BB394" s="3"/>
      <c r="BC394" s="3"/>
      <c r="BD394" s="3"/>
    </row>
    <row r="395" spans="1:56" x14ac:dyDescent="0.25">
      <c r="A395" s="66" t="s">
        <v>563</v>
      </c>
      <c r="B395" s="67"/>
      <c r="C395" s="67"/>
      <c r="D395" s="68"/>
      <c r="E395" s="70"/>
      <c r="F395" s="104" t="s">
        <v>6877</v>
      </c>
      <c r="G395" s="67"/>
      <c r="H395" s="71"/>
      <c r="I395" s="72"/>
      <c r="J395" s="72"/>
      <c r="K395" s="71" t="s">
        <v>8245</v>
      </c>
      <c r="L395" s="75"/>
      <c r="M395" s="76"/>
      <c r="N395" s="76"/>
      <c r="O395" s="77"/>
      <c r="P395" s="78"/>
      <c r="Q395" s="78"/>
      <c r="R395" s="88"/>
      <c r="S395" s="88"/>
      <c r="T395" s="88"/>
      <c r="U395" s="88"/>
      <c r="V395" s="52"/>
      <c r="W395" s="52"/>
      <c r="X395" s="52"/>
      <c r="Y395" s="52"/>
      <c r="Z395" s="51"/>
      <c r="AA395" s="73"/>
      <c r="AB395" s="73"/>
      <c r="AC395" s="74"/>
      <c r="AD395" s="80" t="s">
        <v>4077</v>
      </c>
      <c r="AE395" s="80">
        <v>1821</v>
      </c>
      <c r="AF395" s="80">
        <v>1645</v>
      </c>
      <c r="AG395" s="80">
        <v>1153</v>
      </c>
      <c r="AH395" s="80">
        <v>166</v>
      </c>
      <c r="AI395" s="80"/>
      <c r="AJ395" s="80" t="s">
        <v>4689</v>
      </c>
      <c r="AK395" s="80"/>
      <c r="AL395" s="84" t="s">
        <v>5471</v>
      </c>
      <c r="AM395" s="80"/>
      <c r="AN395" s="82">
        <v>42245.667696759258</v>
      </c>
      <c r="AO395" s="84" t="s">
        <v>5941</v>
      </c>
      <c r="AP395" s="80" t="b">
        <v>1</v>
      </c>
      <c r="AQ395" s="80" t="b">
        <v>0</v>
      </c>
      <c r="AR395" s="80" t="b">
        <v>0</v>
      </c>
      <c r="AS395" s="80" t="s">
        <v>6171</v>
      </c>
      <c r="AT395" s="80">
        <v>1</v>
      </c>
      <c r="AU395" s="84" t="s">
        <v>6192</v>
      </c>
      <c r="AV395" s="80" t="b">
        <v>0</v>
      </c>
      <c r="AW395" s="80" t="s">
        <v>7170</v>
      </c>
      <c r="AX395" s="84" t="s">
        <v>7563</v>
      </c>
      <c r="AY395" s="80" t="s">
        <v>66</v>
      </c>
      <c r="AZ395" s="2"/>
      <c r="BA395" s="3"/>
      <c r="BB395" s="3"/>
      <c r="BC395" s="3"/>
      <c r="BD395" s="3"/>
    </row>
    <row r="396" spans="1:56" x14ac:dyDescent="0.25">
      <c r="A396" s="66" t="s">
        <v>564</v>
      </c>
      <c r="B396" s="67"/>
      <c r="C396" s="67"/>
      <c r="D396" s="68"/>
      <c r="E396" s="70"/>
      <c r="F396" s="104" t="s">
        <v>6878</v>
      </c>
      <c r="G396" s="67"/>
      <c r="H396" s="71"/>
      <c r="I396" s="72"/>
      <c r="J396" s="72"/>
      <c r="K396" s="71" t="s">
        <v>29801</v>
      </c>
      <c r="L396" s="75"/>
      <c r="M396" s="76"/>
      <c r="N396" s="76"/>
      <c r="O396" s="77"/>
      <c r="P396" s="78"/>
      <c r="Q396" s="78"/>
      <c r="R396" s="88"/>
      <c r="S396" s="88"/>
      <c r="T396" s="88"/>
      <c r="U396" s="88"/>
      <c r="V396" s="52"/>
      <c r="W396" s="52"/>
      <c r="X396" s="52"/>
      <c r="Y396" s="52"/>
      <c r="Z396" s="51"/>
      <c r="AA396" s="73"/>
      <c r="AB396" s="73"/>
      <c r="AC396" s="74"/>
      <c r="AD396" s="80" t="s">
        <v>4078</v>
      </c>
      <c r="AE396" s="80">
        <v>1686</v>
      </c>
      <c r="AF396" s="80">
        <v>711</v>
      </c>
      <c r="AG396" s="80">
        <v>32792</v>
      </c>
      <c r="AH396" s="80">
        <v>0</v>
      </c>
      <c r="AI396" s="80"/>
      <c r="AJ396" s="80" t="s">
        <v>4690</v>
      </c>
      <c r="AK396" s="80" t="s">
        <v>5154</v>
      </c>
      <c r="AL396" s="80"/>
      <c r="AM396" s="80"/>
      <c r="AN396" s="82">
        <v>41393.602673611109</v>
      </c>
      <c r="AO396" s="84" t="s">
        <v>5942</v>
      </c>
      <c r="AP396" s="80" t="b">
        <v>0</v>
      </c>
      <c r="AQ396" s="80" t="b">
        <v>0</v>
      </c>
      <c r="AR396" s="80" t="b">
        <v>0</v>
      </c>
      <c r="AS396" s="80" t="s">
        <v>6176</v>
      </c>
      <c r="AT396" s="80">
        <v>12</v>
      </c>
      <c r="AU396" s="84" t="s">
        <v>6366</v>
      </c>
      <c r="AV396" s="80" t="b">
        <v>0</v>
      </c>
      <c r="AW396" s="80" t="s">
        <v>7170</v>
      </c>
      <c r="AX396" s="84" t="s">
        <v>7564</v>
      </c>
      <c r="AY396" s="80" t="s">
        <v>66</v>
      </c>
      <c r="AZ396" s="2"/>
      <c r="BA396" s="3"/>
      <c r="BB396" s="3"/>
      <c r="BC396" s="3"/>
      <c r="BD396" s="3"/>
    </row>
    <row r="397" spans="1:56" x14ac:dyDescent="0.25">
      <c r="A397" s="66" t="s">
        <v>565</v>
      </c>
      <c r="B397" s="67"/>
      <c r="C397" s="67"/>
      <c r="D397" s="68"/>
      <c r="E397" s="70"/>
      <c r="F397" s="104" t="s">
        <v>6879</v>
      </c>
      <c r="G397" s="67"/>
      <c r="H397" s="71"/>
      <c r="I397" s="72"/>
      <c r="J397" s="72"/>
      <c r="K397" s="71" t="s">
        <v>8246</v>
      </c>
      <c r="L397" s="75"/>
      <c r="M397" s="76"/>
      <c r="N397" s="76"/>
      <c r="O397" s="77"/>
      <c r="P397" s="78"/>
      <c r="Q397" s="78"/>
      <c r="R397" s="88"/>
      <c r="S397" s="88"/>
      <c r="T397" s="88"/>
      <c r="U397" s="88"/>
      <c r="V397" s="52"/>
      <c r="W397" s="52"/>
      <c r="X397" s="52"/>
      <c r="Y397" s="52"/>
      <c r="Z397" s="51"/>
      <c r="AA397" s="73"/>
      <c r="AB397" s="73"/>
      <c r="AC397" s="74"/>
      <c r="AD397" s="80" t="s">
        <v>4079</v>
      </c>
      <c r="AE397" s="80">
        <v>7</v>
      </c>
      <c r="AF397" s="80">
        <v>308</v>
      </c>
      <c r="AG397" s="80">
        <v>20329</v>
      </c>
      <c r="AH397" s="80">
        <v>0</v>
      </c>
      <c r="AI397" s="80">
        <v>-32400</v>
      </c>
      <c r="AJ397" s="80"/>
      <c r="AK397" s="80"/>
      <c r="AL397" s="80"/>
      <c r="AM397" s="80" t="s">
        <v>5624</v>
      </c>
      <c r="AN397" s="82">
        <v>40168.362141203703</v>
      </c>
      <c r="AO397" s="84" t="s">
        <v>5943</v>
      </c>
      <c r="AP397" s="80" t="b">
        <v>0</v>
      </c>
      <c r="AQ397" s="80" t="b">
        <v>0</v>
      </c>
      <c r="AR397" s="80" t="b">
        <v>0</v>
      </c>
      <c r="AS397" s="80" t="s">
        <v>6171</v>
      </c>
      <c r="AT397" s="80">
        <v>34</v>
      </c>
      <c r="AU397" s="84" t="s">
        <v>6367</v>
      </c>
      <c r="AV397" s="80" t="b">
        <v>0</v>
      </c>
      <c r="AW397" s="80" t="s">
        <v>7170</v>
      </c>
      <c r="AX397" s="84" t="s">
        <v>7565</v>
      </c>
      <c r="AY397" s="80" t="s">
        <v>66</v>
      </c>
      <c r="AZ397" s="2"/>
      <c r="BA397" s="3"/>
      <c r="BB397" s="3"/>
      <c r="BC397" s="3"/>
      <c r="BD397" s="3"/>
    </row>
    <row r="398" spans="1:56" x14ac:dyDescent="0.25">
      <c r="A398" s="66" t="s">
        <v>566</v>
      </c>
      <c r="B398" s="67"/>
      <c r="C398" s="67"/>
      <c r="D398" s="68"/>
      <c r="E398" s="70"/>
      <c r="F398" s="104" t="s">
        <v>6880</v>
      </c>
      <c r="G398" s="67"/>
      <c r="H398" s="71"/>
      <c r="I398" s="72"/>
      <c r="J398" s="72"/>
      <c r="K398" s="71" t="s">
        <v>8247</v>
      </c>
      <c r="L398" s="75"/>
      <c r="M398" s="76"/>
      <c r="N398" s="76"/>
      <c r="O398" s="77"/>
      <c r="P398" s="78"/>
      <c r="Q398" s="78"/>
      <c r="R398" s="88"/>
      <c r="S398" s="88"/>
      <c r="T398" s="88"/>
      <c r="U398" s="88"/>
      <c r="V398" s="52"/>
      <c r="W398" s="52"/>
      <c r="X398" s="52"/>
      <c r="Y398" s="52"/>
      <c r="Z398" s="51"/>
      <c r="AA398" s="73"/>
      <c r="AB398" s="73"/>
      <c r="AC398" s="74"/>
      <c r="AD398" s="80" t="s">
        <v>4080</v>
      </c>
      <c r="AE398" s="80">
        <v>130</v>
      </c>
      <c r="AF398" s="80">
        <v>613</v>
      </c>
      <c r="AG398" s="80">
        <v>162940</v>
      </c>
      <c r="AH398" s="80">
        <v>48</v>
      </c>
      <c r="AI398" s="80">
        <v>3600</v>
      </c>
      <c r="AJ398" s="80"/>
      <c r="AK398" s="80" t="s">
        <v>5155</v>
      </c>
      <c r="AL398" s="80"/>
      <c r="AM398" s="80" t="s">
        <v>5615</v>
      </c>
      <c r="AN398" s="82">
        <v>40150.569143518522</v>
      </c>
      <c r="AO398" s="84" t="s">
        <v>5944</v>
      </c>
      <c r="AP398" s="80" t="b">
        <v>0</v>
      </c>
      <c r="AQ398" s="80" t="b">
        <v>0</v>
      </c>
      <c r="AR398" s="80" t="b">
        <v>1</v>
      </c>
      <c r="AS398" s="80" t="s">
        <v>6172</v>
      </c>
      <c r="AT398" s="80">
        <v>142</v>
      </c>
      <c r="AU398" s="84" t="s">
        <v>6201</v>
      </c>
      <c r="AV398" s="80" t="b">
        <v>0</v>
      </c>
      <c r="AW398" s="80" t="s">
        <v>7170</v>
      </c>
      <c r="AX398" s="84" t="s">
        <v>7566</v>
      </c>
      <c r="AY398" s="80" t="s">
        <v>66</v>
      </c>
      <c r="AZ398" s="2"/>
      <c r="BA398" s="3"/>
      <c r="BB398" s="3"/>
      <c r="BC398" s="3"/>
      <c r="BD398" s="3"/>
    </row>
    <row r="399" spans="1:56" x14ac:dyDescent="0.25">
      <c r="A399" s="66" t="s">
        <v>567</v>
      </c>
      <c r="B399" s="67"/>
      <c r="C399" s="67"/>
      <c r="D399" s="68"/>
      <c r="E399" s="70"/>
      <c r="F399" s="104" t="s">
        <v>6881</v>
      </c>
      <c r="G399" s="67"/>
      <c r="H399" s="71"/>
      <c r="I399" s="72"/>
      <c r="J399" s="72"/>
      <c r="K399" s="71" t="s">
        <v>8248</v>
      </c>
      <c r="L399" s="75"/>
      <c r="M399" s="76"/>
      <c r="N399" s="76"/>
      <c r="O399" s="77"/>
      <c r="P399" s="78"/>
      <c r="Q399" s="78"/>
      <c r="R399" s="88"/>
      <c r="S399" s="88"/>
      <c r="T399" s="88"/>
      <c r="U399" s="88"/>
      <c r="V399" s="52"/>
      <c r="W399" s="52"/>
      <c r="X399" s="52"/>
      <c r="Y399" s="52"/>
      <c r="Z399" s="51"/>
      <c r="AA399" s="73"/>
      <c r="AB399" s="73"/>
      <c r="AC399" s="74"/>
      <c r="AD399" s="80" t="s">
        <v>4081</v>
      </c>
      <c r="AE399" s="80">
        <v>635</v>
      </c>
      <c r="AF399" s="80">
        <v>44091</v>
      </c>
      <c r="AG399" s="80">
        <v>988</v>
      </c>
      <c r="AH399" s="80">
        <v>988</v>
      </c>
      <c r="AI399" s="80">
        <v>-28800</v>
      </c>
      <c r="AJ399" s="80" t="s">
        <v>4691</v>
      </c>
      <c r="AK399" s="80"/>
      <c r="AL399" s="84" t="s">
        <v>5472</v>
      </c>
      <c r="AM399" s="80" t="s">
        <v>5617</v>
      </c>
      <c r="AN399" s="82">
        <v>42282.364421296297</v>
      </c>
      <c r="AO399" s="84" t="s">
        <v>5945</v>
      </c>
      <c r="AP399" s="80" t="b">
        <v>0</v>
      </c>
      <c r="AQ399" s="80" t="b">
        <v>0</v>
      </c>
      <c r="AR399" s="80" t="b">
        <v>0</v>
      </c>
      <c r="AS399" s="80" t="s">
        <v>6171</v>
      </c>
      <c r="AT399" s="80">
        <v>34</v>
      </c>
      <c r="AU399" s="84" t="s">
        <v>6368</v>
      </c>
      <c r="AV399" s="80" t="b">
        <v>0</v>
      </c>
      <c r="AW399" s="80" t="s">
        <v>7170</v>
      </c>
      <c r="AX399" s="84" t="s">
        <v>7567</v>
      </c>
      <c r="AY399" s="80" t="s">
        <v>66</v>
      </c>
      <c r="AZ399" s="2"/>
      <c r="BA399" s="3"/>
      <c r="BB399" s="3"/>
      <c r="BC399" s="3"/>
      <c r="BD399" s="3"/>
    </row>
    <row r="400" spans="1:56" x14ac:dyDescent="0.25">
      <c r="A400" s="66" t="s">
        <v>568</v>
      </c>
      <c r="B400" s="67"/>
      <c r="C400" s="67"/>
      <c r="D400" s="68"/>
      <c r="E400" s="70"/>
      <c r="F400" s="104" t="s">
        <v>6882</v>
      </c>
      <c r="G400" s="67"/>
      <c r="H400" s="71"/>
      <c r="I400" s="72"/>
      <c r="J400" s="72"/>
      <c r="K400" s="71" t="s">
        <v>8249</v>
      </c>
      <c r="L400" s="75"/>
      <c r="M400" s="76"/>
      <c r="N400" s="76"/>
      <c r="O400" s="77"/>
      <c r="P400" s="78"/>
      <c r="Q400" s="78"/>
      <c r="R400" s="88"/>
      <c r="S400" s="88"/>
      <c r="T400" s="88"/>
      <c r="U400" s="88"/>
      <c r="V400" s="52"/>
      <c r="W400" s="52"/>
      <c r="X400" s="52"/>
      <c r="Y400" s="52"/>
      <c r="Z400" s="51"/>
      <c r="AA400" s="73"/>
      <c r="AB400" s="73"/>
      <c r="AC400" s="74"/>
      <c r="AD400" s="80" t="s">
        <v>4082</v>
      </c>
      <c r="AE400" s="80">
        <v>5</v>
      </c>
      <c r="AF400" s="80">
        <v>13</v>
      </c>
      <c r="AG400" s="80">
        <v>1135</v>
      </c>
      <c r="AH400" s="80">
        <v>9135</v>
      </c>
      <c r="AI400" s="80"/>
      <c r="AJ400" s="80" t="s">
        <v>4692</v>
      </c>
      <c r="AK400" s="80"/>
      <c r="AL400" s="80"/>
      <c r="AM400" s="80"/>
      <c r="AN400" s="82">
        <v>42006.907233796293</v>
      </c>
      <c r="AO400" s="80"/>
      <c r="AP400" s="80" t="b">
        <v>1</v>
      </c>
      <c r="AQ400" s="80" t="b">
        <v>0</v>
      </c>
      <c r="AR400" s="80" t="b">
        <v>0</v>
      </c>
      <c r="AS400" s="80" t="s">
        <v>6171</v>
      </c>
      <c r="AT400" s="80">
        <v>20</v>
      </c>
      <c r="AU400" s="84" t="s">
        <v>6192</v>
      </c>
      <c r="AV400" s="80" t="b">
        <v>0</v>
      </c>
      <c r="AW400" s="80" t="s">
        <v>7170</v>
      </c>
      <c r="AX400" s="84" t="s">
        <v>7568</v>
      </c>
      <c r="AY400" s="80" t="s">
        <v>66</v>
      </c>
      <c r="AZ400" s="2"/>
      <c r="BA400" s="3"/>
      <c r="BB400" s="3"/>
      <c r="BC400" s="3"/>
      <c r="BD400" s="3"/>
    </row>
    <row r="401" spans="1:56" x14ac:dyDescent="0.25">
      <c r="A401" s="66" t="s">
        <v>569</v>
      </c>
      <c r="B401" s="67"/>
      <c r="C401" s="67"/>
      <c r="D401" s="68"/>
      <c r="E401" s="70"/>
      <c r="F401" s="104" t="s">
        <v>6883</v>
      </c>
      <c r="G401" s="67"/>
      <c r="H401" s="71"/>
      <c r="I401" s="72"/>
      <c r="J401" s="72"/>
      <c r="K401" s="71" t="s">
        <v>8250</v>
      </c>
      <c r="L401" s="75"/>
      <c r="M401" s="76"/>
      <c r="N401" s="76"/>
      <c r="O401" s="77"/>
      <c r="P401" s="78"/>
      <c r="Q401" s="78"/>
      <c r="R401" s="88"/>
      <c r="S401" s="88"/>
      <c r="T401" s="88"/>
      <c r="U401" s="88"/>
      <c r="V401" s="52"/>
      <c r="W401" s="52"/>
      <c r="X401" s="52"/>
      <c r="Y401" s="52"/>
      <c r="Z401" s="51"/>
      <c r="AA401" s="73"/>
      <c r="AB401" s="73"/>
      <c r="AC401" s="74"/>
      <c r="AD401" s="80" t="s">
        <v>4083</v>
      </c>
      <c r="AE401" s="80">
        <v>221</v>
      </c>
      <c r="AF401" s="80">
        <v>86</v>
      </c>
      <c r="AG401" s="80">
        <v>159</v>
      </c>
      <c r="AH401" s="80">
        <v>0</v>
      </c>
      <c r="AI401" s="80">
        <v>7200</v>
      </c>
      <c r="AJ401" s="80"/>
      <c r="AK401" s="80"/>
      <c r="AL401" s="80"/>
      <c r="AM401" s="80" t="s">
        <v>5641</v>
      </c>
      <c r="AN401" s="82">
        <v>40982.697581018518</v>
      </c>
      <c r="AO401" s="84" t="s">
        <v>5946</v>
      </c>
      <c r="AP401" s="80" t="b">
        <v>1</v>
      </c>
      <c r="AQ401" s="80" t="b">
        <v>0</v>
      </c>
      <c r="AR401" s="80" t="b">
        <v>0</v>
      </c>
      <c r="AS401" s="80" t="s">
        <v>6175</v>
      </c>
      <c r="AT401" s="80">
        <v>0</v>
      </c>
      <c r="AU401" s="84" t="s">
        <v>6192</v>
      </c>
      <c r="AV401" s="80" t="b">
        <v>0</v>
      </c>
      <c r="AW401" s="80" t="s">
        <v>7170</v>
      </c>
      <c r="AX401" s="84" t="s">
        <v>7569</v>
      </c>
      <c r="AY401" s="80" t="s">
        <v>66</v>
      </c>
      <c r="AZ401" s="2"/>
      <c r="BA401" s="3"/>
      <c r="BB401" s="3"/>
      <c r="BC401" s="3"/>
      <c r="BD401" s="3"/>
    </row>
    <row r="402" spans="1:56" x14ac:dyDescent="0.25">
      <c r="A402" s="66" t="s">
        <v>570</v>
      </c>
      <c r="B402" s="67"/>
      <c r="C402" s="67"/>
      <c r="D402" s="68"/>
      <c r="E402" s="70"/>
      <c r="F402" s="104" t="s">
        <v>6884</v>
      </c>
      <c r="G402" s="67"/>
      <c r="H402" s="71"/>
      <c r="I402" s="72"/>
      <c r="J402" s="72"/>
      <c r="K402" s="71" t="s">
        <v>8251</v>
      </c>
      <c r="L402" s="75"/>
      <c r="M402" s="76"/>
      <c r="N402" s="76"/>
      <c r="O402" s="77"/>
      <c r="P402" s="78"/>
      <c r="Q402" s="78"/>
      <c r="R402" s="88"/>
      <c r="S402" s="88"/>
      <c r="T402" s="88"/>
      <c r="U402" s="88"/>
      <c r="V402" s="52"/>
      <c r="W402" s="52"/>
      <c r="X402" s="52"/>
      <c r="Y402" s="52"/>
      <c r="Z402" s="51"/>
      <c r="AA402" s="73"/>
      <c r="AB402" s="73"/>
      <c r="AC402" s="74"/>
      <c r="AD402" s="80" t="s">
        <v>4084</v>
      </c>
      <c r="AE402" s="80">
        <v>1244</v>
      </c>
      <c r="AF402" s="80">
        <v>774</v>
      </c>
      <c r="AG402" s="80">
        <v>71244</v>
      </c>
      <c r="AH402" s="80">
        <v>12092</v>
      </c>
      <c r="AI402" s="80"/>
      <c r="AJ402" s="80" t="s">
        <v>4693</v>
      </c>
      <c r="AK402" s="80" t="s">
        <v>5156</v>
      </c>
      <c r="AL402" s="84" t="s">
        <v>5473</v>
      </c>
      <c r="AM402" s="80"/>
      <c r="AN402" s="82">
        <v>40592.310694444444</v>
      </c>
      <c r="AO402" s="84" t="s">
        <v>5947</v>
      </c>
      <c r="AP402" s="80" t="b">
        <v>0</v>
      </c>
      <c r="AQ402" s="80" t="b">
        <v>0</v>
      </c>
      <c r="AR402" s="80" t="b">
        <v>1</v>
      </c>
      <c r="AS402" s="80" t="s">
        <v>6171</v>
      </c>
      <c r="AT402" s="80">
        <v>10</v>
      </c>
      <c r="AU402" s="84" t="s">
        <v>6369</v>
      </c>
      <c r="AV402" s="80" t="b">
        <v>0</v>
      </c>
      <c r="AW402" s="80" t="s">
        <v>7170</v>
      </c>
      <c r="AX402" s="84" t="s">
        <v>7570</v>
      </c>
      <c r="AY402" s="80" t="s">
        <v>66</v>
      </c>
      <c r="AZ402" s="2"/>
      <c r="BA402" s="3"/>
      <c r="BB402" s="3"/>
      <c r="BC402" s="3"/>
      <c r="BD402" s="3"/>
    </row>
    <row r="403" spans="1:56" x14ac:dyDescent="0.25">
      <c r="A403" s="66" t="s">
        <v>823</v>
      </c>
      <c r="B403" s="67"/>
      <c r="C403" s="67"/>
      <c r="D403" s="68"/>
      <c r="E403" s="70"/>
      <c r="F403" s="104" t="s">
        <v>6885</v>
      </c>
      <c r="G403" s="67"/>
      <c r="H403" s="71"/>
      <c r="I403" s="72"/>
      <c r="J403" s="72"/>
      <c r="K403" s="71" t="s">
        <v>8252</v>
      </c>
      <c r="L403" s="75"/>
      <c r="M403" s="76"/>
      <c r="N403" s="76"/>
      <c r="O403" s="77"/>
      <c r="P403" s="78"/>
      <c r="Q403" s="78"/>
      <c r="R403" s="88"/>
      <c r="S403" s="88"/>
      <c r="T403" s="88"/>
      <c r="U403" s="88"/>
      <c r="V403" s="52"/>
      <c r="W403" s="52"/>
      <c r="X403" s="52"/>
      <c r="Y403" s="52"/>
      <c r="Z403" s="51"/>
      <c r="AA403" s="73"/>
      <c r="AB403" s="73"/>
      <c r="AC403" s="74"/>
      <c r="AD403" s="80" t="s">
        <v>4085</v>
      </c>
      <c r="AE403" s="80">
        <v>734</v>
      </c>
      <c r="AF403" s="80">
        <v>49093</v>
      </c>
      <c r="AG403" s="80">
        <v>74366</v>
      </c>
      <c r="AH403" s="80">
        <v>501</v>
      </c>
      <c r="AI403" s="80">
        <v>-28800</v>
      </c>
      <c r="AJ403" s="80" t="s">
        <v>4694</v>
      </c>
      <c r="AK403" s="80" t="s">
        <v>4948</v>
      </c>
      <c r="AL403" s="84" t="s">
        <v>5474</v>
      </c>
      <c r="AM403" s="80" t="s">
        <v>5617</v>
      </c>
      <c r="AN403" s="82">
        <v>40186.960358796299</v>
      </c>
      <c r="AO403" s="80"/>
      <c r="AP403" s="80" t="b">
        <v>0</v>
      </c>
      <c r="AQ403" s="80" t="b">
        <v>0</v>
      </c>
      <c r="AR403" s="80" t="b">
        <v>0</v>
      </c>
      <c r="AS403" s="80" t="s">
        <v>6171</v>
      </c>
      <c r="AT403" s="80">
        <v>2250</v>
      </c>
      <c r="AU403" s="84" t="s">
        <v>6370</v>
      </c>
      <c r="AV403" s="80" t="b">
        <v>1</v>
      </c>
      <c r="AW403" s="80" t="s">
        <v>7170</v>
      </c>
      <c r="AX403" s="84" t="s">
        <v>7571</v>
      </c>
      <c r="AY403" s="80" t="s">
        <v>66</v>
      </c>
      <c r="AZ403" s="2"/>
      <c r="BA403" s="3"/>
      <c r="BB403" s="3"/>
      <c r="BC403" s="3"/>
      <c r="BD403" s="3"/>
    </row>
    <row r="404" spans="1:56" x14ac:dyDescent="0.25">
      <c r="A404" s="66" t="s">
        <v>571</v>
      </c>
      <c r="B404" s="67"/>
      <c r="C404" s="67"/>
      <c r="D404" s="68"/>
      <c r="E404" s="70"/>
      <c r="F404" s="104" t="s">
        <v>6886</v>
      </c>
      <c r="G404" s="67"/>
      <c r="H404" s="71"/>
      <c r="I404" s="72"/>
      <c r="J404" s="72"/>
      <c r="K404" s="71" t="s">
        <v>8253</v>
      </c>
      <c r="L404" s="75"/>
      <c r="M404" s="76"/>
      <c r="N404" s="76"/>
      <c r="O404" s="77"/>
      <c r="P404" s="78"/>
      <c r="Q404" s="78"/>
      <c r="R404" s="88"/>
      <c r="S404" s="88"/>
      <c r="T404" s="88"/>
      <c r="U404" s="88"/>
      <c r="V404" s="52"/>
      <c r="W404" s="52"/>
      <c r="X404" s="52"/>
      <c r="Y404" s="52"/>
      <c r="Z404" s="51"/>
      <c r="AA404" s="73"/>
      <c r="AB404" s="73"/>
      <c r="AC404" s="74"/>
      <c r="AD404" s="80" t="s">
        <v>4086</v>
      </c>
      <c r="AE404" s="80">
        <v>129</v>
      </c>
      <c r="AF404" s="80">
        <v>399</v>
      </c>
      <c r="AG404" s="80">
        <v>9804</v>
      </c>
      <c r="AH404" s="80">
        <v>2249</v>
      </c>
      <c r="AI404" s="80">
        <v>-21600</v>
      </c>
      <c r="AJ404" s="80" t="s">
        <v>4695</v>
      </c>
      <c r="AK404" s="80" t="s">
        <v>5157</v>
      </c>
      <c r="AL404" s="80"/>
      <c r="AM404" s="80" t="s">
        <v>5621</v>
      </c>
      <c r="AN404" s="82">
        <v>39739.858101851853</v>
      </c>
      <c r="AO404" s="84" t="s">
        <v>5948</v>
      </c>
      <c r="AP404" s="80" t="b">
        <v>0</v>
      </c>
      <c r="AQ404" s="80" t="b">
        <v>0</v>
      </c>
      <c r="AR404" s="80" t="b">
        <v>1</v>
      </c>
      <c r="AS404" s="80" t="s">
        <v>6171</v>
      </c>
      <c r="AT404" s="80">
        <v>1</v>
      </c>
      <c r="AU404" s="84" t="s">
        <v>6371</v>
      </c>
      <c r="AV404" s="80" t="b">
        <v>0</v>
      </c>
      <c r="AW404" s="80" t="s">
        <v>7170</v>
      </c>
      <c r="AX404" s="84" t="s">
        <v>7572</v>
      </c>
      <c r="AY404" s="80" t="s">
        <v>66</v>
      </c>
      <c r="AZ404" s="2"/>
      <c r="BA404" s="3"/>
      <c r="BB404" s="3"/>
      <c r="BC404" s="3"/>
      <c r="BD404" s="3"/>
    </row>
    <row r="405" spans="1:56" x14ac:dyDescent="0.25">
      <c r="A405" s="66" t="s">
        <v>572</v>
      </c>
      <c r="B405" s="67"/>
      <c r="C405" s="67"/>
      <c r="D405" s="68"/>
      <c r="E405" s="70"/>
      <c r="F405" s="104" t="s">
        <v>6887</v>
      </c>
      <c r="G405" s="67"/>
      <c r="H405" s="71"/>
      <c r="I405" s="72"/>
      <c r="J405" s="72"/>
      <c r="K405" s="71" t="s">
        <v>29802</v>
      </c>
      <c r="L405" s="75"/>
      <c r="M405" s="76"/>
      <c r="N405" s="76"/>
      <c r="O405" s="77"/>
      <c r="P405" s="78"/>
      <c r="Q405" s="78"/>
      <c r="R405" s="88"/>
      <c r="S405" s="88"/>
      <c r="T405" s="88"/>
      <c r="U405" s="88"/>
      <c r="V405" s="52"/>
      <c r="W405" s="52"/>
      <c r="X405" s="52"/>
      <c r="Y405" s="52"/>
      <c r="Z405" s="51"/>
      <c r="AA405" s="73"/>
      <c r="AB405" s="73"/>
      <c r="AC405" s="74"/>
      <c r="AD405" s="80" t="s">
        <v>4087</v>
      </c>
      <c r="AE405" s="80">
        <v>1907</v>
      </c>
      <c r="AF405" s="80">
        <v>1848</v>
      </c>
      <c r="AG405" s="80">
        <v>142537</v>
      </c>
      <c r="AH405" s="80">
        <v>0</v>
      </c>
      <c r="AI405" s="80"/>
      <c r="AJ405" s="80" t="s">
        <v>4696</v>
      </c>
      <c r="AK405" s="80"/>
      <c r="AL405" s="80"/>
      <c r="AM405" s="80"/>
      <c r="AN405" s="82">
        <v>41653.654374999998</v>
      </c>
      <c r="AO405" s="80"/>
      <c r="AP405" s="80" t="b">
        <v>1</v>
      </c>
      <c r="AQ405" s="80" t="b">
        <v>0</v>
      </c>
      <c r="AR405" s="80" t="b">
        <v>0</v>
      </c>
      <c r="AS405" s="80" t="s">
        <v>6171</v>
      </c>
      <c r="AT405" s="80">
        <v>152</v>
      </c>
      <c r="AU405" s="84" t="s">
        <v>6192</v>
      </c>
      <c r="AV405" s="80" t="b">
        <v>0</v>
      </c>
      <c r="AW405" s="80" t="s">
        <v>7170</v>
      </c>
      <c r="AX405" s="84" t="s">
        <v>7573</v>
      </c>
      <c r="AY405" s="80" t="s">
        <v>66</v>
      </c>
      <c r="AZ405" s="2"/>
      <c r="BA405" s="3"/>
      <c r="BB405" s="3"/>
      <c r="BC405" s="3"/>
      <c r="BD405" s="3"/>
    </row>
    <row r="406" spans="1:56" x14ac:dyDescent="0.25">
      <c r="A406" s="66" t="s">
        <v>573</v>
      </c>
      <c r="B406" s="67"/>
      <c r="C406" s="67"/>
      <c r="D406" s="68"/>
      <c r="E406" s="70"/>
      <c r="F406" s="104" t="s">
        <v>6888</v>
      </c>
      <c r="G406" s="67"/>
      <c r="H406" s="71"/>
      <c r="I406" s="72"/>
      <c r="J406" s="72"/>
      <c r="K406" s="71" t="s">
        <v>8254</v>
      </c>
      <c r="L406" s="75"/>
      <c r="M406" s="76"/>
      <c r="N406" s="76"/>
      <c r="O406" s="77"/>
      <c r="P406" s="78"/>
      <c r="Q406" s="78"/>
      <c r="R406" s="88"/>
      <c r="S406" s="88"/>
      <c r="T406" s="88"/>
      <c r="U406" s="88"/>
      <c r="V406" s="52"/>
      <c r="W406" s="52"/>
      <c r="X406" s="52"/>
      <c r="Y406" s="52"/>
      <c r="Z406" s="51"/>
      <c r="AA406" s="73"/>
      <c r="AB406" s="73"/>
      <c r="AC406" s="74"/>
      <c r="AD406" s="80" t="s">
        <v>4088</v>
      </c>
      <c r="AE406" s="80">
        <v>253</v>
      </c>
      <c r="AF406" s="80">
        <v>1716</v>
      </c>
      <c r="AG406" s="80">
        <v>206186</v>
      </c>
      <c r="AH406" s="80">
        <v>3209</v>
      </c>
      <c r="AI406" s="80">
        <v>25200</v>
      </c>
      <c r="AJ406" s="80" t="s">
        <v>4697</v>
      </c>
      <c r="AK406" s="80" t="s">
        <v>5158</v>
      </c>
      <c r="AL406" s="80"/>
      <c r="AM406" s="80" t="s">
        <v>5054</v>
      </c>
      <c r="AN406" s="82">
        <v>41057.595497685186</v>
      </c>
      <c r="AO406" s="84" t="s">
        <v>5949</v>
      </c>
      <c r="AP406" s="80" t="b">
        <v>0</v>
      </c>
      <c r="AQ406" s="80" t="b">
        <v>0</v>
      </c>
      <c r="AR406" s="80" t="b">
        <v>1</v>
      </c>
      <c r="AS406" s="80" t="s">
        <v>6171</v>
      </c>
      <c r="AT406" s="80">
        <v>10</v>
      </c>
      <c r="AU406" s="84" t="s">
        <v>6372</v>
      </c>
      <c r="AV406" s="80" t="b">
        <v>0</v>
      </c>
      <c r="AW406" s="80" t="s">
        <v>7170</v>
      </c>
      <c r="AX406" s="84" t="s">
        <v>7574</v>
      </c>
      <c r="AY406" s="80" t="s">
        <v>66</v>
      </c>
      <c r="AZ406" s="2"/>
      <c r="BA406" s="3"/>
      <c r="BB406" s="3"/>
      <c r="BC406" s="3"/>
      <c r="BD406" s="3"/>
    </row>
    <row r="407" spans="1:56" x14ac:dyDescent="0.25">
      <c r="A407" s="66" t="s">
        <v>574</v>
      </c>
      <c r="B407" s="67"/>
      <c r="C407" s="67"/>
      <c r="D407" s="68"/>
      <c r="E407" s="70"/>
      <c r="F407" s="104" t="s">
        <v>6889</v>
      </c>
      <c r="G407" s="67"/>
      <c r="H407" s="71"/>
      <c r="I407" s="72"/>
      <c r="J407" s="72"/>
      <c r="K407" s="71" t="s">
        <v>8255</v>
      </c>
      <c r="L407" s="75"/>
      <c r="M407" s="76"/>
      <c r="N407" s="76"/>
      <c r="O407" s="77"/>
      <c r="P407" s="78"/>
      <c r="Q407" s="78"/>
      <c r="R407" s="88"/>
      <c r="S407" s="88"/>
      <c r="T407" s="88"/>
      <c r="U407" s="88"/>
      <c r="V407" s="52"/>
      <c r="W407" s="52"/>
      <c r="X407" s="52"/>
      <c r="Y407" s="52"/>
      <c r="Z407" s="51"/>
      <c r="AA407" s="73"/>
      <c r="AB407" s="73"/>
      <c r="AC407" s="74"/>
      <c r="AD407" s="80" t="s">
        <v>4089</v>
      </c>
      <c r="AE407" s="80">
        <v>1039</v>
      </c>
      <c r="AF407" s="80">
        <v>485</v>
      </c>
      <c r="AG407" s="80">
        <v>5931</v>
      </c>
      <c r="AH407" s="80">
        <v>431</v>
      </c>
      <c r="AI407" s="80"/>
      <c r="AJ407" s="80" t="s">
        <v>4698</v>
      </c>
      <c r="AK407" s="80"/>
      <c r="AL407" s="84" t="s">
        <v>5475</v>
      </c>
      <c r="AM407" s="80"/>
      <c r="AN407" s="82">
        <v>41138.826203703706</v>
      </c>
      <c r="AO407" s="84" t="s">
        <v>5950</v>
      </c>
      <c r="AP407" s="80" t="b">
        <v>0</v>
      </c>
      <c r="AQ407" s="80" t="b">
        <v>0</v>
      </c>
      <c r="AR407" s="80" t="b">
        <v>0</v>
      </c>
      <c r="AS407" s="80" t="s">
        <v>6172</v>
      </c>
      <c r="AT407" s="80">
        <v>12</v>
      </c>
      <c r="AU407" s="84" t="s">
        <v>6347</v>
      </c>
      <c r="AV407" s="80" t="b">
        <v>0</v>
      </c>
      <c r="AW407" s="80" t="s">
        <v>7170</v>
      </c>
      <c r="AX407" s="84" t="s">
        <v>7575</v>
      </c>
      <c r="AY407" s="80" t="s">
        <v>66</v>
      </c>
      <c r="AZ407" s="2"/>
      <c r="BA407" s="3"/>
      <c r="BB407" s="3"/>
      <c r="BC407" s="3"/>
      <c r="BD407" s="3"/>
    </row>
    <row r="408" spans="1:56" x14ac:dyDescent="0.25">
      <c r="A408" s="66" t="s">
        <v>575</v>
      </c>
      <c r="B408" s="67"/>
      <c r="C408" s="67"/>
      <c r="D408" s="68"/>
      <c r="E408" s="70"/>
      <c r="F408" s="104" t="s">
        <v>6890</v>
      </c>
      <c r="G408" s="67"/>
      <c r="H408" s="71"/>
      <c r="I408" s="72"/>
      <c r="J408" s="72"/>
      <c r="K408" s="71" t="s">
        <v>8256</v>
      </c>
      <c r="L408" s="75"/>
      <c r="M408" s="76"/>
      <c r="N408" s="76"/>
      <c r="O408" s="77"/>
      <c r="P408" s="78"/>
      <c r="Q408" s="78"/>
      <c r="R408" s="88"/>
      <c r="S408" s="88"/>
      <c r="T408" s="88"/>
      <c r="U408" s="88"/>
      <c r="V408" s="52"/>
      <c r="W408" s="52"/>
      <c r="X408" s="52"/>
      <c r="Y408" s="52"/>
      <c r="Z408" s="51"/>
      <c r="AA408" s="73"/>
      <c r="AB408" s="73"/>
      <c r="AC408" s="74"/>
      <c r="AD408" s="80" t="s">
        <v>4090</v>
      </c>
      <c r="AE408" s="80">
        <v>345</v>
      </c>
      <c r="AF408" s="80">
        <v>240</v>
      </c>
      <c r="AG408" s="80">
        <v>28855</v>
      </c>
      <c r="AH408" s="80">
        <v>65936</v>
      </c>
      <c r="AI408" s="80">
        <v>-28800</v>
      </c>
      <c r="AJ408" s="80" t="s">
        <v>4699</v>
      </c>
      <c r="AK408" s="80" t="s">
        <v>5159</v>
      </c>
      <c r="AL408" s="80"/>
      <c r="AM408" s="80" t="s">
        <v>5617</v>
      </c>
      <c r="AN408" s="82">
        <v>39927.960081018522</v>
      </c>
      <c r="AO408" s="84" t="s">
        <v>5951</v>
      </c>
      <c r="AP408" s="80" t="b">
        <v>0</v>
      </c>
      <c r="AQ408" s="80" t="b">
        <v>0</v>
      </c>
      <c r="AR408" s="80" t="b">
        <v>1</v>
      </c>
      <c r="AS408" s="80" t="s">
        <v>6171</v>
      </c>
      <c r="AT408" s="80">
        <v>10</v>
      </c>
      <c r="AU408" s="84" t="s">
        <v>6213</v>
      </c>
      <c r="AV408" s="80" t="b">
        <v>0</v>
      </c>
      <c r="AW408" s="80" t="s">
        <v>7170</v>
      </c>
      <c r="AX408" s="84" t="s">
        <v>7576</v>
      </c>
      <c r="AY408" s="80" t="s">
        <v>66</v>
      </c>
      <c r="AZ408" s="2"/>
      <c r="BA408" s="3"/>
      <c r="BB408" s="3"/>
      <c r="BC408" s="3"/>
      <c r="BD408" s="3"/>
    </row>
    <row r="409" spans="1:56" x14ac:dyDescent="0.25">
      <c r="A409" s="66" t="s">
        <v>576</v>
      </c>
      <c r="B409" s="67"/>
      <c r="C409" s="67"/>
      <c r="D409" s="68"/>
      <c r="E409" s="70"/>
      <c r="F409" s="104" t="s">
        <v>6891</v>
      </c>
      <c r="G409" s="67"/>
      <c r="H409" s="71"/>
      <c r="I409" s="72"/>
      <c r="J409" s="72"/>
      <c r="K409" s="71" t="s">
        <v>8257</v>
      </c>
      <c r="L409" s="75"/>
      <c r="M409" s="76"/>
      <c r="N409" s="76"/>
      <c r="O409" s="77"/>
      <c r="P409" s="78"/>
      <c r="Q409" s="78"/>
      <c r="R409" s="88"/>
      <c r="S409" s="88"/>
      <c r="T409" s="88"/>
      <c r="U409" s="88"/>
      <c r="V409" s="52"/>
      <c r="W409" s="52"/>
      <c r="X409" s="52"/>
      <c r="Y409" s="52"/>
      <c r="Z409" s="51"/>
      <c r="AA409" s="73"/>
      <c r="AB409" s="73"/>
      <c r="AC409" s="74"/>
      <c r="AD409" s="80" t="s">
        <v>4091</v>
      </c>
      <c r="AE409" s="80">
        <v>1058</v>
      </c>
      <c r="AF409" s="80">
        <v>34904</v>
      </c>
      <c r="AG409" s="80">
        <v>44600</v>
      </c>
      <c r="AH409" s="80">
        <v>471</v>
      </c>
      <c r="AI409" s="80">
        <v>3600</v>
      </c>
      <c r="AJ409" s="80" t="s">
        <v>4700</v>
      </c>
      <c r="AK409" s="80" t="s">
        <v>5160</v>
      </c>
      <c r="AL409" s="84" t="s">
        <v>5476</v>
      </c>
      <c r="AM409" s="80" t="s">
        <v>5642</v>
      </c>
      <c r="AN409" s="82">
        <v>40191.659675925926</v>
      </c>
      <c r="AO409" s="80"/>
      <c r="AP409" s="80" t="b">
        <v>0</v>
      </c>
      <c r="AQ409" s="80" t="b">
        <v>0</v>
      </c>
      <c r="AR409" s="80" t="b">
        <v>0</v>
      </c>
      <c r="AS409" s="80" t="s">
        <v>6171</v>
      </c>
      <c r="AT409" s="80">
        <v>220</v>
      </c>
      <c r="AU409" s="84" t="s">
        <v>6373</v>
      </c>
      <c r="AV409" s="80" t="b">
        <v>0</v>
      </c>
      <c r="AW409" s="80" t="s">
        <v>7170</v>
      </c>
      <c r="AX409" s="84" t="s">
        <v>7577</v>
      </c>
      <c r="AY409" s="80" t="s">
        <v>66</v>
      </c>
      <c r="AZ409" s="2"/>
      <c r="BA409" s="3"/>
      <c r="BB409" s="3"/>
      <c r="BC409" s="3"/>
      <c r="BD409" s="3"/>
    </row>
    <row r="410" spans="1:56" x14ac:dyDescent="0.25">
      <c r="A410" s="66" t="s">
        <v>577</v>
      </c>
      <c r="B410" s="67"/>
      <c r="C410" s="67"/>
      <c r="D410" s="68"/>
      <c r="E410" s="70"/>
      <c r="F410" s="104" t="s">
        <v>6892</v>
      </c>
      <c r="G410" s="67"/>
      <c r="H410" s="71"/>
      <c r="I410" s="72"/>
      <c r="J410" s="72"/>
      <c r="K410" s="71" t="s">
        <v>8258</v>
      </c>
      <c r="L410" s="75"/>
      <c r="M410" s="76"/>
      <c r="N410" s="76"/>
      <c r="O410" s="77"/>
      <c r="P410" s="78"/>
      <c r="Q410" s="78"/>
      <c r="R410" s="88"/>
      <c r="S410" s="88"/>
      <c r="T410" s="88"/>
      <c r="U410" s="88"/>
      <c r="V410" s="52"/>
      <c r="W410" s="52"/>
      <c r="X410" s="52"/>
      <c r="Y410" s="52"/>
      <c r="Z410" s="51"/>
      <c r="AA410" s="73"/>
      <c r="AB410" s="73"/>
      <c r="AC410" s="74"/>
      <c r="AD410" s="80" t="s">
        <v>4092</v>
      </c>
      <c r="AE410" s="80">
        <v>268</v>
      </c>
      <c r="AF410" s="80">
        <v>641</v>
      </c>
      <c r="AG410" s="80">
        <v>71330</v>
      </c>
      <c r="AH410" s="80">
        <v>6405</v>
      </c>
      <c r="AI410" s="80">
        <v>3600</v>
      </c>
      <c r="AJ410" s="80" t="s">
        <v>4701</v>
      </c>
      <c r="AK410" s="80" t="s">
        <v>4515</v>
      </c>
      <c r="AL410" s="84" t="s">
        <v>5477</v>
      </c>
      <c r="AM410" s="80" t="s">
        <v>5626</v>
      </c>
      <c r="AN410" s="82">
        <v>41123.604629629626</v>
      </c>
      <c r="AO410" s="84" t="s">
        <v>5952</v>
      </c>
      <c r="AP410" s="80" t="b">
        <v>0</v>
      </c>
      <c r="AQ410" s="80" t="b">
        <v>0</v>
      </c>
      <c r="AR410" s="80" t="b">
        <v>1</v>
      </c>
      <c r="AS410" s="80" t="s">
        <v>6172</v>
      </c>
      <c r="AT410" s="80">
        <v>79</v>
      </c>
      <c r="AU410" s="84" t="s">
        <v>6374</v>
      </c>
      <c r="AV410" s="80" t="b">
        <v>0</v>
      </c>
      <c r="AW410" s="80" t="s">
        <v>7170</v>
      </c>
      <c r="AX410" s="84" t="s">
        <v>7578</v>
      </c>
      <c r="AY410" s="80" t="s">
        <v>66</v>
      </c>
      <c r="AZ410" s="2"/>
      <c r="BA410" s="3"/>
      <c r="BB410" s="3"/>
      <c r="BC410" s="3"/>
      <c r="BD410" s="3"/>
    </row>
    <row r="411" spans="1:56" x14ac:dyDescent="0.25">
      <c r="A411" s="66" t="s">
        <v>578</v>
      </c>
      <c r="B411" s="67"/>
      <c r="C411" s="67"/>
      <c r="D411" s="68"/>
      <c r="E411" s="70"/>
      <c r="F411" s="104" t="s">
        <v>6893</v>
      </c>
      <c r="G411" s="67"/>
      <c r="H411" s="71"/>
      <c r="I411" s="72"/>
      <c r="J411" s="72"/>
      <c r="K411" s="71" t="s">
        <v>8259</v>
      </c>
      <c r="L411" s="75"/>
      <c r="M411" s="76"/>
      <c r="N411" s="76"/>
      <c r="O411" s="77"/>
      <c r="P411" s="78"/>
      <c r="Q411" s="78"/>
      <c r="R411" s="88"/>
      <c r="S411" s="88"/>
      <c r="T411" s="88"/>
      <c r="U411" s="88"/>
      <c r="V411" s="52"/>
      <c r="W411" s="52"/>
      <c r="X411" s="52"/>
      <c r="Y411" s="52"/>
      <c r="Z411" s="51"/>
      <c r="AA411" s="73"/>
      <c r="AB411" s="73"/>
      <c r="AC411" s="74"/>
      <c r="AD411" s="80" t="s">
        <v>4093</v>
      </c>
      <c r="AE411" s="80">
        <v>4465</v>
      </c>
      <c r="AF411" s="80">
        <v>4034</v>
      </c>
      <c r="AG411" s="80">
        <v>67369</v>
      </c>
      <c r="AH411" s="80">
        <v>18</v>
      </c>
      <c r="AI411" s="80"/>
      <c r="AJ411" s="80" t="s">
        <v>4702</v>
      </c>
      <c r="AK411" s="80" t="s">
        <v>5161</v>
      </c>
      <c r="AL411" s="84" t="s">
        <v>5478</v>
      </c>
      <c r="AM411" s="80"/>
      <c r="AN411" s="82">
        <v>40148.156585648147</v>
      </c>
      <c r="AO411" s="84" t="s">
        <v>5953</v>
      </c>
      <c r="AP411" s="80" t="b">
        <v>0</v>
      </c>
      <c r="AQ411" s="80" t="b">
        <v>0</v>
      </c>
      <c r="AR411" s="80" t="b">
        <v>0</v>
      </c>
      <c r="AS411" s="80" t="s">
        <v>6171</v>
      </c>
      <c r="AT411" s="80">
        <v>77</v>
      </c>
      <c r="AU411" s="84" t="s">
        <v>6302</v>
      </c>
      <c r="AV411" s="80" t="b">
        <v>0</v>
      </c>
      <c r="AW411" s="80" t="s">
        <v>7170</v>
      </c>
      <c r="AX411" s="84" t="s">
        <v>7579</v>
      </c>
      <c r="AY411" s="80" t="s">
        <v>66</v>
      </c>
      <c r="AZ411" s="2"/>
      <c r="BA411" s="3"/>
      <c r="BB411" s="3"/>
      <c r="BC411" s="3"/>
      <c r="BD411" s="3"/>
    </row>
    <row r="412" spans="1:56" x14ac:dyDescent="0.25">
      <c r="A412" s="66" t="s">
        <v>579</v>
      </c>
      <c r="B412" s="67"/>
      <c r="C412" s="67"/>
      <c r="D412" s="68"/>
      <c r="E412" s="70"/>
      <c r="F412" s="104" t="s">
        <v>6894</v>
      </c>
      <c r="G412" s="67"/>
      <c r="H412" s="71"/>
      <c r="I412" s="72"/>
      <c r="J412" s="72"/>
      <c r="K412" s="71" t="s">
        <v>8260</v>
      </c>
      <c r="L412" s="75"/>
      <c r="M412" s="76"/>
      <c r="N412" s="76"/>
      <c r="O412" s="77"/>
      <c r="P412" s="78"/>
      <c r="Q412" s="78"/>
      <c r="R412" s="88"/>
      <c r="S412" s="88"/>
      <c r="T412" s="88"/>
      <c r="U412" s="88"/>
      <c r="V412" s="52"/>
      <c r="W412" s="52"/>
      <c r="X412" s="52"/>
      <c r="Y412" s="52"/>
      <c r="Z412" s="51"/>
      <c r="AA412" s="73"/>
      <c r="AB412" s="73"/>
      <c r="AC412" s="74"/>
      <c r="AD412" s="80" t="s">
        <v>4094</v>
      </c>
      <c r="AE412" s="80">
        <v>1119</v>
      </c>
      <c r="AF412" s="80">
        <v>552</v>
      </c>
      <c r="AG412" s="80">
        <v>262</v>
      </c>
      <c r="AH412" s="80">
        <v>108</v>
      </c>
      <c r="AI412" s="80"/>
      <c r="AJ412" s="80" t="s">
        <v>4703</v>
      </c>
      <c r="AK412" s="80"/>
      <c r="AL412" s="80"/>
      <c r="AM412" s="80"/>
      <c r="AN412" s="82">
        <v>41161.101747685185</v>
      </c>
      <c r="AO412" s="84" t="s">
        <v>5954</v>
      </c>
      <c r="AP412" s="80" t="b">
        <v>0</v>
      </c>
      <c r="AQ412" s="80" t="b">
        <v>0</v>
      </c>
      <c r="AR412" s="80" t="b">
        <v>0</v>
      </c>
      <c r="AS412" s="80" t="s">
        <v>6171</v>
      </c>
      <c r="AT412" s="80">
        <v>4</v>
      </c>
      <c r="AU412" s="84" t="s">
        <v>6192</v>
      </c>
      <c r="AV412" s="80" t="b">
        <v>0</v>
      </c>
      <c r="AW412" s="80" t="s">
        <v>7170</v>
      </c>
      <c r="AX412" s="84" t="s">
        <v>7580</v>
      </c>
      <c r="AY412" s="80" t="s">
        <v>66</v>
      </c>
      <c r="AZ412" s="2"/>
      <c r="BA412" s="3"/>
      <c r="BB412" s="3"/>
      <c r="BC412" s="3"/>
      <c r="BD412" s="3"/>
    </row>
    <row r="413" spans="1:56" x14ac:dyDescent="0.25">
      <c r="A413" s="66" t="s">
        <v>580</v>
      </c>
      <c r="B413" s="67"/>
      <c r="C413" s="67"/>
      <c r="D413" s="68"/>
      <c r="E413" s="70"/>
      <c r="F413" s="104" t="s">
        <v>6895</v>
      </c>
      <c r="G413" s="67"/>
      <c r="H413" s="71"/>
      <c r="I413" s="72"/>
      <c r="J413" s="72"/>
      <c r="K413" s="71" t="s">
        <v>8261</v>
      </c>
      <c r="L413" s="75"/>
      <c r="M413" s="76"/>
      <c r="N413" s="76"/>
      <c r="O413" s="77"/>
      <c r="P413" s="78"/>
      <c r="Q413" s="78"/>
      <c r="R413" s="88"/>
      <c r="S413" s="88"/>
      <c r="T413" s="88"/>
      <c r="U413" s="88"/>
      <c r="V413" s="52"/>
      <c r="W413" s="52"/>
      <c r="X413" s="52"/>
      <c r="Y413" s="52"/>
      <c r="Z413" s="51"/>
      <c r="AA413" s="73"/>
      <c r="AB413" s="73"/>
      <c r="AC413" s="74"/>
      <c r="AD413" s="80" t="s">
        <v>4095</v>
      </c>
      <c r="AE413" s="80">
        <v>283</v>
      </c>
      <c r="AF413" s="80">
        <v>239</v>
      </c>
      <c r="AG413" s="80">
        <v>1568</v>
      </c>
      <c r="AH413" s="80">
        <v>369</v>
      </c>
      <c r="AI413" s="80"/>
      <c r="AJ413" s="80"/>
      <c r="AK413" s="80" t="s">
        <v>5162</v>
      </c>
      <c r="AL413" s="80"/>
      <c r="AM413" s="80"/>
      <c r="AN413" s="82">
        <v>40673.648506944446</v>
      </c>
      <c r="AO413" s="84" t="s">
        <v>5955</v>
      </c>
      <c r="AP413" s="80" t="b">
        <v>1</v>
      </c>
      <c r="AQ413" s="80" t="b">
        <v>0</v>
      </c>
      <c r="AR413" s="80" t="b">
        <v>0</v>
      </c>
      <c r="AS413" s="80" t="s">
        <v>6171</v>
      </c>
      <c r="AT413" s="80">
        <v>0</v>
      </c>
      <c r="AU413" s="84" t="s">
        <v>6192</v>
      </c>
      <c r="AV413" s="80" t="b">
        <v>0</v>
      </c>
      <c r="AW413" s="80" t="s">
        <v>7170</v>
      </c>
      <c r="AX413" s="84" t="s">
        <v>7581</v>
      </c>
      <c r="AY413" s="80" t="s">
        <v>66</v>
      </c>
      <c r="AZ413" s="2"/>
      <c r="BA413" s="3"/>
      <c r="BB413" s="3"/>
      <c r="BC413" s="3"/>
      <c r="BD413" s="3"/>
    </row>
    <row r="414" spans="1:56" x14ac:dyDescent="0.25">
      <c r="A414" s="66" t="s">
        <v>581</v>
      </c>
      <c r="B414" s="67"/>
      <c r="C414" s="67"/>
      <c r="D414" s="68"/>
      <c r="E414" s="70"/>
      <c r="F414" s="104" t="s">
        <v>6896</v>
      </c>
      <c r="G414" s="67"/>
      <c r="H414" s="71"/>
      <c r="I414" s="72"/>
      <c r="J414" s="72"/>
      <c r="K414" s="71" t="s">
        <v>8262</v>
      </c>
      <c r="L414" s="75"/>
      <c r="M414" s="76"/>
      <c r="N414" s="76"/>
      <c r="O414" s="77"/>
      <c r="P414" s="78"/>
      <c r="Q414" s="78"/>
      <c r="R414" s="88"/>
      <c r="S414" s="88"/>
      <c r="T414" s="88"/>
      <c r="U414" s="88"/>
      <c r="V414" s="52"/>
      <c r="W414" s="52"/>
      <c r="X414" s="52"/>
      <c r="Y414" s="52"/>
      <c r="Z414" s="51"/>
      <c r="AA414" s="73"/>
      <c r="AB414" s="73"/>
      <c r="AC414" s="74"/>
      <c r="AD414" s="80" t="s">
        <v>4096</v>
      </c>
      <c r="AE414" s="80">
        <v>203</v>
      </c>
      <c r="AF414" s="80">
        <v>150</v>
      </c>
      <c r="AG414" s="80">
        <v>12840</v>
      </c>
      <c r="AH414" s="80">
        <v>2163</v>
      </c>
      <c r="AI414" s="80">
        <v>-25200</v>
      </c>
      <c r="AJ414" s="80" t="s">
        <v>4704</v>
      </c>
      <c r="AK414" s="80"/>
      <c r="AL414" s="80"/>
      <c r="AM414" s="80" t="s">
        <v>5630</v>
      </c>
      <c r="AN414" s="82">
        <v>40880.108900462961</v>
      </c>
      <c r="AO414" s="84" t="s">
        <v>5956</v>
      </c>
      <c r="AP414" s="80" t="b">
        <v>0</v>
      </c>
      <c r="AQ414" s="80" t="b">
        <v>0</v>
      </c>
      <c r="AR414" s="80" t="b">
        <v>0</v>
      </c>
      <c r="AS414" s="80" t="s">
        <v>6171</v>
      </c>
      <c r="AT414" s="80">
        <v>5</v>
      </c>
      <c r="AU414" s="84" t="s">
        <v>6375</v>
      </c>
      <c r="AV414" s="80" t="b">
        <v>0</v>
      </c>
      <c r="AW414" s="80" t="s">
        <v>7170</v>
      </c>
      <c r="AX414" s="84" t="s">
        <v>7582</v>
      </c>
      <c r="AY414" s="80" t="s">
        <v>66</v>
      </c>
      <c r="AZ414" s="2"/>
      <c r="BA414" s="3"/>
      <c r="BB414" s="3"/>
      <c r="BC414" s="3"/>
      <c r="BD414" s="3"/>
    </row>
    <row r="415" spans="1:56" x14ac:dyDescent="0.25">
      <c r="A415" s="66" t="s">
        <v>582</v>
      </c>
      <c r="B415" s="67"/>
      <c r="C415" s="67"/>
      <c r="D415" s="68"/>
      <c r="E415" s="70"/>
      <c r="F415" s="104" t="s">
        <v>6897</v>
      </c>
      <c r="G415" s="67"/>
      <c r="H415" s="71"/>
      <c r="I415" s="72"/>
      <c r="J415" s="72"/>
      <c r="K415" s="71" t="s">
        <v>29803</v>
      </c>
      <c r="L415" s="75"/>
      <c r="M415" s="76"/>
      <c r="N415" s="76"/>
      <c r="O415" s="77"/>
      <c r="P415" s="78"/>
      <c r="Q415" s="78"/>
      <c r="R415" s="88"/>
      <c r="S415" s="88"/>
      <c r="T415" s="88"/>
      <c r="U415" s="88"/>
      <c r="V415" s="52"/>
      <c r="W415" s="52"/>
      <c r="X415" s="52"/>
      <c r="Y415" s="52"/>
      <c r="Z415" s="51"/>
      <c r="AA415" s="73"/>
      <c r="AB415" s="73"/>
      <c r="AC415" s="74"/>
      <c r="AD415" s="80" t="s">
        <v>4097</v>
      </c>
      <c r="AE415" s="80">
        <v>72</v>
      </c>
      <c r="AF415" s="80">
        <v>43</v>
      </c>
      <c r="AG415" s="80">
        <v>6420</v>
      </c>
      <c r="AH415" s="80">
        <v>8</v>
      </c>
      <c r="AI415" s="80"/>
      <c r="AJ415" s="80" t="s">
        <v>4705</v>
      </c>
      <c r="AK415" s="80" t="s">
        <v>5163</v>
      </c>
      <c r="AL415" s="80"/>
      <c r="AM415" s="80"/>
      <c r="AN415" s="82">
        <v>40428.896782407406</v>
      </c>
      <c r="AO415" s="80"/>
      <c r="AP415" s="80" t="b">
        <v>0</v>
      </c>
      <c r="AQ415" s="80" t="b">
        <v>0</v>
      </c>
      <c r="AR415" s="80" t="b">
        <v>0</v>
      </c>
      <c r="AS415" s="80" t="s">
        <v>6171</v>
      </c>
      <c r="AT415" s="80">
        <v>11</v>
      </c>
      <c r="AU415" s="84" t="s">
        <v>6376</v>
      </c>
      <c r="AV415" s="80" t="b">
        <v>0</v>
      </c>
      <c r="AW415" s="80" t="s">
        <v>7170</v>
      </c>
      <c r="AX415" s="84" t="s">
        <v>7583</v>
      </c>
      <c r="AY415" s="80" t="s">
        <v>66</v>
      </c>
      <c r="AZ415" s="2"/>
      <c r="BA415" s="3"/>
      <c r="BB415" s="3"/>
      <c r="BC415" s="3"/>
      <c r="BD415" s="3"/>
    </row>
    <row r="416" spans="1:56" x14ac:dyDescent="0.25">
      <c r="A416" s="66" t="s">
        <v>583</v>
      </c>
      <c r="B416" s="67"/>
      <c r="C416" s="67"/>
      <c r="D416" s="68"/>
      <c r="E416" s="70"/>
      <c r="F416" s="104" t="s">
        <v>6898</v>
      </c>
      <c r="G416" s="67"/>
      <c r="H416" s="71"/>
      <c r="I416" s="72"/>
      <c r="J416" s="72"/>
      <c r="K416" s="71" t="s">
        <v>8263</v>
      </c>
      <c r="L416" s="75"/>
      <c r="M416" s="76"/>
      <c r="N416" s="76"/>
      <c r="O416" s="77"/>
      <c r="P416" s="78"/>
      <c r="Q416" s="78"/>
      <c r="R416" s="88"/>
      <c r="S416" s="88"/>
      <c r="T416" s="88"/>
      <c r="U416" s="88"/>
      <c r="V416" s="52"/>
      <c r="W416" s="52"/>
      <c r="X416" s="52"/>
      <c r="Y416" s="52"/>
      <c r="Z416" s="51"/>
      <c r="AA416" s="73"/>
      <c r="AB416" s="73"/>
      <c r="AC416" s="74"/>
      <c r="AD416" s="80" t="s">
        <v>4098</v>
      </c>
      <c r="AE416" s="80">
        <v>207</v>
      </c>
      <c r="AF416" s="80">
        <v>679</v>
      </c>
      <c r="AG416" s="80">
        <v>16751</v>
      </c>
      <c r="AH416" s="80">
        <v>3</v>
      </c>
      <c r="AI416" s="80"/>
      <c r="AJ416" s="80" t="s">
        <v>4706</v>
      </c>
      <c r="AK416" s="80" t="s">
        <v>5164</v>
      </c>
      <c r="AL416" s="84" t="s">
        <v>5479</v>
      </c>
      <c r="AM416" s="80"/>
      <c r="AN416" s="82">
        <v>40234.676666666666</v>
      </c>
      <c r="AO416" s="84" t="s">
        <v>5957</v>
      </c>
      <c r="AP416" s="80" t="b">
        <v>0</v>
      </c>
      <c r="AQ416" s="80" t="b">
        <v>0</v>
      </c>
      <c r="AR416" s="80" t="b">
        <v>0</v>
      </c>
      <c r="AS416" s="80" t="s">
        <v>6171</v>
      </c>
      <c r="AT416" s="80">
        <v>59</v>
      </c>
      <c r="AU416" s="84" t="s">
        <v>6377</v>
      </c>
      <c r="AV416" s="80" t="b">
        <v>0</v>
      </c>
      <c r="AW416" s="80" t="s">
        <v>7170</v>
      </c>
      <c r="AX416" s="84" t="s">
        <v>7584</v>
      </c>
      <c r="AY416" s="80" t="s">
        <v>66</v>
      </c>
      <c r="AZ416" s="2"/>
      <c r="BA416" s="3"/>
      <c r="BB416" s="3"/>
      <c r="BC416" s="3"/>
      <c r="BD416" s="3"/>
    </row>
    <row r="417" spans="1:56" x14ac:dyDescent="0.25">
      <c r="A417" s="66" t="s">
        <v>584</v>
      </c>
      <c r="B417" s="67"/>
      <c r="C417" s="67"/>
      <c r="D417" s="68"/>
      <c r="E417" s="70"/>
      <c r="F417" s="104" t="s">
        <v>6899</v>
      </c>
      <c r="G417" s="67"/>
      <c r="H417" s="71"/>
      <c r="I417" s="72"/>
      <c r="J417" s="72"/>
      <c r="K417" s="71" t="s">
        <v>8264</v>
      </c>
      <c r="L417" s="75"/>
      <c r="M417" s="76"/>
      <c r="N417" s="76"/>
      <c r="O417" s="77"/>
      <c r="P417" s="78"/>
      <c r="Q417" s="78"/>
      <c r="R417" s="88"/>
      <c r="S417" s="88"/>
      <c r="T417" s="88"/>
      <c r="U417" s="88"/>
      <c r="V417" s="52"/>
      <c r="W417" s="52"/>
      <c r="X417" s="52"/>
      <c r="Y417" s="52"/>
      <c r="Z417" s="51"/>
      <c r="AA417" s="73"/>
      <c r="AB417" s="73"/>
      <c r="AC417" s="74"/>
      <c r="AD417" s="80" t="s">
        <v>4099</v>
      </c>
      <c r="AE417" s="80">
        <v>95</v>
      </c>
      <c r="AF417" s="80">
        <v>104</v>
      </c>
      <c r="AG417" s="80">
        <v>161</v>
      </c>
      <c r="AH417" s="80">
        <v>155</v>
      </c>
      <c r="AI417" s="80">
        <v>-21600</v>
      </c>
      <c r="AJ417" s="80" t="s">
        <v>4707</v>
      </c>
      <c r="AK417" s="80" t="s">
        <v>5165</v>
      </c>
      <c r="AL417" s="80"/>
      <c r="AM417" s="80" t="s">
        <v>5643</v>
      </c>
      <c r="AN417" s="82">
        <v>39933.80164351852</v>
      </c>
      <c r="AO417" s="80"/>
      <c r="AP417" s="80" t="b">
        <v>0</v>
      </c>
      <c r="AQ417" s="80" t="b">
        <v>0</v>
      </c>
      <c r="AR417" s="80" t="b">
        <v>0</v>
      </c>
      <c r="AS417" s="80" t="s">
        <v>6171</v>
      </c>
      <c r="AT417" s="80">
        <v>0</v>
      </c>
      <c r="AU417" s="84" t="s">
        <v>6196</v>
      </c>
      <c r="AV417" s="80" t="b">
        <v>0</v>
      </c>
      <c r="AW417" s="80" t="s">
        <v>7170</v>
      </c>
      <c r="AX417" s="84" t="s">
        <v>7585</v>
      </c>
      <c r="AY417" s="80" t="s">
        <v>66</v>
      </c>
      <c r="AZ417" s="2"/>
      <c r="BA417" s="3"/>
      <c r="BB417" s="3"/>
      <c r="BC417" s="3"/>
      <c r="BD417" s="3"/>
    </row>
    <row r="418" spans="1:56" x14ac:dyDescent="0.25">
      <c r="A418" s="66" t="s">
        <v>851</v>
      </c>
      <c r="B418" s="67"/>
      <c r="C418" s="67"/>
      <c r="D418" s="68"/>
      <c r="E418" s="70"/>
      <c r="F418" s="104" t="s">
        <v>6900</v>
      </c>
      <c r="G418" s="67"/>
      <c r="H418" s="71"/>
      <c r="I418" s="72"/>
      <c r="J418" s="72"/>
      <c r="K418" s="71" t="s">
        <v>8265</v>
      </c>
      <c r="L418" s="75"/>
      <c r="M418" s="76"/>
      <c r="N418" s="76"/>
      <c r="O418" s="77"/>
      <c r="P418" s="78"/>
      <c r="Q418" s="78"/>
      <c r="R418" s="88"/>
      <c r="S418" s="88"/>
      <c r="T418" s="88"/>
      <c r="U418" s="88"/>
      <c r="V418" s="52"/>
      <c r="W418" s="52"/>
      <c r="X418" s="52"/>
      <c r="Y418" s="52"/>
      <c r="Z418" s="51"/>
      <c r="AA418" s="73"/>
      <c r="AB418" s="73"/>
      <c r="AC418" s="74"/>
      <c r="AD418" s="80" t="s">
        <v>4100</v>
      </c>
      <c r="AE418" s="80">
        <v>7</v>
      </c>
      <c r="AF418" s="80">
        <v>2598376</v>
      </c>
      <c r="AG418" s="80">
        <v>29619</v>
      </c>
      <c r="AH418" s="80">
        <v>30</v>
      </c>
      <c r="AI418" s="80"/>
      <c r="AJ418" s="80" t="s">
        <v>4708</v>
      </c>
      <c r="AK418" s="80" t="s">
        <v>5166</v>
      </c>
      <c r="AL418" s="84" t="s">
        <v>5480</v>
      </c>
      <c r="AM418" s="80"/>
      <c r="AN418" s="82">
        <v>39706.888854166667</v>
      </c>
      <c r="AO418" s="84" t="s">
        <v>5958</v>
      </c>
      <c r="AP418" s="80" t="b">
        <v>0</v>
      </c>
      <c r="AQ418" s="80" t="b">
        <v>0</v>
      </c>
      <c r="AR418" s="80" t="b">
        <v>1</v>
      </c>
      <c r="AS418" s="80" t="s">
        <v>6171</v>
      </c>
      <c r="AT418" s="80">
        <v>14270</v>
      </c>
      <c r="AU418" s="84" t="s">
        <v>6378</v>
      </c>
      <c r="AV418" s="80" t="b">
        <v>1</v>
      </c>
      <c r="AW418" s="80" t="s">
        <v>7170</v>
      </c>
      <c r="AX418" s="84" t="s">
        <v>7586</v>
      </c>
      <c r="AY418" s="80" t="s">
        <v>65</v>
      </c>
      <c r="AZ418" s="2"/>
      <c r="BA418" s="3"/>
      <c r="BB418" s="3"/>
      <c r="BC418" s="3"/>
      <c r="BD418" s="3"/>
    </row>
    <row r="419" spans="1:56" x14ac:dyDescent="0.25">
      <c r="A419" s="66" t="s">
        <v>585</v>
      </c>
      <c r="B419" s="67"/>
      <c r="C419" s="67"/>
      <c r="D419" s="68"/>
      <c r="E419" s="70"/>
      <c r="F419" s="104" t="s">
        <v>6901</v>
      </c>
      <c r="G419" s="67"/>
      <c r="H419" s="71"/>
      <c r="I419" s="72"/>
      <c r="J419" s="72"/>
      <c r="K419" s="71" t="s">
        <v>8266</v>
      </c>
      <c r="L419" s="75"/>
      <c r="M419" s="76"/>
      <c r="N419" s="76"/>
      <c r="O419" s="77"/>
      <c r="P419" s="78"/>
      <c r="Q419" s="78"/>
      <c r="R419" s="88"/>
      <c r="S419" s="88"/>
      <c r="T419" s="88"/>
      <c r="U419" s="88"/>
      <c r="V419" s="52"/>
      <c r="W419" s="52"/>
      <c r="X419" s="52"/>
      <c r="Y419" s="52"/>
      <c r="Z419" s="51"/>
      <c r="AA419" s="73"/>
      <c r="AB419" s="73"/>
      <c r="AC419" s="74"/>
      <c r="AD419" s="80" t="s">
        <v>4101</v>
      </c>
      <c r="AE419" s="80">
        <v>86</v>
      </c>
      <c r="AF419" s="80">
        <v>391</v>
      </c>
      <c r="AG419" s="80">
        <v>5065</v>
      </c>
      <c r="AH419" s="80">
        <v>386</v>
      </c>
      <c r="AI419" s="80">
        <v>-28800</v>
      </c>
      <c r="AJ419" s="80" t="s">
        <v>4709</v>
      </c>
      <c r="AK419" s="80" t="s">
        <v>5167</v>
      </c>
      <c r="AL419" s="84" t="s">
        <v>5481</v>
      </c>
      <c r="AM419" s="80" t="s">
        <v>5617</v>
      </c>
      <c r="AN419" s="82">
        <v>42253.349143518521</v>
      </c>
      <c r="AO419" s="84" t="s">
        <v>5959</v>
      </c>
      <c r="AP419" s="80" t="b">
        <v>1</v>
      </c>
      <c r="AQ419" s="80" t="b">
        <v>0</v>
      </c>
      <c r="AR419" s="80" t="b">
        <v>1</v>
      </c>
      <c r="AS419" s="80" t="s">
        <v>6172</v>
      </c>
      <c r="AT419" s="80">
        <v>4</v>
      </c>
      <c r="AU419" s="84" t="s">
        <v>6192</v>
      </c>
      <c r="AV419" s="80" t="b">
        <v>0</v>
      </c>
      <c r="AW419" s="80" t="s">
        <v>7170</v>
      </c>
      <c r="AX419" s="84" t="s">
        <v>7587</v>
      </c>
      <c r="AY419" s="80" t="s">
        <v>66</v>
      </c>
      <c r="AZ419" s="2"/>
      <c r="BA419" s="3"/>
      <c r="BB419" s="3"/>
      <c r="BC419" s="3"/>
      <c r="BD419" s="3"/>
    </row>
    <row r="420" spans="1:56" x14ac:dyDescent="0.25">
      <c r="A420" s="66" t="s">
        <v>586</v>
      </c>
      <c r="B420" s="67"/>
      <c r="C420" s="67"/>
      <c r="D420" s="68"/>
      <c r="E420" s="70"/>
      <c r="F420" s="104" t="s">
        <v>6902</v>
      </c>
      <c r="G420" s="67"/>
      <c r="H420" s="71"/>
      <c r="I420" s="72"/>
      <c r="J420" s="72"/>
      <c r="K420" s="71" t="s">
        <v>8267</v>
      </c>
      <c r="L420" s="75"/>
      <c r="M420" s="76"/>
      <c r="N420" s="76"/>
      <c r="O420" s="77"/>
      <c r="P420" s="78"/>
      <c r="Q420" s="78"/>
      <c r="R420" s="88"/>
      <c r="S420" s="88"/>
      <c r="T420" s="88"/>
      <c r="U420" s="88"/>
      <c r="V420" s="52"/>
      <c r="W420" s="52"/>
      <c r="X420" s="52"/>
      <c r="Y420" s="52"/>
      <c r="Z420" s="51"/>
      <c r="AA420" s="73"/>
      <c r="AB420" s="73"/>
      <c r="AC420" s="74"/>
      <c r="AD420" s="80" t="s">
        <v>4102</v>
      </c>
      <c r="AE420" s="80">
        <v>4716</v>
      </c>
      <c r="AF420" s="80">
        <v>47256</v>
      </c>
      <c r="AG420" s="80">
        <v>23563</v>
      </c>
      <c r="AH420" s="80">
        <v>316</v>
      </c>
      <c r="AI420" s="80">
        <v>-36000</v>
      </c>
      <c r="AJ420" s="80" t="s">
        <v>4710</v>
      </c>
      <c r="AK420" s="80" t="s">
        <v>5108</v>
      </c>
      <c r="AL420" s="84" t="s">
        <v>5482</v>
      </c>
      <c r="AM420" s="80" t="s">
        <v>5644</v>
      </c>
      <c r="AN420" s="82">
        <v>39477.591620370367</v>
      </c>
      <c r="AO420" s="80"/>
      <c r="AP420" s="80" t="b">
        <v>0</v>
      </c>
      <c r="AQ420" s="80" t="b">
        <v>0</v>
      </c>
      <c r="AR420" s="80" t="b">
        <v>1</v>
      </c>
      <c r="AS420" s="80" t="s">
        <v>6180</v>
      </c>
      <c r="AT420" s="80">
        <v>697</v>
      </c>
      <c r="AU420" s="84" t="s">
        <v>6379</v>
      </c>
      <c r="AV420" s="80" t="b">
        <v>1</v>
      </c>
      <c r="AW420" s="80" t="s">
        <v>7170</v>
      </c>
      <c r="AX420" s="84" t="s">
        <v>7588</v>
      </c>
      <c r="AY420" s="80" t="s">
        <v>66</v>
      </c>
      <c r="AZ420" s="2"/>
      <c r="BA420" s="3"/>
      <c r="BB420" s="3"/>
      <c r="BC420" s="3"/>
      <c r="BD420" s="3"/>
    </row>
    <row r="421" spans="1:56" x14ac:dyDescent="0.25">
      <c r="A421" s="66" t="s">
        <v>852</v>
      </c>
      <c r="B421" s="67"/>
      <c r="C421" s="67"/>
      <c r="D421" s="68"/>
      <c r="E421" s="70"/>
      <c r="F421" s="104" t="s">
        <v>6903</v>
      </c>
      <c r="G421" s="67"/>
      <c r="H421" s="71"/>
      <c r="I421" s="72"/>
      <c r="J421" s="72"/>
      <c r="K421" s="71" t="s">
        <v>8268</v>
      </c>
      <c r="L421" s="75"/>
      <c r="M421" s="76"/>
      <c r="N421" s="76"/>
      <c r="O421" s="77"/>
      <c r="P421" s="78"/>
      <c r="Q421" s="78"/>
      <c r="R421" s="88"/>
      <c r="S421" s="88"/>
      <c r="T421" s="88"/>
      <c r="U421" s="88"/>
      <c r="V421" s="52"/>
      <c r="W421" s="52"/>
      <c r="X421" s="52"/>
      <c r="Y421" s="52"/>
      <c r="Z421" s="51"/>
      <c r="AA421" s="73"/>
      <c r="AB421" s="73"/>
      <c r="AC421" s="74"/>
      <c r="AD421" s="80" t="s">
        <v>4103</v>
      </c>
      <c r="AE421" s="80">
        <v>416</v>
      </c>
      <c r="AF421" s="80">
        <v>1812133</v>
      </c>
      <c r="AG421" s="80">
        <v>1280</v>
      </c>
      <c r="AH421" s="80">
        <v>109</v>
      </c>
      <c r="AI421" s="80">
        <v>-21600</v>
      </c>
      <c r="AJ421" s="80" t="s">
        <v>4711</v>
      </c>
      <c r="AK421" s="80" t="s">
        <v>5168</v>
      </c>
      <c r="AL421" s="84" t="s">
        <v>5483</v>
      </c>
      <c r="AM421" s="80" t="s">
        <v>5621</v>
      </c>
      <c r="AN421" s="82">
        <v>40471.865243055552</v>
      </c>
      <c r="AO421" s="84" t="s">
        <v>5960</v>
      </c>
      <c r="AP421" s="80" t="b">
        <v>0</v>
      </c>
      <c r="AQ421" s="80" t="b">
        <v>0</v>
      </c>
      <c r="AR421" s="80" t="b">
        <v>0</v>
      </c>
      <c r="AS421" s="80" t="s">
        <v>6171</v>
      </c>
      <c r="AT421" s="80">
        <v>8627</v>
      </c>
      <c r="AU421" s="84" t="s">
        <v>6380</v>
      </c>
      <c r="AV421" s="80" t="b">
        <v>1</v>
      </c>
      <c r="AW421" s="80" t="s">
        <v>7170</v>
      </c>
      <c r="AX421" s="84" t="s">
        <v>7589</v>
      </c>
      <c r="AY421" s="80" t="s">
        <v>65</v>
      </c>
      <c r="AZ421" s="2"/>
      <c r="BA421" s="3"/>
      <c r="BB421" s="3"/>
      <c r="BC421" s="3"/>
      <c r="BD421" s="3"/>
    </row>
    <row r="422" spans="1:56" x14ac:dyDescent="0.25">
      <c r="A422" s="66" t="s">
        <v>853</v>
      </c>
      <c r="B422" s="67"/>
      <c r="C422" s="67"/>
      <c r="D422" s="68"/>
      <c r="E422" s="70"/>
      <c r="F422" s="104" t="s">
        <v>6904</v>
      </c>
      <c r="G422" s="67"/>
      <c r="H422" s="71"/>
      <c r="I422" s="72"/>
      <c r="J422" s="72"/>
      <c r="K422" s="71" t="s">
        <v>29804</v>
      </c>
      <c r="L422" s="75"/>
      <c r="M422" s="76"/>
      <c r="N422" s="76"/>
      <c r="O422" s="77"/>
      <c r="P422" s="78"/>
      <c r="Q422" s="78"/>
      <c r="R422" s="88"/>
      <c r="S422" s="88"/>
      <c r="T422" s="88"/>
      <c r="U422" s="88"/>
      <c r="V422" s="52"/>
      <c r="W422" s="52"/>
      <c r="X422" s="52"/>
      <c r="Y422" s="52"/>
      <c r="Z422" s="51"/>
      <c r="AA422" s="73"/>
      <c r="AB422" s="73"/>
      <c r="AC422" s="74"/>
      <c r="AD422" s="80" t="s">
        <v>4104</v>
      </c>
      <c r="AE422" s="80">
        <v>173</v>
      </c>
      <c r="AF422" s="80">
        <v>9203</v>
      </c>
      <c r="AG422" s="80">
        <v>6944</v>
      </c>
      <c r="AH422" s="80">
        <v>53</v>
      </c>
      <c r="AI422" s="80">
        <v>3600</v>
      </c>
      <c r="AJ422" s="80" t="s">
        <v>4712</v>
      </c>
      <c r="AK422" s="80" t="s">
        <v>5169</v>
      </c>
      <c r="AL422" s="84" t="s">
        <v>5484</v>
      </c>
      <c r="AM422" s="80" t="s">
        <v>5260</v>
      </c>
      <c r="AN422" s="82">
        <v>41173.421516203707</v>
      </c>
      <c r="AO422" s="84" t="s">
        <v>5961</v>
      </c>
      <c r="AP422" s="80" t="b">
        <v>0</v>
      </c>
      <c r="AQ422" s="80" t="b">
        <v>0</v>
      </c>
      <c r="AR422" s="80" t="b">
        <v>0</v>
      </c>
      <c r="AS422" s="80" t="s">
        <v>6180</v>
      </c>
      <c r="AT422" s="80">
        <v>102</v>
      </c>
      <c r="AU422" s="84" t="s">
        <v>6381</v>
      </c>
      <c r="AV422" s="80" t="b">
        <v>1</v>
      </c>
      <c r="AW422" s="80" t="s">
        <v>7170</v>
      </c>
      <c r="AX422" s="84" t="s">
        <v>7590</v>
      </c>
      <c r="AY422" s="80" t="s">
        <v>66</v>
      </c>
      <c r="AZ422" s="2"/>
      <c r="BA422" s="3"/>
      <c r="BB422" s="3"/>
      <c r="BC422" s="3"/>
      <c r="BD422" s="3"/>
    </row>
    <row r="423" spans="1:56" x14ac:dyDescent="0.25">
      <c r="A423" s="66" t="s">
        <v>854</v>
      </c>
      <c r="B423" s="67"/>
      <c r="C423" s="67"/>
      <c r="D423" s="68"/>
      <c r="E423" s="70"/>
      <c r="F423" s="104" t="s">
        <v>6905</v>
      </c>
      <c r="G423" s="67"/>
      <c r="H423" s="71"/>
      <c r="I423" s="72"/>
      <c r="J423" s="72"/>
      <c r="K423" s="71" t="s">
        <v>8269</v>
      </c>
      <c r="L423" s="75"/>
      <c r="M423" s="76"/>
      <c r="N423" s="76"/>
      <c r="O423" s="77"/>
      <c r="P423" s="78"/>
      <c r="Q423" s="78"/>
      <c r="R423" s="88"/>
      <c r="S423" s="88"/>
      <c r="T423" s="88"/>
      <c r="U423" s="88"/>
      <c r="V423" s="52"/>
      <c r="W423" s="52"/>
      <c r="X423" s="52"/>
      <c r="Y423" s="52"/>
      <c r="Z423" s="51"/>
      <c r="AA423" s="73"/>
      <c r="AB423" s="73"/>
      <c r="AC423" s="74"/>
      <c r="AD423" s="80" t="s">
        <v>4105</v>
      </c>
      <c r="AE423" s="80">
        <v>224</v>
      </c>
      <c r="AF423" s="80">
        <v>418999</v>
      </c>
      <c r="AG423" s="80">
        <v>395</v>
      </c>
      <c r="AH423" s="80">
        <v>5</v>
      </c>
      <c r="AI423" s="80"/>
      <c r="AJ423" s="80" t="s">
        <v>4713</v>
      </c>
      <c r="AK423" s="80"/>
      <c r="AL423" s="80"/>
      <c r="AM423" s="80"/>
      <c r="AN423" s="82">
        <v>41513.165925925925</v>
      </c>
      <c r="AO423" s="84" t="s">
        <v>5962</v>
      </c>
      <c r="AP423" s="80" t="b">
        <v>0</v>
      </c>
      <c r="AQ423" s="80" t="b">
        <v>0</v>
      </c>
      <c r="AR423" s="80" t="b">
        <v>0</v>
      </c>
      <c r="AS423" s="80" t="s">
        <v>6171</v>
      </c>
      <c r="AT423" s="80">
        <v>1144</v>
      </c>
      <c r="AU423" s="84" t="s">
        <v>6382</v>
      </c>
      <c r="AV423" s="80" t="b">
        <v>1</v>
      </c>
      <c r="AW423" s="80" t="s">
        <v>7170</v>
      </c>
      <c r="AX423" s="84" t="s">
        <v>7591</v>
      </c>
      <c r="AY423" s="80" t="s">
        <v>65</v>
      </c>
      <c r="AZ423" s="2"/>
      <c r="BA423" s="3"/>
      <c r="BB423" s="3"/>
      <c r="BC423" s="3"/>
      <c r="BD423" s="3"/>
    </row>
    <row r="424" spans="1:56" x14ac:dyDescent="0.25">
      <c r="A424" s="66" t="s">
        <v>587</v>
      </c>
      <c r="B424" s="67"/>
      <c r="C424" s="67"/>
      <c r="D424" s="68"/>
      <c r="E424" s="70"/>
      <c r="F424" s="104" t="s">
        <v>6906</v>
      </c>
      <c r="G424" s="67"/>
      <c r="H424" s="71"/>
      <c r="I424" s="72"/>
      <c r="J424" s="72"/>
      <c r="K424" s="71" t="s">
        <v>8270</v>
      </c>
      <c r="L424" s="75"/>
      <c r="M424" s="76"/>
      <c r="N424" s="76"/>
      <c r="O424" s="77"/>
      <c r="P424" s="78"/>
      <c r="Q424" s="78"/>
      <c r="R424" s="88"/>
      <c r="S424" s="88"/>
      <c r="T424" s="88"/>
      <c r="U424" s="88"/>
      <c r="V424" s="52"/>
      <c r="W424" s="52"/>
      <c r="X424" s="52"/>
      <c r="Y424" s="52"/>
      <c r="Z424" s="51"/>
      <c r="AA424" s="73"/>
      <c r="AB424" s="73"/>
      <c r="AC424" s="74"/>
      <c r="AD424" s="80" t="s">
        <v>4106</v>
      </c>
      <c r="AE424" s="80">
        <v>120</v>
      </c>
      <c r="AF424" s="80">
        <v>22</v>
      </c>
      <c r="AG424" s="80">
        <v>897</v>
      </c>
      <c r="AH424" s="80">
        <v>53</v>
      </c>
      <c r="AI424" s="80"/>
      <c r="AJ424" s="80" t="s">
        <v>4714</v>
      </c>
      <c r="AK424" s="80"/>
      <c r="AL424" s="80"/>
      <c r="AM424" s="80"/>
      <c r="AN424" s="82">
        <v>42393.106851851851</v>
      </c>
      <c r="AO424" s="84" t="s">
        <v>5963</v>
      </c>
      <c r="AP424" s="80" t="b">
        <v>1</v>
      </c>
      <c r="AQ424" s="80" t="b">
        <v>0</v>
      </c>
      <c r="AR424" s="80" t="b">
        <v>0</v>
      </c>
      <c r="AS424" s="80" t="s">
        <v>6171</v>
      </c>
      <c r="AT424" s="80">
        <v>31</v>
      </c>
      <c r="AU424" s="80"/>
      <c r="AV424" s="80" t="b">
        <v>0</v>
      </c>
      <c r="AW424" s="80" t="s">
        <v>7170</v>
      </c>
      <c r="AX424" s="84" t="s">
        <v>7592</v>
      </c>
      <c r="AY424" s="80" t="s">
        <v>66</v>
      </c>
      <c r="AZ424" s="2"/>
      <c r="BA424" s="3"/>
      <c r="BB424" s="3"/>
      <c r="BC424" s="3"/>
      <c r="BD424" s="3"/>
    </row>
    <row r="425" spans="1:56" x14ac:dyDescent="0.25">
      <c r="A425" s="66" t="s">
        <v>588</v>
      </c>
      <c r="B425" s="67"/>
      <c r="C425" s="67"/>
      <c r="D425" s="68"/>
      <c r="E425" s="70"/>
      <c r="F425" s="104" t="s">
        <v>6907</v>
      </c>
      <c r="G425" s="67"/>
      <c r="H425" s="71"/>
      <c r="I425" s="72"/>
      <c r="J425" s="72"/>
      <c r="K425" s="71" t="s">
        <v>8271</v>
      </c>
      <c r="L425" s="75"/>
      <c r="M425" s="76"/>
      <c r="N425" s="76"/>
      <c r="O425" s="77"/>
      <c r="P425" s="78"/>
      <c r="Q425" s="78"/>
      <c r="R425" s="88"/>
      <c r="S425" s="88"/>
      <c r="T425" s="88"/>
      <c r="U425" s="88"/>
      <c r="V425" s="52"/>
      <c r="W425" s="52"/>
      <c r="X425" s="52"/>
      <c r="Y425" s="52"/>
      <c r="Z425" s="51"/>
      <c r="AA425" s="73"/>
      <c r="AB425" s="73"/>
      <c r="AC425" s="74"/>
      <c r="AD425" s="80" t="s">
        <v>4107</v>
      </c>
      <c r="AE425" s="80">
        <v>114</v>
      </c>
      <c r="AF425" s="80">
        <v>63</v>
      </c>
      <c r="AG425" s="80">
        <v>2371</v>
      </c>
      <c r="AH425" s="80">
        <v>601</v>
      </c>
      <c r="AI425" s="80"/>
      <c r="AJ425" s="80"/>
      <c r="AK425" s="80"/>
      <c r="AL425" s="80"/>
      <c r="AM425" s="80"/>
      <c r="AN425" s="82">
        <v>41878.93236111111</v>
      </c>
      <c r="AO425" s="84" t="s">
        <v>5964</v>
      </c>
      <c r="AP425" s="80" t="b">
        <v>1</v>
      </c>
      <c r="AQ425" s="80" t="b">
        <v>0</v>
      </c>
      <c r="AR425" s="80" t="b">
        <v>0</v>
      </c>
      <c r="AS425" s="80" t="s">
        <v>6172</v>
      </c>
      <c r="AT425" s="80">
        <v>16</v>
      </c>
      <c r="AU425" s="84" t="s">
        <v>6192</v>
      </c>
      <c r="AV425" s="80" t="b">
        <v>0</v>
      </c>
      <c r="AW425" s="80" t="s">
        <v>7170</v>
      </c>
      <c r="AX425" s="84" t="s">
        <v>7593</v>
      </c>
      <c r="AY425" s="80" t="s">
        <v>66</v>
      </c>
      <c r="AZ425" s="2"/>
      <c r="BA425" s="3"/>
      <c r="BB425" s="3"/>
      <c r="BC425" s="3"/>
      <c r="BD425" s="3"/>
    </row>
    <row r="426" spans="1:56" x14ac:dyDescent="0.25">
      <c r="A426" s="66" t="s">
        <v>589</v>
      </c>
      <c r="B426" s="67"/>
      <c r="C426" s="67"/>
      <c r="D426" s="68"/>
      <c r="E426" s="70"/>
      <c r="F426" s="104" t="s">
        <v>6908</v>
      </c>
      <c r="G426" s="67"/>
      <c r="H426" s="71"/>
      <c r="I426" s="72"/>
      <c r="J426" s="72"/>
      <c r="K426" s="71" t="s">
        <v>8272</v>
      </c>
      <c r="L426" s="75"/>
      <c r="M426" s="76"/>
      <c r="N426" s="76"/>
      <c r="O426" s="77"/>
      <c r="P426" s="78"/>
      <c r="Q426" s="78"/>
      <c r="R426" s="88"/>
      <c r="S426" s="88"/>
      <c r="T426" s="88"/>
      <c r="U426" s="88"/>
      <c r="V426" s="52"/>
      <c r="W426" s="52"/>
      <c r="X426" s="52"/>
      <c r="Y426" s="52"/>
      <c r="Z426" s="51"/>
      <c r="AA426" s="73"/>
      <c r="AB426" s="73"/>
      <c r="AC426" s="74"/>
      <c r="AD426" s="80" t="s">
        <v>4108</v>
      </c>
      <c r="AE426" s="80">
        <v>134</v>
      </c>
      <c r="AF426" s="80">
        <v>153</v>
      </c>
      <c r="AG426" s="80">
        <v>35289</v>
      </c>
      <c r="AH426" s="80">
        <v>4908</v>
      </c>
      <c r="AI426" s="80"/>
      <c r="AJ426" s="80" t="s">
        <v>4715</v>
      </c>
      <c r="AK426" s="80"/>
      <c r="AL426" s="80"/>
      <c r="AM426" s="80"/>
      <c r="AN426" s="82">
        <v>41716.54791666667</v>
      </c>
      <c r="AO426" s="84" t="s">
        <v>5965</v>
      </c>
      <c r="AP426" s="80" t="b">
        <v>1</v>
      </c>
      <c r="AQ426" s="80" t="b">
        <v>0</v>
      </c>
      <c r="AR426" s="80" t="b">
        <v>1</v>
      </c>
      <c r="AS426" s="80" t="s">
        <v>6172</v>
      </c>
      <c r="AT426" s="80">
        <v>22</v>
      </c>
      <c r="AU426" s="84" t="s">
        <v>6192</v>
      </c>
      <c r="AV426" s="80" t="b">
        <v>0</v>
      </c>
      <c r="AW426" s="80" t="s">
        <v>7170</v>
      </c>
      <c r="AX426" s="84" t="s">
        <v>7594</v>
      </c>
      <c r="AY426" s="80" t="s">
        <v>66</v>
      </c>
      <c r="AZ426" s="2"/>
      <c r="BA426" s="3"/>
      <c r="BB426" s="3"/>
      <c r="BC426" s="3"/>
      <c r="BD426" s="3"/>
    </row>
    <row r="427" spans="1:56" x14ac:dyDescent="0.25">
      <c r="A427" s="66" t="s">
        <v>590</v>
      </c>
      <c r="B427" s="67"/>
      <c r="C427" s="67"/>
      <c r="D427" s="68"/>
      <c r="E427" s="70"/>
      <c r="F427" s="104" t="s">
        <v>6909</v>
      </c>
      <c r="G427" s="67"/>
      <c r="H427" s="71"/>
      <c r="I427" s="72"/>
      <c r="J427" s="72"/>
      <c r="K427" s="71" t="s">
        <v>8273</v>
      </c>
      <c r="L427" s="75"/>
      <c r="M427" s="76"/>
      <c r="N427" s="76"/>
      <c r="O427" s="77"/>
      <c r="P427" s="78"/>
      <c r="Q427" s="78"/>
      <c r="R427" s="88"/>
      <c r="S427" s="88"/>
      <c r="T427" s="88"/>
      <c r="U427" s="88"/>
      <c r="V427" s="52"/>
      <c r="W427" s="52"/>
      <c r="X427" s="52"/>
      <c r="Y427" s="52"/>
      <c r="Z427" s="51"/>
      <c r="AA427" s="73"/>
      <c r="AB427" s="73"/>
      <c r="AC427" s="74"/>
      <c r="AD427" s="80" t="s">
        <v>4109</v>
      </c>
      <c r="AE427" s="80">
        <v>1489</v>
      </c>
      <c r="AF427" s="80">
        <v>1084</v>
      </c>
      <c r="AG427" s="80">
        <v>151575</v>
      </c>
      <c r="AH427" s="80">
        <v>4</v>
      </c>
      <c r="AI427" s="80">
        <v>-7200</v>
      </c>
      <c r="AJ427" s="80" t="s">
        <v>4716</v>
      </c>
      <c r="AK427" s="80" t="s">
        <v>5170</v>
      </c>
      <c r="AL427" s="84" t="s">
        <v>5485</v>
      </c>
      <c r="AM427" s="80" t="s">
        <v>5639</v>
      </c>
      <c r="AN427" s="82">
        <v>40786.935312499998</v>
      </c>
      <c r="AO427" s="84" t="s">
        <v>5966</v>
      </c>
      <c r="AP427" s="80" t="b">
        <v>0</v>
      </c>
      <c r="AQ427" s="80" t="b">
        <v>0</v>
      </c>
      <c r="AR427" s="80" t="b">
        <v>0</v>
      </c>
      <c r="AS427" s="80" t="s">
        <v>6177</v>
      </c>
      <c r="AT427" s="80">
        <v>81</v>
      </c>
      <c r="AU427" s="84" t="s">
        <v>6192</v>
      </c>
      <c r="AV427" s="80" t="b">
        <v>0</v>
      </c>
      <c r="AW427" s="80" t="s">
        <v>7170</v>
      </c>
      <c r="AX427" s="84" t="s">
        <v>7595</v>
      </c>
      <c r="AY427" s="80" t="s">
        <v>66</v>
      </c>
      <c r="AZ427" s="2"/>
      <c r="BA427" s="3"/>
      <c r="BB427" s="3"/>
      <c r="BC427" s="3"/>
      <c r="BD427" s="3"/>
    </row>
    <row r="428" spans="1:56" x14ac:dyDescent="0.25">
      <c r="A428" s="66" t="s">
        <v>591</v>
      </c>
      <c r="B428" s="67"/>
      <c r="C428" s="67"/>
      <c r="D428" s="68"/>
      <c r="E428" s="70"/>
      <c r="F428" s="104" t="s">
        <v>6910</v>
      </c>
      <c r="G428" s="67"/>
      <c r="H428" s="71"/>
      <c r="I428" s="72"/>
      <c r="J428" s="72"/>
      <c r="K428" s="71" t="s">
        <v>8274</v>
      </c>
      <c r="L428" s="75"/>
      <c r="M428" s="76"/>
      <c r="N428" s="76"/>
      <c r="O428" s="77"/>
      <c r="P428" s="78"/>
      <c r="Q428" s="78"/>
      <c r="R428" s="88"/>
      <c r="S428" s="88"/>
      <c r="T428" s="88"/>
      <c r="U428" s="88"/>
      <c r="V428" s="52"/>
      <c r="W428" s="52"/>
      <c r="X428" s="52"/>
      <c r="Y428" s="52"/>
      <c r="Z428" s="51"/>
      <c r="AA428" s="73"/>
      <c r="AB428" s="73"/>
      <c r="AC428" s="74"/>
      <c r="AD428" s="80" t="s">
        <v>4110</v>
      </c>
      <c r="AE428" s="80">
        <v>3689</v>
      </c>
      <c r="AF428" s="80">
        <v>1026</v>
      </c>
      <c r="AG428" s="80">
        <v>4343</v>
      </c>
      <c r="AH428" s="80">
        <v>606</v>
      </c>
      <c r="AI428" s="80">
        <v>-28800</v>
      </c>
      <c r="AJ428" s="80" t="s">
        <v>4717</v>
      </c>
      <c r="AK428" s="80"/>
      <c r="AL428" s="80"/>
      <c r="AM428" s="80" t="s">
        <v>5617</v>
      </c>
      <c r="AN428" s="82">
        <v>42304.643043981479</v>
      </c>
      <c r="AO428" s="84" t="s">
        <v>5967</v>
      </c>
      <c r="AP428" s="80" t="b">
        <v>1</v>
      </c>
      <c r="AQ428" s="80" t="b">
        <v>0</v>
      </c>
      <c r="AR428" s="80" t="b">
        <v>0</v>
      </c>
      <c r="AS428" s="80" t="s">
        <v>6171</v>
      </c>
      <c r="AT428" s="80">
        <v>16</v>
      </c>
      <c r="AU428" s="84" t="s">
        <v>6192</v>
      </c>
      <c r="AV428" s="80" t="b">
        <v>0</v>
      </c>
      <c r="AW428" s="80" t="s">
        <v>7170</v>
      </c>
      <c r="AX428" s="84" t="s">
        <v>7596</v>
      </c>
      <c r="AY428" s="80" t="s">
        <v>66</v>
      </c>
      <c r="AZ428" s="2"/>
      <c r="BA428" s="3"/>
      <c r="BB428" s="3"/>
      <c r="BC428" s="3"/>
      <c r="BD428" s="3"/>
    </row>
    <row r="429" spans="1:56" x14ac:dyDescent="0.25">
      <c r="A429" s="66" t="s">
        <v>592</v>
      </c>
      <c r="B429" s="67"/>
      <c r="C429" s="67"/>
      <c r="D429" s="68"/>
      <c r="E429" s="70"/>
      <c r="F429" s="104" t="s">
        <v>6911</v>
      </c>
      <c r="G429" s="67"/>
      <c r="H429" s="71"/>
      <c r="I429" s="72"/>
      <c r="J429" s="72"/>
      <c r="K429" s="71" t="s">
        <v>8275</v>
      </c>
      <c r="L429" s="75"/>
      <c r="M429" s="76"/>
      <c r="N429" s="76"/>
      <c r="O429" s="77"/>
      <c r="P429" s="78"/>
      <c r="Q429" s="78"/>
      <c r="R429" s="88"/>
      <c r="S429" s="88"/>
      <c r="T429" s="88"/>
      <c r="U429" s="88"/>
      <c r="V429" s="52"/>
      <c r="W429" s="52"/>
      <c r="X429" s="52"/>
      <c r="Y429" s="52"/>
      <c r="Z429" s="51"/>
      <c r="AA429" s="73"/>
      <c r="AB429" s="73"/>
      <c r="AC429" s="74"/>
      <c r="AD429" s="80" t="s">
        <v>4111</v>
      </c>
      <c r="AE429" s="80">
        <v>117</v>
      </c>
      <c r="AF429" s="80">
        <v>77</v>
      </c>
      <c r="AG429" s="80">
        <v>6287</v>
      </c>
      <c r="AH429" s="80">
        <v>19</v>
      </c>
      <c r="AI429" s="80">
        <v>7200</v>
      </c>
      <c r="AJ429" s="80" t="s">
        <v>4718</v>
      </c>
      <c r="AK429" s="80"/>
      <c r="AL429" s="84" t="s">
        <v>5486</v>
      </c>
      <c r="AM429" s="80" t="s">
        <v>5623</v>
      </c>
      <c r="AN429" s="82">
        <v>40013.495439814818</v>
      </c>
      <c r="AO429" s="84" t="s">
        <v>5968</v>
      </c>
      <c r="AP429" s="80" t="b">
        <v>0</v>
      </c>
      <c r="AQ429" s="80" t="b">
        <v>0</v>
      </c>
      <c r="AR429" s="80" t="b">
        <v>0</v>
      </c>
      <c r="AS429" s="80" t="s">
        <v>6175</v>
      </c>
      <c r="AT429" s="80">
        <v>0</v>
      </c>
      <c r="AU429" s="84" t="s">
        <v>6383</v>
      </c>
      <c r="AV429" s="80" t="b">
        <v>0</v>
      </c>
      <c r="AW429" s="80" t="s">
        <v>7170</v>
      </c>
      <c r="AX429" s="84" t="s">
        <v>7597</v>
      </c>
      <c r="AY429" s="80" t="s">
        <v>66</v>
      </c>
      <c r="AZ429" s="2"/>
      <c r="BA429" s="3"/>
      <c r="BB429" s="3"/>
      <c r="BC429" s="3"/>
      <c r="BD429" s="3"/>
    </row>
    <row r="430" spans="1:56" x14ac:dyDescent="0.25">
      <c r="A430" s="66" t="s">
        <v>593</v>
      </c>
      <c r="B430" s="67"/>
      <c r="C430" s="67"/>
      <c r="D430" s="68"/>
      <c r="E430" s="70"/>
      <c r="F430" s="104" t="s">
        <v>6912</v>
      </c>
      <c r="G430" s="67"/>
      <c r="H430" s="71"/>
      <c r="I430" s="72"/>
      <c r="J430" s="72"/>
      <c r="K430" s="71" t="s">
        <v>8276</v>
      </c>
      <c r="L430" s="75"/>
      <c r="M430" s="76"/>
      <c r="N430" s="76"/>
      <c r="O430" s="77"/>
      <c r="P430" s="78"/>
      <c r="Q430" s="78"/>
      <c r="R430" s="88"/>
      <c r="S430" s="88"/>
      <c r="T430" s="88"/>
      <c r="U430" s="88"/>
      <c r="V430" s="52"/>
      <c r="W430" s="52"/>
      <c r="X430" s="52"/>
      <c r="Y430" s="52"/>
      <c r="Z430" s="51"/>
      <c r="AA430" s="73"/>
      <c r="AB430" s="73"/>
      <c r="AC430" s="74"/>
      <c r="AD430" s="80" t="s">
        <v>4112</v>
      </c>
      <c r="AE430" s="80">
        <v>838</v>
      </c>
      <c r="AF430" s="80">
        <v>513</v>
      </c>
      <c r="AG430" s="80">
        <v>7491</v>
      </c>
      <c r="AH430" s="80">
        <v>2155</v>
      </c>
      <c r="AI430" s="80">
        <v>3600</v>
      </c>
      <c r="AJ430" s="80" t="s">
        <v>4719</v>
      </c>
      <c r="AK430" s="80" t="s">
        <v>5171</v>
      </c>
      <c r="AL430" s="84" t="s">
        <v>5487</v>
      </c>
      <c r="AM430" s="80" t="s">
        <v>5645</v>
      </c>
      <c r="AN430" s="82">
        <v>40045.837210648147</v>
      </c>
      <c r="AO430" s="84" t="s">
        <v>5969</v>
      </c>
      <c r="AP430" s="80" t="b">
        <v>0</v>
      </c>
      <c r="AQ430" s="80" t="b">
        <v>0</v>
      </c>
      <c r="AR430" s="80" t="b">
        <v>0</v>
      </c>
      <c r="AS430" s="80" t="s">
        <v>6180</v>
      </c>
      <c r="AT430" s="80">
        <v>20</v>
      </c>
      <c r="AU430" s="84" t="s">
        <v>6384</v>
      </c>
      <c r="AV430" s="80" t="b">
        <v>0</v>
      </c>
      <c r="AW430" s="80" t="s">
        <v>7170</v>
      </c>
      <c r="AX430" s="84" t="s">
        <v>7598</v>
      </c>
      <c r="AY430" s="80" t="s">
        <v>66</v>
      </c>
      <c r="AZ430" s="2"/>
      <c r="BA430" s="3"/>
      <c r="BB430" s="3"/>
      <c r="BC430" s="3"/>
      <c r="BD430" s="3"/>
    </row>
    <row r="431" spans="1:56" x14ac:dyDescent="0.25">
      <c r="A431" s="66" t="s">
        <v>855</v>
      </c>
      <c r="B431" s="67"/>
      <c r="C431" s="67"/>
      <c r="D431" s="68"/>
      <c r="E431" s="70"/>
      <c r="F431" s="104" t="s">
        <v>6913</v>
      </c>
      <c r="G431" s="67"/>
      <c r="H431" s="71"/>
      <c r="I431" s="72"/>
      <c r="J431" s="72"/>
      <c r="K431" s="71" t="s">
        <v>8277</v>
      </c>
      <c r="L431" s="75"/>
      <c r="M431" s="76"/>
      <c r="N431" s="76"/>
      <c r="O431" s="77"/>
      <c r="P431" s="78"/>
      <c r="Q431" s="78"/>
      <c r="R431" s="88"/>
      <c r="S431" s="88"/>
      <c r="T431" s="88"/>
      <c r="U431" s="88"/>
      <c r="V431" s="52"/>
      <c r="W431" s="52"/>
      <c r="X431" s="52"/>
      <c r="Y431" s="52"/>
      <c r="Z431" s="51"/>
      <c r="AA431" s="73"/>
      <c r="AB431" s="73"/>
      <c r="AC431" s="74"/>
      <c r="AD431" s="80" t="s">
        <v>4113</v>
      </c>
      <c r="AE431" s="80">
        <v>12189</v>
      </c>
      <c r="AF431" s="80">
        <v>1543764</v>
      </c>
      <c r="AG431" s="80">
        <v>15194</v>
      </c>
      <c r="AH431" s="80">
        <v>917</v>
      </c>
      <c r="AI431" s="80">
        <v>-28800</v>
      </c>
      <c r="AJ431" s="80" t="s">
        <v>4720</v>
      </c>
      <c r="AK431" s="80" t="s">
        <v>5172</v>
      </c>
      <c r="AL431" s="84" t="s">
        <v>5488</v>
      </c>
      <c r="AM431" s="80" t="s">
        <v>5617</v>
      </c>
      <c r="AN431" s="82">
        <v>39150.117777777778</v>
      </c>
      <c r="AO431" s="80"/>
      <c r="AP431" s="80" t="b">
        <v>0</v>
      </c>
      <c r="AQ431" s="80" t="b">
        <v>0</v>
      </c>
      <c r="AR431" s="80" t="b">
        <v>1</v>
      </c>
      <c r="AS431" s="80" t="s">
        <v>6171</v>
      </c>
      <c r="AT431" s="80">
        <v>11496</v>
      </c>
      <c r="AU431" s="84" t="s">
        <v>6385</v>
      </c>
      <c r="AV431" s="80" t="b">
        <v>1</v>
      </c>
      <c r="AW431" s="80" t="s">
        <v>7170</v>
      </c>
      <c r="AX431" s="84" t="s">
        <v>7599</v>
      </c>
      <c r="AY431" s="80" t="s">
        <v>65</v>
      </c>
      <c r="AZ431" s="2"/>
      <c r="BA431" s="3"/>
      <c r="BB431" s="3"/>
      <c r="BC431" s="3"/>
      <c r="BD431" s="3"/>
    </row>
    <row r="432" spans="1:56" x14ac:dyDescent="0.25">
      <c r="A432" s="66" t="s">
        <v>594</v>
      </c>
      <c r="B432" s="67"/>
      <c r="C432" s="67"/>
      <c r="D432" s="68"/>
      <c r="E432" s="70"/>
      <c r="F432" s="104" t="s">
        <v>6914</v>
      </c>
      <c r="G432" s="67"/>
      <c r="H432" s="71"/>
      <c r="I432" s="72"/>
      <c r="J432" s="72"/>
      <c r="K432" s="71" t="s">
        <v>8278</v>
      </c>
      <c r="L432" s="75"/>
      <c r="M432" s="76"/>
      <c r="N432" s="76"/>
      <c r="O432" s="77"/>
      <c r="P432" s="78"/>
      <c r="Q432" s="78"/>
      <c r="R432" s="88"/>
      <c r="S432" s="88"/>
      <c r="T432" s="88"/>
      <c r="U432" s="88"/>
      <c r="V432" s="52"/>
      <c r="W432" s="52"/>
      <c r="X432" s="52"/>
      <c r="Y432" s="52"/>
      <c r="Z432" s="51"/>
      <c r="AA432" s="73"/>
      <c r="AB432" s="73"/>
      <c r="AC432" s="74"/>
      <c r="AD432" s="80" t="s">
        <v>4114</v>
      </c>
      <c r="AE432" s="80">
        <v>692</v>
      </c>
      <c r="AF432" s="80">
        <v>1051</v>
      </c>
      <c r="AG432" s="80">
        <v>14535</v>
      </c>
      <c r="AH432" s="80">
        <v>0</v>
      </c>
      <c r="AI432" s="80">
        <v>-14400</v>
      </c>
      <c r="AJ432" s="80" t="s">
        <v>4721</v>
      </c>
      <c r="AK432" s="80" t="s">
        <v>5142</v>
      </c>
      <c r="AL432" s="84" t="s">
        <v>5489</v>
      </c>
      <c r="AM432" s="80" t="s">
        <v>5627</v>
      </c>
      <c r="AN432" s="82">
        <v>41031.739490740743</v>
      </c>
      <c r="AO432" s="80"/>
      <c r="AP432" s="80" t="b">
        <v>0</v>
      </c>
      <c r="AQ432" s="80" t="b">
        <v>0</v>
      </c>
      <c r="AR432" s="80" t="b">
        <v>0</v>
      </c>
      <c r="AS432" s="80" t="s">
        <v>6171</v>
      </c>
      <c r="AT432" s="80">
        <v>2</v>
      </c>
      <c r="AU432" s="84" t="s">
        <v>6386</v>
      </c>
      <c r="AV432" s="80" t="b">
        <v>0</v>
      </c>
      <c r="AW432" s="80" t="s">
        <v>7170</v>
      </c>
      <c r="AX432" s="84" t="s">
        <v>7600</v>
      </c>
      <c r="AY432" s="80" t="s">
        <v>66</v>
      </c>
      <c r="AZ432" s="2"/>
      <c r="BA432" s="3"/>
      <c r="BB432" s="3"/>
      <c r="BC432" s="3"/>
      <c r="BD432" s="3"/>
    </row>
    <row r="433" spans="1:56" x14ac:dyDescent="0.25">
      <c r="A433" s="66" t="s">
        <v>595</v>
      </c>
      <c r="B433" s="67"/>
      <c r="C433" s="67"/>
      <c r="D433" s="68"/>
      <c r="E433" s="70"/>
      <c r="F433" s="104" t="s">
        <v>6915</v>
      </c>
      <c r="G433" s="67"/>
      <c r="H433" s="71"/>
      <c r="I433" s="72"/>
      <c r="J433" s="72"/>
      <c r="K433" s="71" t="s">
        <v>8279</v>
      </c>
      <c r="L433" s="75"/>
      <c r="M433" s="76"/>
      <c r="N433" s="76"/>
      <c r="O433" s="77"/>
      <c r="P433" s="78"/>
      <c r="Q433" s="78"/>
      <c r="R433" s="88"/>
      <c r="S433" s="88"/>
      <c r="T433" s="88"/>
      <c r="U433" s="88"/>
      <c r="V433" s="52"/>
      <c r="W433" s="52"/>
      <c r="X433" s="52"/>
      <c r="Y433" s="52"/>
      <c r="Z433" s="51"/>
      <c r="AA433" s="73"/>
      <c r="AB433" s="73"/>
      <c r="AC433" s="74"/>
      <c r="AD433" s="80" t="s">
        <v>4115</v>
      </c>
      <c r="AE433" s="80">
        <v>0</v>
      </c>
      <c r="AF433" s="80">
        <v>66</v>
      </c>
      <c r="AG433" s="80">
        <v>33822</v>
      </c>
      <c r="AH433" s="80">
        <v>1</v>
      </c>
      <c r="AI433" s="80">
        <v>-28800</v>
      </c>
      <c r="AJ433" s="80"/>
      <c r="AK433" s="80"/>
      <c r="AL433" s="80"/>
      <c r="AM433" s="80" t="s">
        <v>5617</v>
      </c>
      <c r="AN433" s="82">
        <v>41591.096562500003</v>
      </c>
      <c r="AO433" s="84" t="s">
        <v>5970</v>
      </c>
      <c r="AP433" s="80" t="b">
        <v>1</v>
      </c>
      <c r="AQ433" s="80" t="b">
        <v>0</v>
      </c>
      <c r="AR433" s="80" t="b">
        <v>0</v>
      </c>
      <c r="AS433" s="80" t="s">
        <v>6171</v>
      </c>
      <c r="AT433" s="80">
        <v>10</v>
      </c>
      <c r="AU433" s="84" t="s">
        <v>6192</v>
      </c>
      <c r="AV433" s="80" t="b">
        <v>0</v>
      </c>
      <c r="AW433" s="80" t="s">
        <v>7170</v>
      </c>
      <c r="AX433" s="84" t="s">
        <v>7601</v>
      </c>
      <c r="AY433" s="80" t="s">
        <v>66</v>
      </c>
      <c r="AZ433" s="2"/>
      <c r="BA433" s="3"/>
      <c r="BB433" s="3"/>
      <c r="BC433" s="3"/>
      <c r="BD433" s="3"/>
    </row>
    <row r="434" spans="1:56" x14ac:dyDescent="0.25">
      <c r="A434" s="66" t="s">
        <v>596</v>
      </c>
      <c r="B434" s="67"/>
      <c r="C434" s="67"/>
      <c r="D434" s="68"/>
      <c r="E434" s="70"/>
      <c r="F434" s="104" t="s">
        <v>6676</v>
      </c>
      <c r="G434" s="67"/>
      <c r="H434" s="71"/>
      <c r="I434" s="72"/>
      <c r="J434" s="72"/>
      <c r="K434" s="71" t="s">
        <v>8280</v>
      </c>
      <c r="L434" s="75"/>
      <c r="M434" s="76"/>
      <c r="N434" s="76"/>
      <c r="O434" s="77"/>
      <c r="P434" s="78"/>
      <c r="Q434" s="78"/>
      <c r="R434" s="88"/>
      <c r="S434" s="88"/>
      <c r="T434" s="88"/>
      <c r="U434" s="88"/>
      <c r="V434" s="52"/>
      <c r="W434" s="52"/>
      <c r="X434" s="52"/>
      <c r="Y434" s="52"/>
      <c r="Z434" s="51"/>
      <c r="AA434" s="73"/>
      <c r="AB434" s="73"/>
      <c r="AC434" s="74"/>
      <c r="AD434" s="80" t="s">
        <v>4116</v>
      </c>
      <c r="AE434" s="80">
        <v>28</v>
      </c>
      <c r="AF434" s="80">
        <v>7016</v>
      </c>
      <c r="AG434" s="80">
        <v>169233</v>
      </c>
      <c r="AH434" s="80">
        <v>127</v>
      </c>
      <c r="AI434" s="80">
        <v>21600</v>
      </c>
      <c r="AJ434" s="80"/>
      <c r="AK434" s="80"/>
      <c r="AL434" s="80"/>
      <c r="AM434" s="80" t="s">
        <v>5613</v>
      </c>
      <c r="AN434" s="82">
        <v>40947.643483796295</v>
      </c>
      <c r="AO434" s="80"/>
      <c r="AP434" s="80" t="b">
        <v>0</v>
      </c>
      <c r="AQ434" s="80" t="b">
        <v>1</v>
      </c>
      <c r="AR434" s="80" t="b">
        <v>1</v>
      </c>
      <c r="AS434" s="80" t="s">
        <v>6170</v>
      </c>
      <c r="AT434" s="80">
        <v>6</v>
      </c>
      <c r="AU434" s="84" t="s">
        <v>6222</v>
      </c>
      <c r="AV434" s="80" t="b">
        <v>0</v>
      </c>
      <c r="AW434" s="80" t="s">
        <v>7170</v>
      </c>
      <c r="AX434" s="84" t="s">
        <v>7602</v>
      </c>
      <c r="AY434" s="80" t="s">
        <v>66</v>
      </c>
      <c r="AZ434" s="2"/>
      <c r="BA434" s="3"/>
      <c r="BB434" s="3"/>
      <c r="BC434" s="3"/>
      <c r="BD434" s="3"/>
    </row>
    <row r="435" spans="1:56" x14ac:dyDescent="0.25">
      <c r="A435" s="66" t="s">
        <v>597</v>
      </c>
      <c r="B435" s="67"/>
      <c r="C435" s="67"/>
      <c r="D435" s="68"/>
      <c r="E435" s="70"/>
      <c r="F435" s="104" t="s">
        <v>6916</v>
      </c>
      <c r="G435" s="67"/>
      <c r="H435" s="71"/>
      <c r="I435" s="72"/>
      <c r="J435" s="72"/>
      <c r="K435" s="71" t="s">
        <v>8281</v>
      </c>
      <c r="L435" s="75"/>
      <c r="M435" s="76"/>
      <c r="N435" s="76"/>
      <c r="O435" s="77"/>
      <c r="P435" s="78"/>
      <c r="Q435" s="78"/>
      <c r="R435" s="88"/>
      <c r="S435" s="88"/>
      <c r="T435" s="88"/>
      <c r="U435" s="88"/>
      <c r="V435" s="52"/>
      <c r="W435" s="52"/>
      <c r="X435" s="52"/>
      <c r="Y435" s="52"/>
      <c r="Z435" s="51"/>
      <c r="AA435" s="73"/>
      <c r="AB435" s="73"/>
      <c r="AC435" s="74"/>
      <c r="AD435" s="80" t="s">
        <v>4117</v>
      </c>
      <c r="AE435" s="80">
        <v>9</v>
      </c>
      <c r="AF435" s="80">
        <v>857</v>
      </c>
      <c r="AG435" s="80">
        <v>174419</v>
      </c>
      <c r="AH435" s="80">
        <v>14</v>
      </c>
      <c r="AI435" s="80">
        <v>25200</v>
      </c>
      <c r="AJ435" s="80" t="s">
        <v>4722</v>
      </c>
      <c r="AK435" s="80" t="s">
        <v>5173</v>
      </c>
      <c r="AL435" s="80"/>
      <c r="AM435" s="80" t="s">
        <v>4941</v>
      </c>
      <c r="AN435" s="82">
        <v>41563.590798611112</v>
      </c>
      <c r="AO435" s="84" t="s">
        <v>5971</v>
      </c>
      <c r="AP435" s="80" t="b">
        <v>0</v>
      </c>
      <c r="AQ435" s="80" t="b">
        <v>0</v>
      </c>
      <c r="AR435" s="80" t="b">
        <v>0</v>
      </c>
      <c r="AS435" s="80" t="s">
        <v>6171</v>
      </c>
      <c r="AT435" s="80">
        <v>77</v>
      </c>
      <c r="AU435" s="84" t="s">
        <v>6387</v>
      </c>
      <c r="AV435" s="80" t="b">
        <v>0</v>
      </c>
      <c r="AW435" s="80" t="s">
        <v>7170</v>
      </c>
      <c r="AX435" s="84" t="s">
        <v>7603</v>
      </c>
      <c r="AY435" s="80" t="s">
        <v>66</v>
      </c>
      <c r="AZ435" s="2"/>
      <c r="BA435" s="3"/>
      <c r="BB435" s="3"/>
      <c r="BC435" s="3"/>
      <c r="BD435" s="3"/>
    </row>
    <row r="436" spans="1:56" x14ac:dyDescent="0.25">
      <c r="A436" s="66" t="s">
        <v>598</v>
      </c>
      <c r="B436" s="67"/>
      <c r="C436" s="67"/>
      <c r="D436" s="68"/>
      <c r="E436" s="70"/>
      <c r="F436" s="104" t="s">
        <v>6615</v>
      </c>
      <c r="G436" s="67"/>
      <c r="H436" s="71"/>
      <c r="I436" s="72"/>
      <c r="J436" s="72"/>
      <c r="K436" s="71" t="s">
        <v>8282</v>
      </c>
      <c r="L436" s="75"/>
      <c r="M436" s="76"/>
      <c r="N436" s="76"/>
      <c r="O436" s="77"/>
      <c r="P436" s="78"/>
      <c r="Q436" s="78"/>
      <c r="R436" s="88"/>
      <c r="S436" s="88"/>
      <c r="T436" s="88"/>
      <c r="U436" s="88"/>
      <c r="V436" s="52"/>
      <c r="W436" s="52"/>
      <c r="X436" s="52"/>
      <c r="Y436" s="52"/>
      <c r="Z436" s="51"/>
      <c r="AA436" s="73"/>
      <c r="AB436" s="73"/>
      <c r="AC436" s="74"/>
      <c r="AD436" s="80" t="s">
        <v>4118</v>
      </c>
      <c r="AE436" s="80">
        <v>556</v>
      </c>
      <c r="AF436" s="80">
        <v>363</v>
      </c>
      <c r="AG436" s="80">
        <v>1259</v>
      </c>
      <c r="AH436" s="80">
        <v>0</v>
      </c>
      <c r="AI436" s="80"/>
      <c r="AJ436" s="80"/>
      <c r="AK436" s="80"/>
      <c r="AL436" s="80"/>
      <c r="AM436" s="80"/>
      <c r="AN436" s="82">
        <v>41687.418240740742</v>
      </c>
      <c r="AO436" s="80"/>
      <c r="AP436" s="80" t="b">
        <v>1</v>
      </c>
      <c r="AQ436" s="80" t="b">
        <v>1</v>
      </c>
      <c r="AR436" s="80" t="b">
        <v>0</v>
      </c>
      <c r="AS436" s="80" t="s">
        <v>6171</v>
      </c>
      <c r="AT436" s="80">
        <v>0</v>
      </c>
      <c r="AU436" s="84" t="s">
        <v>6192</v>
      </c>
      <c r="AV436" s="80" t="b">
        <v>0</v>
      </c>
      <c r="AW436" s="80" t="s">
        <v>7170</v>
      </c>
      <c r="AX436" s="84" t="s">
        <v>7604</v>
      </c>
      <c r="AY436" s="80" t="s">
        <v>66</v>
      </c>
      <c r="AZ436" s="2"/>
      <c r="BA436" s="3"/>
      <c r="BB436" s="3"/>
      <c r="BC436" s="3"/>
      <c r="BD436" s="3"/>
    </row>
    <row r="437" spans="1:56" x14ac:dyDescent="0.25">
      <c r="A437" s="66" t="s">
        <v>599</v>
      </c>
      <c r="B437" s="67"/>
      <c r="C437" s="67"/>
      <c r="D437" s="68"/>
      <c r="E437" s="70"/>
      <c r="F437" s="104" t="s">
        <v>6917</v>
      </c>
      <c r="G437" s="67"/>
      <c r="H437" s="71"/>
      <c r="I437" s="72"/>
      <c r="J437" s="72"/>
      <c r="K437" s="71" t="s">
        <v>8283</v>
      </c>
      <c r="L437" s="75"/>
      <c r="M437" s="76"/>
      <c r="N437" s="76"/>
      <c r="O437" s="77"/>
      <c r="P437" s="78"/>
      <c r="Q437" s="78"/>
      <c r="R437" s="88"/>
      <c r="S437" s="88"/>
      <c r="T437" s="88"/>
      <c r="U437" s="88"/>
      <c r="V437" s="52"/>
      <c r="W437" s="52"/>
      <c r="X437" s="52"/>
      <c r="Y437" s="52"/>
      <c r="Z437" s="51"/>
      <c r="AA437" s="73"/>
      <c r="AB437" s="73"/>
      <c r="AC437" s="74"/>
      <c r="AD437" s="80" t="s">
        <v>4119</v>
      </c>
      <c r="AE437" s="80">
        <v>2</v>
      </c>
      <c r="AF437" s="80">
        <v>9524</v>
      </c>
      <c r="AG437" s="80">
        <v>1052416</v>
      </c>
      <c r="AH437" s="80">
        <v>6</v>
      </c>
      <c r="AI437" s="80">
        <v>25200</v>
      </c>
      <c r="AJ437" s="80" t="s">
        <v>4723</v>
      </c>
      <c r="AK437" s="80" t="s">
        <v>4982</v>
      </c>
      <c r="AL437" s="84" t="s">
        <v>5490</v>
      </c>
      <c r="AM437" s="80" t="s">
        <v>5054</v>
      </c>
      <c r="AN437" s="82">
        <v>41641.235520833332</v>
      </c>
      <c r="AO437" s="84" t="s">
        <v>5972</v>
      </c>
      <c r="AP437" s="80" t="b">
        <v>0</v>
      </c>
      <c r="AQ437" s="80" t="b">
        <v>0</v>
      </c>
      <c r="AR437" s="80" t="b">
        <v>0</v>
      </c>
      <c r="AS437" s="80" t="s">
        <v>6171</v>
      </c>
      <c r="AT437" s="80">
        <v>117</v>
      </c>
      <c r="AU437" s="84" t="s">
        <v>6201</v>
      </c>
      <c r="AV437" s="80" t="b">
        <v>0</v>
      </c>
      <c r="AW437" s="80" t="s">
        <v>7170</v>
      </c>
      <c r="AX437" s="84" t="s">
        <v>7605</v>
      </c>
      <c r="AY437" s="80" t="s">
        <v>66</v>
      </c>
      <c r="AZ437" s="2"/>
      <c r="BA437" s="3"/>
      <c r="BB437" s="3"/>
      <c r="BC437" s="3"/>
      <c r="BD437" s="3"/>
    </row>
    <row r="438" spans="1:56" x14ac:dyDescent="0.25">
      <c r="A438" s="66" t="s">
        <v>600</v>
      </c>
      <c r="B438" s="67"/>
      <c r="C438" s="67"/>
      <c r="D438" s="68"/>
      <c r="E438" s="70"/>
      <c r="F438" s="104" t="s">
        <v>6918</v>
      </c>
      <c r="G438" s="67"/>
      <c r="H438" s="71"/>
      <c r="I438" s="72"/>
      <c r="J438" s="72"/>
      <c r="K438" s="71" t="s">
        <v>8284</v>
      </c>
      <c r="L438" s="75"/>
      <c r="M438" s="76"/>
      <c r="N438" s="76"/>
      <c r="O438" s="77"/>
      <c r="P438" s="78"/>
      <c r="Q438" s="78"/>
      <c r="R438" s="88"/>
      <c r="S438" s="88"/>
      <c r="T438" s="88"/>
      <c r="U438" s="88"/>
      <c r="V438" s="52"/>
      <c r="W438" s="52"/>
      <c r="X438" s="52"/>
      <c r="Y438" s="52"/>
      <c r="Z438" s="51"/>
      <c r="AA438" s="73"/>
      <c r="AB438" s="73"/>
      <c r="AC438" s="74"/>
      <c r="AD438" s="80" t="s">
        <v>4120</v>
      </c>
      <c r="AE438" s="80">
        <v>12</v>
      </c>
      <c r="AF438" s="80">
        <v>429</v>
      </c>
      <c r="AG438" s="80">
        <v>236632</v>
      </c>
      <c r="AH438" s="80">
        <v>0</v>
      </c>
      <c r="AI438" s="80">
        <v>25200</v>
      </c>
      <c r="AJ438" s="84" t="s">
        <v>4724</v>
      </c>
      <c r="AK438" s="80" t="s">
        <v>5174</v>
      </c>
      <c r="AL438" s="84" t="s">
        <v>5491</v>
      </c>
      <c r="AM438" s="80" t="s">
        <v>4941</v>
      </c>
      <c r="AN438" s="82">
        <v>40263.116516203707</v>
      </c>
      <c r="AO438" s="80"/>
      <c r="AP438" s="80" t="b">
        <v>0</v>
      </c>
      <c r="AQ438" s="80" t="b">
        <v>0</v>
      </c>
      <c r="AR438" s="80" t="b">
        <v>1</v>
      </c>
      <c r="AS438" s="80" t="s">
        <v>6170</v>
      </c>
      <c r="AT438" s="80">
        <v>52</v>
      </c>
      <c r="AU438" s="84" t="s">
        <v>6388</v>
      </c>
      <c r="AV438" s="80" t="b">
        <v>0</v>
      </c>
      <c r="AW438" s="80" t="s">
        <v>7170</v>
      </c>
      <c r="AX438" s="84" t="s">
        <v>7606</v>
      </c>
      <c r="AY438" s="80" t="s">
        <v>66</v>
      </c>
      <c r="AZ438" s="2"/>
      <c r="BA438" s="3"/>
      <c r="BB438" s="3"/>
      <c r="BC438" s="3"/>
      <c r="BD438" s="3"/>
    </row>
    <row r="439" spans="1:56" x14ac:dyDescent="0.25">
      <c r="A439" s="66" t="s">
        <v>601</v>
      </c>
      <c r="B439" s="67"/>
      <c r="C439" s="67"/>
      <c r="D439" s="68"/>
      <c r="E439" s="70"/>
      <c r="F439" s="104" t="s">
        <v>6919</v>
      </c>
      <c r="G439" s="67"/>
      <c r="H439" s="71"/>
      <c r="I439" s="72"/>
      <c r="J439" s="72"/>
      <c r="K439" s="71" t="s">
        <v>8285</v>
      </c>
      <c r="L439" s="75"/>
      <c r="M439" s="76"/>
      <c r="N439" s="76"/>
      <c r="O439" s="77"/>
      <c r="P439" s="78"/>
      <c r="Q439" s="78"/>
      <c r="R439" s="88"/>
      <c r="S439" s="88"/>
      <c r="T439" s="88"/>
      <c r="U439" s="88"/>
      <c r="V439" s="52"/>
      <c r="W439" s="52"/>
      <c r="X439" s="52"/>
      <c r="Y439" s="52"/>
      <c r="Z439" s="51"/>
      <c r="AA439" s="73"/>
      <c r="AB439" s="73"/>
      <c r="AC439" s="74"/>
      <c r="AD439" s="80" t="s">
        <v>3841</v>
      </c>
      <c r="AE439" s="80">
        <v>398</v>
      </c>
      <c r="AF439" s="80">
        <v>1934</v>
      </c>
      <c r="AG439" s="80">
        <v>22328</v>
      </c>
      <c r="AH439" s="80">
        <v>12</v>
      </c>
      <c r="AI439" s="80">
        <v>-28800</v>
      </c>
      <c r="AJ439" s="80" t="s">
        <v>4725</v>
      </c>
      <c r="AK439" s="80" t="s">
        <v>4972</v>
      </c>
      <c r="AL439" s="80"/>
      <c r="AM439" s="80" t="s">
        <v>5617</v>
      </c>
      <c r="AN439" s="82">
        <v>39973.135810185187</v>
      </c>
      <c r="AO439" s="80"/>
      <c r="AP439" s="80" t="b">
        <v>0</v>
      </c>
      <c r="AQ439" s="80" t="b">
        <v>0</v>
      </c>
      <c r="AR439" s="80" t="b">
        <v>0</v>
      </c>
      <c r="AS439" s="80" t="s">
        <v>6171</v>
      </c>
      <c r="AT439" s="80">
        <v>71</v>
      </c>
      <c r="AU439" s="84" t="s">
        <v>6389</v>
      </c>
      <c r="AV439" s="80" t="b">
        <v>0</v>
      </c>
      <c r="AW439" s="80" t="s">
        <v>7170</v>
      </c>
      <c r="AX439" s="84" t="s">
        <v>7607</v>
      </c>
      <c r="AY439" s="80" t="s">
        <v>66</v>
      </c>
      <c r="AZ439" s="2"/>
      <c r="BA439" s="3"/>
      <c r="BB439" s="3"/>
      <c r="BC439" s="3"/>
      <c r="BD439" s="3"/>
    </row>
    <row r="440" spans="1:56" x14ac:dyDescent="0.25">
      <c r="A440" s="66" t="s">
        <v>602</v>
      </c>
      <c r="B440" s="67"/>
      <c r="C440" s="67"/>
      <c r="D440" s="68"/>
      <c r="E440" s="70"/>
      <c r="F440" s="104" t="s">
        <v>6920</v>
      </c>
      <c r="G440" s="67"/>
      <c r="H440" s="71"/>
      <c r="I440" s="72"/>
      <c r="J440" s="72"/>
      <c r="K440" s="71" t="s">
        <v>8286</v>
      </c>
      <c r="L440" s="75"/>
      <c r="M440" s="76"/>
      <c r="N440" s="76"/>
      <c r="O440" s="77"/>
      <c r="P440" s="78"/>
      <c r="Q440" s="78"/>
      <c r="R440" s="88"/>
      <c r="S440" s="88"/>
      <c r="T440" s="88"/>
      <c r="U440" s="88"/>
      <c r="V440" s="52"/>
      <c r="W440" s="52"/>
      <c r="X440" s="52"/>
      <c r="Y440" s="52"/>
      <c r="Z440" s="51"/>
      <c r="AA440" s="73"/>
      <c r="AB440" s="73"/>
      <c r="AC440" s="74"/>
      <c r="AD440" s="80" t="s">
        <v>4121</v>
      </c>
      <c r="AE440" s="80">
        <v>21113</v>
      </c>
      <c r="AF440" s="80">
        <v>43182</v>
      </c>
      <c r="AG440" s="80">
        <v>134091</v>
      </c>
      <c r="AH440" s="80">
        <v>650</v>
      </c>
      <c r="AI440" s="80">
        <v>-21600</v>
      </c>
      <c r="AJ440" s="80" t="s">
        <v>4726</v>
      </c>
      <c r="AK440" s="80" t="s">
        <v>5175</v>
      </c>
      <c r="AL440" s="84" t="s">
        <v>5492</v>
      </c>
      <c r="AM440" s="80" t="s">
        <v>5621</v>
      </c>
      <c r="AN440" s="82">
        <v>39666.728171296294</v>
      </c>
      <c r="AO440" s="84" t="s">
        <v>5973</v>
      </c>
      <c r="AP440" s="80" t="b">
        <v>0</v>
      </c>
      <c r="AQ440" s="80" t="b">
        <v>0</v>
      </c>
      <c r="AR440" s="80" t="b">
        <v>0</v>
      </c>
      <c r="AS440" s="80" t="s">
        <v>6171</v>
      </c>
      <c r="AT440" s="80">
        <v>1363</v>
      </c>
      <c r="AU440" s="84" t="s">
        <v>6390</v>
      </c>
      <c r="AV440" s="80" t="b">
        <v>1</v>
      </c>
      <c r="AW440" s="80" t="s">
        <v>7170</v>
      </c>
      <c r="AX440" s="84" t="s">
        <v>7608</v>
      </c>
      <c r="AY440" s="80" t="s">
        <v>66</v>
      </c>
      <c r="AZ440" s="2"/>
      <c r="BA440" s="3"/>
      <c r="BB440" s="3"/>
      <c r="BC440" s="3"/>
      <c r="BD440" s="3"/>
    </row>
    <row r="441" spans="1:56" x14ac:dyDescent="0.25">
      <c r="A441" s="66" t="s">
        <v>603</v>
      </c>
      <c r="B441" s="67"/>
      <c r="C441" s="67"/>
      <c r="D441" s="68"/>
      <c r="E441" s="70"/>
      <c r="F441" s="104" t="s">
        <v>6921</v>
      </c>
      <c r="G441" s="67"/>
      <c r="H441" s="71"/>
      <c r="I441" s="72"/>
      <c r="J441" s="72"/>
      <c r="K441" s="71" t="s">
        <v>8287</v>
      </c>
      <c r="L441" s="75"/>
      <c r="M441" s="76"/>
      <c r="N441" s="76"/>
      <c r="O441" s="77"/>
      <c r="P441" s="78"/>
      <c r="Q441" s="78"/>
      <c r="R441" s="88"/>
      <c r="S441" s="88"/>
      <c r="T441" s="88"/>
      <c r="U441" s="88"/>
      <c r="V441" s="52"/>
      <c r="W441" s="52"/>
      <c r="X441" s="52"/>
      <c r="Y441" s="52"/>
      <c r="Z441" s="51"/>
      <c r="AA441" s="73"/>
      <c r="AB441" s="73"/>
      <c r="AC441" s="74"/>
      <c r="AD441" s="80" t="s">
        <v>4122</v>
      </c>
      <c r="AE441" s="80">
        <v>1404</v>
      </c>
      <c r="AF441" s="80">
        <v>401</v>
      </c>
      <c r="AG441" s="80">
        <v>1270</v>
      </c>
      <c r="AH441" s="80">
        <v>5231</v>
      </c>
      <c r="AI441" s="80">
        <v>-28800</v>
      </c>
      <c r="AJ441" s="80" t="s">
        <v>19635</v>
      </c>
      <c r="AK441" s="80" t="s">
        <v>5153</v>
      </c>
      <c r="AL441" s="84" t="s">
        <v>5493</v>
      </c>
      <c r="AM441" s="80" t="s">
        <v>5617</v>
      </c>
      <c r="AN441" s="82">
        <v>42068.798877314817</v>
      </c>
      <c r="AO441" s="84" t="s">
        <v>5974</v>
      </c>
      <c r="AP441" s="80" t="b">
        <v>0</v>
      </c>
      <c r="AQ441" s="80" t="b">
        <v>0</v>
      </c>
      <c r="AR441" s="80" t="b">
        <v>0</v>
      </c>
      <c r="AS441" s="80" t="s">
        <v>6171</v>
      </c>
      <c r="AT441" s="80">
        <v>11</v>
      </c>
      <c r="AU441" s="84" t="s">
        <v>6391</v>
      </c>
      <c r="AV441" s="80" t="b">
        <v>0</v>
      </c>
      <c r="AW441" s="80" t="s">
        <v>7170</v>
      </c>
      <c r="AX441" s="84" t="s">
        <v>7609</v>
      </c>
      <c r="AY441" s="80" t="s">
        <v>66</v>
      </c>
      <c r="AZ441" s="2"/>
      <c r="BA441" s="3"/>
      <c r="BB441" s="3"/>
      <c r="BC441" s="3"/>
      <c r="BD441" s="3"/>
    </row>
    <row r="442" spans="1:56" x14ac:dyDescent="0.25">
      <c r="A442" s="66" t="s">
        <v>856</v>
      </c>
      <c r="B442" s="67"/>
      <c r="C442" s="67"/>
      <c r="D442" s="68"/>
      <c r="E442" s="70"/>
      <c r="F442" s="104" t="s">
        <v>6922</v>
      </c>
      <c r="G442" s="67"/>
      <c r="H442" s="71"/>
      <c r="I442" s="72"/>
      <c r="J442" s="72"/>
      <c r="K442" s="71" t="s">
        <v>8288</v>
      </c>
      <c r="L442" s="75"/>
      <c r="M442" s="76"/>
      <c r="N442" s="76"/>
      <c r="O442" s="77"/>
      <c r="P442" s="78"/>
      <c r="Q442" s="78"/>
      <c r="R442" s="88"/>
      <c r="S442" s="88"/>
      <c r="T442" s="88"/>
      <c r="U442" s="88"/>
      <c r="V442" s="52"/>
      <c r="W442" s="52"/>
      <c r="X442" s="52"/>
      <c r="Y442" s="52"/>
      <c r="Z442" s="51"/>
      <c r="AA442" s="73"/>
      <c r="AB442" s="73"/>
      <c r="AC442" s="74"/>
      <c r="AD442" s="80" t="s">
        <v>4123</v>
      </c>
      <c r="AE442" s="80">
        <v>302</v>
      </c>
      <c r="AF442" s="80">
        <v>24571688</v>
      </c>
      <c r="AG442" s="80">
        <v>71541</v>
      </c>
      <c r="AH442" s="80">
        <v>125</v>
      </c>
      <c r="AI442" s="80">
        <v>-18000</v>
      </c>
      <c r="AJ442" s="80" t="s">
        <v>4727</v>
      </c>
      <c r="AK442" s="80" t="s">
        <v>5176</v>
      </c>
      <c r="AL442" s="84" t="s">
        <v>5494</v>
      </c>
      <c r="AM442" s="80" t="s">
        <v>5619</v>
      </c>
      <c r="AN442" s="82">
        <v>39168.86546296296</v>
      </c>
      <c r="AO442" s="84" t="s">
        <v>5975</v>
      </c>
      <c r="AP442" s="80" t="b">
        <v>0</v>
      </c>
      <c r="AQ442" s="80" t="b">
        <v>0</v>
      </c>
      <c r="AR442" s="80" t="b">
        <v>1</v>
      </c>
      <c r="AS442" s="80" t="s">
        <v>6171</v>
      </c>
      <c r="AT442" s="80">
        <v>54888</v>
      </c>
      <c r="AU442" s="84" t="s">
        <v>6392</v>
      </c>
      <c r="AV442" s="80" t="b">
        <v>1</v>
      </c>
      <c r="AW442" s="80" t="s">
        <v>7170</v>
      </c>
      <c r="AX442" s="84" t="s">
        <v>7610</v>
      </c>
      <c r="AY442" s="80" t="s">
        <v>65</v>
      </c>
      <c r="AZ442" s="2"/>
      <c r="BA442" s="3"/>
      <c r="BB442" s="3"/>
      <c r="BC442" s="3"/>
      <c r="BD442" s="3"/>
    </row>
    <row r="443" spans="1:56" x14ac:dyDescent="0.25">
      <c r="A443" s="66" t="s">
        <v>604</v>
      </c>
      <c r="B443" s="67"/>
      <c r="C443" s="67"/>
      <c r="D443" s="68"/>
      <c r="E443" s="70"/>
      <c r="F443" s="104" t="s">
        <v>6923</v>
      </c>
      <c r="G443" s="67"/>
      <c r="H443" s="71"/>
      <c r="I443" s="72"/>
      <c r="J443" s="72"/>
      <c r="K443" s="71" t="s">
        <v>8289</v>
      </c>
      <c r="L443" s="75"/>
      <c r="M443" s="76"/>
      <c r="N443" s="76"/>
      <c r="O443" s="77"/>
      <c r="P443" s="78"/>
      <c r="Q443" s="78"/>
      <c r="R443" s="88"/>
      <c r="S443" s="88"/>
      <c r="T443" s="88"/>
      <c r="U443" s="88"/>
      <c r="V443" s="52"/>
      <c r="W443" s="52"/>
      <c r="X443" s="52"/>
      <c r="Y443" s="52"/>
      <c r="Z443" s="51"/>
      <c r="AA443" s="73"/>
      <c r="AB443" s="73"/>
      <c r="AC443" s="74"/>
      <c r="AD443" s="80" t="s">
        <v>4124</v>
      </c>
      <c r="AE443" s="80">
        <v>1178</v>
      </c>
      <c r="AF443" s="80">
        <v>703</v>
      </c>
      <c r="AG443" s="80">
        <v>31322</v>
      </c>
      <c r="AH443" s="80">
        <v>19910</v>
      </c>
      <c r="AI443" s="80"/>
      <c r="AJ443" s="80" t="s">
        <v>4728</v>
      </c>
      <c r="AK443" s="80" t="s">
        <v>5177</v>
      </c>
      <c r="AL443" s="80"/>
      <c r="AM443" s="80"/>
      <c r="AN443" s="82">
        <v>40600.900011574071</v>
      </c>
      <c r="AO443" s="84" t="s">
        <v>5976</v>
      </c>
      <c r="AP443" s="80" t="b">
        <v>0</v>
      </c>
      <c r="AQ443" s="80" t="b">
        <v>0</v>
      </c>
      <c r="AR443" s="80" t="b">
        <v>1</v>
      </c>
      <c r="AS443" s="80" t="s">
        <v>6171</v>
      </c>
      <c r="AT443" s="80">
        <v>22</v>
      </c>
      <c r="AU443" s="84" t="s">
        <v>6302</v>
      </c>
      <c r="AV443" s="80" t="b">
        <v>0</v>
      </c>
      <c r="AW443" s="80" t="s">
        <v>7170</v>
      </c>
      <c r="AX443" s="84" t="s">
        <v>7611</v>
      </c>
      <c r="AY443" s="80" t="s">
        <v>66</v>
      </c>
      <c r="AZ443" s="2"/>
      <c r="BA443" s="3"/>
      <c r="BB443" s="3"/>
      <c r="BC443" s="3"/>
      <c r="BD443" s="3"/>
    </row>
    <row r="444" spans="1:56" x14ac:dyDescent="0.25">
      <c r="A444" s="66" t="s">
        <v>605</v>
      </c>
      <c r="B444" s="67"/>
      <c r="C444" s="67"/>
      <c r="D444" s="68"/>
      <c r="E444" s="70"/>
      <c r="F444" s="104" t="s">
        <v>6924</v>
      </c>
      <c r="G444" s="67"/>
      <c r="H444" s="71"/>
      <c r="I444" s="72"/>
      <c r="J444" s="72"/>
      <c r="K444" s="71" t="s">
        <v>8290</v>
      </c>
      <c r="L444" s="75"/>
      <c r="M444" s="76"/>
      <c r="N444" s="76"/>
      <c r="O444" s="77"/>
      <c r="P444" s="78"/>
      <c r="Q444" s="78"/>
      <c r="R444" s="88"/>
      <c r="S444" s="88"/>
      <c r="T444" s="88"/>
      <c r="U444" s="88"/>
      <c r="V444" s="52"/>
      <c r="W444" s="52"/>
      <c r="X444" s="52"/>
      <c r="Y444" s="52"/>
      <c r="Z444" s="51"/>
      <c r="AA444" s="73"/>
      <c r="AB444" s="73"/>
      <c r="AC444" s="74"/>
      <c r="AD444" s="80" t="s">
        <v>4125</v>
      </c>
      <c r="AE444" s="80">
        <v>123</v>
      </c>
      <c r="AF444" s="80">
        <v>113</v>
      </c>
      <c r="AG444" s="80">
        <v>2026</v>
      </c>
      <c r="AH444" s="80">
        <v>674</v>
      </c>
      <c r="AI444" s="80"/>
      <c r="AJ444" s="80"/>
      <c r="AK444" s="80"/>
      <c r="AL444" s="80"/>
      <c r="AM444" s="80"/>
      <c r="AN444" s="82">
        <v>41646.493032407408</v>
      </c>
      <c r="AO444" s="84" t="s">
        <v>5977</v>
      </c>
      <c r="AP444" s="80" t="b">
        <v>0</v>
      </c>
      <c r="AQ444" s="80" t="b">
        <v>0</v>
      </c>
      <c r="AR444" s="80" t="b">
        <v>1</v>
      </c>
      <c r="AS444" s="80" t="s">
        <v>6175</v>
      </c>
      <c r="AT444" s="80">
        <v>2</v>
      </c>
      <c r="AU444" s="84" t="s">
        <v>6222</v>
      </c>
      <c r="AV444" s="80" t="b">
        <v>0</v>
      </c>
      <c r="AW444" s="80" t="s">
        <v>7170</v>
      </c>
      <c r="AX444" s="84" t="s">
        <v>7612</v>
      </c>
      <c r="AY444" s="80" t="s">
        <v>66</v>
      </c>
      <c r="AZ444" s="2"/>
      <c r="BA444" s="3"/>
      <c r="BB444" s="3"/>
      <c r="BC444" s="3"/>
      <c r="BD444" s="3"/>
    </row>
    <row r="445" spans="1:56" x14ac:dyDescent="0.25">
      <c r="A445" s="66" t="s">
        <v>606</v>
      </c>
      <c r="B445" s="67"/>
      <c r="C445" s="67"/>
      <c r="D445" s="68"/>
      <c r="E445" s="70"/>
      <c r="F445" s="104" t="s">
        <v>6925</v>
      </c>
      <c r="G445" s="67"/>
      <c r="H445" s="71"/>
      <c r="I445" s="72"/>
      <c r="J445" s="72"/>
      <c r="K445" s="71" t="s">
        <v>8291</v>
      </c>
      <c r="L445" s="75"/>
      <c r="M445" s="76"/>
      <c r="N445" s="76"/>
      <c r="O445" s="77"/>
      <c r="P445" s="78"/>
      <c r="Q445" s="78"/>
      <c r="R445" s="88"/>
      <c r="S445" s="88"/>
      <c r="T445" s="88"/>
      <c r="U445" s="88"/>
      <c r="V445" s="52"/>
      <c r="W445" s="52"/>
      <c r="X445" s="52"/>
      <c r="Y445" s="52"/>
      <c r="Z445" s="51"/>
      <c r="AA445" s="73"/>
      <c r="AB445" s="73"/>
      <c r="AC445" s="74"/>
      <c r="AD445" s="80" t="s">
        <v>4126</v>
      </c>
      <c r="AE445" s="80">
        <v>136</v>
      </c>
      <c r="AF445" s="80">
        <v>194</v>
      </c>
      <c r="AG445" s="80">
        <v>4837</v>
      </c>
      <c r="AH445" s="80">
        <v>112</v>
      </c>
      <c r="AI445" s="80"/>
      <c r="AJ445" s="80" t="s">
        <v>4729</v>
      </c>
      <c r="AK445" s="80" t="s">
        <v>5178</v>
      </c>
      <c r="AL445" s="84" t="s">
        <v>5495</v>
      </c>
      <c r="AM445" s="80"/>
      <c r="AN445" s="82">
        <v>41183.339108796295</v>
      </c>
      <c r="AO445" s="84" t="s">
        <v>5978</v>
      </c>
      <c r="AP445" s="80" t="b">
        <v>1</v>
      </c>
      <c r="AQ445" s="80" t="b">
        <v>0</v>
      </c>
      <c r="AR445" s="80" t="b">
        <v>1</v>
      </c>
      <c r="AS445" s="80" t="s">
        <v>6171</v>
      </c>
      <c r="AT445" s="80">
        <v>2</v>
      </c>
      <c r="AU445" s="84" t="s">
        <v>6192</v>
      </c>
      <c r="AV445" s="80" t="b">
        <v>0</v>
      </c>
      <c r="AW445" s="80" t="s">
        <v>7170</v>
      </c>
      <c r="AX445" s="84" t="s">
        <v>7613</v>
      </c>
      <c r="AY445" s="80" t="s">
        <v>66</v>
      </c>
      <c r="AZ445" s="2"/>
      <c r="BA445" s="3"/>
      <c r="BB445" s="3"/>
      <c r="BC445" s="3"/>
      <c r="BD445" s="3"/>
    </row>
    <row r="446" spans="1:56" x14ac:dyDescent="0.25">
      <c r="A446" s="66" t="s">
        <v>607</v>
      </c>
      <c r="B446" s="67"/>
      <c r="C446" s="67"/>
      <c r="D446" s="68"/>
      <c r="E446" s="70"/>
      <c r="F446" s="104" t="s">
        <v>6926</v>
      </c>
      <c r="G446" s="67"/>
      <c r="H446" s="71"/>
      <c r="I446" s="72"/>
      <c r="J446" s="72"/>
      <c r="K446" s="71" t="s">
        <v>8292</v>
      </c>
      <c r="L446" s="75"/>
      <c r="M446" s="76"/>
      <c r="N446" s="76"/>
      <c r="O446" s="77"/>
      <c r="P446" s="78"/>
      <c r="Q446" s="78"/>
      <c r="R446" s="88"/>
      <c r="S446" s="88"/>
      <c r="T446" s="88"/>
      <c r="U446" s="88"/>
      <c r="V446" s="52"/>
      <c r="W446" s="52"/>
      <c r="X446" s="52"/>
      <c r="Y446" s="52"/>
      <c r="Z446" s="51"/>
      <c r="AA446" s="73"/>
      <c r="AB446" s="73"/>
      <c r="AC446" s="74"/>
      <c r="AD446" s="80" t="s">
        <v>4127</v>
      </c>
      <c r="AE446" s="80">
        <v>16</v>
      </c>
      <c r="AF446" s="80">
        <v>348</v>
      </c>
      <c r="AG446" s="80">
        <v>147</v>
      </c>
      <c r="AH446" s="80">
        <v>104</v>
      </c>
      <c r="AI446" s="80">
        <v>-28800</v>
      </c>
      <c r="AJ446" s="80" t="s">
        <v>4730</v>
      </c>
      <c r="AK446" s="80" t="s">
        <v>5179</v>
      </c>
      <c r="AL446" s="80"/>
      <c r="AM446" s="80" t="s">
        <v>5617</v>
      </c>
      <c r="AN446" s="82">
        <v>42044.725960648146</v>
      </c>
      <c r="AO446" s="84" t="s">
        <v>5979</v>
      </c>
      <c r="AP446" s="80" t="b">
        <v>0</v>
      </c>
      <c r="AQ446" s="80" t="b">
        <v>0</v>
      </c>
      <c r="AR446" s="80" t="b">
        <v>1</v>
      </c>
      <c r="AS446" s="80" t="s">
        <v>6171</v>
      </c>
      <c r="AT446" s="80">
        <v>0</v>
      </c>
      <c r="AU446" s="84" t="s">
        <v>6213</v>
      </c>
      <c r="AV446" s="80" t="b">
        <v>0</v>
      </c>
      <c r="AW446" s="80" t="s">
        <v>7170</v>
      </c>
      <c r="AX446" s="84" t="s">
        <v>7614</v>
      </c>
      <c r="AY446" s="80" t="s">
        <v>66</v>
      </c>
      <c r="AZ446" s="2"/>
      <c r="BA446" s="3"/>
      <c r="BB446" s="3"/>
      <c r="BC446" s="3"/>
      <c r="BD446" s="3"/>
    </row>
    <row r="447" spans="1:56" x14ac:dyDescent="0.25">
      <c r="A447" s="66" t="s">
        <v>608</v>
      </c>
      <c r="B447" s="67"/>
      <c r="C447" s="67"/>
      <c r="D447" s="68"/>
      <c r="E447" s="70"/>
      <c r="F447" s="104" t="s">
        <v>6927</v>
      </c>
      <c r="G447" s="67"/>
      <c r="H447" s="71"/>
      <c r="I447" s="72"/>
      <c r="J447" s="72"/>
      <c r="K447" s="71" t="s">
        <v>8293</v>
      </c>
      <c r="L447" s="75"/>
      <c r="M447" s="76"/>
      <c r="N447" s="76"/>
      <c r="O447" s="77"/>
      <c r="P447" s="78"/>
      <c r="Q447" s="78"/>
      <c r="R447" s="88"/>
      <c r="S447" s="88"/>
      <c r="T447" s="88"/>
      <c r="U447" s="88"/>
      <c r="V447" s="52"/>
      <c r="W447" s="52"/>
      <c r="X447" s="52"/>
      <c r="Y447" s="52"/>
      <c r="Z447" s="51"/>
      <c r="AA447" s="73"/>
      <c r="AB447" s="73"/>
      <c r="AC447" s="74"/>
      <c r="AD447" s="80" t="s">
        <v>4128</v>
      </c>
      <c r="AE447" s="80">
        <v>60</v>
      </c>
      <c r="AF447" s="80">
        <v>76</v>
      </c>
      <c r="AG447" s="80">
        <v>5824</v>
      </c>
      <c r="AH447" s="80">
        <v>0</v>
      </c>
      <c r="AI447" s="80">
        <v>7200</v>
      </c>
      <c r="AJ447" s="80" t="s">
        <v>4731</v>
      </c>
      <c r="AK447" s="80" t="s">
        <v>5180</v>
      </c>
      <c r="AL447" s="80"/>
      <c r="AM447" s="80" t="s">
        <v>5622</v>
      </c>
      <c r="AN447" s="82">
        <v>42060.594629629632</v>
      </c>
      <c r="AO447" s="84" t="s">
        <v>5980</v>
      </c>
      <c r="AP447" s="80" t="b">
        <v>1</v>
      </c>
      <c r="AQ447" s="80" t="b">
        <v>0</v>
      </c>
      <c r="AR447" s="80" t="b">
        <v>0</v>
      </c>
      <c r="AS447" s="80" t="s">
        <v>6171</v>
      </c>
      <c r="AT447" s="80">
        <v>18</v>
      </c>
      <c r="AU447" s="84" t="s">
        <v>6192</v>
      </c>
      <c r="AV447" s="80" t="b">
        <v>0</v>
      </c>
      <c r="AW447" s="80" t="s">
        <v>7170</v>
      </c>
      <c r="AX447" s="84" t="s">
        <v>7615</v>
      </c>
      <c r="AY447" s="80" t="s">
        <v>66</v>
      </c>
      <c r="AZ447" s="2"/>
      <c r="BA447" s="3"/>
      <c r="BB447" s="3"/>
      <c r="BC447" s="3"/>
      <c r="BD447" s="3"/>
    </row>
    <row r="448" spans="1:56" x14ac:dyDescent="0.25">
      <c r="A448" s="66" t="s">
        <v>609</v>
      </c>
      <c r="B448" s="67"/>
      <c r="C448" s="67"/>
      <c r="D448" s="68"/>
      <c r="E448" s="70"/>
      <c r="F448" s="104" t="s">
        <v>6928</v>
      </c>
      <c r="G448" s="67"/>
      <c r="H448" s="71"/>
      <c r="I448" s="72"/>
      <c r="J448" s="72"/>
      <c r="K448" s="71" t="s">
        <v>8294</v>
      </c>
      <c r="L448" s="75"/>
      <c r="M448" s="76"/>
      <c r="N448" s="76"/>
      <c r="O448" s="77"/>
      <c r="P448" s="78"/>
      <c r="Q448" s="78"/>
      <c r="R448" s="88"/>
      <c r="S448" s="88"/>
      <c r="T448" s="88"/>
      <c r="U448" s="88"/>
      <c r="V448" s="52"/>
      <c r="W448" s="52"/>
      <c r="X448" s="52"/>
      <c r="Y448" s="52"/>
      <c r="Z448" s="51"/>
      <c r="AA448" s="73"/>
      <c r="AB448" s="73"/>
      <c r="AC448" s="74"/>
      <c r="AD448" s="80" t="s">
        <v>4129</v>
      </c>
      <c r="AE448" s="80">
        <v>818</v>
      </c>
      <c r="AF448" s="80">
        <v>544</v>
      </c>
      <c r="AG448" s="80">
        <v>305055</v>
      </c>
      <c r="AH448" s="80">
        <v>3</v>
      </c>
      <c r="AI448" s="80">
        <v>3600</v>
      </c>
      <c r="AJ448" s="80" t="s">
        <v>4732</v>
      </c>
      <c r="AK448" s="80"/>
      <c r="AL448" s="84" t="s">
        <v>5496</v>
      </c>
      <c r="AM448" s="80" t="s">
        <v>5615</v>
      </c>
      <c r="AN448" s="82">
        <v>42215.080208333333</v>
      </c>
      <c r="AO448" s="84" t="s">
        <v>5981</v>
      </c>
      <c r="AP448" s="80" t="b">
        <v>1</v>
      </c>
      <c r="AQ448" s="80" t="b">
        <v>0</v>
      </c>
      <c r="AR448" s="80" t="b">
        <v>0</v>
      </c>
      <c r="AS448" s="80" t="s">
        <v>6172</v>
      </c>
      <c r="AT448" s="80">
        <v>149</v>
      </c>
      <c r="AU448" s="84" t="s">
        <v>6192</v>
      </c>
      <c r="AV448" s="80" t="b">
        <v>0</v>
      </c>
      <c r="AW448" s="80" t="s">
        <v>7170</v>
      </c>
      <c r="AX448" s="84" t="s">
        <v>7616</v>
      </c>
      <c r="AY448" s="80" t="s">
        <v>66</v>
      </c>
      <c r="AZ448" s="2"/>
      <c r="BA448" s="3"/>
      <c r="BB448" s="3"/>
      <c r="BC448" s="3"/>
      <c r="BD448" s="3"/>
    </row>
    <row r="449" spans="1:56" x14ac:dyDescent="0.25">
      <c r="A449" s="66" t="s">
        <v>610</v>
      </c>
      <c r="B449" s="67"/>
      <c r="C449" s="67"/>
      <c r="D449" s="68"/>
      <c r="E449" s="70"/>
      <c r="F449" s="104" t="s">
        <v>6929</v>
      </c>
      <c r="G449" s="67"/>
      <c r="H449" s="71"/>
      <c r="I449" s="72"/>
      <c r="J449" s="72"/>
      <c r="K449" s="71" t="s">
        <v>8295</v>
      </c>
      <c r="L449" s="75"/>
      <c r="M449" s="76"/>
      <c r="N449" s="76"/>
      <c r="O449" s="77"/>
      <c r="P449" s="78"/>
      <c r="Q449" s="78"/>
      <c r="R449" s="88"/>
      <c r="S449" s="88"/>
      <c r="T449" s="88"/>
      <c r="U449" s="88"/>
      <c r="V449" s="52"/>
      <c r="W449" s="52"/>
      <c r="X449" s="52"/>
      <c r="Y449" s="52"/>
      <c r="Z449" s="51"/>
      <c r="AA449" s="73"/>
      <c r="AB449" s="73"/>
      <c r="AC449" s="74"/>
      <c r="AD449" s="80" t="s">
        <v>4130</v>
      </c>
      <c r="AE449" s="80">
        <v>2242</v>
      </c>
      <c r="AF449" s="80">
        <v>2116</v>
      </c>
      <c r="AG449" s="80">
        <v>23690</v>
      </c>
      <c r="AH449" s="80">
        <v>0</v>
      </c>
      <c r="AI449" s="80">
        <v>28800</v>
      </c>
      <c r="AJ449" s="80" t="s">
        <v>4733</v>
      </c>
      <c r="AK449" s="80" t="s">
        <v>5181</v>
      </c>
      <c r="AL449" s="80"/>
      <c r="AM449" s="80" t="s">
        <v>5612</v>
      </c>
      <c r="AN449" s="82">
        <v>41087.993252314816</v>
      </c>
      <c r="AO449" s="80"/>
      <c r="AP449" s="80" t="b">
        <v>0</v>
      </c>
      <c r="AQ449" s="80" t="b">
        <v>0</v>
      </c>
      <c r="AR449" s="80" t="b">
        <v>0</v>
      </c>
      <c r="AS449" s="80" t="s">
        <v>6171</v>
      </c>
      <c r="AT449" s="80">
        <v>41</v>
      </c>
      <c r="AU449" s="84" t="s">
        <v>6393</v>
      </c>
      <c r="AV449" s="80" t="b">
        <v>0</v>
      </c>
      <c r="AW449" s="80" t="s">
        <v>7170</v>
      </c>
      <c r="AX449" s="84" t="s">
        <v>7617</v>
      </c>
      <c r="AY449" s="80" t="s">
        <v>66</v>
      </c>
      <c r="AZ449" s="2"/>
      <c r="BA449" s="3"/>
      <c r="BB449" s="3"/>
      <c r="BC449" s="3"/>
      <c r="BD449" s="3"/>
    </row>
    <row r="450" spans="1:56" x14ac:dyDescent="0.25">
      <c r="A450" s="66" t="s">
        <v>611</v>
      </c>
      <c r="B450" s="67"/>
      <c r="C450" s="67"/>
      <c r="D450" s="68"/>
      <c r="E450" s="70"/>
      <c r="F450" s="104" t="s">
        <v>6930</v>
      </c>
      <c r="G450" s="67"/>
      <c r="H450" s="71"/>
      <c r="I450" s="72"/>
      <c r="J450" s="72"/>
      <c r="K450" s="71" t="s">
        <v>8296</v>
      </c>
      <c r="L450" s="75"/>
      <c r="M450" s="76"/>
      <c r="N450" s="76"/>
      <c r="O450" s="77"/>
      <c r="P450" s="78"/>
      <c r="Q450" s="78"/>
      <c r="R450" s="88"/>
      <c r="S450" s="88"/>
      <c r="T450" s="88"/>
      <c r="U450" s="88"/>
      <c r="V450" s="52"/>
      <c r="W450" s="52"/>
      <c r="X450" s="52"/>
      <c r="Y450" s="52"/>
      <c r="Z450" s="51"/>
      <c r="AA450" s="73"/>
      <c r="AB450" s="73"/>
      <c r="AC450" s="74"/>
      <c r="AD450" s="80" t="s">
        <v>4131</v>
      </c>
      <c r="AE450" s="80">
        <v>184</v>
      </c>
      <c r="AF450" s="80">
        <v>63</v>
      </c>
      <c r="AG450" s="80">
        <v>953</v>
      </c>
      <c r="AH450" s="80">
        <v>424</v>
      </c>
      <c r="AI450" s="80">
        <v>7200</v>
      </c>
      <c r="AJ450" s="80"/>
      <c r="AK450" s="80"/>
      <c r="AL450" s="80"/>
      <c r="AM450" s="80" t="s">
        <v>5614</v>
      </c>
      <c r="AN450" s="82">
        <v>41434.787141203706</v>
      </c>
      <c r="AO450" s="84" t="s">
        <v>5982</v>
      </c>
      <c r="AP450" s="80" t="b">
        <v>0</v>
      </c>
      <c r="AQ450" s="80" t="b">
        <v>0</v>
      </c>
      <c r="AR450" s="80" t="b">
        <v>0</v>
      </c>
      <c r="AS450" s="80" t="s">
        <v>6172</v>
      </c>
      <c r="AT450" s="80">
        <v>2</v>
      </c>
      <c r="AU450" s="84" t="s">
        <v>6192</v>
      </c>
      <c r="AV450" s="80" t="b">
        <v>0</v>
      </c>
      <c r="AW450" s="80" t="s">
        <v>7170</v>
      </c>
      <c r="AX450" s="84" t="s">
        <v>7618</v>
      </c>
      <c r="AY450" s="80" t="s">
        <v>66</v>
      </c>
      <c r="AZ450" s="2"/>
      <c r="BA450" s="3"/>
      <c r="BB450" s="3"/>
      <c r="BC450" s="3"/>
      <c r="BD450" s="3"/>
    </row>
    <row r="451" spans="1:56" x14ac:dyDescent="0.25">
      <c r="A451" s="66" t="s">
        <v>612</v>
      </c>
      <c r="B451" s="67"/>
      <c r="C451" s="67"/>
      <c r="D451" s="68"/>
      <c r="E451" s="70"/>
      <c r="F451" s="104" t="s">
        <v>6931</v>
      </c>
      <c r="G451" s="67"/>
      <c r="H451" s="71"/>
      <c r="I451" s="72"/>
      <c r="J451" s="72"/>
      <c r="K451" s="71" t="s">
        <v>8297</v>
      </c>
      <c r="L451" s="75"/>
      <c r="M451" s="76"/>
      <c r="N451" s="76"/>
      <c r="O451" s="77"/>
      <c r="P451" s="78"/>
      <c r="Q451" s="78"/>
      <c r="R451" s="88"/>
      <c r="S451" s="88"/>
      <c r="T451" s="88"/>
      <c r="U451" s="88"/>
      <c r="V451" s="52"/>
      <c r="W451" s="52"/>
      <c r="X451" s="52"/>
      <c r="Y451" s="52"/>
      <c r="Z451" s="51"/>
      <c r="AA451" s="73"/>
      <c r="AB451" s="73"/>
      <c r="AC451" s="74"/>
      <c r="AD451" s="80" t="s">
        <v>4132</v>
      </c>
      <c r="AE451" s="80">
        <v>491</v>
      </c>
      <c r="AF451" s="80">
        <v>429</v>
      </c>
      <c r="AG451" s="80">
        <v>33574</v>
      </c>
      <c r="AH451" s="80">
        <v>5702</v>
      </c>
      <c r="AI451" s="80">
        <v>-28800</v>
      </c>
      <c r="AJ451" s="80" t="s">
        <v>4734</v>
      </c>
      <c r="AK451" s="80" t="s">
        <v>5182</v>
      </c>
      <c r="AL451" s="80"/>
      <c r="AM451" s="80" t="s">
        <v>5617</v>
      </c>
      <c r="AN451" s="82">
        <v>40696.87667824074</v>
      </c>
      <c r="AO451" s="84" t="s">
        <v>5983</v>
      </c>
      <c r="AP451" s="80" t="b">
        <v>1</v>
      </c>
      <c r="AQ451" s="80" t="b">
        <v>0</v>
      </c>
      <c r="AR451" s="80" t="b">
        <v>1</v>
      </c>
      <c r="AS451" s="80" t="s">
        <v>6171</v>
      </c>
      <c r="AT451" s="80">
        <v>12</v>
      </c>
      <c r="AU451" s="84" t="s">
        <v>6192</v>
      </c>
      <c r="AV451" s="80" t="b">
        <v>0</v>
      </c>
      <c r="AW451" s="80" t="s">
        <v>7170</v>
      </c>
      <c r="AX451" s="84" t="s">
        <v>7619</v>
      </c>
      <c r="AY451" s="80" t="s">
        <v>66</v>
      </c>
      <c r="AZ451" s="2"/>
      <c r="BA451" s="3"/>
      <c r="BB451" s="3"/>
      <c r="BC451" s="3"/>
      <c r="BD451" s="3"/>
    </row>
    <row r="452" spans="1:56" x14ac:dyDescent="0.25">
      <c r="A452" s="66" t="s">
        <v>613</v>
      </c>
      <c r="B452" s="67"/>
      <c r="C452" s="67"/>
      <c r="D452" s="68"/>
      <c r="E452" s="70"/>
      <c r="F452" s="104" t="s">
        <v>6932</v>
      </c>
      <c r="G452" s="67"/>
      <c r="H452" s="71"/>
      <c r="I452" s="72"/>
      <c r="J452" s="72"/>
      <c r="K452" s="71" t="s">
        <v>8298</v>
      </c>
      <c r="L452" s="75"/>
      <c r="M452" s="76"/>
      <c r="N452" s="76"/>
      <c r="O452" s="77"/>
      <c r="P452" s="78"/>
      <c r="Q452" s="78"/>
      <c r="R452" s="88"/>
      <c r="S452" s="88"/>
      <c r="T452" s="88"/>
      <c r="U452" s="88"/>
      <c r="V452" s="52"/>
      <c r="W452" s="52"/>
      <c r="X452" s="52"/>
      <c r="Y452" s="52"/>
      <c r="Z452" s="51"/>
      <c r="AA452" s="73"/>
      <c r="AB452" s="73"/>
      <c r="AC452" s="74"/>
      <c r="AD452" s="80" t="s">
        <v>4133</v>
      </c>
      <c r="AE452" s="80">
        <v>299</v>
      </c>
      <c r="AF452" s="80">
        <v>172</v>
      </c>
      <c r="AG452" s="80">
        <v>4770</v>
      </c>
      <c r="AH452" s="80">
        <v>5867</v>
      </c>
      <c r="AI452" s="80"/>
      <c r="AJ452" s="80" t="s">
        <v>4735</v>
      </c>
      <c r="AK452" s="80" t="s">
        <v>5183</v>
      </c>
      <c r="AL452" s="84" t="s">
        <v>5497</v>
      </c>
      <c r="AM452" s="80"/>
      <c r="AN452" s="82">
        <v>41402.20416666667</v>
      </c>
      <c r="AO452" s="84" t="s">
        <v>5984</v>
      </c>
      <c r="AP452" s="80" t="b">
        <v>0</v>
      </c>
      <c r="AQ452" s="80" t="b">
        <v>0</v>
      </c>
      <c r="AR452" s="80" t="b">
        <v>1</v>
      </c>
      <c r="AS452" s="80" t="s">
        <v>6181</v>
      </c>
      <c r="AT452" s="80">
        <v>6</v>
      </c>
      <c r="AU452" s="84" t="s">
        <v>6192</v>
      </c>
      <c r="AV452" s="80" t="b">
        <v>0</v>
      </c>
      <c r="AW452" s="80" t="s">
        <v>7170</v>
      </c>
      <c r="AX452" s="84" t="s">
        <v>7620</v>
      </c>
      <c r="AY452" s="80" t="s">
        <v>66</v>
      </c>
      <c r="AZ452" s="2"/>
      <c r="BA452" s="3"/>
      <c r="BB452" s="3"/>
      <c r="BC452" s="3"/>
      <c r="BD452" s="3"/>
    </row>
    <row r="453" spans="1:56" x14ac:dyDescent="0.25">
      <c r="A453" s="66" t="s">
        <v>614</v>
      </c>
      <c r="B453" s="67"/>
      <c r="C453" s="67"/>
      <c r="D453" s="68"/>
      <c r="E453" s="70"/>
      <c r="F453" s="104" t="s">
        <v>6933</v>
      </c>
      <c r="G453" s="67"/>
      <c r="H453" s="71"/>
      <c r="I453" s="72"/>
      <c r="J453" s="72"/>
      <c r="K453" s="71" t="s">
        <v>8299</v>
      </c>
      <c r="L453" s="75"/>
      <c r="M453" s="76"/>
      <c r="N453" s="76"/>
      <c r="O453" s="77"/>
      <c r="P453" s="78"/>
      <c r="Q453" s="78"/>
      <c r="R453" s="88"/>
      <c r="S453" s="88"/>
      <c r="T453" s="88"/>
      <c r="U453" s="88"/>
      <c r="V453" s="52"/>
      <c r="W453" s="52"/>
      <c r="X453" s="52"/>
      <c r="Y453" s="52"/>
      <c r="Z453" s="51"/>
      <c r="AA453" s="73"/>
      <c r="AB453" s="73"/>
      <c r="AC453" s="74"/>
      <c r="AD453" s="80" t="s">
        <v>4134</v>
      </c>
      <c r="AE453" s="80">
        <v>1052</v>
      </c>
      <c r="AF453" s="80">
        <v>96</v>
      </c>
      <c r="AG453" s="80">
        <v>617</v>
      </c>
      <c r="AH453" s="80">
        <v>281</v>
      </c>
      <c r="AI453" s="80"/>
      <c r="AJ453" s="80"/>
      <c r="AK453" s="80" t="s">
        <v>5184</v>
      </c>
      <c r="AL453" s="84" t="s">
        <v>5498</v>
      </c>
      <c r="AM453" s="80"/>
      <c r="AN453" s="82">
        <v>41040.514155092591</v>
      </c>
      <c r="AO453" s="84" t="s">
        <v>5985</v>
      </c>
      <c r="AP453" s="80" t="b">
        <v>1</v>
      </c>
      <c r="AQ453" s="80" t="b">
        <v>0</v>
      </c>
      <c r="AR453" s="80" t="b">
        <v>1</v>
      </c>
      <c r="AS453" s="80" t="s">
        <v>6171</v>
      </c>
      <c r="AT453" s="80">
        <v>7</v>
      </c>
      <c r="AU453" s="84" t="s">
        <v>6192</v>
      </c>
      <c r="AV453" s="80" t="b">
        <v>0</v>
      </c>
      <c r="AW453" s="80" t="s">
        <v>7170</v>
      </c>
      <c r="AX453" s="84" t="s">
        <v>7621</v>
      </c>
      <c r="AY453" s="80" t="s">
        <v>66</v>
      </c>
      <c r="AZ453" s="2"/>
      <c r="BA453" s="3"/>
      <c r="BB453" s="3"/>
      <c r="BC453" s="3"/>
      <c r="BD453" s="3"/>
    </row>
    <row r="454" spans="1:56" x14ac:dyDescent="0.25">
      <c r="A454" s="66" t="s">
        <v>615</v>
      </c>
      <c r="B454" s="67"/>
      <c r="C454" s="67"/>
      <c r="D454" s="68"/>
      <c r="E454" s="70"/>
      <c r="F454" s="104" t="s">
        <v>6934</v>
      </c>
      <c r="G454" s="67"/>
      <c r="H454" s="71"/>
      <c r="I454" s="72"/>
      <c r="J454" s="72"/>
      <c r="K454" s="71" t="s">
        <v>29805</v>
      </c>
      <c r="L454" s="75"/>
      <c r="M454" s="76"/>
      <c r="N454" s="76"/>
      <c r="O454" s="77"/>
      <c r="P454" s="78"/>
      <c r="Q454" s="78"/>
      <c r="R454" s="88"/>
      <c r="S454" s="88"/>
      <c r="T454" s="88"/>
      <c r="U454" s="88"/>
      <c r="V454" s="52"/>
      <c r="W454" s="52"/>
      <c r="X454" s="52"/>
      <c r="Y454" s="52"/>
      <c r="Z454" s="51"/>
      <c r="AA454" s="73"/>
      <c r="AB454" s="73"/>
      <c r="AC454" s="74"/>
      <c r="AD454" s="80" t="s">
        <v>4135</v>
      </c>
      <c r="AE454" s="80">
        <v>13687</v>
      </c>
      <c r="AF454" s="80">
        <v>28659</v>
      </c>
      <c r="AG454" s="80">
        <v>22954</v>
      </c>
      <c r="AH454" s="80">
        <v>21743</v>
      </c>
      <c r="AI454" s="80">
        <v>3600</v>
      </c>
      <c r="AJ454" s="80" t="s">
        <v>4736</v>
      </c>
      <c r="AK454" s="80" t="s">
        <v>5185</v>
      </c>
      <c r="AL454" s="84" t="s">
        <v>5499</v>
      </c>
      <c r="AM454" s="80" t="s">
        <v>5302</v>
      </c>
      <c r="AN454" s="82">
        <v>41566.177303240744</v>
      </c>
      <c r="AO454" s="84" t="s">
        <v>5986</v>
      </c>
      <c r="AP454" s="80" t="b">
        <v>0</v>
      </c>
      <c r="AQ454" s="80" t="b">
        <v>0</v>
      </c>
      <c r="AR454" s="80" t="b">
        <v>1</v>
      </c>
      <c r="AS454" s="80" t="s">
        <v>6176</v>
      </c>
      <c r="AT454" s="80">
        <v>300</v>
      </c>
      <c r="AU454" s="84" t="s">
        <v>6394</v>
      </c>
      <c r="AV454" s="80" t="b">
        <v>1</v>
      </c>
      <c r="AW454" s="80" t="s">
        <v>7170</v>
      </c>
      <c r="AX454" s="84" t="s">
        <v>7622</v>
      </c>
      <c r="AY454" s="80" t="s">
        <v>66</v>
      </c>
      <c r="AZ454" s="2"/>
      <c r="BA454" s="3"/>
      <c r="BB454" s="3"/>
      <c r="BC454" s="3"/>
      <c r="BD454" s="3"/>
    </row>
    <row r="455" spans="1:56" x14ac:dyDescent="0.25">
      <c r="A455" s="66" t="s">
        <v>616</v>
      </c>
      <c r="B455" s="67"/>
      <c r="C455" s="67"/>
      <c r="D455" s="68"/>
      <c r="E455" s="70"/>
      <c r="F455" s="104" t="s">
        <v>6935</v>
      </c>
      <c r="G455" s="67"/>
      <c r="H455" s="71"/>
      <c r="I455" s="72"/>
      <c r="J455" s="72"/>
      <c r="K455" s="71" t="s">
        <v>8300</v>
      </c>
      <c r="L455" s="75"/>
      <c r="M455" s="76"/>
      <c r="N455" s="76"/>
      <c r="O455" s="77"/>
      <c r="P455" s="78"/>
      <c r="Q455" s="78"/>
      <c r="R455" s="88"/>
      <c r="S455" s="88"/>
      <c r="T455" s="88"/>
      <c r="U455" s="88"/>
      <c r="V455" s="52"/>
      <c r="W455" s="52"/>
      <c r="X455" s="52"/>
      <c r="Y455" s="52"/>
      <c r="Z455" s="51"/>
      <c r="AA455" s="73"/>
      <c r="AB455" s="73"/>
      <c r="AC455" s="74"/>
      <c r="AD455" s="80" t="s">
        <v>4136</v>
      </c>
      <c r="AE455" s="80">
        <v>697</v>
      </c>
      <c r="AF455" s="80">
        <v>232</v>
      </c>
      <c r="AG455" s="80">
        <v>1565</v>
      </c>
      <c r="AH455" s="80">
        <v>2149</v>
      </c>
      <c r="AI455" s="80">
        <v>3600</v>
      </c>
      <c r="AJ455" s="80" t="s">
        <v>4737</v>
      </c>
      <c r="AK455" s="80" t="s">
        <v>5186</v>
      </c>
      <c r="AL455" s="80"/>
      <c r="AM455" s="80" t="s">
        <v>5626</v>
      </c>
      <c r="AN455" s="82">
        <v>41322.567083333335</v>
      </c>
      <c r="AO455" s="84" t="s">
        <v>5987</v>
      </c>
      <c r="AP455" s="80" t="b">
        <v>0</v>
      </c>
      <c r="AQ455" s="80" t="b">
        <v>0</v>
      </c>
      <c r="AR455" s="80" t="b">
        <v>1</v>
      </c>
      <c r="AS455" s="80" t="s">
        <v>6176</v>
      </c>
      <c r="AT455" s="80">
        <v>5</v>
      </c>
      <c r="AU455" s="84" t="s">
        <v>6395</v>
      </c>
      <c r="AV455" s="80" t="b">
        <v>0</v>
      </c>
      <c r="AW455" s="80" t="s">
        <v>7170</v>
      </c>
      <c r="AX455" s="84" t="s">
        <v>7623</v>
      </c>
      <c r="AY455" s="80" t="s">
        <v>66</v>
      </c>
      <c r="AZ455" s="2"/>
      <c r="BA455" s="3"/>
      <c r="BB455" s="3"/>
      <c r="BC455" s="3"/>
      <c r="BD455" s="3"/>
    </row>
    <row r="456" spans="1:56" x14ac:dyDescent="0.25">
      <c r="A456" s="66" t="s">
        <v>617</v>
      </c>
      <c r="B456" s="67"/>
      <c r="C456" s="67"/>
      <c r="D456" s="68"/>
      <c r="E456" s="70"/>
      <c r="F456" s="104" t="s">
        <v>6936</v>
      </c>
      <c r="G456" s="67"/>
      <c r="H456" s="71"/>
      <c r="I456" s="72"/>
      <c r="J456" s="72"/>
      <c r="K456" s="71" t="s">
        <v>8301</v>
      </c>
      <c r="L456" s="75"/>
      <c r="M456" s="76"/>
      <c r="N456" s="76"/>
      <c r="O456" s="77"/>
      <c r="P456" s="78"/>
      <c r="Q456" s="78"/>
      <c r="R456" s="88"/>
      <c r="S456" s="88"/>
      <c r="T456" s="88"/>
      <c r="U456" s="88"/>
      <c r="V456" s="52"/>
      <c r="W456" s="52"/>
      <c r="X456" s="52"/>
      <c r="Y456" s="52"/>
      <c r="Z456" s="51"/>
      <c r="AA456" s="73"/>
      <c r="AB456" s="73"/>
      <c r="AC456" s="74"/>
      <c r="AD456" s="80" t="s">
        <v>4137</v>
      </c>
      <c r="AE456" s="80">
        <v>230</v>
      </c>
      <c r="AF456" s="80">
        <v>956</v>
      </c>
      <c r="AG456" s="80">
        <v>56241</v>
      </c>
      <c r="AH456" s="80">
        <v>358</v>
      </c>
      <c r="AI456" s="80">
        <v>7200</v>
      </c>
      <c r="AJ456" s="80" t="s">
        <v>4738</v>
      </c>
      <c r="AK456" s="80" t="s">
        <v>5187</v>
      </c>
      <c r="AL456" s="80"/>
      <c r="AM456" s="80" t="s">
        <v>5614</v>
      </c>
      <c r="AN456" s="82">
        <v>40088.093402777777</v>
      </c>
      <c r="AO456" s="84" t="s">
        <v>5988</v>
      </c>
      <c r="AP456" s="80" t="b">
        <v>1</v>
      </c>
      <c r="AQ456" s="80" t="b">
        <v>0</v>
      </c>
      <c r="AR456" s="80" t="b">
        <v>0</v>
      </c>
      <c r="AS456" s="80" t="s">
        <v>6171</v>
      </c>
      <c r="AT456" s="80">
        <v>520</v>
      </c>
      <c r="AU456" s="84" t="s">
        <v>6192</v>
      </c>
      <c r="AV456" s="80" t="b">
        <v>0</v>
      </c>
      <c r="AW456" s="80" t="s">
        <v>7170</v>
      </c>
      <c r="AX456" s="84" t="s">
        <v>7624</v>
      </c>
      <c r="AY456" s="80" t="s">
        <v>66</v>
      </c>
      <c r="AZ456" s="2"/>
      <c r="BA456" s="3"/>
      <c r="BB456" s="3"/>
      <c r="BC456" s="3"/>
      <c r="BD456" s="3"/>
    </row>
    <row r="457" spans="1:56" x14ac:dyDescent="0.25">
      <c r="A457" s="66" t="s">
        <v>797</v>
      </c>
      <c r="B457" s="67"/>
      <c r="C457" s="67"/>
      <c r="D457" s="68"/>
      <c r="E457" s="70"/>
      <c r="F457" s="104" t="s">
        <v>6937</v>
      </c>
      <c r="G457" s="67"/>
      <c r="H457" s="71"/>
      <c r="I457" s="72"/>
      <c r="J457" s="72"/>
      <c r="K457" s="71" t="s">
        <v>29806</v>
      </c>
      <c r="L457" s="75"/>
      <c r="M457" s="76"/>
      <c r="N457" s="76"/>
      <c r="O457" s="77"/>
      <c r="P457" s="78"/>
      <c r="Q457" s="78"/>
      <c r="R457" s="88"/>
      <c r="S457" s="88"/>
      <c r="T457" s="88"/>
      <c r="U457" s="88"/>
      <c r="V457" s="52"/>
      <c r="W457" s="52"/>
      <c r="X457" s="52"/>
      <c r="Y457" s="52"/>
      <c r="Z457" s="51"/>
      <c r="AA457" s="73"/>
      <c r="AB457" s="73"/>
      <c r="AC457" s="74"/>
      <c r="AD457" s="80" t="s">
        <v>4138</v>
      </c>
      <c r="AE457" s="80">
        <v>56</v>
      </c>
      <c r="AF457" s="80">
        <v>633</v>
      </c>
      <c r="AG457" s="80">
        <v>211008</v>
      </c>
      <c r="AH457" s="80">
        <v>0</v>
      </c>
      <c r="AI457" s="80">
        <v>3600</v>
      </c>
      <c r="AJ457" s="80" t="s">
        <v>4739</v>
      </c>
      <c r="AK457" s="80" t="s">
        <v>5188</v>
      </c>
      <c r="AL457" s="80"/>
      <c r="AM457" s="80" t="s">
        <v>5260</v>
      </c>
      <c r="AN457" s="82">
        <v>41020.49</v>
      </c>
      <c r="AO457" s="80"/>
      <c r="AP457" s="80" t="b">
        <v>0</v>
      </c>
      <c r="AQ457" s="80" t="b">
        <v>0</v>
      </c>
      <c r="AR457" s="80" t="b">
        <v>0</v>
      </c>
      <c r="AS457" s="80" t="s">
        <v>6171</v>
      </c>
      <c r="AT457" s="80">
        <v>248</v>
      </c>
      <c r="AU457" s="84" t="s">
        <v>6222</v>
      </c>
      <c r="AV457" s="80" t="b">
        <v>0</v>
      </c>
      <c r="AW457" s="80" t="s">
        <v>7170</v>
      </c>
      <c r="AX457" s="84" t="s">
        <v>7625</v>
      </c>
      <c r="AY457" s="80" t="s">
        <v>66</v>
      </c>
      <c r="AZ457" s="2"/>
      <c r="BA457" s="3"/>
      <c r="BB457" s="3"/>
      <c r="BC457" s="3"/>
      <c r="BD457" s="3"/>
    </row>
    <row r="458" spans="1:56" x14ac:dyDescent="0.25">
      <c r="A458" s="66" t="s">
        <v>618</v>
      </c>
      <c r="B458" s="67"/>
      <c r="C458" s="67"/>
      <c r="D458" s="68"/>
      <c r="E458" s="70"/>
      <c r="F458" s="104" t="s">
        <v>6938</v>
      </c>
      <c r="G458" s="67"/>
      <c r="H458" s="71"/>
      <c r="I458" s="72"/>
      <c r="J458" s="72"/>
      <c r="K458" s="71" t="s">
        <v>8302</v>
      </c>
      <c r="L458" s="75"/>
      <c r="M458" s="76"/>
      <c r="N458" s="76"/>
      <c r="O458" s="77"/>
      <c r="P458" s="78"/>
      <c r="Q458" s="78"/>
      <c r="R458" s="88"/>
      <c r="S458" s="88"/>
      <c r="T458" s="88"/>
      <c r="U458" s="88"/>
      <c r="V458" s="52"/>
      <c r="W458" s="52"/>
      <c r="X458" s="52"/>
      <c r="Y458" s="52"/>
      <c r="Z458" s="51"/>
      <c r="AA458" s="73"/>
      <c r="AB458" s="73"/>
      <c r="AC458" s="74"/>
      <c r="AD458" s="80" t="s">
        <v>618</v>
      </c>
      <c r="AE458" s="80">
        <v>11</v>
      </c>
      <c r="AF458" s="80">
        <v>88</v>
      </c>
      <c r="AG458" s="80">
        <v>14815</v>
      </c>
      <c r="AH458" s="80">
        <v>0</v>
      </c>
      <c r="AI458" s="80">
        <v>32400</v>
      </c>
      <c r="AJ458" s="80" t="s">
        <v>4740</v>
      </c>
      <c r="AK458" s="80"/>
      <c r="AL458" s="80"/>
      <c r="AM458" s="80" t="s">
        <v>5646</v>
      </c>
      <c r="AN458" s="82">
        <v>39365.502974537034</v>
      </c>
      <c r="AO458" s="80"/>
      <c r="AP458" s="80" t="b">
        <v>0</v>
      </c>
      <c r="AQ458" s="80" t="b">
        <v>0</v>
      </c>
      <c r="AR458" s="80" t="b">
        <v>0</v>
      </c>
      <c r="AS458" s="80" t="s">
        <v>6182</v>
      </c>
      <c r="AT458" s="80">
        <v>56</v>
      </c>
      <c r="AU458" s="84" t="s">
        <v>6192</v>
      </c>
      <c r="AV458" s="80" t="b">
        <v>0</v>
      </c>
      <c r="AW458" s="80" t="s">
        <v>7170</v>
      </c>
      <c r="AX458" s="84" t="s">
        <v>7626</v>
      </c>
      <c r="AY458" s="80" t="s">
        <v>66</v>
      </c>
      <c r="AZ458" s="2"/>
      <c r="BA458" s="3"/>
      <c r="BB458" s="3"/>
      <c r="BC458" s="3"/>
      <c r="BD458" s="3"/>
    </row>
    <row r="459" spans="1:56" x14ac:dyDescent="0.25">
      <c r="A459" s="66" t="s">
        <v>619</v>
      </c>
      <c r="B459" s="67"/>
      <c r="C459" s="67"/>
      <c r="D459" s="68"/>
      <c r="E459" s="70"/>
      <c r="F459" s="104" t="s">
        <v>6939</v>
      </c>
      <c r="G459" s="67"/>
      <c r="H459" s="71"/>
      <c r="I459" s="72"/>
      <c r="J459" s="72"/>
      <c r="K459" s="71" t="s">
        <v>8303</v>
      </c>
      <c r="L459" s="75"/>
      <c r="M459" s="76"/>
      <c r="N459" s="76"/>
      <c r="O459" s="77"/>
      <c r="P459" s="78"/>
      <c r="Q459" s="78"/>
      <c r="R459" s="88"/>
      <c r="S459" s="88"/>
      <c r="T459" s="88"/>
      <c r="U459" s="88"/>
      <c r="V459" s="52"/>
      <c r="W459" s="52"/>
      <c r="X459" s="52"/>
      <c r="Y459" s="52"/>
      <c r="Z459" s="51"/>
      <c r="AA459" s="73"/>
      <c r="AB459" s="73"/>
      <c r="AC459" s="74"/>
      <c r="AD459" s="80" t="s">
        <v>4139</v>
      </c>
      <c r="AE459" s="80">
        <v>3953</v>
      </c>
      <c r="AF459" s="80">
        <v>5015</v>
      </c>
      <c r="AG459" s="80">
        <v>58563</v>
      </c>
      <c r="AH459" s="80">
        <v>22</v>
      </c>
      <c r="AI459" s="80">
        <v>-21600</v>
      </c>
      <c r="AJ459" s="80" t="s">
        <v>4741</v>
      </c>
      <c r="AK459" s="80" t="s">
        <v>5189</v>
      </c>
      <c r="AL459" s="84" t="s">
        <v>5500</v>
      </c>
      <c r="AM459" s="80" t="s">
        <v>5621</v>
      </c>
      <c r="AN459" s="82">
        <v>40320.613159722219</v>
      </c>
      <c r="AO459" s="84" t="s">
        <v>5989</v>
      </c>
      <c r="AP459" s="80" t="b">
        <v>0</v>
      </c>
      <c r="AQ459" s="80" t="b">
        <v>0</v>
      </c>
      <c r="AR459" s="80" t="b">
        <v>0</v>
      </c>
      <c r="AS459" s="80" t="s">
        <v>6171</v>
      </c>
      <c r="AT459" s="80">
        <v>154</v>
      </c>
      <c r="AU459" s="84" t="s">
        <v>6396</v>
      </c>
      <c r="AV459" s="80" t="b">
        <v>0</v>
      </c>
      <c r="AW459" s="80" t="s">
        <v>7170</v>
      </c>
      <c r="AX459" s="84" t="s">
        <v>7627</v>
      </c>
      <c r="AY459" s="80" t="s">
        <v>66</v>
      </c>
      <c r="AZ459" s="2"/>
      <c r="BA459" s="3"/>
      <c r="BB459" s="3"/>
      <c r="BC459" s="3"/>
      <c r="BD459" s="3"/>
    </row>
    <row r="460" spans="1:56" x14ac:dyDescent="0.25">
      <c r="A460" s="66" t="s">
        <v>620</v>
      </c>
      <c r="B460" s="67"/>
      <c r="C460" s="67"/>
      <c r="D460" s="68"/>
      <c r="E460" s="70"/>
      <c r="F460" s="104" t="s">
        <v>6940</v>
      </c>
      <c r="G460" s="67"/>
      <c r="H460" s="71"/>
      <c r="I460" s="72"/>
      <c r="J460" s="72"/>
      <c r="K460" s="71" t="s">
        <v>8304</v>
      </c>
      <c r="L460" s="75"/>
      <c r="M460" s="76"/>
      <c r="N460" s="76"/>
      <c r="O460" s="77"/>
      <c r="P460" s="78"/>
      <c r="Q460" s="78"/>
      <c r="R460" s="88"/>
      <c r="S460" s="88"/>
      <c r="T460" s="88"/>
      <c r="U460" s="88"/>
      <c r="V460" s="52"/>
      <c r="W460" s="52"/>
      <c r="X460" s="52"/>
      <c r="Y460" s="52"/>
      <c r="Z460" s="51"/>
      <c r="AA460" s="73"/>
      <c r="AB460" s="73"/>
      <c r="AC460" s="74"/>
      <c r="AD460" s="80" t="s">
        <v>4140</v>
      </c>
      <c r="AE460" s="80">
        <v>297</v>
      </c>
      <c r="AF460" s="80">
        <v>131</v>
      </c>
      <c r="AG460" s="80">
        <v>15822</v>
      </c>
      <c r="AH460" s="80">
        <v>885</v>
      </c>
      <c r="AI460" s="80">
        <v>3600</v>
      </c>
      <c r="AJ460" s="80" t="s">
        <v>4742</v>
      </c>
      <c r="AK460" s="80" t="s">
        <v>5190</v>
      </c>
      <c r="AL460" s="80"/>
      <c r="AM460" s="80" t="s">
        <v>5302</v>
      </c>
      <c r="AN460" s="82">
        <v>40684.866736111115</v>
      </c>
      <c r="AO460" s="80"/>
      <c r="AP460" s="80" t="b">
        <v>1</v>
      </c>
      <c r="AQ460" s="80" t="b">
        <v>0</v>
      </c>
      <c r="AR460" s="80" t="b">
        <v>1</v>
      </c>
      <c r="AS460" s="80" t="s">
        <v>6176</v>
      </c>
      <c r="AT460" s="80">
        <v>7</v>
      </c>
      <c r="AU460" s="84" t="s">
        <v>6192</v>
      </c>
      <c r="AV460" s="80" t="b">
        <v>0</v>
      </c>
      <c r="AW460" s="80" t="s">
        <v>7170</v>
      </c>
      <c r="AX460" s="84" t="s">
        <v>7628</v>
      </c>
      <c r="AY460" s="80" t="s">
        <v>66</v>
      </c>
      <c r="AZ460" s="2"/>
      <c r="BA460" s="3"/>
      <c r="BB460" s="3"/>
      <c r="BC460" s="3"/>
      <c r="BD460" s="3"/>
    </row>
    <row r="461" spans="1:56" x14ac:dyDescent="0.25">
      <c r="A461" s="66" t="s">
        <v>621</v>
      </c>
      <c r="B461" s="67"/>
      <c r="C461" s="67"/>
      <c r="D461" s="68"/>
      <c r="E461" s="70"/>
      <c r="F461" s="104" t="s">
        <v>6941</v>
      </c>
      <c r="G461" s="67"/>
      <c r="H461" s="71"/>
      <c r="I461" s="72"/>
      <c r="J461" s="72"/>
      <c r="K461" s="71" t="s">
        <v>8305</v>
      </c>
      <c r="L461" s="75"/>
      <c r="M461" s="76"/>
      <c r="N461" s="76"/>
      <c r="O461" s="77"/>
      <c r="P461" s="78"/>
      <c r="Q461" s="78"/>
      <c r="R461" s="88"/>
      <c r="S461" s="88"/>
      <c r="T461" s="88"/>
      <c r="U461" s="88"/>
      <c r="V461" s="52"/>
      <c r="W461" s="52"/>
      <c r="X461" s="52"/>
      <c r="Y461" s="52"/>
      <c r="Z461" s="51"/>
      <c r="AA461" s="73"/>
      <c r="AB461" s="73"/>
      <c r="AC461" s="74"/>
      <c r="AD461" s="80" t="s">
        <v>4141</v>
      </c>
      <c r="AE461" s="80">
        <v>523</v>
      </c>
      <c r="AF461" s="80">
        <v>11986</v>
      </c>
      <c r="AG461" s="80">
        <v>30477</v>
      </c>
      <c r="AH461" s="80">
        <v>436</v>
      </c>
      <c r="AI461" s="80">
        <v>7200</v>
      </c>
      <c r="AJ461" s="80" t="s">
        <v>4743</v>
      </c>
      <c r="AK461" s="80" t="s">
        <v>5191</v>
      </c>
      <c r="AL461" s="84" t="s">
        <v>5501</v>
      </c>
      <c r="AM461" s="80" t="s">
        <v>5647</v>
      </c>
      <c r="AN461" s="82">
        <v>41366.530243055553</v>
      </c>
      <c r="AO461" s="84" t="s">
        <v>5990</v>
      </c>
      <c r="AP461" s="80" t="b">
        <v>0</v>
      </c>
      <c r="AQ461" s="80" t="b">
        <v>0</v>
      </c>
      <c r="AR461" s="80" t="b">
        <v>0</v>
      </c>
      <c r="AS461" s="80" t="s">
        <v>6171</v>
      </c>
      <c r="AT461" s="80">
        <v>543</v>
      </c>
      <c r="AU461" s="84" t="s">
        <v>6397</v>
      </c>
      <c r="AV461" s="80" t="b">
        <v>1</v>
      </c>
      <c r="AW461" s="80" t="s">
        <v>7170</v>
      </c>
      <c r="AX461" s="84" t="s">
        <v>7629</v>
      </c>
      <c r="AY461" s="80" t="s">
        <v>66</v>
      </c>
      <c r="AZ461" s="2"/>
      <c r="BA461" s="3"/>
      <c r="BB461" s="3"/>
      <c r="BC461" s="3"/>
      <c r="BD461" s="3"/>
    </row>
    <row r="462" spans="1:56" x14ac:dyDescent="0.25">
      <c r="A462" s="66" t="s">
        <v>622</v>
      </c>
      <c r="B462" s="67"/>
      <c r="C462" s="67"/>
      <c r="D462" s="68"/>
      <c r="E462" s="70"/>
      <c r="F462" s="104" t="s">
        <v>6942</v>
      </c>
      <c r="G462" s="67"/>
      <c r="H462" s="71"/>
      <c r="I462" s="72"/>
      <c r="J462" s="72"/>
      <c r="K462" s="71" t="s">
        <v>8306</v>
      </c>
      <c r="L462" s="75"/>
      <c r="M462" s="76"/>
      <c r="N462" s="76"/>
      <c r="O462" s="77"/>
      <c r="P462" s="78"/>
      <c r="Q462" s="78"/>
      <c r="R462" s="88"/>
      <c r="S462" s="88"/>
      <c r="T462" s="88"/>
      <c r="U462" s="88"/>
      <c r="V462" s="52"/>
      <c r="W462" s="52"/>
      <c r="X462" s="52"/>
      <c r="Y462" s="52"/>
      <c r="Z462" s="51"/>
      <c r="AA462" s="73"/>
      <c r="AB462" s="73"/>
      <c r="AC462" s="74"/>
      <c r="AD462" s="80" t="s">
        <v>4142</v>
      </c>
      <c r="AE462" s="80">
        <v>432</v>
      </c>
      <c r="AF462" s="80">
        <v>958</v>
      </c>
      <c r="AG462" s="80">
        <v>32254</v>
      </c>
      <c r="AH462" s="80">
        <v>5350</v>
      </c>
      <c r="AI462" s="80">
        <v>3600</v>
      </c>
      <c r="AJ462" s="80" t="s">
        <v>4744</v>
      </c>
      <c r="AK462" s="80" t="s">
        <v>5192</v>
      </c>
      <c r="AL462" s="80"/>
      <c r="AM462" s="80" t="s">
        <v>5615</v>
      </c>
      <c r="AN462" s="82">
        <v>40970.457511574074</v>
      </c>
      <c r="AO462" s="84" t="s">
        <v>5991</v>
      </c>
      <c r="AP462" s="80" t="b">
        <v>0</v>
      </c>
      <c r="AQ462" s="80" t="b">
        <v>0</v>
      </c>
      <c r="AR462" s="80" t="b">
        <v>1</v>
      </c>
      <c r="AS462" s="80" t="s">
        <v>6172</v>
      </c>
      <c r="AT462" s="80">
        <v>23</v>
      </c>
      <c r="AU462" s="84" t="s">
        <v>6222</v>
      </c>
      <c r="AV462" s="80" t="b">
        <v>0</v>
      </c>
      <c r="AW462" s="80" t="s">
        <v>7170</v>
      </c>
      <c r="AX462" s="84" t="s">
        <v>7630</v>
      </c>
      <c r="AY462" s="80" t="s">
        <v>66</v>
      </c>
      <c r="AZ462" s="2"/>
      <c r="BA462" s="3"/>
      <c r="BB462" s="3"/>
      <c r="BC462" s="3"/>
      <c r="BD462" s="3"/>
    </row>
    <row r="463" spans="1:56" x14ac:dyDescent="0.25">
      <c r="A463" s="66" t="s">
        <v>623</v>
      </c>
      <c r="B463" s="67"/>
      <c r="C463" s="67"/>
      <c r="D463" s="68"/>
      <c r="E463" s="70"/>
      <c r="F463" s="104" t="s">
        <v>6943</v>
      </c>
      <c r="G463" s="67"/>
      <c r="H463" s="71"/>
      <c r="I463" s="72"/>
      <c r="J463" s="72"/>
      <c r="K463" s="71" t="s">
        <v>8307</v>
      </c>
      <c r="L463" s="75"/>
      <c r="M463" s="76"/>
      <c r="N463" s="76"/>
      <c r="O463" s="77"/>
      <c r="P463" s="78"/>
      <c r="Q463" s="78"/>
      <c r="R463" s="88"/>
      <c r="S463" s="88"/>
      <c r="T463" s="88"/>
      <c r="U463" s="88"/>
      <c r="V463" s="52"/>
      <c r="W463" s="52"/>
      <c r="X463" s="52"/>
      <c r="Y463" s="52"/>
      <c r="Z463" s="51"/>
      <c r="AA463" s="73"/>
      <c r="AB463" s="73"/>
      <c r="AC463" s="74"/>
      <c r="AD463" s="80" t="s">
        <v>4143</v>
      </c>
      <c r="AE463" s="80">
        <v>409</v>
      </c>
      <c r="AF463" s="80">
        <v>3332</v>
      </c>
      <c r="AG463" s="80">
        <v>6314</v>
      </c>
      <c r="AH463" s="80">
        <v>1</v>
      </c>
      <c r="AI463" s="80">
        <v>3600</v>
      </c>
      <c r="AJ463" s="80" t="s">
        <v>4745</v>
      </c>
      <c r="AK463" s="80" t="s">
        <v>5193</v>
      </c>
      <c r="AL463" s="84" t="s">
        <v>5502</v>
      </c>
      <c r="AM463" s="80" t="s">
        <v>5260</v>
      </c>
      <c r="AN463" s="82">
        <v>39612.911064814813</v>
      </c>
      <c r="AO463" s="80"/>
      <c r="AP463" s="80" t="b">
        <v>0</v>
      </c>
      <c r="AQ463" s="80" t="b">
        <v>0</v>
      </c>
      <c r="AR463" s="80" t="b">
        <v>0</v>
      </c>
      <c r="AS463" s="80" t="s">
        <v>6171</v>
      </c>
      <c r="AT463" s="80">
        <v>97</v>
      </c>
      <c r="AU463" s="84" t="s">
        <v>6398</v>
      </c>
      <c r="AV463" s="80" t="b">
        <v>0</v>
      </c>
      <c r="AW463" s="80" t="s">
        <v>7170</v>
      </c>
      <c r="AX463" s="84" t="s">
        <v>7631</v>
      </c>
      <c r="AY463" s="80" t="s">
        <v>66</v>
      </c>
      <c r="AZ463" s="2"/>
      <c r="BA463" s="3"/>
      <c r="BB463" s="3"/>
      <c r="BC463" s="3"/>
      <c r="BD463" s="3"/>
    </row>
    <row r="464" spans="1:56" x14ac:dyDescent="0.25">
      <c r="A464" s="66" t="s">
        <v>624</v>
      </c>
      <c r="B464" s="67"/>
      <c r="C464" s="67"/>
      <c r="D464" s="68"/>
      <c r="E464" s="70"/>
      <c r="F464" s="104" t="s">
        <v>6944</v>
      </c>
      <c r="G464" s="67"/>
      <c r="H464" s="71"/>
      <c r="I464" s="72"/>
      <c r="J464" s="72"/>
      <c r="K464" s="71" t="s">
        <v>8308</v>
      </c>
      <c r="L464" s="75"/>
      <c r="M464" s="76"/>
      <c r="N464" s="76"/>
      <c r="O464" s="77"/>
      <c r="P464" s="78"/>
      <c r="Q464" s="78"/>
      <c r="R464" s="88"/>
      <c r="S464" s="88"/>
      <c r="T464" s="88"/>
      <c r="U464" s="88"/>
      <c r="V464" s="52"/>
      <c r="W464" s="52"/>
      <c r="X464" s="52"/>
      <c r="Y464" s="52"/>
      <c r="Z464" s="51"/>
      <c r="AA464" s="73"/>
      <c r="AB464" s="73"/>
      <c r="AC464" s="74"/>
      <c r="AD464" s="80" t="s">
        <v>4144</v>
      </c>
      <c r="AE464" s="80">
        <v>1353</v>
      </c>
      <c r="AF464" s="80">
        <v>10332</v>
      </c>
      <c r="AG464" s="80">
        <v>57049</v>
      </c>
      <c r="AH464" s="80">
        <v>16</v>
      </c>
      <c r="AI464" s="80">
        <v>-18000</v>
      </c>
      <c r="AJ464" s="80" t="s">
        <v>4746</v>
      </c>
      <c r="AK464" s="80" t="s">
        <v>5194</v>
      </c>
      <c r="AL464" s="84" t="s">
        <v>5503</v>
      </c>
      <c r="AM464" s="80" t="s">
        <v>5619</v>
      </c>
      <c r="AN464" s="82">
        <v>41896.55265046296</v>
      </c>
      <c r="AO464" s="84" t="s">
        <v>5992</v>
      </c>
      <c r="AP464" s="80" t="b">
        <v>0</v>
      </c>
      <c r="AQ464" s="80" t="b">
        <v>0</v>
      </c>
      <c r="AR464" s="80" t="b">
        <v>0</v>
      </c>
      <c r="AS464" s="80" t="s">
        <v>6171</v>
      </c>
      <c r="AT464" s="80">
        <v>75</v>
      </c>
      <c r="AU464" s="84" t="s">
        <v>6399</v>
      </c>
      <c r="AV464" s="80" t="b">
        <v>0</v>
      </c>
      <c r="AW464" s="80" t="s">
        <v>7170</v>
      </c>
      <c r="AX464" s="84" t="s">
        <v>7632</v>
      </c>
      <c r="AY464" s="80" t="s">
        <v>66</v>
      </c>
      <c r="AZ464" s="2"/>
      <c r="BA464" s="3"/>
      <c r="BB464" s="3"/>
      <c r="BC464" s="3"/>
      <c r="BD464" s="3"/>
    </row>
    <row r="465" spans="1:56" x14ac:dyDescent="0.25">
      <c r="A465" s="66" t="s">
        <v>625</v>
      </c>
      <c r="B465" s="67"/>
      <c r="C465" s="67"/>
      <c r="D465" s="68"/>
      <c r="E465" s="70"/>
      <c r="F465" s="104" t="s">
        <v>6945</v>
      </c>
      <c r="G465" s="67"/>
      <c r="H465" s="71"/>
      <c r="I465" s="72"/>
      <c r="J465" s="72"/>
      <c r="K465" s="71" t="s">
        <v>8309</v>
      </c>
      <c r="L465" s="75"/>
      <c r="M465" s="76"/>
      <c r="N465" s="76"/>
      <c r="O465" s="77"/>
      <c r="P465" s="78"/>
      <c r="Q465" s="78"/>
      <c r="R465" s="88"/>
      <c r="S465" s="88"/>
      <c r="T465" s="88"/>
      <c r="U465" s="88"/>
      <c r="V465" s="52"/>
      <c r="W465" s="52"/>
      <c r="X465" s="52"/>
      <c r="Y465" s="52"/>
      <c r="Z465" s="51"/>
      <c r="AA465" s="73"/>
      <c r="AB465" s="73"/>
      <c r="AC465" s="74"/>
      <c r="AD465" s="80" t="s">
        <v>4145</v>
      </c>
      <c r="AE465" s="80">
        <v>316</v>
      </c>
      <c r="AF465" s="80">
        <v>322</v>
      </c>
      <c r="AG465" s="80">
        <v>49630</v>
      </c>
      <c r="AH465" s="80">
        <v>79</v>
      </c>
      <c r="AI465" s="80"/>
      <c r="AJ465" s="80" t="s">
        <v>4747</v>
      </c>
      <c r="AK465" s="80" t="s">
        <v>5195</v>
      </c>
      <c r="AL465" s="80"/>
      <c r="AM465" s="80"/>
      <c r="AN465" s="82">
        <v>41949.416817129626</v>
      </c>
      <c r="AO465" s="84" t="s">
        <v>5993</v>
      </c>
      <c r="AP465" s="80" t="b">
        <v>0</v>
      </c>
      <c r="AQ465" s="80" t="b">
        <v>0</v>
      </c>
      <c r="AR465" s="80" t="b">
        <v>0</v>
      </c>
      <c r="AS465" s="80" t="s">
        <v>6171</v>
      </c>
      <c r="AT465" s="80">
        <v>31</v>
      </c>
      <c r="AU465" s="84" t="s">
        <v>6400</v>
      </c>
      <c r="AV465" s="80" t="b">
        <v>0</v>
      </c>
      <c r="AW465" s="80" t="s">
        <v>7170</v>
      </c>
      <c r="AX465" s="84" t="s">
        <v>7633</v>
      </c>
      <c r="AY465" s="80" t="s">
        <v>66</v>
      </c>
      <c r="AZ465" s="2"/>
      <c r="BA465" s="3"/>
      <c r="BB465" s="3"/>
      <c r="BC465" s="3"/>
      <c r="BD465" s="3"/>
    </row>
    <row r="466" spans="1:56" x14ac:dyDescent="0.25">
      <c r="A466" s="66" t="s">
        <v>626</v>
      </c>
      <c r="B466" s="67"/>
      <c r="C466" s="67"/>
      <c r="D466" s="68"/>
      <c r="E466" s="70"/>
      <c r="F466" s="104" t="s">
        <v>6946</v>
      </c>
      <c r="G466" s="67"/>
      <c r="H466" s="71"/>
      <c r="I466" s="72"/>
      <c r="J466" s="72"/>
      <c r="K466" s="71" t="s">
        <v>8310</v>
      </c>
      <c r="L466" s="75"/>
      <c r="M466" s="76"/>
      <c r="N466" s="76"/>
      <c r="O466" s="77"/>
      <c r="P466" s="78"/>
      <c r="Q466" s="78"/>
      <c r="R466" s="88"/>
      <c r="S466" s="88"/>
      <c r="T466" s="88"/>
      <c r="U466" s="88"/>
      <c r="V466" s="52"/>
      <c r="W466" s="52"/>
      <c r="X466" s="52"/>
      <c r="Y466" s="52"/>
      <c r="Z466" s="51"/>
      <c r="AA466" s="73"/>
      <c r="AB466" s="73"/>
      <c r="AC466" s="74"/>
      <c r="AD466" s="80" t="s">
        <v>4146</v>
      </c>
      <c r="AE466" s="80">
        <v>0</v>
      </c>
      <c r="AF466" s="80">
        <v>4</v>
      </c>
      <c r="AG466" s="80">
        <v>344</v>
      </c>
      <c r="AH466" s="80">
        <v>0</v>
      </c>
      <c r="AI466" s="80"/>
      <c r="AJ466" s="80"/>
      <c r="AK466" s="80"/>
      <c r="AL466" s="80"/>
      <c r="AM466" s="80"/>
      <c r="AN466" s="82">
        <v>42368.205706018518</v>
      </c>
      <c r="AO466" s="80"/>
      <c r="AP466" s="80" t="b">
        <v>1</v>
      </c>
      <c r="AQ466" s="80" t="b">
        <v>0</v>
      </c>
      <c r="AR466" s="80" t="b">
        <v>0</v>
      </c>
      <c r="AS466" s="80" t="s">
        <v>6183</v>
      </c>
      <c r="AT466" s="80">
        <v>0</v>
      </c>
      <c r="AU466" s="80"/>
      <c r="AV466" s="80" t="b">
        <v>0</v>
      </c>
      <c r="AW466" s="80" t="s">
        <v>7170</v>
      </c>
      <c r="AX466" s="84" t="s">
        <v>7634</v>
      </c>
      <c r="AY466" s="80" t="s">
        <v>66</v>
      </c>
      <c r="AZ466" s="2"/>
      <c r="BA466" s="3"/>
      <c r="BB466" s="3"/>
      <c r="BC466" s="3"/>
      <c r="BD466" s="3"/>
    </row>
    <row r="467" spans="1:56" x14ac:dyDescent="0.25">
      <c r="A467" s="66" t="s">
        <v>627</v>
      </c>
      <c r="B467" s="67"/>
      <c r="C467" s="67"/>
      <c r="D467" s="68"/>
      <c r="E467" s="70"/>
      <c r="F467" s="104" t="s">
        <v>6947</v>
      </c>
      <c r="G467" s="67"/>
      <c r="H467" s="71"/>
      <c r="I467" s="72"/>
      <c r="J467" s="72"/>
      <c r="K467" s="71" t="s">
        <v>8311</v>
      </c>
      <c r="L467" s="75"/>
      <c r="M467" s="76"/>
      <c r="N467" s="76"/>
      <c r="O467" s="77"/>
      <c r="P467" s="78"/>
      <c r="Q467" s="78"/>
      <c r="R467" s="88"/>
      <c r="S467" s="88"/>
      <c r="T467" s="88"/>
      <c r="U467" s="88"/>
      <c r="V467" s="52"/>
      <c r="W467" s="52"/>
      <c r="X467" s="52"/>
      <c r="Y467" s="52"/>
      <c r="Z467" s="51"/>
      <c r="AA467" s="73"/>
      <c r="AB467" s="73"/>
      <c r="AC467" s="74"/>
      <c r="AD467" s="80" t="s">
        <v>4147</v>
      </c>
      <c r="AE467" s="80">
        <v>11</v>
      </c>
      <c r="AF467" s="80">
        <v>684</v>
      </c>
      <c r="AG467" s="80">
        <v>53268</v>
      </c>
      <c r="AH467" s="80">
        <v>14</v>
      </c>
      <c r="AI467" s="80">
        <v>3600</v>
      </c>
      <c r="AJ467" s="80" t="s">
        <v>4748</v>
      </c>
      <c r="AK467" s="80"/>
      <c r="AL467" s="84" t="s">
        <v>5504</v>
      </c>
      <c r="AM467" s="80" t="s">
        <v>5626</v>
      </c>
      <c r="AN467" s="82">
        <v>40598.675138888888</v>
      </c>
      <c r="AO467" s="84" t="s">
        <v>5994</v>
      </c>
      <c r="AP467" s="80" t="b">
        <v>0</v>
      </c>
      <c r="AQ467" s="80" t="b">
        <v>0</v>
      </c>
      <c r="AR467" s="80" t="b">
        <v>0</v>
      </c>
      <c r="AS467" s="80" t="s">
        <v>6176</v>
      </c>
      <c r="AT467" s="80">
        <v>11</v>
      </c>
      <c r="AU467" s="84" t="s">
        <v>6401</v>
      </c>
      <c r="AV467" s="80" t="b">
        <v>0</v>
      </c>
      <c r="AW467" s="80" t="s">
        <v>7170</v>
      </c>
      <c r="AX467" s="84" t="s">
        <v>7635</v>
      </c>
      <c r="AY467" s="80" t="s">
        <v>66</v>
      </c>
      <c r="AZ467" s="2"/>
      <c r="BA467" s="3"/>
      <c r="BB467" s="3"/>
      <c r="BC467" s="3"/>
      <c r="BD467" s="3"/>
    </row>
    <row r="468" spans="1:56" x14ac:dyDescent="0.25">
      <c r="A468" s="66" t="s">
        <v>628</v>
      </c>
      <c r="B468" s="67"/>
      <c r="C468" s="67"/>
      <c r="D468" s="68"/>
      <c r="E468" s="70"/>
      <c r="F468" s="104" t="s">
        <v>6948</v>
      </c>
      <c r="G468" s="67"/>
      <c r="H468" s="71"/>
      <c r="I468" s="72"/>
      <c r="J468" s="72"/>
      <c r="K468" s="71" t="s">
        <v>8312</v>
      </c>
      <c r="L468" s="75"/>
      <c r="M468" s="76"/>
      <c r="N468" s="76"/>
      <c r="O468" s="77"/>
      <c r="P468" s="78"/>
      <c r="Q468" s="78"/>
      <c r="R468" s="88"/>
      <c r="S468" s="88"/>
      <c r="T468" s="88"/>
      <c r="U468" s="88"/>
      <c r="V468" s="52"/>
      <c r="W468" s="52"/>
      <c r="X468" s="52"/>
      <c r="Y468" s="52"/>
      <c r="Z468" s="51"/>
      <c r="AA468" s="73"/>
      <c r="AB468" s="73"/>
      <c r="AC468" s="74"/>
      <c r="AD468" s="80" t="s">
        <v>4148</v>
      </c>
      <c r="AE468" s="80">
        <v>22100</v>
      </c>
      <c r="AF468" s="80">
        <v>20471</v>
      </c>
      <c r="AG468" s="80">
        <v>191584</v>
      </c>
      <c r="AH468" s="80">
        <v>16049</v>
      </c>
      <c r="AI468" s="80">
        <v>-28800</v>
      </c>
      <c r="AJ468" s="80" t="s">
        <v>4749</v>
      </c>
      <c r="AK468" s="80" t="s">
        <v>5196</v>
      </c>
      <c r="AL468" s="80"/>
      <c r="AM468" s="80" t="s">
        <v>5617</v>
      </c>
      <c r="AN468" s="82">
        <v>41899.390324074076</v>
      </c>
      <c r="AO468" s="84" t="s">
        <v>5995</v>
      </c>
      <c r="AP468" s="80" t="b">
        <v>0</v>
      </c>
      <c r="AQ468" s="80" t="b">
        <v>0</v>
      </c>
      <c r="AR468" s="80" t="b">
        <v>0</v>
      </c>
      <c r="AS468" s="80" t="s">
        <v>6171</v>
      </c>
      <c r="AT468" s="80">
        <v>169</v>
      </c>
      <c r="AU468" s="84" t="s">
        <v>6192</v>
      </c>
      <c r="AV468" s="80" t="b">
        <v>0</v>
      </c>
      <c r="AW468" s="80" t="s">
        <v>7170</v>
      </c>
      <c r="AX468" s="84" t="s">
        <v>7636</v>
      </c>
      <c r="AY468" s="80" t="s">
        <v>66</v>
      </c>
      <c r="AZ468" s="2"/>
      <c r="BA468" s="3"/>
      <c r="BB468" s="3"/>
      <c r="BC468" s="3"/>
      <c r="BD468" s="3"/>
    </row>
    <row r="469" spans="1:56" x14ac:dyDescent="0.25">
      <c r="A469" s="66" t="s">
        <v>629</v>
      </c>
      <c r="B469" s="67"/>
      <c r="C469" s="67"/>
      <c r="D469" s="68"/>
      <c r="E469" s="70"/>
      <c r="F469" s="104" t="s">
        <v>6949</v>
      </c>
      <c r="G469" s="67"/>
      <c r="H469" s="71"/>
      <c r="I469" s="72"/>
      <c r="J469" s="72"/>
      <c r="K469" s="71" t="s">
        <v>8313</v>
      </c>
      <c r="L469" s="75"/>
      <c r="M469" s="76"/>
      <c r="N469" s="76"/>
      <c r="O469" s="77"/>
      <c r="P469" s="78"/>
      <c r="Q469" s="78"/>
      <c r="R469" s="88"/>
      <c r="S469" s="88"/>
      <c r="T469" s="88"/>
      <c r="U469" s="88"/>
      <c r="V469" s="52"/>
      <c r="W469" s="52"/>
      <c r="X469" s="52"/>
      <c r="Y469" s="52"/>
      <c r="Z469" s="51"/>
      <c r="AA469" s="73"/>
      <c r="AB469" s="73"/>
      <c r="AC469" s="74"/>
      <c r="AD469" s="80" t="s">
        <v>4149</v>
      </c>
      <c r="AE469" s="80">
        <v>4866</v>
      </c>
      <c r="AF469" s="80">
        <v>4580</v>
      </c>
      <c r="AG469" s="80">
        <v>7903</v>
      </c>
      <c r="AH469" s="80">
        <v>0</v>
      </c>
      <c r="AI469" s="80">
        <v>28800</v>
      </c>
      <c r="AJ469" s="80" t="s">
        <v>4750</v>
      </c>
      <c r="AK469" s="80" t="s">
        <v>5197</v>
      </c>
      <c r="AL469" s="80"/>
      <c r="AM469" s="80" t="s">
        <v>5612</v>
      </c>
      <c r="AN469" s="82">
        <v>41088.015821759262</v>
      </c>
      <c r="AO469" s="80"/>
      <c r="AP469" s="80" t="b">
        <v>0</v>
      </c>
      <c r="AQ469" s="80" t="b">
        <v>0</v>
      </c>
      <c r="AR469" s="80" t="b">
        <v>0</v>
      </c>
      <c r="AS469" s="80" t="s">
        <v>6171</v>
      </c>
      <c r="AT469" s="80">
        <v>16</v>
      </c>
      <c r="AU469" s="84" t="s">
        <v>6402</v>
      </c>
      <c r="AV469" s="80" t="b">
        <v>0</v>
      </c>
      <c r="AW469" s="80" t="s">
        <v>7170</v>
      </c>
      <c r="AX469" s="84" t="s">
        <v>7637</v>
      </c>
      <c r="AY469" s="80" t="s">
        <v>66</v>
      </c>
      <c r="AZ469" s="2"/>
      <c r="BA469" s="3"/>
      <c r="BB469" s="3"/>
      <c r="BC469" s="3"/>
      <c r="BD469" s="3"/>
    </row>
    <row r="470" spans="1:56" x14ac:dyDescent="0.25">
      <c r="A470" s="66" t="s">
        <v>630</v>
      </c>
      <c r="B470" s="67"/>
      <c r="C470" s="67"/>
      <c r="D470" s="68"/>
      <c r="E470" s="70"/>
      <c r="F470" s="104" t="s">
        <v>6950</v>
      </c>
      <c r="G470" s="67"/>
      <c r="H470" s="71"/>
      <c r="I470" s="72"/>
      <c r="J470" s="72"/>
      <c r="K470" s="71" t="s">
        <v>8314</v>
      </c>
      <c r="L470" s="75"/>
      <c r="M470" s="76"/>
      <c r="N470" s="76"/>
      <c r="O470" s="77"/>
      <c r="P470" s="78"/>
      <c r="Q470" s="78"/>
      <c r="R470" s="88"/>
      <c r="S470" s="88"/>
      <c r="T470" s="88"/>
      <c r="U470" s="88"/>
      <c r="V470" s="52"/>
      <c r="W470" s="52"/>
      <c r="X470" s="52"/>
      <c r="Y470" s="52"/>
      <c r="Z470" s="51"/>
      <c r="AA470" s="73"/>
      <c r="AB470" s="73"/>
      <c r="AC470" s="74"/>
      <c r="AD470" s="80" t="s">
        <v>4150</v>
      </c>
      <c r="AE470" s="80">
        <v>43</v>
      </c>
      <c r="AF470" s="80">
        <v>18</v>
      </c>
      <c r="AG470" s="80">
        <v>2374</v>
      </c>
      <c r="AH470" s="80">
        <v>8</v>
      </c>
      <c r="AI470" s="80"/>
      <c r="AJ470" s="80" t="s">
        <v>4751</v>
      </c>
      <c r="AK470" s="80"/>
      <c r="AL470" s="80"/>
      <c r="AM470" s="80"/>
      <c r="AN470" s="82">
        <v>42393.859409722223</v>
      </c>
      <c r="AO470" s="84" t="s">
        <v>5996</v>
      </c>
      <c r="AP470" s="80" t="b">
        <v>1</v>
      </c>
      <c r="AQ470" s="80" t="b">
        <v>0</v>
      </c>
      <c r="AR470" s="80" t="b">
        <v>0</v>
      </c>
      <c r="AS470" s="80" t="s">
        <v>6171</v>
      </c>
      <c r="AT470" s="80">
        <v>1</v>
      </c>
      <c r="AU470" s="80"/>
      <c r="AV470" s="80" t="b">
        <v>0</v>
      </c>
      <c r="AW470" s="80" t="s">
        <v>7170</v>
      </c>
      <c r="AX470" s="84" t="s">
        <v>7638</v>
      </c>
      <c r="AY470" s="80" t="s">
        <v>66</v>
      </c>
      <c r="AZ470" s="2"/>
      <c r="BA470" s="3"/>
      <c r="BB470" s="3"/>
      <c r="BC470" s="3"/>
      <c r="BD470" s="3"/>
    </row>
    <row r="471" spans="1:56" x14ac:dyDescent="0.25">
      <c r="A471" s="66" t="s">
        <v>631</v>
      </c>
      <c r="B471" s="67"/>
      <c r="C471" s="67"/>
      <c r="D471" s="68"/>
      <c r="E471" s="70"/>
      <c r="F471" s="104" t="s">
        <v>6951</v>
      </c>
      <c r="G471" s="67"/>
      <c r="H471" s="71"/>
      <c r="I471" s="72"/>
      <c r="J471" s="72"/>
      <c r="K471" s="71" t="s">
        <v>8315</v>
      </c>
      <c r="L471" s="75"/>
      <c r="M471" s="76"/>
      <c r="N471" s="76"/>
      <c r="O471" s="77"/>
      <c r="P471" s="78"/>
      <c r="Q471" s="78"/>
      <c r="R471" s="88"/>
      <c r="S471" s="88"/>
      <c r="T471" s="88"/>
      <c r="U471" s="88"/>
      <c r="V471" s="52"/>
      <c r="W471" s="52"/>
      <c r="X471" s="52"/>
      <c r="Y471" s="52"/>
      <c r="Z471" s="51"/>
      <c r="AA471" s="73"/>
      <c r="AB471" s="73"/>
      <c r="AC471" s="74"/>
      <c r="AD471" s="80" t="s">
        <v>4151</v>
      </c>
      <c r="AE471" s="80">
        <v>1011</v>
      </c>
      <c r="AF471" s="80">
        <v>134</v>
      </c>
      <c r="AG471" s="80">
        <v>247</v>
      </c>
      <c r="AH471" s="80">
        <v>553</v>
      </c>
      <c r="AI471" s="80"/>
      <c r="AJ471" s="80" t="s">
        <v>4752</v>
      </c>
      <c r="AK471" s="80" t="s">
        <v>5198</v>
      </c>
      <c r="AL471" s="80"/>
      <c r="AM471" s="80"/>
      <c r="AN471" s="82">
        <v>41832.107175925928</v>
      </c>
      <c r="AO471" s="84" t="s">
        <v>5997</v>
      </c>
      <c r="AP471" s="80" t="b">
        <v>0</v>
      </c>
      <c r="AQ471" s="80" t="b">
        <v>0</v>
      </c>
      <c r="AR471" s="80" t="b">
        <v>1</v>
      </c>
      <c r="AS471" s="80" t="s">
        <v>6171</v>
      </c>
      <c r="AT471" s="80">
        <v>3</v>
      </c>
      <c r="AU471" s="84" t="s">
        <v>6192</v>
      </c>
      <c r="AV471" s="80" t="b">
        <v>0</v>
      </c>
      <c r="AW471" s="80" t="s">
        <v>7170</v>
      </c>
      <c r="AX471" s="84" t="s">
        <v>7639</v>
      </c>
      <c r="AY471" s="80" t="s">
        <v>66</v>
      </c>
      <c r="AZ471" s="2"/>
      <c r="BA471" s="3"/>
      <c r="BB471" s="3"/>
      <c r="BC471" s="3"/>
      <c r="BD471" s="3"/>
    </row>
    <row r="472" spans="1:56" x14ac:dyDescent="0.25">
      <c r="A472" s="66" t="s">
        <v>857</v>
      </c>
      <c r="B472" s="67"/>
      <c r="C472" s="67"/>
      <c r="D472" s="68"/>
      <c r="E472" s="70"/>
      <c r="F472" s="104" t="s">
        <v>6952</v>
      </c>
      <c r="G472" s="67"/>
      <c r="H472" s="71"/>
      <c r="I472" s="72"/>
      <c r="J472" s="72"/>
      <c r="K472" s="71" t="s">
        <v>8316</v>
      </c>
      <c r="L472" s="75"/>
      <c r="M472" s="76"/>
      <c r="N472" s="76"/>
      <c r="O472" s="77"/>
      <c r="P472" s="78"/>
      <c r="Q472" s="78"/>
      <c r="R472" s="88"/>
      <c r="S472" s="88"/>
      <c r="T472" s="88"/>
      <c r="U472" s="88"/>
      <c r="V472" s="52"/>
      <c r="W472" s="52"/>
      <c r="X472" s="52"/>
      <c r="Y472" s="52"/>
      <c r="Z472" s="51"/>
      <c r="AA472" s="73"/>
      <c r="AB472" s="73"/>
      <c r="AC472" s="74"/>
      <c r="AD472" s="80" t="s">
        <v>4152</v>
      </c>
      <c r="AE472" s="80">
        <v>16986</v>
      </c>
      <c r="AF472" s="80">
        <v>19094</v>
      </c>
      <c r="AG472" s="80">
        <v>11674</v>
      </c>
      <c r="AH472" s="80">
        <v>2172</v>
      </c>
      <c r="AI472" s="80">
        <v>-28800</v>
      </c>
      <c r="AJ472" s="80" t="s">
        <v>4753</v>
      </c>
      <c r="AK472" s="80" t="s">
        <v>5199</v>
      </c>
      <c r="AL472" s="84" t="s">
        <v>5505</v>
      </c>
      <c r="AM472" s="80" t="s">
        <v>5617</v>
      </c>
      <c r="AN472" s="82">
        <v>41480.349861111114</v>
      </c>
      <c r="AO472" s="84" t="s">
        <v>5998</v>
      </c>
      <c r="AP472" s="80" t="b">
        <v>0</v>
      </c>
      <c r="AQ472" s="80" t="b">
        <v>0</v>
      </c>
      <c r="AR472" s="80" t="b">
        <v>1</v>
      </c>
      <c r="AS472" s="80" t="s">
        <v>6171</v>
      </c>
      <c r="AT472" s="80">
        <v>97</v>
      </c>
      <c r="AU472" s="84" t="s">
        <v>6403</v>
      </c>
      <c r="AV472" s="80" t="b">
        <v>0</v>
      </c>
      <c r="AW472" s="80" t="s">
        <v>7170</v>
      </c>
      <c r="AX472" s="84" t="s">
        <v>7640</v>
      </c>
      <c r="AY472" s="80" t="s">
        <v>65</v>
      </c>
      <c r="AZ472" s="2"/>
      <c r="BA472" s="3"/>
      <c r="BB472" s="3"/>
      <c r="BC472" s="3"/>
      <c r="BD472" s="3"/>
    </row>
    <row r="473" spans="1:56" x14ac:dyDescent="0.25">
      <c r="A473" s="66" t="s">
        <v>632</v>
      </c>
      <c r="B473" s="67"/>
      <c r="C473" s="67"/>
      <c r="D473" s="68"/>
      <c r="E473" s="70"/>
      <c r="F473" s="104" t="s">
        <v>6953</v>
      </c>
      <c r="G473" s="67"/>
      <c r="H473" s="71"/>
      <c r="I473" s="72"/>
      <c r="J473" s="72"/>
      <c r="K473" s="71" t="s">
        <v>8317</v>
      </c>
      <c r="L473" s="75"/>
      <c r="M473" s="76"/>
      <c r="N473" s="76"/>
      <c r="O473" s="77"/>
      <c r="P473" s="78"/>
      <c r="Q473" s="78"/>
      <c r="R473" s="88"/>
      <c r="S473" s="88"/>
      <c r="T473" s="88"/>
      <c r="U473" s="88"/>
      <c r="V473" s="52"/>
      <c r="W473" s="52"/>
      <c r="X473" s="52"/>
      <c r="Y473" s="52"/>
      <c r="Z473" s="51"/>
      <c r="AA473" s="73"/>
      <c r="AB473" s="73"/>
      <c r="AC473" s="74"/>
      <c r="AD473" s="80" t="s">
        <v>4153</v>
      </c>
      <c r="AE473" s="80">
        <v>370</v>
      </c>
      <c r="AF473" s="80">
        <v>438</v>
      </c>
      <c r="AG473" s="80">
        <v>10680</v>
      </c>
      <c r="AH473" s="80">
        <v>569</v>
      </c>
      <c r="AI473" s="80">
        <v>28800</v>
      </c>
      <c r="AJ473" s="80" t="s">
        <v>4754</v>
      </c>
      <c r="AK473" s="80" t="s">
        <v>5200</v>
      </c>
      <c r="AL473" s="80"/>
      <c r="AM473" s="80" t="s">
        <v>5648</v>
      </c>
      <c r="AN473" s="82">
        <v>41122.84946759259</v>
      </c>
      <c r="AO473" s="84" t="s">
        <v>5999</v>
      </c>
      <c r="AP473" s="80" t="b">
        <v>0</v>
      </c>
      <c r="AQ473" s="80" t="b">
        <v>0</v>
      </c>
      <c r="AR473" s="80" t="b">
        <v>1</v>
      </c>
      <c r="AS473" s="80" t="s">
        <v>6171</v>
      </c>
      <c r="AT473" s="80">
        <v>3</v>
      </c>
      <c r="AU473" s="84" t="s">
        <v>6192</v>
      </c>
      <c r="AV473" s="80" t="b">
        <v>0</v>
      </c>
      <c r="AW473" s="80" t="s">
        <v>7170</v>
      </c>
      <c r="AX473" s="84" t="s">
        <v>7641</v>
      </c>
      <c r="AY473" s="80" t="s">
        <v>66</v>
      </c>
      <c r="AZ473" s="2"/>
      <c r="BA473" s="3"/>
      <c r="BB473" s="3"/>
      <c r="BC473" s="3"/>
      <c r="BD473" s="3"/>
    </row>
    <row r="474" spans="1:56" x14ac:dyDescent="0.25">
      <c r="A474" s="66" t="s">
        <v>633</v>
      </c>
      <c r="B474" s="67"/>
      <c r="C474" s="67"/>
      <c r="D474" s="68"/>
      <c r="E474" s="70"/>
      <c r="F474" s="104" t="s">
        <v>6954</v>
      </c>
      <c r="G474" s="67"/>
      <c r="H474" s="71"/>
      <c r="I474" s="72"/>
      <c r="J474" s="72"/>
      <c r="K474" s="71" t="s">
        <v>8318</v>
      </c>
      <c r="L474" s="75"/>
      <c r="M474" s="76"/>
      <c r="N474" s="76"/>
      <c r="O474" s="77"/>
      <c r="P474" s="78"/>
      <c r="Q474" s="78"/>
      <c r="R474" s="88"/>
      <c r="S474" s="88"/>
      <c r="T474" s="88"/>
      <c r="U474" s="88"/>
      <c r="V474" s="52"/>
      <c r="W474" s="52"/>
      <c r="X474" s="52"/>
      <c r="Y474" s="52"/>
      <c r="Z474" s="51"/>
      <c r="AA474" s="73"/>
      <c r="AB474" s="73"/>
      <c r="AC474" s="74"/>
      <c r="AD474" s="80" t="s">
        <v>4154</v>
      </c>
      <c r="AE474" s="80">
        <v>776</v>
      </c>
      <c r="AF474" s="80">
        <v>508</v>
      </c>
      <c r="AG474" s="80">
        <v>36933</v>
      </c>
      <c r="AH474" s="80">
        <v>25</v>
      </c>
      <c r="AI474" s="80">
        <v>7200</v>
      </c>
      <c r="AJ474" s="80" t="s">
        <v>4755</v>
      </c>
      <c r="AK474" s="80" t="s">
        <v>5201</v>
      </c>
      <c r="AL474" s="84" t="s">
        <v>5506</v>
      </c>
      <c r="AM474" s="80" t="s">
        <v>5649</v>
      </c>
      <c r="AN474" s="82">
        <v>40715.404328703706</v>
      </c>
      <c r="AO474" s="84" t="s">
        <v>6000</v>
      </c>
      <c r="AP474" s="80" t="b">
        <v>1</v>
      </c>
      <c r="AQ474" s="80" t="b">
        <v>0</v>
      </c>
      <c r="AR474" s="80" t="b">
        <v>1</v>
      </c>
      <c r="AS474" s="80" t="s">
        <v>6171</v>
      </c>
      <c r="AT474" s="80">
        <v>17</v>
      </c>
      <c r="AU474" s="84" t="s">
        <v>6192</v>
      </c>
      <c r="AV474" s="80" t="b">
        <v>0</v>
      </c>
      <c r="AW474" s="80" t="s">
        <v>7170</v>
      </c>
      <c r="AX474" s="84" t="s">
        <v>7642</v>
      </c>
      <c r="AY474" s="80" t="s">
        <v>66</v>
      </c>
      <c r="AZ474" s="2"/>
      <c r="BA474" s="3"/>
      <c r="BB474" s="3"/>
      <c r="BC474" s="3"/>
      <c r="BD474" s="3"/>
    </row>
    <row r="475" spans="1:56" x14ac:dyDescent="0.25">
      <c r="A475" s="66" t="s">
        <v>634</v>
      </c>
      <c r="B475" s="67"/>
      <c r="C475" s="67"/>
      <c r="D475" s="68"/>
      <c r="E475" s="70"/>
      <c r="F475" s="104" t="s">
        <v>6955</v>
      </c>
      <c r="G475" s="67"/>
      <c r="H475" s="71"/>
      <c r="I475" s="72"/>
      <c r="J475" s="72"/>
      <c r="K475" s="71" t="s">
        <v>8319</v>
      </c>
      <c r="L475" s="75"/>
      <c r="M475" s="76"/>
      <c r="N475" s="76"/>
      <c r="O475" s="77"/>
      <c r="P475" s="78"/>
      <c r="Q475" s="78"/>
      <c r="R475" s="88"/>
      <c r="S475" s="88"/>
      <c r="T475" s="88"/>
      <c r="U475" s="88"/>
      <c r="V475" s="52"/>
      <c r="W475" s="52"/>
      <c r="X475" s="52"/>
      <c r="Y475" s="52"/>
      <c r="Z475" s="51"/>
      <c r="AA475" s="73"/>
      <c r="AB475" s="73"/>
      <c r="AC475" s="74"/>
      <c r="AD475" s="80" t="s">
        <v>4155</v>
      </c>
      <c r="AE475" s="80">
        <v>255</v>
      </c>
      <c r="AF475" s="80">
        <v>477</v>
      </c>
      <c r="AG475" s="80">
        <v>26793</v>
      </c>
      <c r="AH475" s="80">
        <v>0</v>
      </c>
      <c r="AI475" s="80">
        <v>-18000</v>
      </c>
      <c r="AJ475" s="80" t="s">
        <v>4756</v>
      </c>
      <c r="AK475" s="80" t="s">
        <v>5202</v>
      </c>
      <c r="AL475" s="84" t="s">
        <v>5507</v>
      </c>
      <c r="AM475" s="80" t="s">
        <v>5650</v>
      </c>
      <c r="AN475" s="82">
        <v>40017.05369212963</v>
      </c>
      <c r="AO475" s="80"/>
      <c r="AP475" s="80" t="b">
        <v>1</v>
      </c>
      <c r="AQ475" s="80" t="b">
        <v>0</v>
      </c>
      <c r="AR475" s="80" t="b">
        <v>0</v>
      </c>
      <c r="AS475" s="80" t="s">
        <v>6176</v>
      </c>
      <c r="AT475" s="80">
        <v>26</v>
      </c>
      <c r="AU475" s="84" t="s">
        <v>6192</v>
      </c>
      <c r="AV475" s="80" t="b">
        <v>0</v>
      </c>
      <c r="AW475" s="80" t="s">
        <v>7170</v>
      </c>
      <c r="AX475" s="84" t="s">
        <v>7643</v>
      </c>
      <c r="AY475" s="80" t="s">
        <v>66</v>
      </c>
      <c r="AZ475" s="2"/>
      <c r="BA475" s="3"/>
      <c r="BB475" s="3"/>
      <c r="BC475" s="3"/>
      <c r="BD475" s="3"/>
    </row>
    <row r="476" spans="1:56" x14ac:dyDescent="0.25">
      <c r="A476" s="66" t="s">
        <v>635</v>
      </c>
      <c r="B476" s="67"/>
      <c r="C476" s="67"/>
      <c r="D476" s="68"/>
      <c r="E476" s="70"/>
      <c r="F476" s="104" t="s">
        <v>6956</v>
      </c>
      <c r="G476" s="67"/>
      <c r="H476" s="71"/>
      <c r="I476" s="72"/>
      <c r="J476" s="72"/>
      <c r="K476" s="71" t="s">
        <v>8320</v>
      </c>
      <c r="L476" s="75"/>
      <c r="M476" s="76"/>
      <c r="N476" s="76"/>
      <c r="O476" s="77"/>
      <c r="P476" s="78"/>
      <c r="Q476" s="78"/>
      <c r="R476" s="88"/>
      <c r="S476" s="88"/>
      <c r="T476" s="88"/>
      <c r="U476" s="88"/>
      <c r="V476" s="52"/>
      <c r="W476" s="52"/>
      <c r="X476" s="52"/>
      <c r="Y476" s="52"/>
      <c r="Z476" s="51"/>
      <c r="AA476" s="73"/>
      <c r="AB476" s="73"/>
      <c r="AC476" s="74"/>
      <c r="AD476" s="80" t="s">
        <v>4156</v>
      </c>
      <c r="AE476" s="80">
        <v>45</v>
      </c>
      <c r="AF476" s="80">
        <v>4</v>
      </c>
      <c r="AG476" s="80">
        <v>10</v>
      </c>
      <c r="AH476" s="80">
        <v>0</v>
      </c>
      <c r="AI476" s="80"/>
      <c r="AJ476" s="80" t="s">
        <v>4757</v>
      </c>
      <c r="AK476" s="80" t="s">
        <v>5203</v>
      </c>
      <c r="AL476" s="84" t="s">
        <v>5508</v>
      </c>
      <c r="AM476" s="80"/>
      <c r="AN476" s="82">
        <v>42341.856041666666</v>
      </c>
      <c r="AO476" s="84" t="s">
        <v>6001</v>
      </c>
      <c r="AP476" s="80" t="b">
        <v>0</v>
      </c>
      <c r="AQ476" s="80" t="b">
        <v>0</v>
      </c>
      <c r="AR476" s="80" t="b">
        <v>0</v>
      </c>
      <c r="AS476" s="80" t="s">
        <v>6171</v>
      </c>
      <c r="AT476" s="80">
        <v>1</v>
      </c>
      <c r="AU476" s="84" t="s">
        <v>6192</v>
      </c>
      <c r="AV476" s="80" t="b">
        <v>0</v>
      </c>
      <c r="AW476" s="80" t="s">
        <v>7170</v>
      </c>
      <c r="AX476" s="84" t="s">
        <v>7644</v>
      </c>
      <c r="AY476" s="80" t="s">
        <v>66</v>
      </c>
      <c r="AZ476" s="2"/>
      <c r="BA476" s="3"/>
      <c r="BB476" s="3"/>
      <c r="BC476" s="3"/>
      <c r="BD476" s="3"/>
    </row>
    <row r="477" spans="1:56" x14ac:dyDescent="0.25">
      <c r="A477" s="66" t="s">
        <v>636</v>
      </c>
      <c r="B477" s="67"/>
      <c r="C477" s="67"/>
      <c r="D477" s="68"/>
      <c r="E477" s="70"/>
      <c r="F477" s="104" t="s">
        <v>6957</v>
      </c>
      <c r="G477" s="67"/>
      <c r="H477" s="71"/>
      <c r="I477" s="72"/>
      <c r="J477" s="72"/>
      <c r="K477" s="71" t="s">
        <v>8321</v>
      </c>
      <c r="L477" s="75"/>
      <c r="M477" s="76"/>
      <c r="N477" s="76"/>
      <c r="O477" s="77"/>
      <c r="P477" s="78"/>
      <c r="Q477" s="78"/>
      <c r="R477" s="88"/>
      <c r="S477" s="88"/>
      <c r="T477" s="88"/>
      <c r="U477" s="88"/>
      <c r="V477" s="52"/>
      <c r="W477" s="52"/>
      <c r="X477" s="52"/>
      <c r="Y477" s="52"/>
      <c r="Z477" s="51"/>
      <c r="AA477" s="73"/>
      <c r="AB477" s="73"/>
      <c r="AC477" s="74"/>
      <c r="AD477" s="80" t="s">
        <v>4157</v>
      </c>
      <c r="AE477" s="80">
        <v>1846</v>
      </c>
      <c r="AF477" s="80">
        <v>1211</v>
      </c>
      <c r="AG477" s="80">
        <v>20213</v>
      </c>
      <c r="AH477" s="80">
        <v>31</v>
      </c>
      <c r="AI477" s="80"/>
      <c r="AJ477" s="80" t="s">
        <v>4758</v>
      </c>
      <c r="AK477" s="80" t="s">
        <v>5204</v>
      </c>
      <c r="AL477" s="84" t="s">
        <v>5509</v>
      </c>
      <c r="AM477" s="80"/>
      <c r="AN477" s="82">
        <v>41231.514675925922</v>
      </c>
      <c r="AO477" s="84" t="s">
        <v>6002</v>
      </c>
      <c r="AP477" s="80" t="b">
        <v>1</v>
      </c>
      <c r="AQ477" s="80" t="b">
        <v>0</v>
      </c>
      <c r="AR477" s="80" t="b">
        <v>1</v>
      </c>
      <c r="AS477" s="80" t="s">
        <v>6184</v>
      </c>
      <c r="AT477" s="80">
        <v>17</v>
      </c>
      <c r="AU477" s="84" t="s">
        <v>6192</v>
      </c>
      <c r="AV477" s="80" t="b">
        <v>0</v>
      </c>
      <c r="AW477" s="80" t="s">
        <v>7170</v>
      </c>
      <c r="AX477" s="84" t="s">
        <v>7645</v>
      </c>
      <c r="AY477" s="80" t="s">
        <v>66</v>
      </c>
      <c r="AZ477" s="2"/>
      <c r="BA477" s="3"/>
      <c r="BB477" s="3"/>
      <c r="BC477" s="3"/>
      <c r="BD477" s="3"/>
    </row>
    <row r="478" spans="1:56" x14ac:dyDescent="0.25">
      <c r="A478" s="66" t="s">
        <v>637</v>
      </c>
      <c r="B478" s="67"/>
      <c r="C478" s="67"/>
      <c r="D478" s="68"/>
      <c r="E478" s="70"/>
      <c r="F478" s="104" t="s">
        <v>6958</v>
      </c>
      <c r="G478" s="67"/>
      <c r="H478" s="71"/>
      <c r="I478" s="72"/>
      <c r="J478" s="72"/>
      <c r="K478" s="71" t="s">
        <v>8322</v>
      </c>
      <c r="L478" s="75"/>
      <c r="M478" s="76"/>
      <c r="N478" s="76"/>
      <c r="O478" s="77"/>
      <c r="P478" s="78"/>
      <c r="Q478" s="78"/>
      <c r="R478" s="88"/>
      <c r="S478" s="88"/>
      <c r="T478" s="88"/>
      <c r="U478" s="88"/>
      <c r="V478" s="52"/>
      <c r="W478" s="52"/>
      <c r="X478" s="52"/>
      <c r="Y478" s="52"/>
      <c r="Z478" s="51"/>
      <c r="AA478" s="73"/>
      <c r="AB478" s="73"/>
      <c r="AC478" s="74"/>
      <c r="AD478" s="80" t="s">
        <v>4158</v>
      </c>
      <c r="AE478" s="80">
        <v>505</v>
      </c>
      <c r="AF478" s="80">
        <v>2795</v>
      </c>
      <c r="AG478" s="80">
        <v>62011</v>
      </c>
      <c r="AH478" s="80">
        <v>5787</v>
      </c>
      <c r="AI478" s="80">
        <v>7200</v>
      </c>
      <c r="AJ478" s="80" t="s">
        <v>4759</v>
      </c>
      <c r="AK478" s="80" t="s">
        <v>5205</v>
      </c>
      <c r="AL478" s="84" t="s">
        <v>5510</v>
      </c>
      <c r="AM478" s="80" t="s">
        <v>5623</v>
      </c>
      <c r="AN478" s="82">
        <v>40557.848287037035</v>
      </c>
      <c r="AO478" s="84" t="s">
        <v>6003</v>
      </c>
      <c r="AP478" s="80" t="b">
        <v>0</v>
      </c>
      <c r="AQ478" s="80" t="b">
        <v>0</v>
      </c>
      <c r="AR478" s="80" t="b">
        <v>0</v>
      </c>
      <c r="AS478" s="80" t="s">
        <v>6175</v>
      </c>
      <c r="AT478" s="80">
        <v>16</v>
      </c>
      <c r="AU478" s="84" t="s">
        <v>6404</v>
      </c>
      <c r="AV478" s="80" t="b">
        <v>0</v>
      </c>
      <c r="AW478" s="80" t="s">
        <v>7170</v>
      </c>
      <c r="AX478" s="84" t="s">
        <v>7646</v>
      </c>
      <c r="AY478" s="80" t="s">
        <v>66</v>
      </c>
      <c r="AZ478" s="2"/>
      <c r="BA478" s="3"/>
      <c r="BB478" s="3"/>
      <c r="BC478" s="3"/>
      <c r="BD478" s="3"/>
    </row>
    <row r="479" spans="1:56" x14ac:dyDescent="0.25">
      <c r="A479" s="66" t="s">
        <v>638</v>
      </c>
      <c r="B479" s="67"/>
      <c r="C479" s="67"/>
      <c r="D479" s="68"/>
      <c r="E479" s="70"/>
      <c r="F479" s="104" t="s">
        <v>6959</v>
      </c>
      <c r="G479" s="67"/>
      <c r="H479" s="71"/>
      <c r="I479" s="72"/>
      <c r="J479" s="72"/>
      <c r="K479" s="71" t="s">
        <v>8323</v>
      </c>
      <c r="L479" s="75"/>
      <c r="M479" s="76"/>
      <c r="N479" s="76"/>
      <c r="O479" s="77"/>
      <c r="P479" s="78"/>
      <c r="Q479" s="78"/>
      <c r="R479" s="88"/>
      <c r="S479" s="88"/>
      <c r="T479" s="88"/>
      <c r="U479" s="88"/>
      <c r="V479" s="52"/>
      <c r="W479" s="52"/>
      <c r="X479" s="52"/>
      <c r="Y479" s="52"/>
      <c r="Z479" s="51"/>
      <c r="AA479" s="73"/>
      <c r="AB479" s="73"/>
      <c r="AC479" s="74"/>
      <c r="AD479" s="80" t="s">
        <v>4159</v>
      </c>
      <c r="AE479" s="80">
        <v>72</v>
      </c>
      <c r="AF479" s="80">
        <v>9410</v>
      </c>
      <c r="AG479" s="80">
        <v>20306</v>
      </c>
      <c r="AH479" s="80">
        <v>379</v>
      </c>
      <c r="AI479" s="80">
        <v>-18000</v>
      </c>
      <c r="AJ479" s="80" t="s">
        <v>4760</v>
      </c>
      <c r="AK479" s="80" t="s">
        <v>5206</v>
      </c>
      <c r="AL479" s="84" t="s">
        <v>5511</v>
      </c>
      <c r="AM479" s="80" t="s">
        <v>5616</v>
      </c>
      <c r="AN479" s="82">
        <v>40628.735405092593</v>
      </c>
      <c r="AO479" s="84" t="s">
        <v>6004</v>
      </c>
      <c r="AP479" s="80" t="b">
        <v>0</v>
      </c>
      <c r="AQ479" s="80" t="b">
        <v>0</v>
      </c>
      <c r="AR479" s="80" t="b">
        <v>1</v>
      </c>
      <c r="AS479" s="80" t="s">
        <v>6171</v>
      </c>
      <c r="AT479" s="80">
        <v>47</v>
      </c>
      <c r="AU479" s="84" t="s">
        <v>6405</v>
      </c>
      <c r="AV479" s="80" t="b">
        <v>0</v>
      </c>
      <c r="AW479" s="80" t="s">
        <v>7170</v>
      </c>
      <c r="AX479" s="84" t="s">
        <v>7647</v>
      </c>
      <c r="AY479" s="80" t="s">
        <v>66</v>
      </c>
      <c r="AZ479" s="2"/>
      <c r="BA479" s="3"/>
      <c r="BB479" s="3"/>
      <c r="BC479" s="3"/>
      <c r="BD479" s="3"/>
    </row>
    <row r="480" spans="1:56" x14ac:dyDescent="0.25">
      <c r="A480" s="66" t="s">
        <v>639</v>
      </c>
      <c r="B480" s="67"/>
      <c r="C480" s="67"/>
      <c r="D480" s="68"/>
      <c r="E480" s="70"/>
      <c r="F480" s="104" t="s">
        <v>6960</v>
      </c>
      <c r="G480" s="67"/>
      <c r="H480" s="71"/>
      <c r="I480" s="72"/>
      <c r="J480" s="72"/>
      <c r="K480" s="71" t="s">
        <v>8324</v>
      </c>
      <c r="L480" s="75"/>
      <c r="M480" s="76"/>
      <c r="N480" s="76"/>
      <c r="O480" s="77"/>
      <c r="P480" s="78"/>
      <c r="Q480" s="78"/>
      <c r="R480" s="88"/>
      <c r="S480" s="88"/>
      <c r="T480" s="88"/>
      <c r="U480" s="88"/>
      <c r="V480" s="52"/>
      <c r="W480" s="52"/>
      <c r="X480" s="52"/>
      <c r="Y480" s="52"/>
      <c r="Z480" s="51"/>
      <c r="AA480" s="73"/>
      <c r="AB480" s="73"/>
      <c r="AC480" s="74"/>
      <c r="AD480" s="80" t="s">
        <v>4160</v>
      </c>
      <c r="AE480" s="80">
        <v>187</v>
      </c>
      <c r="AF480" s="80">
        <v>567</v>
      </c>
      <c r="AG480" s="80">
        <v>28318</v>
      </c>
      <c r="AH480" s="80">
        <v>1</v>
      </c>
      <c r="AI480" s="80">
        <v>3600</v>
      </c>
      <c r="AJ480" s="80"/>
      <c r="AK480" s="80"/>
      <c r="AL480" s="80"/>
      <c r="AM480" s="80" t="s">
        <v>5626</v>
      </c>
      <c r="AN480" s="82">
        <v>41248.908761574072</v>
      </c>
      <c r="AO480" s="84" t="s">
        <v>6005</v>
      </c>
      <c r="AP480" s="80" t="b">
        <v>1</v>
      </c>
      <c r="AQ480" s="80" t="b">
        <v>0</v>
      </c>
      <c r="AR480" s="80" t="b">
        <v>1</v>
      </c>
      <c r="AS480" s="80" t="s">
        <v>6172</v>
      </c>
      <c r="AT480" s="80">
        <v>3</v>
      </c>
      <c r="AU480" s="84" t="s">
        <v>6192</v>
      </c>
      <c r="AV480" s="80" t="b">
        <v>0</v>
      </c>
      <c r="AW480" s="80" t="s">
        <v>7170</v>
      </c>
      <c r="AX480" s="84" t="s">
        <v>7648</v>
      </c>
      <c r="AY480" s="80" t="s">
        <v>66</v>
      </c>
      <c r="AZ480" s="2"/>
      <c r="BA480" s="3"/>
      <c r="BB480" s="3"/>
      <c r="BC480" s="3"/>
      <c r="BD480" s="3"/>
    </row>
    <row r="481" spans="1:56" x14ac:dyDescent="0.25">
      <c r="A481" s="66" t="s">
        <v>640</v>
      </c>
      <c r="B481" s="67"/>
      <c r="C481" s="67"/>
      <c r="D481" s="68"/>
      <c r="E481" s="70"/>
      <c r="F481" s="104" t="s">
        <v>6961</v>
      </c>
      <c r="G481" s="67"/>
      <c r="H481" s="71"/>
      <c r="I481" s="72"/>
      <c r="J481" s="72"/>
      <c r="K481" s="71" t="s">
        <v>8325</v>
      </c>
      <c r="L481" s="75"/>
      <c r="M481" s="76"/>
      <c r="N481" s="76"/>
      <c r="O481" s="77"/>
      <c r="P481" s="78"/>
      <c r="Q481" s="78"/>
      <c r="R481" s="88"/>
      <c r="S481" s="88"/>
      <c r="T481" s="88"/>
      <c r="U481" s="88"/>
      <c r="V481" s="52"/>
      <c r="W481" s="52"/>
      <c r="X481" s="52"/>
      <c r="Y481" s="52"/>
      <c r="Z481" s="51"/>
      <c r="AA481" s="73"/>
      <c r="AB481" s="73"/>
      <c r="AC481" s="74"/>
      <c r="AD481" s="80" t="s">
        <v>4161</v>
      </c>
      <c r="AE481" s="80">
        <v>594</v>
      </c>
      <c r="AF481" s="80">
        <v>122</v>
      </c>
      <c r="AG481" s="80">
        <v>1359</v>
      </c>
      <c r="AH481" s="80">
        <v>21</v>
      </c>
      <c r="AI481" s="80">
        <v>-10800</v>
      </c>
      <c r="AJ481" s="80" t="s">
        <v>4761</v>
      </c>
      <c r="AK481" s="80" t="s">
        <v>5207</v>
      </c>
      <c r="AL481" s="84" t="s">
        <v>5512</v>
      </c>
      <c r="AM481" s="80" t="s">
        <v>5651</v>
      </c>
      <c r="AN481" s="82">
        <v>40504.959999999999</v>
      </c>
      <c r="AO481" s="84" t="s">
        <v>6006</v>
      </c>
      <c r="AP481" s="80" t="b">
        <v>0</v>
      </c>
      <c r="AQ481" s="80" t="b">
        <v>0</v>
      </c>
      <c r="AR481" s="80" t="b">
        <v>0</v>
      </c>
      <c r="AS481" s="80" t="s">
        <v>6177</v>
      </c>
      <c r="AT481" s="80">
        <v>3</v>
      </c>
      <c r="AU481" s="84" t="s">
        <v>6406</v>
      </c>
      <c r="AV481" s="80" t="b">
        <v>0</v>
      </c>
      <c r="AW481" s="80" t="s">
        <v>7170</v>
      </c>
      <c r="AX481" s="84" t="s">
        <v>7649</v>
      </c>
      <c r="AY481" s="80" t="s">
        <v>66</v>
      </c>
      <c r="AZ481" s="2"/>
      <c r="BA481" s="3"/>
      <c r="BB481" s="3"/>
      <c r="BC481" s="3"/>
      <c r="BD481" s="3"/>
    </row>
    <row r="482" spans="1:56" x14ac:dyDescent="0.25">
      <c r="A482" s="66" t="s">
        <v>641</v>
      </c>
      <c r="B482" s="67"/>
      <c r="C482" s="67"/>
      <c r="D482" s="68"/>
      <c r="E482" s="70"/>
      <c r="F482" s="104" t="s">
        <v>6962</v>
      </c>
      <c r="G482" s="67"/>
      <c r="H482" s="71"/>
      <c r="I482" s="72"/>
      <c r="J482" s="72"/>
      <c r="K482" s="71" t="s">
        <v>8326</v>
      </c>
      <c r="L482" s="75"/>
      <c r="M482" s="76"/>
      <c r="N482" s="76"/>
      <c r="O482" s="77"/>
      <c r="P482" s="78"/>
      <c r="Q482" s="78"/>
      <c r="R482" s="88"/>
      <c r="S482" s="88"/>
      <c r="T482" s="88"/>
      <c r="U482" s="88"/>
      <c r="V482" s="52"/>
      <c r="W482" s="52"/>
      <c r="X482" s="52"/>
      <c r="Y482" s="52"/>
      <c r="Z482" s="51"/>
      <c r="AA482" s="73"/>
      <c r="AB482" s="73"/>
      <c r="AC482" s="74"/>
      <c r="AD482" s="80" t="s">
        <v>4162</v>
      </c>
      <c r="AE482" s="80">
        <v>21</v>
      </c>
      <c r="AF482" s="80">
        <v>19127</v>
      </c>
      <c r="AG482" s="80">
        <v>28724</v>
      </c>
      <c r="AH482" s="80">
        <v>0</v>
      </c>
      <c r="AI482" s="80">
        <v>10800</v>
      </c>
      <c r="AJ482" s="80" t="s">
        <v>4762</v>
      </c>
      <c r="AK482" s="80"/>
      <c r="AL482" s="84" t="s">
        <v>5513</v>
      </c>
      <c r="AM482" s="80" t="s">
        <v>5625</v>
      </c>
      <c r="AN482" s="82">
        <v>40988.768738425926</v>
      </c>
      <c r="AO482" s="84" t="s">
        <v>6007</v>
      </c>
      <c r="AP482" s="80" t="b">
        <v>0</v>
      </c>
      <c r="AQ482" s="80" t="b">
        <v>0</v>
      </c>
      <c r="AR482" s="80" t="b">
        <v>0</v>
      </c>
      <c r="AS482" s="80" t="s">
        <v>6175</v>
      </c>
      <c r="AT482" s="80">
        <v>76</v>
      </c>
      <c r="AU482" s="84" t="s">
        <v>6407</v>
      </c>
      <c r="AV482" s="80" t="b">
        <v>0</v>
      </c>
      <c r="AW482" s="80" t="s">
        <v>7170</v>
      </c>
      <c r="AX482" s="84" t="s">
        <v>7650</v>
      </c>
      <c r="AY482" s="80" t="s">
        <v>66</v>
      </c>
      <c r="AZ482" s="2"/>
      <c r="BA482" s="3"/>
      <c r="BB482" s="3"/>
      <c r="BC482" s="3"/>
      <c r="BD482" s="3"/>
    </row>
    <row r="483" spans="1:56" x14ac:dyDescent="0.25">
      <c r="A483" s="66" t="s">
        <v>642</v>
      </c>
      <c r="B483" s="67"/>
      <c r="C483" s="67"/>
      <c r="D483" s="68"/>
      <c r="E483" s="70"/>
      <c r="F483" s="104" t="s">
        <v>6963</v>
      </c>
      <c r="G483" s="67"/>
      <c r="H483" s="71"/>
      <c r="I483" s="72"/>
      <c r="J483" s="72"/>
      <c r="K483" s="71" t="s">
        <v>8327</v>
      </c>
      <c r="L483" s="75"/>
      <c r="M483" s="76"/>
      <c r="N483" s="76"/>
      <c r="O483" s="77"/>
      <c r="P483" s="78"/>
      <c r="Q483" s="78"/>
      <c r="R483" s="88"/>
      <c r="S483" s="88"/>
      <c r="T483" s="88"/>
      <c r="U483" s="88"/>
      <c r="V483" s="52"/>
      <c r="W483" s="52"/>
      <c r="X483" s="52"/>
      <c r="Y483" s="52"/>
      <c r="Z483" s="51"/>
      <c r="AA483" s="73"/>
      <c r="AB483" s="73"/>
      <c r="AC483" s="74"/>
      <c r="AD483" s="80" t="s">
        <v>4163</v>
      </c>
      <c r="AE483" s="80">
        <v>186</v>
      </c>
      <c r="AF483" s="80">
        <v>327</v>
      </c>
      <c r="AG483" s="80">
        <v>17942</v>
      </c>
      <c r="AH483" s="80">
        <v>10497</v>
      </c>
      <c r="AI483" s="80"/>
      <c r="AJ483" s="80" t="s">
        <v>4763</v>
      </c>
      <c r="AK483" s="80"/>
      <c r="AL483" s="80"/>
      <c r="AM483" s="80"/>
      <c r="AN483" s="82">
        <v>41401.300335648149</v>
      </c>
      <c r="AO483" s="84" t="s">
        <v>6008</v>
      </c>
      <c r="AP483" s="80" t="b">
        <v>1</v>
      </c>
      <c r="AQ483" s="80" t="b">
        <v>0</v>
      </c>
      <c r="AR483" s="80" t="b">
        <v>1</v>
      </c>
      <c r="AS483" s="80" t="s">
        <v>6172</v>
      </c>
      <c r="AT483" s="80">
        <v>8</v>
      </c>
      <c r="AU483" s="84" t="s">
        <v>6192</v>
      </c>
      <c r="AV483" s="80" t="b">
        <v>0</v>
      </c>
      <c r="AW483" s="80" t="s">
        <v>7170</v>
      </c>
      <c r="AX483" s="84" t="s">
        <v>7651</v>
      </c>
      <c r="AY483" s="80" t="s">
        <v>66</v>
      </c>
      <c r="AZ483" s="2"/>
      <c r="BA483" s="3"/>
      <c r="BB483" s="3"/>
      <c r="BC483" s="3"/>
      <c r="BD483" s="3"/>
    </row>
    <row r="484" spans="1:56" x14ac:dyDescent="0.25">
      <c r="A484" s="66" t="s">
        <v>643</v>
      </c>
      <c r="B484" s="67"/>
      <c r="C484" s="67"/>
      <c r="D484" s="68"/>
      <c r="E484" s="70"/>
      <c r="F484" s="104" t="s">
        <v>6964</v>
      </c>
      <c r="G484" s="67"/>
      <c r="H484" s="71"/>
      <c r="I484" s="72"/>
      <c r="J484" s="72"/>
      <c r="K484" s="71" t="s">
        <v>8328</v>
      </c>
      <c r="L484" s="75"/>
      <c r="M484" s="76"/>
      <c r="N484" s="76"/>
      <c r="O484" s="77"/>
      <c r="P484" s="78"/>
      <c r="Q484" s="78"/>
      <c r="R484" s="88"/>
      <c r="S484" s="88"/>
      <c r="T484" s="88"/>
      <c r="U484" s="88"/>
      <c r="V484" s="52"/>
      <c r="W484" s="52"/>
      <c r="X484" s="52"/>
      <c r="Y484" s="52"/>
      <c r="Z484" s="51"/>
      <c r="AA484" s="73"/>
      <c r="AB484" s="73"/>
      <c r="AC484" s="74"/>
      <c r="AD484" s="80" t="s">
        <v>4164</v>
      </c>
      <c r="AE484" s="80">
        <v>311</v>
      </c>
      <c r="AF484" s="80">
        <v>215</v>
      </c>
      <c r="AG484" s="80">
        <v>4740</v>
      </c>
      <c r="AH484" s="80">
        <v>5962</v>
      </c>
      <c r="AI484" s="80"/>
      <c r="AJ484" s="80" t="s">
        <v>4764</v>
      </c>
      <c r="AK484" s="80"/>
      <c r="AL484" s="80"/>
      <c r="AM484" s="80"/>
      <c r="AN484" s="82">
        <v>42030.825590277775</v>
      </c>
      <c r="AO484" s="84" t="s">
        <v>6009</v>
      </c>
      <c r="AP484" s="80" t="b">
        <v>1</v>
      </c>
      <c r="AQ484" s="80" t="b">
        <v>0</v>
      </c>
      <c r="AR484" s="80" t="b">
        <v>1</v>
      </c>
      <c r="AS484" s="80" t="s">
        <v>6172</v>
      </c>
      <c r="AT484" s="80">
        <v>5</v>
      </c>
      <c r="AU484" s="84" t="s">
        <v>6192</v>
      </c>
      <c r="AV484" s="80" t="b">
        <v>0</v>
      </c>
      <c r="AW484" s="80" t="s">
        <v>7170</v>
      </c>
      <c r="AX484" s="84" t="s">
        <v>7652</v>
      </c>
      <c r="AY484" s="80" t="s">
        <v>66</v>
      </c>
      <c r="AZ484" s="2"/>
      <c r="BA484" s="3"/>
      <c r="BB484" s="3"/>
      <c r="BC484" s="3"/>
      <c r="BD484" s="3"/>
    </row>
    <row r="485" spans="1:56" x14ac:dyDescent="0.25">
      <c r="A485" s="66" t="s">
        <v>644</v>
      </c>
      <c r="B485" s="67"/>
      <c r="C485" s="67"/>
      <c r="D485" s="68"/>
      <c r="E485" s="70"/>
      <c r="F485" s="104" t="s">
        <v>6965</v>
      </c>
      <c r="G485" s="67"/>
      <c r="H485" s="71"/>
      <c r="I485" s="72"/>
      <c r="J485" s="72"/>
      <c r="K485" s="71" t="s">
        <v>8329</v>
      </c>
      <c r="L485" s="75"/>
      <c r="M485" s="76"/>
      <c r="N485" s="76"/>
      <c r="O485" s="77"/>
      <c r="P485" s="78"/>
      <c r="Q485" s="78"/>
      <c r="R485" s="88"/>
      <c r="S485" s="88"/>
      <c r="T485" s="88"/>
      <c r="U485" s="88"/>
      <c r="V485" s="52"/>
      <c r="W485" s="52"/>
      <c r="X485" s="52"/>
      <c r="Y485" s="52"/>
      <c r="Z485" s="51"/>
      <c r="AA485" s="73"/>
      <c r="AB485" s="73"/>
      <c r="AC485" s="74"/>
      <c r="AD485" s="80" t="s">
        <v>4165</v>
      </c>
      <c r="AE485" s="80">
        <v>1</v>
      </c>
      <c r="AF485" s="80">
        <v>13</v>
      </c>
      <c r="AG485" s="80">
        <v>3720</v>
      </c>
      <c r="AH485" s="80">
        <v>0</v>
      </c>
      <c r="AI485" s="80">
        <v>28800</v>
      </c>
      <c r="AJ485" s="80" t="s">
        <v>4765</v>
      </c>
      <c r="AK485" s="80" t="s">
        <v>5208</v>
      </c>
      <c r="AL485" s="84" t="s">
        <v>5514</v>
      </c>
      <c r="AM485" s="80" t="s">
        <v>5208</v>
      </c>
      <c r="AN485" s="82">
        <v>39981.142939814818</v>
      </c>
      <c r="AO485" s="84" t="s">
        <v>6010</v>
      </c>
      <c r="AP485" s="80" t="b">
        <v>0</v>
      </c>
      <c r="AQ485" s="80" t="b">
        <v>0</v>
      </c>
      <c r="AR485" s="80" t="b">
        <v>0</v>
      </c>
      <c r="AS485" s="80" t="s">
        <v>6171</v>
      </c>
      <c r="AT485" s="80">
        <v>0</v>
      </c>
      <c r="AU485" s="84" t="s">
        <v>6408</v>
      </c>
      <c r="AV485" s="80" t="b">
        <v>0</v>
      </c>
      <c r="AW485" s="80" t="s">
        <v>7170</v>
      </c>
      <c r="AX485" s="84" t="s">
        <v>7653</v>
      </c>
      <c r="AY485" s="80" t="s">
        <v>66</v>
      </c>
      <c r="AZ485" s="2"/>
      <c r="BA485" s="3"/>
      <c r="BB485" s="3"/>
      <c r="BC485" s="3"/>
      <c r="BD485" s="3"/>
    </row>
    <row r="486" spans="1:56" x14ac:dyDescent="0.25">
      <c r="A486" s="66" t="s">
        <v>645</v>
      </c>
      <c r="B486" s="67"/>
      <c r="C486" s="67"/>
      <c r="D486" s="68"/>
      <c r="E486" s="70"/>
      <c r="F486" s="104" t="s">
        <v>6966</v>
      </c>
      <c r="G486" s="67"/>
      <c r="H486" s="71"/>
      <c r="I486" s="72"/>
      <c r="J486" s="72"/>
      <c r="K486" s="71" t="s">
        <v>8330</v>
      </c>
      <c r="L486" s="75"/>
      <c r="M486" s="76"/>
      <c r="N486" s="76"/>
      <c r="O486" s="77"/>
      <c r="P486" s="78"/>
      <c r="Q486" s="78"/>
      <c r="R486" s="88"/>
      <c r="S486" s="88"/>
      <c r="T486" s="88"/>
      <c r="U486" s="88"/>
      <c r="V486" s="52"/>
      <c r="W486" s="52"/>
      <c r="X486" s="52"/>
      <c r="Y486" s="52"/>
      <c r="Z486" s="51"/>
      <c r="AA486" s="73"/>
      <c r="AB486" s="73"/>
      <c r="AC486" s="74"/>
      <c r="AD486" s="80" t="s">
        <v>4166</v>
      </c>
      <c r="AE486" s="80">
        <v>189</v>
      </c>
      <c r="AF486" s="80">
        <v>144</v>
      </c>
      <c r="AG486" s="80">
        <v>215926</v>
      </c>
      <c r="AH486" s="80">
        <v>2</v>
      </c>
      <c r="AI486" s="80">
        <v>25200</v>
      </c>
      <c r="AJ486" s="80" t="s">
        <v>4766</v>
      </c>
      <c r="AK486" s="80"/>
      <c r="AL486" s="80"/>
      <c r="AM486" s="80" t="s">
        <v>5054</v>
      </c>
      <c r="AN486" s="82">
        <v>41157.561469907407</v>
      </c>
      <c r="AO486" s="80"/>
      <c r="AP486" s="80" t="b">
        <v>1</v>
      </c>
      <c r="AQ486" s="80" t="b">
        <v>0</v>
      </c>
      <c r="AR486" s="80" t="b">
        <v>0</v>
      </c>
      <c r="AS486" s="80" t="s">
        <v>6171</v>
      </c>
      <c r="AT486" s="80">
        <v>10</v>
      </c>
      <c r="AU486" s="84" t="s">
        <v>6192</v>
      </c>
      <c r="AV486" s="80" t="b">
        <v>0</v>
      </c>
      <c r="AW486" s="80" t="s">
        <v>7170</v>
      </c>
      <c r="AX486" s="84" t="s">
        <v>7654</v>
      </c>
      <c r="AY486" s="80" t="s">
        <v>66</v>
      </c>
      <c r="AZ486" s="2"/>
      <c r="BA486" s="3"/>
      <c r="BB486" s="3"/>
      <c r="BC486" s="3"/>
      <c r="BD486" s="3"/>
    </row>
    <row r="487" spans="1:56" x14ac:dyDescent="0.25">
      <c r="A487" s="66" t="s">
        <v>646</v>
      </c>
      <c r="B487" s="67"/>
      <c r="C487" s="67"/>
      <c r="D487" s="68"/>
      <c r="E487" s="70"/>
      <c r="F487" s="104" t="s">
        <v>6967</v>
      </c>
      <c r="G487" s="67"/>
      <c r="H487" s="71"/>
      <c r="I487" s="72"/>
      <c r="J487" s="72"/>
      <c r="K487" s="71" t="s">
        <v>8331</v>
      </c>
      <c r="L487" s="75"/>
      <c r="M487" s="76"/>
      <c r="N487" s="76"/>
      <c r="O487" s="77"/>
      <c r="P487" s="78"/>
      <c r="Q487" s="78"/>
      <c r="R487" s="88"/>
      <c r="S487" s="88"/>
      <c r="T487" s="88"/>
      <c r="U487" s="88"/>
      <c r="V487" s="52"/>
      <c r="W487" s="52"/>
      <c r="X487" s="52"/>
      <c r="Y487" s="52"/>
      <c r="Z487" s="51"/>
      <c r="AA487" s="73"/>
      <c r="AB487" s="73"/>
      <c r="AC487" s="74"/>
      <c r="AD487" s="80" t="s">
        <v>4167</v>
      </c>
      <c r="AE487" s="80">
        <v>1062</v>
      </c>
      <c r="AF487" s="80">
        <v>829</v>
      </c>
      <c r="AG487" s="80">
        <v>18236</v>
      </c>
      <c r="AH487" s="80">
        <v>1708</v>
      </c>
      <c r="AI487" s="80">
        <v>-21600</v>
      </c>
      <c r="AJ487" s="80" t="s">
        <v>4767</v>
      </c>
      <c r="AK487" s="80" t="s">
        <v>5209</v>
      </c>
      <c r="AL487" s="84" t="s">
        <v>5515</v>
      </c>
      <c r="AM487" s="80" t="s">
        <v>5621</v>
      </c>
      <c r="AN487" s="82">
        <v>40038.285185185188</v>
      </c>
      <c r="AO487" s="84" t="s">
        <v>6011</v>
      </c>
      <c r="AP487" s="80" t="b">
        <v>0</v>
      </c>
      <c r="AQ487" s="80" t="b">
        <v>0</v>
      </c>
      <c r="AR487" s="80" t="b">
        <v>0</v>
      </c>
      <c r="AS487" s="80" t="s">
        <v>6171</v>
      </c>
      <c r="AT487" s="80">
        <v>13</v>
      </c>
      <c r="AU487" s="84" t="s">
        <v>6213</v>
      </c>
      <c r="AV487" s="80" t="b">
        <v>0</v>
      </c>
      <c r="AW487" s="80" t="s">
        <v>7170</v>
      </c>
      <c r="AX487" s="84" t="s">
        <v>7655</v>
      </c>
      <c r="AY487" s="80" t="s">
        <v>66</v>
      </c>
      <c r="AZ487" s="2"/>
      <c r="BA487" s="3"/>
      <c r="BB487" s="3"/>
      <c r="BC487" s="3"/>
      <c r="BD487" s="3"/>
    </row>
    <row r="488" spans="1:56" x14ac:dyDescent="0.25">
      <c r="A488" s="66" t="s">
        <v>647</v>
      </c>
      <c r="B488" s="67"/>
      <c r="C488" s="67"/>
      <c r="D488" s="68"/>
      <c r="E488" s="70"/>
      <c r="F488" s="104" t="s">
        <v>6968</v>
      </c>
      <c r="G488" s="67"/>
      <c r="H488" s="71"/>
      <c r="I488" s="72"/>
      <c r="J488" s="72"/>
      <c r="K488" s="71" t="s">
        <v>8332</v>
      </c>
      <c r="L488" s="75"/>
      <c r="M488" s="76"/>
      <c r="N488" s="76"/>
      <c r="O488" s="77"/>
      <c r="P488" s="78"/>
      <c r="Q488" s="78"/>
      <c r="R488" s="88"/>
      <c r="S488" s="88"/>
      <c r="T488" s="88"/>
      <c r="U488" s="88"/>
      <c r="V488" s="52"/>
      <c r="W488" s="52"/>
      <c r="X488" s="52"/>
      <c r="Y488" s="52"/>
      <c r="Z488" s="51"/>
      <c r="AA488" s="73"/>
      <c r="AB488" s="73"/>
      <c r="AC488" s="74"/>
      <c r="AD488" s="80" t="s">
        <v>4168</v>
      </c>
      <c r="AE488" s="80">
        <v>678</v>
      </c>
      <c r="AF488" s="80">
        <v>635</v>
      </c>
      <c r="AG488" s="80">
        <v>8479</v>
      </c>
      <c r="AH488" s="80">
        <v>198</v>
      </c>
      <c r="AI488" s="80">
        <v>-28800</v>
      </c>
      <c r="AJ488" s="80" t="s">
        <v>4768</v>
      </c>
      <c r="AK488" s="80" t="s">
        <v>5210</v>
      </c>
      <c r="AL488" s="80"/>
      <c r="AM488" s="80" t="s">
        <v>5617</v>
      </c>
      <c r="AN488" s="82">
        <v>40381.097592592596</v>
      </c>
      <c r="AO488" s="84" t="s">
        <v>6012</v>
      </c>
      <c r="AP488" s="80" t="b">
        <v>0</v>
      </c>
      <c r="AQ488" s="80" t="b">
        <v>0</v>
      </c>
      <c r="AR488" s="80" t="b">
        <v>1</v>
      </c>
      <c r="AS488" s="80" t="s">
        <v>6171</v>
      </c>
      <c r="AT488" s="80">
        <v>26</v>
      </c>
      <c r="AU488" s="84" t="s">
        <v>6409</v>
      </c>
      <c r="AV488" s="80" t="b">
        <v>0</v>
      </c>
      <c r="AW488" s="80" t="s">
        <v>7170</v>
      </c>
      <c r="AX488" s="84" t="s">
        <v>7656</v>
      </c>
      <c r="AY488" s="80" t="s">
        <v>66</v>
      </c>
      <c r="AZ488" s="2"/>
      <c r="BA488" s="3"/>
      <c r="BB488" s="3"/>
      <c r="BC488" s="3"/>
      <c r="BD488" s="3"/>
    </row>
    <row r="489" spans="1:56" x14ac:dyDescent="0.25">
      <c r="A489" s="66" t="s">
        <v>682</v>
      </c>
      <c r="B489" s="67"/>
      <c r="C489" s="67"/>
      <c r="D489" s="68"/>
      <c r="E489" s="70"/>
      <c r="F489" s="104" t="s">
        <v>6969</v>
      </c>
      <c r="G489" s="67"/>
      <c r="H489" s="71"/>
      <c r="I489" s="72"/>
      <c r="J489" s="72"/>
      <c r="K489" s="71" t="s">
        <v>8333</v>
      </c>
      <c r="L489" s="75"/>
      <c r="M489" s="76"/>
      <c r="N489" s="76"/>
      <c r="O489" s="77"/>
      <c r="P489" s="78"/>
      <c r="Q489" s="78"/>
      <c r="R489" s="88"/>
      <c r="S489" s="88"/>
      <c r="T489" s="88"/>
      <c r="U489" s="88"/>
      <c r="V489" s="52"/>
      <c r="W489" s="52"/>
      <c r="X489" s="52"/>
      <c r="Y489" s="52"/>
      <c r="Z489" s="51"/>
      <c r="AA489" s="73"/>
      <c r="AB489" s="73"/>
      <c r="AC489" s="74"/>
      <c r="AD489" s="80" t="s">
        <v>4169</v>
      </c>
      <c r="AE489" s="80">
        <v>760</v>
      </c>
      <c r="AF489" s="80">
        <v>315</v>
      </c>
      <c r="AG489" s="80">
        <v>25773</v>
      </c>
      <c r="AH489" s="80">
        <v>9311</v>
      </c>
      <c r="AI489" s="80"/>
      <c r="AJ489" s="80" t="s">
        <v>4769</v>
      </c>
      <c r="AK489" s="80" t="s">
        <v>5211</v>
      </c>
      <c r="AL489" s="80"/>
      <c r="AM489" s="80"/>
      <c r="AN489" s="82">
        <v>39954.669965277775</v>
      </c>
      <c r="AO489" s="84" t="s">
        <v>6013</v>
      </c>
      <c r="AP489" s="80" t="b">
        <v>1</v>
      </c>
      <c r="AQ489" s="80" t="b">
        <v>0</v>
      </c>
      <c r="AR489" s="80" t="b">
        <v>1</v>
      </c>
      <c r="AS489" s="80" t="s">
        <v>6171</v>
      </c>
      <c r="AT489" s="80">
        <v>36</v>
      </c>
      <c r="AU489" s="84" t="s">
        <v>6192</v>
      </c>
      <c r="AV489" s="80" t="b">
        <v>0</v>
      </c>
      <c r="AW489" s="80" t="s">
        <v>7170</v>
      </c>
      <c r="AX489" s="84" t="s">
        <v>7657</v>
      </c>
      <c r="AY489" s="80" t="s">
        <v>66</v>
      </c>
      <c r="AZ489" s="2"/>
      <c r="BA489" s="3"/>
      <c r="BB489" s="3"/>
      <c r="BC489" s="3"/>
      <c r="BD489" s="3"/>
    </row>
    <row r="490" spans="1:56" x14ac:dyDescent="0.25">
      <c r="A490" s="66" t="s">
        <v>648</v>
      </c>
      <c r="B490" s="67"/>
      <c r="C490" s="67"/>
      <c r="D490" s="68"/>
      <c r="E490" s="70"/>
      <c r="F490" s="104" t="s">
        <v>6970</v>
      </c>
      <c r="G490" s="67"/>
      <c r="H490" s="71"/>
      <c r="I490" s="72"/>
      <c r="J490" s="72"/>
      <c r="K490" s="71" t="s">
        <v>8334</v>
      </c>
      <c r="L490" s="75"/>
      <c r="M490" s="76"/>
      <c r="N490" s="76"/>
      <c r="O490" s="77"/>
      <c r="P490" s="78"/>
      <c r="Q490" s="78"/>
      <c r="R490" s="88"/>
      <c r="S490" s="88"/>
      <c r="T490" s="88"/>
      <c r="U490" s="88"/>
      <c r="V490" s="52"/>
      <c r="W490" s="52"/>
      <c r="X490" s="52"/>
      <c r="Y490" s="52"/>
      <c r="Z490" s="51"/>
      <c r="AA490" s="73"/>
      <c r="AB490" s="73"/>
      <c r="AC490" s="74"/>
      <c r="AD490" s="80" t="s">
        <v>4170</v>
      </c>
      <c r="AE490" s="80">
        <v>260</v>
      </c>
      <c r="AF490" s="80">
        <v>4812</v>
      </c>
      <c r="AG490" s="80">
        <v>1405</v>
      </c>
      <c r="AH490" s="80">
        <v>7</v>
      </c>
      <c r="AI490" s="80">
        <v>-36000</v>
      </c>
      <c r="AJ490" s="80" t="s">
        <v>4770</v>
      </c>
      <c r="AK490" s="80" t="s">
        <v>5212</v>
      </c>
      <c r="AL490" s="84" t="s">
        <v>5516</v>
      </c>
      <c r="AM490" s="80" t="s">
        <v>5644</v>
      </c>
      <c r="AN490" s="82">
        <v>40143.036956018521</v>
      </c>
      <c r="AO490" s="80"/>
      <c r="AP490" s="80" t="b">
        <v>0</v>
      </c>
      <c r="AQ490" s="80" t="b">
        <v>0</v>
      </c>
      <c r="AR490" s="80" t="b">
        <v>0</v>
      </c>
      <c r="AS490" s="80" t="s">
        <v>6171</v>
      </c>
      <c r="AT490" s="80">
        <v>153</v>
      </c>
      <c r="AU490" s="84" t="s">
        <v>6410</v>
      </c>
      <c r="AV490" s="80" t="b">
        <v>0</v>
      </c>
      <c r="AW490" s="80" t="s">
        <v>7170</v>
      </c>
      <c r="AX490" s="84" t="s">
        <v>7658</v>
      </c>
      <c r="AY490" s="80" t="s">
        <v>66</v>
      </c>
      <c r="AZ490" s="2"/>
      <c r="BA490" s="3"/>
      <c r="BB490" s="3"/>
      <c r="BC490" s="3"/>
      <c r="BD490" s="3"/>
    </row>
    <row r="491" spans="1:56" x14ac:dyDescent="0.25">
      <c r="A491" s="66" t="s">
        <v>649</v>
      </c>
      <c r="B491" s="67"/>
      <c r="C491" s="67"/>
      <c r="D491" s="68"/>
      <c r="E491" s="70"/>
      <c r="F491" s="104" t="s">
        <v>6971</v>
      </c>
      <c r="G491" s="67"/>
      <c r="H491" s="71"/>
      <c r="I491" s="72"/>
      <c r="J491" s="72"/>
      <c r="K491" s="71" t="s">
        <v>8335</v>
      </c>
      <c r="L491" s="75"/>
      <c r="M491" s="76"/>
      <c r="N491" s="76"/>
      <c r="O491" s="77"/>
      <c r="P491" s="78"/>
      <c r="Q491" s="78"/>
      <c r="R491" s="88"/>
      <c r="S491" s="88"/>
      <c r="T491" s="88"/>
      <c r="U491" s="88"/>
      <c r="V491" s="52"/>
      <c r="W491" s="52"/>
      <c r="X491" s="52"/>
      <c r="Y491" s="52"/>
      <c r="Z491" s="51"/>
      <c r="AA491" s="73"/>
      <c r="AB491" s="73"/>
      <c r="AC491" s="74"/>
      <c r="AD491" s="80" t="s">
        <v>4171</v>
      </c>
      <c r="AE491" s="80">
        <v>0</v>
      </c>
      <c r="AF491" s="80">
        <v>21452</v>
      </c>
      <c r="AG491" s="80">
        <v>54527</v>
      </c>
      <c r="AH491" s="80">
        <v>40</v>
      </c>
      <c r="AI491" s="80">
        <v>7200</v>
      </c>
      <c r="AJ491" s="80" t="s">
        <v>4771</v>
      </c>
      <c r="AK491" s="80" t="s">
        <v>5213</v>
      </c>
      <c r="AL491" s="84" t="s">
        <v>5517</v>
      </c>
      <c r="AM491" s="80" t="s">
        <v>5623</v>
      </c>
      <c r="AN491" s="82">
        <v>40952.495405092595</v>
      </c>
      <c r="AO491" s="80"/>
      <c r="AP491" s="80" t="b">
        <v>0</v>
      </c>
      <c r="AQ491" s="80" t="b">
        <v>0</v>
      </c>
      <c r="AR491" s="80" t="b">
        <v>0</v>
      </c>
      <c r="AS491" s="80" t="s">
        <v>6175</v>
      </c>
      <c r="AT491" s="80">
        <v>30</v>
      </c>
      <c r="AU491" s="84" t="s">
        <v>6411</v>
      </c>
      <c r="AV491" s="80" t="b">
        <v>0</v>
      </c>
      <c r="AW491" s="80" t="s">
        <v>7170</v>
      </c>
      <c r="AX491" s="84" t="s">
        <v>7659</v>
      </c>
      <c r="AY491" s="80" t="s">
        <v>66</v>
      </c>
      <c r="AZ491" s="2"/>
      <c r="BA491" s="3"/>
      <c r="BB491" s="3"/>
      <c r="BC491" s="3"/>
      <c r="BD491" s="3"/>
    </row>
    <row r="492" spans="1:56" x14ac:dyDescent="0.25">
      <c r="A492" s="66" t="s">
        <v>650</v>
      </c>
      <c r="B492" s="67"/>
      <c r="C492" s="67"/>
      <c r="D492" s="68"/>
      <c r="E492" s="70"/>
      <c r="F492" s="104" t="s">
        <v>6972</v>
      </c>
      <c r="G492" s="67"/>
      <c r="H492" s="71"/>
      <c r="I492" s="72"/>
      <c r="J492" s="72"/>
      <c r="K492" s="71" t="s">
        <v>8336</v>
      </c>
      <c r="L492" s="75"/>
      <c r="M492" s="76"/>
      <c r="N492" s="76"/>
      <c r="O492" s="77"/>
      <c r="P492" s="78"/>
      <c r="Q492" s="78"/>
      <c r="R492" s="88"/>
      <c r="S492" s="88"/>
      <c r="T492" s="88"/>
      <c r="U492" s="88"/>
      <c r="V492" s="52"/>
      <c r="W492" s="52"/>
      <c r="X492" s="52"/>
      <c r="Y492" s="52"/>
      <c r="Z492" s="51"/>
      <c r="AA492" s="73"/>
      <c r="AB492" s="73"/>
      <c r="AC492" s="74"/>
      <c r="AD492" s="80" t="s">
        <v>4172</v>
      </c>
      <c r="AE492" s="80">
        <v>1382</v>
      </c>
      <c r="AF492" s="80">
        <v>1450</v>
      </c>
      <c r="AG492" s="80">
        <v>8352</v>
      </c>
      <c r="AH492" s="80">
        <v>33</v>
      </c>
      <c r="AI492" s="80">
        <v>-28800</v>
      </c>
      <c r="AJ492" s="80" t="s">
        <v>4772</v>
      </c>
      <c r="AK492" s="80" t="s">
        <v>5214</v>
      </c>
      <c r="AL492" s="84" t="s">
        <v>5518</v>
      </c>
      <c r="AM492" s="80" t="s">
        <v>5617</v>
      </c>
      <c r="AN492" s="82">
        <v>39279.164560185185</v>
      </c>
      <c r="AO492" s="84" t="s">
        <v>6014</v>
      </c>
      <c r="AP492" s="80" t="b">
        <v>0</v>
      </c>
      <c r="AQ492" s="80" t="b">
        <v>0</v>
      </c>
      <c r="AR492" s="80" t="b">
        <v>1</v>
      </c>
      <c r="AS492" s="80" t="s">
        <v>6171</v>
      </c>
      <c r="AT492" s="80">
        <v>106</v>
      </c>
      <c r="AU492" s="84" t="s">
        <v>6412</v>
      </c>
      <c r="AV492" s="80" t="b">
        <v>1</v>
      </c>
      <c r="AW492" s="80" t="s">
        <v>7170</v>
      </c>
      <c r="AX492" s="84" t="s">
        <v>7660</v>
      </c>
      <c r="AY492" s="80" t="s">
        <v>66</v>
      </c>
      <c r="AZ492" s="2"/>
      <c r="BA492" s="3"/>
      <c r="BB492" s="3"/>
      <c r="BC492" s="3"/>
      <c r="BD492" s="3"/>
    </row>
    <row r="493" spans="1:56" x14ac:dyDescent="0.25">
      <c r="A493" s="66" t="s">
        <v>651</v>
      </c>
      <c r="B493" s="67"/>
      <c r="C493" s="67"/>
      <c r="D493" s="68"/>
      <c r="E493" s="70"/>
      <c r="F493" s="104" t="s">
        <v>6973</v>
      </c>
      <c r="G493" s="67"/>
      <c r="H493" s="71"/>
      <c r="I493" s="72"/>
      <c r="J493" s="72"/>
      <c r="K493" s="71" t="s">
        <v>8337</v>
      </c>
      <c r="L493" s="75"/>
      <c r="M493" s="76"/>
      <c r="N493" s="76"/>
      <c r="O493" s="77"/>
      <c r="P493" s="78"/>
      <c r="Q493" s="78"/>
      <c r="R493" s="88"/>
      <c r="S493" s="88"/>
      <c r="T493" s="88"/>
      <c r="U493" s="88"/>
      <c r="V493" s="52"/>
      <c r="W493" s="52"/>
      <c r="X493" s="52"/>
      <c r="Y493" s="52"/>
      <c r="Z493" s="51"/>
      <c r="AA493" s="73"/>
      <c r="AB493" s="73"/>
      <c r="AC493" s="74"/>
      <c r="AD493" s="80" t="s">
        <v>4173</v>
      </c>
      <c r="AE493" s="80">
        <v>97</v>
      </c>
      <c r="AF493" s="80">
        <v>147</v>
      </c>
      <c r="AG493" s="80">
        <v>3154</v>
      </c>
      <c r="AH493" s="80">
        <v>1274</v>
      </c>
      <c r="AI493" s="80"/>
      <c r="AJ493" s="80" t="s">
        <v>4773</v>
      </c>
      <c r="AK493" s="80"/>
      <c r="AL493" s="80"/>
      <c r="AM493" s="80"/>
      <c r="AN493" s="82">
        <v>42013.599074074074</v>
      </c>
      <c r="AO493" s="84" t="s">
        <v>6015</v>
      </c>
      <c r="AP493" s="80" t="b">
        <v>1</v>
      </c>
      <c r="AQ493" s="80" t="b">
        <v>0</v>
      </c>
      <c r="AR493" s="80" t="b">
        <v>0</v>
      </c>
      <c r="AS493" s="80" t="s">
        <v>6171</v>
      </c>
      <c r="AT493" s="80">
        <v>0</v>
      </c>
      <c r="AU493" s="84" t="s">
        <v>6192</v>
      </c>
      <c r="AV493" s="80" t="b">
        <v>0</v>
      </c>
      <c r="AW493" s="80" t="s">
        <v>7170</v>
      </c>
      <c r="AX493" s="84" t="s">
        <v>7661</v>
      </c>
      <c r="AY493" s="80" t="s">
        <v>66</v>
      </c>
      <c r="AZ493" s="2"/>
      <c r="BA493" s="3"/>
      <c r="BB493" s="3"/>
      <c r="BC493" s="3"/>
      <c r="BD493" s="3"/>
    </row>
    <row r="494" spans="1:56" x14ac:dyDescent="0.25">
      <c r="A494" s="66" t="s">
        <v>652</v>
      </c>
      <c r="B494" s="67"/>
      <c r="C494" s="67"/>
      <c r="D494" s="68"/>
      <c r="E494" s="70"/>
      <c r="F494" s="104" t="s">
        <v>6974</v>
      </c>
      <c r="G494" s="67"/>
      <c r="H494" s="71"/>
      <c r="I494" s="72"/>
      <c r="J494" s="72"/>
      <c r="K494" s="71" t="s">
        <v>8338</v>
      </c>
      <c r="L494" s="75"/>
      <c r="M494" s="76"/>
      <c r="N494" s="76"/>
      <c r="O494" s="77"/>
      <c r="P494" s="78"/>
      <c r="Q494" s="78"/>
      <c r="R494" s="88"/>
      <c r="S494" s="88"/>
      <c r="T494" s="88"/>
      <c r="U494" s="88"/>
      <c r="V494" s="52"/>
      <c r="W494" s="52"/>
      <c r="X494" s="52"/>
      <c r="Y494" s="52"/>
      <c r="Z494" s="51"/>
      <c r="AA494" s="73"/>
      <c r="AB494" s="73"/>
      <c r="AC494" s="74"/>
      <c r="AD494" s="80" t="s">
        <v>1923</v>
      </c>
      <c r="AE494" s="80">
        <v>344</v>
      </c>
      <c r="AF494" s="80">
        <v>6642</v>
      </c>
      <c r="AG494" s="80">
        <v>24013</v>
      </c>
      <c r="AH494" s="80">
        <v>823</v>
      </c>
      <c r="AI494" s="80">
        <v>3600</v>
      </c>
      <c r="AJ494" s="80" t="s">
        <v>4774</v>
      </c>
      <c r="AK494" s="80"/>
      <c r="AL494" s="84" t="s">
        <v>5519</v>
      </c>
      <c r="AM494" s="80" t="s">
        <v>5302</v>
      </c>
      <c r="AN494" s="82">
        <v>40012.469953703701</v>
      </c>
      <c r="AO494" s="84" t="s">
        <v>6016</v>
      </c>
      <c r="AP494" s="80" t="b">
        <v>0</v>
      </c>
      <c r="AQ494" s="80" t="b">
        <v>0</v>
      </c>
      <c r="AR494" s="80" t="b">
        <v>1</v>
      </c>
      <c r="AS494" s="80" t="s">
        <v>6176</v>
      </c>
      <c r="AT494" s="80">
        <v>275</v>
      </c>
      <c r="AU494" s="84" t="s">
        <v>6413</v>
      </c>
      <c r="AV494" s="80" t="b">
        <v>0</v>
      </c>
      <c r="AW494" s="80" t="s">
        <v>7170</v>
      </c>
      <c r="AX494" s="84" t="s">
        <v>7662</v>
      </c>
      <c r="AY494" s="80" t="s">
        <v>66</v>
      </c>
      <c r="AZ494" s="2"/>
      <c r="BA494" s="3"/>
      <c r="BB494" s="3"/>
      <c r="BC494" s="3"/>
      <c r="BD494" s="3"/>
    </row>
    <row r="495" spans="1:56" x14ac:dyDescent="0.25">
      <c r="A495" s="66" t="s">
        <v>653</v>
      </c>
      <c r="B495" s="67"/>
      <c r="C495" s="67"/>
      <c r="D495" s="68"/>
      <c r="E495" s="70"/>
      <c r="F495" s="104" t="s">
        <v>6975</v>
      </c>
      <c r="G495" s="67"/>
      <c r="H495" s="71"/>
      <c r="I495" s="72"/>
      <c r="J495" s="72"/>
      <c r="K495" s="71" t="s">
        <v>8339</v>
      </c>
      <c r="L495" s="75"/>
      <c r="M495" s="76"/>
      <c r="N495" s="76"/>
      <c r="O495" s="77"/>
      <c r="P495" s="78"/>
      <c r="Q495" s="78"/>
      <c r="R495" s="88"/>
      <c r="S495" s="88"/>
      <c r="T495" s="88"/>
      <c r="U495" s="88"/>
      <c r="V495" s="52"/>
      <c r="W495" s="52"/>
      <c r="X495" s="52"/>
      <c r="Y495" s="52"/>
      <c r="Z495" s="51"/>
      <c r="AA495" s="73"/>
      <c r="AB495" s="73"/>
      <c r="AC495" s="74"/>
      <c r="AD495" s="80" t="s">
        <v>4174</v>
      </c>
      <c r="AE495" s="80">
        <v>1</v>
      </c>
      <c r="AF495" s="80">
        <v>8</v>
      </c>
      <c r="AG495" s="80">
        <v>47328</v>
      </c>
      <c r="AH495" s="80">
        <v>0</v>
      </c>
      <c r="AI495" s="80"/>
      <c r="AJ495" s="80" t="s">
        <v>4775</v>
      </c>
      <c r="AK495" s="80" t="s">
        <v>5215</v>
      </c>
      <c r="AL495" s="84" t="s">
        <v>5520</v>
      </c>
      <c r="AM495" s="80"/>
      <c r="AN495" s="82">
        <v>40596.287546296298</v>
      </c>
      <c r="AO495" s="80"/>
      <c r="AP495" s="80" t="b">
        <v>0</v>
      </c>
      <c r="AQ495" s="80" t="b">
        <v>0</v>
      </c>
      <c r="AR495" s="80" t="b">
        <v>0</v>
      </c>
      <c r="AS495" s="80" t="s">
        <v>6171</v>
      </c>
      <c r="AT495" s="80">
        <v>1</v>
      </c>
      <c r="AU495" s="84" t="s">
        <v>6414</v>
      </c>
      <c r="AV495" s="80" t="b">
        <v>0</v>
      </c>
      <c r="AW495" s="80" t="s">
        <v>7170</v>
      </c>
      <c r="AX495" s="84" t="s">
        <v>7663</v>
      </c>
      <c r="AY495" s="80" t="s">
        <v>66</v>
      </c>
      <c r="AZ495" s="2"/>
      <c r="BA495" s="3"/>
      <c r="BB495" s="3"/>
      <c r="BC495" s="3"/>
      <c r="BD495" s="3"/>
    </row>
    <row r="496" spans="1:56" x14ac:dyDescent="0.25">
      <c r="A496" s="66" t="s">
        <v>654</v>
      </c>
      <c r="B496" s="67"/>
      <c r="C496" s="67"/>
      <c r="D496" s="68"/>
      <c r="E496" s="70"/>
      <c r="F496" s="104" t="s">
        <v>6976</v>
      </c>
      <c r="G496" s="67"/>
      <c r="H496" s="71"/>
      <c r="I496" s="72"/>
      <c r="J496" s="72"/>
      <c r="K496" s="71" t="s">
        <v>8340</v>
      </c>
      <c r="L496" s="75"/>
      <c r="M496" s="76"/>
      <c r="N496" s="76"/>
      <c r="O496" s="77"/>
      <c r="P496" s="78"/>
      <c r="Q496" s="78"/>
      <c r="R496" s="88"/>
      <c r="S496" s="88"/>
      <c r="T496" s="88"/>
      <c r="U496" s="88"/>
      <c r="V496" s="52"/>
      <c r="W496" s="52"/>
      <c r="X496" s="52"/>
      <c r="Y496" s="52"/>
      <c r="Z496" s="51"/>
      <c r="AA496" s="73"/>
      <c r="AB496" s="73"/>
      <c r="AC496" s="74"/>
      <c r="AD496" s="80" t="s">
        <v>4175</v>
      </c>
      <c r="AE496" s="80">
        <v>5383</v>
      </c>
      <c r="AF496" s="80">
        <v>15236</v>
      </c>
      <c r="AG496" s="80">
        <v>867</v>
      </c>
      <c r="AH496" s="80">
        <v>0</v>
      </c>
      <c r="AI496" s="80">
        <v>-28800</v>
      </c>
      <c r="AJ496" s="80"/>
      <c r="AK496" s="80"/>
      <c r="AL496" s="84" t="s">
        <v>5521</v>
      </c>
      <c r="AM496" s="80" t="s">
        <v>5617</v>
      </c>
      <c r="AN496" s="82">
        <v>42377.606527777774</v>
      </c>
      <c r="AO496" s="84" t="s">
        <v>6017</v>
      </c>
      <c r="AP496" s="80" t="b">
        <v>0</v>
      </c>
      <c r="AQ496" s="80" t="b">
        <v>0</v>
      </c>
      <c r="AR496" s="80" t="b">
        <v>0</v>
      </c>
      <c r="AS496" s="80" t="s">
        <v>6180</v>
      </c>
      <c r="AT496" s="80">
        <v>26</v>
      </c>
      <c r="AU496" s="84" t="s">
        <v>6192</v>
      </c>
      <c r="AV496" s="80" t="b">
        <v>0</v>
      </c>
      <c r="AW496" s="80" t="s">
        <v>7170</v>
      </c>
      <c r="AX496" s="84" t="s">
        <v>7664</v>
      </c>
      <c r="AY496" s="80" t="s">
        <v>66</v>
      </c>
      <c r="AZ496" s="2"/>
      <c r="BA496" s="3"/>
      <c r="BB496" s="3"/>
      <c r="BC496" s="3"/>
      <c r="BD496" s="3"/>
    </row>
    <row r="497" spans="1:56" x14ac:dyDescent="0.25">
      <c r="A497" s="66" t="s">
        <v>655</v>
      </c>
      <c r="B497" s="67"/>
      <c r="C497" s="67"/>
      <c r="D497" s="68"/>
      <c r="E497" s="70"/>
      <c r="F497" s="104" t="s">
        <v>6977</v>
      </c>
      <c r="G497" s="67"/>
      <c r="H497" s="71"/>
      <c r="I497" s="72"/>
      <c r="J497" s="72"/>
      <c r="K497" s="71" t="s">
        <v>8341</v>
      </c>
      <c r="L497" s="75"/>
      <c r="M497" s="76"/>
      <c r="N497" s="76"/>
      <c r="O497" s="77"/>
      <c r="P497" s="78"/>
      <c r="Q497" s="78"/>
      <c r="R497" s="88"/>
      <c r="S497" s="88"/>
      <c r="T497" s="88"/>
      <c r="U497" s="88"/>
      <c r="V497" s="52"/>
      <c r="W497" s="52"/>
      <c r="X497" s="52"/>
      <c r="Y497" s="52"/>
      <c r="Z497" s="51"/>
      <c r="AA497" s="73"/>
      <c r="AB497" s="73"/>
      <c r="AC497" s="74"/>
      <c r="AD497" s="80" t="s">
        <v>4176</v>
      </c>
      <c r="AE497" s="80">
        <v>2018</v>
      </c>
      <c r="AF497" s="80">
        <v>386</v>
      </c>
      <c r="AG497" s="80">
        <v>38835</v>
      </c>
      <c r="AH497" s="80">
        <v>3514</v>
      </c>
      <c r="AI497" s="80"/>
      <c r="AJ497" s="80" t="s">
        <v>4776</v>
      </c>
      <c r="AK497" s="80" t="s">
        <v>5216</v>
      </c>
      <c r="AL497" s="84" t="s">
        <v>5522</v>
      </c>
      <c r="AM497" s="80"/>
      <c r="AN497" s="82">
        <v>40699.263715277775</v>
      </c>
      <c r="AO497" s="84" t="s">
        <v>6018</v>
      </c>
      <c r="AP497" s="80" t="b">
        <v>1</v>
      </c>
      <c r="AQ497" s="80" t="b">
        <v>0</v>
      </c>
      <c r="AR497" s="80" t="b">
        <v>0</v>
      </c>
      <c r="AS497" s="80" t="s">
        <v>6171</v>
      </c>
      <c r="AT497" s="80">
        <v>36</v>
      </c>
      <c r="AU497" s="84" t="s">
        <v>6192</v>
      </c>
      <c r="AV497" s="80" t="b">
        <v>0</v>
      </c>
      <c r="AW497" s="80" t="s">
        <v>7170</v>
      </c>
      <c r="AX497" s="84" t="s">
        <v>7665</v>
      </c>
      <c r="AY497" s="80" t="s">
        <v>66</v>
      </c>
      <c r="AZ497" s="2"/>
      <c r="BA497" s="3"/>
      <c r="BB497" s="3"/>
      <c r="BC497" s="3"/>
      <c r="BD497" s="3"/>
    </row>
    <row r="498" spans="1:56" x14ac:dyDescent="0.25">
      <c r="A498" s="66" t="s">
        <v>656</v>
      </c>
      <c r="B498" s="67"/>
      <c r="C498" s="67"/>
      <c r="D498" s="68"/>
      <c r="E498" s="70"/>
      <c r="F498" s="104" t="s">
        <v>6978</v>
      </c>
      <c r="G498" s="67"/>
      <c r="H498" s="71"/>
      <c r="I498" s="72"/>
      <c r="J498" s="72"/>
      <c r="K498" s="71" t="s">
        <v>8342</v>
      </c>
      <c r="L498" s="75"/>
      <c r="M498" s="76"/>
      <c r="N498" s="76"/>
      <c r="O498" s="77"/>
      <c r="P498" s="78"/>
      <c r="Q498" s="78"/>
      <c r="R498" s="88"/>
      <c r="S498" s="88"/>
      <c r="T498" s="88"/>
      <c r="U498" s="88"/>
      <c r="V498" s="52"/>
      <c r="W498" s="52"/>
      <c r="X498" s="52"/>
      <c r="Y498" s="52"/>
      <c r="Z498" s="51"/>
      <c r="AA498" s="73"/>
      <c r="AB498" s="73"/>
      <c r="AC498" s="74"/>
      <c r="AD498" s="80" t="s">
        <v>4177</v>
      </c>
      <c r="AE498" s="80">
        <v>8249</v>
      </c>
      <c r="AF498" s="80">
        <v>27907</v>
      </c>
      <c r="AG498" s="80">
        <v>50414</v>
      </c>
      <c r="AH498" s="80">
        <v>40665</v>
      </c>
      <c r="AI498" s="80">
        <v>-18000</v>
      </c>
      <c r="AJ498" s="80" t="s">
        <v>4777</v>
      </c>
      <c r="AK498" s="80" t="s">
        <v>5217</v>
      </c>
      <c r="AL498" s="84" t="s">
        <v>5523</v>
      </c>
      <c r="AM498" s="80" t="s">
        <v>5619</v>
      </c>
      <c r="AN498" s="82">
        <v>40936.786539351851</v>
      </c>
      <c r="AO498" s="84" t="s">
        <v>6019</v>
      </c>
      <c r="AP498" s="80" t="b">
        <v>0</v>
      </c>
      <c r="AQ498" s="80" t="b">
        <v>0</v>
      </c>
      <c r="AR498" s="80" t="b">
        <v>1</v>
      </c>
      <c r="AS498" s="80" t="s">
        <v>6171</v>
      </c>
      <c r="AT498" s="80">
        <v>73</v>
      </c>
      <c r="AU498" s="84" t="s">
        <v>6415</v>
      </c>
      <c r="AV498" s="80" t="b">
        <v>0</v>
      </c>
      <c r="AW498" s="80" t="s">
        <v>7170</v>
      </c>
      <c r="AX498" s="84" t="s">
        <v>7666</v>
      </c>
      <c r="AY498" s="80" t="s">
        <v>66</v>
      </c>
      <c r="AZ498" s="2"/>
      <c r="BA498" s="3"/>
      <c r="BB498" s="3"/>
      <c r="BC498" s="3"/>
      <c r="BD498" s="3"/>
    </row>
    <row r="499" spans="1:56" x14ac:dyDescent="0.25">
      <c r="A499" s="66" t="s">
        <v>858</v>
      </c>
      <c r="B499" s="67"/>
      <c r="C499" s="67"/>
      <c r="D499" s="68"/>
      <c r="E499" s="70"/>
      <c r="F499" s="104" t="s">
        <v>6979</v>
      </c>
      <c r="G499" s="67"/>
      <c r="H499" s="71"/>
      <c r="I499" s="72"/>
      <c r="J499" s="72"/>
      <c r="K499" s="71" t="s">
        <v>8343</v>
      </c>
      <c r="L499" s="75"/>
      <c r="M499" s="76"/>
      <c r="N499" s="76"/>
      <c r="O499" s="77"/>
      <c r="P499" s="78"/>
      <c r="Q499" s="78"/>
      <c r="R499" s="88"/>
      <c r="S499" s="88"/>
      <c r="T499" s="88"/>
      <c r="U499" s="88"/>
      <c r="V499" s="52"/>
      <c r="W499" s="52"/>
      <c r="X499" s="52"/>
      <c r="Y499" s="52"/>
      <c r="Z499" s="51"/>
      <c r="AA499" s="73"/>
      <c r="AB499" s="73"/>
      <c r="AC499" s="74"/>
      <c r="AD499" s="80" t="s">
        <v>4178</v>
      </c>
      <c r="AE499" s="80">
        <v>15272</v>
      </c>
      <c r="AF499" s="80">
        <v>460919</v>
      </c>
      <c r="AG499" s="80">
        <v>49150</v>
      </c>
      <c r="AH499" s="80">
        <v>20165</v>
      </c>
      <c r="AI499" s="80">
        <v>-18000</v>
      </c>
      <c r="AJ499" s="80" t="s">
        <v>4778</v>
      </c>
      <c r="AK499" s="80" t="s">
        <v>5218</v>
      </c>
      <c r="AL499" s="84" t="s">
        <v>5524</v>
      </c>
      <c r="AM499" s="80" t="s">
        <v>5619</v>
      </c>
      <c r="AN499" s="82">
        <v>39762.784456018519</v>
      </c>
      <c r="AO499" s="84" t="s">
        <v>6020</v>
      </c>
      <c r="AP499" s="80" t="b">
        <v>0</v>
      </c>
      <c r="AQ499" s="80" t="b">
        <v>0</v>
      </c>
      <c r="AR499" s="80" t="b">
        <v>1</v>
      </c>
      <c r="AS499" s="80" t="s">
        <v>6171</v>
      </c>
      <c r="AT499" s="80">
        <v>4271</v>
      </c>
      <c r="AU499" s="84" t="s">
        <v>6416</v>
      </c>
      <c r="AV499" s="80" t="b">
        <v>1</v>
      </c>
      <c r="AW499" s="80" t="s">
        <v>7170</v>
      </c>
      <c r="AX499" s="84" t="s">
        <v>7667</v>
      </c>
      <c r="AY499" s="80" t="s">
        <v>65</v>
      </c>
      <c r="AZ499" s="2"/>
      <c r="BA499" s="3"/>
      <c r="BB499" s="3"/>
      <c r="BC499" s="3"/>
      <c r="BD499" s="3"/>
    </row>
    <row r="500" spans="1:56" x14ac:dyDescent="0.25">
      <c r="A500" s="66" t="s">
        <v>859</v>
      </c>
      <c r="B500" s="67"/>
      <c r="C500" s="67"/>
      <c r="D500" s="68"/>
      <c r="E500" s="70"/>
      <c r="F500" s="104" t="s">
        <v>6980</v>
      </c>
      <c r="G500" s="67"/>
      <c r="H500" s="71"/>
      <c r="I500" s="72"/>
      <c r="J500" s="72"/>
      <c r="K500" s="71" t="s">
        <v>8344</v>
      </c>
      <c r="L500" s="75"/>
      <c r="M500" s="76"/>
      <c r="N500" s="76"/>
      <c r="O500" s="77"/>
      <c r="P500" s="78"/>
      <c r="Q500" s="78"/>
      <c r="R500" s="88"/>
      <c r="S500" s="88"/>
      <c r="T500" s="88"/>
      <c r="U500" s="88"/>
      <c r="V500" s="52"/>
      <c r="W500" s="52"/>
      <c r="X500" s="52"/>
      <c r="Y500" s="52"/>
      <c r="Z500" s="51"/>
      <c r="AA500" s="73"/>
      <c r="AB500" s="73"/>
      <c r="AC500" s="74"/>
      <c r="AD500" s="80" t="s">
        <v>4179</v>
      </c>
      <c r="AE500" s="80">
        <v>1894</v>
      </c>
      <c r="AF500" s="80">
        <v>13544</v>
      </c>
      <c r="AG500" s="80">
        <v>12798</v>
      </c>
      <c r="AH500" s="80">
        <v>399</v>
      </c>
      <c r="AI500" s="80">
        <v>-28800</v>
      </c>
      <c r="AJ500" s="80" t="s">
        <v>4779</v>
      </c>
      <c r="AK500" s="80"/>
      <c r="AL500" s="84" t="s">
        <v>5525</v>
      </c>
      <c r="AM500" s="80" t="s">
        <v>5617</v>
      </c>
      <c r="AN500" s="82">
        <v>40362.73296296296</v>
      </c>
      <c r="AO500" s="84" t="s">
        <v>6021</v>
      </c>
      <c r="AP500" s="80" t="b">
        <v>0</v>
      </c>
      <c r="AQ500" s="80" t="b">
        <v>0</v>
      </c>
      <c r="AR500" s="80" t="b">
        <v>1</v>
      </c>
      <c r="AS500" s="80" t="s">
        <v>6171</v>
      </c>
      <c r="AT500" s="80">
        <v>295</v>
      </c>
      <c r="AU500" s="84" t="s">
        <v>6417</v>
      </c>
      <c r="AV500" s="80" t="b">
        <v>1</v>
      </c>
      <c r="AW500" s="80" t="s">
        <v>7170</v>
      </c>
      <c r="AX500" s="84" t="s">
        <v>7668</v>
      </c>
      <c r="AY500" s="80" t="s">
        <v>65</v>
      </c>
      <c r="AZ500" s="2"/>
      <c r="BA500" s="3"/>
      <c r="BB500" s="3"/>
      <c r="BC500" s="3"/>
      <c r="BD500" s="3"/>
    </row>
    <row r="501" spans="1:56" x14ac:dyDescent="0.25">
      <c r="A501" s="66" t="s">
        <v>860</v>
      </c>
      <c r="B501" s="67"/>
      <c r="C501" s="67"/>
      <c r="D501" s="68"/>
      <c r="E501" s="70"/>
      <c r="F501" s="104" t="s">
        <v>6981</v>
      </c>
      <c r="G501" s="67"/>
      <c r="H501" s="71"/>
      <c r="I501" s="72"/>
      <c r="J501" s="72"/>
      <c r="K501" s="71" t="s">
        <v>8345</v>
      </c>
      <c r="L501" s="75"/>
      <c r="M501" s="76"/>
      <c r="N501" s="76"/>
      <c r="O501" s="77"/>
      <c r="P501" s="78"/>
      <c r="Q501" s="78"/>
      <c r="R501" s="88"/>
      <c r="S501" s="88"/>
      <c r="T501" s="88"/>
      <c r="U501" s="88"/>
      <c r="V501" s="52"/>
      <c r="W501" s="52"/>
      <c r="X501" s="52"/>
      <c r="Y501" s="52"/>
      <c r="Z501" s="51"/>
      <c r="AA501" s="73"/>
      <c r="AB501" s="73"/>
      <c r="AC501" s="74"/>
      <c r="AD501" s="80" t="s">
        <v>4180</v>
      </c>
      <c r="AE501" s="80">
        <v>642</v>
      </c>
      <c r="AF501" s="80">
        <v>28451095</v>
      </c>
      <c r="AG501" s="80">
        <v>1660</v>
      </c>
      <c r="AH501" s="80">
        <v>11</v>
      </c>
      <c r="AI501" s="80">
        <v>-18000</v>
      </c>
      <c r="AJ501" s="80" t="s">
        <v>4780</v>
      </c>
      <c r="AK501" s="80" t="s">
        <v>5219</v>
      </c>
      <c r="AL501" s="84" t="s">
        <v>5526</v>
      </c>
      <c r="AM501" s="80" t="s">
        <v>5616</v>
      </c>
      <c r="AN501" s="82">
        <v>39900.30400462963</v>
      </c>
      <c r="AO501" s="84" t="s">
        <v>6022</v>
      </c>
      <c r="AP501" s="80" t="b">
        <v>0</v>
      </c>
      <c r="AQ501" s="80" t="b">
        <v>0</v>
      </c>
      <c r="AR501" s="80" t="b">
        <v>0</v>
      </c>
      <c r="AS501" s="80" t="s">
        <v>6171</v>
      </c>
      <c r="AT501" s="80">
        <v>39464</v>
      </c>
      <c r="AU501" s="84" t="s">
        <v>6418</v>
      </c>
      <c r="AV501" s="80" t="b">
        <v>1</v>
      </c>
      <c r="AW501" s="80" t="s">
        <v>7170</v>
      </c>
      <c r="AX501" s="84" t="s">
        <v>7669</v>
      </c>
      <c r="AY501" s="80" t="s">
        <v>65</v>
      </c>
      <c r="AZ501" s="2"/>
      <c r="BA501" s="3"/>
      <c r="BB501" s="3"/>
      <c r="BC501" s="3"/>
      <c r="BD501" s="3"/>
    </row>
    <row r="502" spans="1:56" x14ac:dyDescent="0.25">
      <c r="A502" s="66" t="s">
        <v>657</v>
      </c>
      <c r="B502" s="67"/>
      <c r="C502" s="67"/>
      <c r="D502" s="68"/>
      <c r="E502" s="70"/>
      <c r="F502" s="104" t="s">
        <v>6982</v>
      </c>
      <c r="G502" s="67"/>
      <c r="H502" s="71"/>
      <c r="I502" s="72"/>
      <c r="J502" s="72"/>
      <c r="K502" s="71" t="s">
        <v>8346</v>
      </c>
      <c r="L502" s="75"/>
      <c r="M502" s="76"/>
      <c r="N502" s="76"/>
      <c r="O502" s="77"/>
      <c r="P502" s="78"/>
      <c r="Q502" s="78"/>
      <c r="R502" s="88"/>
      <c r="S502" s="88"/>
      <c r="T502" s="88"/>
      <c r="U502" s="88"/>
      <c r="V502" s="52"/>
      <c r="W502" s="52"/>
      <c r="X502" s="52"/>
      <c r="Y502" s="52"/>
      <c r="Z502" s="51"/>
      <c r="AA502" s="73"/>
      <c r="AB502" s="73"/>
      <c r="AC502" s="74"/>
      <c r="AD502" s="80" t="s">
        <v>4181</v>
      </c>
      <c r="AE502" s="80">
        <v>300</v>
      </c>
      <c r="AF502" s="80">
        <v>10983</v>
      </c>
      <c r="AG502" s="80">
        <v>181692</v>
      </c>
      <c r="AH502" s="80">
        <v>1</v>
      </c>
      <c r="AI502" s="80">
        <v>-28800</v>
      </c>
      <c r="AJ502" s="80" t="s">
        <v>4781</v>
      </c>
      <c r="AK502" s="80"/>
      <c r="AL502" s="84" t="s">
        <v>5527</v>
      </c>
      <c r="AM502" s="80" t="s">
        <v>5617</v>
      </c>
      <c r="AN502" s="82">
        <v>40708.250393518516</v>
      </c>
      <c r="AO502" s="84" t="s">
        <v>6023</v>
      </c>
      <c r="AP502" s="80" t="b">
        <v>0</v>
      </c>
      <c r="AQ502" s="80" t="b">
        <v>0</v>
      </c>
      <c r="AR502" s="80" t="b">
        <v>0</v>
      </c>
      <c r="AS502" s="80" t="s">
        <v>6171</v>
      </c>
      <c r="AT502" s="80">
        <v>55</v>
      </c>
      <c r="AU502" s="84" t="s">
        <v>6222</v>
      </c>
      <c r="AV502" s="80" t="b">
        <v>0</v>
      </c>
      <c r="AW502" s="80" t="s">
        <v>7170</v>
      </c>
      <c r="AX502" s="84" t="s">
        <v>7670</v>
      </c>
      <c r="AY502" s="80" t="s">
        <v>66</v>
      </c>
      <c r="AZ502" s="2"/>
      <c r="BA502" s="3"/>
      <c r="BB502" s="3"/>
      <c r="BC502" s="3"/>
      <c r="BD502" s="3"/>
    </row>
    <row r="503" spans="1:56" x14ac:dyDescent="0.25">
      <c r="A503" s="66" t="s">
        <v>658</v>
      </c>
      <c r="B503" s="67"/>
      <c r="C503" s="67"/>
      <c r="D503" s="68"/>
      <c r="E503" s="70"/>
      <c r="F503" s="104" t="s">
        <v>6983</v>
      </c>
      <c r="G503" s="67"/>
      <c r="H503" s="71"/>
      <c r="I503" s="72"/>
      <c r="J503" s="72"/>
      <c r="K503" s="71" t="s">
        <v>8347</v>
      </c>
      <c r="L503" s="75"/>
      <c r="M503" s="76"/>
      <c r="N503" s="76"/>
      <c r="O503" s="77"/>
      <c r="P503" s="78"/>
      <c r="Q503" s="78"/>
      <c r="R503" s="88"/>
      <c r="S503" s="88"/>
      <c r="T503" s="88"/>
      <c r="U503" s="88"/>
      <c r="V503" s="52"/>
      <c r="W503" s="52"/>
      <c r="X503" s="52"/>
      <c r="Y503" s="52"/>
      <c r="Z503" s="51"/>
      <c r="AA503" s="73"/>
      <c r="AB503" s="73"/>
      <c r="AC503" s="74"/>
      <c r="AD503" s="80" t="s">
        <v>4182</v>
      </c>
      <c r="AE503" s="80">
        <v>141</v>
      </c>
      <c r="AF503" s="80">
        <v>43</v>
      </c>
      <c r="AG503" s="80">
        <v>530</v>
      </c>
      <c r="AH503" s="80">
        <v>473</v>
      </c>
      <c r="AI503" s="80">
        <v>7200</v>
      </c>
      <c r="AJ503" s="80"/>
      <c r="AK503" s="80" t="s">
        <v>5220</v>
      </c>
      <c r="AL503" s="80"/>
      <c r="AM503" s="80" t="s">
        <v>5652</v>
      </c>
      <c r="AN503" s="82">
        <v>40889.877187500002</v>
      </c>
      <c r="AO503" s="80"/>
      <c r="AP503" s="80" t="b">
        <v>1</v>
      </c>
      <c r="AQ503" s="80" t="b">
        <v>0</v>
      </c>
      <c r="AR503" s="80" t="b">
        <v>0</v>
      </c>
      <c r="AS503" s="80" t="s">
        <v>6171</v>
      </c>
      <c r="AT503" s="80">
        <v>0</v>
      </c>
      <c r="AU503" s="84" t="s">
        <v>6192</v>
      </c>
      <c r="AV503" s="80" t="b">
        <v>0</v>
      </c>
      <c r="AW503" s="80" t="s">
        <v>7170</v>
      </c>
      <c r="AX503" s="84" t="s">
        <v>7671</v>
      </c>
      <c r="AY503" s="80" t="s">
        <v>66</v>
      </c>
      <c r="AZ503" s="2"/>
      <c r="BA503" s="3"/>
      <c r="BB503" s="3"/>
      <c r="BC503" s="3"/>
      <c r="BD503" s="3"/>
    </row>
    <row r="504" spans="1:56" x14ac:dyDescent="0.25">
      <c r="A504" s="66" t="s">
        <v>660</v>
      </c>
      <c r="B504" s="67"/>
      <c r="C504" s="67"/>
      <c r="D504" s="68"/>
      <c r="E504" s="70"/>
      <c r="F504" s="104" t="s">
        <v>6984</v>
      </c>
      <c r="G504" s="67"/>
      <c r="H504" s="71"/>
      <c r="I504" s="72"/>
      <c r="J504" s="72"/>
      <c r="K504" s="71" t="s">
        <v>8348</v>
      </c>
      <c r="L504" s="75"/>
      <c r="M504" s="76"/>
      <c r="N504" s="76"/>
      <c r="O504" s="77"/>
      <c r="P504" s="78"/>
      <c r="Q504" s="78"/>
      <c r="R504" s="88"/>
      <c r="S504" s="88"/>
      <c r="T504" s="88"/>
      <c r="U504" s="88"/>
      <c r="V504" s="52"/>
      <c r="W504" s="52"/>
      <c r="X504" s="52"/>
      <c r="Y504" s="52"/>
      <c r="Z504" s="51"/>
      <c r="AA504" s="73"/>
      <c r="AB504" s="73"/>
      <c r="AC504" s="74"/>
      <c r="AD504" s="80" t="s">
        <v>4183</v>
      </c>
      <c r="AE504" s="80">
        <v>99</v>
      </c>
      <c r="AF504" s="80">
        <v>166</v>
      </c>
      <c r="AG504" s="80">
        <v>1401</v>
      </c>
      <c r="AH504" s="80">
        <v>1020</v>
      </c>
      <c r="AI504" s="80">
        <v>21600</v>
      </c>
      <c r="AJ504" s="80" t="s">
        <v>4782</v>
      </c>
      <c r="AK504" s="80" t="s">
        <v>5221</v>
      </c>
      <c r="AL504" s="80"/>
      <c r="AM504" s="80" t="s">
        <v>5634</v>
      </c>
      <c r="AN504" s="82">
        <v>41981.134317129632</v>
      </c>
      <c r="AO504" s="84" t="s">
        <v>6024</v>
      </c>
      <c r="AP504" s="80" t="b">
        <v>0</v>
      </c>
      <c r="AQ504" s="80" t="b">
        <v>0</v>
      </c>
      <c r="AR504" s="80" t="b">
        <v>1</v>
      </c>
      <c r="AS504" s="80" t="s">
        <v>6171</v>
      </c>
      <c r="AT504" s="80">
        <v>0</v>
      </c>
      <c r="AU504" s="84" t="s">
        <v>6419</v>
      </c>
      <c r="AV504" s="80" t="b">
        <v>0</v>
      </c>
      <c r="AW504" s="80" t="s">
        <v>7170</v>
      </c>
      <c r="AX504" s="84" t="s">
        <v>7672</v>
      </c>
      <c r="AY504" s="80" t="s">
        <v>66</v>
      </c>
      <c r="AZ504" s="2"/>
      <c r="BA504" s="3"/>
      <c r="BB504" s="3"/>
      <c r="BC504" s="3"/>
      <c r="BD504" s="3"/>
    </row>
    <row r="505" spans="1:56" x14ac:dyDescent="0.25">
      <c r="A505" s="66" t="s">
        <v>661</v>
      </c>
      <c r="B505" s="67"/>
      <c r="C505" s="67"/>
      <c r="D505" s="68"/>
      <c r="E505" s="70"/>
      <c r="F505" s="104" t="s">
        <v>6985</v>
      </c>
      <c r="G505" s="67"/>
      <c r="H505" s="71"/>
      <c r="I505" s="72"/>
      <c r="J505" s="72"/>
      <c r="K505" s="71" t="s">
        <v>8349</v>
      </c>
      <c r="L505" s="75"/>
      <c r="M505" s="76"/>
      <c r="N505" s="76"/>
      <c r="O505" s="77"/>
      <c r="P505" s="78"/>
      <c r="Q505" s="78"/>
      <c r="R505" s="88"/>
      <c r="S505" s="88"/>
      <c r="T505" s="88"/>
      <c r="U505" s="88"/>
      <c r="V505" s="52"/>
      <c r="W505" s="52"/>
      <c r="X505" s="52"/>
      <c r="Y505" s="52"/>
      <c r="Z505" s="51"/>
      <c r="AA505" s="73"/>
      <c r="AB505" s="73"/>
      <c r="AC505" s="74"/>
      <c r="AD505" s="80" t="s">
        <v>4184</v>
      </c>
      <c r="AE505" s="80">
        <v>665</v>
      </c>
      <c r="AF505" s="80">
        <v>542</v>
      </c>
      <c r="AG505" s="80">
        <v>7668</v>
      </c>
      <c r="AH505" s="80">
        <v>637</v>
      </c>
      <c r="AI505" s="80">
        <v>28800</v>
      </c>
      <c r="AJ505" s="80" t="s">
        <v>4783</v>
      </c>
      <c r="AK505" s="80" t="s">
        <v>5221</v>
      </c>
      <c r="AL505" s="84" t="s">
        <v>5528</v>
      </c>
      <c r="AM505" s="80" t="s">
        <v>5612</v>
      </c>
      <c r="AN505" s="82">
        <v>41156.561145833337</v>
      </c>
      <c r="AO505" s="84" t="s">
        <v>6025</v>
      </c>
      <c r="AP505" s="80" t="b">
        <v>0</v>
      </c>
      <c r="AQ505" s="80" t="b">
        <v>0</v>
      </c>
      <c r="AR505" s="80" t="b">
        <v>1</v>
      </c>
      <c r="AS505" s="80" t="s">
        <v>6171</v>
      </c>
      <c r="AT505" s="80">
        <v>3</v>
      </c>
      <c r="AU505" s="84" t="s">
        <v>6420</v>
      </c>
      <c r="AV505" s="80" t="b">
        <v>0</v>
      </c>
      <c r="AW505" s="80" t="s">
        <v>7170</v>
      </c>
      <c r="AX505" s="84" t="s">
        <v>7673</v>
      </c>
      <c r="AY505" s="80" t="s">
        <v>66</v>
      </c>
      <c r="AZ505" s="2"/>
      <c r="BA505" s="3"/>
      <c r="BB505" s="3"/>
      <c r="BC505" s="3"/>
      <c r="BD505" s="3"/>
    </row>
    <row r="506" spans="1:56" x14ac:dyDescent="0.25">
      <c r="A506" s="66" t="s">
        <v>662</v>
      </c>
      <c r="B506" s="67"/>
      <c r="C506" s="67"/>
      <c r="D506" s="68"/>
      <c r="E506" s="70"/>
      <c r="F506" s="104" t="s">
        <v>6986</v>
      </c>
      <c r="G506" s="67"/>
      <c r="H506" s="71"/>
      <c r="I506" s="72"/>
      <c r="J506" s="72"/>
      <c r="K506" s="71" t="s">
        <v>8350</v>
      </c>
      <c r="L506" s="75"/>
      <c r="M506" s="76"/>
      <c r="N506" s="76"/>
      <c r="O506" s="77"/>
      <c r="P506" s="78"/>
      <c r="Q506" s="78"/>
      <c r="R506" s="88"/>
      <c r="S506" s="88"/>
      <c r="T506" s="88"/>
      <c r="U506" s="88"/>
      <c r="V506" s="52"/>
      <c r="W506" s="52"/>
      <c r="X506" s="52"/>
      <c r="Y506" s="52"/>
      <c r="Z506" s="51"/>
      <c r="AA506" s="73"/>
      <c r="AB506" s="73"/>
      <c r="AC506" s="74"/>
      <c r="AD506" s="80" t="s">
        <v>4185</v>
      </c>
      <c r="AE506" s="80">
        <v>60</v>
      </c>
      <c r="AF506" s="80">
        <v>172</v>
      </c>
      <c r="AG506" s="80">
        <v>4494</v>
      </c>
      <c r="AH506" s="80">
        <v>86</v>
      </c>
      <c r="AI506" s="80">
        <v>3600</v>
      </c>
      <c r="AJ506" s="80" t="s">
        <v>4784</v>
      </c>
      <c r="AK506" s="80" t="s">
        <v>5222</v>
      </c>
      <c r="AL506" s="80"/>
      <c r="AM506" s="80" t="s">
        <v>5618</v>
      </c>
      <c r="AN506" s="82">
        <v>40443.033553240741</v>
      </c>
      <c r="AO506" s="84" t="s">
        <v>6026</v>
      </c>
      <c r="AP506" s="80" t="b">
        <v>0</v>
      </c>
      <c r="AQ506" s="80" t="b">
        <v>0</v>
      </c>
      <c r="AR506" s="80" t="b">
        <v>0</v>
      </c>
      <c r="AS506" s="80" t="s">
        <v>6171</v>
      </c>
      <c r="AT506" s="80">
        <v>4</v>
      </c>
      <c r="AU506" s="84" t="s">
        <v>6213</v>
      </c>
      <c r="AV506" s="80" t="b">
        <v>0</v>
      </c>
      <c r="AW506" s="80" t="s">
        <v>7170</v>
      </c>
      <c r="AX506" s="84" t="s">
        <v>7674</v>
      </c>
      <c r="AY506" s="80" t="s">
        <v>66</v>
      </c>
      <c r="AZ506" s="2"/>
      <c r="BA506" s="3"/>
      <c r="BB506" s="3"/>
      <c r="BC506" s="3"/>
      <c r="BD506" s="3"/>
    </row>
    <row r="507" spans="1:56" x14ac:dyDescent="0.25">
      <c r="A507" s="66" t="s">
        <v>861</v>
      </c>
      <c r="B507" s="67"/>
      <c r="C507" s="67"/>
      <c r="D507" s="68"/>
      <c r="E507" s="70"/>
      <c r="F507" s="104" t="s">
        <v>6987</v>
      </c>
      <c r="G507" s="67"/>
      <c r="H507" s="71"/>
      <c r="I507" s="72"/>
      <c r="J507" s="72"/>
      <c r="K507" s="71" t="s">
        <v>8351</v>
      </c>
      <c r="L507" s="75"/>
      <c r="M507" s="76"/>
      <c r="N507" s="76"/>
      <c r="O507" s="77"/>
      <c r="P507" s="78"/>
      <c r="Q507" s="78"/>
      <c r="R507" s="88"/>
      <c r="S507" s="88"/>
      <c r="T507" s="88"/>
      <c r="U507" s="88"/>
      <c r="V507" s="52"/>
      <c r="W507" s="52"/>
      <c r="X507" s="52"/>
      <c r="Y507" s="52"/>
      <c r="Z507" s="51"/>
      <c r="AA507" s="73"/>
      <c r="AB507" s="73"/>
      <c r="AC507" s="74"/>
      <c r="AD507" s="80" t="s">
        <v>4186</v>
      </c>
      <c r="AE507" s="80">
        <v>69</v>
      </c>
      <c r="AF507" s="80">
        <v>12</v>
      </c>
      <c r="AG507" s="80">
        <v>145</v>
      </c>
      <c r="AH507" s="80">
        <v>32</v>
      </c>
      <c r="AI507" s="80">
        <v>-18000</v>
      </c>
      <c r="AJ507" s="80" t="s">
        <v>4785</v>
      </c>
      <c r="AK507" s="80" t="s">
        <v>5223</v>
      </c>
      <c r="AL507" s="80"/>
      <c r="AM507" s="80" t="s">
        <v>5619</v>
      </c>
      <c r="AN507" s="82">
        <v>40574.574143518519</v>
      </c>
      <c r="AO507" s="80"/>
      <c r="AP507" s="80" t="b">
        <v>0</v>
      </c>
      <c r="AQ507" s="80" t="b">
        <v>0</v>
      </c>
      <c r="AR507" s="80" t="b">
        <v>1</v>
      </c>
      <c r="AS507" s="80" t="s">
        <v>6171</v>
      </c>
      <c r="AT507" s="80">
        <v>0</v>
      </c>
      <c r="AU507" s="84" t="s">
        <v>6421</v>
      </c>
      <c r="AV507" s="80" t="b">
        <v>0</v>
      </c>
      <c r="AW507" s="80" t="s">
        <v>7170</v>
      </c>
      <c r="AX507" s="84" t="s">
        <v>7675</v>
      </c>
      <c r="AY507" s="80" t="s">
        <v>65</v>
      </c>
      <c r="AZ507" s="2"/>
      <c r="BA507" s="3"/>
      <c r="BB507" s="3"/>
      <c r="BC507" s="3"/>
      <c r="BD507" s="3"/>
    </row>
    <row r="508" spans="1:56" x14ac:dyDescent="0.25">
      <c r="A508" s="66" t="s">
        <v>862</v>
      </c>
      <c r="B508" s="67"/>
      <c r="C508" s="67"/>
      <c r="D508" s="68"/>
      <c r="E508" s="70"/>
      <c r="F508" s="104" t="s">
        <v>6988</v>
      </c>
      <c r="G508" s="67"/>
      <c r="H508" s="71"/>
      <c r="I508" s="72"/>
      <c r="J508" s="72"/>
      <c r="K508" s="71" t="s">
        <v>29807</v>
      </c>
      <c r="L508" s="75"/>
      <c r="M508" s="76"/>
      <c r="N508" s="76"/>
      <c r="O508" s="77"/>
      <c r="P508" s="78"/>
      <c r="Q508" s="78"/>
      <c r="R508" s="88"/>
      <c r="S508" s="88"/>
      <c r="T508" s="88"/>
      <c r="U508" s="88"/>
      <c r="V508" s="52"/>
      <c r="W508" s="52"/>
      <c r="X508" s="52"/>
      <c r="Y508" s="52"/>
      <c r="Z508" s="51"/>
      <c r="AA508" s="73"/>
      <c r="AB508" s="73"/>
      <c r="AC508" s="74"/>
      <c r="AD508" s="80" t="s">
        <v>4187</v>
      </c>
      <c r="AE508" s="80">
        <v>307</v>
      </c>
      <c r="AF508" s="80">
        <v>115585</v>
      </c>
      <c r="AG508" s="80">
        <v>81212</v>
      </c>
      <c r="AH508" s="80">
        <v>629</v>
      </c>
      <c r="AI508" s="80">
        <v>-28800</v>
      </c>
      <c r="AJ508" s="80" t="s">
        <v>4786</v>
      </c>
      <c r="AK508" s="80" t="s">
        <v>5224</v>
      </c>
      <c r="AL508" s="84" t="s">
        <v>5529</v>
      </c>
      <c r="AM508" s="80" t="s">
        <v>5617</v>
      </c>
      <c r="AN508" s="82">
        <v>40134.740231481483</v>
      </c>
      <c r="AO508" s="80"/>
      <c r="AP508" s="80" t="b">
        <v>0</v>
      </c>
      <c r="AQ508" s="80" t="b">
        <v>0</v>
      </c>
      <c r="AR508" s="80" t="b">
        <v>1</v>
      </c>
      <c r="AS508" s="80" t="s">
        <v>6171</v>
      </c>
      <c r="AT508" s="80">
        <v>2334</v>
      </c>
      <c r="AU508" s="84" t="s">
        <v>6422</v>
      </c>
      <c r="AV508" s="80" t="b">
        <v>1</v>
      </c>
      <c r="AW508" s="80" t="s">
        <v>7170</v>
      </c>
      <c r="AX508" s="84" t="s">
        <v>7676</v>
      </c>
      <c r="AY508" s="80" t="s">
        <v>66</v>
      </c>
      <c r="AZ508" s="2"/>
      <c r="BA508" s="3"/>
      <c r="BB508" s="3"/>
      <c r="BC508" s="3"/>
      <c r="BD508" s="3"/>
    </row>
    <row r="509" spans="1:56" x14ac:dyDescent="0.25">
      <c r="A509" s="66" t="s">
        <v>663</v>
      </c>
      <c r="B509" s="67"/>
      <c r="C509" s="67"/>
      <c r="D509" s="68"/>
      <c r="E509" s="70"/>
      <c r="F509" s="104" t="s">
        <v>6989</v>
      </c>
      <c r="G509" s="67"/>
      <c r="H509" s="71"/>
      <c r="I509" s="72"/>
      <c r="J509" s="72"/>
      <c r="K509" s="71" t="s">
        <v>8352</v>
      </c>
      <c r="L509" s="75"/>
      <c r="M509" s="76"/>
      <c r="N509" s="76"/>
      <c r="O509" s="77"/>
      <c r="P509" s="78"/>
      <c r="Q509" s="78"/>
      <c r="R509" s="88"/>
      <c r="S509" s="88"/>
      <c r="T509" s="88"/>
      <c r="U509" s="88"/>
      <c r="V509" s="52"/>
      <c r="W509" s="52"/>
      <c r="X509" s="52"/>
      <c r="Y509" s="52"/>
      <c r="Z509" s="51"/>
      <c r="AA509" s="73"/>
      <c r="AB509" s="73"/>
      <c r="AC509" s="74"/>
      <c r="AD509" s="80" t="s">
        <v>4188</v>
      </c>
      <c r="AE509" s="80">
        <v>10476</v>
      </c>
      <c r="AF509" s="80">
        <v>9553</v>
      </c>
      <c r="AG509" s="80">
        <v>14465</v>
      </c>
      <c r="AH509" s="80">
        <v>0</v>
      </c>
      <c r="AI509" s="80">
        <v>28800</v>
      </c>
      <c r="AJ509" s="80" t="s">
        <v>4787</v>
      </c>
      <c r="AK509" s="80"/>
      <c r="AL509" s="80"/>
      <c r="AM509" s="80" t="s">
        <v>5612</v>
      </c>
      <c r="AN509" s="82">
        <v>40994.466805555552</v>
      </c>
      <c r="AO509" s="80"/>
      <c r="AP509" s="80" t="b">
        <v>0</v>
      </c>
      <c r="AQ509" s="80" t="b">
        <v>0</v>
      </c>
      <c r="AR509" s="80" t="b">
        <v>0</v>
      </c>
      <c r="AS509" s="80" t="s">
        <v>6171</v>
      </c>
      <c r="AT509" s="80">
        <v>54</v>
      </c>
      <c r="AU509" s="84" t="s">
        <v>6423</v>
      </c>
      <c r="AV509" s="80" t="b">
        <v>0</v>
      </c>
      <c r="AW509" s="80" t="s">
        <v>7170</v>
      </c>
      <c r="AX509" s="84" t="s">
        <v>7677</v>
      </c>
      <c r="AY509" s="80" t="s">
        <v>66</v>
      </c>
      <c r="AZ509" s="2"/>
      <c r="BA509" s="3"/>
      <c r="BB509" s="3"/>
      <c r="BC509" s="3"/>
      <c r="BD509" s="3"/>
    </row>
    <row r="510" spans="1:56" x14ac:dyDescent="0.25">
      <c r="A510" s="66" t="s">
        <v>664</v>
      </c>
      <c r="B510" s="67"/>
      <c r="C510" s="67"/>
      <c r="D510" s="68"/>
      <c r="E510" s="70"/>
      <c r="F510" s="104" t="s">
        <v>6990</v>
      </c>
      <c r="G510" s="67"/>
      <c r="H510" s="71"/>
      <c r="I510" s="72"/>
      <c r="J510" s="72"/>
      <c r="K510" s="71" t="s">
        <v>8353</v>
      </c>
      <c r="L510" s="75"/>
      <c r="M510" s="76"/>
      <c r="N510" s="76"/>
      <c r="O510" s="77"/>
      <c r="P510" s="78"/>
      <c r="Q510" s="78"/>
      <c r="R510" s="88"/>
      <c r="S510" s="88"/>
      <c r="T510" s="88"/>
      <c r="U510" s="88"/>
      <c r="V510" s="52"/>
      <c r="W510" s="52"/>
      <c r="X510" s="52"/>
      <c r="Y510" s="52"/>
      <c r="Z510" s="51"/>
      <c r="AA510" s="73"/>
      <c r="AB510" s="73"/>
      <c r="AC510" s="74"/>
      <c r="AD510" s="80" t="s">
        <v>4189</v>
      </c>
      <c r="AE510" s="80">
        <v>66</v>
      </c>
      <c r="AF510" s="80">
        <v>35</v>
      </c>
      <c r="AG510" s="80">
        <v>2757</v>
      </c>
      <c r="AH510" s="80">
        <v>1062</v>
      </c>
      <c r="AI510" s="80"/>
      <c r="AJ510" s="80" t="s">
        <v>4788</v>
      </c>
      <c r="AK510" s="80"/>
      <c r="AL510" s="80"/>
      <c r="AM510" s="80"/>
      <c r="AN510" s="82">
        <v>42084.238402777781</v>
      </c>
      <c r="AO510" s="84" t="s">
        <v>6027</v>
      </c>
      <c r="AP510" s="80" t="b">
        <v>1</v>
      </c>
      <c r="AQ510" s="80" t="b">
        <v>0</v>
      </c>
      <c r="AR510" s="80" t="b">
        <v>0</v>
      </c>
      <c r="AS510" s="80" t="s">
        <v>6171</v>
      </c>
      <c r="AT510" s="80">
        <v>8</v>
      </c>
      <c r="AU510" s="84" t="s">
        <v>6192</v>
      </c>
      <c r="AV510" s="80" t="b">
        <v>0</v>
      </c>
      <c r="AW510" s="80" t="s">
        <v>7170</v>
      </c>
      <c r="AX510" s="84" t="s">
        <v>7678</v>
      </c>
      <c r="AY510" s="80" t="s">
        <v>66</v>
      </c>
      <c r="AZ510" s="2"/>
      <c r="BA510" s="3"/>
      <c r="BB510" s="3"/>
      <c r="BC510" s="3"/>
      <c r="BD510" s="3"/>
    </row>
    <row r="511" spans="1:56" x14ac:dyDescent="0.25">
      <c r="A511" s="66" t="s">
        <v>665</v>
      </c>
      <c r="B511" s="67"/>
      <c r="C511" s="67"/>
      <c r="D511" s="68"/>
      <c r="E511" s="70"/>
      <c r="F511" s="104" t="s">
        <v>6991</v>
      </c>
      <c r="G511" s="67"/>
      <c r="H511" s="71"/>
      <c r="I511" s="72"/>
      <c r="J511" s="72"/>
      <c r="K511" s="71" t="s">
        <v>8354</v>
      </c>
      <c r="L511" s="75"/>
      <c r="M511" s="76"/>
      <c r="N511" s="76"/>
      <c r="O511" s="77"/>
      <c r="P511" s="78"/>
      <c r="Q511" s="78"/>
      <c r="R511" s="88"/>
      <c r="S511" s="88"/>
      <c r="T511" s="88"/>
      <c r="U511" s="88"/>
      <c r="V511" s="52"/>
      <c r="W511" s="52"/>
      <c r="X511" s="52"/>
      <c r="Y511" s="52"/>
      <c r="Z511" s="51"/>
      <c r="AA511" s="73"/>
      <c r="AB511" s="73"/>
      <c r="AC511" s="74"/>
      <c r="AD511" s="80" t="s">
        <v>4190</v>
      </c>
      <c r="AE511" s="80">
        <v>73</v>
      </c>
      <c r="AF511" s="80">
        <v>94</v>
      </c>
      <c r="AG511" s="80">
        <v>8802</v>
      </c>
      <c r="AH511" s="80">
        <v>0</v>
      </c>
      <c r="AI511" s="80"/>
      <c r="AJ511" s="84" t="s">
        <v>4789</v>
      </c>
      <c r="AK511" s="80"/>
      <c r="AL511" s="84" t="s">
        <v>5530</v>
      </c>
      <c r="AM511" s="80"/>
      <c r="AN511" s="82">
        <v>41682.539884259262</v>
      </c>
      <c r="AO511" s="80"/>
      <c r="AP511" s="80" t="b">
        <v>1</v>
      </c>
      <c r="AQ511" s="80" t="b">
        <v>0</v>
      </c>
      <c r="AR511" s="80" t="b">
        <v>0</v>
      </c>
      <c r="AS511" s="80" t="s">
        <v>6175</v>
      </c>
      <c r="AT511" s="80">
        <v>2</v>
      </c>
      <c r="AU511" s="84" t="s">
        <v>6192</v>
      </c>
      <c r="AV511" s="80" t="b">
        <v>0</v>
      </c>
      <c r="AW511" s="80" t="s">
        <v>7170</v>
      </c>
      <c r="AX511" s="84" t="s">
        <v>7679</v>
      </c>
      <c r="AY511" s="80" t="s">
        <v>66</v>
      </c>
      <c r="AZ511" s="2"/>
      <c r="BA511" s="3"/>
      <c r="BB511" s="3"/>
      <c r="BC511" s="3"/>
      <c r="BD511" s="3"/>
    </row>
    <row r="512" spans="1:56" x14ac:dyDescent="0.25">
      <c r="A512" s="66" t="s">
        <v>666</v>
      </c>
      <c r="B512" s="67"/>
      <c r="C512" s="67"/>
      <c r="D512" s="68"/>
      <c r="E512" s="70"/>
      <c r="F512" s="104" t="s">
        <v>6992</v>
      </c>
      <c r="G512" s="67"/>
      <c r="H512" s="71"/>
      <c r="I512" s="72"/>
      <c r="J512" s="72"/>
      <c r="K512" s="71" t="s">
        <v>8355</v>
      </c>
      <c r="L512" s="75"/>
      <c r="M512" s="76"/>
      <c r="N512" s="76"/>
      <c r="O512" s="77"/>
      <c r="P512" s="78"/>
      <c r="Q512" s="78"/>
      <c r="R512" s="88"/>
      <c r="S512" s="88"/>
      <c r="T512" s="88"/>
      <c r="U512" s="88"/>
      <c r="V512" s="52"/>
      <c r="W512" s="52"/>
      <c r="X512" s="52"/>
      <c r="Y512" s="52"/>
      <c r="Z512" s="51"/>
      <c r="AA512" s="73"/>
      <c r="AB512" s="73"/>
      <c r="AC512" s="74"/>
      <c r="AD512" s="80" t="s">
        <v>4191</v>
      </c>
      <c r="AE512" s="80">
        <v>0</v>
      </c>
      <c r="AF512" s="80">
        <v>110</v>
      </c>
      <c r="AG512" s="80">
        <v>8544</v>
      </c>
      <c r="AH512" s="80">
        <v>1</v>
      </c>
      <c r="AI512" s="80"/>
      <c r="AJ512" s="80"/>
      <c r="AK512" s="80"/>
      <c r="AL512" s="80"/>
      <c r="AM512" s="80"/>
      <c r="AN512" s="82">
        <v>42383.632685185185</v>
      </c>
      <c r="AO512" s="80"/>
      <c r="AP512" s="80" t="b">
        <v>1</v>
      </c>
      <c r="AQ512" s="80" t="b">
        <v>0</v>
      </c>
      <c r="AR512" s="80" t="b">
        <v>0</v>
      </c>
      <c r="AS512" s="80" t="s">
        <v>6175</v>
      </c>
      <c r="AT512" s="80">
        <v>4</v>
      </c>
      <c r="AU512" s="80"/>
      <c r="AV512" s="80" t="b">
        <v>0</v>
      </c>
      <c r="AW512" s="80" t="s">
        <v>7170</v>
      </c>
      <c r="AX512" s="84" t="s">
        <v>7680</v>
      </c>
      <c r="AY512" s="80" t="s">
        <v>66</v>
      </c>
      <c r="AZ512" s="2"/>
      <c r="BA512" s="3"/>
      <c r="BB512" s="3"/>
      <c r="BC512" s="3"/>
      <c r="BD512" s="3"/>
    </row>
    <row r="513" spans="1:56" x14ac:dyDescent="0.25">
      <c r="A513" s="66" t="s">
        <v>667</v>
      </c>
      <c r="B513" s="67"/>
      <c r="C513" s="67"/>
      <c r="D513" s="68"/>
      <c r="E513" s="70"/>
      <c r="F513" s="104" t="s">
        <v>6993</v>
      </c>
      <c r="G513" s="67"/>
      <c r="H513" s="71"/>
      <c r="I513" s="72"/>
      <c r="J513" s="72"/>
      <c r="K513" s="71" t="s">
        <v>8356</v>
      </c>
      <c r="L513" s="75"/>
      <c r="M513" s="76"/>
      <c r="N513" s="76"/>
      <c r="O513" s="77"/>
      <c r="P513" s="78"/>
      <c r="Q513" s="78"/>
      <c r="R513" s="88"/>
      <c r="S513" s="88"/>
      <c r="T513" s="88"/>
      <c r="U513" s="88"/>
      <c r="V513" s="52"/>
      <c r="W513" s="52"/>
      <c r="X513" s="52"/>
      <c r="Y513" s="52"/>
      <c r="Z513" s="51"/>
      <c r="AA513" s="73"/>
      <c r="AB513" s="73"/>
      <c r="AC513" s="74"/>
      <c r="AD513" s="80" t="s">
        <v>4192</v>
      </c>
      <c r="AE513" s="80">
        <v>575</v>
      </c>
      <c r="AF513" s="80">
        <v>300</v>
      </c>
      <c r="AG513" s="80">
        <v>4344</v>
      </c>
      <c r="AH513" s="80">
        <v>753</v>
      </c>
      <c r="AI513" s="80"/>
      <c r="AJ513" s="80" t="s">
        <v>4790</v>
      </c>
      <c r="AK513" s="80" t="s">
        <v>5225</v>
      </c>
      <c r="AL513" s="80"/>
      <c r="AM513" s="80"/>
      <c r="AN513" s="82">
        <v>40497.173530092594</v>
      </c>
      <c r="AO513" s="84" t="s">
        <v>6028</v>
      </c>
      <c r="AP513" s="80" t="b">
        <v>0</v>
      </c>
      <c r="AQ513" s="80" t="b">
        <v>0</v>
      </c>
      <c r="AR513" s="80" t="b">
        <v>1</v>
      </c>
      <c r="AS513" s="80" t="s">
        <v>6176</v>
      </c>
      <c r="AT513" s="80">
        <v>2</v>
      </c>
      <c r="AU513" s="84" t="s">
        <v>6222</v>
      </c>
      <c r="AV513" s="80" t="b">
        <v>0</v>
      </c>
      <c r="AW513" s="80" t="s">
        <v>7170</v>
      </c>
      <c r="AX513" s="84" t="s">
        <v>7681</v>
      </c>
      <c r="AY513" s="80" t="s">
        <v>66</v>
      </c>
      <c r="AZ513" s="2"/>
      <c r="BA513" s="3"/>
      <c r="BB513" s="3"/>
      <c r="BC513" s="3"/>
      <c r="BD513" s="3"/>
    </row>
    <row r="514" spans="1:56" x14ac:dyDescent="0.25">
      <c r="A514" s="66" t="s">
        <v>766</v>
      </c>
      <c r="B514" s="67"/>
      <c r="C514" s="67"/>
      <c r="D514" s="68"/>
      <c r="E514" s="70"/>
      <c r="F514" s="104" t="s">
        <v>6994</v>
      </c>
      <c r="G514" s="67"/>
      <c r="H514" s="71"/>
      <c r="I514" s="72"/>
      <c r="J514" s="72"/>
      <c r="K514" s="71" t="s">
        <v>8357</v>
      </c>
      <c r="L514" s="75"/>
      <c r="M514" s="76"/>
      <c r="N514" s="76"/>
      <c r="O514" s="77"/>
      <c r="P514" s="78"/>
      <c r="Q514" s="78"/>
      <c r="R514" s="88"/>
      <c r="S514" s="88"/>
      <c r="T514" s="88"/>
      <c r="U514" s="88"/>
      <c r="V514" s="52"/>
      <c r="W514" s="52"/>
      <c r="X514" s="52"/>
      <c r="Y514" s="52"/>
      <c r="Z514" s="51"/>
      <c r="AA514" s="73"/>
      <c r="AB514" s="73"/>
      <c r="AC514" s="74"/>
      <c r="AD514" s="80" t="s">
        <v>4193</v>
      </c>
      <c r="AE514" s="80">
        <v>781083</v>
      </c>
      <c r="AF514" s="80">
        <v>2143996</v>
      </c>
      <c r="AG514" s="80">
        <v>563612</v>
      </c>
      <c r="AH514" s="80">
        <v>115</v>
      </c>
      <c r="AI514" s="80">
        <v>-10800</v>
      </c>
      <c r="AJ514" s="80" t="s">
        <v>4791</v>
      </c>
      <c r="AK514" s="80" t="s">
        <v>5226</v>
      </c>
      <c r="AL514" s="84" t="s">
        <v>5531</v>
      </c>
      <c r="AM514" s="80" t="s">
        <v>5653</v>
      </c>
      <c r="AN514" s="82">
        <v>39286.938356481478</v>
      </c>
      <c r="AO514" s="84" t="s">
        <v>6029</v>
      </c>
      <c r="AP514" s="80" t="b">
        <v>0</v>
      </c>
      <c r="AQ514" s="80" t="b">
        <v>0</v>
      </c>
      <c r="AR514" s="80" t="b">
        <v>1</v>
      </c>
      <c r="AS514" s="80" t="s">
        <v>6176</v>
      </c>
      <c r="AT514" s="80">
        <v>8342</v>
      </c>
      <c r="AU514" s="84" t="s">
        <v>6424</v>
      </c>
      <c r="AV514" s="80" t="b">
        <v>1</v>
      </c>
      <c r="AW514" s="80" t="s">
        <v>7170</v>
      </c>
      <c r="AX514" s="84" t="s">
        <v>7682</v>
      </c>
      <c r="AY514" s="80" t="s">
        <v>66</v>
      </c>
      <c r="AZ514" s="2"/>
      <c r="BA514" s="3"/>
      <c r="BB514" s="3"/>
      <c r="BC514" s="3"/>
      <c r="BD514" s="3"/>
    </row>
    <row r="515" spans="1:56" x14ac:dyDescent="0.25">
      <c r="A515" s="66" t="s">
        <v>668</v>
      </c>
      <c r="B515" s="67"/>
      <c r="C515" s="67"/>
      <c r="D515" s="68"/>
      <c r="E515" s="70"/>
      <c r="F515" s="104" t="s">
        <v>6995</v>
      </c>
      <c r="G515" s="67"/>
      <c r="H515" s="71"/>
      <c r="I515" s="72"/>
      <c r="J515" s="72"/>
      <c r="K515" s="71" t="s">
        <v>29808</v>
      </c>
      <c r="L515" s="75"/>
      <c r="M515" s="76"/>
      <c r="N515" s="76"/>
      <c r="O515" s="77"/>
      <c r="P515" s="78"/>
      <c r="Q515" s="78"/>
      <c r="R515" s="88"/>
      <c r="S515" s="88"/>
      <c r="T515" s="88"/>
      <c r="U515" s="88"/>
      <c r="V515" s="52"/>
      <c r="W515" s="52"/>
      <c r="X515" s="52"/>
      <c r="Y515" s="52"/>
      <c r="Z515" s="51"/>
      <c r="AA515" s="73"/>
      <c r="AB515" s="73"/>
      <c r="AC515" s="74"/>
      <c r="AD515" s="80" t="s">
        <v>4194</v>
      </c>
      <c r="AE515" s="80">
        <v>913</v>
      </c>
      <c r="AF515" s="80">
        <v>945</v>
      </c>
      <c r="AG515" s="80">
        <v>11892</v>
      </c>
      <c r="AH515" s="80">
        <v>1399</v>
      </c>
      <c r="AI515" s="80"/>
      <c r="AJ515" s="80" t="s">
        <v>4792</v>
      </c>
      <c r="AK515" s="80" t="s">
        <v>5227</v>
      </c>
      <c r="AL515" s="80"/>
      <c r="AM515" s="80"/>
      <c r="AN515" s="82">
        <v>40734.119502314818</v>
      </c>
      <c r="AO515" s="84" t="s">
        <v>6030</v>
      </c>
      <c r="AP515" s="80" t="b">
        <v>0</v>
      </c>
      <c r="AQ515" s="80" t="b">
        <v>0</v>
      </c>
      <c r="AR515" s="80" t="b">
        <v>1</v>
      </c>
      <c r="AS515" s="80" t="s">
        <v>6176</v>
      </c>
      <c r="AT515" s="80">
        <v>8</v>
      </c>
      <c r="AU515" s="84" t="s">
        <v>6425</v>
      </c>
      <c r="AV515" s="80" t="b">
        <v>0</v>
      </c>
      <c r="AW515" s="80" t="s">
        <v>7170</v>
      </c>
      <c r="AX515" s="84" t="s">
        <v>7683</v>
      </c>
      <c r="AY515" s="80" t="s">
        <v>66</v>
      </c>
      <c r="AZ515" s="2"/>
      <c r="BA515" s="3"/>
      <c r="BB515" s="3"/>
      <c r="BC515" s="3"/>
      <c r="BD515" s="3"/>
    </row>
    <row r="516" spans="1:56" x14ac:dyDescent="0.25">
      <c r="A516" s="66" t="s">
        <v>675</v>
      </c>
      <c r="B516" s="67"/>
      <c r="C516" s="67"/>
      <c r="D516" s="68"/>
      <c r="E516" s="70"/>
      <c r="F516" s="104" t="s">
        <v>6996</v>
      </c>
      <c r="G516" s="67"/>
      <c r="H516" s="71"/>
      <c r="I516" s="72"/>
      <c r="J516" s="72"/>
      <c r="K516" s="71" t="s">
        <v>8358</v>
      </c>
      <c r="L516" s="75"/>
      <c r="M516" s="76"/>
      <c r="N516" s="76"/>
      <c r="O516" s="77"/>
      <c r="P516" s="78"/>
      <c r="Q516" s="78"/>
      <c r="R516" s="88"/>
      <c r="S516" s="88"/>
      <c r="T516" s="88"/>
      <c r="U516" s="88"/>
      <c r="V516" s="52"/>
      <c r="W516" s="52"/>
      <c r="X516" s="52"/>
      <c r="Y516" s="52"/>
      <c r="Z516" s="51"/>
      <c r="AA516" s="73"/>
      <c r="AB516" s="73"/>
      <c r="AC516" s="74"/>
      <c r="AD516" s="80" t="s">
        <v>4195</v>
      </c>
      <c r="AE516" s="80">
        <v>275361</v>
      </c>
      <c r="AF516" s="80">
        <v>283358</v>
      </c>
      <c r="AG516" s="80">
        <v>202401</v>
      </c>
      <c r="AH516" s="80">
        <v>380</v>
      </c>
      <c r="AI516" s="80">
        <v>-10800</v>
      </c>
      <c r="AJ516" s="80" t="s">
        <v>4793</v>
      </c>
      <c r="AK516" s="80" t="s">
        <v>5228</v>
      </c>
      <c r="AL516" s="84" t="s">
        <v>5532</v>
      </c>
      <c r="AM516" s="80" t="s">
        <v>5653</v>
      </c>
      <c r="AN516" s="82">
        <v>39650.748333333337</v>
      </c>
      <c r="AO516" s="84" t="s">
        <v>6031</v>
      </c>
      <c r="AP516" s="80" t="b">
        <v>0</v>
      </c>
      <c r="AQ516" s="80" t="b">
        <v>0</v>
      </c>
      <c r="AR516" s="80" t="b">
        <v>0</v>
      </c>
      <c r="AS516" s="80" t="s">
        <v>6176</v>
      </c>
      <c r="AT516" s="80">
        <v>1007</v>
      </c>
      <c r="AU516" s="84" t="s">
        <v>6426</v>
      </c>
      <c r="AV516" s="80" t="b">
        <v>0</v>
      </c>
      <c r="AW516" s="80" t="s">
        <v>7170</v>
      </c>
      <c r="AX516" s="84" t="s">
        <v>7684</v>
      </c>
      <c r="AY516" s="80" t="s">
        <v>66</v>
      </c>
      <c r="AZ516" s="2"/>
      <c r="BA516" s="3"/>
      <c r="BB516" s="3"/>
      <c r="BC516" s="3"/>
      <c r="BD516" s="3"/>
    </row>
    <row r="517" spans="1:56" x14ac:dyDescent="0.25">
      <c r="A517" s="66" t="s">
        <v>669</v>
      </c>
      <c r="B517" s="67"/>
      <c r="C517" s="67"/>
      <c r="D517" s="68"/>
      <c r="E517" s="70"/>
      <c r="F517" s="104" t="s">
        <v>6997</v>
      </c>
      <c r="G517" s="67"/>
      <c r="H517" s="71"/>
      <c r="I517" s="72"/>
      <c r="J517" s="72"/>
      <c r="K517" s="71" t="s">
        <v>8359</v>
      </c>
      <c r="L517" s="75"/>
      <c r="M517" s="76"/>
      <c r="N517" s="76"/>
      <c r="O517" s="77"/>
      <c r="P517" s="78"/>
      <c r="Q517" s="78"/>
      <c r="R517" s="88"/>
      <c r="S517" s="88"/>
      <c r="T517" s="88"/>
      <c r="U517" s="88"/>
      <c r="V517" s="52"/>
      <c r="W517" s="52"/>
      <c r="X517" s="52"/>
      <c r="Y517" s="52"/>
      <c r="Z517" s="51"/>
      <c r="AA517" s="73"/>
      <c r="AB517" s="73"/>
      <c r="AC517" s="74"/>
      <c r="AD517" s="80" t="s">
        <v>4196</v>
      </c>
      <c r="AE517" s="80">
        <v>1266</v>
      </c>
      <c r="AF517" s="80">
        <v>253</v>
      </c>
      <c r="AG517" s="80">
        <v>1909</v>
      </c>
      <c r="AH517" s="80">
        <v>2750</v>
      </c>
      <c r="AI517" s="80">
        <v>3600</v>
      </c>
      <c r="AJ517" s="80"/>
      <c r="AK517" s="80" t="s">
        <v>5229</v>
      </c>
      <c r="AL517" s="80"/>
      <c r="AM517" s="80" t="s">
        <v>5626</v>
      </c>
      <c r="AN517" s="82">
        <v>41396.519965277781</v>
      </c>
      <c r="AO517" s="80"/>
      <c r="AP517" s="80" t="b">
        <v>1</v>
      </c>
      <c r="AQ517" s="80" t="b">
        <v>0</v>
      </c>
      <c r="AR517" s="80" t="b">
        <v>0</v>
      </c>
      <c r="AS517" s="80" t="s">
        <v>6185</v>
      </c>
      <c r="AT517" s="80">
        <v>6</v>
      </c>
      <c r="AU517" s="84" t="s">
        <v>6192</v>
      </c>
      <c r="AV517" s="80" t="b">
        <v>0</v>
      </c>
      <c r="AW517" s="80" t="s">
        <v>7170</v>
      </c>
      <c r="AX517" s="84" t="s">
        <v>7685</v>
      </c>
      <c r="AY517" s="80" t="s">
        <v>66</v>
      </c>
      <c r="AZ517" s="2"/>
      <c r="BA517" s="3"/>
      <c r="BB517" s="3"/>
      <c r="BC517" s="3"/>
      <c r="BD517" s="3"/>
    </row>
    <row r="518" spans="1:56" x14ac:dyDescent="0.25">
      <c r="A518" s="66" t="s">
        <v>785</v>
      </c>
      <c r="B518" s="67"/>
      <c r="C518" s="67"/>
      <c r="D518" s="68"/>
      <c r="E518" s="70"/>
      <c r="F518" s="104" t="s">
        <v>6998</v>
      </c>
      <c r="G518" s="67"/>
      <c r="H518" s="71"/>
      <c r="I518" s="72"/>
      <c r="J518" s="72"/>
      <c r="K518" s="71" t="s">
        <v>8360</v>
      </c>
      <c r="L518" s="75"/>
      <c r="M518" s="76"/>
      <c r="N518" s="76"/>
      <c r="O518" s="77"/>
      <c r="P518" s="78"/>
      <c r="Q518" s="78"/>
      <c r="R518" s="88"/>
      <c r="S518" s="88"/>
      <c r="T518" s="88"/>
      <c r="U518" s="88"/>
      <c r="V518" s="52"/>
      <c r="W518" s="52"/>
      <c r="X518" s="52"/>
      <c r="Y518" s="52"/>
      <c r="Z518" s="51"/>
      <c r="AA518" s="73"/>
      <c r="AB518" s="73"/>
      <c r="AC518" s="74"/>
      <c r="AD518" s="80" t="s">
        <v>4197</v>
      </c>
      <c r="AE518" s="80">
        <v>452</v>
      </c>
      <c r="AF518" s="80">
        <v>200</v>
      </c>
      <c r="AG518" s="80">
        <v>4512</v>
      </c>
      <c r="AH518" s="80">
        <v>34</v>
      </c>
      <c r="AI518" s="80"/>
      <c r="AJ518" s="80" t="s">
        <v>4794</v>
      </c>
      <c r="AK518" s="80"/>
      <c r="AL518" s="84" t="s">
        <v>5533</v>
      </c>
      <c r="AM518" s="80"/>
      <c r="AN518" s="82">
        <v>41913.933634259258</v>
      </c>
      <c r="AO518" s="84" t="s">
        <v>6032</v>
      </c>
      <c r="AP518" s="80" t="b">
        <v>0</v>
      </c>
      <c r="AQ518" s="80" t="b">
        <v>0</v>
      </c>
      <c r="AR518" s="80" t="b">
        <v>0</v>
      </c>
      <c r="AS518" s="80" t="s">
        <v>6185</v>
      </c>
      <c r="AT518" s="80">
        <v>9</v>
      </c>
      <c r="AU518" s="84" t="s">
        <v>6427</v>
      </c>
      <c r="AV518" s="80" t="b">
        <v>0</v>
      </c>
      <c r="AW518" s="80" t="s">
        <v>7170</v>
      </c>
      <c r="AX518" s="84" t="s">
        <v>7686</v>
      </c>
      <c r="AY518" s="80" t="s">
        <v>66</v>
      </c>
      <c r="AZ518" s="2"/>
      <c r="BA518" s="3"/>
      <c r="BB518" s="3"/>
      <c r="BC518" s="3"/>
      <c r="BD518" s="3"/>
    </row>
    <row r="519" spans="1:56" x14ac:dyDescent="0.25">
      <c r="A519" s="66" t="s">
        <v>670</v>
      </c>
      <c r="B519" s="67"/>
      <c r="C519" s="67"/>
      <c r="D519" s="68"/>
      <c r="E519" s="70"/>
      <c r="F519" s="104" t="s">
        <v>6999</v>
      </c>
      <c r="G519" s="67"/>
      <c r="H519" s="71"/>
      <c r="I519" s="72"/>
      <c r="J519" s="72"/>
      <c r="K519" s="71" t="s">
        <v>8361</v>
      </c>
      <c r="L519" s="75"/>
      <c r="M519" s="76"/>
      <c r="N519" s="76"/>
      <c r="O519" s="77"/>
      <c r="P519" s="78"/>
      <c r="Q519" s="78"/>
      <c r="R519" s="88"/>
      <c r="S519" s="88"/>
      <c r="T519" s="88"/>
      <c r="U519" s="88"/>
      <c r="V519" s="52"/>
      <c r="W519" s="52"/>
      <c r="X519" s="52"/>
      <c r="Y519" s="52"/>
      <c r="Z519" s="51"/>
      <c r="AA519" s="73"/>
      <c r="AB519" s="73"/>
      <c r="AC519" s="74"/>
      <c r="AD519" s="80" t="s">
        <v>4198</v>
      </c>
      <c r="AE519" s="80">
        <v>875</v>
      </c>
      <c r="AF519" s="80">
        <v>817</v>
      </c>
      <c r="AG519" s="80">
        <v>3518</v>
      </c>
      <c r="AH519" s="80">
        <v>2343</v>
      </c>
      <c r="AI519" s="80">
        <v>-18000</v>
      </c>
      <c r="AJ519" s="80" t="s">
        <v>4795</v>
      </c>
      <c r="AK519" s="80" t="s">
        <v>5230</v>
      </c>
      <c r="AL519" s="80"/>
      <c r="AM519" s="80" t="s">
        <v>5619</v>
      </c>
      <c r="AN519" s="82">
        <v>41100.202453703707</v>
      </c>
      <c r="AO519" s="84" t="s">
        <v>6033</v>
      </c>
      <c r="AP519" s="80" t="b">
        <v>0</v>
      </c>
      <c r="AQ519" s="80" t="b">
        <v>0</v>
      </c>
      <c r="AR519" s="80" t="b">
        <v>1</v>
      </c>
      <c r="AS519" s="80" t="s">
        <v>6171</v>
      </c>
      <c r="AT519" s="80">
        <v>2</v>
      </c>
      <c r="AU519" s="84" t="s">
        <v>6428</v>
      </c>
      <c r="AV519" s="80" t="b">
        <v>0</v>
      </c>
      <c r="AW519" s="80" t="s">
        <v>7170</v>
      </c>
      <c r="AX519" s="84" t="s">
        <v>7687</v>
      </c>
      <c r="AY519" s="80" t="s">
        <v>66</v>
      </c>
      <c r="AZ519" s="2"/>
      <c r="BA519" s="3"/>
      <c r="BB519" s="3"/>
      <c r="BC519" s="3"/>
      <c r="BD519" s="3"/>
    </row>
    <row r="520" spans="1:56" x14ac:dyDescent="0.25">
      <c r="A520" s="66" t="s">
        <v>680</v>
      </c>
      <c r="B520" s="67"/>
      <c r="C520" s="67"/>
      <c r="D520" s="68"/>
      <c r="E520" s="70"/>
      <c r="F520" s="104" t="s">
        <v>7000</v>
      </c>
      <c r="G520" s="67"/>
      <c r="H520" s="71"/>
      <c r="I520" s="72"/>
      <c r="J520" s="72"/>
      <c r="K520" s="71" t="s">
        <v>8362</v>
      </c>
      <c r="L520" s="75"/>
      <c r="M520" s="76"/>
      <c r="N520" s="76"/>
      <c r="O520" s="77"/>
      <c r="P520" s="78"/>
      <c r="Q520" s="78"/>
      <c r="R520" s="88"/>
      <c r="S520" s="88"/>
      <c r="T520" s="88"/>
      <c r="U520" s="88"/>
      <c r="V520" s="52"/>
      <c r="W520" s="52"/>
      <c r="X520" s="52"/>
      <c r="Y520" s="52"/>
      <c r="Z520" s="51"/>
      <c r="AA520" s="73"/>
      <c r="AB520" s="73"/>
      <c r="AC520" s="74"/>
      <c r="AD520" s="80" t="s">
        <v>4199</v>
      </c>
      <c r="AE520" s="80">
        <v>257</v>
      </c>
      <c r="AF520" s="80">
        <v>207</v>
      </c>
      <c r="AG520" s="80">
        <v>21016</v>
      </c>
      <c r="AH520" s="80">
        <v>286</v>
      </c>
      <c r="AI520" s="80">
        <v>-18000</v>
      </c>
      <c r="AJ520" s="86" t="s">
        <v>4796</v>
      </c>
      <c r="AK520" s="80">
        <v>412</v>
      </c>
      <c r="AL520" s="84" t="s">
        <v>5534</v>
      </c>
      <c r="AM520" s="80" t="s">
        <v>5619</v>
      </c>
      <c r="AN520" s="82">
        <v>42013.899652777778</v>
      </c>
      <c r="AO520" s="80"/>
      <c r="AP520" s="80" t="b">
        <v>0</v>
      </c>
      <c r="AQ520" s="80" t="b">
        <v>0</v>
      </c>
      <c r="AR520" s="80" t="b">
        <v>0</v>
      </c>
      <c r="AS520" s="80" t="s">
        <v>6171</v>
      </c>
      <c r="AT520" s="80">
        <v>12</v>
      </c>
      <c r="AU520" s="84" t="s">
        <v>6192</v>
      </c>
      <c r="AV520" s="80" t="b">
        <v>0</v>
      </c>
      <c r="AW520" s="80" t="s">
        <v>7170</v>
      </c>
      <c r="AX520" s="84" t="s">
        <v>7688</v>
      </c>
      <c r="AY520" s="80" t="s">
        <v>66</v>
      </c>
      <c r="AZ520" s="2"/>
      <c r="BA520" s="3"/>
      <c r="BB520" s="3"/>
      <c r="BC520" s="3"/>
      <c r="BD520" s="3"/>
    </row>
    <row r="521" spans="1:56" x14ac:dyDescent="0.25">
      <c r="A521" s="66" t="s">
        <v>671</v>
      </c>
      <c r="B521" s="67"/>
      <c r="C521" s="67"/>
      <c r="D521" s="68"/>
      <c r="E521" s="70"/>
      <c r="F521" s="104" t="s">
        <v>7001</v>
      </c>
      <c r="G521" s="67"/>
      <c r="H521" s="71"/>
      <c r="I521" s="72"/>
      <c r="J521" s="72"/>
      <c r="K521" s="71" t="s">
        <v>29809</v>
      </c>
      <c r="L521" s="75"/>
      <c r="M521" s="76"/>
      <c r="N521" s="76"/>
      <c r="O521" s="77"/>
      <c r="P521" s="78"/>
      <c r="Q521" s="78"/>
      <c r="R521" s="88"/>
      <c r="S521" s="88"/>
      <c r="T521" s="88"/>
      <c r="U521" s="88"/>
      <c r="V521" s="52"/>
      <c r="W521" s="52"/>
      <c r="X521" s="52"/>
      <c r="Y521" s="52"/>
      <c r="Z521" s="51"/>
      <c r="AA521" s="73"/>
      <c r="AB521" s="73"/>
      <c r="AC521" s="74"/>
      <c r="AD521" s="80" t="s">
        <v>4200</v>
      </c>
      <c r="AE521" s="80">
        <v>1087</v>
      </c>
      <c r="AF521" s="80">
        <v>2027</v>
      </c>
      <c r="AG521" s="80">
        <v>1453029</v>
      </c>
      <c r="AH521" s="80">
        <v>748</v>
      </c>
      <c r="AI521" s="80">
        <v>7200</v>
      </c>
      <c r="AJ521" s="80" t="s">
        <v>4797</v>
      </c>
      <c r="AK521" s="80"/>
      <c r="AL521" s="84" t="s">
        <v>5535</v>
      </c>
      <c r="AM521" s="80" t="s">
        <v>5614</v>
      </c>
      <c r="AN521" s="82">
        <v>41756.511331018519</v>
      </c>
      <c r="AO521" s="84" t="s">
        <v>6034</v>
      </c>
      <c r="AP521" s="80" t="b">
        <v>1</v>
      </c>
      <c r="AQ521" s="80" t="b">
        <v>0</v>
      </c>
      <c r="AR521" s="80" t="b">
        <v>0</v>
      </c>
      <c r="AS521" s="80" t="s">
        <v>6172</v>
      </c>
      <c r="AT521" s="80">
        <v>403</v>
      </c>
      <c r="AU521" s="84" t="s">
        <v>6192</v>
      </c>
      <c r="AV521" s="80" t="b">
        <v>0</v>
      </c>
      <c r="AW521" s="80" t="s">
        <v>7170</v>
      </c>
      <c r="AX521" s="84" t="s">
        <v>7689</v>
      </c>
      <c r="AY521" s="80" t="s">
        <v>66</v>
      </c>
      <c r="AZ521" s="2"/>
      <c r="BA521" s="3"/>
      <c r="BB521" s="3"/>
      <c r="BC521" s="3"/>
      <c r="BD521" s="3"/>
    </row>
    <row r="522" spans="1:56" x14ac:dyDescent="0.25">
      <c r="A522" s="66" t="s">
        <v>672</v>
      </c>
      <c r="B522" s="67"/>
      <c r="C522" s="67"/>
      <c r="D522" s="68"/>
      <c r="E522" s="70"/>
      <c r="F522" s="104" t="s">
        <v>7002</v>
      </c>
      <c r="G522" s="67"/>
      <c r="H522" s="71"/>
      <c r="I522" s="72"/>
      <c r="J522" s="72"/>
      <c r="K522" s="71" t="s">
        <v>8363</v>
      </c>
      <c r="L522" s="75"/>
      <c r="M522" s="76"/>
      <c r="N522" s="76"/>
      <c r="O522" s="77"/>
      <c r="P522" s="78"/>
      <c r="Q522" s="78"/>
      <c r="R522" s="88"/>
      <c r="S522" s="88"/>
      <c r="T522" s="88"/>
      <c r="U522" s="88"/>
      <c r="V522" s="52"/>
      <c r="W522" s="52"/>
      <c r="X522" s="52"/>
      <c r="Y522" s="52"/>
      <c r="Z522" s="51"/>
      <c r="AA522" s="73"/>
      <c r="AB522" s="73"/>
      <c r="AC522" s="74"/>
      <c r="AD522" s="80" t="s">
        <v>4201</v>
      </c>
      <c r="AE522" s="80">
        <v>375</v>
      </c>
      <c r="AF522" s="80">
        <v>100269</v>
      </c>
      <c r="AG522" s="80">
        <v>136053</v>
      </c>
      <c r="AH522" s="80">
        <v>105</v>
      </c>
      <c r="AI522" s="80"/>
      <c r="AJ522" s="80" t="s">
        <v>4798</v>
      </c>
      <c r="AK522" s="80" t="s">
        <v>5231</v>
      </c>
      <c r="AL522" s="84" t="s">
        <v>5536</v>
      </c>
      <c r="AM522" s="80"/>
      <c r="AN522" s="82">
        <v>41358.743576388886</v>
      </c>
      <c r="AO522" s="84" t="s">
        <v>6035</v>
      </c>
      <c r="AP522" s="80" t="b">
        <v>0</v>
      </c>
      <c r="AQ522" s="80" t="b">
        <v>0</v>
      </c>
      <c r="AR522" s="80" t="b">
        <v>0</v>
      </c>
      <c r="AS522" s="80" t="s">
        <v>6171</v>
      </c>
      <c r="AT522" s="80">
        <v>84</v>
      </c>
      <c r="AU522" s="84" t="s">
        <v>6429</v>
      </c>
      <c r="AV522" s="80" t="b">
        <v>0</v>
      </c>
      <c r="AW522" s="80" t="s">
        <v>7170</v>
      </c>
      <c r="AX522" s="84" t="s">
        <v>7690</v>
      </c>
      <c r="AY522" s="80" t="s">
        <v>66</v>
      </c>
      <c r="AZ522" s="2"/>
      <c r="BA522" s="3"/>
      <c r="BB522" s="3"/>
      <c r="BC522" s="3"/>
      <c r="BD522" s="3"/>
    </row>
    <row r="523" spans="1:56" x14ac:dyDescent="0.25">
      <c r="A523" s="66" t="s">
        <v>673</v>
      </c>
      <c r="B523" s="67"/>
      <c r="C523" s="67"/>
      <c r="D523" s="68"/>
      <c r="E523" s="70"/>
      <c r="F523" s="104" t="s">
        <v>6538</v>
      </c>
      <c r="G523" s="67"/>
      <c r="H523" s="71"/>
      <c r="I523" s="72"/>
      <c r="J523" s="72"/>
      <c r="K523" s="71" t="s">
        <v>8364</v>
      </c>
      <c r="L523" s="75"/>
      <c r="M523" s="76"/>
      <c r="N523" s="76"/>
      <c r="O523" s="77"/>
      <c r="P523" s="78"/>
      <c r="Q523" s="78"/>
      <c r="R523" s="88"/>
      <c r="S523" s="88"/>
      <c r="T523" s="88"/>
      <c r="U523" s="88"/>
      <c r="V523" s="52"/>
      <c r="W523" s="52"/>
      <c r="X523" s="52"/>
      <c r="Y523" s="52"/>
      <c r="Z523" s="51"/>
      <c r="AA523" s="73"/>
      <c r="AB523" s="73"/>
      <c r="AC523" s="74"/>
      <c r="AD523" s="80" t="s">
        <v>4202</v>
      </c>
      <c r="AE523" s="80">
        <v>523</v>
      </c>
      <c r="AF523" s="80">
        <v>350</v>
      </c>
      <c r="AG523" s="80">
        <v>1393</v>
      </c>
      <c r="AH523" s="80">
        <v>0</v>
      </c>
      <c r="AI523" s="80"/>
      <c r="AJ523" s="80"/>
      <c r="AK523" s="80"/>
      <c r="AL523" s="80"/>
      <c r="AM523" s="80"/>
      <c r="AN523" s="82">
        <v>41686.668749999997</v>
      </c>
      <c r="AO523" s="80"/>
      <c r="AP523" s="80" t="b">
        <v>1</v>
      </c>
      <c r="AQ523" s="80" t="b">
        <v>1</v>
      </c>
      <c r="AR523" s="80" t="b">
        <v>0</v>
      </c>
      <c r="AS523" s="80" t="s">
        <v>6171</v>
      </c>
      <c r="AT523" s="80">
        <v>3</v>
      </c>
      <c r="AU523" s="84" t="s">
        <v>6192</v>
      </c>
      <c r="AV523" s="80" t="b">
        <v>0</v>
      </c>
      <c r="AW523" s="80" t="s">
        <v>7170</v>
      </c>
      <c r="AX523" s="84" t="s">
        <v>7691</v>
      </c>
      <c r="AY523" s="80" t="s">
        <v>66</v>
      </c>
      <c r="AZ523" s="2"/>
      <c r="BA523" s="3"/>
      <c r="BB523" s="3"/>
      <c r="BC523" s="3"/>
      <c r="BD523" s="3"/>
    </row>
    <row r="524" spans="1:56" x14ac:dyDescent="0.25">
      <c r="A524" s="66" t="s">
        <v>674</v>
      </c>
      <c r="B524" s="67"/>
      <c r="C524" s="67"/>
      <c r="D524" s="68"/>
      <c r="E524" s="70"/>
      <c r="F524" s="104" t="s">
        <v>7003</v>
      </c>
      <c r="G524" s="67"/>
      <c r="H524" s="71"/>
      <c r="I524" s="72"/>
      <c r="J524" s="72"/>
      <c r="K524" s="71" t="s">
        <v>8365</v>
      </c>
      <c r="L524" s="75"/>
      <c r="M524" s="76"/>
      <c r="N524" s="76"/>
      <c r="O524" s="77"/>
      <c r="P524" s="78"/>
      <c r="Q524" s="78"/>
      <c r="R524" s="88"/>
      <c r="S524" s="88"/>
      <c r="T524" s="88"/>
      <c r="U524" s="88"/>
      <c r="V524" s="52"/>
      <c r="W524" s="52"/>
      <c r="X524" s="52"/>
      <c r="Y524" s="52"/>
      <c r="Z524" s="51"/>
      <c r="AA524" s="73"/>
      <c r="AB524" s="73"/>
      <c r="AC524" s="74"/>
      <c r="AD524" s="80" t="s">
        <v>4203</v>
      </c>
      <c r="AE524" s="80">
        <v>1409</v>
      </c>
      <c r="AF524" s="80">
        <v>3904</v>
      </c>
      <c r="AG524" s="80">
        <v>8993</v>
      </c>
      <c r="AH524" s="80">
        <v>2147</v>
      </c>
      <c r="AI524" s="80">
        <v>-10800</v>
      </c>
      <c r="AJ524" s="80" t="s">
        <v>4799</v>
      </c>
      <c r="AK524" s="80" t="s">
        <v>5232</v>
      </c>
      <c r="AL524" s="80"/>
      <c r="AM524" s="80" t="s">
        <v>5653</v>
      </c>
      <c r="AN524" s="82">
        <v>42038.685949074075</v>
      </c>
      <c r="AO524" s="80"/>
      <c r="AP524" s="80" t="b">
        <v>0</v>
      </c>
      <c r="AQ524" s="80" t="b">
        <v>0</v>
      </c>
      <c r="AR524" s="80" t="b">
        <v>1</v>
      </c>
      <c r="AS524" s="80" t="s">
        <v>6176</v>
      </c>
      <c r="AT524" s="80">
        <v>26</v>
      </c>
      <c r="AU524" s="84" t="s">
        <v>6213</v>
      </c>
      <c r="AV524" s="80" t="b">
        <v>0</v>
      </c>
      <c r="AW524" s="80" t="s">
        <v>7170</v>
      </c>
      <c r="AX524" s="84" t="s">
        <v>7692</v>
      </c>
      <c r="AY524" s="80" t="s">
        <v>66</v>
      </c>
      <c r="AZ524" s="2"/>
      <c r="BA524" s="3"/>
      <c r="BB524" s="3"/>
      <c r="BC524" s="3"/>
      <c r="BD524" s="3"/>
    </row>
    <row r="525" spans="1:56" x14ac:dyDescent="0.25">
      <c r="A525" s="66" t="s">
        <v>676</v>
      </c>
      <c r="B525" s="67"/>
      <c r="C525" s="67"/>
      <c r="D525" s="68"/>
      <c r="E525" s="70"/>
      <c r="F525" s="104" t="s">
        <v>7004</v>
      </c>
      <c r="G525" s="67"/>
      <c r="H525" s="71"/>
      <c r="I525" s="72"/>
      <c r="J525" s="72"/>
      <c r="K525" s="71" t="s">
        <v>8366</v>
      </c>
      <c r="L525" s="75"/>
      <c r="M525" s="76"/>
      <c r="N525" s="76"/>
      <c r="O525" s="77"/>
      <c r="P525" s="78"/>
      <c r="Q525" s="78"/>
      <c r="R525" s="88"/>
      <c r="S525" s="88"/>
      <c r="T525" s="88"/>
      <c r="U525" s="88"/>
      <c r="V525" s="52"/>
      <c r="W525" s="52"/>
      <c r="X525" s="52"/>
      <c r="Y525" s="52"/>
      <c r="Z525" s="51"/>
      <c r="AA525" s="73"/>
      <c r="AB525" s="73"/>
      <c r="AC525" s="74"/>
      <c r="AD525" s="80" t="s">
        <v>4204</v>
      </c>
      <c r="AE525" s="80">
        <v>976</v>
      </c>
      <c r="AF525" s="80">
        <v>626</v>
      </c>
      <c r="AG525" s="80">
        <v>2275</v>
      </c>
      <c r="AH525" s="80">
        <v>111</v>
      </c>
      <c r="AI525" s="80"/>
      <c r="AJ525" s="80"/>
      <c r="AK525" s="80"/>
      <c r="AL525" s="80"/>
      <c r="AM525" s="80"/>
      <c r="AN525" s="82">
        <v>42138.719699074078</v>
      </c>
      <c r="AO525" s="80"/>
      <c r="AP525" s="80" t="b">
        <v>0</v>
      </c>
      <c r="AQ525" s="80" t="b">
        <v>0</v>
      </c>
      <c r="AR525" s="80" t="b">
        <v>0</v>
      </c>
      <c r="AS525" s="80" t="s">
        <v>6171</v>
      </c>
      <c r="AT525" s="80">
        <v>45</v>
      </c>
      <c r="AU525" s="84" t="s">
        <v>6192</v>
      </c>
      <c r="AV525" s="80" t="b">
        <v>0</v>
      </c>
      <c r="AW525" s="80" t="s">
        <v>7170</v>
      </c>
      <c r="AX525" s="84" t="s">
        <v>7693</v>
      </c>
      <c r="AY525" s="80" t="s">
        <v>66</v>
      </c>
      <c r="AZ525" s="2"/>
      <c r="BA525" s="3"/>
      <c r="BB525" s="3"/>
      <c r="BC525" s="3"/>
      <c r="BD525" s="3"/>
    </row>
    <row r="526" spans="1:56" x14ac:dyDescent="0.25">
      <c r="A526" s="66" t="s">
        <v>677</v>
      </c>
      <c r="B526" s="67"/>
      <c r="C526" s="67"/>
      <c r="D526" s="68"/>
      <c r="E526" s="70"/>
      <c r="F526" s="104" t="s">
        <v>7005</v>
      </c>
      <c r="G526" s="67"/>
      <c r="H526" s="71"/>
      <c r="I526" s="72"/>
      <c r="J526" s="72"/>
      <c r="K526" s="71" t="s">
        <v>8367</v>
      </c>
      <c r="L526" s="75"/>
      <c r="M526" s="76"/>
      <c r="N526" s="76"/>
      <c r="O526" s="77"/>
      <c r="P526" s="78"/>
      <c r="Q526" s="78"/>
      <c r="R526" s="88"/>
      <c r="S526" s="88"/>
      <c r="T526" s="88"/>
      <c r="U526" s="88"/>
      <c r="V526" s="52"/>
      <c r="W526" s="52"/>
      <c r="X526" s="52"/>
      <c r="Y526" s="52"/>
      <c r="Z526" s="51"/>
      <c r="AA526" s="73"/>
      <c r="AB526" s="73"/>
      <c r="AC526" s="74"/>
      <c r="AD526" s="80" t="s">
        <v>4205</v>
      </c>
      <c r="AE526" s="80">
        <v>0</v>
      </c>
      <c r="AF526" s="80">
        <v>702</v>
      </c>
      <c r="AG526" s="80">
        <v>24135</v>
      </c>
      <c r="AH526" s="80">
        <v>12126</v>
      </c>
      <c r="AI526" s="80"/>
      <c r="AJ526" s="80" t="s">
        <v>4800</v>
      </c>
      <c r="AK526" s="80" t="s">
        <v>5233</v>
      </c>
      <c r="AL526" s="84" t="s">
        <v>5537</v>
      </c>
      <c r="AM526" s="80"/>
      <c r="AN526" s="82">
        <v>42379.410115740742</v>
      </c>
      <c r="AO526" s="80"/>
      <c r="AP526" s="80" t="b">
        <v>0</v>
      </c>
      <c r="AQ526" s="80" t="b">
        <v>0</v>
      </c>
      <c r="AR526" s="80" t="b">
        <v>0</v>
      </c>
      <c r="AS526" s="80" t="s">
        <v>6171</v>
      </c>
      <c r="AT526" s="80">
        <v>1250</v>
      </c>
      <c r="AU526" s="84" t="s">
        <v>6192</v>
      </c>
      <c r="AV526" s="80" t="b">
        <v>0</v>
      </c>
      <c r="AW526" s="80" t="s">
        <v>7170</v>
      </c>
      <c r="AX526" s="84" t="s">
        <v>7694</v>
      </c>
      <c r="AY526" s="80" t="s">
        <v>66</v>
      </c>
      <c r="AZ526" s="2"/>
      <c r="BA526" s="3"/>
      <c r="BB526" s="3"/>
      <c r="BC526" s="3"/>
      <c r="BD526" s="3"/>
    </row>
    <row r="527" spans="1:56" x14ac:dyDescent="0.25">
      <c r="A527" s="66" t="s">
        <v>678</v>
      </c>
      <c r="B527" s="67"/>
      <c r="C527" s="67"/>
      <c r="D527" s="68"/>
      <c r="E527" s="70"/>
      <c r="F527" s="104" t="s">
        <v>7006</v>
      </c>
      <c r="G527" s="67"/>
      <c r="H527" s="71"/>
      <c r="I527" s="72"/>
      <c r="J527" s="72"/>
      <c r="K527" s="71" t="s">
        <v>8368</v>
      </c>
      <c r="L527" s="75"/>
      <c r="M527" s="76"/>
      <c r="N527" s="76"/>
      <c r="O527" s="77"/>
      <c r="P527" s="78"/>
      <c r="Q527" s="78"/>
      <c r="R527" s="88"/>
      <c r="S527" s="88"/>
      <c r="T527" s="88"/>
      <c r="U527" s="88"/>
      <c r="V527" s="52"/>
      <c r="W527" s="52"/>
      <c r="X527" s="52"/>
      <c r="Y527" s="52"/>
      <c r="Z527" s="51"/>
      <c r="AA527" s="73"/>
      <c r="AB527" s="73"/>
      <c r="AC527" s="74"/>
      <c r="AD527" s="80" t="s">
        <v>4206</v>
      </c>
      <c r="AE527" s="80">
        <v>594</v>
      </c>
      <c r="AF527" s="80">
        <v>613</v>
      </c>
      <c r="AG527" s="80">
        <v>241860</v>
      </c>
      <c r="AH527" s="80">
        <v>703</v>
      </c>
      <c r="AI527" s="80">
        <v>19800</v>
      </c>
      <c r="AJ527" s="84" t="s">
        <v>4801</v>
      </c>
      <c r="AK527" s="80" t="s">
        <v>5234</v>
      </c>
      <c r="AL527" s="84" t="s">
        <v>5538</v>
      </c>
      <c r="AM527" s="80" t="s">
        <v>5654</v>
      </c>
      <c r="AN527" s="82">
        <v>40268.223622685182</v>
      </c>
      <c r="AO527" s="84" t="s">
        <v>6036</v>
      </c>
      <c r="AP527" s="80" t="b">
        <v>0</v>
      </c>
      <c r="AQ527" s="80" t="b">
        <v>0</v>
      </c>
      <c r="AR527" s="80" t="b">
        <v>1</v>
      </c>
      <c r="AS527" s="80" t="s">
        <v>6171</v>
      </c>
      <c r="AT527" s="80">
        <v>61</v>
      </c>
      <c r="AU527" s="84" t="s">
        <v>6430</v>
      </c>
      <c r="AV527" s="80" t="b">
        <v>0</v>
      </c>
      <c r="AW527" s="80" t="s">
        <v>7170</v>
      </c>
      <c r="AX527" s="84" t="s">
        <v>7695</v>
      </c>
      <c r="AY527" s="80" t="s">
        <v>66</v>
      </c>
      <c r="AZ527" s="2"/>
      <c r="BA527" s="3"/>
      <c r="BB527" s="3"/>
      <c r="BC527" s="3"/>
      <c r="BD527" s="3"/>
    </row>
    <row r="528" spans="1:56" x14ac:dyDescent="0.25">
      <c r="A528" s="66" t="s">
        <v>679</v>
      </c>
      <c r="B528" s="67"/>
      <c r="C528" s="67"/>
      <c r="D528" s="68"/>
      <c r="E528" s="70"/>
      <c r="F528" s="104" t="s">
        <v>7007</v>
      </c>
      <c r="G528" s="67"/>
      <c r="H528" s="71"/>
      <c r="I528" s="72"/>
      <c r="J528" s="72"/>
      <c r="K528" s="71" t="s">
        <v>8369</v>
      </c>
      <c r="L528" s="75"/>
      <c r="M528" s="76"/>
      <c r="N528" s="76"/>
      <c r="O528" s="77"/>
      <c r="P528" s="78"/>
      <c r="Q528" s="78"/>
      <c r="R528" s="88"/>
      <c r="S528" s="88"/>
      <c r="T528" s="88"/>
      <c r="U528" s="88"/>
      <c r="V528" s="52"/>
      <c r="W528" s="52"/>
      <c r="X528" s="52"/>
      <c r="Y528" s="52"/>
      <c r="Z528" s="51"/>
      <c r="AA528" s="73"/>
      <c r="AB528" s="73"/>
      <c r="AC528" s="74"/>
      <c r="AD528" s="80" t="s">
        <v>4207</v>
      </c>
      <c r="AE528" s="80">
        <v>155</v>
      </c>
      <c r="AF528" s="80">
        <v>85</v>
      </c>
      <c r="AG528" s="80">
        <v>2331</v>
      </c>
      <c r="AH528" s="80">
        <v>1806</v>
      </c>
      <c r="AI528" s="80">
        <v>-14400</v>
      </c>
      <c r="AJ528" s="80" t="s">
        <v>4802</v>
      </c>
      <c r="AK528" s="80" t="s">
        <v>5228</v>
      </c>
      <c r="AL528" s="80"/>
      <c r="AM528" s="80" t="s">
        <v>5627</v>
      </c>
      <c r="AN528" s="82">
        <v>41087.643449074072</v>
      </c>
      <c r="AO528" s="84" t="s">
        <v>6037</v>
      </c>
      <c r="AP528" s="80" t="b">
        <v>0</v>
      </c>
      <c r="AQ528" s="80" t="b">
        <v>0</v>
      </c>
      <c r="AR528" s="80" t="b">
        <v>1</v>
      </c>
      <c r="AS528" s="80" t="s">
        <v>6176</v>
      </c>
      <c r="AT528" s="80">
        <v>2</v>
      </c>
      <c r="AU528" s="84" t="s">
        <v>6213</v>
      </c>
      <c r="AV528" s="80" t="b">
        <v>0</v>
      </c>
      <c r="AW528" s="80" t="s">
        <v>7170</v>
      </c>
      <c r="AX528" s="84" t="s">
        <v>7696</v>
      </c>
      <c r="AY528" s="80" t="s">
        <v>66</v>
      </c>
      <c r="AZ528" s="2"/>
      <c r="BA528" s="3"/>
      <c r="BB528" s="3"/>
      <c r="BC528" s="3"/>
      <c r="BD528" s="3"/>
    </row>
    <row r="529" spans="1:56" x14ac:dyDescent="0.25">
      <c r="A529" s="66" t="s">
        <v>681</v>
      </c>
      <c r="B529" s="67"/>
      <c r="C529" s="67"/>
      <c r="D529" s="68"/>
      <c r="E529" s="70"/>
      <c r="F529" s="104" t="s">
        <v>7008</v>
      </c>
      <c r="G529" s="67"/>
      <c r="H529" s="71"/>
      <c r="I529" s="72"/>
      <c r="J529" s="72"/>
      <c r="K529" s="71" t="s">
        <v>8370</v>
      </c>
      <c r="L529" s="75"/>
      <c r="M529" s="76"/>
      <c r="N529" s="76"/>
      <c r="O529" s="77"/>
      <c r="P529" s="78"/>
      <c r="Q529" s="78"/>
      <c r="R529" s="88"/>
      <c r="S529" s="88"/>
      <c r="T529" s="88"/>
      <c r="U529" s="88"/>
      <c r="V529" s="52"/>
      <c r="W529" s="52"/>
      <c r="X529" s="52"/>
      <c r="Y529" s="52"/>
      <c r="Z529" s="51"/>
      <c r="AA529" s="73"/>
      <c r="AB529" s="73"/>
      <c r="AC529" s="74"/>
      <c r="AD529" s="80" t="s">
        <v>4208</v>
      </c>
      <c r="AE529" s="80">
        <v>2928</v>
      </c>
      <c r="AF529" s="80">
        <v>1073</v>
      </c>
      <c r="AG529" s="80">
        <v>1474</v>
      </c>
      <c r="AH529" s="80">
        <v>220</v>
      </c>
      <c r="AI529" s="80">
        <v>-28800</v>
      </c>
      <c r="AJ529" s="80" t="s">
        <v>4803</v>
      </c>
      <c r="AK529" s="80" t="s">
        <v>5235</v>
      </c>
      <c r="AL529" s="80"/>
      <c r="AM529" s="80" t="s">
        <v>5617</v>
      </c>
      <c r="AN529" s="82">
        <v>42306.483634259261</v>
      </c>
      <c r="AO529" s="84" t="s">
        <v>6038</v>
      </c>
      <c r="AP529" s="80" t="b">
        <v>1</v>
      </c>
      <c r="AQ529" s="80" t="b">
        <v>0</v>
      </c>
      <c r="AR529" s="80" t="b">
        <v>0</v>
      </c>
      <c r="AS529" s="80" t="s">
        <v>6171</v>
      </c>
      <c r="AT529" s="80">
        <v>8</v>
      </c>
      <c r="AU529" s="84" t="s">
        <v>6192</v>
      </c>
      <c r="AV529" s="80" t="b">
        <v>0</v>
      </c>
      <c r="AW529" s="80" t="s">
        <v>7170</v>
      </c>
      <c r="AX529" s="84" t="s">
        <v>7697</v>
      </c>
      <c r="AY529" s="80" t="s">
        <v>66</v>
      </c>
      <c r="AZ529" s="2"/>
      <c r="BA529" s="3"/>
      <c r="BB529" s="3"/>
      <c r="BC529" s="3"/>
      <c r="BD529" s="3"/>
    </row>
    <row r="530" spans="1:56" x14ac:dyDescent="0.25">
      <c r="A530" s="66" t="s">
        <v>683</v>
      </c>
      <c r="B530" s="67"/>
      <c r="C530" s="67"/>
      <c r="D530" s="68"/>
      <c r="E530" s="70"/>
      <c r="F530" s="104" t="s">
        <v>7009</v>
      </c>
      <c r="G530" s="67"/>
      <c r="H530" s="71"/>
      <c r="I530" s="72"/>
      <c r="J530" s="72"/>
      <c r="K530" s="71" t="s">
        <v>8371</v>
      </c>
      <c r="L530" s="75"/>
      <c r="M530" s="76"/>
      <c r="N530" s="76"/>
      <c r="O530" s="77"/>
      <c r="P530" s="78"/>
      <c r="Q530" s="78"/>
      <c r="R530" s="88"/>
      <c r="S530" s="88"/>
      <c r="T530" s="88"/>
      <c r="U530" s="88"/>
      <c r="V530" s="52"/>
      <c r="W530" s="52"/>
      <c r="X530" s="52"/>
      <c r="Y530" s="52"/>
      <c r="Z530" s="51"/>
      <c r="AA530" s="73"/>
      <c r="AB530" s="73"/>
      <c r="AC530" s="74"/>
      <c r="AD530" s="80" t="s">
        <v>4209</v>
      </c>
      <c r="AE530" s="80">
        <v>0</v>
      </c>
      <c r="AF530" s="80">
        <v>39</v>
      </c>
      <c r="AG530" s="80">
        <v>12942</v>
      </c>
      <c r="AH530" s="80">
        <v>0</v>
      </c>
      <c r="AI530" s="80">
        <v>28800</v>
      </c>
      <c r="AJ530" s="80" t="s">
        <v>4804</v>
      </c>
      <c r="AK530" s="80"/>
      <c r="AL530" s="84" t="s">
        <v>5539</v>
      </c>
      <c r="AM530" s="80" t="s">
        <v>5655</v>
      </c>
      <c r="AN530" s="82">
        <v>41443.390983796293</v>
      </c>
      <c r="AO530" s="84" t="s">
        <v>6039</v>
      </c>
      <c r="AP530" s="80" t="b">
        <v>0</v>
      </c>
      <c r="AQ530" s="80" t="b">
        <v>0</v>
      </c>
      <c r="AR530" s="80" t="b">
        <v>0</v>
      </c>
      <c r="AS530" s="80" t="s">
        <v>6171</v>
      </c>
      <c r="AT530" s="80">
        <v>66</v>
      </c>
      <c r="AU530" s="84" t="s">
        <v>6431</v>
      </c>
      <c r="AV530" s="80" t="b">
        <v>0</v>
      </c>
      <c r="AW530" s="80" t="s">
        <v>7170</v>
      </c>
      <c r="AX530" s="84" t="s">
        <v>7698</v>
      </c>
      <c r="AY530" s="80" t="s">
        <v>66</v>
      </c>
      <c r="AZ530" s="2"/>
      <c r="BA530" s="3"/>
      <c r="BB530" s="3"/>
      <c r="BC530" s="3"/>
      <c r="BD530" s="3"/>
    </row>
    <row r="531" spans="1:56" x14ac:dyDescent="0.25">
      <c r="A531" s="66" t="s">
        <v>684</v>
      </c>
      <c r="B531" s="67"/>
      <c r="C531" s="67"/>
      <c r="D531" s="68"/>
      <c r="E531" s="70"/>
      <c r="F531" s="104" t="s">
        <v>7010</v>
      </c>
      <c r="G531" s="67"/>
      <c r="H531" s="71"/>
      <c r="I531" s="72"/>
      <c r="J531" s="72"/>
      <c r="K531" s="71" t="s">
        <v>8372</v>
      </c>
      <c r="L531" s="75"/>
      <c r="M531" s="76"/>
      <c r="N531" s="76"/>
      <c r="O531" s="77"/>
      <c r="P531" s="78"/>
      <c r="Q531" s="78"/>
      <c r="R531" s="88"/>
      <c r="S531" s="88"/>
      <c r="T531" s="88"/>
      <c r="U531" s="88"/>
      <c r="V531" s="52"/>
      <c r="W531" s="52"/>
      <c r="X531" s="52"/>
      <c r="Y531" s="52"/>
      <c r="Z531" s="51"/>
      <c r="AA531" s="73"/>
      <c r="AB531" s="73"/>
      <c r="AC531" s="74"/>
      <c r="AD531" s="80" t="s">
        <v>4210</v>
      </c>
      <c r="AE531" s="80">
        <v>454</v>
      </c>
      <c r="AF531" s="80">
        <v>154</v>
      </c>
      <c r="AG531" s="80">
        <v>1129</v>
      </c>
      <c r="AH531" s="80">
        <v>6729</v>
      </c>
      <c r="AI531" s="80"/>
      <c r="AJ531" s="80"/>
      <c r="AK531" s="80" t="s">
        <v>5236</v>
      </c>
      <c r="AL531" s="80"/>
      <c r="AM531" s="80"/>
      <c r="AN531" s="82">
        <v>42096.620729166665</v>
      </c>
      <c r="AO531" s="84" t="s">
        <v>6040</v>
      </c>
      <c r="AP531" s="80" t="b">
        <v>1</v>
      </c>
      <c r="AQ531" s="80" t="b">
        <v>0</v>
      </c>
      <c r="AR531" s="80" t="b">
        <v>0</v>
      </c>
      <c r="AS531" s="80" t="s">
        <v>6177</v>
      </c>
      <c r="AT531" s="80">
        <v>0</v>
      </c>
      <c r="AU531" s="84" t="s">
        <v>6192</v>
      </c>
      <c r="AV531" s="80" t="b">
        <v>0</v>
      </c>
      <c r="AW531" s="80" t="s">
        <v>7170</v>
      </c>
      <c r="AX531" s="84" t="s">
        <v>7699</v>
      </c>
      <c r="AY531" s="80" t="s">
        <v>66</v>
      </c>
      <c r="AZ531" s="2"/>
      <c r="BA531" s="3"/>
      <c r="BB531" s="3"/>
      <c r="BC531" s="3"/>
      <c r="BD531" s="3"/>
    </row>
    <row r="532" spans="1:56" x14ac:dyDescent="0.25">
      <c r="A532" s="66" t="s">
        <v>863</v>
      </c>
      <c r="B532" s="67"/>
      <c r="C532" s="67"/>
      <c r="D532" s="68"/>
      <c r="E532" s="70"/>
      <c r="F532" s="104" t="s">
        <v>7011</v>
      </c>
      <c r="G532" s="67"/>
      <c r="H532" s="71"/>
      <c r="I532" s="72"/>
      <c r="J532" s="72"/>
      <c r="K532" s="71" t="s">
        <v>8373</v>
      </c>
      <c r="L532" s="75"/>
      <c r="M532" s="76"/>
      <c r="N532" s="76"/>
      <c r="O532" s="77"/>
      <c r="P532" s="78"/>
      <c r="Q532" s="78"/>
      <c r="R532" s="88"/>
      <c r="S532" s="88"/>
      <c r="T532" s="88"/>
      <c r="U532" s="88"/>
      <c r="V532" s="52"/>
      <c r="W532" s="52"/>
      <c r="X532" s="52"/>
      <c r="Y532" s="52"/>
      <c r="Z532" s="51"/>
      <c r="AA532" s="73"/>
      <c r="AB532" s="73"/>
      <c r="AC532" s="74"/>
      <c r="AD532" s="80" t="s">
        <v>4211</v>
      </c>
      <c r="AE532" s="80">
        <v>692</v>
      </c>
      <c r="AF532" s="80">
        <v>5748</v>
      </c>
      <c r="AG532" s="80">
        <v>16436</v>
      </c>
      <c r="AH532" s="80">
        <v>501</v>
      </c>
      <c r="AI532" s="80">
        <v>-32400</v>
      </c>
      <c r="AJ532" s="80" t="s">
        <v>4805</v>
      </c>
      <c r="AK532" s="80" t="s">
        <v>5237</v>
      </c>
      <c r="AL532" s="84" t="s">
        <v>5540</v>
      </c>
      <c r="AM532" s="80" t="s">
        <v>5624</v>
      </c>
      <c r="AN532" s="82">
        <v>39868.894201388888</v>
      </c>
      <c r="AO532" s="84" t="s">
        <v>6041</v>
      </c>
      <c r="AP532" s="80" t="b">
        <v>0</v>
      </c>
      <c r="AQ532" s="80" t="b">
        <v>0</v>
      </c>
      <c r="AR532" s="80" t="b">
        <v>0</v>
      </c>
      <c r="AS532" s="80" t="s">
        <v>6171</v>
      </c>
      <c r="AT532" s="80">
        <v>125</v>
      </c>
      <c r="AU532" s="84" t="s">
        <v>6432</v>
      </c>
      <c r="AV532" s="80" t="b">
        <v>0</v>
      </c>
      <c r="AW532" s="80" t="s">
        <v>7170</v>
      </c>
      <c r="AX532" s="84" t="s">
        <v>7700</v>
      </c>
      <c r="AY532" s="80" t="s">
        <v>65</v>
      </c>
      <c r="AZ532" s="2"/>
      <c r="BA532" s="3"/>
      <c r="BB532" s="3"/>
      <c r="BC532" s="3"/>
      <c r="BD532" s="3"/>
    </row>
    <row r="533" spans="1:56" x14ac:dyDescent="0.25">
      <c r="A533" s="66" t="s">
        <v>864</v>
      </c>
      <c r="B533" s="67"/>
      <c r="C533" s="67"/>
      <c r="D533" s="68"/>
      <c r="E533" s="70"/>
      <c r="F533" s="104" t="s">
        <v>7012</v>
      </c>
      <c r="G533" s="67"/>
      <c r="H533" s="71"/>
      <c r="I533" s="72"/>
      <c r="J533" s="72"/>
      <c r="K533" s="71" t="s">
        <v>29810</v>
      </c>
      <c r="L533" s="75"/>
      <c r="M533" s="76"/>
      <c r="N533" s="76"/>
      <c r="O533" s="77"/>
      <c r="P533" s="78"/>
      <c r="Q533" s="78"/>
      <c r="R533" s="88"/>
      <c r="S533" s="88"/>
      <c r="T533" s="88"/>
      <c r="U533" s="88"/>
      <c r="V533" s="52"/>
      <c r="W533" s="52"/>
      <c r="X533" s="52"/>
      <c r="Y533" s="52"/>
      <c r="Z533" s="51"/>
      <c r="AA533" s="73"/>
      <c r="AB533" s="73"/>
      <c r="AC533" s="74"/>
      <c r="AD533" s="80" t="s">
        <v>4212</v>
      </c>
      <c r="AE533" s="80">
        <v>182874</v>
      </c>
      <c r="AF533" s="80">
        <v>194141</v>
      </c>
      <c r="AG533" s="80">
        <v>37570</v>
      </c>
      <c r="AH533" s="80">
        <v>16589</v>
      </c>
      <c r="AI533" s="80">
        <v>-32400</v>
      </c>
      <c r="AJ533" s="80" t="s">
        <v>4806</v>
      </c>
      <c r="AK533" s="80" t="s">
        <v>5238</v>
      </c>
      <c r="AL533" s="84" t="s">
        <v>5541</v>
      </c>
      <c r="AM533" s="80" t="s">
        <v>5624</v>
      </c>
      <c r="AN533" s="82">
        <v>40384.115844907406</v>
      </c>
      <c r="AO533" s="84" t="s">
        <v>6042</v>
      </c>
      <c r="AP533" s="80" t="b">
        <v>0</v>
      </c>
      <c r="AQ533" s="80" t="b">
        <v>0</v>
      </c>
      <c r="AR533" s="80" t="b">
        <v>1</v>
      </c>
      <c r="AS533" s="80" t="s">
        <v>6171</v>
      </c>
      <c r="AT533" s="80">
        <v>259</v>
      </c>
      <c r="AU533" s="84" t="s">
        <v>6433</v>
      </c>
      <c r="AV533" s="80" t="b">
        <v>0</v>
      </c>
      <c r="AW533" s="80" t="s">
        <v>7170</v>
      </c>
      <c r="AX533" s="84" t="s">
        <v>7701</v>
      </c>
      <c r="AY533" s="80" t="s">
        <v>66</v>
      </c>
      <c r="AZ533" s="2"/>
      <c r="BA533" s="3"/>
      <c r="BB533" s="3"/>
      <c r="BC533" s="3"/>
      <c r="BD533" s="3"/>
    </row>
    <row r="534" spans="1:56" x14ac:dyDescent="0.25">
      <c r="A534" s="66" t="s">
        <v>685</v>
      </c>
      <c r="B534" s="67"/>
      <c r="C534" s="67"/>
      <c r="D534" s="68"/>
      <c r="E534" s="70"/>
      <c r="F534" s="104" t="s">
        <v>7013</v>
      </c>
      <c r="G534" s="67"/>
      <c r="H534" s="71"/>
      <c r="I534" s="72"/>
      <c r="J534" s="72"/>
      <c r="K534" s="71" t="s">
        <v>8374</v>
      </c>
      <c r="L534" s="75"/>
      <c r="M534" s="76"/>
      <c r="N534" s="76"/>
      <c r="O534" s="77"/>
      <c r="P534" s="78"/>
      <c r="Q534" s="78"/>
      <c r="R534" s="88"/>
      <c r="S534" s="88"/>
      <c r="T534" s="88"/>
      <c r="U534" s="88"/>
      <c r="V534" s="52"/>
      <c r="W534" s="52"/>
      <c r="X534" s="52"/>
      <c r="Y534" s="52"/>
      <c r="Z534" s="51"/>
      <c r="AA534" s="73"/>
      <c r="AB534" s="73"/>
      <c r="AC534" s="74"/>
      <c r="AD534" s="80" t="s">
        <v>4213</v>
      </c>
      <c r="AE534" s="80">
        <v>32</v>
      </c>
      <c r="AF534" s="80">
        <v>22</v>
      </c>
      <c r="AG534" s="80">
        <v>250</v>
      </c>
      <c r="AH534" s="80">
        <v>0</v>
      </c>
      <c r="AI534" s="80"/>
      <c r="AJ534" s="80"/>
      <c r="AK534" s="80"/>
      <c r="AL534" s="84" t="s">
        <v>5542</v>
      </c>
      <c r="AM534" s="80"/>
      <c r="AN534" s="82">
        <v>42323.590266203704</v>
      </c>
      <c r="AO534" s="84" t="s">
        <v>6043</v>
      </c>
      <c r="AP534" s="80" t="b">
        <v>1</v>
      </c>
      <c r="AQ534" s="80" t="b">
        <v>0</v>
      </c>
      <c r="AR534" s="80" t="b">
        <v>0</v>
      </c>
      <c r="AS534" s="80" t="s">
        <v>6172</v>
      </c>
      <c r="AT534" s="80">
        <v>5</v>
      </c>
      <c r="AU534" s="84" t="s">
        <v>6192</v>
      </c>
      <c r="AV534" s="80" t="b">
        <v>0</v>
      </c>
      <c r="AW534" s="80" t="s">
        <v>7170</v>
      </c>
      <c r="AX534" s="84" t="s">
        <v>7702</v>
      </c>
      <c r="AY534" s="80" t="s">
        <v>66</v>
      </c>
      <c r="AZ534" s="2"/>
      <c r="BA534" s="3"/>
      <c r="BB534" s="3"/>
      <c r="BC534" s="3"/>
      <c r="BD534" s="3"/>
    </row>
    <row r="535" spans="1:56" x14ac:dyDescent="0.25">
      <c r="A535" s="66" t="s">
        <v>686</v>
      </c>
      <c r="B535" s="67"/>
      <c r="C535" s="67"/>
      <c r="D535" s="68"/>
      <c r="E535" s="70"/>
      <c r="F535" s="104" t="s">
        <v>7014</v>
      </c>
      <c r="G535" s="67"/>
      <c r="H535" s="71"/>
      <c r="I535" s="72"/>
      <c r="J535" s="72"/>
      <c r="K535" s="71" t="s">
        <v>8375</v>
      </c>
      <c r="L535" s="75"/>
      <c r="M535" s="76"/>
      <c r="N535" s="76"/>
      <c r="O535" s="77"/>
      <c r="P535" s="78"/>
      <c r="Q535" s="78"/>
      <c r="R535" s="88"/>
      <c r="S535" s="88"/>
      <c r="T535" s="88"/>
      <c r="U535" s="88"/>
      <c r="V535" s="52"/>
      <c r="W535" s="52"/>
      <c r="X535" s="52"/>
      <c r="Y535" s="52"/>
      <c r="Z535" s="51"/>
      <c r="AA535" s="73"/>
      <c r="AB535" s="73"/>
      <c r="AC535" s="74"/>
      <c r="AD535" s="80" t="s">
        <v>4214</v>
      </c>
      <c r="AE535" s="80">
        <v>1490</v>
      </c>
      <c r="AF535" s="80">
        <v>2778</v>
      </c>
      <c r="AG535" s="80">
        <v>4305</v>
      </c>
      <c r="AH535" s="80">
        <v>0</v>
      </c>
      <c r="AI535" s="80">
        <v>-14400</v>
      </c>
      <c r="AJ535" s="80" t="s">
        <v>4807</v>
      </c>
      <c r="AK535" s="80"/>
      <c r="AL535" s="80"/>
      <c r="AM535" s="80" t="s">
        <v>5627</v>
      </c>
      <c r="AN535" s="82">
        <v>41825.099490740744</v>
      </c>
      <c r="AO535" s="84" t="s">
        <v>6044</v>
      </c>
      <c r="AP535" s="80" t="b">
        <v>1</v>
      </c>
      <c r="AQ535" s="80" t="b">
        <v>0</v>
      </c>
      <c r="AR535" s="80" t="b">
        <v>0</v>
      </c>
      <c r="AS535" s="80" t="s">
        <v>6171</v>
      </c>
      <c r="AT535" s="80">
        <v>17</v>
      </c>
      <c r="AU535" s="84" t="s">
        <v>6192</v>
      </c>
      <c r="AV535" s="80" t="b">
        <v>0</v>
      </c>
      <c r="AW535" s="80" t="s">
        <v>7170</v>
      </c>
      <c r="AX535" s="84" t="s">
        <v>7703</v>
      </c>
      <c r="AY535" s="80" t="s">
        <v>66</v>
      </c>
      <c r="AZ535" s="2"/>
      <c r="BA535" s="3"/>
      <c r="BB535" s="3"/>
      <c r="BC535" s="3"/>
      <c r="BD535" s="3"/>
    </row>
    <row r="536" spans="1:56" x14ac:dyDescent="0.25">
      <c r="A536" s="66" t="s">
        <v>687</v>
      </c>
      <c r="B536" s="67"/>
      <c r="C536" s="67"/>
      <c r="D536" s="68"/>
      <c r="E536" s="70"/>
      <c r="F536" s="104" t="s">
        <v>7015</v>
      </c>
      <c r="G536" s="67"/>
      <c r="H536" s="71"/>
      <c r="I536" s="72"/>
      <c r="J536" s="72"/>
      <c r="K536" s="71" t="s">
        <v>8376</v>
      </c>
      <c r="L536" s="75"/>
      <c r="M536" s="76"/>
      <c r="N536" s="76"/>
      <c r="O536" s="77"/>
      <c r="P536" s="78"/>
      <c r="Q536" s="78"/>
      <c r="R536" s="88"/>
      <c r="S536" s="88"/>
      <c r="T536" s="88"/>
      <c r="U536" s="88"/>
      <c r="V536" s="52"/>
      <c r="W536" s="52"/>
      <c r="X536" s="52"/>
      <c r="Y536" s="52"/>
      <c r="Z536" s="51"/>
      <c r="AA536" s="73"/>
      <c r="AB536" s="73"/>
      <c r="AC536" s="74"/>
      <c r="AD536" s="80" t="s">
        <v>4215</v>
      </c>
      <c r="AE536" s="80">
        <v>249</v>
      </c>
      <c r="AF536" s="80">
        <v>526</v>
      </c>
      <c r="AG536" s="80">
        <v>2440</v>
      </c>
      <c r="AH536" s="80">
        <v>0</v>
      </c>
      <c r="AI536" s="80">
        <v>0</v>
      </c>
      <c r="AJ536" s="80" t="s">
        <v>4808</v>
      </c>
      <c r="AK536" s="80" t="s">
        <v>4952</v>
      </c>
      <c r="AL536" s="84" t="s">
        <v>5543</v>
      </c>
      <c r="AM536" s="80" t="s">
        <v>5628</v>
      </c>
      <c r="AN536" s="82">
        <v>41146.63894675926</v>
      </c>
      <c r="AO536" s="84" t="s">
        <v>6045</v>
      </c>
      <c r="AP536" s="80" t="b">
        <v>1</v>
      </c>
      <c r="AQ536" s="80" t="b">
        <v>0</v>
      </c>
      <c r="AR536" s="80" t="b">
        <v>0</v>
      </c>
      <c r="AS536" s="80" t="s">
        <v>6171</v>
      </c>
      <c r="AT536" s="80">
        <v>57</v>
      </c>
      <c r="AU536" s="84" t="s">
        <v>6192</v>
      </c>
      <c r="AV536" s="80" t="b">
        <v>0</v>
      </c>
      <c r="AW536" s="80" t="s">
        <v>7170</v>
      </c>
      <c r="AX536" s="84" t="s">
        <v>7704</v>
      </c>
      <c r="AY536" s="80" t="s">
        <v>66</v>
      </c>
      <c r="AZ536" s="2"/>
      <c r="BA536" s="3"/>
      <c r="BB536" s="3"/>
      <c r="BC536" s="3"/>
      <c r="BD536" s="3"/>
    </row>
    <row r="537" spans="1:56" x14ac:dyDescent="0.25">
      <c r="A537" s="66" t="s">
        <v>688</v>
      </c>
      <c r="B537" s="67"/>
      <c r="C537" s="67"/>
      <c r="D537" s="68"/>
      <c r="E537" s="70"/>
      <c r="F537" s="104" t="s">
        <v>6670</v>
      </c>
      <c r="G537" s="67"/>
      <c r="H537" s="71"/>
      <c r="I537" s="72"/>
      <c r="J537" s="72"/>
      <c r="K537" s="71" t="s">
        <v>8377</v>
      </c>
      <c r="L537" s="75"/>
      <c r="M537" s="76"/>
      <c r="N537" s="76"/>
      <c r="O537" s="77"/>
      <c r="P537" s="78"/>
      <c r="Q537" s="78"/>
      <c r="R537" s="88"/>
      <c r="S537" s="88"/>
      <c r="T537" s="88"/>
      <c r="U537" s="88"/>
      <c r="V537" s="52"/>
      <c r="W537" s="52"/>
      <c r="X537" s="52"/>
      <c r="Y537" s="52"/>
      <c r="Z537" s="51"/>
      <c r="AA537" s="73"/>
      <c r="AB537" s="73"/>
      <c r="AC537" s="74"/>
      <c r="AD537" s="80" t="s">
        <v>4216</v>
      </c>
      <c r="AE537" s="80">
        <v>65</v>
      </c>
      <c r="AF537" s="80">
        <v>6</v>
      </c>
      <c r="AG537" s="80">
        <v>19</v>
      </c>
      <c r="AH537" s="80">
        <v>48</v>
      </c>
      <c r="AI537" s="80"/>
      <c r="AJ537" s="80" t="s">
        <v>4809</v>
      </c>
      <c r="AK537" s="80"/>
      <c r="AL537" s="80"/>
      <c r="AM537" s="80"/>
      <c r="AN537" s="82">
        <v>42396.231168981481</v>
      </c>
      <c r="AO537" s="80"/>
      <c r="AP537" s="80" t="b">
        <v>1</v>
      </c>
      <c r="AQ537" s="80" t="b">
        <v>1</v>
      </c>
      <c r="AR537" s="80" t="b">
        <v>0</v>
      </c>
      <c r="AS537" s="80" t="s">
        <v>6171</v>
      </c>
      <c r="AT537" s="80">
        <v>18</v>
      </c>
      <c r="AU537" s="80"/>
      <c r="AV537" s="80" t="b">
        <v>0</v>
      </c>
      <c r="AW537" s="80" t="s">
        <v>7170</v>
      </c>
      <c r="AX537" s="84" t="s">
        <v>7705</v>
      </c>
      <c r="AY537" s="80" t="s">
        <v>66</v>
      </c>
      <c r="AZ537" s="2"/>
      <c r="BA537" s="3"/>
      <c r="BB537" s="3"/>
      <c r="BC537" s="3"/>
      <c r="BD537" s="3"/>
    </row>
    <row r="538" spans="1:56" x14ac:dyDescent="0.25">
      <c r="A538" s="66" t="s">
        <v>689</v>
      </c>
      <c r="B538" s="67"/>
      <c r="C538" s="67"/>
      <c r="D538" s="68"/>
      <c r="E538" s="70"/>
      <c r="F538" s="104" t="s">
        <v>7016</v>
      </c>
      <c r="G538" s="67"/>
      <c r="H538" s="71"/>
      <c r="I538" s="72"/>
      <c r="J538" s="72"/>
      <c r="K538" s="71" t="s">
        <v>8378</v>
      </c>
      <c r="L538" s="75"/>
      <c r="M538" s="76"/>
      <c r="N538" s="76"/>
      <c r="O538" s="77"/>
      <c r="P538" s="78"/>
      <c r="Q538" s="78"/>
      <c r="R538" s="88"/>
      <c r="S538" s="88"/>
      <c r="T538" s="88"/>
      <c r="U538" s="88"/>
      <c r="V538" s="52"/>
      <c r="W538" s="52"/>
      <c r="X538" s="52"/>
      <c r="Y538" s="52"/>
      <c r="Z538" s="51"/>
      <c r="AA538" s="73"/>
      <c r="AB538" s="73"/>
      <c r="AC538" s="74"/>
      <c r="AD538" s="80" t="s">
        <v>4217</v>
      </c>
      <c r="AE538" s="80">
        <v>834</v>
      </c>
      <c r="AF538" s="80">
        <v>2277</v>
      </c>
      <c r="AG538" s="80">
        <v>16296</v>
      </c>
      <c r="AH538" s="80">
        <v>517</v>
      </c>
      <c r="AI538" s="80">
        <v>7200</v>
      </c>
      <c r="AJ538" s="80" t="s">
        <v>4810</v>
      </c>
      <c r="AK538" s="80"/>
      <c r="AL538" s="84" t="s">
        <v>5544</v>
      </c>
      <c r="AM538" s="80" t="s">
        <v>5614</v>
      </c>
      <c r="AN538" s="82">
        <v>41581.82712962963</v>
      </c>
      <c r="AO538" s="84" t="s">
        <v>6046</v>
      </c>
      <c r="AP538" s="80" t="b">
        <v>0</v>
      </c>
      <c r="AQ538" s="80" t="b">
        <v>0</v>
      </c>
      <c r="AR538" s="80" t="b">
        <v>1</v>
      </c>
      <c r="AS538" s="80" t="s">
        <v>6185</v>
      </c>
      <c r="AT538" s="80">
        <v>68</v>
      </c>
      <c r="AU538" s="84" t="s">
        <v>6434</v>
      </c>
      <c r="AV538" s="80" t="b">
        <v>0</v>
      </c>
      <c r="AW538" s="80" t="s">
        <v>7170</v>
      </c>
      <c r="AX538" s="84" t="s">
        <v>7706</v>
      </c>
      <c r="AY538" s="80" t="s">
        <v>66</v>
      </c>
      <c r="AZ538" s="2"/>
      <c r="BA538" s="3"/>
      <c r="BB538" s="3"/>
      <c r="BC538" s="3"/>
      <c r="BD538" s="3"/>
    </row>
    <row r="539" spans="1:56" x14ac:dyDescent="0.25">
      <c r="A539" s="66" t="s">
        <v>690</v>
      </c>
      <c r="B539" s="67"/>
      <c r="C539" s="67"/>
      <c r="D539" s="68"/>
      <c r="E539" s="70"/>
      <c r="F539" s="104" t="s">
        <v>7017</v>
      </c>
      <c r="G539" s="67"/>
      <c r="H539" s="71"/>
      <c r="I539" s="72"/>
      <c r="J539" s="72"/>
      <c r="K539" s="71" t="s">
        <v>8379</v>
      </c>
      <c r="L539" s="75"/>
      <c r="M539" s="76"/>
      <c r="N539" s="76"/>
      <c r="O539" s="77"/>
      <c r="P539" s="78"/>
      <c r="Q539" s="78"/>
      <c r="R539" s="88"/>
      <c r="S539" s="88"/>
      <c r="T539" s="88"/>
      <c r="U539" s="88"/>
      <c r="V539" s="52"/>
      <c r="W539" s="52"/>
      <c r="X539" s="52"/>
      <c r="Y539" s="52"/>
      <c r="Z539" s="51"/>
      <c r="AA539" s="73"/>
      <c r="AB539" s="73"/>
      <c r="AC539" s="74"/>
      <c r="AD539" s="80" t="s">
        <v>4218</v>
      </c>
      <c r="AE539" s="80">
        <v>487</v>
      </c>
      <c r="AF539" s="80">
        <v>429</v>
      </c>
      <c r="AG539" s="80">
        <v>59817</v>
      </c>
      <c r="AH539" s="80">
        <v>2097</v>
      </c>
      <c r="AI539" s="80">
        <v>3600</v>
      </c>
      <c r="AJ539" s="80" t="s">
        <v>4811</v>
      </c>
      <c r="AK539" s="80" t="s">
        <v>5239</v>
      </c>
      <c r="AL539" s="84" t="s">
        <v>5545</v>
      </c>
      <c r="AM539" s="80" t="s">
        <v>5626</v>
      </c>
      <c r="AN539" s="82">
        <v>40773.319976851853</v>
      </c>
      <c r="AO539" s="84" t="s">
        <v>6047</v>
      </c>
      <c r="AP539" s="80" t="b">
        <v>0</v>
      </c>
      <c r="AQ539" s="80" t="b">
        <v>0</v>
      </c>
      <c r="AR539" s="80" t="b">
        <v>1</v>
      </c>
      <c r="AS539" s="80" t="s">
        <v>6185</v>
      </c>
      <c r="AT539" s="80">
        <v>13</v>
      </c>
      <c r="AU539" s="84" t="s">
        <v>6435</v>
      </c>
      <c r="AV539" s="80" t="b">
        <v>0</v>
      </c>
      <c r="AW539" s="80" t="s">
        <v>7170</v>
      </c>
      <c r="AX539" s="84" t="s">
        <v>7707</v>
      </c>
      <c r="AY539" s="80" t="s">
        <v>66</v>
      </c>
      <c r="AZ539" s="2"/>
      <c r="BA539" s="3"/>
      <c r="BB539" s="3"/>
      <c r="BC539" s="3"/>
      <c r="BD539" s="3"/>
    </row>
    <row r="540" spans="1:56" x14ac:dyDescent="0.25">
      <c r="A540" s="66" t="s">
        <v>691</v>
      </c>
      <c r="B540" s="67"/>
      <c r="C540" s="67"/>
      <c r="D540" s="68"/>
      <c r="E540" s="70"/>
      <c r="F540" s="104" t="s">
        <v>7018</v>
      </c>
      <c r="G540" s="67"/>
      <c r="H540" s="71"/>
      <c r="I540" s="72"/>
      <c r="J540" s="72"/>
      <c r="K540" s="71" t="s">
        <v>8380</v>
      </c>
      <c r="L540" s="75"/>
      <c r="M540" s="76"/>
      <c r="N540" s="76"/>
      <c r="O540" s="77"/>
      <c r="P540" s="78"/>
      <c r="Q540" s="78"/>
      <c r="R540" s="88"/>
      <c r="S540" s="88"/>
      <c r="T540" s="88"/>
      <c r="U540" s="88"/>
      <c r="V540" s="52"/>
      <c r="W540" s="52"/>
      <c r="X540" s="52"/>
      <c r="Y540" s="52"/>
      <c r="Z540" s="51"/>
      <c r="AA540" s="73"/>
      <c r="AB540" s="73"/>
      <c r="AC540" s="74"/>
      <c r="AD540" s="80" t="s">
        <v>691</v>
      </c>
      <c r="AE540" s="80">
        <v>236</v>
      </c>
      <c r="AF540" s="80">
        <v>8</v>
      </c>
      <c r="AG540" s="80">
        <v>1833</v>
      </c>
      <c r="AH540" s="80">
        <v>0</v>
      </c>
      <c r="AI540" s="80"/>
      <c r="AJ540" s="80" t="s">
        <v>4812</v>
      </c>
      <c r="AK540" s="80"/>
      <c r="AL540" s="80"/>
      <c r="AM540" s="80"/>
      <c r="AN540" s="82">
        <v>41017.183495370373</v>
      </c>
      <c r="AO540" s="80"/>
      <c r="AP540" s="80" t="b">
        <v>0</v>
      </c>
      <c r="AQ540" s="80" t="b">
        <v>0</v>
      </c>
      <c r="AR540" s="80" t="b">
        <v>0</v>
      </c>
      <c r="AS540" s="80" t="s">
        <v>6171</v>
      </c>
      <c r="AT540" s="80">
        <v>0</v>
      </c>
      <c r="AU540" s="84" t="s">
        <v>6436</v>
      </c>
      <c r="AV540" s="80" t="b">
        <v>0</v>
      </c>
      <c r="AW540" s="80" t="s">
        <v>7170</v>
      </c>
      <c r="AX540" s="84" t="s">
        <v>7708</v>
      </c>
      <c r="AY540" s="80" t="s">
        <v>66</v>
      </c>
      <c r="AZ540" s="2"/>
      <c r="BA540" s="3"/>
      <c r="BB540" s="3"/>
      <c r="BC540" s="3"/>
      <c r="BD540" s="3"/>
    </row>
    <row r="541" spans="1:56" x14ac:dyDescent="0.25">
      <c r="A541" s="66" t="s">
        <v>692</v>
      </c>
      <c r="B541" s="67"/>
      <c r="C541" s="67"/>
      <c r="D541" s="68"/>
      <c r="E541" s="70"/>
      <c r="F541" s="104" t="s">
        <v>7019</v>
      </c>
      <c r="G541" s="67"/>
      <c r="H541" s="71"/>
      <c r="I541" s="72"/>
      <c r="J541" s="72"/>
      <c r="K541" s="71" t="s">
        <v>8381</v>
      </c>
      <c r="L541" s="75"/>
      <c r="M541" s="76"/>
      <c r="N541" s="76"/>
      <c r="O541" s="77"/>
      <c r="P541" s="78"/>
      <c r="Q541" s="78"/>
      <c r="R541" s="88"/>
      <c r="S541" s="88"/>
      <c r="T541" s="88"/>
      <c r="U541" s="88"/>
      <c r="V541" s="52"/>
      <c r="W541" s="52"/>
      <c r="X541" s="52"/>
      <c r="Y541" s="52"/>
      <c r="Z541" s="51"/>
      <c r="AA541" s="73"/>
      <c r="AB541" s="73"/>
      <c r="AC541" s="74"/>
      <c r="AD541" s="80" t="s">
        <v>4219</v>
      </c>
      <c r="AE541" s="80">
        <v>1</v>
      </c>
      <c r="AF541" s="80">
        <v>166</v>
      </c>
      <c r="AG541" s="80">
        <v>278672</v>
      </c>
      <c r="AH541" s="80">
        <v>27</v>
      </c>
      <c r="AI541" s="80"/>
      <c r="AJ541" s="80" t="s">
        <v>4813</v>
      </c>
      <c r="AK541" s="80"/>
      <c r="AL541" s="80"/>
      <c r="AM541" s="80"/>
      <c r="AN541" s="82">
        <v>42229.204699074071</v>
      </c>
      <c r="AO541" s="84" t="s">
        <v>6048</v>
      </c>
      <c r="AP541" s="80" t="b">
        <v>1</v>
      </c>
      <c r="AQ541" s="80" t="b">
        <v>0</v>
      </c>
      <c r="AR541" s="80" t="b">
        <v>0</v>
      </c>
      <c r="AS541" s="80" t="s">
        <v>6171</v>
      </c>
      <c r="AT541" s="80">
        <v>169</v>
      </c>
      <c r="AU541" s="84" t="s">
        <v>6192</v>
      </c>
      <c r="AV541" s="80" t="b">
        <v>0</v>
      </c>
      <c r="AW541" s="80" t="s">
        <v>7170</v>
      </c>
      <c r="AX541" s="84" t="s">
        <v>7709</v>
      </c>
      <c r="AY541" s="80" t="s">
        <v>66</v>
      </c>
      <c r="AZ541" s="2"/>
      <c r="BA541" s="3"/>
      <c r="BB541" s="3"/>
      <c r="BC541" s="3"/>
      <c r="BD541" s="3"/>
    </row>
    <row r="542" spans="1:56" x14ac:dyDescent="0.25">
      <c r="A542" s="66" t="s">
        <v>693</v>
      </c>
      <c r="B542" s="67"/>
      <c r="C542" s="67"/>
      <c r="D542" s="68"/>
      <c r="E542" s="70"/>
      <c r="F542" s="104" t="s">
        <v>7020</v>
      </c>
      <c r="G542" s="67"/>
      <c r="H542" s="71"/>
      <c r="I542" s="72"/>
      <c r="J542" s="72"/>
      <c r="K542" s="71" t="s">
        <v>8382</v>
      </c>
      <c r="L542" s="75"/>
      <c r="M542" s="76"/>
      <c r="N542" s="76"/>
      <c r="O542" s="77"/>
      <c r="P542" s="78"/>
      <c r="Q542" s="78"/>
      <c r="R542" s="88"/>
      <c r="S542" s="88"/>
      <c r="T542" s="88"/>
      <c r="U542" s="88"/>
      <c r="V542" s="52"/>
      <c r="W542" s="52"/>
      <c r="X542" s="52"/>
      <c r="Y542" s="52"/>
      <c r="Z542" s="51"/>
      <c r="AA542" s="73"/>
      <c r="AB542" s="73"/>
      <c r="AC542" s="74"/>
      <c r="AD542" s="80" t="s">
        <v>4220</v>
      </c>
      <c r="AE542" s="80">
        <v>597</v>
      </c>
      <c r="AF542" s="80">
        <v>163</v>
      </c>
      <c r="AG542" s="80">
        <v>5401</v>
      </c>
      <c r="AH542" s="80">
        <v>51</v>
      </c>
      <c r="AI542" s="80"/>
      <c r="AJ542" s="80" t="s">
        <v>4814</v>
      </c>
      <c r="AK542" s="80"/>
      <c r="AL542" s="80"/>
      <c r="AM542" s="80"/>
      <c r="AN542" s="82">
        <v>40797.596354166664</v>
      </c>
      <c r="AO542" s="84" t="s">
        <v>6049</v>
      </c>
      <c r="AP542" s="80" t="b">
        <v>0</v>
      </c>
      <c r="AQ542" s="80" t="b">
        <v>0</v>
      </c>
      <c r="AR542" s="80" t="b">
        <v>0</v>
      </c>
      <c r="AS542" s="80" t="s">
        <v>6176</v>
      </c>
      <c r="AT542" s="80">
        <v>2</v>
      </c>
      <c r="AU542" s="84" t="s">
        <v>6437</v>
      </c>
      <c r="AV542" s="80" t="b">
        <v>0</v>
      </c>
      <c r="AW542" s="80" t="s">
        <v>7170</v>
      </c>
      <c r="AX542" s="84" t="s">
        <v>7710</v>
      </c>
      <c r="AY542" s="80" t="s">
        <v>66</v>
      </c>
      <c r="AZ542" s="2"/>
      <c r="BA542" s="3"/>
      <c r="BB542" s="3"/>
      <c r="BC542" s="3"/>
      <c r="BD542" s="3"/>
    </row>
    <row r="543" spans="1:56" x14ac:dyDescent="0.25">
      <c r="A543" s="66" t="s">
        <v>694</v>
      </c>
      <c r="B543" s="67"/>
      <c r="C543" s="67"/>
      <c r="D543" s="68"/>
      <c r="E543" s="70"/>
      <c r="F543" s="104" t="s">
        <v>7021</v>
      </c>
      <c r="G543" s="67"/>
      <c r="H543" s="71"/>
      <c r="I543" s="72"/>
      <c r="J543" s="72"/>
      <c r="K543" s="71" t="s">
        <v>8383</v>
      </c>
      <c r="L543" s="75"/>
      <c r="M543" s="76"/>
      <c r="N543" s="76"/>
      <c r="O543" s="77"/>
      <c r="P543" s="78"/>
      <c r="Q543" s="78"/>
      <c r="R543" s="88"/>
      <c r="S543" s="88"/>
      <c r="T543" s="88"/>
      <c r="U543" s="88"/>
      <c r="V543" s="52"/>
      <c r="W543" s="52"/>
      <c r="X543" s="52"/>
      <c r="Y543" s="52"/>
      <c r="Z543" s="51"/>
      <c r="AA543" s="73"/>
      <c r="AB543" s="73"/>
      <c r="AC543" s="74"/>
      <c r="AD543" s="80" t="s">
        <v>4221</v>
      </c>
      <c r="AE543" s="80">
        <v>1758</v>
      </c>
      <c r="AF543" s="80">
        <v>1019</v>
      </c>
      <c r="AG543" s="80">
        <v>29345</v>
      </c>
      <c r="AH543" s="80">
        <v>795</v>
      </c>
      <c r="AI543" s="80">
        <v>-10800</v>
      </c>
      <c r="AJ543" s="80" t="s">
        <v>4815</v>
      </c>
      <c r="AK543" s="80" t="s">
        <v>5240</v>
      </c>
      <c r="AL543" s="84" t="s">
        <v>5546</v>
      </c>
      <c r="AM543" s="80" t="s">
        <v>5653</v>
      </c>
      <c r="AN543" s="82">
        <v>40397.609490740739</v>
      </c>
      <c r="AO543" s="84" t="s">
        <v>6050</v>
      </c>
      <c r="AP543" s="80" t="b">
        <v>0</v>
      </c>
      <c r="AQ543" s="80" t="b">
        <v>0</v>
      </c>
      <c r="AR543" s="80" t="b">
        <v>1</v>
      </c>
      <c r="AS543" s="80" t="s">
        <v>6176</v>
      </c>
      <c r="AT543" s="80">
        <v>24</v>
      </c>
      <c r="AU543" s="84" t="s">
        <v>6438</v>
      </c>
      <c r="AV543" s="80" t="b">
        <v>0</v>
      </c>
      <c r="AW543" s="80" t="s">
        <v>7170</v>
      </c>
      <c r="AX543" s="84" t="s">
        <v>7711</v>
      </c>
      <c r="AY543" s="80" t="s">
        <v>66</v>
      </c>
      <c r="AZ543" s="2"/>
      <c r="BA543" s="3"/>
      <c r="BB543" s="3"/>
      <c r="BC543" s="3"/>
      <c r="BD543" s="3"/>
    </row>
    <row r="544" spans="1:56" x14ac:dyDescent="0.25">
      <c r="A544" s="66" t="s">
        <v>695</v>
      </c>
      <c r="B544" s="67"/>
      <c r="C544" s="67"/>
      <c r="D544" s="68"/>
      <c r="E544" s="70"/>
      <c r="F544" s="104" t="s">
        <v>7022</v>
      </c>
      <c r="G544" s="67"/>
      <c r="H544" s="71"/>
      <c r="I544" s="72"/>
      <c r="J544" s="72"/>
      <c r="K544" s="71" t="s">
        <v>8384</v>
      </c>
      <c r="L544" s="75"/>
      <c r="M544" s="76"/>
      <c r="N544" s="76"/>
      <c r="O544" s="77"/>
      <c r="P544" s="78"/>
      <c r="Q544" s="78"/>
      <c r="R544" s="88"/>
      <c r="S544" s="88"/>
      <c r="T544" s="88"/>
      <c r="U544" s="88"/>
      <c r="V544" s="52"/>
      <c r="W544" s="52"/>
      <c r="X544" s="52"/>
      <c r="Y544" s="52"/>
      <c r="Z544" s="51"/>
      <c r="AA544" s="73"/>
      <c r="AB544" s="73"/>
      <c r="AC544" s="74"/>
      <c r="AD544" s="80" t="s">
        <v>695</v>
      </c>
      <c r="AE544" s="80">
        <v>2</v>
      </c>
      <c r="AF544" s="80">
        <v>383</v>
      </c>
      <c r="AG544" s="80">
        <v>140105</v>
      </c>
      <c r="AH544" s="80">
        <v>0</v>
      </c>
      <c r="AI544" s="80">
        <v>25200</v>
      </c>
      <c r="AJ544" s="80" t="s">
        <v>4816</v>
      </c>
      <c r="AK544" s="80" t="s">
        <v>5241</v>
      </c>
      <c r="AL544" s="80"/>
      <c r="AM544" s="80" t="s">
        <v>4941</v>
      </c>
      <c r="AN544" s="82">
        <v>40239.340243055558</v>
      </c>
      <c r="AO544" s="80"/>
      <c r="AP544" s="80" t="b">
        <v>1</v>
      </c>
      <c r="AQ544" s="80" t="b">
        <v>0</v>
      </c>
      <c r="AR544" s="80" t="b">
        <v>0</v>
      </c>
      <c r="AS544" s="80" t="s">
        <v>6171</v>
      </c>
      <c r="AT544" s="80">
        <v>19</v>
      </c>
      <c r="AU544" s="84" t="s">
        <v>6192</v>
      </c>
      <c r="AV544" s="80" t="b">
        <v>0</v>
      </c>
      <c r="AW544" s="80" t="s">
        <v>7170</v>
      </c>
      <c r="AX544" s="84" t="s">
        <v>7712</v>
      </c>
      <c r="AY544" s="80" t="s">
        <v>66</v>
      </c>
      <c r="AZ544" s="2"/>
      <c r="BA544" s="3"/>
      <c r="BB544" s="3"/>
      <c r="BC544" s="3"/>
      <c r="BD544" s="3"/>
    </row>
    <row r="545" spans="1:56" x14ac:dyDescent="0.25">
      <c r="A545" s="66" t="s">
        <v>696</v>
      </c>
      <c r="B545" s="67"/>
      <c r="C545" s="67"/>
      <c r="D545" s="68"/>
      <c r="E545" s="70"/>
      <c r="F545" s="104" t="s">
        <v>7023</v>
      </c>
      <c r="G545" s="67"/>
      <c r="H545" s="71"/>
      <c r="I545" s="72"/>
      <c r="J545" s="72"/>
      <c r="K545" s="71" t="s">
        <v>8385</v>
      </c>
      <c r="L545" s="75"/>
      <c r="M545" s="76"/>
      <c r="N545" s="76"/>
      <c r="O545" s="77"/>
      <c r="P545" s="78"/>
      <c r="Q545" s="78"/>
      <c r="R545" s="88"/>
      <c r="S545" s="88"/>
      <c r="T545" s="88"/>
      <c r="U545" s="88"/>
      <c r="V545" s="52"/>
      <c r="W545" s="52"/>
      <c r="X545" s="52"/>
      <c r="Y545" s="52"/>
      <c r="Z545" s="51"/>
      <c r="AA545" s="73"/>
      <c r="AB545" s="73"/>
      <c r="AC545" s="74"/>
      <c r="AD545" s="80" t="s">
        <v>4222</v>
      </c>
      <c r="AE545" s="80">
        <v>1</v>
      </c>
      <c r="AF545" s="80">
        <v>9498</v>
      </c>
      <c r="AG545" s="80">
        <v>724633</v>
      </c>
      <c r="AH545" s="80">
        <v>0</v>
      </c>
      <c r="AI545" s="80">
        <v>25200</v>
      </c>
      <c r="AJ545" s="80"/>
      <c r="AK545" s="80"/>
      <c r="AL545" s="80"/>
      <c r="AM545" s="80" t="s">
        <v>4941</v>
      </c>
      <c r="AN545" s="82">
        <v>40244.220138888886</v>
      </c>
      <c r="AO545" s="80"/>
      <c r="AP545" s="80" t="b">
        <v>0</v>
      </c>
      <c r="AQ545" s="80" t="b">
        <v>0</v>
      </c>
      <c r="AR545" s="80" t="b">
        <v>1</v>
      </c>
      <c r="AS545" s="80" t="s">
        <v>6171</v>
      </c>
      <c r="AT545" s="80">
        <v>56</v>
      </c>
      <c r="AU545" s="84" t="s">
        <v>6439</v>
      </c>
      <c r="AV545" s="80" t="b">
        <v>0</v>
      </c>
      <c r="AW545" s="80" t="s">
        <v>7170</v>
      </c>
      <c r="AX545" s="84" t="s">
        <v>7713</v>
      </c>
      <c r="AY545" s="80" t="s">
        <v>66</v>
      </c>
      <c r="AZ545" s="2"/>
      <c r="BA545" s="3"/>
      <c r="BB545" s="3"/>
      <c r="BC545" s="3"/>
      <c r="BD545" s="3"/>
    </row>
    <row r="546" spans="1:56" x14ac:dyDescent="0.25">
      <c r="A546" s="66" t="s">
        <v>697</v>
      </c>
      <c r="B546" s="67"/>
      <c r="C546" s="67"/>
      <c r="D546" s="68"/>
      <c r="E546" s="70"/>
      <c r="F546" s="104" t="s">
        <v>7024</v>
      </c>
      <c r="G546" s="67"/>
      <c r="H546" s="71"/>
      <c r="I546" s="72"/>
      <c r="J546" s="72"/>
      <c r="K546" s="71" t="s">
        <v>8386</v>
      </c>
      <c r="L546" s="75"/>
      <c r="M546" s="76"/>
      <c r="N546" s="76"/>
      <c r="O546" s="77"/>
      <c r="P546" s="78"/>
      <c r="Q546" s="78"/>
      <c r="R546" s="88"/>
      <c r="S546" s="88"/>
      <c r="T546" s="88"/>
      <c r="U546" s="88"/>
      <c r="V546" s="52"/>
      <c r="W546" s="52"/>
      <c r="X546" s="52"/>
      <c r="Y546" s="52"/>
      <c r="Z546" s="51"/>
      <c r="AA546" s="73"/>
      <c r="AB546" s="73"/>
      <c r="AC546" s="74"/>
      <c r="AD546" s="80" t="s">
        <v>4223</v>
      </c>
      <c r="AE546" s="80">
        <v>95</v>
      </c>
      <c r="AF546" s="80">
        <v>103</v>
      </c>
      <c r="AG546" s="80">
        <v>77295</v>
      </c>
      <c r="AH546" s="80">
        <v>0</v>
      </c>
      <c r="AI546" s="80"/>
      <c r="AJ546" s="80"/>
      <c r="AK546" s="80"/>
      <c r="AL546" s="80"/>
      <c r="AM546" s="80"/>
      <c r="AN546" s="82">
        <v>41414.617349537039</v>
      </c>
      <c r="AO546" s="84" t="s">
        <v>6051</v>
      </c>
      <c r="AP546" s="80" t="b">
        <v>0</v>
      </c>
      <c r="AQ546" s="80" t="b">
        <v>0</v>
      </c>
      <c r="AR546" s="80" t="b">
        <v>0</v>
      </c>
      <c r="AS546" s="80" t="s">
        <v>6170</v>
      </c>
      <c r="AT546" s="80">
        <v>14</v>
      </c>
      <c r="AU546" s="84" t="s">
        <v>6440</v>
      </c>
      <c r="AV546" s="80" t="b">
        <v>0</v>
      </c>
      <c r="AW546" s="80" t="s">
        <v>7170</v>
      </c>
      <c r="AX546" s="84" t="s">
        <v>7714</v>
      </c>
      <c r="AY546" s="80" t="s">
        <v>66</v>
      </c>
      <c r="AZ546" s="2"/>
      <c r="BA546" s="3"/>
      <c r="BB546" s="3"/>
      <c r="BC546" s="3"/>
      <c r="BD546" s="3"/>
    </row>
    <row r="547" spans="1:56" x14ac:dyDescent="0.25">
      <c r="A547" s="66" t="s">
        <v>698</v>
      </c>
      <c r="B547" s="67"/>
      <c r="C547" s="67"/>
      <c r="D547" s="68"/>
      <c r="E547" s="70"/>
      <c r="F547" s="104" t="s">
        <v>7025</v>
      </c>
      <c r="G547" s="67"/>
      <c r="H547" s="71"/>
      <c r="I547" s="72"/>
      <c r="J547" s="72"/>
      <c r="K547" s="71" t="s">
        <v>8387</v>
      </c>
      <c r="L547" s="75"/>
      <c r="M547" s="76"/>
      <c r="N547" s="76"/>
      <c r="O547" s="77"/>
      <c r="P547" s="78"/>
      <c r="Q547" s="78"/>
      <c r="R547" s="88"/>
      <c r="S547" s="88"/>
      <c r="T547" s="88"/>
      <c r="U547" s="88"/>
      <c r="V547" s="52"/>
      <c r="W547" s="52"/>
      <c r="X547" s="52"/>
      <c r="Y547" s="52"/>
      <c r="Z547" s="51"/>
      <c r="AA547" s="73"/>
      <c r="AB547" s="73"/>
      <c r="AC547" s="74"/>
      <c r="AD547" s="80" t="s">
        <v>4224</v>
      </c>
      <c r="AE547" s="80">
        <v>1</v>
      </c>
      <c r="AF547" s="80">
        <v>1721</v>
      </c>
      <c r="AG547" s="80">
        <v>1194759</v>
      </c>
      <c r="AH547" s="80">
        <v>10</v>
      </c>
      <c r="AI547" s="80">
        <v>25200</v>
      </c>
      <c r="AJ547" s="80" t="s">
        <v>4817</v>
      </c>
      <c r="AK547" s="80"/>
      <c r="AL547" s="80"/>
      <c r="AM547" s="80" t="s">
        <v>5054</v>
      </c>
      <c r="AN547" s="82">
        <v>41076.501111111109</v>
      </c>
      <c r="AO547" s="84" t="s">
        <v>6052</v>
      </c>
      <c r="AP547" s="80" t="b">
        <v>0</v>
      </c>
      <c r="AQ547" s="80" t="b">
        <v>0</v>
      </c>
      <c r="AR547" s="80" t="b">
        <v>1</v>
      </c>
      <c r="AS547" s="80" t="s">
        <v>6171</v>
      </c>
      <c r="AT547" s="80">
        <v>64</v>
      </c>
      <c r="AU547" s="84" t="s">
        <v>6441</v>
      </c>
      <c r="AV547" s="80" t="b">
        <v>0</v>
      </c>
      <c r="AW547" s="80" t="s">
        <v>7170</v>
      </c>
      <c r="AX547" s="84" t="s">
        <v>7715</v>
      </c>
      <c r="AY547" s="80" t="s">
        <v>66</v>
      </c>
      <c r="AZ547" s="2"/>
      <c r="BA547" s="3"/>
      <c r="BB547" s="3"/>
      <c r="BC547" s="3"/>
      <c r="BD547" s="3"/>
    </row>
    <row r="548" spans="1:56" x14ac:dyDescent="0.25">
      <c r="A548" s="66" t="s">
        <v>699</v>
      </c>
      <c r="B548" s="67"/>
      <c r="C548" s="67"/>
      <c r="D548" s="68"/>
      <c r="E548" s="70"/>
      <c r="F548" s="104" t="s">
        <v>7026</v>
      </c>
      <c r="G548" s="67"/>
      <c r="H548" s="71"/>
      <c r="I548" s="72"/>
      <c r="J548" s="72"/>
      <c r="K548" s="71" t="s">
        <v>8388</v>
      </c>
      <c r="L548" s="75"/>
      <c r="M548" s="76"/>
      <c r="N548" s="76"/>
      <c r="O548" s="77"/>
      <c r="P548" s="78"/>
      <c r="Q548" s="78"/>
      <c r="R548" s="88"/>
      <c r="S548" s="88"/>
      <c r="T548" s="88"/>
      <c r="U548" s="88"/>
      <c r="V548" s="52"/>
      <c r="W548" s="52"/>
      <c r="X548" s="52"/>
      <c r="Y548" s="52"/>
      <c r="Z548" s="51"/>
      <c r="AA548" s="73"/>
      <c r="AB548" s="73"/>
      <c r="AC548" s="74"/>
      <c r="AD548" s="80" t="s">
        <v>4225</v>
      </c>
      <c r="AE548" s="80">
        <v>18</v>
      </c>
      <c r="AF548" s="80">
        <v>85</v>
      </c>
      <c r="AG548" s="80">
        <v>256502</v>
      </c>
      <c r="AH548" s="80">
        <v>0</v>
      </c>
      <c r="AI548" s="80">
        <v>25200</v>
      </c>
      <c r="AJ548" s="80" t="s">
        <v>4818</v>
      </c>
      <c r="AK548" s="80" t="s">
        <v>5001</v>
      </c>
      <c r="AL548" s="80"/>
      <c r="AM548" s="80" t="s">
        <v>5054</v>
      </c>
      <c r="AN548" s="82">
        <v>39966.516319444447</v>
      </c>
      <c r="AO548" s="84" t="s">
        <v>6053</v>
      </c>
      <c r="AP548" s="80" t="b">
        <v>1</v>
      </c>
      <c r="AQ548" s="80" t="b">
        <v>0</v>
      </c>
      <c r="AR548" s="80" t="b">
        <v>0</v>
      </c>
      <c r="AS548" s="80" t="s">
        <v>6170</v>
      </c>
      <c r="AT548" s="80">
        <v>41</v>
      </c>
      <c r="AU548" s="84" t="s">
        <v>6192</v>
      </c>
      <c r="AV548" s="80" t="b">
        <v>0</v>
      </c>
      <c r="AW548" s="80" t="s">
        <v>7170</v>
      </c>
      <c r="AX548" s="84" t="s">
        <v>7716</v>
      </c>
      <c r="AY548" s="80" t="s">
        <v>66</v>
      </c>
      <c r="AZ548" s="2"/>
      <c r="BA548" s="3"/>
      <c r="BB548" s="3"/>
      <c r="BC548" s="3"/>
      <c r="BD548" s="3"/>
    </row>
    <row r="549" spans="1:56" x14ac:dyDescent="0.25">
      <c r="A549" s="66" t="s">
        <v>700</v>
      </c>
      <c r="B549" s="67"/>
      <c r="C549" s="67"/>
      <c r="D549" s="68"/>
      <c r="E549" s="70"/>
      <c r="F549" s="104" t="s">
        <v>7027</v>
      </c>
      <c r="G549" s="67"/>
      <c r="H549" s="71"/>
      <c r="I549" s="72"/>
      <c r="J549" s="72"/>
      <c r="K549" s="71" t="s">
        <v>8389</v>
      </c>
      <c r="L549" s="75"/>
      <c r="M549" s="76"/>
      <c r="N549" s="76"/>
      <c r="O549" s="77"/>
      <c r="P549" s="78"/>
      <c r="Q549" s="78"/>
      <c r="R549" s="88"/>
      <c r="S549" s="88"/>
      <c r="T549" s="88"/>
      <c r="U549" s="88"/>
      <c r="V549" s="52"/>
      <c r="W549" s="52"/>
      <c r="X549" s="52"/>
      <c r="Y549" s="52"/>
      <c r="Z549" s="51"/>
      <c r="AA549" s="73"/>
      <c r="AB549" s="73"/>
      <c r="AC549" s="74"/>
      <c r="AD549" s="80" t="s">
        <v>4226</v>
      </c>
      <c r="AE549" s="80">
        <v>1499</v>
      </c>
      <c r="AF549" s="80">
        <v>7653</v>
      </c>
      <c r="AG549" s="80">
        <v>564198</v>
      </c>
      <c r="AH549" s="80">
        <v>1099</v>
      </c>
      <c r="AI549" s="80">
        <v>25200</v>
      </c>
      <c r="AJ549" s="80"/>
      <c r="AK549" s="80" t="s">
        <v>5242</v>
      </c>
      <c r="AL549" s="84" t="s">
        <v>5547</v>
      </c>
      <c r="AM549" s="80" t="s">
        <v>4941</v>
      </c>
      <c r="AN549" s="82">
        <v>41465.308321759258</v>
      </c>
      <c r="AO549" s="84" t="s">
        <v>6054</v>
      </c>
      <c r="AP549" s="80" t="b">
        <v>0</v>
      </c>
      <c r="AQ549" s="80" t="b">
        <v>0</v>
      </c>
      <c r="AR549" s="80" t="b">
        <v>0</v>
      </c>
      <c r="AS549" s="80" t="s">
        <v>6170</v>
      </c>
      <c r="AT549" s="80">
        <v>86</v>
      </c>
      <c r="AU549" s="84" t="s">
        <v>6442</v>
      </c>
      <c r="AV549" s="80" t="b">
        <v>0</v>
      </c>
      <c r="AW549" s="80" t="s">
        <v>7170</v>
      </c>
      <c r="AX549" s="84" t="s">
        <v>7717</v>
      </c>
      <c r="AY549" s="80" t="s">
        <v>66</v>
      </c>
      <c r="AZ549" s="2"/>
      <c r="BA549" s="3"/>
      <c r="BB549" s="3"/>
      <c r="BC549" s="3"/>
      <c r="BD549" s="3"/>
    </row>
    <row r="550" spans="1:56" x14ac:dyDescent="0.25">
      <c r="A550" s="66" t="s">
        <v>701</v>
      </c>
      <c r="B550" s="67"/>
      <c r="C550" s="67"/>
      <c r="D550" s="68"/>
      <c r="E550" s="70"/>
      <c r="F550" s="104" t="s">
        <v>7028</v>
      </c>
      <c r="G550" s="67"/>
      <c r="H550" s="71"/>
      <c r="I550" s="72"/>
      <c r="J550" s="72"/>
      <c r="K550" s="71" t="s">
        <v>8390</v>
      </c>
      <c r="L550" s="75"/>
      <c r="M550" s="76"/>
      <c r="N550" s="76"/>
      <c r="O550" s="77"/>
      <c r="P550" s="78"/>
      <c r="Q550" s="78"/>
      <c r="R550" s="88"/>
      <c r="S550" s="88"/>
      <c r="T550" s="88"/>
      <c r="U550" s="88"/>
      <c r="V550" s="52"/>
      <c r="W550" s="52"/>
      <c r="X550" s="52"/>
      <c r="Y550" s="52"/>
      <c r="Z550" s="51"/>
      <c r="AA550" s="73"/>
      <c r="AB550" s="73"/>
      <c r="AC550" s="74"/>
      <c r="AD550" s="80" t="s">
        <v>4227</v>
      </c>
      <c r="AE550" s="80">
        <v>28</v>
      </c>
      <c r="AF550" s="80">
        <v>342</v>
      </c>
      <c r="AG550" s="80">
        <v>217582</v>
      </c>
      <c r="AH550" s="80">
        <v>1</v>
      </c>
      <c r="AI550" s="80">
        <v>25200</v>
      </c>
      <c r="AJ550" s="80" t="s">
        <v>4819</v>
      </c>
      <c r="AK550" s="80" t="s">
        <v>5243</v>
      </c>
      <c r="AL550" s="84" t="s">
        <v>5548</v>
      </c>
      <c r="AM550" s="80" t="s">
        <v>5054</v>
      </c>
      <c r="AN550" s="82">
        <v>41103.517060185186</v>
      </c>
      <c r="AO550" s="84" t="s">
        <v>6055</v>
      </c>
      <c r="AP550" s="80" t="b">
        <v>0</v>
      </c>
      <c r="AQ550" s="80" t="b">
        <v>0</v>
      </c>
      <c r="AR550" s="80" t="b">
        <v>1</v>
      </c>
      <c r="AS550" s="80" t="s">
        <v>6170</v>
      </c>
      <c r="AT550" s="80">
        <v>23</v>
      </c>
      <c r="AU550" s="84" t="s">
        <v>6443</v>
      </c>
      <c r="AV550" s="80" t="b">
        <v>0</v>
      </c>
      <c r="AW550" s="80" t="s">
        <v>7170</v>
      </c>
      <c r="AX550" s="84" t="s">
        <v>7718</v>
      </c>
      <c r="AY550" s="80" t="s">
        <v>66</v>
      </c>
      <c r="AZ550" s="2"/>
      <c r="BA550" s="3"/>
      <c r="BB550" s="3"/>
      <c r="BC550" s="3"/>
      <c r="BD550" s="3"/>
    </row>
    <row r="551" spans="1:56" x14ac:dyDescent="0.25">
      <c r="A551" s="66" t="s">
        <v>702</v>
      </c>
      <c r="B551" s="67"/>
      <c r="C551" s="67"/>
      <c r="D551" s="68"/>
      <c r="E551" s="70"/>
      <c r="F551" s="104" t="s">
        <v>7029</v>
      </c>
      <c r="G551" s="67"/>
      <c r="H551" s="71"/>
      <c r="I551" s="72"/>
      <c r="J551" s="72"/>
      <c r="K551" s="71" t="s">
        <v>8391</v>
      </c>
      <c r="L551" s="75"/>
      <c r="M551" s="76"/>
      <c r="N551" s="76"/>
      <c r="O551" s="77"/>
      <c r="P551" s="78"/>
      <c r="Q551" s="78"/>
      <c r="R551" s="88"/>
      <c r="S551" s="88"/>
      <c r="T551" s="88"/>
      <c r="U551" s="88"/>
      <c r="V551" s="52"/>
      <c r="W551" s="52"/>
      <c r="X551" s="52"/>
      <c r="Y551" s="52"/>
      <c r="Z551" s="51"/>
      <c r="AA551" s="73"/>
      <c r="AB551" s="73"/>
      <c r="AC551" s="74"/>
      <c r="AD551" s="80" t="s">
        <v>4228</v>
      </c>
      <c r="AE551" s="80">
        <v>206</v>
      </c>
      <c r="AF551" s="80">
        <v>723</v>
      </c>
      <c r="AG551" s="80">
        <v>323425</v>
      </c>
      <c r="AH551" s="80">
        <v>3</v>
      </c>
      <c r="AI551" s="80">
        <v>25200</v>
      </c>
      <c r="AJ551" s="80"/>
      <c r="AK551" s="80" t="s">
        <v>5042</v>
      </c>
      <c r="AL551" s="80"/>
      <c r="AM551" s="80" t="s">
        <v>4941</v>
      </c>
      <c r="AN551" s="82">
        <v>40961.344513888886</v>
      </c>
      <c r="AO551" s="80"/>
      <c r="AP551" s="80" t="b">
        <v>0</v>
      </c>
      <c r="AQ551" s="80" t="b">
        <v>0</v>
      </c>
      <c r="AR551" s="80" t="b">
        <v>0</v>
      </c>
      <c r="AS551" s="80" t="s">
        <v>6170</v>
      </c>
      <c r="AT551" s="80">
        <v>55</v>
      </c>
      <c r="AU551" s="84" t="s">
        <v>6444</v>
      </c>
      <c r="AV551" s="80" t="b">
        <v>0</v>
      </c>
      <c r="AW551" s="80" t="s">
        <v>7170</v>
      </c>
      <c r="AX551" s="84" t="s">
        <v>7719</v>
      </c>
      <c r="AY551" s="80" t="s">
        <v>66</v>
      </c>
      <c r="AZ551" s="2"/>
      <c r="BA551" s="3"/>
      <c r="BB551" s="3"/>
      <c r="BC551" s="3"/>
      <c r="BD551" s="3"/>
    </row>
    <row r="552" spans="1:56" x14ac:dyDescent="0.25">
      <c r="A552" s="66" t="s">
        <v>703</v>
      </c>
      <c r="B552" s="67"/>
      <c r="C552" s="67"/>
      <c r="D552" s="68"/>
      <c r="E552" s="70"/>
      <c r="F552" s="104" t="s">
        <v>7030</v>
      </c>
      <c r="G552" s="67"/>
      <c r="H552" s="71"/>
      <c r="I552" s="72"/>
      <c r="J552" s="72"/>
      <c r="K552" s="71" t="s">
        <v>8392</v>
      </c>
      <c r="L552" s="75"/>
      <c r="M552" s="76"/>
      <c r="N552" s="76"/>
      <c r="O552" s="77"/>
      <c r="P552" s="78"/>
      <c r="Q552" s="78"/>
      <c r="R552" s="88"/>
      <c r="S552" s="88"/>
      <c r="T552" s="88"/>
      <c r="U552" s="88"/>
      <c r="V552" s="52"/>
      <c r="W552" s="52"/>
      <c r="X552" s="52"/>
      <c r="Y552" s="52"/>
      <c r="Z552" s="51"/>
      <c r="AA552" s="73"/>
      <c r="AB552" s="73"/>
      <c r="AC552" s="74"/>
      <c r="AD552" s="80" t="s">
        <v>4229</v>
      </c>
      <c r="AE552" s="80">
        <v>102</v>
      </c>
      <c r="AF552" s="80">
        <v>684</v>
      </c>
      <c r="AG552" s="80">
        <v>507980</v>
      </c>
      <c r="AH552" s="80">
        <v>0</v>
      </c>
      <c r="AI552" s="80">
        <v>25200</v>
      </c>
      <c r="AJ552" s="80"/>
      <c r="AK552" s="80"/>
      <c r="AL552" s="80"/>
      <c r="AM552" s="80" t="s">
        <v>5054</v>
      </c>
      <c r="AN552" s="82">
        <v>41148.527928240743</v>
      </c>
      <c r="AO552" s="80"/>
      <c r="AP552" s="80" t="b">
        <v>0</v>
      </c>
      <c r="AQ552" s="80" t="b">
        <v>0</v>
      </c>
      <c r="AR552" s="80" t="b">
        <v>0</v>
      </c>
      <c r="AS552" s="80" t="s">
        <v>6171</v>
      </c>
      <c r="AT552" s="80">
        <v>71</v>
      </c>
      <c r="AU552" s="84" t="s">
        <v>6213</v>
      </c>
      <c r="AV552" s="80" t="b">
        <v>0</v>
      </c>
      <c r="AW552" s="80" t="s">
        <v>7170</v>
      </c>
      <c r="AX552" s="84" t="s">
        <v>7720</v>
      </c>
      <c r="AY552" s="80" t="s">
        <v>66</v>
      </c>
      <c r="AZ552" s="2"/>
      <c r="BA552" s="3"/>
      <c r="BB552" s="3"/>
      <c r="BC552" s="3"/>
      <c r="BD552" s="3"/>
    </row>
    <row r="553" spans="1:56" x14ac:dyDescent="0.25">
      <c r="A553" s="66" t="s">
        <v>704</v>
      </c>
      <c r="B553" s="67"/>
      <c r="C553" s="67"/>
      <c r="D553" s="68"/>
      <c r="E553" s="70"/>
      <c r="F553" s="104" t="s">
        <v>7031</v>
      </c>
      <c r="G553" s="67"/>
      <c r="H553" s="71"/>
      <c r="I553" s="72"/>
      <c r="J553" s="72"/>
      <c r="K553" s="71" t="s">
        <v>8393</v>
      </c>
      <c r="L553" s="75"/>
      <c r="M553" s="76"/>
      <c r="N553" s="76"/>
      <c r="O553" s="77"/>
      <c r="P553" s="78"/>
      <c r="Q553" s="78"/>
      <c r="R553" s="88"/>
      <c r="S553" s="88"/>
      <c r="T553" s="88"/>
      <c r="U553" s="88"/>
      <c r="V553" s="52"/>
      <c r="W553" s="52"/>
      <c r="X553" s="52"/>
      <c r="Y553" s="52"/>
      <c r="Z553" s="51"/>
      <c r="AA553" s="73"/>
      <c r="AB553" s="73"/>
      <c r="AC553" s="74"/>
      <c r="AD553" s="80" t="s">
        <v>4230</v>
      </c>
      <c r="AE553" s="80">
        <v>13</v>
      </c>
      <c r="AF553" s="80">
        <v>255</v>
      </c>
      <c r="AG553" s="80">
        <v>379349</v>
      </c>
      <c r="AH553" s="80">
        <v>11</v>
      </c>
      <c r="AI553" s="80">
        <v>25200</v>
      </c>
      <c r="AJ553" s="80" t="s">
        <v>4820</v>
      </c>
      <c r="AK553" s="80" t="s">
        <v>5244</v>
      </c>
      <c r="AL553" s="80"/>
      <c r="AM553" s="80" t="s">
        <v>4941</v>
      </c>
      <c r="AN553" s="82">
        <v>41855.246446759258</v>
      </c>
      <c r="AO553" s="84" t="s">
        <v>6056</v>
      </c>
      <c r="AP553" s="80" t="b">
        <v>1</v>
      </c>
      <c r="AQ553" s="80" t="b">
        <v>0</v>
      </c>
      <c r="AR553" s="80" t="b">
        <v>1</v>
      </c>
      <c r="AS553" s="80" t="s">
        <v>6170</v>
      </c>
      <c r="AT553" s="80">
        <v>50</v>
      </c>
      <c r="AU553" s="84" t="s">
        <v>6192</v>
      </c>
      <c r="AV553" s="80" t="b">
        <v>0</v>
      </c>
      <c r="AW553" s="80" t="s">
        <v>7170</v>
      </c>
      <c r="AX553" s="84" t="s">
        <v>7721</v>
      </c>
      <c r="AY553" s="80" t="s">
        <v>66</v>
      </c>
      <c r="AZ553" s="2"/>
      <c r="BA553" s="3"/>
      <c r="BB553" s="3"/>
      <c r="BC553" s="3"/>
      <c r="BD553" s="3"/>
    </row>
    <row r="554" spans="1:56" x14ac:dyDescent="0.25">
      <c r="A554" s="66" t="s">
        <v>705</v>
      </c>
      <c r="B554" s="67"/>
      <c r="C554" s="67"/>
      <c r="D554" s="68"/>
      <c r="E554" s="70"/>
      <c r="F554" s="104" t="s">
        <v>7032</v>
      </c>
      <c r="G554" s="67"/>
      <c r="H554" s="71"/>
      <c r="I554" s="72"/>
      <c r="J554" s="72"/>
      <c r="K554" s="71" t="s">
        <v>8394</v>
      </c>
      <c r="L554" s="75"/>
      <c r="M554" s="76"/>
      <c r="N554" s="76"/>
      <c r="O554" s="77"/>
      <c r="P554" s="78"/>
      <c r="Q554" s="78"/>
      <c r="R554" s="88"/>
      <c r="S554" s="88"/>
      <c r="T554" s="88"/>
      <c r="U554" s="88"/>
      <c r="V554" s="52"/>
      <c r="W554" s="52"/>
      <c r="X554" s="52"/>
      <c r="Y554" s="52"/>
      <c r="Z554" s="51"/>
      <c r="AA554" s="73"/>
      <c r="AB554" s="73"/>
      <c r="AC554" s="74"/>
      <c r="AD554" s="80" t="s">
        <v>4231</v>
      </c>
      <c r="AE554" s="80">
        <v>84</v>
      </c>
      <c r="AF554" s="80">
        <v>300</v>
      </c>
      <c r="AG554" s="80">
        <v>240510</v>
      </c>
      <c r="AH554" s="80">
        <v>8</v>
      </c>
      <c r="AI554" s="80">
        <v>25200</v>
      </c>
      <c r="AJ554" s="80"/>
      <c r="AK554" s="80" t="s">
        <v>5245</v>
      </c>
      <c r="AL554" s="80"/>
      <c r="AM554" s="80" t="s">
        <v>5054</v>
      </c>
      <c r="AN554" s="82">
        <v>41672.329618055555</v>
      </c>
      <c r="AO554" s="80"/>
      <c r="AP554" s="80" t="b">
        <v>1</v>
      </c>
      <c r="AQ554" s="80" t="b">
        <v>0</v>
      </c>
      <c r="AR554" s="80" t="b">
        <v>0</v>
      </c>
      <c r="AS554" s="80" t="s">
        <v>6171</v>
      </c>
      <c r="AT554" s="80">
        <v>44</v>
      </c>
      <c r="AU554" s="84" t="s">
        <v>6192</v>
      </c>
      <c r="AV554" s="80" t="b">
        <v>0</v>
      </c>
      <c r="AW554" s="80" t="s">
        <v>7170</v>
      </c>
      <c r="AX554" s="84" t="s">
        <v>7722</v>
      </c>
      <c r="AY554" s="80" t="s">
        <v>66</v>
      </c>
      <c r="AZ554" s="2"/>
      <c r="BA554" s="3"/>
      <c r="BB554" s="3"/>
      <c r="BC554" s="3"/>
      <c r="BD554" s="3"/>
    </row>
    <row r="555" spans="1:56" x14ac:dyDescent="0.25">
      <c r="A555" s="66" t="s">
        <v>706</v>
      </c>
      <c r="B555" s="67"/>
      <c r="C555" s="67"/>
      <c r="D555" s="68"/>
      <c r="E555" s="70"/>
      <c r="F555" s="104" t="s">
        <v>7033</v>
      </c>
      <c r="G555" s="67"/>
      <c r="H555" s="71"/>
      <c r="I555" s="72"/>
      <c r="J555" s="72"/>
      <c r="K555" s="71" t="s">
        <v>8395</v>
      </c>
      <c r="L555" s="75"/>
      <c r="M555" s="76"/>
      <c r="N555" s="76"/>
      <c r="O555" s="77"/>
      <c r="P555" s="78"/>
      <c r="Q555" s="78"/>
      <c r="R555" s="88"/>
      <c r="S555" s="88"/>
      <c r="T555" s="88"/>
      <c r="U555" s="88"/>
      <c r="V555" s="52"/>
      <c r="W555" s="52"/>
      <c r="X555" s="52"/>
      <c r="Y555" s="52"/>
      <c r="Z555" s="51"/>
      <c r="AA555" s="73"/>
      <c r="AB555" s="73"/>
      <c r="AC555" s="74"/>
      <c r="AD555" s="80" t="s">
        <v>4232</v>
      </c>
      <c r="AE555" s="80">
        <v>24</v>
      </c>
      <c r="AF555" s="80">
        <v>58</v>
      </c>
      <c r="AG555" s="80">
        <v>168828</v>
      </c>
      <c r="AH555" s="80">
        <v>2</v>
      </c>
      <c r="AI555" s="80">
        <v>25200</v>
      </c>
      <c r="AJ555" s="80" t="s">
        <v>4821</v>
      </c>
      <c r="AK555" s="80"/>
      <c r="AL555" s="80"/>
      <c r="AM555" s="80" t="s">
        <v>5054</v>
      </c>
      <c r="AN555" s="82">
        <v>41705.370451388888</v>
      </c>
      <c r="AO555" s="84" t="s">
        <v>6057</v>
      </c>
      <c r="AP555" s="80" t="b">
        <v>0</v>
      </c>
      <c r="AQ555" s="80" t="b">
        <v>0</v>
      </c>
      <c r="AR555" s="80" t="b">
        <v>0</v>
      </c>
      <c r="AS555" s="80" t="s">
        <v>6170</v>
      </c>
      <c r="AT555" s="80">
        <v>32</v>
      </c>
      <c r="AU555" s="84" t="s">
        <v>6255</v>
      </c>
      <c r="AV555" s="80" t="b">
        <v>0</v>
      </c>
      <c r="AW555" s="80" t="s">
        <v>7170</v>
      </c>
      <c r="AX555" s="84" t="s">
        <v>7723</v>
      </c>
      <c r="AY555" s="80" t="s">
        <v>66</v>
      </c>
      <c r="AZ555" s="2"/>
      <c r="BA555" s="3"/>
      <c r="BB555" s="3"/>
      <c r="BC555" s="3"/>
      <c r="BD555" s="3"/>
    </row>
    <row r="556" spans="1:56" x14ac:dyDescent="0.25">
      <c r="A556" s="66" t="s">
        <v>707</v>
      </c>
      <c r="B556" s="67"/>
      <c r="C556" s="67"/>
      <c r="D556" s="68"/>
      <c r="E556" s="70"/>
      <c r="F556" s="104" t="s">
        <v>7034</v>
      </c>
      <c r="G556" s="67"/>
      <c r="H556" s="71"/>
      <c r="I556" s="72"/>
      <c r="J556" s="72"/>
      <c r="K556" s="71" t="s">
        <v>8396</v>
      </c>
      <c r="L556" s="75"/>
      <c r="M556" s="76"/>
      <c r="N556" s="76"/>
      <c r="O556" s="77"/>
      <c r="P556" s="78"/>
      <c r="Q556" s="78"/>
      <c r="R556" s="88"/>
      <c r="S556" s="88"/>
      <c r="T556" s="88"/>
      <c r="U556" s="88"/>
      <c r="V556" s="52"/>
      <c r="W556" s="52"/>
      <c r="X556" s="52"/>
      <c r="Y556" s="52"/>
      <c r="Z556" s="51"/>
      <c r="AA556" s="73"/>
      <c r="AB556" s="73"/>
      <c r="AC556" s="74"/>
      <c r="AD556" s="80" t="s">
        <v>4233</v>
      </c>
      <c r="AE556" s="80">
        <v>71</v>
      </c>
      <c r="AF556" s="80">
        <v>55</v>
      </c>
      <c r="AG556" s="80">
        <v>10545</v>
      </c>
      <c r="AH556" s="80">
        <v>0</v>
      </c>
      <c r="AI556" s="80"/>
      <c r="AJ556" s="80" t="s">
        <v>4822</v>
      </c>
      <c r="AK556" s="80" t="s">
        <v>4982</v>
      </c>
      <c r="AL556" s="80"/>
      <c r="AM556" s="80"/>
      <c r="AN556" s="82">
        <v>41705.286134259259</v>
      </c>
      <c r="AO556" s="84" t="s">
        <v>6058</v>
      </c>
      <c r="AP556" s="80" t="b">
        <v>0</v>
      </c>
      <c r="AQ556" s="80" t="b">
        <v>0</v>
      </c>
      <c r="AR556" s="80" t="b">
        <v>0</v>
      </c>
      <c r="AS556" s="80" t="s">
        <v>6171</v>
      </c>
      <c r="AT556" s="80">
        <v>7</v>
      </c>
      <c r="AU556" s="84" t="s">
        <v>6192</v>
      </c>
      <c r="AV556" s="80" t="b">
        <v>0</v>
      </c>
      <c r="AW556" s="80" t="s">
        <v>7170</v>
      </c>
      <c r="AX556" s="84" t="s">
        <v>7724</v>
      </c>
      <c r="AY556" s="80" t="s">
        <v>66</v>
      </c>
      <c r="AZ556" s="2"/>
      <c r="BA556" s="3"/>
      <c r="BB556" s="3"/>
      <c r="BC556" s="3"/>
      <c r="BD556" s="3"/>
    </row>
    <row r="557" spans="1:56" x14ac:dyDescent="0.25">
      <c r="A557" s="66" t="s">
        <v>708</v>
      </c>
      <c r="B557" s="67"/>
      <c r="C557" s="67"/>
      <c r="D557" s="68"/>
      <c r="E557" s="70"/>
      <c r="F557" s="104" t="s">
        <v>7035</v>
      </c>
      <c r="G557" s="67"/>
      <c r="H557" s="71"/>
      <c r="I557" s="72"/>
      <c r="J557" s="72"/>
      <c r="K557" s="71" t="s">
        <v>8397</v>
      </c>
      <c r="L557" s="75"/>
      <c r="M557" s="76"/>
      <c r="N557" s="76"/>
      <c r="O557" s="77"/>
      <c r="P557" s="78"/>
      <c r="Q557" s="78"/>
      <c r="R557" s="88"/>
      <c r="S557" s="88"/>
      <c r="T557" s="88"/>
      <c r="U557" s="88"/>
      <c r="V557" s="52"/>
      <c r="W557" s="52"/>
      <c r="X557" s="52"/>
      <c r="Y557" s="52"/>
      <c r="Z557" s="51"/>
      <c r="AA557" s="73"/>
      <c r="AB557" s="73"/>
      <c r="AC557" s="74"/>
      <c r="AD557" s="80" t="s">
        <v>4234</v>
      </c>
      <c r="AE557" s="80">
        <v>0</v>
      </c>
      <c r="AF557" s="80">
        <v>1936</v>
      </c>
      <c r="AG557" s="80">
        <v>172948</v>
      </c>
      <c r="AH557" s="80">
        <v>1</v>
      </c>
      <c r="AI557" s="80">
        <v>25200</v>
      </c>
      <c r="AJ557" s="80" t="s">
        <v>4823</v>
      </c>
      <c r="AK557" s="80" t="s">
        <v>4982</v>
      </c>
      <c r="AL557" s="84" t="s">
        <v>5549</v>
      </c>
      <c r="AM557" s="80" t="s">
        <v>5054</v>
      </c>
      <c r="AN557" s="82">
        <v>41690.296273148146</v>
      </c>
      <c r="AO557" s="84" t="s">
        <v>6059</v>
      </c>
      <c r="AP557" s="80" t="b">
        <v>0</v>
      </c>
      <c r="AQ557" s="80" t="b">
        <v>0</v>
      </c>
      <c r="AR557" s="80" t="b">
        <v>0</v>
      </c>
      <c r="AS557" s="80" t="s">
        <v>6171</v>
      </c>
      <c r="AT557" s="80">
        <v>39</v>
      </c>
      <c r="AU557" s="84" t="s">
        <v>6222</v>
      </c>
      <c r="AV557" s="80" t="b">
        <v>0</v>
      </c>
      <c r="AW557" s="80" t="s">
        <v>7170</v>
      </c>
      <c r="AX557" s="84" t="s">
        <v>7725</v>
      </c>
      <c r="AY557" s="80" t="s">
        <v>66</v>
      </c>
      <c r="AZ557" s="2"/>
      <c r="BA557" s="3"/>
      <c r="BB557" s="3"/>
      <c r="BC557" s="3"/>
      <c r="BD557" s="3"/>
    </row>
    <row r="558" spans="1:56" x14ac:dyDescent="0.25">
      <c r="A558" s="66" t="s">
        <v>709</v>
      </c>
      <c r="B558" s="67"/>
      <c r="C558" s="67"/>
      <c r="D558" s="68"/>
      <c r="E558" s="70"/>
      <c r="F558" s="104" t="s">
        <v>7036</v>
      </c>
      <c r="G558" s="67"/>
      <c r="H558" s="71"/>
      <c r="I558" s="72"/>
      <c r="J558" s="72"/>
      <c r="K558" s="71" t="s">
        <v>8398</v>
      </c>
      <c r="L558" s="75"/>
      <c r="M558" s="76"/>
      <c r="N558" s="76"/>
      <c r="O558" s="77"/>
      <c r="P558" s="78"/>
      <c r="Q558" s="78"/>
      <c r="R558" s="88"/>
      <c r="S558" s="88"/>
      <c r="T558" s="88"/>
      <c r="U558" s="88"/>
      <c r="V558" s="52"/>
      <c r="W558" s="52"/>
      <c r="X558" s="52"/>
      <c r="Y558" s="52"/>
      <c r="Z558" s="51"/>
      <c r="AA558" s="73"/>
      <c r="AB558" s="73"/>
      <c r="AC558" s="74"/>
      <c r="AD558" s="80" t="s">
        <v>4235</v>
      </c>
      <c r="AE558" s="80">
        <v>337</v>
      </c>
      <c r="AF558" s="80">
        <v>496</v>
      </c>
      <c r="AG558" s="80">
        <v>25591</v>
      </c>
      <c r="AH558" s="80">
        <v>0</v>
      </c>
      <c r="AI558" s="80"/>
      <c r="AJ558" s="80" t="s">
        <v>4824</v>
      </c>
      <c r="AK558" s="80"/>
      <c r="AL558" s="80"/>
      <c r="AM558" s="80"/>
      <c r="AN558" s="82">
        <v>41730.182974537034</v>
      </c>
      <c r="AO558" s="80"/>
      <c r="AP558" s="80" t="b">
        <v>1</v>
      </c>
      <c r="AQ558" s="80" t="b">
        <v>0</v>
      </c>
      <c r="AR558" s="80" t="b">
        <v>0</v>
      </c>
      <c r="AS558" s="80" t="s">
        <v>6171</v>
      </c>
      <c r="AT558" s="80">
        <v>21</v>
      </c>
      <c r="AU558" s="84" t="s">
        <v>6192</v>
      </c>
      <c r="AV558" s="80" t="b">
        <v>0</v>
      </c>
      <c r="AW558" s="80" t="s">
        <v>7170</v>
      </c>
      <c r="AX558" s="84" t="s">
        <v>7726</v>
      </c>
      <c r="AY558" s="80" t="s">
        <v>66</v>
      </c>
      <c r="AZ558" s="2"/>
      <c r="BA558" s="3"/>
      <c r="BB558" s="3"/>
      <c r="BC558" s="3"/>
      <c r="BD558" s="3"/>
    </row>
    <row r="559" spans="1:56" x14ac:dyDescent="0.25">
      <c r="A559" s="66" t="s">
        <v>710</v>
      </c>
      <c r="B559" s="67"/>
      <c r="C559" s="67"/>
      <c r="D559" s="68"/>
      <c r="E559" s="70"/>
      <c r="F559" s="104" t="s">
        <v>7037</v>
      </c>
      <c r="G559" s="67"/>
      <c r="H559" s="71"/>
      <c r="I559" s="72"/>
      <c r="J559" s="72"/>
      <c r="K559" s="71" t="s">
        <v>8399</v>
      </c>
      <c r="L559" s="75"/>
      <c r="M559" s="76"/>
      <c r="N559" s="76"/>
      <c r="O559" s="77"/>
      <c r="P559" s="78"/>
      <c r="Q559" s="78"/>
      <c r="R559" s="88"/>
      <c r="S559" s="88"/>
      <c r="T559" s="88"/>
      <c r="U559" s="88"/>
      <c r="V559" s="52"/>
      <c r="W559" s="52"/>
      <c r="X559" s="52"/>
      <c r="Y559" s="52"/>
      <c r="Z559" s="51"/>
      <c r="AA559" s="73"/>
      <c r="AB559" s="73"/>
      <c r="AC559" s="74"/>
      <c r="AD559" s="80" t="s">
        <v>4236</v>
      </c>
      <c r="AE559" s="80">
        <v>191</v>
      </c>
      <c r="AF559" s="80">
        <v>2061</v>
      </c>
      <c r="AG559" s="80">
        <v>245715</v>
      </c>
      <c r="AH559" s="80">
        <v>16</v>
      </c>
      <c r="AI559" s="80">
        <v>25200</v>
      </c>
      <c r="AJ559" s="80" t="s">
        <v>4825</v>
      </c>
      <c r="AK559" s="80" t="s">
        <v>5246</v>
      </c>
      <c r="AL559" s="80"/>
      <c r="AM559" s="80" t="s">
        <v>4941</v>
      </c>
      <c r="AN559" s="82">
        <v>41643.192152777781</v>
      </c>
      <c r="AO559" s="84" t="s">
        <v>6060</v>
      </c>
      <c r="AP559" s="80" t="b">
        <v>0</v>
      </c>
      <c r="AQ559" s="80" t="b">
        <v>0</v>
      </c>
      <c r="AR559" s="80" t="b">
        <v>1</v>
      </c>
      <c r="AS559" s="80" t="s">
        <v>6170</v>
      </c>
      <c r="AT559" s="80">
        <v>41</v>
      </c>
      <c r="AU559" s="84" t="s">
        <v>6445</v>
      </c>
      <c r="AV559" s="80" t="b">
        <v>0</v>
      </c>
      <c r="AW559" s="80" t="s">
        <v>7170</v>
      </c>
      <c r="AX559" s="84" t="s">
        <v>7727</v>
      </c>
      <c r="AY559" s="80" t="s">
        <v>66</v>
      </c>
      <c r="AZ559" s="2"/>
      <c r="BA559" s="3"/>
      <c r="BB559" s="3"/>
      <c r="BC559" s="3"/>
      <c r="BD559" s="3"/>
    </row>
    <row r="560" spans="1:56" x14ac:dyDescent="0.25">
      <c r="A560" s="66" t="s">
        <v>711</v>
      </c>
      <c r="B560" s="67"/>
      <c r="C560" s="67"/>
      <c r="D560" s="68"/>
      <c r="E560" s="70"/>
      <c r="F560" s="104" t="s">
        <v>7038</v>
      </c>
      <c r="G560" s="67"/>
      <c r="H560" s="71"/>
      <c r="I560" s="72"/>
      <c r="J560" s="72"/>
      <c r="K560" s="71" t="s">
        <v>8400</v>
      </c>
      <c r="L560" s="75"/>
      <c r="M560" s="76"/>
      <c r="N560" s="76"/>
      <c r="O560" s="77"/>
      <c r="P560" s="78"/>
      <c r="Q560" s="78"/>
      <c r="R560" s="88"/>
      <c r="S560" s="88"/>
      <c r="T560" s="88"/>
      <c r="U560" s="88"/>
      <c r="V560" s="52"/>
      <c r="W560" s="52"/>
      <c r="X560" s="52"/>
      <c r="Y560" s="52"/>
      <c r="Z560" s="51"/>
      <c r="AA560" s="73"/>
      <c r="AB560" s="73"/>
      <c r="AC560" s="74"/>
      <c r="AD560" s="80" t="s">
        <v>4237</v>
      </c>
      <c r="AE560" s="80">
        <v>2</v>
      </c>
      <c r="AF560" s="80">
        <v>200</v>
      </c>
      <c r="AG560" s="80">
        <v>295983</v>
      </c>
      <c r="AH560" s="80">
        <v>7</v>
      </c>
      <c r="AI560" s="80">
        <v>25200</v>
      </c>
      <c r="AJ560" s="80" t="s">
        <v>4826</v>
      </c>
      <c r="AK560" s="80" t="s">
        <v>5247</v>
      </c>
      <c r="AL560" s="84" t="s">
        <v>5550</v>
      </c>
      <c r="AM560" s="80" t="s">
        <v>4941</v>
      </c>
      <c r="AN560" s="82">
        <v>41751.125219907408</v>
      </c>
      <c r="AO560" s="84" t="s">
        <v>6061</v>
      </c>
      <c r="AP560" s="80" t="b">
        <v>1</v>
      </c>
      <c r="AQ560" s="80" t="b">
        <v>0</v>
      </c>
      <c r="AR560" s="80" t="b">
        <v>0</v>
      </c>
      <c r="AS560" s="80" t="s">
        <v>6171</v>
      </c>
      <c r="AT560" s="80">
        <v>38</v>
      </c>
      <c r="AU560" s="84" t="s">
        <v>6192</v>
      </c>
      <c r="AV560" s="80" t="b">
        <v>0</v>
      </c>
      <c r="AW560" s="80" t="s">
        <v>7170</v>
      </c>
      <c r="AX560" s="84" t="s">
        <v>7728</v>
      </c>
      <c r="AY560" s="80" t="s">
        <v>66</v>
      </c>
      <c r="AZ560" s="2"/>
      <c r="BA560" s="3"/>
      <c r="BB560" s="3"/>
      <c r="BC560" s="3"/>
      <c r="BD560" s="3"/>
    </row>
    <row r="561" spans="1:56" x14ac:dyDescent="0.25">
      <c r="A561" s="66" t="s">
        <v>712</v>
      </c>
      <c r="B561" s="67"/>
      <c r="C561" s="67"/>
      <c r="D561" s="68"/>
      <c r="E561" s="70"/>
      <c r="F561" s="104" t="s">
        <v>7039</v>
      </c>
      <c r="G561" s="67"/>
      <c r="H561" s="71"/>
      <c r="I561" s="72"/>
      <c r="J561" s="72"/>
      <c r="K561" s="71" t="s">
        <v>8401</v>
      </c>
      <c r="L561" s="75"/>
      <c r="M561" s="76"/>
      <c r="N561" s="76"/>
      <c r="O561" s="77"/>
      <c r="P561" s="78"/>
      <c r="Q561" s="78"/>
      <c r="R561" s="88"/>
      <c r="S561" s="88"/>
      <c r="T561" s="88"/>
      <c r="U561" s="88"/>
      <c r="V561" s="52"/>
      <c r="W561" s="52"/>
      <c r="X561" s="52"/>
      <c r="Y561" s="52"/>
      <c r="Z561" s="51"/>
      <c r="AA561" s="73"/>
      <c r="AB561" s="73"/>
      <c r="AC561" s="74"/>
      <c r="AD561" s="80" t="s">
        <v>4238</v>
      </c>
      <c r="AE561" s="80">
        <v>128</v>
      </c>
      <c r="AF561" s="80">
        <v>68</v>
      </c>
      <c r="AG561" s="80">
        <v>67583</v>
      </c>
      <c r="AH561" s="80">
        <v>0</v>
      </c>
      <c r="AI561" s="80">
        <v>25200</v>
      </c>
      <c r="AJ561" s="80" t="s">
        <v>4827</v>
      </c>
      <c r="AK561" s="80" t="s">
        <v>5248</v>
      </c>
      <c r="AL561" s="84" t="s">
        <v>5551</v>
      </c>
      <c r="AM561" s="80" t="s">
        <v>5054</v>
      </c>
      <c r="AN561" s="82">
        <v>41766.590127314812</v>
      </c>
      <c r="AO561" s="84" t="s">
        <v>6062</v>
      </c>
      <c r="AP561" s="80" t="b">
        <v>0</v>
      </c>
      <c r="AQ561" s="80" t="b">
        <v>0</v>
      </c>
      <c r="AR561" s="80" t="b">
        <v>0</v>
      </c>
      <c r="AS561" s="80" t="s">
        <v>6170</v>
      </c>
      <c r="AT561" s="80">
        <v>28</v>
      </c>
      <c r="AU561" s="84" t="s">
        <v>6446</v>
      </c>
      <c r="AV561" s="80" t="b">
        <v>0</v>
      </c>
      <c r="AW561" s="80" t="s">
        <v>7170</v>
      </c>
      <c r="AX561" s="84" t="s">
        <v>7729</v>
      </c>
      <c r="AY561" s="80" t="s">
        <v>66</v>
      </c>
      <c r="AZ561" s="2"/>
      <c r="BA561" s="3"/>
      <c r="BB561" s="3"/>
      <c r="BC561" s="3"/>
      <c r="BD561" s="3"/>
    </row>
    <row r="562" spans="1:56" x14ac:dyDescent="0.25">
      <c r="A562" s="66" t="s">
        <v>713</v>
      </c>
      <c r="B562" s="67"/>
      <c r="C562" s="67"/>
      <c r="D562" s="68"/>
      <c r="E562" s="70"/>
      <c r="F562" s="104" t="s">
        <v>7040</v>
      </c>
      <c r="G562" s="67"/>
      <c r="H562" s="71"/>
      <c r="I562" s="72"/>
      <c r="J562" s="72"/>
      <c r="K562" s="71" t="s">
        <v>8402</v>
      </c>
      <c r="L562" s="75"/>
      <c r="M562" s="76"/>
      <c r="N562" s="76"/>
      <c r="O562" s="77"/>
      <c r="P562" s="78"/>
      <c r="Q562" s="78"/>
      <c r="R562" s="88"/>
      <c r="S562" s="88"/>
      <c r="T562" s="88"/>
      <c r="U562" s="88"/>
      <c r="V562" s="52"/>
      <c r="W562" s="52"/>
      <c r="X562" s="52"/>
      <c r="Y562" s="52"/>
      <c r="Z562" s="51"/>
      <c r="AA562" s="73"/>
      <c r="AB562" s="73"/>
      <c r="AC562" s="74"/>
      <c r="AD562" s="80" t="s">
        <v>4239</v>
      </c>
      <c r="AE562" s="80">
        <v>2125</v>
      </c>
      <c r="AF562" s="80">
        <v>3200</v>
      </c>
      <c r="AG562" s="80">
        <v>707440</v>
      </c>
      <c r="AH562" s="80">
        <v>18</v>
      </c>
      <c r="AI562" s="80">
        <v>-28800</v>
      </c>
      <c r="AJ562" s="80" t="s">
        <v>4828</v>
      </c>
      <c r="AK562" s="80" t="s">
        <v>5249</v>
      </c>
      <c r="AL562" s="80"/>
      <c r="AM562" s="80" t="s">
        <v>5617</v>
      </c>
      <c r="AN562" s="82">
        <v>40694.197592592594</v>
      </c>
      <c r="AO562" s="84" t="s">
        <v>6063</v>
      </c>
      <c r="AP562" s="80" t="b">
        <v>0</v>
      </c>
      <c r="AQ562" s="80" t="b">
        <v>0</v>
      </c>
      <c r="AR562" s="80" t="b">
        <v>1</v>
      </c>
      <c r="AS562" s="80" t="s">
        <v>6170</v>
      </c>
      <c r="AT562" s="80">
        <v>211</v>
      </c>
      <c r="AU562" s="84" t="s">
        <v>6447</v>
      </c>
      <c r="AV562" s="80" t="b">
        <v>0</v>
      </c>
      <c r="AW562" s="80" t="s">
        <v>7170</v>
      </c>
      <c r="AX562" s="84" t="s">
        <v>7730</v>
      </c>
      <c r="AY562" s="80" t="s">
        <v>66</v>
      </c>
      <c r="AZ562" s="2"/>
      <c r="BA562" s="3"/>
      <c r="BB562" s="3"/>
      <c r="BC562" s="3"/>
      <c r="BD562" s="3"/>
    </row>
    <row r="563" spans="1:56" x14ac:dyDescent="0.25">
      <c r="A563" s="66" t="s">
        <v>714</v>
      </c>
      <c r="B563" s="67"/>
      <c r="C563" s="67"/>
      <c r="D563" s="68"/>
      <c r="E563" s="70"/>
      <c r="F563" s="104" t="s">
        <v>7041</v>
      </c>
      <c r="G563" s="67"/>
      <c r="H563" s="71"/>
      <c r="I563" s="72"/>
      <c r="J563" s="72"/>
      <c r="K563" s="71" t="s">
        <v>8403</v>
      </c>
      <c r="L563" s="75"/>
      <c r="M563" s="76"/>
      <c r="N563" s="76"/>
      <c r="O563" s="77"/>
      <c r="P563" s="78"/>
      <c r="Q563" s="78"/>
      <c r="R563" s="88"/>
      <c r="S563" s="88"/>
      <c r="T563" s="88"/>
      <c r="U563" s="88"/>
      <c r="V563" s="52"/>
      <c r="W563" s="52"/>
      <c r="X563" s="52"/>
      <c r="Y563" s="52"/>
      <c r="Z563" s="51"/>
      <c r="AA563" s="73"/>
      <c r="AB563" s="73"/>
      <c r="AC563" s="74"/>
      <c r="AD563" s="80" t="s">
        <v>4119</v>
      </c>
      <c r="AE563" s="80">
        <v>570</v>
      </c>
      <c r="AF563" s="80">
        <v>662</v>
      </c>
      <c r="AG563" s="80">
        <v>237316</v>
      </c>
      <c r="AH563" s="80">
        <v>144</v>
      </c>
      <c r="AI563" s="80">
        <v>-28800</v>
      </c>
      <c r="AJ563" s="80" t="s">
        <v>4829</v>
      </c>
      <c r="AK563" s="80"/>
      <c r="AL563" s="80"/>
      <c r="AM563" s="80" t="s">
        <v>5617</v>
      </c>
      <c r="AN563" s="82">
        <v>40812.319733796299</v>
      </c>
      <c r="AO563" s="84" t="s">
        <v>6064</v>
      </c>
      <c r="AP563" s="80" t="b">
        <v>0</v>
      </c>
      <c r="AQ563" s="80" t="b">
        <v>0</v>
      </c>
      <c r="AR563" s="80" t="b">
        <v>0</v>
      </c>
      <c r="AS563" s="80" t="s">
        <v>6170</v>
      </c>
      <c r="AT563" s="80">
        <v>21</v>
      </c>
      <c r="AU563" s="84" t="s">
        <v>6448</v>
      </c>
      <c r="AV563" s="80" t="b">
        <v>0</v>
      </c>
      <c r="AW563" s="80" t="s">
        <v>7170</v>
      </c>
      <c r="AX563" s="84" t="s">
        <v>7731</v>
      </c>
      <c r="AY563" s="80" t="s">
        <v>66</v>
      </c>
      <c r="AZ563" s="2"/>
      <c r="BA563" s="3"/>
      <c r="BB563" s="3"/>
      <c r="BC563" s="3"/>
      <c r="BD563" s="3"/>
    </row>
    <row r="564" spans="1:56" x14ac:dyDescent="0.25">
      <c r="A564" s="66" t="s">
        <v>715</v>
      </c>
      <c r="B564" s="67"/>
      <c r="C564" s="67"/>
      <c r="D564" s="68"/>
      <c r="E564" s="70"/>
      <c r="F564" s="104" t="s">
        <v>7042</v>
      </c>
      <c r="G564" s="67"/>
      <c r="H564" s="71"/>
      <c r="I564" s="72"/>
      <c r="J564" s="72"/>
      <c r="K564" s="71" t="s">
        <v>8404</v>
      </c>
      <c r="L564" s="75"/>
      <c r="M564" s="76"/>
      <c r="N564" s="76"/>
      <c r="O564" s="77"/>
      <c r="P564" s="78"/>
      <c r="Q564" s="78"/>
      <c r="R564" s="88"/>
      <c r="S564" s="88"/>
      <c r="T564" s="88"/>
      <c r="U564" s="88"/>
      <c r="V564" s="52"/>
      <c r="W564" s="52"/>
      <c r="X564" s="52"/>
      <c r="Y564" s="52"/>
      <c r="Z564" s="51"/>
      <c r="AA564" s="73"/>
      <c r="AB564" s="73"/>
      <c r="AC564" s="74"/>
      <c r="AD564" s="80" t="s">
        <v>4240</v>
      </c>
      <c r="AE564" s="80">
        <v>802</v>
      </c>
      <c r="AF564" s="80">
        <v>721</v>
      </c>
      <c r="AG564" s="80">
        <v>11469</v>
      </c>
      <c r="AH564" s="80">
        <v>0</v>
      </c>
      <c r="AI564" s="80"/>
      <c r="AJ564" s="80"/>
      <c r="AK564" s="80"/>
      <c r="AL564" s="80"/>
      <c r="AM564" s="80"/>
      <c r="AN564" s="82">
        <v>41818.097256944442</v>
      </c>
      <c r="AO564" s="84" t="s">
        <v>6065</v>
      </c>
      <c r="AP564" s="80" t="b">
        <v>1</v>
      </c>
      <c r="AQ564" s="80" t="b">
        <v>0</v>
      </c>
      <c r="AR564" s="80" t="b">
        <v>1</v>
      </c>
      <c r="AS564" s="80" t="s">
        <v>6170</v>
      </c>
      <c r="AT564" s="80">
        <v>12</v>
      </c>
      <c r="AU564" s="84" t="s">
        <v>6192</v>
      </c>
      <c r="AV564" s="80" t="b">
        <v>0</v>
      </c>
      <c r="AW564" s="80" t="s">
        <v>7170</v>
      </c>
      <c r="AX564" s="84" t="s">
        <v>7732</v>
      </c>
      <c r="AY564" s="80" t="s">
        <v>66</v>
      </c>
      <c r="AZ564" s="2"/>
      <c r="BA564" s="3"/>
      <c r="BB564" s="3"/>
      <c r="BC564" s="3"/>
      <c r="BD564" s="3"/>
    </row>
    <row r="565" spans="1:56" x14ac:dyDescent="0.25">
      <c r="A565" s="66" t="s">
        <v>716</v>
      </c>
      <c r="B565" s="67"/>
      <c r="C565" s="67"/>
      <c r="D565" s="68"/>
      <c r="E565" s="70"/>
      <c r="F565" s="104" t="s">
        <v>7043</v>
      </c>
      <c r="G565" s="67"/>
      <c r="H565" s="71"/>
      <c r="I565" s="72"/>
      <c r="J565" s="72"/>
      <c r="K565" s="71" t="s">
        <v>8405</v>
      </c>
      <c r="L565" s="75"/>
      <c r="M565" s="76"/>
      <c r="N565" s="76"/>
      <c r="O565" s="77"/>
      <c r="P565" s="78"/>
      <c r="Q565" s="78"/>
      <c r="R565" s="88"/>
      <c r="S565" s="88"/>
      <c r="T565" s="88"/>
      <c r="U565" s="88"/>
      <c r="V565" s="52"/>
      <c r="W565" s="52"/>
      <c r="X565" s="52"/>
      <c r="Y565" s="52"/>
      <c r="Z565" s="51"/>
      <c r="AA565" s="73"/>
      <c r="AB565" s="73"/>
      <c r="AC565" s="74"/>
      <c r="AD565" s="80" t="s">
        <v>4241</v>
      </c>
      <c r="AE565" s="80">
        <v>3</v>
      </c>
      <c r="AF565" s="80">
        <v>16533</v>
      </c>
      <c r="AG565" s="80">
        <v>817599</v>
      </c>
      <c r="AH565" s="80">
        <v>1</v>
      </c>
      <c r="AI565" s="80">
        <v>25200</v>
      </c>
      <c r="AJ565" s="80" t="s">
        <v>4830</v>
      </c>
      <c r="AK565" s="80" t="s">
        <v>5250</v>
      </c>
      <c r="AL565" s="80"/>
      <c r="AM565" s="80" t="s">
        <v>5054</v>
      </c>
      <c r="AN565" s="82">
        <v>40388.395925925928</v>
      </c>
      <c r="AO565" s="84" t="s">
        <v>6066</v>
      </c>
      <c r="AP565" s="80" t="b">
        <v>1</v>
      </c>
      <c r="AQ565" s="80" t="b">
        <v>0</v>
      </c>
      <c r="AR565" s="80" t="b">
        <v>0</v>
      </c>
      <c r="AS565" s="80" t="s">
        <v>6170</v>
      </c>
      <c r="AT565" s="80">
        <v>97</v>
      </c>
      <c r="AU565" s="84" t="s">
        <v>6192</v>
      </c>
      <c r="AV565" s="80" t="b">
        <v>0</v>
      </c>
      <c r="AW565" s="80" t="s">
        <v>7170</v>
      </c>
      <c r="AX565" s="84" t="s">
        <v>7733</v>
      </c>
      <c r="AY565" s="80" t="s">
        <v>66</v>
      </c>
      <c r="AZ565" s="2"/>
      <c r="BA565" s="3"/>
      <c r="BB565" s="3"/>
      <c r="BC565" s="3"/>
      <c r="BD565" s="3"/>
    </row>
    <row r="566" spans="1:56" x14ac:dyDescent="0.25">
      <c r="A566" s="66" t="s">
        <v>717</v>
      </c>
      <c r="B566" s="67"/>
      <c r="C566" s="67"/>
      <c r="D566" s="68"/>
      <c r="E566" s="70"/>
      <c r="F566" s="104" t="s">
        <v>7044</v>
      </c>
      <c r="G566" s="67"/>
      <c r="H566" s="71"/>
      <c r="I566" s="72"/>
      <c r="J566" s="72"/>
      <c r="K566" s="71" t="s">
        <v>8406</v>
      </c>
      <c r="L566" s="75"/>
      <c r="M566" s="76"/>
      <c r="N566" s="76"/>
      <c r="O566" s="77"/>
      <c r="P566" s="78"/>
      <c r="Q566" s="78"/>
      <c r="R566" s="88"/>
      <c r="S566" s="88"/>
      <c r="T566" s="88"/>
      <c r="U566" s="88"/>
      <c r="V566" s="52"/>
      <c r="W566" s="52"/>
      <c r="X566" s="52"/>
      <c r="Y566" s="52"/>
      <c r="Z566" s="51"/>
      <c r="AA566" s="73"/>
      <c r="AB566" s="73"/>
      <c r="AC566" s="74"/>
      <c r="AD566" s="80" t="s">
        <v>4242</v>
      </c>
      <c r="AE566" s="80">
        <v>3</v>
      </c>
      <c r="AF566" s="80">
        <v>110</v>
      </c>
      <c r="AG566" s="80">
        <v>519223</v>
      </c>
      <c r="AH566" s="80">
        <v>0</v>
      </c>
      <c r="AI566" s="80">
        <v>25200</v>
      </c>
      <c r="AJ566" s="80" t="s">
        <v>4831</v>
      </c>
      <c r="AK566" s="80" t="s">
        <v>5251</v>
      </c>
      <c r="AL566" s="84" t="s">
        <v>5552</v>
      </c>
      <c r="AM566" s="80" t="s">
        <v>5640</v>
      </c>
      <c r="AN566" s="82">
        <v>41799.314456018517</v>
      </c>
      <c r="AO566" s="80"/>
      <c r="AP566" s="80" t="b">
        <v>1</v>
      </c>
      <c r="AQ566" s="80" t="b">
        <v>0</v>
      </c>
      <c r="AR566" s="80" t="b">
        <v>0</v>
      </c>
      <c r="AS566" s="80" t="s">
        <v>6170</v>
      </c>
      <c r="AT566" s="80">
        <v>68</v>
      </c>
      <c r="AU566" s="84" t="s">
        <v>6192</v>
      </c>
      <c r="AV566" s="80" t="b">
        <v>0</v>
      </c>
      <c r="AW566" s="80" t="s">
        <v>7170</v>
      </c>
      <c r="AX566" s="84" t="s">
        <v>7734</v>
      </c>
      <c r="AY566" s="80" t="s">
        <v>66</v>
      </c>
      <c r="AZ566" s="2"/>
      <c r="BA566" s="3"/>
      <c r="BB566" s="3"/>
      <c r="BC566" s="3"/>
      <c r="BD566" s="3"/>
    </row>
    <row r="567" spans="1:56" x14ac:dyDescent="0.25">
      <c r="A567" s="66" t="s">
        <v>718</v>
      </c>
      <c r="B567" s="67"/>
      <c r="C567" s="67"/>
      <c r="D567" s="68"/>
      <c r="E567" s="70"/>
      <c r="F567" s="104" t="s">
        <v>7045</v>
      </c>
      <c r="G567" s="67"/>
      <c r="H567" s="71"/>
      <c r="I567" s="72"/>
      <c r="J567" s="72"/>
      <c r="K567" s="71" t="s">
        <v>8407</v>
      </c>
      <c r="L567" s="75"/>
      <c r="M567" s="76"/>
      <c r="N567" s="76"/>
      <c r="O567" s="77"/>
      <c r="P567" s="78"/>
      <c r="Q567" s="78"/>
      <c r="R567" s="88"/>
      <c r="S567" s="88"/>
      <c r="T567" s="88"/>
      <c r="U567" s="88"/>
      <c r="V567" s="52"/>
      <c r="W567" s="52"/>
      <c r="X567" s="52"/>
      <c r="Y567" s="52"/>
      <c r="Z567" s="51"/>
      <c r="AA567" s="73"/>
      <c r="AB567" s="73"/>
      <c r="AC567" s="74"/>
      <c r="AD567" s="80" t="s">
        <v>4243</v>
      </c>
      <c r="AE567" s="80">
        <v>128</v>
      </c>
      <c r="AF567" s="80">
        <v>8504</v>
      </c>
      <c r="AG567" s="80">
        <v>53903</v>
      </c>
      <c r="AH567" s="80">
        <v>11</v>
      </c>
      <c r="AI567" s="80">
        <v>25200</v>
      </c>
      <c r="AJ567" s="80" t="s">
        <v>4832</v>
      </c>
      <c r="AK567" s="80"/>
      <c r="AL567" s="84" t="s">
        <v>5553</v>
      </c>
      <c r="AM567" s="80" t="s">
        <v>5054</v>
      </c>
      <c r="AN567" s="82">
        <v>41619.632222222222</v>
      </c>
      <c r="AO567" s="84" t="s">
        <v>6067</v>
      </c>
      <c r="AP567" s="80" t="b">
        <v>0</v>
      </c>
      <c r="AQ567" s="80" t="b">
        <v>0</v>
      </c>
      <c r="AR567" s="80" t="b">
        <v>0</v>
      </c>
      <c r="AS567" s="80" t="s">
        <v>6171</v>
      </c>
      <c r="AT567" s="80">
        <v>24</v>
      </c>
      <c r="AU567" s="84" t="s">
        <v>6449</v>
      </c>
      <c r="AV567" s="80" t="b">
        <v>0</v>
      </c>
      <c r="AW567" s="80" t="s">
        <v>7170</v>
      </c>
      <c r="AX567" s="84" t="s">
        <v>7735</v>
      </c>
      <c r="AY567" s="80" t="s">
        <v>66</v>
      </c>
      <c r="AZ567" s="2"/>
      <c r="BA567" s="3"/>
      <c r="BB567" s="3"/>
      <c r="BC567" s="3"/>
      <c r="BD567" s="3"/>
    </row>
    <row r="568" spans="1:56" x14ac:dyDescent="0.25">
      <c r="A568" s="66" t="s">
        <v>719</v>
      </c>
      <c r="B568" s="67"/>
      <c r="C568" s="67"/>
      <c r="D568" s="68"/>
      <c r="E568" s="70"/>
      <c r="F568" s="104" t="s">
        <v>7046</v>
      </c>
      <c r="G568" s="67"/>
      <c r="H568" s="71"/>
      <c r="I568" s="72"/>
      <c r="J568" s="72"/>
      <c r="K568" s="71" t="s">
        <v>8408</v>
      </c>
      <c r="L568" s="75"/>
      <c r="M568" s="76"/>
      <c r="N568" s="76"/>
      <c r="O568" s="77"/>
      <c r="P568" s="78"/>
      <c r="Q568" s="78"/>
      <c r="R568" s="88"/>
      <c r="S568" s="88"/>
      <c r="T568" s="88"/>
      <c r="U568" s="88"/>
      <c r="V568" s="52"/>
      <c r="W568" s="52"/>
      <c r="X568" s="52"/>
      <c r="Y568" s="52"/>
      <c r="Z568" s="51"/>
      <c r="AA568" s="73"/>
      <c r="AB568" s="73"/>
      <c r="AC568" s="74"/>
      <c r="AD568" s="80" t="s">
        <v>4244</v>
      </c>
      <c r="AE568" s="80">
        <v>17</v>
      </c>
      <c r="AF568" s="80">
        <v>19289</v>
      </c>
      <c r="AG568" s="80">
        <v>117235</v>
      </c>
      <c r="AH568" s="80">
        <v>13</v>
      </c>
      <c r="AI568" s="80">
        <v>25200</v>
      </c>
      <c r="AJ568" s="80" t="s">
        <v>4833</v>
      </c>
      <c r="AK568" s="80" t="s">
        <v>5252</v>
      </c>
      <c r="AL568" s="84" t="s">
        <v>5554</v>
      </c>
      <c r="AM568" s="80" t="s">
        <v>4941</v>
      </c>
      <c r="AN568" s="82">
        <v>41498.579837962963</v>
      </c>
      <c r="AO568" s="80"/>
      <c r="AP568" s="80" t="b">
        <v>0</v>
      </c>
      <c r="AQ568" s="80" t="b">
        <v>0</v>
      </c>
      <c r="AR568" s="80" t="b">
        <v>0</v>
      </c>
      <c r="AS568" s="80" t="s">
        <v>6171</v>
      </c>
      <c r="AT568" s="80">
        <v>32</v>
      </c>
      <c r="AU568" s="84" t="s">
        <v>6213</v>
      </c>
      <c r="AV568" s="80" t="b">
        <v>0</v>
      </c>
      <c r="AW568" s="80" t="s">
        <v>7170</v>
      </c>
      <c r="AX568" s="84" t="s">
        <v>7736</v>
      </c>
      <c r="AY568" s="80" t="s">
        <v>66</v>
      </c>
      <c r="AZ568" s="2"/>
      <c r="BA568" s="3"/>
      <c r="BB568" s="3"/>
      <c r="BC568" s="3"/>
      <c r="BD568" s="3"/>
    </row>
    <row r="569" spans="1:56" x14ac:dyDescent="0.25">
      <c r="A569" s="66" t="s">
        <v>720</v>
      </c>
      <c r="B569" s="67"/>
      <c r="C569" s="67"/>
      <c r="D569" s="68"/>
      <c r="E569" s="70"/>
      <c r="F569" s="104" t="s">
        <v>7047</v>
      </c>
      <c r="G569" s="67"/>
      <c r="H569" s="71"/>
      <c r="I569" s="72"/>
      <c r="J569" s="72"/>
      <c r="K569" s="71" t="s">
        <v>8409</v>
      </c>
      <c r="L569" s="75"/>
      <c r="M569" s="76"/>
      <c r="N569" s="76"/>
      <c r="O569" s="77"/>
      <c r="P569" s="78"/>
      <c r="Q569" s="78"/>
      <c r="R569" s="88"/>
      <c r="S569" s="88"/>
      <c r="T569" s="88"/>
      <c r="U569" s="88"/>
      <c r="V569" s="52"/>
      <c r="W569" s="52"/>
      <c r="X569" s="52"/>
      <c r="Y569" s="52"/>
      <c r="Z569" s="51"/>
      <c r="AA569" s="73"/>
      <c r="AB569" s="73"/>
      <c r="AC569" s="74"/>
      <c r="AD569" s="80" t="s">
        <v>4245</v>
      </c>
      <c r="AE569" s="80">
        <v>0</v>
      </c>
      <c r="AF569" s="80">
        <v>722</v>
      </c>
      <c r="AG569" s="80">
        <v>427075</v>
      </c>
      <c r="AH569" s="80">
        <v>3</v>
      </c>
      <c r="AI569" s="80"/>
      <c r="AJ569" s="80" t="s">
        <v>4834</v>
      </c>
      <c r="AK569" s="80" t="s">
        <v>5253</v>
      </c>
      <c r="AL569" s="80"/>
      <c r="AM569" s="80"/>
      <c r="AN569" s="82">
        <v>41854.830925925926</v>
      </c>
      <c r="AO569" s="84" t="s">
        <v>6068</v>
      </c>
      <c r="AP569" s="80" t="b">
        <v>1</v>
      </c>
      <c r="AQ569" s="80" t="b">
        <v>0</v>
      </c>
      <c r="AR569" s="80" t="b">
        <v>0</v>
      </c>
      <c r="AS569" s="80" t="s">
        <v>6171</v>
      </c>
      <c r="AT569" s="80">
        <v>62</v>
      </c>
      <c r="AU569" s="84" t="s">
        <v>6192</v>
      </c>
      <c r="AV569" s="80" t="b">
        <v>0</v>
      </c>
      <c r="AW569" s="80" t="s">
        <v>7170</v>
      </c>
      <c r="AX569" s="84" t="s">
        <v>7737</v>
      </c>
      <c r="AY569" s="80" t="s">
        <v>66</v>
      </c>
      <c r="AZ569" s="2"/>
      <c r="BA569" s="3"/>
      <c r="BB569" s="3"/>
      <c r="BC569" s="3"/>
      <c r="BD569" s="3"/>
    </row>
    <row r="570" spans="1:56" x14ac:dyDescent="0.25">
      <c r="A570" s="66" t="s">
        <v>721</v>
      </c>
      <c r="B570" s="67"/>
      <c r="C570" s="67"/>
      <c r="D570" s="68"/>
      <c r="E570" s="70"/>
      <c r="F570" s="104" t="s">
        <v>7048</v>
      </c>
      <c r="G570" s="67"/>
      <c r="H570" s="71"/>
      <c r="I570" s="72"/>
      <c r="J570" s="72"/>
      <c r="K570" s="71" t="s">
        <v>8410</v>
      </c>
      <c r="L570" s="75"/>
      <c r="M570" s="76"/>
      <c r="N570" s="76"/>
      <c r="O570" s="77"/>
      <c r="P570" s="78"/>
      <c r="Q570" s="78"/>
      <c r="R570" s="88"/>
      <c r="S570" s="88"/>
      <c r="T570" s="88"/>
      <c r="U570" s="88"/>
      <c r="V570" s="52"/>
      <c r="W570" s="52"/>
      <c r="X570" s="52"/>
      <c r="Y570" s="52"/>
      <c r="Z570" s="51"/>
      <c r="AA570" s="73"/>
      <c r="AB570" s="73"/>
      <c r="AC570" s="74"/>
      <c r="AD570" s="80" t="s">
        <v>4246</v>
      </c>
      <c r="AE570" s="80">
        <v>115</v>
      </c>
      <c r="AF570" s="80">
        <v>1125</v>
      </c>
      <c r="AG570" s="80">
        <v>402992</v>
      </c>
      <c r="AH570" s="80">
        <v>0</v>
      </c>
      <c r="AI570" s="80">
        <v>25200</v>
      </c>
      <c r="AJ570" s="80"/>
      <c r="AK570" s="80"/>
      <c r="AL570" s="80"/>
      <c r="AM570" s="80" t="s">
        <v>4941</v>
      </c>
      <c r="AN570" s="82">
        <v>41853.641238425924</v>
      </c>
      <c r="AO570" s="80"/>
      <c r="AP570" s="80" t="b">
        <v>1</v>
      </c>
      <c r="AQ570" s="80" t="b">
        <v>0</v>
      </c>
      <c r="AR570" s="80" t="b">
        <v>0</v>
      </c>
      <c r="AS570" s="80" t="s">
        <v>6171</v>
      </c>
      <c r="AT570" s="80">
        <v>61</v>
      </c>
      <c r="AU570" s="84" t="s">
        <v>6192</v>
      </c>
      <c r="AV570" s="80" t="b">
        <v>0</v>
      </c>
      <c r="AW570" s="80" t="s">
        <v>7170</v>
      </c>
      <c r="AX570" s="84" t="s">
        <v>7738</v>
      </c>
      <c r="AY570" s="80" t="s">
        <v>66</v>
      </c>
      <c r="AZ570" s="2"/>
      <c r="BA570" s="3"/>
      <c r="BB570" s="3"/>
      <c r="BC570" s="3"/>
      <c r="BD570" s="3"/>
    </row>
    <row r="571" spans="1:56" x14ac:dyDescent="0.25">
      <c r="A571" s="66" t="s">
        <v>722</v>
      </c>
      <c r="B571" s="67"/>
      <c r="C571" s="67"/>
      <c r="D571" s="68"/>
      <c r="E571" s="70"/>
      <c r="F571" s="104" t="s">
        <v>7049</v>
      </c>
      <c r="G571" s="67"/>
      <c r="H571" s="71"/>
      <c r="I571" s="72"/>
      <c r="J571" s="72"/>
      <c r="K571" s="71" t="s">
        <v>8411</v>
      </c>
      <c r="L571" s="75"/>
      <c r="M571" s="76"/>
      <c r="N571" s="76"/>
      <c r="O571" s="77"/>
      <c r="P571" s="78"/>
      <c r="Q571" s="78"/>
      <c r="R571" s="88"/>
      <c r="S571" s="88"/>
      <c r="T571" s="88"/>
      <c r="U571" s="88"/>
      <c r="V571" s="52"/>
      <c r="W571" s="52"/>
      <c r="X571" s="52"/>
      <c r="Y571" s="52"/>
      <c r="Z571" s="51"/>
      <c r="AA571" s="73"/>
      <c r="AB571" s="73"/>
      <c r="AC571" s="74"/>
      <c r="AD571" s="80" t="s">
        <v>4247</v>
      </c>
      <c r="AE571" s="80">
        <v>0</v>
      </c>
      <c r="AF571" s="80">
        <v>636</v>
      </c>
      <c r="AG571" s="80">
        <v>351043</v>
      </c>
      <c r="AH571" s="80">
        <v>3</v>
      </c>
      <c r="AI571" s="80"/>
      <c r="AJ571" s="80" t="s">
        <v>4835</v>
      </c>
      <c r="AK571" s="80" t="s">
        <v>4982</v>
      </c>
      <c r="AL571" s="80"/>
      <c r="AM571" s="80"/>
      <c r="AN571" s="82">
        <v>41488.762118055558</v>
      </c>
      <c r="AO571" s="84" t="s">
        <v>6069</v>
      </c>
      <c r="AP571" s="80" t="b">
        <v>1</v>
      </c>
      <c r="AQ571" s="80" t="b">
        <v>0</v>
      </c>
      <c r="AR571" s="80" t="b">
        <v>0</v>
      </c>
      <c r="AS571" s="80" t="s">
        <v>6170</v>
      </c>
      <c r="AT571" s="80">
        <v>39</v>
      </c>
      <c r="AU571" s="84" t="s">
        <v>6192</v>
      </c>
      <c r="AV571" s="80" t="b">
        <v>0</v>
      </c>
      <c r="AW571" s="80" t="s">
        <v>7170</v>
      </c>
      <c r="AX571" s="84" t="s">
        <v>7739</v>
      </c>
      <c r="AY571" s="80" t="s">
        <v>66</v>
      </c>
      <c r="AZ571" s="2"/>
      <c r="BA571" s="3"/>
      <c r="BB571" s="3"/>
      <c r="BC571" s="3"/>
      <c r="BD571" s="3"/>
    </row>
    <row r="572" spans="1:56" x14ac:dyDescent="0.25">
      <c r="A572" s="66" t="s">
        <v>723</v>
      </c>
      <c r="B572" s="67"/>
      <c r="C572" s="67"/>
      <c r="D572" s="68"/>
      <c r="E572" s="70"/>
      <c r="F572" s="104" t="s">
        <v>7050</v>
      </c>
      <c r="G572" s="67"/>
      <c r="H572" s="71"/>
      <c r="I572" s="72"/>
      <c r="J572" s="72"/>
      <c r="K572" s="71" t="s">
        <v>8412</v>
      </c>
      <c r="L572" s="75"/>
      <c r="M572" s="76"/>
      <c r="N572" s="76"/>
      <c r="O572" s="77"/>
      <c r="P572" s="78"/>
      <c r="Q572" s="78"/>
      <c r="R572" s="88"/>
      <c r="S572" s="88"/>
      <c r="T572" s="88"/>
      <c r="U572" s="88"/>
      <c r="V572" s="52"/>
      <c r="W572" s="52"/>
      <c r="X572" s="52"/>
      <c r="Y572" s="52"/>
      <c r="Z572" s="51"/>
      <c r="AA572" s="73"/>
      <c r="AB572" s="73"/>
      <c r="AC572" s="74"/>
      <c r="AD572" s="80" t="s">
        <v>4248</v>
      </c>
      <c r="AE572" s="80">
        <v>649</v>
      </c>
      <c r="AF572" s="80">
        <v>1194</v>
      </c>
      <c r="AG572" s="80">
        <v>333201</v>
      </c>
      <c r="AH572" s="80">
        <v>612</v>
      </c>
      <c r="AI572" s="80">
        <v>25200</v>
      </c>
      <c r="AJ572" s="80" t="s">
        <v>4836</v>
      </c>
      <c r="AK572" s="80" t="s">
        <v>4982</v>
      </c>
      <c r="AL572" s="84" t="s">
        <v>5555</v>
      </c>
      <c r="AM572" s="80" t="s">
        <v>4941</v>
      </c>
      <c r="AN572" s="82">
        <v>41725.506689814814</v>
      </c>
      <c r="AO572" s="84" t="s">
        <v>6070</v>
      </c>
      <c r="AP572" s="80" t="b">
        <v>0</v>
      </c>
      <c r="AQ572" s="80" t="b">
        <v>0</v>
      </c>
      <c r="AR572" s="80" t="b">
        <v>0</v>
      </c>
      <c r="AS572" s="80" t="s">
        <v>6171</v>
      </c>
      <c r="AT572" s="80">
        <v>30</v>
      </c>
      <c r="AU572" s="84" t="s">
        <v>6450</v>
      </c>
      <c r="AV572" s="80" t="b">
        <v>0</v>
      </c>
      <c r="AW572" s="80" t="s">
        <v>7170</v>
      </c>
      <c r="AX572" s="84" t="s">
        <v>7740</v>
      </c>
      <c r="AY572" s="80" t="s">
        <v>66</v>
      </c>
      <c r="AZ572" s="2"/>
      <c r="BA572" s="3"/>
      <c r="BB572" s="3"/>
      <c r="BC572" s="3"/>
      <c r="BD572" s="3"/>
    </row>
    <row r="573" spans="1:56" x14ac:dyDescent="0.25">
      <c r="A573" s="66" t="s">
        <v>724</v>
      </c>
      <c r="B573" s="67"/>
      <c r="C573" s="67"/>
      <c r="D573" s="68"/>
      <c r="E573" s="70"/>
      <c r="F573" s="104" t="s">
        <v>7051</v>
      </c>
      <c r="G573" s="67"/>
      <c r="H573" s="71"/>
      <c r="I573" s="72"/>
      <c r="J573" s="72"/>
      <c r="K573" s="71" t="s">
        <v>8413</v>
      </c>
      <c r="L573" s="75"/>
      <c r="M573" s="76"/>
      <c r="N573" s="76"/>
      <c r="O573" s="77"/>
      <c r="P573" s="78"/>
      <c r="Q573" s="78"/>
      <c r="R573" s="88"/>
      <c r="S573" s="88"/>
      <c r="T573" s="88"/>
      <c r="U573" s="88"/>
      <c r="V573" s="52"/>
      <c r="W573" s="52"/>
      <c r="X573" s="52"/>
      <c r="Y573" s="52"/>
      <c r="Z573" s="51"/>
      <c r="AA573" s="73"/>
      <c r="AB573" s="73"/>
      <c r="AC573" s="74"/>
      <c r="AD573" s="80" t="s">
        <v>4249</v>
      </c>
      <c r="AE573" s="80">
        <v>364</v>
      </c>
      <c r="AF573" s="80">
        <v>2590</v>
      </c>
      <c r="AG573" s="80">
        <v>149964</v>
      </c>
      <c r="AH573" s="80">
        <v>16</v>
      </c>
      <c r="AI573" s="80">
        <v>25200</v>
      </c>
      <c r="AJ573" s="80" t="s">
        <v>4837</v>
      </c>
      <c r="AK573" s="80" t="s">
        <v>5254</v>
      </c>
      <c r="AL573" s="84" t="s">
        <v>5556</v>
      </c>
      <c r="AM573" s="80" t="s">
        <v>4941</v>
      </c>
      <c r="AN573" s="82">
        <v>41916.163124999999</v>
      </c>
      <c r="AO573" s="84" t="s">
        <v>6071</v>
      </c>
      <c r="AP573" s="80" t="b">
        <v>0</v>
      </c>
      <c r="AQ573" s="80" t="b">
        <v>0</v>
      </c>
      <c r="AR573" s="80" t="b">
        <v>1</v>
      </c>
      <c r="AS573" s="80" t="s">
        <v>6170</v>
      </c>
      <c r="AT573" s="80">
        <v>44</v>
      </c>
      <c r="AU573" s="84" t="s">
        <v>6192</v>
      </c>
      <c r="AV573" s="80" t="b">
        <v>0</v>
      </c>
      <c r="AW573" s="80" t="s">
        <v>7170</v>
      </c>
      <c r="AX573" s="84" t="s">
        <v>7741</v>
      </c>
      <c r="AY573" s="80" t="s">
        <v>66</v>
      </c>
      <c r="AZ573" s="2"/>
      <c r="BA573" s="3"/>
      <c r="BB573" s="3"/>
      <c r="BC573" s="3"/>
      <c r="BD573" s="3"/>
    </row>
    <row r="574" spans="1:56" x14ac:dyDescent="0.25">
      <c r="A574" s="66" t="s">
        <v>725</v>
      </c>
      <c r="B574" s="67"/>
      <c r="C574" s="67"/>
      <c r="D574" s="68"/>
      <c r="E574" s="70"/>
      <c r="F574" s="104" t="s">
        <v>7052</v>
      </c>
      <c r="G574" s="67"/>
      <c r="H574" s="71"/>
      <c r="I574" s="72"/>
      <c r="J574" s="72"/>
      <c r="K574" s="71" t="s">
        <v>8414</v>
      </c>
      <c r="L574" s="75"/>
      <c r="M574" s="76"/>
      <c r="N574" s="76"/>
      <c r="O574" s="77"/>
      <c r="P574" s="78"/>
      <c r="Q574" s="78"/>
      <c r="R574" s="88"/>
      <c r="S574" s="88"/>
      <c r="T574" s="88"/>
      <c r="U574" s="88"/>
      <c r="V574" s="52"/>
      <c r="W574" s="52"/>
      <c r="X574" s="52"/>
      <c r="Y574" s="52"/>
      <c r="Z574" s="51"/>
      <c r="AA574" s="73"/>
      <c r="AB574" s="73"/>
      <c r="AC574" s="74"/>
      <c r="AD574" s="80" t="s">
        <v>4250</v>
      </c>
      <c r="AE574" s="80">
        <v>1300</v>
      </c>
      <c r="AF574" s="80">
        <v>2709</v>
      </c>
      <c r="AG574" s="80">
        <v>118893</v>
      </c>
      <c r="AH574" s="80">
        <v>0</v>
      </c>
      <c r="AI574" s="80">
        <v>28800</v>
      </c>
      <c r="AJ574" s="80" t="s">
        <v>4838</v>
      </c>
      <c r="AK574" s="80" t="s">
        <v>5255</v>
      </c>
      <c r="AL574" s="84" t="s">
        <v>5557</v>
      </c>
      <c r="AM574" s="80" t="s">
        <v>5648</v>
      </c>
      <c r="AN574" s="82">
        <v>41351.929375</v>
      </c>
      <c r="AO574" s="84" t="s">
        <v>6072</v>
      </c>
      <c r="AP574" s="80" t="b">
        <v>0</v>
      </c>
      <c r="AQ574" s="80" t="b">
        <v>0</v>
      </c>
      <c r="AR574" s="80" t="b">
        <v>1</v>
      </c>
      <c r="AS574" s="80" t="s">
        <v>6170</v>
      </c>
      <c r="AT574" s="80">
        <v>33</v>
      </c>
      <c r="AU574" s="84" t="s">
        <v>6451</v>
      </c>
      <c r="AV574" s="80" t="b">
        <v>0</v>
      </c>
      <c r="AW574" s="80" t="s">
        <v>7170</v>
      </c>
      <c r="AX574" s="84" t="s">
        <v>7742</v>
      </c>
      <c r="AY574" s="80" t="s">
        <v>66</v>
      </c>
      <c r="AZ574" s="2"/>
      <c r="BA574" s="3"/>
      <c r="BB574" s="3"/>
      <c r="BC574" s="3"/>
      <c r="BD574" s="3"/>
    </row>
    <row r="575" spans="1:56" x14ac:dyDescent="0.25">
      <c r="A575" s="66" t="s">
        <v>726</v>
      </c>
      <c r="B575" s="67"/>
      <c r="C575" s="67"/>
      <c r="D575" s="68"/>
      <c r="E575" s="70"/>
      <c r="F575" s="104" t="s">
        <v>7053</v>
      </c>
      <c r="G575" s="67"/>
      <c r="H575" s="71"/>
      <c r="I575" s="72"/>
      <c r="J575" s="72"/>
      <c r="K575" s="71" t="s">
        <v>8415</v>
      </c>
      <c r="L575" s="75"/>
      <c r="M575" s="76"/>
      <c r="N575" s="76"/>
      <c r="O575" s="77"/>
      <c r="P575" s="78"/>
      <c r="Q575" s="78"/>
      <c r="R575" s="88"/>
      <c r="S575" s="88"/>
      <c r="T575" s="88"/>
      <c r="U575" s="88"/>
      <c r="V575" s="52"/>
      <c r="W575" s="52"/>
      <c r="X575" s="52"/>
      <c r="Y575" s="52"/>
      <c r="Z575" s="51"/>
      <c r="AA575" s="73"/>
      <c r="AB575" s="73"/>
      <c r="AC575" s="74"/>
      <c r="AD575" s="80" t="s">
        <v>4251</v>
      </c>
      <c r="AE575" s="80">
        <v>1054</v>
      </c>
      <c r="AF575" s="80">
        <v>323</v>
      </c>
      <c r="AG575" s="80">
        <v>24014</v>
      </c>
      <c r="AH575" s="80">
        <v>5110</v>
      </c>
      <c r="AI575" s="80">
        <v>0</v>
      </c>
      <c r="AJ575" s="80" t="s">
        <v>4839</v>
      </c>
      <c r="AK575" s="80" t="s">
        <v>5256</v>
      </c>
      <c r="AL575" s="80"/>
      <c r="AM575" s="80" t="s">
        <v>5628</v>
      </c>
      <c r="AN575" s="82">
        <v>40236.995925925927</v>
      </c>
      <c r="AO575" s="84" t="s">
        <v>6073</v>
      </c>
      <c r="AP575" s="80" t="b">
        <v>0</v>
      </c>
      <c r="AQ575" s="80" t="b">
        <v>0</v>
      </c>
      <c r="AR575" s="80" t="b">
        <v>1</v>
      </c>
      <c r="AS575" s="80" t="s">
        <v>6171</v>
      </c>
      <c r="AT575" s="80">
        <v>14</v>
      </c>
      <c r="AU575" s="84" t="s">
        <v>6452</v>
      </c>
      <c r="AV575" s="80" t="b">
        <v>0</v>
      </c>
      <c r="AW575" s="80" t="s">
        <v>7170</v>
      </c>
      <c r="AX575" s="84" t="s">
        <v>7743</v>
      </c>
      <c r="AY575" s="80" t="s">
        <v>66</v>
      </c>
      <c r="AZ575" s="2"/>
      <c r="BA575" s="3"/>
      <c r="BB575" s="3"/>
      <c r="BC575" s="3"/>
      <c r="BD575" s="3"/>
    </row>
    <row r="576" spans="1:56" x14ac:dyDescent="0.25">
      <c r="A576" s="66" t="s">
        <v>727</v>
      </c>
      <c r="B576" s="67"/>
      <c r="C576" s="67"/>
      <c r="D576" s="68"/>
      <c r="E576" s="70"/>
      <c r="F576" s="104" t="s">
        <v>7054</v>
      </c>
      <c r="G576" s="67"/>
      <c r="H576" s="71"/>
      <c r="I576" s="72"/>
      <c r="J576" s="72"/>
      <c r="K576" s="71" t="s">
        <v>8416</v>
      </c>
      <c r="L576" s="75"/>
      <c r="M576" s="76"/>
      <c r="N576" s="76"/>
      <c r="O576" s="77"/>
      <c r="P576" s="78"/>
      <c r="Q576" s="78"/>
      <c r="R576" s="88"/>
      <c r="S576" s="88"/>
      <c r="T576" s="88"/>
      <c r="U576" s="88"/>
      <c r="V576" s="52"/>
      <c r="W576" s="52"/>
      <c r="X576" s="52"/>
      <c r="Y576" s="52"/>
      <c r="Z576" s="51"/>
      <c r="AA576" s="73"/>
      <c r="AB576" s="73"/>
      <c r="AC576" s="74"/>
      <c r="AD576" s="80" t="s">
        <v>4252</v>
      </c>
      <c r="AE576" s="80">
        <v>283</v>
      </c>
      <c r="AF576" s="80">
        <v>167</v>
      </c>
      <c r="AG576" s="80">
        <v>5861</v>
      </c>
      <c r="AH576" s="80">
        <v>1</v>
      </c>
      <c r="AI576" s="80">
        <v>21600</v>
      </c>
      <c r="AJ576" s="80" t="s">
        <v>4840</v>
      </c>
      <c r="AK576" s="80"/>
      <c r="AL576" s="80"/>
      <c r="AM576" s="80" t="s">
        <v>5613</v>
      </c>
      <c r="AN576" s="82">
        <v>41932.514062499999</v>
      </c>
      <c r="AO576" s="80"/>
      <c r="AP576" s="80" t="b">
        <v>0</v>
      </c>
      <c r="AQ576" s="80" t="b">
        <v>0</v>
      </c>
      <c r="AR576" s="80" t="b">
        <v>0</v>
      </c>
      <c r="AS576" s="80" t="s">
        <v>6171</v>
      </c>
      <c r="AT576" s="80">
        <v>10</v>
      </c>
      <c r="AU576" s="84" t="s">
        <v>6192</v>
      </c>
      <c r="AV576" s="80" t="b">
        <v>0</v>
      </c>
      <c r="AW576" s="80" t="s">
        <v>7170</v>
      </c>
      <c r="AX576" s="84" t="s">
        <v>7744</v>
      </c>
      <c r="AY576" s="80" t="s">
        <v>66</v>
      </c>
      <c r="AZ576" s="2"/>
      <c r="BA576" s="3"/>
      <c r="BB576" s="3"/>
      <c r="BC576" s="3"/>
      <c r="BD576" s="3"/>
    </row>
    <row r="577" spans="1:56" x14ac:dyDescent="0.25">
      <c r="A577" s="66" t="s">
        <v>728</v>
      </c>
      <c r="B577" s="67"/>
      <c r="C577" s="67"/>
      <c r="D577" s="68"/>
      <c r="E577" s="70"/>
      <c r="F577" s="104" t="s">
        <v>7055</v>
      </c>
      <c r="G577" s="67"/>
      <c r="H577" s="71"/>
      <c r="I577" s="72"/>
      <c r="J577" s="72"/>
      <c r="K577" s="71" t="s">
        <v>8417</v>
      </c>
      <c r="L577" s="75"/>
      <c r="M577" s="76"/>
      <c r="N577" s="76"/>
      <c r="O577" s="77"/>
      <c r="P577" s="78"/>
      <c r="Q577" s="78"/>
      <c r="R577" s="88"/>
      <c r="S577" s="88"/>
      <c r="T577" s="88"/>
      <c r="U577" s="88"/>
      <c r="V577" s="52"/>
      <c r="W577" s="52"/>
      <c r="X577" s="52"/>
      <c r="Y577" s="52"/>
      <c r="Z577" s="51"/>
      <c r="AA577" s="73"/>
      <c r="AB577" s="73"/>
      <c r="AC577" s="74"/>
      <c r="AD577" s="80" t="s">
        <v>4253</v>
      </c>
      <c r="AE577" s="80">
        <v>139</v>
      </c>
      <c r="AF577" s="80">
        <v>483</v>
      </c>
      <c r="AG577" s="80">
        <v>205126</v>
      </c>
      <c r="AH577" s="80">
        <v>2</v>
      </c>
      <c r="AI577" s="80">
        <v>28800</v>
      </c>
      <c r="AJ577" s="80" t="s">
        <v>4841</v>
      </c>
      <c r="AK577" s="80" t="s">
        <v>5257</v>
      </c>
      <c r="AL577" s="84" t="s">
        <v>5558</v>
      </c>
      <c r="AM577" s="80" t="s">
        <v>5635</v>
      </c>
      <c r="AN577" s="82">
        <v>40767.525173611109</v>
      </c>
      <c r="AO577" s="84" t="s">
        <v>6074</v>
      </c>
      <c r="AP577" s="80" t="b">
        <v>0</v>
      </c>
      <c r="AQ577" s="80" t="b">
        <v>0</v>
      </c>
      <c r="AR577" s="80" t="b">
        <v>0</v>
      </c>
      <c r="AS577" s="80" t="s">
        <v>6170</v>
      </c>
      <c r="AT577" s="80">
        <v>43</v>
      </c>
      <c r="AU577" s="84" t="s">
        <v>6453</v>
      </c>
      <c r="AV577" s="80" t="b">
        <v>0</v>
      </c>
      <c r="AW577" s="80" t="s">
        <v>7170</v>
      </c>
      <c r="AX577" s="84" t="s">
        <v>7745</v>
      </c>
      <c r="AY577" s="80" t="s">
        <v>66</v>
      </c>
      <c r="AZ577" s="2"/>
      <c r="BA577" s="3"/>
      <c r="BB577" s="3"/>
      <c r="BC577" s="3"/>
      <c r="BD577" s="3"/>
    </row>
    <row r="578" spans="1:56" x14ac:dyDescent="0.25">
      <c r="A578" s="66" t="s">
        <v>729</v>
      </c>
      <c r="B578" s="67"/>
      <c r="C578" s="67"/>
      <c r="D578" s="68"/>
      <c r="E578" s="70"/>
      <c r="F578" s="104" t="s">
        <v>7056</v>
      </c>
      <c r="G578" s="67"/>
      <c r="H578" s="71"/>
      <c r="I578" s="72"/>
      <c r="J578" s="72"/>
      <c r="K578" s="71" t="s">
        <v>8418</v>
      </c>
      <c r="L578" s="75"/>
      <c r="M578" s="76"/>
      <c r="N578" s="76"/>
      <c r="O578" s="77"/>
      <c r="P578" s="78"/>
      <c r="Q578" s="78"/>
      <c r="R578" s="88"/>
      <c r="S578" s="88"/>
      <c r="T578" s="88"/>
      <c r="U578" s="88"/>
      <c r="V578" s="52"/>
      <c r="W578" s="52"/>
      <c r="X578" s="52"/>
      <c r="Y578" s="52"/>
      <c r="Z578" s="51"/>
      <c r="AA578" s="73"/>
      <c r="AB578" s="73"/>
      <c r="AC578" s="74"/>
      <c r="AD578" s="80" t="s">
        <v>4254</v>
      </c>
      <c r="AE578" s="80">
        <v>167</v>
      </c>
      <c r="AF578" s="80">
        <v>22588</v>
      </c>
      <c r="AG578" s="80">
        <v>429808</v>
      </c>
      <c r="AH578" s="80">
        <v>195</v>
      </c>
      <c r="AI578" s="80">
        <v>25200</v>
      </c>
      <c r="AJ578" s="80" t="s">
        <v>4842</v>
      </c>
      <c r="AK578" s="80" t="s">
        <v>5258</v>
      </c>
      <c r="AL578" s="80"/>
      <c r="AM578" s="80" t="s">
        <v>4941</v>
      </c>
      <c r="AN578" s="82">
        <v>41071.340162037035</v>
      </c>
      <c r="AO578" s="84" t="s">
        <v>6075</v>
      </c>
      <c r="AP578" s="80" t="b">
        <v>0</v>
      </c>
      <c r="AQ578" s="80" t="b">
        <v>0</v>
      </c>
      <c r="AR578" s="80" t="b">
        <v>1</v>
      </c>
      <c r="AS578" s="80" t="s">
        <v>6171</v>
      </c>
      <c r="AT578" s="80">
        <v>80</v>
      </c>
      <c r="AU578" s="84" t="s">
        <v>6222</v>
      </c>
      <c r="AV578" s="80" t="b">
        <v>0</v>
      </c>
      <c r="AW578" s="80" t="s">
        <v>7170</v>
      </c>
      <c r="AX578" s="84" t="s">
        <v>7746</v>
      </c>
      <c r="AY578" s="80" t="s">
        <v>66</v>
      </c>
      <c r="AZ578" s="2"/>
      <c r="BA578" s="3"/>
      <c r="BB578" s="3"/>
      <c r="BC578" s="3"/>
      <c r="BD578" s="3"/>
    </row>
    <row r="579" spans="1:56" x14ac:dyDescent="0.25">
      <c r="A579" s="66" t="s">
        <v>730</v>
      </c>
      <c r="B579" s="67"/>
      <c r="C579" s="67"/>
      <c r="D579" s="68"/>
      <c r="E579" s="70"/>
      <c r="F579" s="104" t="s">
        <v>7057</v>
      </c>
      <c r="G579" s="67"/>
      <c r="H579" s="71"/>
      <c r="I579" s="72"/>
      <c r="J579" s="72"/>
      <c r="K579" s="71" t="s">
        <v>8419</v>
      </c>
      <c r="L579" s="75"/>
      <c r="M579" s="76"/>
      <c r="N579" s="76"/>
      <c r="O579" s="77"/>
      <c r="P579" s="78"/>
      <c r="Q579" s="78"/>
      <c r="R579" s="88"/>
      <c r="S579" s="88"/>
      <c r="T579" s="88"/>
      <c r="U579" s="88"/>
      <c r="V579" s="52"/>
      <c r="W579" s="52"/>
      <c r="X579" s="52"/>
      <c r="Y579" s="52"/>
      <c r="Z579" s="51"/>
      <c r="AA579" s="73"/>
      <c r="AB579" s="73"/>
      <c r="AC579" s="74"/>
      <c r="AD579" s="80" t="s">
        <v>4255</v>
      </c>
      <c r="AE579" s="80">
        <v>90</v>
      </c>
      <c r="AF579" s="80">
        <v>129</v>
      </c>
      <c r="AG579" s="80">
        <v>100932</v>
      </c>
      <c r="AH579" s="80">
        <v>5</v>
      </c>
      <c r="AI579" s="80"/>
      <c r="AJ579" s="80"/>
      <c r="AK579" s="80"/>
      <c r="AL579" s="80"/>
      <c r="AM579" s="80"/>
      <c r="AN579" s="82">
        <v>42226.214166666665</v>
      </c>
      <c r="AO579" s="84" t="s">
        <v>6076</v>
      </c>
      <c r="AP579" s="80" t="b">
        <v>0</v>
      </c>
      <c r="AQ579" s="80" t="b">
        <v>0</v>
      </c>
      <c r="AR579" s="80" t="b">
        <v>0</v>
      </c>
      <c r="AS579" s="80" t="s">
        <v>6170</v>
      </c>
      <c r="AT579" s="80">
        <v>34</v>
      </c>
      <c r="AU579" s="84" t="s">
        <v>6454</v>
      </c>
      <c r="AV579" s="80" t="b">
        <v>0</v>
      </c>
      <c r="AW579" s="80" t="s">
        <v>7170</v>
      </c>
      <c r="AX579" s="84" t="s">
        <v>7747</v>
      </c>
      <c r="AY579" s="80" t="s">
        <v>66</v>
      </c>
      <c r="AZ579" s="2"/>
      <c r="BA579" s="3"/>
      <c r="BB579" s="3"/>
      <c r="BC579" s="3"/>
      <c r="BD579" s="3"/>
    </row>
    <row r="580" spans="1:56" x14ac:dyDescent="0.25">
      <c r="A580" s="66" t="s">
        <v>731</v>
      </c>
      <c r="B580" s="67"/>
      <c r="C580" s="67"/>
      <c r="D580" s="68"/>
      <c r="E580" s="70"/>
      <c r="F580" s="104" t="s">
        <v>7058</v>
      </c>
      <c r="G580" s="67"/>
      <c r="H580" s="71"/>
      <c r="I580" s="72"/>
      <c r="J580" s="72"/>
      <c r="K580" s="71" t="s">
        <v>8420</v>
      </c>
      <c r="L580" s="75"/>
      <c r="M580" s="76"/>
      <c r="N580" s="76"/>
      <c r="O580" s="77"/>
      <c r="P580" s="78"/>
      <c r="Q580" s="78"/>
      <c r="R580" s="88"/>
      <c r="S580" s="88"/>
      <c r="T580" s="88"/>
      <c r="U580" s="88"/>
      <c r="V580" s="52"/>
      <c r="W580" s="52"/>
      <c r="X580" s="52"/>
      <c r="Y580" s="52"/>
      <c r="Z580" s="51"/>
      <c r="AA580" s="73"/>
      <c r="AB580" s="73"/>
      <c r="AC580" s="74"/>
      <c r="AD580" s="80" t="s">
        <v>4256</v>
      </c>
      <c r="AE580" s="80">
        <v>54</v>
      </c>
      <c r="AF580" s="80">
        <v>76</v>
      </c>
      <c r="AG580" s="80">
        <v>10326</v>
      </c>
      <c r="AH580" s="80">
        <v>0</v>
      </c>
      <c r="AI580" s="80"/>
      <c r="AJ580" s="80"/>
      <c r="AK580" s="80"/>
      <c r="AL580" s="80"/>
      <c r="AM580" s="80"/>
      <c r="AN580" s="82">
        <v>41871.410266203704</v>
      </c>
      <c r="AO580" s="80"/>
      <c r="AP580" s="80" t="b">
        <v>1</v>
      </c>
      <c r="AQ580" s="80" t="b">
        <v>0</v>
      </c>
      <c r="AR580" s="80" t="b">
        <v>0</v>
      </c>
      <c r="AS580" s="80" t="s">
        <v>6171</v>
      </c>
      <c r="AT580" s="80">
        <v>13</v>
      </c>
      <c r="AU580" s="84" t="s">
        <v>6192</v>
      </c>
      <c r="AV580" s="80" t="b">
        <v>0</v>
      </c>
      <c r="AW580" s="80" t="s">
        <v>7170</v>
      </c>
      <c r="AX580" s="84" t="s">
        <v>7748</v>
      </c>
      <c r="AY580" s="80" t="s">
        <v>66</v>
      </c>
      <c r="AZ580" s="2"/>
      <c r="BA580" s="3"/>
      <c r="BB580" s="3"/>
      <c r="BC580" s="3"/>
      <c r="BD580" s="3"/>
    </row>
    <row r="581" spans="1:56" x14ac:dyDescent="0.25">
      <c r="A581" s="66" t="s">
        <v>732</v>
      </c>
      <c r="B581" s="67"/>
      <c r="C581" s="67"/>
      <c r="D581" s="68"/>
      <c r="E581" s="70"/>
      <c r="F581" s="104" t="s">
        <v>7059</v>
      </c>
      <c r="G581" s="67"/>
      <c r="H581" s="71"/>
      <c r="I581" s="72"/>
      <c r="J581" s="72"/>
      <c r="K581" s="71" t="s">
        <v>8421</v>
      </c>
      <c r="L581" s="75"/>
      <c r="M581" s="76"/>
      <c r="N581" s="76"/>
      <c r="O581" s="77"/>
      <c r="P581" s="78"/>
      <c r="Q581" s="78"/>
      <c r="R581" s="88"/>
      <c r="S581" s="88"/>
      <c r="T581" s="88"/>
      <c r="U581" s="88"/>
      <c r="V581" s="52"/>
      <c r="W581" s="52"/>
      <c r="X581" s="52"/>
      <c r="Y581" s="52"/>
      <c r="Z581" s="51"/>
      <c r="AA581" s="73"/>
      <c r="AB581" s="73"/>
      <c r="AC581" s="74"/>
      <c r="AD581" s="80" t="s">
        <v>4257</v>
      </c>
      <c r="AE581" s="80">
        <v>51</v>
      </c>
      <c r="AF581" s="80">
        <v>69</v>
      </c>
      <c r="AG581" s="80">
        <v>7151</v>
      </c>
      <c r="AH581" s="80">
        <v>1</v>
      </c>
      <c r="AI581" s="80"/>
      <c r="AJ581" s="80"/>
      <c r="AK581" s="80"/>
      <c r="AL581" s="80"/>
      <c r="AM581" s="80"/>
      <c r="AN581" s="82">
        <v>41871.316932870373</v>
      </c>
      <c r="AO581" s="80"/>
      <c r="AP581" s="80" t="b">
        <v>1</v>
      </c>
      <c r="AQ581" s="80" t="b">
        <v>0</v>
      </c>
      <c r="AR581" s="80" t="b">
        <v>0</v>
      </c>
      <c r="AS581" s="80" t="s">
        <v>6171</v>
      </c>
      <c r="AT581" s="80">
        <v>9</v>
      </c>
      <c r="AU581" s="84" t="s">
        <v>6192</v>
      </c>
      <c r="AV581" s="80" t="b">
        <v>0</v>
      </c>
      <c r="AW581" s="80" t="s">
        <v>7170</v>
      </c>
      <c r="AX581" s="84" t="s">
        <v>7749</v>
      </c>
      <c r="AY581" s="80" t="s">
        <v>66</v>
      </c>
      <c r="AZ581" s="2"/>
      <c r="BA581" s="3"/>
      <c r="BB581" s="3"/>
      <c r="BC581" s="3"/>
      <c r="BD581" s="3"/>
    </row>
    <row r="582" spans="1:56" x14ac:dyDescent="0.25">
      <c r="A582" s="66" t="s">
        <v>733</v>
      </c>
      <c r="B582" s="67"/>
      <c r="C582" s="67"/>
      <c r="D582" s="68"/>
      <c r="E582" s="70"/>
      <c r="F582" s="104" t="s">
        <v>7060</v>
      </c>
      <c r="G582" s="67"/>
      <c r="H582" s="71"/>
      <c r="I582" s="72"/>
      <c r="J582" s="72"/>
      <c r="K582" s="71" t="s">
        <v>8422</v>
      </c>
      <c r="L582" s="75"/>
      <c r="M582" s="76"/>
      <c r="N582" s="76"/>
      <c r="O582" s="77"/>
      <c r="P582" s="78"/>
      <c r="Q582" s="78"/>
      <c r="R582" s="88"/>
      <c r="S582" s="88"/>
      <c r="T582" s="88"/>
      <c r="U582" s="88"/>
      <c r="V582" s="52"/>
      <c r="W582" s="52"/>
      <c r="X582" s="52"/>
      <c r="Y582" s="52"/>
      <c r="Z582" s="51"/>
      <c r="AA582" s="73"/>
      <c r="AB582" s="73"/>
      <c r="AC582" s="74"/>
      <c r="AD582" s="80" t="s">
        <v>4258</v>
      </c>
      <c r="AE582" s="80">
        <v>541</v>
      </c>
      <c r="AF582" s="80">
        <v>543</v>
      </c>
      <c r="AG582" s="80">
        <v>47581</v>
      </c>
      <c r="AH582" s="80">
        <v>25</v>
      </c>
      <c r="AI582" s="80">
        <v>25200</v>
      </c>
      <c r="AJ582" s="80" t="s">
        <v>4843</v>
      </c>
      <c r="AK582" s="80" t="s">
        <v>5259</v>
      </c>
      <c r="AL582" s="84" t="s">
        <v>5559</v>
      </c>
      <c r="AM582" s="80" t="s">
        <v>5656</v>
      </c>
      <c r="AN582" s="82">
        <v>41244.36383101852</v>
      </c>
      <c r="AO582" s="84" t="s">
        <v>6077</v>
      </c>
      <c r="AP582" s="80" t="b">
        <v>0</v>
      </c>
      <c r="AQ582" s="80" t="b">
        <v>0</v>
      </c>
      <c r="AR582" s="80" t="b">
        <v>1</v>
      </c>
      <c r="AS582" s="80" t="s">
        <v>6171</v>
      </c>
      <c r="AT582" s="80">
        <v>6</v>
      </c>
      <c r="AU582" s="84" t="s">
        <v>6455</v>
      </c>
      <c r="AV582" s="80" t="b">
        <v>0</v>
      </c>
      <c r="AW582" s="80" t="s">
        <v>7170</v>
      </c>
      <c r="AX582" s="84" t="s">
        <v>7750</v>
      </c>
      <c r="AY582" s="80" t="s">
        <v>66</v>
      </c>
      <c r="AZ582" s="2"/>
      <c r="BA582" s="3"/>
      <c r="BB582" s="3"/>
      <c r="BC582" s="3"/>
      <c r="BD582" s="3"/>
    </row>
    <row r="583" spans="1:56" x14ac:dyDescent="0.25">
      <c r="A583" s="66" t="s">
        <v>734</v>
      </c>
      <c r="B583" s="67"/>
      <c r="C583" s="67"/>
      <c r="D583" s="68"/>
      <c r="E583" s="70"/>
      <c r="F583" s="104" t="s">
        <v>7061</v>
      </c>
      <c r="G583" s="67"/>
      <c r="H583" s="71"/>
      <c r="I583" s="72"/>
      <c r="J583" s="72"/>
      <c r="K583" s="71" t="s">
        <v>8423</v>
      </c>
      <c r="L583" s="75"/>
      <c r="M583" s="76"/>
      <c r="N583" s="76"/>
      <c r="O583" s="77"/>
      <c r="P583" s="78"/>
      <c r="Q583" s="78"/>
      <c r="R583" s="88"/>
      <c r="S583" s="88"/>
      <c r="T583" s="88"/>
      <c r="U583" s="88"/>
      <c r="V583" s="52"/>
      <c r="W583" s="52"/>
      <c r="X583" s="52"/>
      <c r="Y583" s="52"/>
      <c r="Z583" s="51"/>
      <c r="AA583" s="73"/>
      <c r="AB583" s="73"/>
      <c r="AC583" s="74"/>
      <c r="AD583" s="80" t="s">
        <v>4259</v>
      </c>
      <c r="AE583" s="80">
        <v>19</v>
      </c>
      <c r="AF583" s="80">
        <v>342</v>
      </c>
      <c r="AG583" s="80">
        <v>6543</v>
      </c>
      <c r="AH583" s="80">
        <v>0</v>
      </c>
      <c r="AI583" s="80">
        <v>-28800</v>
      </c>
      <c r="AJ583" s="80" t="s">
        <v>4844</v>
      </c>
      <c r="AK583" s="80" t="s">
        <v>4993</v>
      </c>
      <c r="AL583" s="80"/>
      <c r="AM583" s="80" t="s">
        <v>5617</v>
      </c>
      <c r="AN583" s="82">
        <v>40120.11824074074</v>
      </c>
      <c r="AO583" s="80"/>
      <c r="AP583" s="80" t="b">
        <v>1</v>
      </c>
      <c r="AQ583" s="80" t="b">
        <v>0</v>
      </c>
      <c r="AR583" s="80" t="b">
        <v>0</v>
      </c>
      <c r="AS583" s="80" t="s">
        <v>6171</v>
      </c>
      <c r="AT583" s="80">
        <v>16</v>
      </c>
      <c r="AU583" s="84" t="s">
        <v>6192</v>
      </c>
      <c r="AV583" s="80" t="b">
        <v>0</v>
      </c>
      <c r="AW583" s="80" t="s">
        <v>7170</v>
      </c>
      <c r="AX583" s="84" t="s">
        <v>7751</v>
      </c>
      <c r="AY583" s="80" t="s">
        <v>66</v>
      </c>
      <c r="AZ583" s="2"/>
      <c r="BA583" s="3"/>
      <c r="BB583" s="3"/>
      <c r="BC583" s="3"/>
      <c r="BD583" s="3"/>
    </row>
    <row r="584" spans="1:56" x14ac:dyDescent="0.25">
      <c r="A584" s="66" t="s">
        <v>735</v>
      </c>
      <c r="B584" s="67"/>
      <c r="C584" s="67"/>
      <c r="D584" s="68"/>
      <c r="E584" s="70"/>
      <c r="F584" s="104" t="s">
        <v>7062</v>
      </c>
      <c r="G584" s="67"/>
      <c r="H584" s="71"/>
      <c r="I584" s="72"/>
      <c r="J584" s="72"/>
      <c r="K584" s="71" t="s">
        <v>8424</v>
      </c>
      <c r="L584" s="75"/>
      <c r="M584" s="76"/>
      <c r="N584" s="76"/>
      <c r="O584" s="77"/>
      <c r="P584" s="78"/>
      <c r="Q584" s="78"/>
      <c r="R584" s="88"/>
      <c r="S584" s="88"/>
      <c r="T584" s="88"/>
      <c r="U584" s="88"/>
      <c r="V584" s="52"/>
      <c r="W584" s="52"/>
      <c r="X584" s="52"/>
      <c r="Y584" s="52"/>
      <c r="Z584" s="51"/>
      <c r="AA584" s="73"/>
      <c r="AB584" s="73"/>
      <c r="AC584" s="74"/>
      <c r="AD584" s="80" t="s">
        <v>4260</v>
      </c>
      <c r="AE584" s="80">
        <v>2215</v>
      </c>
      <c r="AF584" s="80">
        <v>555</v>
      </c>
      <c r="AG584" s="80">
        <v>28660</v>
      </c>
      <c r="AH584" s="80">
        <v>15130</v>
      </c>
      <c r="AI584" s="80">
        <v>3600</v>
      </c>
      <c r="AJ584" s="80" t="s">
        <v>4845</v>
      </c>
      <c r="AK584" s="80" t="s">
        <v>5260</v>
      </c>
      <c r="AL584" s="80"/>
      <c r="AM584" s="80" t="s">
        <v>5657</v>
      </c>
      <c r="AN584" s="82">
        <v>39961.656840277778</v>
      </c>
      <c r="AO584" s="84" t="s">
        <v>6078</v>
      </c>
      <c r="AP584" s="80" t="b">
        <v>0</v>
      </c>
      <c r="AQ584" s="80" t="b">
        <v>0</v>
      </c>
      <c r="AR584" s="80" t="b">
        <v>1</v>
      </c>
      <c r="AS584" s="80" t="s">
        <v>6171</v>
      </c>
      <c r="AT584" s="80">
        <v>28</v>
      </c>
      <c r="AU584" s="84" t="s">
        <v>6456</v>
      </c>
      <c r="AV584" s="80" t="b">
        <v>0</v>
      </c>
      <c r="AW584" s="80" t="s">
        <v>7170</v>
      </c>
      <c r="AX584" s="84" t="s">
        <v>7752</v>
      </c>
      <c r="AY584" s="80" t="s">
        <v>66</v>
      </c>
      <c r="AZ584" s="2"/>
      <c r="BA584" s="3"/>
      <c r="BB584" s="3"/>
      <c r="BC584" s="3"/>
      <c r="BD584" s="3"/>
    </row>
    <row r="585" spans="1:56" x14ac:dyDescent="0.25">
      <c r="A585" s="66" t="s">
        <v>806</v>
      </c>
      <c r="B585" s="67"/>
      <c r="C585" s="67"/>
      <c r="D585" s="68"/>
      <c r="E585" s="70"/>
      <c r="F585" s="104" t="s">
        <v>7063</v>
      </c>
      <c r="G585" s="67"/>
      <c r="H585" s="71"/>
      <c r="I585" s="72"/>
      <c r="J585" s="72"/>
      <c r="K585" s="71" t="s">
        <v>29811</v>
      </c>
      <c r="L585" s="75"/>
      <c r="M585" s="76"/>
      <c r="N585" s="76"/>
      <c r="O585" s="77"/>
      <c r="P585" s="78"/>
      <c r="Q585" s="78"/>
      <c r="R585" s="88"/>
      <c r="S585" s="88"/>
      <c r="T585" s="88"/>
      <c r="U585" s="88"/>
      <c r="V585" s="52"/>
      <c r="W585" s="52"/>
      <c r="X585" s="52"/>
      <c r="Y585" s="52"/>
      <c r="Z585" s="51"/>
      <c r="AA585" s="73"/>
      <c r="AB585" s="73"/>
      <c r="AC585" s="74"/>
      <c r="AD585" s="80" t="s">
        <v>4261</v>
      </c>
      <c r="AE585" s="80">
        <v>651</v>
      </c>
      <c r="AF585" s="80">
        <v>277302</v>
      </c>
      <c r="AG585" s="80">
        <v>38946</v>
      </c>
      <c r="AH585" s="80">
        <v>0</v>
      </c>
      <c r="AI585" s="80">
        <v>-18000</v>
      </c>
      <c r="AJ585" s="80" t="s">
        <v>4846</v>
      </c>
      <c r="AK585" s="80" t="s">
        <v>5261</v>
      </c>
      <c r="AL585" s="84" t="s">
        <v>5560</v>
      </c>
      <c r="AM585" s="80" t="s">
        <v>5619</v>
      </c>
      <c r="AN585" s="82">
        <v>41386.975555555553</v>
      </c>
      <c r="AO585" s="84" t="s">
        <v>6079</v>
      </c>
      <c r="AP585" s="80" t="b">
        <v>0</v>
      </c>
      <c r="AQ585" s="80" t="b">
        <v>0</v>
      </c>
      <c r="AR585" s="80" t="b">
        <v>0</v>
      </c>
      <c r="AS585" s="80" t="s">
        <v>6171</v>
      </c>
      <c r="AT585" s="80">
        <v>1428</v>
      </c>
      <c r="AU585" s="84" t="s">
        <v>6457</v>
      </c>
      <c r="AV585" s="80" t="b">
        <v>1</v>
      </c>
      <c r="AW585" s="80" t="s">
        <v>7170</v>
      </c>
      <c r="AX585" s="84" t="s">
        <v>7753</v>
      </c>
      <c r="AY585" s="80" t="s">
        <v>66</v>
      </c>
      <c r="AZ585" s="2"/>
      <c r="BA585" s="3"/>
      <c r="BB585" s="3"/>
      <c r="BC585" s="3"/>
      <c r="BD585" s="3"/>
    </row>
    <row r="586" spans="1:56" x14ac:dyDescent="0.25">
      <c r="A586" s="66" t="s">
        <v>736</v>
      </c>
      <c r="B586" s="67"/>
      <c r="C586" s="67"/>
      <c r="D586" s="68"/>
      <c r="E586" s="70"/>
      <c r="F586" s="104" t="s">
        <v>7064</v>
      </c>
      <c r="G586" s="67"/>
      <c r="H586" s="71"/>
      <c r="I586" s="72"/>
      <c r="J586" s="72"/>
      <c r="K586" s="71" t="s">
        <v>8425</v>
      </c>
      <c r="L586" s="75"/>
      <c r="M586" s="76"/>
      <c r="N586" s="76"/>
      <c r="O586" s="77"/>
      <c r="P586" s="78"/>
      <c r="Q586" s="78"/>
      <c r="R586" s="88"/>
      <c r="S586" s="88"/>
      <c r="T586" s="88"/>
      <c r="U586" s="88"/>
      <c r="V586" s="52"/>
      <c r="W586" s="52"/>
      <c r="X586" s="52"/>
      <c r="Y586" s="52"/>
      <c r="Z586" s="51"/>
      <c r="AA586" s="73"/>
      <c r="AB586" s="73"/>
      <c r="AC586" s="74"/>
      <c r="AD586" s="80" t="s">
        <v>4262</v>
      </c>
      <c r="AE586" s="80">
        <v>450</v>
      </c>
      <c r="AF586" s="80">
        <v>461</v>
      </c>
      <c r="AG586" s="80">
        <v>3002</v>
      </c>
      <c r="AH586" s="80">
        <v>747</v>
      </c>
      <c r="AI586" s="80">
        <v>-28800</v>
      </c>
      <c r="AJ586" s="80" t="s">
        <v>4847</v>
      </c>
      <c r="AK586" s="80" t="s">
        <v>5262</v>
      </c>
      <c r="AL586" s="84" t="s">
        <v>5561</v>
      </c>
      <c r="AM586" s="80" t="s">
        <v>5617</v>
      </c>
      <c r="AN586" s="82">
        <v>40675.805601851855</v>
      </c>
      <c r="AO586" s="84" t="s">
        <v>6080</v>
      </c>
      <c r="AP586" s="80" t="b">
        <v>0</v>
      </c>
      <c r="AQ586" s="80" t="b">
        <v>0</v>
      </c>
      <c r="AR586" s="80" t="b">
        <v>1</v>
      </c>
      <c r="AS586" s="80" t="s">
        <v>6176</v>
      </c>
      <c r="AT586" s="80">
        <v>20</v>
      </c>
      <c r="AU586" s="84" t="s">
        <v>6458</v>
      </c>
      <c r="AV586" s="80" t="b">
        <v>0</v>
      </c>
      <c r="AW586" s="80" t="s">
        <v>7170</v>
      </c>
      <c r="AX586" s="84" t="s">
        <v>7754</v>
      </c>
      <c r="AY586" s="80" t="s">
        <v>66</v>
      </c>
      <c r="AZ586" s="2"/>
      <c r="BA586" s="3"/>
      <c r="BB586" s="3"/>
      <c r="BC586" s="3"/>
      <c r="BD586" s="3"/>
    </row>
    <row r="587" spans="1:56" x14ac:dyDescent="0.25">
      <c r="A587" s="66" t="s">
        <v>737</v>
      </c>
      <c r="B587" s="67"/>
      <c r="C587" s="67"/>
      <c r="D587" s="68"/>
      <c r="E587" s="70"/>
      <c r="F587" s="104" t="s">
        <v>7065</v>
      </c>
      <c r="G587" s="67"/>
      <c r="H587" s="71"/>
      <c r="I587" s="72"/>
      <c r="J587" s="72"/>
      <c r="K587" s="71" t="s">
        <v>8426</v>
      </c>
      <c r="L587" s="75"/>
      <c r="M587" s="76"/>
      <c r="N587" s="76"/>
      <c r="O587" s="77"/>
      <c r="P587" s="78"/>
      <c r="Q587" s="78"/>
      <c r="R587" s="88"/>
      <c r="S587" s="88"/>
      <c r="T587" s="88"/>
      <c r="U587" s="88"/>
      <c r="V587" s="52"/>
      <c r="W587" s="52"/>
      <c r="X587" s="52"/>
      <c r="Y587" s="52"/>
      <c r="Z587" s="51"/>
      <c r="AA587" s="73"/>
      <c r="AB587" s="73"/>
      <c r="AC587" s="74"/>
      <c r="AD587" s="80" t="s">
        <v>4263</v>
      </c>
      <c r="AE587" s="80">
        <v>1157</v>
      </c>
      <c r="AF587" s="80">
        <v>3999</v>
      </c>
      <c r="AG587" s="80">
        <v>3229</v>
      </c>
      <c r="AH587" s="80">
        <v>1144</v>
      </c>
      <c r="AI587" s="80">
        <v>0</v>
      </c>
      <c r="AJ587" s="80" t="s">
        <v>4848</v>
      </c>
      <c r="AK587" s="80" t="s">
        <v>5263</v>
      </c>
      <c r="AL587" s="84" t="s">
        <v>5562</v>
      </c>
      <c r="AM587" s="80" t="s">
        <v>5628</v>
      </c>
      <c r="AN587" s="82">
        <v>41675.408773148149</v>
      </c>
      <c r="AO587" s="84" t="s">
        <v>6081</v>
      </c>
      <c r="AP587" s="80" t="b">
        <v>1</v>
      </c>
      <c r="AQ587" s="80" t="b">
        <v>0</v>
      </c>
      <c r="AR587" s="80" t="b">
        <v>0</v>
      </c>
      <c r="AS587" s="80" t="s">
        <v>6171</v>
      </c>
      <c r="AT587" s="80">
        <v>30</v>
      </c>
      <c r="AU587" s="84" t="s">
        <v>6192</v>
      </c>
      <c r="AV587" s="80" t="b">
        <v>0</v>
      </c>
      <c r="AW587" s="80" t="s">
        <v>7170</v>
      </c>
      <c r="AX587" s="84" t="s">
        <v>7755</v>
      </c>
      <c r="AY587" s="80" t="s">
        <v>66</v>
      </c>
      <c r="AZ587" s="2"/>
      <c r="BA587" s="3"/>
      <c r="BB587" s="3"/>
      <c r="BC587" s="3"/>
      <c r="BD587" s="3"/>
    </row>
    <row r="588" spans="1:56" x14ac:dyDescent="0.25">
      <c r="A588" s="66" t="s">
        <v>865</v>
      </c>
      <c r="B588" s="67"/>
      <c r="C588" s="67"/>
      <c r="D588" s="68"/>
      <c r="E588" s="70"/>
      <c r="F588" s="104" t="s">
        <v>7066</v>
      </c>
      <c r="G588" s="67"/>
      <c r="H588" s="71"/>
      <c r="I588" s="72"/>
      <c r="J588" s="72"/>
      <c r="K588" s="71" t="s">
        <v>8427</v>
      </c>
      <c r="L588" s="75"/>
      <c r="M588" s="76"/>
      <c r="N588" s="76"/>
      <c r="O588" s="77"/>
      <c r="P588" s="78"/>
      <c r="Q588" s="78"/>
      <c r="R588" s="88"/>
      <c r="S588" s="88"/>
      <c r="T588" s="88"/>
      <c r="U588" s="88"/>
      <c r="V588" s="52"/>
      <c r="W588" s="52"/>
      <c r="X588" s="52"/>
      <c r="Y588" s="52"/>
      <c r="Z588" s="51"/>
      <c r="AA588" s="73"/>
      <c r="AB588" s="73"/>
      <c r="AC588" s="74"/>
      <c r="AD588" s="80" t="s">
        <v>4264</v>
      </c>
      <c r="AE588" s="80">
        <v>599</v>
      </c>
      <c r="AF588" s="80">
        <v>4059443</v>
      </c>
      <c r="AG588" s="80">
        <v>6360</v>
      </c>
      <c r="AH588" s="80">
        <v>364</v>
      </c>
      <c r="AI588" s="80">
        <v>-18000</v>
      </c>
      <c r="AJ588" s="80" t="s">
        <v>4849</v>
      </c>
      <c r="AK588" s="80" t="s">
        <v>5142</v>
      </c>
      <c r="AL588" s="84" t="s">
        <v>5563</v>
      </c>
      <c r="AM588" s="80" t="s">
        <v>5619</v>
      </c>
      <c r="AN588" s="82">
        <v>39959.177511574075</v>
      </c>
      <c r="AO588" s="84" t="s">
        <v>6082</v>
      </c>
      <c r="AP588" s="80" t="b">
        <v>0</v>
      </c>
      <c r="AQ588" s="80" t="b">
        <v>0</v>
      </c>
      <c r="AR588" s="80" t="b">
        <v>1</v>
      </c>
      <c r="AS588" s="80" t="s">
        <v>6171</v>
      </c>
      <c r="AT588" s="80">
        <v>9457</v>
      </c>
      <c r="AU588" s="84" t="s">
        <v>6459</v>
      </c>
      <c r="AV588" s="80" t="b">
        <v>1</v>
      </c>
      <c r="AW588" s="80" t="s">
        <v>7170</v>
      </c>
      <c r="AX588" s="84" t="s">
        <v>7756</v>
      </c>
      <c r="AY588" s="80" t="s">
        <v>65</v>
      </c>
      <c r="AZ588" s="2"/>
      <c r="BA588" s="3"/>
      <c r="BB588" s="3"/>
      <c r="BC588" s="3"/>
      <c r="BD588" s="3"/>
    </row>
    <row r="589" spans="1:56" x14ac:dyDescent="0.25">
      <c r="A589" s="66" t="s">
        <v>738</v>
      </c>
      <c r="B589" s="67"/>
      <c r="C589" s="67"/>
      <c r="D589" s="68"/>
      <c r="E589" s="70"/>
      <c r="F589" s="104" t="s">
        <v>7067</v>
      </c>
      <c r="G589" s="67"/>
      <c r="H589" s="71"/>
      <c r="I589" s="72"/>
      <c r="J589" s="72"/>
      <c r="K589" s="71" t="s">
        <v>8428</v>
      </c>
      <c r="L589" s="75"/>
      <c r="M589" s="76"/>
      <c r="N589" s="76"/>
      <c r="O589" s="77"/>
      <c r="P589" s="78"/>
      <c r="Q589" s="78"/>
      <c r="R589" s="88"/>
      <c r="S589" s="88"/>
      <c r="T589" s="88"/>
      <c r="U589" s="88"/>
      <c r="V589" s="52"/>
      <c r="W589" s="52"/>
      <c r="X589" s="52"/>
      <c r="Y589" s="52"/>
      <c r="Z589" s="51"/>
      <c r="AA589" s="73"/>
      <c r="AB589" s="73"/>
      <c r="AC589" s="74"/>
      <c r="AD589" s="80" t="s">
        <v>4265</v>
      </c>
      <c r="AE589" s="80">
        <v>1359</v>
      </c>
      <c r="AF589" s="80">
        <v>638</v>
      </c>
      <c r="AG589" s="80">
        <v>15037</v>
      </c>
      <c r="AH589" s="80">
        <v>18636</v>
      </c>
      <c r="AI589" s="80">
        <v>-28800</v>
      </c>
      <c r="AJ589" s="80" t="s">
        <v>4850</v>
      </c>
      <c r="AK589" s="80" t="s">
        <v>5264</v>
      </c>
      <c r="AL589" s="84" t="s">
        <v>5564</v>
      </c>
      <c r="AM589" s="80" t="s">
        <v>5617</v>
      </c>
      <c r="AN589" s="82">
        <v>42016.488113425927</v>
      </c>
      <c r="AO589" s="84" t="s">
        <v>6083</v>
      </c>
      <c r="AP589" s="80" t="b">
        <v>0</v>
      </c>
      <c r="AQ589" s="80" t="b">
        <v>0</v>
      </c>
      <c r="AR589" s="80" t="b">
        <v>1</v>
      </c>
      <c r="AS589" s="80" t="s">
        <v>6184</v>
      </c>
      <c r="AT589" s="80">
        <v>1</v>
      </c>
      <c r="AU589" s="84" t="s">
        <v>6192</v>
      </c>
      <c r="AV589" s="80" t="b">
        <v>0</v>
      </c>
      <c r="AW589" s="80" t="s">
        <v>7170</v>
      </c>
      <c r="AX589" s="84" t="s">
        <v>7757</v>
      </c>
      <c r="AY589" s="80" t="s">
        <v>66</v>
      </c>
      <c r="AZ589" s="2"/>
      <c r="BA589" s="3"/>
      <c r="BB589" s="3"/>
      <c r="BC589" s="3"/>
      <c r="BD589" s="3"/>
    </row>
    <row r="590" spans="1:56" x14ac:dyDescent="0.25">
      <c r="A590" s="66" t="s">
        <v>739</v>
      </c>
      <c r="B590" s="67"/>
      <c r="C590" s="67"/>
      <c r="D590" s="68"/>
      <c r="E590" s="70"/>
      <c r="F590" s="104" t="s">
        <v>7068</v>
      </c>
      <c r="G590" s="67"/>
      <c r="H590" s="71"/>
      <c r="I590" s="72"/>
      <c r="J590" s="72"/>
      <c r="K590" s="71" t="s">
        <v>8429</v>
      </c>
      <c r="L590" s="75"/>
      <c r="M590" s="76"/>
      <c r="N590" s="76"/>
      <c r="O590" s="77"/>
      <c r="P590" s="78"/>
      <c r="Q590" s="78"/>
      <c r="R590" s="88"/>
      <c r="S590" s="88"/>
      <c r="T590" s="88"/>
      <c r="U590" s="88"/>
      <c r="V590" s="52"/>
      <c r="W590" s="52"/>
      <c r="X590" s="52"/>
      <c r="Y590" s="52"/>
      <c r="Z590" s="51"/>
      <c r="AA590" s="73"/>
      <c r="AB590" s="73"/>
      <c r="AC590" s="74"/>
      <c r="AD590" s="80" t="s">
        <v>4266</v>
      </c>
      <c r="AE590" s="80">
        <v>1834</v>
      </c>
      <c r="AF590" s="80">
        <v>1481</v>
      </c>
      <c r="AG590" s="80">
        <v>5851</v>
      </c>
      <c r="AH590" s="80">
        <v>299</v>
      </c>
      <c r="AI590" s="80">
        <v>-21600</v>
      </c>
      <c r="AJ590" s="80" t="s">
        <v>4851</v>
      </c>
      <c r="AK590" s="80" t="s">
        <v>5265</v>
      </c>
      <c r="AL590" s="84" t="s">
        <v>5565</v>
      </c>
      <c r="AM590" s="80" t="s">
        <v>5621</v>
      </c>
      <c r="AN590" s="82">
        <v>40831.320497685185</v>
      </c>
      <c r="AO590" s="84" t="s">
        <v>6084</v>
      </c>
      <c r="AP590" s="80" t="b">
        <v>0</v>
      </c>
      <c r="AQ590" s="80" t="b">
        <v>0</v>
      </c>
      <c r="AR590" s="80" t="b">
        <v>0</v>
      </c>
      <c r="AS590" s="80" t="s">
        <v>6171</v>
      </c>
      <c r="AT590" s="80">
        <v>12</v>
      </c>
      <c r="AU590" s="84" t="s">
        <v>6222</v>
      </c>
      <c r="AV590" s="80" t="b">
        <v>0</v>
      </c>
      <c r="AW590" s="80" t="s">
        <v>7170</v>
      </c>
      <c r="AX590" s="84" t="s">
        <v>7758</v>
      </c>
      <c r="AY590" s="80" t="s">
        <v>66</v>
      </c>
      <c r="AZ590" s="2"/>
      <c r="BA590" s="3"/>
      <c r="BB590" s="3"/>
      <c r="BC590" s="3"/>
      <c r="BD590" s="3"/>
    </row>
    <row r="591" spans="1:56" x14ac:dyDescent="0.25">
      <c r="A591" s="66" t="s">
        <v>740</v>
      </c>
      <c r="B591" s="67"/>
      <c r="C591" s="67"/>
      <c r="D591" s="68"/>
      <c r="E591" s="70"/>
      <c r="F591" s="104" t="s">
        <v>6676</v>
      </c>
      <c r="G591" s="67"/>
      <c r="H591" s="71"/>
      <c r="I591" s="72"/>
      <c r="J591" s="72"/>
      <c r="K591" s="71" t="s">
        <v>8430</v>
      </c>
      <c r="L591" s="75"/>
      <c r="M591" s="76"/>
      <c r="N591" s="76"/>
      <c r="O591" s="77"/>
      <c r="P591" s="78"/>
      <c r="Q591" s="78"/>
      <c r="R591" s="88"/>
      <c r="S591" s="88"/>
      <c r="T591" s="88"/>
      <c r="U591" s="88"/>
      <c r="V591" s="52"/>
      <c r="W591" s="52"/>
      <c r="X591" s="52"/>
      <c r="Y591" s="52"/>
      <c r="Z591" s="51"/>
      <c r="AA591" s="73"/>
      <c r="AB591" s="73"/>
      <c r="AC591" s="74"/>
      <c r="AD591" s="80" t="s">
        <v>4267</v>
      </c>
      <c r="AE591" s="80">
        <v>651</v>
      </c>
      <c r="AF591" s="80">
        <v>249</v>
      </c>
      <c r="AG591" s="80">
        <v>772</v>
      </c>
      <c r="AH591" s="80">
        <v>1726</v>
      </c>
      <c r="AI591" s="80"/>
      <c r="AJ591" s="80"/>
      <c r="AK591" s="80"/>
      <c r="AL591" s="80"/>
      <c r="AM591" s="80"/>
      <c r="AN591" s="82">
        <v>40267.881053240744</v>
      </c>
      <c r="AO591" s="80"/>
      <c r="AP591" s="80" t="b">
        <v>1</v>
      </c>
      <c r="AQ591" s="80" t="b">
        <v>1</v>
      </c>
      <c r="AR591" s="80" t="b">
        <v>0</v>
      </c>
      <c r="AS591" s="80" t="s">
        <v>6184</v>
      </c>
      <c r="AT591" s="80">
        <v>2</v>
      </c>
      <c r="AU591" s="84" t="s">
        <v>6192</v>
      </c>
      <c r="AV591" s="80" t="b">
        <v>0</v>
      </c>
      <c r="AW591" s="80" t="s">
        <v>7170</v>
      </c>
      <c r="AX591" s="84" t="s">
        <v>7759</v>
      </c>
      <c r="AY591" s="80" t="s">
        <v>66</v>
      </c>
      <c r="AZ591" s="2"/>
      <c r="BA591" s="3"/>
      <c r="BB591" s="3"/>
      <c r="BC591" s="3"/>
      <c r="BD591" s="3"/>
    </row>
    <row r="592" spans="1:56" x14ac:dyDescent="0.25">
      <c r="A592" s="66" t="s">
        <v>741</v>
      </c>
      <c r="B592" s="67"/>
      <c r="C592" s="67"/>
      <c r="D592" s="68"/>
      <c r="E592" s="70"/>
      <c r="F592" s="104" t="s">
        <v>7069</v>
      </c>
      <c r="G592" s="67"/>
      <c r="H592" s="71"/>
      <c r="I592" s="72"/>
      <c r="J592" s="72"/>
      <c r="K592" s="71" t="s">
        <v>8431</v>
      </c>
      <c r="L592" s="75"/>
      <c r="M592" s="76"/>
      <c r="N592" s="76"/>
      <c r="O592" s="77"/>
      <c r="P592" s="78"/>
      <c r="Q592" s="78"/>
      <c r="R592" s="88"/>
      <c r="S592" s="88"/>
      <c r="T592" s="88"/>
      <c r="U592" s="88"/>
      <c r="V592" s="52"/>
      <c r="W592" s="52"/>
      <c r="X592" s="52"/>
      <c r="Y592" s="52"/>
      <c r="Z592" s="51"/>
      <c r="AA592" s="73"/>
      <c r="AB592" s="73"/>
      <c r="AC592" s="74"/>
      <c r="AD592" s="80" t="s">
        <v>4268</v>
      </c>
      <c r="AE592" s="80">
        <v>545</v>
      </c>
      <c r="AF592" s="80">
        <v>101</v>
      </c>
      <c r="AG592" s="80">
        <v>657</v>
      </c>
      <c r="AH592" s="80">
        <v>266</v>
      </c>
      <c r="AI592" s="80">
        <v>7200</v>
      </c>
      <c r="AJ592" s="80" t="s">
        <v>4852</v>
      </c>
      <c r="AK592" s="80" t="s">
        <v>5266</v>
      </c>
      <c r="AL592" s="80"/>
      <c r="AM592" s="80" t="s">
        <v>5622</v>
      </c>
      <c r="AN592" s="82">
        <v>40865.923402777778</v>
      </c>
      <c r="AO592" s="84" t="s">
        <v>6085</v>
      </c>
      <c r="AP592" s="80" t="b">
        <v>0</v>
      </c>
      <c r="AQ592" s="80" t="b">
        <v>0</v>
      </c>
      <c r="AR592" s="80" t="b">
        <v>1</v>
      </c>
      <c r="AS592" s="80" t="s">
        <v>6171</v>
      </c>
      <c r="AT592" s="80">
        <v>0</v>
      </c>
      <c r="AU592" s="84" t="s">
        <v>6460</v>
      </c>
      <c r="AV592" s="80" t="b">
        <v>0</v>
      </c>
      <c r="AW592" s="80" t="s">
        <v>7170</v>
      </c>
      <c r="AX592" s="84" t="s">
        <v>7760</v>
      </c>
      <c r="AY592" s="80" t="s">
        <v>66</v>
      </c>
      <c r="AZ592" s="2"/>
      <c r="BA592" s="3"/>
      <c r="BB592" s="3"/>
      <c r="BC592" s="3"/>
      <c r="BD592" s="3"/>
    </row>
    <row r="593" spans="1:56" x14ac:dyDescent="0.25">
      <c r="A593" s="66" t="s">
        <v>742</v>
      </c>
      <c r="B593" s="67"/>
      <c r="C593" s="67"/>
      <c r="D593" s="68"/>
      <c r="E593" s="70"/>
      <c r="F593" s="104" t="s">
        <v>7070</v>
      </c>
      <c r="G593" s="67"/>
      <c r="H593" s="71"/>
      <c r="I593" s="72"/>
      <c r="J593" s="72"/>
      <c r="K593" s="71" t="s">
        <v>29812</v>
      </c>
      <c r="L593" s="75"/>
      <c r="M593" s="76"/>
      <c r="N593" s="76"/>
      <c r="O593" s="77"/>
      <c r="P593" s="78"/>
      <c r="Q593" s="78"/>
      <c r="R593" s="88"/>
      <c r="S593" s="88"/>
      <c r="T593" s="88"/>
      <c r="U593" s="88"/>
      <c r="V593" s="52"/>
      <c r="W593" s="52"/>
      <c r="X593" s="52"/>
      <c r="Y593" s="52"/>
      <c r="Z593" s="51"/>
      <c r="AA593" s="73"/>
      <c r="AB593" s="73"/>
      <c r="AC593" s="74"/>
      <c r="AD593" s="80" t="s">
        <v>4269</v>
      </c>
      <c r="AE593" s="80">
        <v>323</v>
      </c>
      <c r="AF593" s="80">
        <v>4192</v>
      </c>
      <c r="AG593" s="80">
        <v>18676</v>
      </c>
      <c r="AH593" s="80">
        <v>0</v>
      </c>
      <c r="AI593" s="80">
        <v>-28800</v>
      </c>
      <c r="AJ593" s="80" t="s">
        <v>4853</v>
      </c>
      <c r="AK593" s="80" t="s">
        <v>4948</v>
      </c>
      <c r="AL593" s="80"/>
      <c r="AM593" s="80" t="s">
        <v>5617</v>
      </c>
      <c r="AN593" s="82">
        <v>40234.791608796295</v>
      </c>
      <c r="AO593" s="80"/>
      <c r="AP593" s="80" t="b">
        <v>0</v>
      </c>
      <c r="AQ593" s="80" t="b">
        <v>0</v>
      </c>
      <c r="AR593" s="80" t="b">
        <v>0</v>
      </c>
      <c r="AS593" s="80" t="s">
        <v>6171</v>
      </c>
      <c r="AT593" s="80">
        <v>54</v>
      </c>
      <c r="AU593" s="84" t="s">
        <v>6461</v>
      </c>
      <c r="AV593" s="80" t="b">
        <v>0</v>
      </c>
      <c r="AW593" s="80" t="s">
        <v>7170</v>
      </c>
      <c r="AX593" s="84" t="s">
        <v>7761</v>
      </c>
      <c r="AY593" s="80" t="s">
        <v>66</v>
      </c>
      <c r="AZ593" s="2"/>
      <c r="BA593" s="3"/>
      <c r="BB593" s="3"/>
      <c r="BC593" s="3"/>
      <c r="BD593" s="3"/>
    </row>
    <row r="594" spans="1:56" x14ac:dyDescent="0.25">
      <c r="A594" s="66" t="s">
        <v>743</v>
      </c>
      <c r="B594" s="67"/>
      <c r="C594" s="67"/>
      <c r="D594" s="68"/>
      <c r="E594" s="70"/>
      <c r="F594" s="104" t="s">
        <v>25647</v>
      </c>
      <c r="G594" s="67"/>
      <c r="H594" s="71"/>
      <c r="I594" s="72"/>
      <c r="J594" s="72"/>
      <c r="K594" s="71" t="s">
        <v>8432</v>
      </c>
      <c r="L594" s="75"/>
      <c r="M594" s="76"/>
      <c r="N594" s="76"/>
      <c r="O594" s="77"/>
      <c r="P594" s="78"/>
      <c r="Q594" s="78"/>
      <c r="R594" s="88"/>
      <c r="S594" s="88"/>
      <c r="T594" s="88"/>
      <c r="U594" s="88"/>
      <c r="V594" s="52"/>
      <c r="W594" s="52"/>
      <c r="X594" s="52"/>
      <c r="Y594" s="52"/>
      <c r="Z594" s="51"/>
      <c r="AA594" s="73"/>
      <c r="AB594" s="73"/>
      <c r="AC594" s="74"/>
      <c r="AD594" s="80" t="s">
        <v>4270</v>
      </c>
      <c r="AE594" s="80">
        <v>57</v>
      </c>
      <c r="AF594" s="80">
        <v>142</v>
      </c>
      <c r="AG594" s="80">
        <v>304</v>
      </c>
      <c r="AH594" s="80">
        <v>73</v>
      </c>
      <c r="AI594" s="80">
        <v>-28800</v>
      </c>
      <c r="AJ594" s="80" t="s">
        <v>4854</v>
      </c>
      <c r="AK594" s="80" t="s">
        <v>4969</v>
      </c>
      <c r="AL594" s="80"/>
      <c r="AM594" s="80" t="s">
        <v>5617</v>
      </c>
      <c r="AN594" s="82">
        <v>42368.41883101852</v>
      </c>
      <c r="AO594" s="84" t="s">
        <v>6086</v>
      </c>
      <c r="AP594" s="80" t="b">
        <v>1</v>
      </c>
      <c r="AQ594" s="80" t="b">
        <v>0</v>
      </c>
      <c r="AR594" s="80" t="b">
        <v>0</v>
      </c>
      <c r="AS594" s="80" t="s">
        <v>6175</v>
      </c>
      <c r="AT594" s="80">
        <v>0</v>
      </c>
      <c r="AU594" s="80"/>
      <c r="AV594" s="80" t="b">
        <v>0</v>
      </c>
      <c r="AW594" s="80" t="s">
        <v>7170</v>
      </c>
      <c r="AX594" s="84" t="s">
        <v>7762</v>
      </c>
      <c r="AY594" s="80" t="s">
        <v>66</v>
      </c>
      <c r="AZ594" s="2"/>
      <c r="BA594" s="3"/>
      <c r="BB594" s="3"/>
      <c r="BC594" s="3"/>
      <c r="BD594" s="3"/>
    </row>
    <row r="595" spans="1:56" x14ac:dyDescent="0.25">
      <c r="A595" s="66" t="s">
        <v>744</v>
      </c>
      <c r="B595" s="67"/>
      <c r="C595" s="67"/>
      <c r="D595" s="68"/>
      <c r="E595" s="70"/>
      <c r="F595" s="104" t="s">
        <v>7071</v>
      </c>
      <c r="G595" s="67"/>
      <c r="H595" s="71"/>
      <c r="I595" s="72"/>
      <c r="J595" s="72"/>
      <c r="K595" s="71" t="s">
        <v>8433</v>
      </c>
      <c r="L595" s="75"/>
      <c r="M595" s="76"/>
      <c r="N595" s="76"/>
      <c r="O595" s="77"/>
      <c r="P595" s="78"/>
      <c r="Q595" s="78"/>
      <c r="R595" s="88"/>
      <c r="S595" s="88"/>
      <c r="T595" s="88"/>
      <c r="U595" s="88"/>
      <c r="V595" s="52"/>
      <c r="W595" s="52"/>
      <c r="X595" s="52"/>
      <c r="Y595" s="52"/>
      <c r="Z595" s="51"/>
      <c r="AA595" s="73"/>
      <c r="AB595" s="73"/>
      <c r="AC595" s="74"/>
      <c r="AD595" s="80" t="s">
        <v>4271</v>
      </c>
      <c r="AE595" s="80">
        <v>330</v>
      </c>
      <c r="AF595" s="80">
        <v>496</v>
      </c>
      <c r="AG595" s="80">
        <v>8153</v>
      </c>
      <c r="AH595" s="80">
        <v>8784</v>
      </c>
      <c r="AI595" s="80"/>
      <c r="AJ595" s="80" t="s">
        <v>4855</v>
      </c>
      <c r="AK595" s="80" t="s">
        <v>5265</v>
      </c>
      <c r="AL595" s="84" t="s">
        <v>5566</v>
      </c>
      <c r="AM595" s="80"/>
      <c r="AN595" s="82">
        <v>41873.662615740737</v>
      </c>
      <c r="AO595" s="84" t="s">
        <v>6087</v>
      </c>
      <c r="AP595" s="80" t="b">
        <v>0</v>
      </c>
      <c r="AQ595" s="80" t="b">
        <v>0</v>
      </c>
      <c r="AR595" s="80" t="b">
        <v>0</v>
      </c>
      <c r="AS595" s="80" t="s">
        <v>6171</v>
      </c>
      <c r="AT595" s="80">
        <v>81</v>
      </c>
      <c r="AU595" s="84" t="s">
        <v>6192</v>
      </c>
      <c r="AV595" s="80" t="b">
        <v>0</v>
      </c>
      <c r="AW595" s="80" t="s">
        <v>7170</v>
      </c>
      <c r="AX595" s="84" t="s">
        <v>7763</v>
      </c>
      <c r="AY595" s="80" t="s">
        <v>66</v>
      </c>
      <c r="AZ595" s="2"/>
      <c r="BA595" s="3"/>
      <c r="BB595" s="3"/>
      <c r="BC595" s="3"/>
      <c r="BD595" s="3"/>
    </row>
    <row r="596" spans="1:56" x14ac:dyDescent="0.25">
      <c r="A596" s="66" t="s">
        <v>745</v>
      </c>
      <c r="B596" s="67"/>
      <c r="C596" s="67"/>
      <c r="D596" s="68"/>
      <c r="E596" s="70"/>
      <c r="F596" s="104" t="s">
        <v>7072</v>
      </c>
      <c r="G596" s="67"/>
      <c r="H596" s="71"/>
      <c r="I596" s="72"/>
      <c r="J596" s="72"/>
      <c r="K596" s="71" t="s">
        <v>8434</v>
      </c>
      <c r="L596" s="75"/>
      <c r="M596" s="76"/>
      <c r="N596" s="76"/>
      <c r="O596" s="77"/>
      <c r="P596" s="78"/>
      <c r="Q596" s="78"/>
      <c r="R596" s="88"/>
      <c r="S596" s="88"/>
      <c r="T596" s="88"/>
      <c r="U596" s="88"/>
      <c r="V596" s="52"/>
      <c r="W596" s="52"/>
      <c r="X596" s="52"/>
      <c r="Y596" s="52"/>
      <c r="Z596" s="51"/>
      <c r="AA596" s="73"/>
      <c r="AB596" s="73"/>
      <c r="AC596" s="74"/>
      <c r="AD596" s="80" t="s">
        <v>745</v>
      </c>
      <c r="AE596" s="80">
        <v>996</v>
      </c>
      <c r="AF596" s="80">
        <v>50337</v>
      </c>
      <c r="AG596" s="80">
        <v>67848</v>
      </c>
      <c r="AH596" s="80">
        <v>15</v>
      </c>
      <c r="AI596" s="80">
        <v>-10800</v>
      </c>
      <c r="AJ596" s="80" t="s">
        <v>4856</v>
      </c>
      <c r="AK596" s="80"/>
      <c r="AL596" s="84" t="s">
        <v>5567</v>
      </c>
      <c r="AM596" s="80" t="s">
        <v>5651</v>
      </c>
      <c r="AN596" s="82">
        <v>40569.69734953704</v>
      </c>
      <c r="AO596" s="84" t="s">
        <v>6088</v>
      </c>
      <c r="AP596" s="80" t="b">
        <v>0</v>
      </c>
      <c r="AQ596" s="80" t="b">
        <v>0</v>
      </c>
      <c r="AR596" s="80" t="b">
        <v>0</v>
      </c>
      <c r="AS596" s="80" t="s">
        <v>6176</v>
      </c>
      <c r="AT596" s="80">
        <v>961</v>
      </c>
      <c r="AU596" s="84" t="s">
        <v>6462</v>
      </c>
      <c r="AV596" s="80" t="b">
        <v>0</v>
      </c>
      <c r="AW596" s="80" t="s">
        <v>7170</v>
      </c>
      <c r="AX596" s="84" t="s">
        <v>7764</v>
      </c>
      <c r="AY596" s="80" t="s">
        <v>66</v>
      </c>
      <c r="AZ596" s="2"/>
      <c r="BA596" s="3"/>
      <c r="BB596" s="3"/>
      <c r="BC596" s="3"/>
      <c r="BD596" s="3"/>
    </row>
    <row r="597" spans="1:56" x14ac:dyDescent="0.25">
      <c r="A597" s="66" t="s">
        <v>746</v>
      </c>
      <c r="B597" s="67"/>
      <c r="C597" s="67"/>
      <c r="D597" s="68"/>
      <c r="E597" s="70"/>
      <c r="F597" s="104" t="s">
        <v>7073</v>
      </c>
      <c r="G597" s="67"/>
      <c r="H597" s="71"/>
      <c r="I597" s="72"/>
      <c r="J597" s="72"/>
      <c r="K597" s="71" t="s">
        <v>8435</v>
      </c>
      <c r="L597" s="75"/>
      <c r="M597" s="76"/>
      <c r="N597" s="76"/>
      <c r="O597" s="77"/>
      <c r="P597" s="78"/>
      <c r="Q597" s="78"/>
      <c r="R597" s="88"/>
      <c r="S597" s="88"/>
      <c r="T597" s="88"/>
      <c r="U597" s="88"/>
      <c r="V597" s="52"/>
      <c r="W597" s="52"/>
      <c r="X597" s="52"/>
      <c r="Y597" s="52"/>
      <c r="Z597" s="51"/>
      <c r="AA597" s="73"/>
      <c r="AB597" s="73"/>
      <c r="AC597" s="74"/>
      <c r="AD597" s="80" t="s">
        <v>4272</v>
      </c>
      <c r="AE597" s="80">
        <v>69</v>
      </c>
      <c r="AF597" s="80">
        <v>227</v>
      </c>
      <c r="AG597" s="80">
        <v>67456</v>
      </c>
      <c r="AH597" s="80">
        <v>237</v>
      </c>
      <c r="AI597" s="80"/>
      <c r="AJ597" s="80" t="s">
        <v>4857</v>
      </c>
      <c r="AK597" s="80" t="s">
        <v>5267</v>
      </c>
      <c r="AL597" s="80"/>
      <c r="AM597" s="80"/>
      <c r="AN597" s="82">
        <v>40789.148252314815</v>
      </c>
      <c r="AO597" s="84" t="s">
        <v>6089</v>
      </c>
      <c r="AP597" s="80" t="b">
        <v>1</v>
      </c>
      <c r="AQ597" s="80" t="b">
        <v>0</v>
      </c>
      <c r="AR597" s="80" t="b">
        <v>1</v>
      </c>
      <c r="AS597" s="80" t="s">
        <v>6176</v>
      </c>
      <c r="AT597" s="80">
        <v>36</v>
      </c>
      <c r="AU597" s="84" t="s">
        <v>6192</v>
      </c>
      <c r="AV597" s="80" t="b">
        <v>0</v>
      </c>
      <c r="AW597" s="80" t="s">
        <v>7170</v>
      </c>
      <c r="AX597" s="84" t="s">
        <v>7765</v>
      </c>
      <c r="AY597" s="80" t="s">
        <v>66</v>
      </c>
      <c r="AZ597" s="2"/>
      <c r="BA597" s="3"/>
      <c r="BB597" s="3"/>
      <c r="BC597" s="3"/>
      <c r="BD597" s="3"/>
    </row>
    <row r="598" spans="1:56" x14ac:dyDescent="0.25">
      <c r="A598" s="66" t="s">
        <v>747</v>
      </c>
      <c r="B598" s="67"/>
      <c r="C598" s="67"/>
      <c r="D598" s="68"/>
      <c r="E598" s="70"/>
      <c r="F598" s="104" t="s">
        <v>7074</v>
      </c>
      <c r="G598" s="67"/>
      <c r="H598" s="71"/>
      <c r="I598" s="72"/>
      <c r="J598" s="72"/>
      <c r="K598" s="71" t="s">
        <v>8436</v>
      </c>
      <c r="L598" s="75"/>
      <c r="M598" s="76"/>
      <c r="N598" s="76"/>
      <c r="O598" s="77"/>
      <c r="P598" s="78"/>
      <c r="Q598" s="78"/>
      <c r="R598" s="88"/>
      <c r="S598" s="88"/>
      <c r="T598" s="88"/>
      <c r="U598" s="88"/>
      <c r="V598" s="52"/>
      <c r="W598" s="52"/>
      <c r="X598" s="52"/>
      <c r="Y598" s="52"/>
      <c r="Z598" s="51"/>
      <c r="AA598" s="73"/>
      <c r="AB598" s="73"/>
      <c r="AC598" s="74"/>
      <c r="AD598" s="80" t="s">
        <v>4273</v>
      </c>
      <c r="AE598" s="80">
        <v>1100</v>
      </c>
      <c r="AF598" s="80">
        <v>622</v>
      </c>
      <c r="AG598" s="80">
        <v>1141</v>
      </c>
      <c r="AH598" s="80">
        <v>243</v>
      </c>
      <c r="AI598" s="80"/>
      <c r="AJ598" s="80" t="s">
        <v>4858</v>
      </c>
      <c r="AK598" s="80" t="s">
        <v>5268</v>
      </c>
      <c r="AL598" s="84" t="s">
        <v>5568</v>
      </c>
      <c r="AM598" s="80"/>
      <c r="AN598" s="82">
        <v>41761.762835648151</v>
      </c>
      <c r="AO598" s="84" t="s">
        <v>6090</v>
      </c>
      <c r="AP598" s="80" t="b">
        <v>0</v>
      </c>
      <c r="AQ598" s="80" t="b">
        <v>0</v>
      </c>
      <c r="AR598" s="80" t="b">
        <v>1</v>
      </c>
      <c r="AS598" s="80" t="s">
        <v>6171</v>
      </c>
      <c r="AT598" s="80">
        <v>52</v>
      </c>
      <c r="AU598" s="84" t="s">
        <v>6192</v>
      </c>
      <c r="AV598" s="80" t="b">
        <v>0</v>
      </c>
      <c r="AW598" s="80" t="s">
        <v>7170</v>
      </c>
      <c r="AX598" s="84" t="s">
        <v>7766</v>
      </c>
      <c r="AY598" s="80" t="s">
        <v>66</v>
      </c>
      <c r="AZ598" s="2"/>
      <c r="BA598" s="3"/>
      <c r="BB598" s="3"/>
      <c r="BC598" s="3"/>
      <c r="BD598" s="3"/>
    </row>
    <row r="599" spans="1:56" x14ac:dyDescent="0.25">
      <c r="A599" s="66" t="s">
        <v>748</v>
      </c>
      <c r="B599" s="67"/>
      <c r="C599" s="67"/>
      <c r="D599" s="68"/>
      <c r="E599" s="70"/>
      <c r="F599" s="104" t="s">
        <v>7075</v>
      </c>
      <c r="G599" s="67"/>
      <c r="H599" s="71"/>
      <c r="I599" s="72"/>
      <c r="J599" s="72"/>
      <c r="K599" s="71" t="s">
        <v>8437</v>
      </c>
      <c r="L599" s="75"/>
      <c r="M599" s="76"/>
      <c r="N599" s="76"/>
      <c r="O599" s="77"/>
      <c r="P599" s="78"/>
      <c r="Q599" s="78"/>
      <c r="R599" s="88"/>
      <c r="S599" s="88"/>
      <c r="T599" s="88"/>
      <c r="U599" s="88"/>
      <c r="V599" s="52"/>
      <c r="W599" s="52"/>
      <c r="X599" s="52"/>
      <c r="Y599" s="52"/>
      <c r="Z599" s="51"/>
      <c r="AA599" s="73"/>
      <c r="AB599" s="73"/>
      <c r="AC599" s="74"/>
      <c r="AD599" s="80" t="s">
        <v>4274</v>
      </c>
      <c r="AE599" s="80">
        <v>833</v>
      </c>
      <c r="AF599" s="80">
        <v>217</v>
      </c>
      <c r="AG599" s="80">
        <v>132</v>
      </c>
      <c r="AH599" s="80">
        <v>263</v>
      </c>
      <c r="AI599" s="80"/>
      <c r="AJ599" s="80"/>
      <c r="AK599" s="80" t="s">
        <v>5269</v>
      </c>
      <c r="AL599" s="84" t="s">
        <v>5569</v>
      </c>
      <c r="AM599" s="80"/>
      <c r="AN599" s="82">
        <v>42375.5002662037</v>
      </c>
      <c r="AO599" s="84" t="s">
        <v>6091</v>
      </c>
      <c r="AP599" s="80" t="b">
        <v>1</v>
      </c>
      <c r="AQ599" s="80" t="b">
        <v>0</v>
      </c>
      <c r="AR599" s="80" t="b">
        <v>0</v>
      </c>
      <c r="AS599" s="80" t="s">
        <v>6171</v>
      </c>
      <c r="AT599" s="80">
        <v>1</v>
      </c>
      <c r="AU599" s="80"/>
      <c r="AV599" s="80" t="b">
        <v>0</v>
      </c>
      <c r="AW599" s="80" t="s">
        <v>7170</v>
      </c>
      <c r="AX599" s="84" t="s">
        <v>7767</v>
      </c>
      <c r="AY599" s="80" t="s">
        <v>66</v>
      </c>
      <c r="AZ599" s="2"/>
      <c r="BA599" s="3"/>
      <c r="BB599" s="3"/>
      <c r="BC599" s="3"/>
      <c r="BD599" s="3"/>
    </row>
    <row r="600" spans="1:56" x14ac:dyDescent="0.25">
      <c r="A600" s="66" t="s">
        <v>749</v>
      </c>
      <c r="B600" s="67"/>
      <c r="C600" s="67"/>
      <c r="D600" s="68"/>
      <c r="E600" s="70"/>
      <c r="F600" s="104" t="s">
        <v>7076</v>
      </c>
      <c r="G600" s="67"/>
      <c r="H600" s="71"/>
      <c r="I600" s="72"/>
      <c r="J600" s="72"/>
      <c r="K600" s="71" t="s">
        <v>8438</v>
      </c>
      <c r="L600" s="75"/>
      <c r="M600" s="76"/>
      <c r="N600" s="76"/>
      <c r="O600" s="77"/>
      <c r="P600" s="78"/>
      <c r="Q600" s="78"/>
      <c r="R600" s="88"/>
      <c r="S600" s="88"/>
      <c r="T600" s="88"/>
      <c r="U600" s="88"/>
      <c r="V600" s="52"/>
      <c r="W600" s="52"/>
      <c r="X600" s="52"/>
      <c r="Y600" s="52"/>
      <c r="Z600" s="51"/>
      <c r="AA600" s="73"/>
      <c r="AB600" s="73"/>
      <c r="AC600" s="74"/>
      <c r="AD600" s="80" t="s">
        <v>4275</v>
      </c>
      <c r="AE600" s="80">
        <v>1824</v>
      </c>
      <c r="AF600" s="80">
        <v>1265</v>
      </c>
      <c r="AG600" s="80">
        <v>13798</v>
      </c>
      <c r="AH600" s="80">
        <v>37</v>
      </c>
      <c r="AI600" s="80">
        <v>-10800</v>
      </c>
      <c r="AJ600" s="80" t="s">
        <v>4859</v>
      </c>
      <c r="AK600" s="80" t="s">
        <v>5270</v>
      </c>
      <c r="AL600" s="84" t="s">
        <v>5570</v>
      </c>
      <c r="AM600" s="80" t="s">
        <v>5653</v>
      </c>
      <c r="AN600" s="82">
        <v>40000.139039351852</v>
      </c>
      <c r="AO600" s="84" t="s">
        <v>6092</v>
      </c>
      <c r="AP600" s="80" t="b">
        <v>0</v>
      </c>
      <c r="AQ600" s="80" t="b">
        <v>0</v>
      </c>
      <c r="AR600" s="80" t="b">
        <v>0</v>
      </c>
      <c r="AS600" s="80" t="s">
        <v>6176</v>
      </c>
      <c r="AT600" s="80">
        <v>7</v>
      </c>
      <c r="AU600" s="84" t="s">
        <v>6222</v>
      </c>
      <c r="AV600" s="80" t="b">
        <v>0</v>
      </c>
      <c r="AW600" s="80" t="s">
        <v>7170</v>
      </c>
      <c r="AX600" s="84" t="s">
        <v>7768</v>
      </c>
      <c r="AY600" s="80" t="s">
        <v>66</v>
      </c>
      <c r="AZ600" s="2"/>
      <c r="BA600" s="3"/>
      <c r="BB600" s="3"/>
      <c r="BC600" s="3"/>
      <c r="BD600" s="3"/>
    </row>
    <row r="601" spans="1:56" x14ac:dyDescent="0.25">
      <c r="A601" s="66" t="s">
        <v>750</v>
      </c>
      <c r="B601" s="67"/>
      <c r="C601" s="67"/>
      <c r="D601" s="68"/>
      <c r="E601" s="70"/>
      <c r="F601" s="104" t="s">
        <v>7077</v>
      </c>
      <c r="G601" s="67"/>
      <c r="H601" s="71"/>
      <c r="I601" s="72"/>
      <c r="J601" s="72"/>
      <c r="K601" s="71" t="s">
        <v>8439</v>
      </c>
      <c r="L601" s="75"/>
      <c r="M601" s="76"/>
      <c r="N601" s="76"/>
      <c r="O601" s="77"/>
      <c r="P601" s="78"/>
      <c r="Q601" s="78"/>
      <c r="R601" s="88"/>
      <c r="S601" s="88"/>
      <c r="T601" s="88"/>
      <c r="U601" s="88"/>
      <c r="V601" s="52"/>
      <c r="W601" s="52"/>
      <c r="X601" s="52"/>
      <c r="Y601" s="52"/>
      <c r="Z601" s="51"/>
      <c r="AA601" s="73"/>
      <c r="AB601" s="73"/>
      <c r="AC601" s="74"/>
      <c r="AD601" s="80" t="s">
        <v>4276</v>
      </c>
      <c r="AE601" s="80">
        <v>1878</v>
      </c>
      <c r="AF601" s="80">
        <v>17359</v>
      </c>
      <c r="AG601" s="80">
        <v>28862</v>
      </c>
      <c r="AH601" s="80">
        <v>46</v>
      </c>
      <c r="AI601" s="80">
        <v>-10800</v>
      </c>
      <c r="AJ601" s="80" t="s">
        <v>4860</v>
      </c>
      <c r="AK601" s="80" t="s">
        <v>5240</v>
      </c>
      <c r="AL601" s="84" t="s">
        <v>5571</v>
      </c>
      <c r="AM601" s="80" t="s">
        <v>5653</v>
      </c>
      <c r="AN601" s="82">
        <v>39493.689699074072</v>
      </c>
      <c r="AO601" s="84" t="s">
        <v>6093</v>
      </c>
      <c r="AP601" s="80" t="b">
        <v>0</v>
      </c>
      <c r="AQ601" s="80" t="b">
        <v>0</v>
      </c>
      <c r="AR601" s="80" t="b">
        <v>1</v>
      </c>
      <c r="AS601" s="80" t="s">
        <v>6176</v>
      </c>
      <c r="AT601" s="80">
        <v>67</v>
      </c>
      <c r="AU601" s="84" t="s">
        <v>6213</v>
      </c>
      <c r="AV601" s="80" t="b">
        <v>0</v>
      </c>
      <c r="AW601" s="80" t="s">
        <v>7170</v>
      </c>
      <c r="AX601" s="84" t="s">
        <v>7769</v>
      </c>
      <c r="AY601" s="80" t="s">
        <v>66</v>
      </c>
      <c r="AZ601" s="2"/>
      <c r="BA601" s="3"/>
      <c r="BB601" s="3"/>
      <c r="BC601" s="3"/>
      <c r="BD601" s="3"/>
    </row>
    <row r="602" spans="1:56" x14ac:dyDescent="0.25">
      <c r="A602" s="66" t="s">
        <v>751</v>
      </c>
      <c r="B602" s="67"/>
      <c r="C602" s="67"/>
      <c r="D602" s="68"/>
      <c r="E602" s="70"/>
      <c r="F602" s="104" t="s">
        <v>7078</v>
      </c>
      <c r="G602" s="67"/>
      <c r="H602" s="71"/>
      <c r="I602" s="72"/>
      <c r="J602" s="72"/>
      <c r="K602" s="71" t="s">
        <v>8440</v>
      </c>
      <c r="L602" s="75"/>
      <c r="M602" s="76"/>
      <c r="N602" s="76"/>
      <c r="O602" s="77"/>
      <c r="P602" s="78"/>
      <c r="Q602" s="78"/>
      <c r="R602" s="88"/>
      <c r="S602" s="88"/>
      <c r="T602" s="88"/>
      <c r="U602" s="88"/>
      <c r="V602" s="52"/>
      <c r="W602" s="52"/>
      <c r="X602" s="52"/>
      <c r="Y602" s="52"/>
      <c r="Z602" s="51"/>
      <c r="AA602" s="73"/>
      <c r="AB602" s="73"/>
      <c r="AC602" s="74"/>
      <c r="AD602" s="80" t="s">
        <v>4277</v>
      </c>
      <c r="AE602" s="80">
        <v>1041</v>
      </c>
      <c r="AF602" s="80">
        <v>2512</v>
      </c>
      <c r="AG602" s="80">
        <v>31342</v>
      </c>
      <c r="AH602" s="80">
        <v>96</v>
      </c>
      <c r="AI602" s="80">
        <v>3600</v>
      </c>
      <c r="AJ602" s="80" t="s">
        <v>4861</v>
      </c>
      <c r="AK602" s="80" t="s">
        <v>5271</v>
      </c>
      <c r="AL602" s="80"/>
      <c r="AM602" s="80" t="s">
        <v>5302</v>
      </c>
      <c r="AN602" s="82">
        <v>39714.397974537038</v>
      </c>
      <c r="AO602" s="84" t="s">
        <v>6094</v>
      </c>
      <c r="AP602" s="80" t="b">
        <v>0</v>
      </c>
      <c r="AQ602" s="80" t="b">
        <v>0</v>
      </c>
      <c r="AR602" s="80" t="b">
        <v>1</v>
      </c>
      <c r="AS602" s="80" t="s">
        <v>6176</v>
      </c>
      <c r="AT602" s="80">
        <v>105</v>
      </c>
      <c r="AU602" s="84" t="s">
        <v>6463</v>
      </c>
      <c r="AV602" s="80" t="b">
        <v>0</v>
      </c>
      <c r="AW602" s="80" t="s">
        <v>7170</v>
      </c>
      <c r="AX602" s="84" t="s">
        <v>7770</v>
      </c>
      <c r="AY602" s="80" t="s">
        <v>66</v>
      </c>
      <c r="AZ602" s="2"/>
      <c r="BA602" s="3"/>
      <c r="BB602" s="3"/>
      <c r="BC602" s="3"/>
      <c r="BD602" s="3"/>
    </row>
    <row r="603" spans="1:56" x14ac:dyDescent="0.25">
      <c r="A603" s="66" t="s">
        <v>752</v>
      </c>
      <c r="B603" s="67"/>
      <c r="C603" s="67"/>
      <c r="D603" s="68"/>
      <c r="E603" s="70"/>
      <c r="F603" s="104" t="s">
        <v>7079</v>
      </c>
      <c r="G603" s="67"/>
      <c r="H603" s="71"/>
      <c r="I603" s="72"/>
      <c r="J603" s="72"/>
      <c r="K603" s="71" t="s">
        <v>8441</v>
      </c>
      <c r="L603" s="75"/>
      <c r="M603" s="76"/>
      <c r="N603" s="76"/>
      <c r="O603" s="77"/>
      <c r="P603" s="78"/>
      <c r="Q603" s="78"/>
      <c r="R603" s="88"/>
      <c r="S603" s="88"/>
      <c r="T603" s="88"/>
      <c r="U603" s="88"/>
      <c r="V603" s="52"/>
      <c r="W603" s="52"/>
      <c r="X603" s="52"/>
      <c r="Y603" s="52"/>
      <c r="Z603" s="51"/>
      <c r="AA603" s="73"/>
      <c r="AB603" s="73"/>
      <c r="AC603" s="74"/>
      <c r="AD603" s="80" t="s">
        <v>4278</v>
      </c>
      <c r="AE603" s="80">
        <v>237</v>
      </c>
      <c r="AF603" s="80">
        <v>294</v>
      </c>
      <c r="AG603" s="80">
        <v>52164</v>
      </c>
      <c r="AH603" s="80">
        <v>0</v>
      </c>
      <c r="AI603" s="80">
        <v>-18000</v>
      </c>
      <c r="AJ603" s="80" t="s">
        <v>4862</v>
      </c>
      <c r="AK603" s="80" t="s">
        <v>5168</v>
      </c>
      <c r="AL603" s="84" t="s">
        <v>5572</v>
      </c>
      <c r="AM603" s="80" t="s">
        <v>5619</v>
      </c>
      <c r="AN603" s="82">
        <v>40382.493310185186</v>
      </c>
      <c r="AO603" s="80"/>
      <c r="AP603" s="80" t="b">
        <v>0</v>
      </c>
      <c r="AQ603" s="80" t="b">
        <v>0</v>
      </c>
      <c r="AR603" s="80" t="b">
        <v>0</v>
      </c>
      <c r="AS603" s="80" t="s">
        <v>6171</v>
      </c>
      <c r="AT603" s="80">
        <v>27</v>
      </c>
      <c r="AU603" s="84" t="s">
        <v>6222</v>
      </c>
      <c r="AV603" s="80" t="b">
        <v>0</v>
      </c>
      <c r="AW603" s="80" t="s">
        <v>7170</v>
      </c>
      <c r="AX603" s="84" t="s">
        <v>7771</v>
      </c>
      <c r="AY603" s="80" t="s">
        <v>66</v>
      </c>
      <c r="AZ603" s="2"/>
      <c r="BA603" s="3"/>
      <c r="BB603" s="3"/>
      <c r="BC603" s="3"/>
      <c r="BD603" s="3"/>
    </row>
    <row r="604" spans="1:56" x14ac:dyDescent="0.25">
      <c r="A604" s="66" t="s">
        <v>753</v>
      </c>
      <c r="B604" s="67"/>
      <c r="C604" s="67"/>
      <c r="D604" s="68"/>
      <c r="E604" s="70"/>
      <c r="F604" s="104" t="s">
        <v>7080</v>
      </c>
      <c r="G604" s="67"/>
      <c r="H604" s="71"/>
      <c r="I604" s="72"/>
      <c r="J604" s="72"/>
      <c r="K604" s="71" t="s">
        <v>8442</v>
      </c>
      <c r="L604" s="75"/>
      <c r="M604" s="76"/>
      <c r="N604" s="76"/>
      <c r="O604" s="77"/>
      <c r="P604" s="78"/>
      <c r="Q604" s="78"/>
      <c r="R604" s="88"/>
      <c r="S604" s="88"/>
      <c r="T604" s="88"/>
      <c r="U604" s="88"/>
      <c r="V604" s="52"/>
      <c r="W604" s="52"/>
      <c r="X604" s="52"/>
      <c r="Y604" s="52"/>
      <c r="Z604" s="51"/>
      <c r="AA604" s="73"/>
      <c r="AB604" s="73"/>
      <c r="AC604" s="74"/>
      <c r="AD604" s="80" t="s">
        <v>4279</v>
      </c>
      <c r="AE604" s="80">
        <v>4</v>
      </c>
      <c r="AF604" s="80">
        <v>1464</v>
      </c>
      <c r="AG604" s="80">
        <v>8510</v>
      </c>
      <c r="AH604" s="80">
        <v>8</v>
      </c>
      <c r="AI604" s="80">
        <v>10800</v>
      </c>
      <c r="AJ604" s="80"/>
      <c r="AK604" s="80"/>
      <c r="AL604" s="80"/>
      <c r="AM604" s="80" t="s">
        <v>5625</v>
      </c>
      <c r="AN604" s="82">
        <v>41478.584652777776</v>
      </c>
      <c r="AO604" s="84" t="s">
        <v>6095</v>
      </c>
      <c r="AP604" s="80" t="b">
        <v>1</v>
      </c>
      <c r="AQ604" s="80" t="b">
        <v>0</v>
      </c>
      <c r="AR604" s="80" t="b">
        <v>0</v>
      </c>
      <c r="AS604" s="80" t="s">
        <v>6175</v>
      </c>
      <c r="AT604" s="80">
        <v>21</v>
      </c>
      <c r="AU604" s="84" t="s">
        <v>6192</v>
      </c>
      <c r="AV604" s="80" t="b">
        <v>0</v>
      </c>
      <c r="AW604" s="80" t="s">
        <v>7170</v>
      </c>
      <c r="AX604" s="84" t="s">
        <v>7772</v>
      </c>
      <c r="AY604" s="80" t="s">
        <v>66</v>
      </c>
      <c r="AZ604" s="2"/>
      <c r="BA604" s="3"/>
      <c r="BB604" s="3"/>
      <c r="BC604" s="3"/>
      <c r="BD604" s="3"/>
    </row>
    <row r="605" spans="1:56" x14ac:dyDescent="0.25">
      <c r="A605" s="66" t="s">
        <v>754</v>
      </c>
      <c r="B605" s="67"/>
      <c r="C605" s="67"/>
      <c r="D605" s="68"/>
      <c r="E605" s="70"/>
      <c r="F605" s="104" t="s">
        <v>7081</v>
      </c>
      <c r="G605" s="67"/>
      <c r="H605" s="71"/>
      <c r="I605" s="72"/>
      <c r="J605" s="72"/>
      <c r="K605" s="71" t="s">
        <v>8443</v>
      </c>
      <c r="L605" s="75"/>
      <c r="M605" s="76"/>
      <c r="N605" s="76"/>
      <c r="O605" s="77"/>
      <c r="P605" s="78"/>
      <c r="Q605" s="78"/>
      <c r="R605" s="88"/>
      <c r="S605" s="88"/>
      <c r="T605" s="88"/>
      <c r="U605" s="88"/>
      <c r="V605" s="52"/>
      <c r="W605" s="52"/>
      <c r="X605" s="52"/>
      <c r="Y605" s="52"/>
      <c r="Z605" s="51"/>
      <c r="AA605" s="73"/>
      <c r="AB605" s="73"/>
      <c r="AC605" s="74"/>
      <c r="AD605" s="80" t="s">
        <v>4280</v>
      </c>
      <c r="AE605" s="80">
        <v>1286</v>
      </c>
      <c r="AF605" s="80">
        <v>1519</v>
      </c>
      <c r="AG605" s="80">
        <v>15120</v>
      </c>
      <c r="AH605" s="80">
        <v>1112</v>
      </c>
      <c r="AI605" s="80">
        <v>-14400</v>
      </c>
      <c r="AJ605" s="80" t="s">
        <v>4863</v>
      </c>
      <c r="AK605" s="80" t="s">
        <v>5272</v>
      </c>
      <c r="AL605" s="84" t="s">
        <v>5573</v>
      </c>
      <c r="AM605" s="80" t="s">
        <v>5658</v>
      </c>
      <c r="AN605" s="82">
        <v>40614.072500000002</v>
      </c>
      <c r="AO605" s="84" t="s">
        <v>6096</v>
      </c>
      <c r="AP605" s="80" t="b">
        <v>0</v>
      </c>
      <c r="AQ605" s="80" t="b">
        <v>0</v>
      </c>
      <c r="AR605" s="80" t="b">
        <v>1</v>
      </c>
      <c r="AS605" s="80" t="s">
        <v>6176</v>
      </c>
      <c r="AT605" s="80">
        <v>6</v>
      </c>
      <c r="AU605" s="84" t="s">
        <v>6464</v>
      </c>
      <c r="AV605" s="80" t="b">
        <v>0</v>
      </c>
      <c r="AW605" s="80" t="s">
        <v>7170</v>
      </c>
      <c r="AX605" s="84" t="s">
        <v>7773</v>
      </c>
      <c r="AY605" s="80" t="s">
        <v>66</v>
      </c>
      <c r="AZ605" s="2"/>
      <c r="BA605" s="3"/>
      <c r="BB605" s="3"/>
      <c r="BC605" s="3"/>
      <c r="BD605" s="3"/>
    </row>
    <row r="606" spans="1:56" x14ac:dyDescent="0.25">
      <c r="A606" s="66" t="s">
        <v>755</v>
      </c>
      <c r="B606" s="67"/>
      <c r="C606" s="67"/>
      <c r="D606" s="68"/>
      <c r="E606" s="70"/>
      <c r="F606" s="104" t="s">
        <v>7082</v>
      </c>
      <c r="G606" s="67"/>
      <c r="H606" s="71"/>
      <c r="I606" s="72"/>
      <c r="J606" s="72"/>
      <c r="K606" s="71" t="s">
        <v>8444</v>
      </c>
      <c r="L606" s="75"/>
      <c r="M606" s="76"/>
      <c r="N606" s="76"/>
      <c r="O606" s="77"/>
      <c r="P606" s="78"/>
      <c r="Q606" s="78"/>
      <c r="R606" s="88"/>
      <c r="S606" s="88"/>
      <c r="T606" s="88"/>
      <c r="U606" s="88"/>
      <c r="V606" s="52"/>
      <c r="W606" s="52"/>
      <c r="X606" s="52"/>
      <c r="Y606" s="52"/>
      <c r="Z606" s="51"/>
      <c r="AA606" s="73"/>
      <c r="AB606" s="73"/>
      <c r="AC606" s="74"/>
      <c r="AD606" s="80" t="s">
        <v>4281</v>
      </c>
      <c r="AE606" s="80">
        <v>464</v>
      </c>
      <c r="AF606" s="80">
        <v>59</v>
      </c>
      <c r="AG606" s="80">
        <v>4567</v>
      </c>
      <c r="AH606" s="80">
        <v>0</v>
      </c>
      <c r="AI606" s="80">
        <v>7200</v>
      </c>
      <c r="AJ606" s="80" t="s">
        <v>4864</v>
      </c>
      <c r="AK606" s="80" t="s">
        <v>5273</v>
      </c>
      <c r="AL606" s="84" t="s">
        <v>5574</v>
      </c>
      <c r="AM606" s="80" t="s">
        <v>5622</v>
      </c>
      <c r="AN606" s="82">
        <v>42152.501250000001</v>
      </c>
      <c r="AO606" s="84" t="s">
        <v>6097</v>
      </c>
      <c r="AP606" s="80" t="b">
        <v>0</v>
      </c>
      <c r="AQ606" s="80" t="b">
        <v>0</v>
      </c>
      <c r="AR606" s="80" t="b">
        <v>0</v>
      </c>
      <c r="AS606" s="80" t="s">
        <v>6186</v>
      </c>
      <c r="AT606" s="80">
        <v>3</v>
      </c>
      <c r="AU606" s="84" t="s">
        <v>6192</v>
      </c>
      <c r="AV606" s="80" t="b">
        <v>0</v>
      </c>
      <c r="AW606" s="80" t="s">
        <v>7170</v>
      </c>
      <c r="AX606" s="84" t="s">
        <v>7774</v>
      </c>
      <c r="AY606" s="80" t="s">
        <v>66</v>
      </c>
      <c r="AZ606" s="2"/>
      <c r="BA606" s="3"/>
      <c r="BB606" s="3"/>
      <c r="BC606" s="3"/>
      <c r="BD606" s="3"/>
    </row>
    <row r="607" spans="1:56" x14ac:dyDescent="0.25">
      <c r="A607" s="66" t="s">
        <v>756</v>
      </c>
      <c r="B607" s="67"/>
      <c r="C607" s="67"/>
      <c r="D607" s="68"/>
      <c r="E607" s="70"/>
      <c r="F607" s="104" t="s">
        <v>7083</v>
      </c>
      <c r="G607" s="67"/>
      <c r="H607" s="71"/>
      <c r="I607" s="72"/>
      <c r="J607" s="72"/>
      <c r="K607" s="71" t="s">
        <v>8445</v>
      </c>
      <c r="L607" s="75"/>
      <c r="M607" s="76"/>
      <c r="N607" s="76"/>
      <c r="O607" s="77"/>
      <c r="P607" s="78"/>
      <c r="Q607" s="78"/>
      <c r="R607" s="88"/>
      <c r="S607" s="88"/>
      <c r="T607" s="88"/>
      <c r="U607" s="88"/>
      <c r="V607" s="52"/>
      <c r="W607" s="52"/>
      <c r="X607" s="52"/>
      <c r="Y607" s="52"/>
      <c r="Z607" s="51"/>
      <c r="AA607" s="73"/>
      <c r="AB607" s="73"/>
      <c r="AC607" s="74"/>
      <c r="AD607" s="80" t="s">
        <v>4282</v>
      </c>
      <c r="AE607" s="80">
        <v>625</v>
      </c>
      <c r="AF607" s="80">
        <v>204</v>
      </c>
      <c r="AG607" s="80">
        <v>48698</v>
      </c>
      <c r="AH607" s="80">
        <v>0</v>
      </c>
      <c r="AI607" s="80">
        <v>-28800</v>
      </c>
      <c r="AJ607" s="80" t="s">
        <v>4865</v>
      </c>
      <c r="AK607" s="80" t="s">
        <v>5274</v>
      </c>
      <c r="AL607" s="80"/>
      <c r="AM607" s="80" t="s">
        <v>5617</v>
      </c>
      <c r="AN607" s="82">
        <v>41973.570949074077</v>
      </c>
      <c r="AO607" s="84" t="s">
        <v>6098</v>
      </c>
      <c r="AP607" s="80" t="b">
        <v>1</v>
      </c>
      <c r="AQ607" s="80" t="b">
        <v>0</v>
      </c>
      <c r="AR607" s="80" t="b">
        <v>0</v>
      </c>
      <c r="AS607" s="80" t="s">
        <v>6177</v>
      </c>
      <c r="AT607" s="80">
        <v>3</v>
      </c>
      <c r="AU607" s="84" t="s">
        <v>6192</v>
      </c>
      <c r="AV607" s="80" t="b">
        <v>0</v>
      </c>
      <c r="AW607" s="80" t="s">
        <v>7170</v>
      </c>
      <c r="AX607" s="84" t="s">
        <v>7775</v>
      </c>
      <c r="AY607" s="80" t="s">
        <v>66</v>
      </c>
      <c r="AZ607" s="2"/>
      <c r="BA607" s="3"/>
      <c r="BB607" s="3"/>
      <c r="BC607" s="3"/>
      <c r="BD607" s="3"/>
    </row>
    <row r="608" spans="1:56" x14ac:dyDescent="0.25">
      <c r="A608" s="66" t="s">
        <v>757</v>
      </c>
      <c r="B608" s="67"/>
      <c r="C608" s="67"/>
      <c r="D608" s="68"/>
      <c r="E608" s="70"/>
      <c r="F608" s="104" t="s">
        <v>7084</v>
      </c>
      <c r="G608" s="67"/>
      <c r="H608" s="71"/>
      <c r="I608" s="72"/>
      <c r="J608" s="72"/>
      <c r="K608" s="71" t="s">
        <v>8446</v>
      </c>
      <c r="L608" s="75"/>
      <c r="M608" s="76"/>
      <c r="N608" s="76"/>
      <c r="O608" s="77"/>
      <c r="P608" s="78"/>
      <c r="Q608" s="78"/>
      <c r="R608" s="88"/>
      <c r="S608" s="88"/>
      <c r="T608" s="88"/>
      <c r="U608" s="88"/>
      <c r="V608" s="52"/>
      <c r="W608" s="52"/>
      <c r="X608" s="52"/>
      <c r="Y608" s="52"/>
      <c r="Z608" s="51"/>
      <c r="AA608" s="73"/>
      <c r="AB608" s="73"/>
      <c r="AC608" s="74"/>
      <c r="AD608" s="80" t="s">
        <v>4283</v>
      </c>
      <c r="AE608" s="80">
        <v>1354</v>
      </c>
      <c r="AF608" s="80">
        <v>1628</v>
      </c>
      <c r="AG608" s="80">
        <v>4730</v>
      </c>
      <c r="AH608" s="80">
        <v>886</v>
      </c>
      <c r="AI608" s="80"/>
      <c r="AJ608" s="80" t="s">
        <v>4866</v>
      </c>
      <c r="AK608" s="80" t="s">
        <v>5275</v>
      </c>
      <c r="AL608" s="80"/>
      <c r="AM608" s="80"/>
      <c r="AN608" s="82">
        <v>40744.880601851852</v>
      </c>
      <c r="AO608" s="84" t="s">
        <v>6099</v>
      </c>
      <c r="AP608" s="80" t="b">
        <v>0</v>
      </c>
      <c r="AQ608" s="80" t="b">
        <v>0</v>
      </c>
      <c r="AR608" s="80" t="b">
        <v>1</v>
      </c>
      <c r="AS608" s="80" t="s">
        <v>6176</v>
      </c>
      <c r="AT608" s="80">
        <v>9</v>
      </c>
      <c r="AU608" s="84" t="s">
        <v>6192</v>
      </c>
      <c r="AV608" s="80" t="b">
        <v>0</v>
      </c>
      <c r="AW608" s="80" t="s">
        <v>7170</v>
      </c>
      <c r="AX608" s="84" t="s">
        <v>7776</v>
      </c>
      <c r="AY608" s="80" t="s">
        <v>66</v>
      </c>
      <c r="AZ608" s="2"/>
      <c r="BA608" s="3"/>
      <c r="BB608" s="3"/>
      <c r="BC608" s="3"/>
      <c r="BD608" s="3"/>
    </row>
    <row r="609" spans="1:56" x14ac:dyDescent="0.25">
      <c r="A609" s="66" t="s">
        <v>758</v>
      </c>
      <c r="B609" s="67"/>
      <c r="C609" s="67"/>
      <c r="D609" s="68"/>
      <c r="E609" s="70"/>
      <c r="F609" s="104" t="s">
        <v>7085</v>
      </c>
      <c r="G609" s="67"/>
      <c r="H609" s="71"/>
      <c r="I609" s="72"/>
      <c r="J609" s="72"/>
      <c r="K609" s="71" t="s">
        <v>8447</v>
      </c>
      <c r="L609" s="75"/>
      <c r="M609" s="76"/>
      <c r="N609" s="76"/>
      <c r="O609" s="77"/>
      <c r="P609" s="78"/>
      <c r="Q609" s="78"/>
      <c r="R609" s="88"/>
      <c r="S609" s="88"/>
      <c r="T609" s="88"/>
      <c r="U609" s="88"/>
      <c r="V609" s="52"/>
      <c r="W609" s="52"/>
      <c r="X609" s="52"/>
      <c r="Y609" s="52"/>
      <c r="Z609" s="51"/>
      <c r="AA609" s="73"/>
      <c r="AB609" s="73"/>
      <c r="AC609" s="74"/>
      <c r="AD609" s="80" t="s">
        <v>4284</v>
      </c>
      <c r="AE609" s="80">
        <v>19</v>
      </c>
      <c r="AF609" s="80">
        <v>105</v>
      </c>
      <c r="AG609" s="80">
        <v>19104</v>
      </c>
      <c r="AH609" s="80">
        <v>0</v>
      </c>
      <c r="AI609" s="80"/>
      <c r="AJ609" s="80" t="s">
        <v>4867</v>
      </c>
      <c r="AK609" s="80" t="s">
        <v>5276</v>
      </c>
      <c r="AL609" s="80"/>
      <c r="AM609" s="80"/>
      <c r="AN609" s="82">
        <v>42116.778981481482</v>
      </c>
      <c r="AO609" s="84" t="s">
        <v>6100</v>
      </c>
      <c r="AP609" s="80" t="b">
        <v>0</v>
      </c>
      <c r="AQ609" s="80" t="b">
        <v>0</v>
      </c>
      <c r="AR609" s="80" t="b">
        <v>0</v>
      </c>
      <c r="AS609" s="80" t="s">
        <v>6180</v>
      </c>
      <c r="AT609" s="80">
        <v>19</v>
      </c>
      <c r="AU609" s="84" t="s">
        <v>6192</v>
      </c>
      <c r="AV609" s="80" t="b">
        <v>0</v>
      </c>
      <c r="AW609" s="80" t="s">
        <v>7170</v>
      </c>
      <c r="AX609" s="84" t="s">
        <v>7777</v>
      </c>
      <c r="AY609" s="80" t="s">
        <v>66</v>
      </c>
      <c r="AZ609" s="2"/>
      <c r="BA609" s="3"/>
      <c r="BB609" s="3"/>
      <c r="BC609" s="3"/>
      <c r="BD609" s="3"/>
    </row>
    <row r="610" spans="1:56" x14ac:dyDescent="0.25">
      <c r="A610" s="66" t="s">
        <v>759</v>
      </c>
      <c r="B610" s="67"/>
      <c r="C610" s="67"/>
      <c r="D610" s="68"/>
      <c r="E610" s="70"/>
      <c r="F610" s="104" t="s">
        <v>7086</v>
      </c>
      <c r="G610" s="67"/>
      <c r="H610" s="71"/>
      <c r="I610" s="72"/>
      <c r="J610" s="72"/>
      <c r="K610" s="71" t="s">
        <v>8448</v>
      </c>
      <c r="L610" s="75"/>
      <c r="M610" s="76"/>
      <c r="N610" s="76"/>
      <c r="O610" s="77"/>
      <c r="P610" s="78"/>
      <c r="Q610" s="78"/>
      <c r="R610" s="88"/>
      <c r="S610" s="88"/>
      <c r="T610" s="88"/>
      <c r="U610" s="88"/>
      <c r="V610" s="52"/>
      <c r="W610" s="52"/>
      <c r="X610" s="52"/>
      <c r="Y610" s="52"/>
      <c r="Z610" s="51"/>
      <c r="AA610" s="73"/>
      <c r="AB610" s="73"/>
      <c r="AC610" s="74"/>
      <c r="AD610" s="80" t="s">
        <v>4285</v>
      </c>
      <c r="AE610" s="80">
        <v>462</v>
      </c>
      <c r="AF610" s="80">
        <v>621</v>
      </c>
      <c r="AG610" s="80">
        <v>43331</v>
      </c>
      <c r="AH610" s="80">
        <v>0</v>
      </c>
      <c r="AI610" s="80">
        <v>-14400</v>
      </c>
      <c r="AJ610" s="80" t="s">
        <v>4868</v>
      </c>
      <c r="AK610" s="80"/>
      <c r="AL610" s="80"/>
      <c r="AM610" s="80" t="s">
        <v>5659</v>
      </c>
      <c r="AN610" s="82">
        <v>39939.055462962962</v>
      </c>
      <c r="AO610" s="80"/>
      <c r="AP610" s="80" t="b">
        <v>0</v>
      </c>
      <c r="AQ610" s="80" t="b">
        <v>0</v>
      </c>
      <c r="AR610" s="80" t="b">
        <v>0</v>
      </c>
      <c r="AS610" s="80" t="s">
        <v>6171</v>
      </c>
      <c r="AT610" s="80">
        <v>8</v>
      </c>
      <c r="AU610" s="84" t="s">
        <v>6213</v>
      </c>
      <c r="AV610" s="80" t="b">
        <v>0</v>
      </c>
      <c r="AW610" s="80" t="s">
        <v>7170</v>
      </c>
      <c r="AX610" s="84" t="s">
        <v>7778</v>
      </c>
      <c r="AY610" s="80" t="s">
        <v>66</v>
      </c>
      <c r="AZ610" s="2"/>
      <c r="BA610" s="3"/>
      <c r="BB610" s="3"/>
      <c r="BC610" s="3"/>
      <c r="BD610" s="3"/>
    </row>
    <row r="611" spans="1:56" x14ac:dyDescent="0.25">
      <c r="A611" s="66" t="s">
        <v>760</v>
      </c>
      <c r="B611" s="67"/>
      <c r="C611" s="67"/>
      <c r="D611" s="68"/>
      <c r="E611" s="70"/>
      <c r="F611" s="104" t="s">
        <v>7087</v>
      </c>
      <c r="G611" s="67"/>
      <c r="H611" s="71"/>
      <c r="I611" s="72"/>
      <c r="J611" s="72"/>
      <c r="K611" s="71" t="s">
        <v>8449</v>
      </c>
      <c r="L611" s="75"/>
      <c r="M611" s="76"/>
      <c r="N611" s="76"/>
      <c r="O611" s="77"/>
      <c r="P611" s="78"/>
      <c r="Q611" s="78"/>
      <c r="R611" s="88"/>
      <c r="S611" s="88"/>
      <c r="T611" s="88"/>
      <c r="U611" s="88"/>
      <c r="V611" s="52"/>
      <c r="W611" s="52"/>
      <c r="X611" s="52"/>
      <c r="Y611" s="52"/>
      <c r="Z611" s="51"/>
      <c r="AA611" s="73"/>
      <c r="AB611" s="73"/>
      <c r="AC611" s="74"/>
      <c r="AD611" s="80" t="s">
        <v>4286</v>
      </c>
      <c r="AE611" s="80">
        <v>261</v>
      </c>
      <c r="AF611" s="80">
        <v>140</v>
      </c>
      <c r="AG611" s="80">
        <v>12282</v>
      </c>
      <c r="AH611" s="80">
        <v>10758</v>
      </c>
      <c r="AI611" s="80"/>
      <c r="AJ611" s="80" t="s">
        <v>4869</v>
      </c>
      <c r="AK611" s="80"/>
      <c r="AL611" s="80"/>
      <c r="AM611" s="80"/>
      <c r="AN611" s="82">
        <v>41713.390567129631</v>
      </c>
      <c r="AO611" s="84" t="s">
        <v>6101</v>
      </c>
      <c r="AP611" s="80" t="b">
        <v>1</v>
      </c>
      <c r="AQ611" s="80" t="b">
        <v>0</v>
      </c>
      <c r="AR611" s="80" t="b">
        <v>0</v>
      </c>
      <c r="AS611" s="80" t="s">
        <v>6184</v>
      </c>
      <c r="AT611" s="80">
        <v>2</v>
      </c>
      <c r="AU611" s="84" t="s">
        <v>6192</v>
      </c>
      <c r="AV611" s="80" t="b">
        <v>0</v>
      </c>
      <c r="AW611" s="80" t="s">
        <v>7170</v>
      </c>
      <c r="AX611" s="84" t="s">
        <v>7779</v>
      </c>
      <c r="AY611" s="80" t="s">
        <v>66</v>
      </c>
      <c r="AZ611" s="2"/>
      <c r="BA611" s="3"/>
      <c r="BB611" s="3"/>
      <c r="BC611" s="3"/>
      <c r="BD611" s="3"/>
    </row>
    <row r="612" spans="1:56" x14ac:dyDescent="0.25">
      <c r="A612" s="66" t="s">
        <v>761</v>
      </c>
      <c r="B612" s="67"/>
      <c r="C612" s="67"/>
      <c r="D612" s="68"/>
      <c r="E612" s="70"/>
      <c r="F612" s="104" t="s">
        <v>7088</v>
      </c>
      <c r="G612" s="67"/>
      <c r="H612" s="71"/>
      <c r="I612" s="72"/>
      <c r="J612" s="72"/>
      <c r="K612" s="71" t="s">
        <v>8450</v>
      </c>
      <c r="L612" s="75"/>
      <c r="M612" s="76"/>
      <c r="N612" s="76"/>
      <c r="O612" s="77"/>
      <c r="P612" s="78"/>
      <c r="Q612" s="78"/>
      <c r="R612" s="88"/>
      <c r="S612" s="88"/>
      <c r="T612" s="88"/>
      <c r="U612" s="88"/>
      <c r="V612" s="52"/>
      <c r="W612" s="52"/>
      <c r="X612" s="52"/>
      <c r="Y612" s="52"/>
      <c r="Z612" s="51"/>
      <c r="AA612" s="73"/>
      <c r="AB612" s="73"/>
      <c r="AC612" s="74"/>
      <c r="AD612" s="80" t="s">
        <v>4287</v>
      </c>
      <c r="AE612" s="80">
        <v>135</v>
      </c>
      <c r="AF612" s="80">
        <v>1014</v>
      </c>
      <c r="AG612" s="80">
        <v>79585</v>
      </c>
      <c r="AH612" s="80">
        <v>135</v>
      </c>
      <c r="AI612" s="80">
        <v>0</v>
      </c>
      <c r="AJ612" s="80" t="s">
        <v>4870</v>
      </c>
      <c r="AK612" s="80" t="s">
        <v>5277</v>
      </c>
      <c r="AL612" s="84" t="s">
        <v>5575</v>
      </c>
      <c r="AM612" s="80" t="s">
        <v>5628</v>
      </c>
      <c r="AN612" s="82">
        <v>41673.019270833334</v>
      </c>
      <c r="AO612" s="84" t="s">
        <v>6102</v>
      </c>
      <c r="AP612" s="80" t="b">
        <v>0</v>
      </c>
      <c r="AQ612" s="80" t="b">
        <v>0</v>
      </c>
      <c r="AR612" s="80" t="b">
        <v>1</v>
      </c>
      <c r="AS612" s="80" t="s">
        <v>6176</v>
      </c>
      <c r="AT612" s="80">
        <v>35</v>
      </c>
      <c r="AU612" s="84" t="s">
        <v>6465</v>
      </c>
      <c r="AV612" s="80" t="b">
        <v>0</v>
      </c>
      <c r="AW612" s="80" t="s">
        <v>7170</v>
      </c>
      <c r="AX612" s="84" t="s">
        <v>7780</v>
      </c>
      <c r="AY612" s="80" t="s">
        <v>66</v>
      </c>
      <c r="AZ612" s="2"/>
      <c r="BA612" s="3"/>
      <c r="BB612" s="3"/>
      <c r="BC612" s="3"/>
      <c r="BD612" s="3"/>
    </row>
    <row r="613" spans="1:56" x14ac:dyDescent="0.25">
      <c r="A613" s="66" t="s">
        <v>762</v>
      </c>
      <c r="B613" s="67"/>
      <c r="C613" s="67"/>
      <c r="D613" s="68"/>
      <c r="E613" s="70"/>
      <c r="F613" s="104" t="s">
        <v>7089</v>
      </c>
      <c r="G613" s="67"/>
      <c r="H613" s="71"/>
      <c r="I613" s="72"/>
      <c r="J613" s="72"/>
      <c r="K613" s="71" t="s">
        <v>8451</v>
      </c>
      <c r="L613" s="75"/>
      <c r="M613" s="76"/>
      <c r="N613" s="76"/>
      <c r="O613" s="77"/>
      <c r="P613" s="78"/>
      <c r="Q613" s="78"/>
      <c r="R613" s="88"/>
      <c r="S613" s="88"/>
      <c r="T613" s="88"/>
      <c r="U613" s="88"/>
      <c r="V613" s="52"/>
      <c r="W613" s="52"/>
      <c r="X613" s="52"/>
      <c r="Y613" s="52"/>
      <c r="Z613" s="51"/>
      <c r="AA613" s="73"/>
      <c r="AB613" s="73"/>
      <c r="AC613" s="74"/>
      <c r="AD613" s="80" t="s">
        <v>4288</v>
      </c>
      <c r="AE613" s="80">
        <v>528</v>
      </c>
      <c r="AF613" s="80">
        <v>290</v>
      </c>
      <c r="AG613" s="80">
        <v>13419</v>
      </c>
      <c r="AH613" s="80">
        <v>4352</v>
      </c>
      <c r="AI613" s="80"/>
      <c r="AJ613" s="80" t="s">
        <v>4871</v>
      </c>
      <c r="AK613" s="80" t="s">
        <v>5278</v>
      </c>
      <c r="AL613" s="80"/>
      <c r="AM613" s="80"/>
      <c r="AN613" s="82">
        <v>41817.559062499997</v>
      </c>
      <c r="AO613" s="84" t="s">
        <v>6103</v>
      </c>
      <c r="AP613" s="80" t="b">
        <v>1</v>
      </c>
      <c r="AQ613" s="80" t="b">
        <v>0</v>
      </c>
      <c r="AR613" s="80" t="b">
        <v>0</v>
      </c>
      <c r="AS613" s="80" t="s">
        <v>6184</v>
      </c>
      <c r="AT613" s="80">
        <v>8</v>
      </c>
      <c r="AU613" s="84" t="s">
        <v>6192</v>
      </c>
      <c r="AV613" s="80" t="b">
        <v>0</v>
      </c>
      <c r="AW613" s="80" t="s">
        <v>7170</v>
      </c>
      <c r="AX613" s="84" t="s">
        <v>7781</v>
      </c>
      <c r="AY613" s="80" t="s">
        <v>66</v>
      </c>
      <c r="AZ613" s="2"/>
      <c r="BA613" s="3"/>
      <c r="BB613" s="3"/>
      <c r="BC613" s="3"/>
      <c r="BD613" s="3"/>
    </row>
    <row r="614" spans="1:56" x14ac:dyDescent="0.25">
      <c r="A614" s="66" t="s">
        <v>763</v>
      </c>
      <c r="B614" s="67"/>
      <c r="C614" s="67"/>
      <c r="D614" s="68"/>
      <c r="E614" s="70"/>
      <c r="F614" s="104" t="s">
        <v>7090</v>
      </c>
      <c r="G614" s="67"/>
      <c r="H614" s="71"/>
      <c r="I614" s="72"/>
      <c r="J614" s="72"/>
      <c r="K614" s="71" t="s">
        <v>8452</v>
      </c>
      <c r="L614" s="75"/>
      <c r="M614" s="76"/>
      <c r="N614" s="76"/>
      <c r="O614" s="77"/>
      <c r="P614" s="78"/>
      <c r="Q614" s="78"/>
      <c r="R614" s="88"/>
      <c r="S614" s="88"/>
      <c r="T614" s="88"/>
      <c r="U614" s="88"/>
      <c r="V614" s="52"/>
      <c r="W614" s="52"/>
      <c r="X614" s="52"/>
      <c r="Y614" s="52"/>
      <c r="Z614" s="51"/>
      <c r="AA614" s="73"/>
      <c r="AB614" s="73"/>
      <c r="AC614" s="74"/>
      <c r="AD614" s="80" t="s">
        <v>4289</v>
      </c>
      <c r="AE614" s="80">
        <v>639</v>
      </c>
      <c r="AF614" s="80">
        <v>74</v>
      </c>
      <c r="AG614" s="80">
        <v>3205</v>
      </c>
      <c r="AH614" s="80">
        <v>1112</v>
      </c>
      <c r="AI614" s="80">
        <v>-10800</v>
      </c>
      <c r="AJ614" s="80" t="s">
        <v>4872</v>
      </c>
      <c r="AK614" s="80"/>
      <c r="AL614" s="80"/>
      <c r="AM614" s="80" t="s">
        <v>5651</v>
      </c>
      <c r="AN614" s="82">
        <v>40704.32230324074</v>
      </c>
      <c r="AO614" s="84" t="s">
        <v>6104</v>
      </c>
      <c r="AP614" s="80" t="b">
        <v>0</v>
      </c>
      <c r="AQ614" s="80" t="b">
        <v>0</v>
      </c>
      <c r="AR614" s="80" t="b">
        <v>0</v>
      </c>
      <c r="AS614" s="80" t="s">
        <v>6171</v>
      </c>
      <c r="AT614" s="80">
        <v>5</v>
      </c>
      <c r="AU614" s="84" t="s">
        <v>6222</v>
      </c>
      <c r="AV614" s="80" t="b">
        <v>0</v>
      </c>
      <c r="AW614" s="80" t="s">
        <v>7170</v>
      </c>
      <c r="AX614" s="84" t="s">
        <v>7782</v>
      </c>
      <c r="AY614" s="80" t="s">
        <v>66</v>
      </c>
      <c r="AZ614" s="2"/>
      <c r="BA614" s="3"/>
      <c r="BB614" s="3"/>
      <c r="BC614" s="3"/>
      <c r="BD614" s="3"/>
    </row>
    <row r="615" spans="1:56" x14ac:dyDescent="0.25">
      <c r="A615" s="66" t="s">
        <v>764</v>
      </c>
      <c r="B615" s="67"/>
      <c r="C615" s="67"/>
      <c r="D615" s="68"/>
      <c r="E615" s="70"/>
      <c r="F615" s="104" t="s">
        <v>7091</v>
      </c>
      <c r="G615" s="67"/>
      <c r="H615" s="71"/>
      <c r="I615" s="72"/>
      <c r="J615" s="72"/>
      <c r="K615" s="71" t="s">
        <v>8453</v>
      </c>
      <c r="L615" s="75"/>
      <c r="M615" s="76"/>
      <c r="N615" s="76"/>
      <c r="O615" s="77"/>
      <c r="P615" s="78"/>
      <c r="Q615" s="78"/>
      <c r="R615" s="88"/>
      <c r="S615" s="88"/>
      <c r="T615" s="88"/>
      <c r="U615" s="88"/>
      <c r="V615" s="52"/>
      <c r="W615" s="52"/>
      <c r="X615" s="52"/>
      <c r="Y615" s="52"/>
      <c r="Z615" s="51"/>
      <c r="AA615" s="73"/>
      <c r="AB615" s="73"/>
      <c r="AC615" s="74"/>
      <c r="AD615" s="80" t="s">
        <v>4290</v>
      </c>
      <c r="AE615" s="80">
        <v>2097</v>
      </c>
      <c r="AF615" s="80">
        <v>889</v>
      </c>
      <c r="AG615" s="80">
        <v>130559</v>
      </c>
      <c r="AH615" s="80">
        <v>109215</v>
      </c>
      <c r="AI615" s="80">
        <v>-28800</v>
      </c>
      <c r="AJ615" s="80" t="s">
        <v>4873</v>
      </c>
      <c r="AK615" s="80" t="s">
        <v>5279</v>
      </c>
      <c r="AL615" s="80"/>
      <c r="AM615" s="80" t="s">
        <v>5617</v>
      </c>
      <c r="AN615" s="82">
        <v>41215.710162037038</v>
      </c>
      <c r="AO615" s="84" t="s">
        <v>6105</v>
      </c>
      <c r="AP615" s="80" t="b">
        <v>0</v>
      </c>
      <c r="AQ615" s="80" t="b">
        <v>0</v>
      </c>
      <c r="AR615" s="80" t="b">
        <v>0</v>
      </c>
      <c r="AS615" s="80" t="s">
        <v>6171</v>
      </c>
      <c r="AT615" s="80">
        <v>67</v>
      </c>
      <c r="AU615" s="84" t="s">
        <v>6466</v>
      </c>
      <c r="AV615" s="80" t="b">
        <v>0</v>
      </c>
      <c r="AW615" s="80" t="s">
        <v>7170</v>
      </c>
      <c r="AX615" s="84" t="s">
        <v>7783</v>
      </c>
      <c r="AY615" s="80" t="s">
        <v>66</v>
      </c>
      <c r="AZ615" s="2"/>
      <c r="BA615" s="3"/>
      <c r="BB615" s="3"/>
      <c r="BC615" s="3"/>
      <c r="BD615" s="3"/>
    </row>
    <row r="616" spans="1:56" x14ac:dyDescent="0.25">
      <c r="A616" s="66" t="s">
        <v>765</v>
      </c>
      <c r="B616" s="67"/>
      <c r="C616" s="67"/>
      <c r="D616" s="68"/>
      <c r="E616" s="70"/>
      <c r="F616" s="104" t="s">
        <v>7092</v>
      </c>
      <c r="G616" s="67"/>
      <c r="H616" s="71"/>
      <c r="I616" s="72"/>
      <c r="J616" s="72"/>
      <c r="K616" s="71" t="s">
        <v>8454</v>
      </c>
      <c r="L616" s="75"/>
      <c r="M616" s="76"/>
      <c r="N616" s="76"/>
      <c r="O616" s="77"/>
      <c r="P616" s="78"/>
      <c r="Q616" s="78"/>
      <c r="R616" s="88"/>
      <c r="S616" s="88"/>
      <c r="T616" s="88"/>
      <c r="U616" s="88"/>
      <c r="V616" s="52"/>
      <c r="W616" s="52"/>
      <c r="X616" s="52"/>
      <c r="Y616" s="52"/>
      <c r="Z616" s="51"/>
      <c r="AA616" s="73"/>
      <c r="AB616" s="73"/>
      <c r="AC616" s="74"/>
      <c r="AD616" s="80" t="s">
        <v>4291</v>
      </c>
      <c r="AE616" s="80">
        <v>997</v>
      </c>
      <c r="AF616" s="80">
        <v>112</v>
      </c>
      <c r="AG616" s="80">
        <v>85</v>
      </c>
      <c r="AH616" s="80">
        <v>4</v>
      </c>
      <c r="AI616" s="80">
        <v>-28800</v>
      </c>
      <c r="AJ616" s="80" t="s">
        <v>4874</v>
      </c>
      <c r="AK616" s="80" t="s">
        <v>5280</v>
      </c>
      <c r="AL616" s="80"/>
      <c r="AM616" s="80" t="s">
        <v>5617</v>
      </c>
      <c r="AN616" s="82">
        <v>40206.491238425922</v>
      </c>
      <c r="AO616" s="84" t="s">
        <v>6106</v>
      </c>
      <c r="AP616" s="80" t="b">
        <v>0</v>
      </c>
      <c r="AQ616" s="80" t="b">
        <v>0</v>
      </c>
      <c r="AR616" s="80" t="b">
        <v>1</v>
      </c>
      <c r="AS616" s="80" t="s">
        <v>6171</v>
      </c>
      <c r="AT616" s="80">
        <v>2</v>
      </c>
      <c r="AU616" s="84" t="s">
        <v>6201</v>
      </c>
      <c r="AV616" s="80" t="b">
        <v>0</v>
      </c>
      <c r="AW616" s="80" t="s">
        <v>7170</v>
      </c>
      <c r="AX616" s="84" t="s">
        <v>7784</v>
      </c>
      <c r="AY616" s="80" t="s">
        <v>66</v>
      </c>
      <c r="AZ616" s="2"/>
      <c r="BA616" s="3"/>
      <c r="BB616" s="3"/>
      <c r="BC616" s="3"/>
      <c r="BD616" s="3"/>
    </row>
    <row r="617" spans="1:56" x14ac:dyDescent="0.25">
      <c r="A617" s="66" t="s">
        <v>767</v>
      </c>
      <c r="B617" s="67"/>
      <c r="C617" s="67"/>
      <c r="D617" s="68"/>
      <c r="E617" s="70"/>
      <c r="F617" s="104" t="s">
        <v>7093</v>
      </c>
      <c r="G617" s="67"/>
      <c r="H617" s="71"/>
      <c r="I617" s="72"/>
      <c r="J617" s="72"/>
      <c r="K617" s="71" t="s">
        <v>8455</v>
      </c>
      <c r="L617" s="75"/>
      <c r="M617" s="76"/>
      <c r="N617" s="76"/>
      <c r="O617" s="77"/>
      <c r="P617" s="78"/>
      <c r="Q617" s="78"/>
      <c r="R617" s="88"/>
      <c r="S617" s="88"/>
      <c r="T617" s="88"/>
      <c r="U617" s="88"/>
      <c r="V617" s="52"/>
      <c r="W617" s="52"/>
      <c r="X617" s="52"/>
      <c r="Y617" s="52"/>
      <c r="Z617" s="51"/>
      <c r="AA617" s="73"/>
      <c r="AB617" s="73"/>
      <c r="AC617" s="74"/>
      <c r="AD617" s="80" t="s">
        <v>4292</v>
      </c>
      <c r="AE617" s="80">
        <v>121</v>
      </c>
      <c r="AF617" s="80">
        <v>216</v>
      </c>
      <c r="AG617" s="80">
        <v>80423</v>
      </c>
      <c r="AH617" s="80">
        <v>11</v>
      </c>
      <c r="AI617" s="80"/>
      <c r="AJ617" s="80" t="s">
        <v>4875</v>
      </c>
      <c r="AK617" s="80" t="s">
        <v>5226</v>
      </c>
      <c r="AL617" s="80"/>
      <c r="AM617" s="80"/>
      <c r="AN617" s="82">
        <v>40519.520277777781</v>
      </c>
      <c r="AO617" s="84" t="s">
        <v>6107</v>
      </c>
      <c r="AP617" s="80" t="b">
        <v>1</v>
      </c>
      <c r="AQ617" s="80" t="b">
        <v>0</v>
      </c>
      <c r="AR617" s="80" t="b">
        <v>0</v>
      </c>
      <c r="AS617" s="80" t="s">
        <v>6176</v>
      </c>
      <c r="AT617" s="80">
        <v>200</v>
      </c>
      <c r="AU617" s="84" t="s">
        <v>6192</v>
      </c>
      <c r="AV617" s="80" t="b">
        <v>0</v>
      </c>
      <c r="AW617" s="80" t="s">
        <v>7170</v>
      </c>
      <c r="AX617" s="84" t="s">
        <v>7785</v>
      </c>
      <c r="AY617" s="80" t="s">
        <v>66</v>
      </c>
      <c r="AZ617" s="2"/>
      <c r="BA617" s="3"/>
      <c r="BB617" s="3"/>
      <c r="BC617" s="3"/>
      <c r="BD617" s="3"/>
    </row>
    <row r="618" spans="1:56" x14ac:dyDescent="0.25">
      <c r="A618" s="66" t="s">
        <v>768</v>
      </c>
      <c r="B618" s="67"/>
      <c r="C618" s="67"/>
      <c r="D618" s="68"/>
      <c r="E618" s="70"/>
      <c r="F618" s="104" t="s">
        <v>7094</v>
      </c>
      <c r="G618" s="67"/>
      <c r="H618" s="71"/>
      <c r="I618" s="72"/>
      <c r="J618" s="72"/>
      <c r="K618" s="71" t="s">
        <v>8456</v>
      </c>
      <c r="L618" s="75"/>
      <c r="M618" s="76"/>
      <c r="N618" s="76"/>
      <c r="O618" s="77"/>
      <c r="P618" s="78"/>
      <c r="Q618" s="78"/>
      <c r="R618" s="88"/>
      <c r="S618" s="88"/>
      <c r="T618" s="88"/>
      <c r="U618" s="88"/>
      <c r="V618" s="52"/>
      <c r="W618" s="52"/>
      <c r="X618" s="52"/>
      <c r="Y618" s="52"/>
      <c r="Z618" s="51"/>
      <c r="AA618" s="73"/>
      <c r="AB618" s="73"/>
      <c r="AC618" s="74"/>
      <c r="AD618" s="80" t="s">
        <v>4293</v>
      </c>
      <c r="AE618" s="80">
        <v>2996</v>
      </c>
      <c r="AF618" s="80">
        <v>336</v>
      </c>
      <c r="AG618" s="80">
        <v>4597</v>
      </c>
      <c r="AH618" s="80">
        <v>3940</v>
      </c>
      <c r="AI618" s="80"/>
      <c r="AJ618" s="80"/>
      <c r="AK618" s="80"/>
      <c r="AL618" s="80"/>
      <c r="AM618" s="80"/>
      <c r="AN618" s="82">
        <v>42238.888159722221</v>
      </c>
      <c r="AO618" s="80"/>
      <c r="AP618" s="80" t="b">
        <v>1</v>
      </c>
      <c r="AQ618" s="80" t="b">
        <v>0</v>
      </c>
      <c r="AR618" s="80" t="b">
        <v>0</v>
      </c>
      <c r="AS618" s="80" t="s">
        <v>6171</v>
      </c>
      <c r="AT618" s="80">
        <v>1</v>
      </c>
      <c r="AU618" s="84" t="s">
        <v>6192</v>
      </c>
      <c r="AV618" s="80" t="b">
        <v>0</v>
      </c>
      <c r="AW618" s="80" t="s">
        <v>7170</v>
      </c>
      <c r="AX618" s="84" t="s">
        <v>7786</v>
      </c>
      <c r="AY618" s="80" t="s">
        <v>66</v>
      </c>
      <c r="AZ618" s="2"/>
      <c r="BA618" s="3"/>
      <c r="BB618" s="3"/>
      <c r="BC618" s="3"/>
      <c r="BD618" s="3"/>
    </row>
    <row r="619" spans="1:56" x14ac:dyDescent="0.25">
      <c r="A619" s="66" t="s">
        <v>866</v>
      </c>
      <c r="B619" s="67"/>
      <c r="C619" s="67"/>
      <c r="D619" s="68"/>
      <c r="E619" s="70"/>
      <c r="F619" s="104" t="s">
        <v>7095</v>
      </c>
      <c r="G619" s="67"/>
      <c r="H619" s="71"/>
      <c r="I619" s="72"/>
      <c r="J619" s="72"/>
      <c r="K619" s="71" t="s">
        <v>29813</v>
      </c>
      <c r="L619" s="75"/>
      <c r="M619" s="76"/>
      <c r="N619" s="76"/>
      <c r="O619" s="77"/>
      <c r="P619" s="78"/>
      <c r="Q619" s="78"/>
      <c r="R619" s="88"/>
      <c r="S619" s="88"/>
      <c r="T619" s="88"/>
      <c r="U619" s="88"/>
      <c r="V619" s="52"/>
      <c r="W619" s="52"/>
      <c r="X619" s="52"/>
      <c r="Y619" s="52"/>
      <c r="Z619" s="51"/>
      <c r="AA619" s="73"/>
      <c r="AB619" s="73"/>
      <c r="AC619" s="74"/>
      <c r="AD619" s="80" t="s">
        <v>4294</v>
      </c>
      <c r="AE619" s="80">
        <v>471</v>
      </c>
      <c r="AF619" s="80">
        <v>23484</v>
      </c>
      <c r="AG619" s="80">
        <v>2533</v>
      </c>
      <c r="AH619" s="80">
        <v>1688</v>
      </c>
      <c r="AI619" s="80">
        <v>-28800</v>
      </c>
      <c r="AJ619" s="80" t="s">
        <v>4876</v>
      </c>
      <c r="AK619" s="80" t="s">
        <v>5212</v>
      </c>
      <c r="AL619" s="80"/>
      <c r="AM619" s="80" t="s">
        <v>5617</v>
      </c>
      <c r="AN619" s="82">
        <v>40346.709803240738</v>
      </c>
      <c r="AO619" s="84" t="s">
        <v>6108</v>
      </c>
      <c r="AP619" s="80" t="b">
        <v>0</v>
      </c>
      <c r="AQ619" s="80" t="b">
        <v>0</v>
      </c>
      <c r="AR619" s="80" t="b">
        <v>0</v>
      </c>
      <c r="AS619" s="80" t="s">
        <v>6171</v>
      </c>
      <c r="AT619" s="80">
        <v>264</v>
      </c>
      <c r="AU619" s="84" t="s">
        <v>6302</v>
      </c>
      <c r="AV619" s="80" t="b">
        <v>1</v>
      </c>
      <c r="AW619" s="80" t="s">
        <v>7170</v>
      </c>
      <c r="AX619" s="84" t="s">
        <v>7787</v>
      </c>
      <c r="AY619" s="80" t="s">
        <v>66</v>
      </c>
      <c r="AZ619" s="2"/>
      <c r="BA619" s="3"/>
      <c r="BB619" s="3"/>
      <c r="BC619" s="3"/>
      <c r="BD619" s="3"/>
    </row>
    <row r="620" spans="1:56" x14ac:dyDescent="0.25">
      <c r="A620" s="66" t="s">
        <v>769</v>
      </c>
      <c r="B620" s="67"/>
      <c r="C620" s="67"/>
      <c r="D620" s="68"/>
      <c r="E620" s="70"/>
      <c r="F620" s="104" t="s">
        <v>7096</v>
      </c>
      <c r="G620" s="67"/>
      <c r="H620" s="71"/>
      <c r="I620" s="72"/>
      <c r="J620" s="72"/>
      <c r="K620" s="71" t="s">
        <v>8457</v>
      </c>
      <c r="L620" s="75"/>
      <c r="M620" s="76"/>
      <c r="N620" s="76"/>
      <c r="O620" s="77"/>
      <c r="P620" s="78"/>
      <c r="Q620" s="78"/>
      <c r="R620" s="88"/>
      <c r="S620" s="88"/>
      <c r="T620" s="88"/>
      <c r="U620" s="88"/>
      <c r="V620" s="52"/>
      <c r="W620" s="52"/>
      <c r="X620" s="52"/>
      <c r="Y620" s="52"/>
      <c r="Z620" s="51"/>
      <c r="AA620" s="73"/>
      <c r="AB620" s="73"/>
      <c r="AC620" s="74"/>
      <c r="AD620" s="80" t="s">
        <v>4295</v>
      </c>
      <c r="AE620" s="80">
        <v>7629</v>
      </c>
      <c r="AF620" s="80">
        <v>7190</v>
      </c>
      <c r="AG620" s="80">
        <v>10132</v>
      </c>
      <c r="AH620" s="80">
        <v>0</v>
      </c>
      <c r="AI620" s="80">
        <v>28800</v>
      </c>
      <c r="AJ620" s="80" t="s">
        <v>4877</v>
      </c>
      <c r="AK620" s="80"/>
      <c r="AL620" s="80"/>
      <c r="AM620" s="80" t="s">
        <v>5612</v>
      </c>
      <c r="AN620" s="82">
        <v>40993.904039351852</v>
      </c>
      <c r="AO620" s="80"/>
      <c r="AP620" s="80" t="b">
        <v>0</v>
      </c>
      <c r="AQ620" s="80" t="b">
        <v>0</v>
      </c>
      <c r="AR620" s="80" t="b">
        <v>0</v>
      </c>
      <c r="AS620" s="80" t="s">
        <v>6171</v>
      </c>
      <c r="AT620" s="80">
        <v>39</v>
      </c>
      <c r="AU620" s="84" t="s">
        <v>6467</v>
      </c>
      <c r="AV620" s="80" t="b">
        <v>0</v>
      </c>
      <c r="AW620" s="80" t="s">
        <v>7170</v>
      </c>
      <c r="AX620" s="84" t="s">
        <v>7788</v>
      </c>
      <c r="AY620" s="80" t="s">
        <v>66</v>
      </c>
      <c r="AZ620" s="2"/>
      <c r="BA620" s="3"/>
      <c r="BB620" s="3"/>
      <c r="BC620" s="3"/>
      <c r="BD620" s="3"/>
    </row>
    <row r="621" spans="1:56" x14ac:dyDescent="0.25">
      <c r="A621" s="66" t="s">
        <v>770</v>
      </c>
      <c r="B621" s="67"/>
      <c r="C621" s="67"/>
      <c r="D621" s="68"/>
      <c r="E621" s="70"/>
      <c r="F621" s="104" t="s">
        <v>7097</v>
      </c>
      <c r="G621" s="67"/>
      <c r="H621" s="71"/>
      <c r="I621" s="72"/>
      <c r="J621" s="72"/>
      <c r="K621" s="71" t="s">
        <v>8458</v>
      </c>
      <c r="L621" s="75"/>
      <c r="M621" s="76"/>
      <c r="N621" s="76"/>
      <c r="O621" s="77"/>
      <c r="P621" s="78"/>
      <c r="Q621" s="78"/>
      <c r="R621" s="88"/>
      <c r="S621" s="88"/>
      <c r="T621" s="88"/>
      <c r="U621" s="88"/>
      <c r="V621" s="52"/>
      <c r="W621" s="52"/>
      <c r="X621" s="52"/>
      <c r="Y621" s="52"/>
      <c r="Z621" s="51"/>
      <c r="AA621" s="73"/>
      <c r="AB621" s="73"/>
      <c r="AC621" s="74"/>
      <c r="AD621" s="80" t="s">
        <v>4296</v>
      </c>
      <c r="AE621" s="80">
        <v>77</v>
      </c>
      <c r="AF621" s="80">
        <v>47</v>
      </c>
      <c r="AG621" s="80">
        <v>672</v>
      </c>
      <c r="AH621" s="80">
        <v>77</v>
      </c>
      <c r="AI621" s="80">
        <v>25200</v>
      </c>
      <c r="AJ621" s="80" t="s">
        <v>4878</v>
      </c>
      <c r="AK621" s="80" t="s">
        <v>5281</v>
      </c>
      <c r="AL621" s="80"/>
      <c r="AM621" s="80" t="s">
        <v>5054</v>
      </c>
      <c r="AN621" s="82">
        <v>40239.621192129627</v>
      </c>
      <c r="AO621" s="84" t="s">
        <v>6109</v>
      </c>
      <c r="AP621" s="80" t="b">
        <v>0</v>
      </c>
      <c r="AQ621" s="80" t="b">
        <v>0</v>
      </c>
      <c r="AR621" s="80" t="b">
        <v>1</v>
      </c>
      <c r="AS621" s="80" t="s">
        <v>6171</v>
      </c>
      <c r="AT621" s="80">
        <v>1</v>
      </c>
      <c r="AU621" s="84" t="s">
        <v>6468</v>
      </c>
      <c r="AV621" s="80" t="b">
        <v>0</v>
      </c>
      <c r="AW621" s="80" t="s">
        <v>7170</v>
      </c>
      <c r="AX621" s="84" t="s">
        <v>7789</v>
      </c>
      <c r="AY621" s="80" t="s">
        <v>66</v>
      </c>
      <c r="AZ621" s="2"/>
      <c r="BA621" s="3"/>
      <c r="BB621" s="3"/>
      <c r="BC621" s="3"/>
      <c r="BD621" s="3"/>
    </row>
    <row r="622" spans="1:56" x14ac:dyDescent="0.25">
      <c r="A622" s="66" t="s">
        <v>771</v>
      </c>
      <c r="B622" s="67"/>
      <c r="C622" s="67"/>
      <c r="D622" s="68"/>
      <c r="E622" s="70"/>
      <c r="F622" s="104" t="s">
        <v>7098</v>
      </c>
      <c r="G622" s="67"/>
      <c r="H622" s="71"/>
      <c r="I622" s="72"/>
      <c r="J622" s="72"/>
      <c r="K622" s="71" t="s">
        <v>8459</v>
      </c>
      <c r="L622" s="75"/>
      <c r="M622" s="76"/>
      <c r="N622" s="76"/>
      <c r="O622" s="77"/>
      <c r="P622" s="78"/>
      <c r="Q622" s="78"/>
      <c r="R622" s="88"/>
      <c r="S622" s="88"/>
      <c r="T622" s="88"/>
      <c r="U622" s="88"/>
      <c r="V622" s="52"/>
      <c r="W622" s="52"/>
      <c r="X622" s="52"/>
      <c r="Y622" s="52"/>
      <c r="Z622" s="51"/>
      <c r="AA622" s="73"/>
      <c r="AB622" s="73"/>
      <c r="AC622" s="74"/>
      <c r="AD622" s="80" t="s">
        <v>4297</v>
      </c>
      <c r="AE622" s="80">
        <v>375</v>
      </c>
      <c r="AF622" s="80">
        <v>1439</v>
      </c>
      <c r="AG622" s="80">
        <v>6958</v>
      </c>
      <c r="AH622" s="80">
        <v>21</v>
      </c>
      <c r="AI622" s="80"/>
      <c r="AJ622" s="80"/>
      <c r="AK622" s="80"/>
      <c r="AL622" s="84" t="s">
        <v>5576</v>
      </c>
      <c r="AM622" s="80"/>
      <c r="AN622" s="82">
        <v>41369.765752314815</v>
      </c>
      <c r="AO622" s="84" t="s">
        <v>6110</v>
      </c>
      <c r="AP622" s="80" t="b">
        <v>1</v>
      </c>
      <c r="AQ622" s="80" t="b">
        <v>0</v>
      </c>
      <c r="AR622" s="80" t="b">
        <v>1</v>
      </c>
      <c r="AS622" s="80" t="s">
        <v>6171</v>
      </c>
      <c r="AT622" s="80">
        <v>7</v>
      </c>
      <c r="AU622" s="84" t="s">
        <v>6192</v>
      </c>
      <c r="AV622" s="80" t="b">
        <v>0</v>
      </c>
      <c r="AW622" s="80" t="s">
        <v>7170</v>
      </c>
      <c r="AX622" s="84" t="s">
        <v>7790</v>
      </c>
      <c r="AY622" s="80" t="s">
        <v>66</v>
      </c>
      <c r="AZ622" s="2"/>
      <c r="BA622" s="3"/>
      <c r="BB622" s="3"/>
      <c r="BC622" s="3"/>
      <c r="BD622" s="3"/>
    </row>
    <row r="623" spans="1:56" x14ac:dyDescent="0.25">
      <c r="A623" s="66" t="s">
        <v>772</v>
      </c>
      <c r="B623" s="67"/>
      <c r="C623" s="67"/>
      <c r="D623" s="68"/>
      <c r="E623" s="70"/>
      <c r="F623" s="104" t="s">
        <v>7099</v>
      </c>
      <c r="G623" s="67"/>
      <c r="H623" s="71"/>
      <c r="I623" s="72"/>
      <c r="J623" s="72"/>
      <c r="K623" s="71" t="s">
        <v>8460</v>
      </c>
      <c r="L623" s="75"/>
      <c r="M623" s="76"/>
      <c r="N623" s="76"/>
      <c r="O623" s="77"/>
      <c r="P623" s="78"/>
      <c r="Q623" s="78"/>
      <c r="R623" s="88"/>
      <c r="S623" s="88"/>
      <c r="T623" s="88"/>
      <c r="U623" s="88"/>
      <c r="V623" s="52"/>
      <c r="W623" s="52"/>
      <c r="X623" s="52"/>
      <c r="Y623" s="52"/>
      <c r="Z623" s="51"/>
      <c r="AA623" s="73"/>
      <c r="AB623" s="73"/>
      <c r="AC623" s="74"/>
      <c r="AD623" s="80" t="s">
        <v>4298</v>
      </c>
      <c r="AE623" s="80">
        <v>624</v>
      </c>
      <c r="AF623" s="80">
        <v>220</v>
      </c>
      <c r="AG623" s="80">
        <v>200</v>
      </c>
      <c r="AH623" s="80">
        <v>13</v>
      </c>
      <c r="AI623" s="80">
        <v>14400</v>
      </c>
      <c r="AJ623" s="80" t="s">
        <v>4879</v>
      </c>
      <c r="AK623" s="80" t="s">
        <v>5282</v>
      </c>
      <c r="AL623" s="84" t="s">
        <v>5577</v>
      </c>
      <c r="AM623" s="80" t="s">
        <v>5660</v>
      </c>
      <c r="AN623" s="82">
        <v>39868.689930555556</v>
      </c>
      <c r="AO623" s="84" t="s">
        <v>6111</v>
      </c>
      <c r="AP623" s="80" t="b">
        <v>0</v>
      </c>
      <c r="AQ623" s="80" t="b">
        <v>0</v>
      </c>
      <c r="AR623" s="80" t="b">
        <v>0</v>
      </c>
      <c r="AS623" s="80" t="s">
        <v>6171</v>
      </c>
      <c r="AT623" s="80">
        <v>4</v>
      </c>
      <c r="AU623" s="84" t="s">
        <v>6196</v>
      </c>
      <c r="AV623" s="80" t="b">
        <v>0</v>
      </c>
      <c r="AW623" s="80" t="s">
        <v>7170</v>
      </c>
      <c r="AX623" s="84" t="s">
        <v>7791</v>
      </c>
      <c r="AY623" s="80" t="s">
        <v>66</v>
      </c>
      <c r="AZ623" s="2"/>
      <c r="BA623" s="3"/>
      <c r="BB623" s="3"/>
      <c r="BC623" s="3"/>
      <c r="BD623" s="3"/>
    </row>
    <row r="624" spans="1:56" x14ac:dyDescent="0.25">
      <c r="A624" s="66" t="s">
        <v>773</v>
      </c>
      <c r="B624" s="67"/>
      <c r="C624" s="67"/>
      <c r="D624" s="68"/>
      <c r="E624" s="70"/>
      <c r="F624" s="104" t="s">
        <v>7100</v>
      </c>
      <c r="G624" s="67"/>
      <c r="H624" s="71"/>
      <c r="I624" s="72"/>
      <c r="J624" s="72"/>
      <c r="K624" s="71" t="s">
        <v>8461</v>
      </c>
      <c r="L624" s="75"/>
      <c r="M624" s="76"/>
      <c r="N624" s="76"/>
      <c r="O624" s="77"/>
      <c r="P624" s="78"/>
      <c r="Q624" s="78"/>
      <c r="R624" s="88"/>
      <c r="S624" s="88"/>
      <c r="T624" s="88"/>
      <c r="U624" s="88"/>
      <c r="V624" s="52"/>
      <c r="W624" s="52"/>
      <c r="X624" s="52"/>
      <c r="Y624" s="52"/>
      <c r="Z624" s="51"/>
      <c r="AA624" s="73"/>
      <c r="AB624" s="73"/>
      <c r="AC624" s="74"/>
      <c r="AD624" s="80" t="s">
        <v>4299</v>
      </c>
      <c r="AE624" s="80">
        <v>523</v>
      </c>
      <c r="AF624" s="80">
        <v>159</v>
      </c>
      <c r="AG624" s="80">
        <v>1666</v>
      </c>
      <c r="AH624" s="80">
        <v>244</v>
      </c>
      <c r="AI624" s="80">
        <v>7200</v>
      </c>
      <c r="AJ624" s="84" t="s">
        <v>4880</v>
      </c>
      <c r="AK624" s="80" t="s">
        <v>5283</v>
      </c>
      <c r="AL624" s="84" t="s">
        <v>5578</v>
      </c>
      <c r="AM624" s="80" t="s">
        <v>5614</v>
      </c>
      <c r="AN624" s="82">
        <v>41146.773865740739</v>
      </c>
      <c r="AO624" s="84" t="s">
        <v>6112</v>
      </c>
      <c r="AP624" s="80" t="b">
        <v>0</v>
      </c>
      <c r="AQ624" s="80" t="b">
        <v>0</v>
      </c>
      <c r="AR624" s="80" t="b">
        <v>0</v>
      </c>
      <c r="AS624" s="80" t="s">
        <v>6172</v>
      </c>
      <c r="AT624" s="80">
        <v>8</v>
      </c>
      <c r="AU624" s="84" t="s">
        <v>6222</v>
      </c>
      <c r="AV624" s="80" t="b">
        <v>0</v>
      </c>
      <c r="AW624" s="80" t="s">
        <v>7170</v>
      </c>
      <c r="AX624" s="84" t="s">
        <v>7792</v>
      </c>
      <c r="AY624" s="80" t="s">
        <v>66</v>
      </c>
      <c r="AZ624" s="2"/>
      <c r="BA624" s="3"/>
      <c r="BB624" s="3"/>
      <c r="BC624" s="3"/>
      <c r="BD624" s="3"/>
    </row>
    <row r="625" spans="1:56" x14ac:dyDescent="0.25">
      <c r="A625" s="66" t="s">
        <v>774</v>
      </c>
      <c r="B625" s="67"/>
      <c r="C625" s="67"/>
      <c r="D625" s="68"/>
      <c r="E625" s="70"/>
      <c r="F625" s="104" t="s">
        <v>7101</v>
      </c>
      <c r="G625" s="67"/>
      <c r="H625" s="71"/>
      <c r="I625" s="72"/>
      <c r="J625" s="72"/>
      <c r="K625" s="71" t="s">
        <v>8462</v>
      </c>
      <c r="L625" s="75"/>
      <c r="M625" s="76"/>
      <c r="N625" s="76"/>
      <c r="O625" s="77"/>
      <c r="P625" s="78"/>
      <c r="Q625" s="78"/>
      <c r="R625" s="88"/>
      <c r="S625" s="88"/>
      <c r="T625" s="88"/>
      <c r="U625" s="88"/>
      <c r="V625" s="52"/>
      <c r="W625" s="52"/>
      <c r="X625" s="52"/>
      <c r="Y625" s="52"/>
      <c r="Z625" s="51"/>
      <c r="AA625" s="73"/>
      <c r="AB625" s="73"/>
      <c r="AC625" s="74"/>
      <c r="AD625" s="80" t="s">
        <v>4300</v>
      </c>
      <c r="AE625" s="80">
        <v>1</v>
      </c>
      <c r="AF625" s="80">
        <v>81</v>
      </c>
      <c r="AG625" s="80">
        <v>11082</v>
      </c>
      <c r="AH625" s="80">
        <v>0</v>
      </c>
      <c r="AI625" s="80"/>
      <c r="AJ625" s="80" t="s">
        <v>4881</v>
      </c>
      <c r="AK625" s="80" t="s">
        <v>5284</v>
      </c>
      <c r="AL625" s="80"/>
      <c r="AM625" s="80"/>
      <c r="AN625" s="82">
        <v>41903.13354166667</v>
      </c>
      <c r="AO625" s="80"/>
      <c r="AP625" s="80" t="b">
        <v>1</v>
      </c>
      <c r="AQ625" s="80" t="b">
        <v>0</v>
      </c>
      <c r="AR625" s="80" t="b">
        <v>0</v>
      </c>
      <c r="AS625" s="80" t="s">
        <v>6171</v>
      </c>
      <c r="AT625" s="80">
        <v>63</v>
      </c>
      <c r="AU625" s="84" t="s">
        <v>6192</v>
      </c>
      <c r="AV625" s="80" t="b">
        <v>0</v>
      </c>
      <c r="AW625" s="80" t="s">
        <v>7170</v>
      </c>
      <c r="AX625" s="84" t="s">
        <v>7793</v>
      </c>
      <c r="AY625" s="80" t="s">
        <v>66</v>
      </c>
      <c r="AZ625" s="2"/>
      <c r="BA625" s="3"/>
      <c r="BB625" s="3"/>
      <c r="BC625" s="3"/>
      <c r="BD625" s="3"/>
    </row>
    <row r="626" spans="1:56" x14ac:dyDescent="0.25">
      <c r="A626" s="66" t="s">
        <v>775</v>
      </c>
      <c r="B626" s="67"/>
      <c r="C626" s="67"/>
      <c r="D626" s="68"/>
      <c r="E626" s="70"/>
      <c r="F626" s="104" t="s">
        <v>7102</v>
      </c>
      <c r="G626" s="67"/>
      <c r="H626" s="71"/>
      <c r="I626" s="72"/>
      <c r="J626" s="72"/>
      <c r="K626" s="71" t="s">
        <v>8463</v>
      </c>
      <c r="L626" s="75"/>
      <c r="M626" s="76"/>
      <c r="N626" s="76"/>
      <c r="O626" s="77"/>
      <c r="P626" s="78"/>
      <c r="Q626" s="78"/>
      <c r="R626" s="88"/>
      <c r="S626" s="88"/>
      <c r="T626" s="88"/>
      <c r="U626" s="88"/>
      <c r="V626" s="52"/>
      <c r="W626" s="52"/>
      <c r="X626" s="52"/>
      <c r="Y626" s="52"/>
      <c r="Z626" s="51"/>
      <c r="AA626" s="73"/>
      <c r="AB626" s="73"/>
      <c r="AC626" s="74"/>
      <c r="AD626" s="80" t="s">
        <v>4301</v>
      </c>
      <c r="AE626" s="80">
        <v>60</v>
      </c>
      <c r="AF626" s="80">
        <v>54</v>
      </c>
      <c r="AG626" s="80">
        <v>302</v>
      </c>
      <c r="AH626" s="80">
        <v>10</v>
      </c>
      <c r="AI626" s="80"/>
      <c r="AJ626" s="80"/>
      <c r="AK626" s="80"/>
      <c r="AL626" s="80"/>
      <c r="AM626" s="80"/>
      <c r="AN626" s="82">
        <v>41835.031412037039</v>
      </c>
      <c r="AO626" s="84" t="s">
        <v>6113</v>
      </c>
      <c r="AP626" s="80" t="b">
        <v>1</v>
      </c>
      <c r="AQ626" s="80" t="b">
        <v>0</v>
      </c>
      <c r="AR626" s="80" t="b">
        <v>0</v>
      </c>
      <c r="AS626" s="80" t="s">
        <v>6171</v>
      </c>
      <c r="AT626" s="80">
        <v>1</v>
      </c>
      <c r="AU626" s="84" t="s">
        <v>6192</v>
      </c>
      <c r="AV626" s="80" t="b">
        <v>0</v>
      </c>
      <c r="AW626" s="80" t="s">
        <v>7170</v>
      </c>
      <c r="AX626" s="84" t="s">
        <v>7794</v>
      </c>
      <c r="AY626" s="80" t="s">
        <v>66</v>
      </c>
      <c r="AZ626" s="2"/>
      <c r="BA626" s="3"/>
      <c r="BB626" s="3"/>
      <c r="BC626" s="3"/>
      <c r="BD626" s="3"/>
    </row>
    <row r="627" spans="1:56" x14ac:dyDescent="0.25">
      <c r="A627" s="66" t="s">
        <v>776</v>
      </c>
      <c r="B627" s="67"/>
      <c r="C627" s="67"/>
      <c r="D627" s="68"/>
      <c r="E627" s="70"/>
      <c r="F627" s="104" t="s">
        <v>7103</v>
      </c>
      <c r="G627" s="67"/>
      <c r="H627" s="71"/>
      <c r="I627" s="72"/>
      <c r="J627" s="72"/>
      <c r="K627" s="71" t="s">
        <v>8464</v>
      </c>
      <c r="L627" s="75"/>
      <c r="M627" s="76"/>
      <c r="N627" s="76"/>
      <c r="O627" s="77"/>
      <c r="P627" s="78"/>
      <c r="Q627" s="78"/>
      <c r="R627" s="88"/>
      <c r="S627" s="88"/>
      <c r="T627" s="88"/>
      <c r="U627" s="88"/>
      <c r="V627" s="52"/>
      <c r="W627" s="52"/>
      <c r="X627" s="52"/>
      <c r="Y627" s="52"/>
      <c r="Z627" s="51"/>
      <c r="AA627" s="73"/>
      <c r="AB627" s="73"/>
      <c r="AC627" s="74"/>
      <c r="AD627" s="80" t="s">
        <v>4302</v>
      </c>
      <c r="AE627" s="80">
        <v>90</v>
      </c>
      <c r="AF627" s="80">
        <v>45</v>
      </c>
      <c r="AG627" s="80">
        <v>186</v>
      </c>
      <c r="AH627" s="80">
        <v>118</v>
      </c>
      <c r="AI627" s="80">
        <v>-28800</v>
      </c>
      <c r="AJ627" s="80" t="s">
        <v>4882</v>
      </c>
      <c r="AK627" s="80"/>
      <c r="AL627" s="80"/>
      <c r="AM627" s="80" t="s">
        <v>5617</v>
      </c>
      <c r="AN627" s="82">
        <v>42130.803888888891</v>
      </c>
      <c r="AO627" s="84" t="s">
        <v>6114</v>
      </c>
      <c r="AP627" s="80" t="b">
        <v>1</v>
      </c>
      <c r="AQ627" s="80" t="b">
        <v>0</v>
      </c>
      <c r="AR627" s="80" t="b">
        <v>1</v>
      </c>
      <c r="AS627" s="80" t="s">
        <v>6171</v>
      </c>
      <c r="AT627" s="80">
        <v>0</v>
      </c>
      <c r="AU627" s="84" t="s">
        <v>6192</v>
      </c>
      <c r="AV627" s="80" t="b">
        <v>0</v>
      </c>
      <c r="AW627" s="80" t="s">
        <v>7170</v>
      </c>
      <c r="AX627" s="84" t="s">
        <v>7795</v>
      </c>
      <c r="AY627" s="80" t="s">
        <v>66</v>
      </c>
      <c r="AZ627" s="2"/>
      <c r="BA627" s="3"/>
      <c r="BB627" s="3"/>
      <c r="BC627" s="3"/>
      <c r="BD627" s="3"/>
    </row>
    <row r="628" spans="1:56" x14ac:dyDescent="0.25">
      <c r="A628" s="66" t="s">
        <v>777</v>
      </c>
      <c r="B628" s="67"/>
      <c r="C628" s="67"/>
      <c r="D628" s="68"/>
      <c r="E628" s="70"/>
      <c r="F628" s="104" t="s">
        <v>7104</v>
      </c>
      <c r="G628" s="67"/>
      <c r="H628" s="71"/>
      <c r="I628" s="72"/>
      <c r="J628" s="72"/>
      <c r="K628" s="71" t="s">
        <v>8465</v>
      </c>
      <c r="L628" s="75"/>
      <c r="M628" s="76"/>
      <c r="N628" s="76"/>
      <c r="O628" s="77"/>
      <c r="P628" s="78"/>
      <c r="Q628" s="78"/>
      <c r="R628" s="88"/>
      <c r="S628" s="88"/>
      <c r="T628" s="88"/>
      <c r="U628" s="88"/>
      <c r="V628" s="52"/>
      <c r="W628" s="52"/>
      <c r="X628" s="52"/>
      <c r="Y628" s="52"/>
      <c r="Z628" s="51"/>
      <c r="AA628" s="73"/>
      <c r="AB628" s="73"/>
      <c r="AC628" s="74"/>
      <c r="AD628" s="80" t="s">
        <v>4303</v>
      </c>
      <c r="AE628" s="80">
        <v>317</v>
      </c>
      <c r="AF628" s="80">
        <v>660</v>
      </c>
      <c r="AG628" s="80">
        <v>97680</v>
      </c>
      <c r="AH628" s="80">
        <v>1345</v>
      </c>
      <c r="AI628" s="80">
        <v>-18000</v>
      </c>
      <c r="AJ628" s="80" t="s">
        <v>4883</v>
      </c>
      <c r="AK628" s="80" t="s">
        <v>5285</v>
      </c>
      <c r="AL628" s="84" t="s">
        <v>5579</v>
      </c>
      <c r="AM628" s="80" t="s">
        <v>5619</v>
      </c>
      <c r="AN628" s="82">
        <v>40738.002997685187</v>
      </c>
      <c r="AO628" s="84" t="s">
        <v>6115</v>
      </c>
      <c r="AP628" s="80" t="b">
        <v>0</v>
      </c>
      <c r="AQ628" s="80" t="b">
        <v>0</v>
      </c>
      <c r="AR628" s="80" t="b">
        <v>1</v>
      </c>
      <c r="AS628" s="80" t="s">
        <v>6171</v>
      </c>
      <c r="AT628" s="80">
        <v>37</v>
      </c>
      <c r="AU628" s="84" t="s">
        <v>6469</v>
      </c>
      <c r="AV628" s="80" t="b">
        <v>0</v>
      </c>
      <c r="AW628" s="80" t="s">
        <v>7170</v>
      </c>
      <c r="AX628" s="84" t="s">
        <v>7796</v>
      </c>
      <c r="AY628" s="80" t="s">
        <v>66</v>
      </c>
      <c r="AZ628" s="2"/>
      <c r="BA628" s="3"/>
      <c r="BB628" s="3"/>
      <c r="BC628" s="3"/>
      <c r="BD628" s="3"/>
    </row>
    <row r="629" spans="1:56" x14ac:dyDescent="0.25">
      <c r="A629" s="66" t="s">
        <v>778</v>
      </c>
      <c r="B629" s="67"/>
      <c r="C629" s="67"/>
      <c r="D629" s="68"/>
      <c r="E629" s="70"/>
      <c r="F629" s="104" t="s">
        <v>7105</v>
      </c>
      <c r="G629" s="67"/>
      <c r="H629" s="71"/>
      <c r="I629" s="72"/>
      <c r="J629" s="72"/>
      <c r="K629" s="71" t="s">
        <v>8466</v>
      </c>
      <c r="L629" s="75"/>
      <c r="M629" s="76"/>
      <c r="N629" s="76"/>
      <c r="O629" s="77"/>
      <c r="P629" s="78"/>
      <c r="Q629" s="78"/>
      <c r="R629" s="88"/>
      <c r="S629" s="88"/>
      <c r="T629" s="88"/>
      <c r="U629" s="88"/>
      <c r="V629" s="52"/>
      <c r="W629" s="52"/>
      <c r="X629" s="52"/>
      <c r="Y629" s="52"/>
      <c r="Z629" s="51"/>
      <c r="AA629" s="73"/>
      <c r="AB629" s="73"/>
      <c r="AC629" s="74"/>
      <c r="AD629" s="80" t="s">
        <v>4304</v>
      </c>
      <c r="AE629" s="80">
        <v>69</v>
      </c>
      <c r="AF629" s="80">
        <v>108</v>
      </c>
      <c r="AG629" s="80">
        <v>38108</v>
      </c>
      <c r="AH629" s="80">
        <v>43</v>
      </c>
      <c r="AI629" s="80"/>
      <c r="AJ629" s="80" t="s">
        <v>4884</v>
      </c>
      <c r="AK629" s="80"/>
      <c r="AL629" s="80"/>
      <c r="AM629" s="80"/>
      <c r="AN629" s="82">
        <v>41362.955821759257</v>
      </c>
      <c r="AO629" s="84" t="s">
        <v>6116</v>
      </c>
      <c r="AP629" s="80" t="b">
        <v>1</v>
      </c>
      <c r="AQ629" s="80" t="b">
        <v>0</v>
      </c>
      <c r="AR629" s="80" t="b">
        <v>1</v>
      </c>
      <c r="AS629" s="80" t="s">
        <v>6172</v>
      </c>
      <c r="AT629" s="80">
        <v>42</v>
      </c>
      <c r="AU629" s="84" t="s">
        <v>6192</v>
      </c>
      <c r="AV629" s="80" t="b">
        <v>0</v>
      </c>
      <c r="AW629" s="80" t="s">
        <v>7170</v>
      </c>
      <c r="AX629" s="84" t="s">
        <v>7797</v>
      </c>
      <c r="AY629" s="80" t="s">
        <v>66</v>
      </c>
      <c r="AZ629" s="2"/>
      <c r="BA629" s="3"/>
      <c r="BB629" s="3"/>
      <c r="BC629" s="3"/>
      <c r="BD629" s="3"/>
    </row>
    <row r="630" spans="1:56" x14ac:dyDescent="0.25">
      <c r="A630" s="66" t="s">
        <v>779</v>
      </c>
      <c r="B630" s="67"/>
      <c r="C630" s="67"/>
      <c r="D630" s="68"/>
      <c r="E630" s="70"/>
      <c r="F630" s="104" t="s">
        <v>7106</v>
      </c>
      <c r="G630" s="67"/>
      <c r="H630" s="71"/>
      <c r="I630" s="72"/>
      <c r="J630" s="72"/>
      <c r="K630" s="71" t="s">
        <v>8467</v>
      </c>
      <c r="L630" s="75"/>
      <c r="M630" s="76"/>
      <c r="N630" s="76"/>
      <c r="O630" s="77"/>
      <c r="P630" s="78"/>
      <c r="Q630" s="78"/>
      <c r="R630" s="88"/>
      <c r="S630" s="88"/>
      <c r="T630" s="88"/>
      <c r="U630" s="88"/>
      <c r="V630" s="52"/>
      <c r="W630" s="52"/>
      <c r="X630" s="52"/>
      <c r="Y630" s="52"/>
      <c r="Z630" s="51"/>
      <c r="AA630" s="73"/>
      <c r="AB630" s="73"/>
      <c r="AC630" s="74"/>
      <c r="AD630" s="80" t="s">
        <v>4305</v>
      </c>
      <c r="AE630" s="80">
        <v>1595</v>
      </c>
      <c r="AF630" s="80">
        <v>1295</v>
      </c>
      <c r="AG630" s="80">
        <v>4656</v>
      </c>
      <c r="AH630" s="80">
        <v>573</v>
      </c>
      <c r="AI630" s="80">
        <v>-21600</v>
      </c>
      <c r="AJ630" s="80" t="s">
        <v>4885</v>
      </c>
      <c r="AK630" s="80" t="s">
        <v>5286</v>
      </c>
      <c r="AL630" s="84" t="s">
        <v>5580</v>
      </c>
      <c r="AM630" s="80" t="s">
        <v>5621</v>
      </c>
      <c r="AN630" s="82">
        <v>40785.049884259257</v>
      </c>
      <c r="AO630" s="84" t="s">
        <v>6117</v>
      </c>
      <c r="AP630" s="80" t="b">
        <v>0</v>
      </c>
      <c r="AQ630" s="80" t="b">
        <v>0</v>
      </c>
      <c r="AR630" s="80" t="b">
        <v>0</v>
      </c>
      <c r="AS630" s="80" t="s">
        <v>6171</v>
      </c>
      <c r="AT630" s="80">
        <v>10</v>
      </c>
      <c r="AU630" s="84" t="s">
        <v>6222</v>
      </c>
      <c r="AV630" s="80" t="b">
        <v>0</v>
      </c>
      <c r="AW630" s="80" t="s">
        <v>7170</v>
      </c>
      <c r="AX630" s="84" t="s">
        <v>7798</v>
      </c>
      <c r="AY630" s="80" t="s">
        <v>66</v>
      </c>
      <c r="AZ630" s="2"/>
      <c r="BA630" s="3"/>
      <c r="BB630" s="3"/>
      <c r="BC630" s="3"/>
      <c r="BD630" s="3"/>
    </row>
    <row r="631" spans="1:56" x14ac:dyDescent="0.25">
      <c r="A631" s="66" t="s">
        <v>780</v>
      </c>
      <c r="B631" s="67"/>
      <c r="C631" s="67"/>
      <c r="D631" s="68"/>
      <c r="E631" s="70"/>
      <c r="F631" s="104" t="s">
        <v>7107</v>
      </c>
      <c r="G631" s="67"/>
      <c r="H631" s="71"/>
      <c r="I631" s="72"/>
      <c r="J631" s="72"/>
      <c r="K631" s="71" t="s">
        <v>8468</v>
      </c>
      <c r="L631" s="75"/>
      <c r="M631" s="76"/>
      <c r="N631" s="76"/>
      <c r="O631" s="77"/>
      <c r="P631" s="78"/>
      <c r="Q631" s="78"/>
      <c r="R631" s="88"/>
      <c r="S631" s="88"/>
      <c r="T631" s="88"/>
      <c r="U631" s="88"/>
      <c r="V631" s="52"/>
      <c r="W631" s="52"/>
      <c r="X631" s="52"/>
      <c r="Y631" s="52"/>
      <c r="Z631" s="51"/>
      <c r="AA631" s="73"/>
      <c r="AB631" s="73"/>
      <c r="AC631" s="74"/>
      <c r="AD631" s="80" t="s">
        <v>4306</v>
      </c>
      <c r="AE631" s="80">
        <v>993</v>
      </c>
      <c r="AF631" s="80">
        <v>24503</v>
      </c>
      <c r="AG631" s="80">
        <v>24775</v>
      </c>
      <c r="AH631" s="80">
        <v>15296</v>
      </c>
      <c r="AI631" s="80">
        <v>28800</v>
      </c>
      <c r="AJ631" s="80" t="s">
        <v>4886</v>
      </c>
      <c r="AK631" s="80" t="s">
        <v>5287</v>
      </c>
      <c r="AL631" s="84" t="s">
        <v>5581</v>
      </c>
      <c r="AM631" s="80" t="s">
        <v>5635</v>
      </c>
      <c r="AN631" s="82">
        <v>40221.865937499999</v>
      </c>
      <c r="AO631" s="84" t="s">
        <v>6118</v>
      </c>
      <c r="AP631" s="80" t="b">
        <v>0</v>
      </c>
      <c r="AQ631" s="80" t="b">
        <v>0</v>
      </c>
      <c r="AR631" s="80" t="b">
        <v>1</v>
      </c>
      <c r="AS631" s="80" t="s">
        <v>6171</v>
      </c>
      <c r="AT631" s="80">
        <v>161</v>
      </c>
      <c r="AU631" s="84" t="s">
        <v>6347</v>
      </c>
      <c r="AV631" s="80" t="b">
        <v>0</v>
      </c>
      <c r="AW631" s="80" t="s">
        <v>7170</v>
      </c>
      <c r="AX631" s="84" t="s">
        <v>7799</v>
      </c>
      <c r="AY631" s="80" t="s">
        <v>66</v>
      </c>
      <c r="AZ631" s="2"/>
      <c r="BA631" s="3"/>
      <c r="BB631" s="3"/>
      <c r="BC631" s="3"/>
      <c r="BD631" s="3"/>
    </row>
    <row r="632" spans="1:56" x14ac:dyDescent="0.25">
      <c r="A632" s="66" t="s">
        <v>781</v>
      </c>
      <c r="B632" s="67"/>
      <c r="C632" s="67"/>
      <c r="D632" s="68"/>
      <c r="E632" s="70"/>
      <c r="F632" s="104" t="s">
        <v>7108</v>
      </c>
      <c r="G632" s="67"/>
      <c r="H632" s="71"/>
      <c r="I632" s="72"/>
      <c r="J632" s="72"/>
      <c r="K632" s="71" t="s">
        <v>8469</v>
      </c>
      <c r="L632" s="75"/>
      <c r="M632" s="76"/>
      <c r="N632" s="76"/>
      <c r="O632" s="77"/>
      <c r="P632" s="78"/>
      <c r="Q632" s="78"/>
      <c r="R632" s="88"/>
      <c r="S632" s="88"/>
      <c r="T632" s="88"/>
      <c r="U632" s="88"/>
      <c r="V632" s="52"/>
      <c r="W632" s="52"/>
      <c r="X632" s="52"/>
      <c r="Y632" s="52"/>
      <c r="Z632" s="51"/>
      <c r="AA632" s="73"/>
      <c r="AB632" s="73"/>
      <c r="AC632" s="74"/>
      <c r="AD632" s="80" t="s">
        <v>4307</v>
      </c>
      <c r="AE632" s="80">
        <v>254</v>
      </c>
      <c r="AF632" s="80">
        <v>332</v>
      </c>
      <c r="AG632" s="80">
        <v>13567</v>
      </c>
      <c r="AH632" s="80">
        <v>1504</v>
      </c>
      <c r="AI632" s="80">
        <v>-32400</v>
      </c>
      <c r="AJ632" s="80" t="s">
        <v>4887</v>
      </c>
      <c r="AK632" s="80"/>
      <c r="AL632" s="84" t="s">
        <v>5582</v>
      </c>
      <c r="AM632" s="80" t="s">
        <v>5624</v>
      </c>
      <c r="AN632" s="82">
        <v>40596.427986111114</v>
      </c>
      <c r="AO632" s="84" t="s">
        <v>6119</v>
      </c>
      <c r="AP632" s="80" t="b">
        <v>0</v>
      </c>
      <c r="AQ632" s="80" t="b">
        <v>0</v>
      </c>
      <c r="AR632" s="80" t="b">
        <v>1</v>
      </c>
      <c r="AS632" s="80" t="s">
        <v>6171</v>
      </c>
      <c r="AT632" s="80">
        <v>1</v>
      </c>
      <c r="AU632" s="84" t="s">
        <v>6470</v>
      </c>
      <c r="AV632" s="80" t="b">
        <v>0</v>
      </c>
      <c r="AW632" s="80" t="s">
        <v>7170</v>
      </c>
      <c r="AX632" s="84" t="s">
        <v>7800</v>
      </c>
      <c r="AY632" s="80" t="s">
        <v>66</v>
      </c>
      <c r="AZ632" s="2"/>
      <c r="BA632" s="3"/>
      <c r="BB632" s="3"/>
      <c r="BC632" s="3"/>
      <c r="BD632" s="3"/>
    </row>
    <row r="633" spans="1:56" x14ac:dyDescent="0.25">
      <c r="A633" s="66" t="s">
        <v>782</v>
      </c>
      <c r="B633" s="67"/>
      <c r="C633" s="67"/>
      <c r="D633" s="68"/>
      <c r="E633" s="70"/>
      <c r="F633" s="104" t="s">
        <v>7109</v>
      </c>
      <c r="G633" s="67"/>
      <c r="H633" s="71"/>
      <c r="I633" s="72"/>
      <c r="J633" s="72"/>
      <c r="K633" s="71" t="s">
        <v>8470</v>
      </c>
      <c r="L633" s="75"/>
      <c r="M633" s="76"/>
      <c r="N633" s="76"/>
      <c r="O633" s="77"/>
      <c r="P633" s="78"/>
      <c r="Q633" s="78"/>
      <c r="R633" s="88"/>
      <c r="S633" s="88"/>
      <c r="T633" s="88"/>
      <c r="U633" s="88"/>
      <c r="V633" s="52"/>
      <c r="W633" s="52"/>
      <c r="X633" s="52"/>
      <c r="Y633" s="52"/>
      <c r="Z633" s="51"/>
      <c r="AA633" s="73"/>
      <c r="AB633" s="73"/>
      <c r="AC633" s="74"/>
      <c r="AD633" s="80" t="s">
        <v>4308</v>
      </c>
      <c r="AE633" s="80">
        <v>111</v>
      </c>
      <c r="AF633" s="80">
        <v>169</v>
      </c>
      <c r="AG633" s="80">
        <v>1858</v>
      </c>
      <c r="AH633" s="80">
        <v>472</v>
      </c>
      <c r="AI633" s="80"/>
      <c r="AJ633" s="80" t="s">
        <v>4888</v>
      </c>
      <c r="AK633" s="80"/>
      <c r="AL633" s="80"/>
      <c r="AM633" s="80"/>
      <c r="AN633" s="82">
        <v>41513.944965277777</v>
      </c>
      <c r="AO633" s="84" t="s">
        <v>6120</v>
      </c>
      <c r="AP633" s="80" t="b">
        <v>1</v>
      </c>
      <c r="AQ633" s="80" t="b">
        <v>0</v>
      </c>
      <c r="AR633" s="80" t="b">
        <v>1</v>
      </c>
      <c r="AS633" s="80" t="s">
        <v>6172</v>
      </c>
      <c r="AT633" s="80">
        <v>1</v>
      </c>
      <c r="AU633" s="84" t="s">
        <v>6192</v>
      </c>
      <c r="AV633" s="80" t="b">
        <v>0</v>
      </c>
      <c r="AW633" s="80" t="s">
        <v>7170</v>
      </c>
      <c r="AX633" s="84" t="s">
        <v>7801</v>
      </c>
      <c r="AY633" s="80" t="s">
        <v>66</v>
      </c>
      <c r="AZ633" s="2"/>
      <c r="BA633" s="3"/>
      <c r="BB633" s="3"/>
      <c r="BC633" s="3"/>
      <c r="BD633" s="3"/>
    </row>
    <row r="634" spans="1:56" x14ac:dyDescent="0.25">
      <c r="A634" s="66" t="s">
        <v>783</v>
      </c>
      <c r="B634" s="67"/>
      <c r="C634" s="67"/>
      <c r="D634" s="68"/>
      <c r="E634" s="70"/>
      <c r="F634" s="104" t="s">
        <v>7110</v>
      </c>
      <c r="G634" s="67"/>
      <c r="H634" s="71"/>
      <c r="I634" s="72"/>
      <c r="J634" s="72"/>
      <c r="K634" s="71" t="s">
        <v>8471</v>
      </c>
      <c r="L634" s="75"/>
      <c r="M634" s="76"/>
      <c r="N634" s="76"/>
      <c r="O634" s="77"/>
      <c r="P634" s="78"/>
      <c r="Q634" s="78"/>
      <c r="R634" s="88"/>
      <c r="S634" s="88"/>
      <c r="T634" s="88"/>
      <c r="U634" s="88"/>
      <c r="V634" s="52"/>
      <c r="W634" s="52"/>
      <c r="X634" s="52"/>
      <c r="Y634" s="52"/>
      <c r="Z634" s="51"/>
      <c r="AA634" s="73"/>
      <c r="AB634" s="73"/>
      <c r="AC634" s="74"/>
      <c r="AD634" s="80" t="s">
        <v>4309</v>
      </c>
      <c r="AE634" s="80">
        <v>1430</v>
      </c>
      <c r="AF634" s="80">
        <v>1266</v>
      </c>
      <c r="AG634" s="80">
        <v>1505</v>
      </c>
      <c r="AH634" s="80">
        <v>1459</v>
      </c>
      <c r="AI634" s="80"/>
      <c r="AJ634" s="80" t="s">
        <v>4889</v>
      </c>
      <c r="AK634" s="80" t="s">
        <v>5288</v>
      </c>
      <c r="AL634" s="80"/>
      <c r="AM634" s="80"/>
      <c r="AN634" s="82">
        <v>42384.064166666663</v>
      </c>
      <c r="AO634" s="80"/>
      <c r="AP634" s="80" t="b">
        <v>1</v>
      </c>
      <c r="AQ634" s="80" t="b">
        <v>0</v>
      </c>
      <c r="AR634" s="80" t="b">
        <v>0</v>
      </c>
      <c r="AS634" s="80" t="s">
        <v>6171</v>
      </c>
      <c r="AT634" s="80">
        <v>29</v>
      </c>
      <c r="AU634" s="80"/>
      <c r="AV634" s="80" t="b">
        <v>0</v>
      </c>
      <c r="AW634" s="80" t="s">
        <v>7170</v>
      </c>
      <c r="AX634" s="84" t="s">
        <v>7802</v>
      </c>
      <c r="AY634" s="80" t="s">
        <v>66</v>
      </c>
      <c r="AZ634" s="2"/>
      <c r="BA634" s="3"/>
      <c r="BB634" s="3"/>
      <c r="BC634" s="3"/>
      <c r="BD634" s="3"/>
    </row>
    <row r="635" spans="1:56" x14ac:dyDescent="0.25">
      <c r="A635" s="66" t="s">
        <v>833</v>
      </c>
      <c r="B635" s="67"/>
      <c r="C635" s="67"/>
      <c r="D635" s="68"/>
      <c r="E635" s="70"/>
      <c r="F635" s="104" t="s">
        <v>7111</v>
      </c>
      <c r="G635" s="67"/>
      <c r="H635" s="71"/>
      <c r="I635" s="72"/>
      <c r="J635" s="72"/>
      <c r="K635" s="71" t="s">
        <v>29814</v>
      </c>
      <c r="L635" s="75"/>
      <c r="M635" s="76"/>
      <c r="N635" s="76"/>
      <c r="O635" s="77"/>
      <c r="P635" s="78"/>
      <c r="Q635" s="78"/>
      <c r="R635" s="88"/>
      <c r="S635" s="88"/>
      <c r="T635" s="88"/>
      <c r="U635" s="88"/>
      <c r="V635" s="52"/>
      <c r="W635" s="52"/>
      <c r="X635" s="52"/>
      <c r="Y635" s="52"/>
      <c r="Z635" s="51"/>
      <c r="AA635" s="73"/>
      <c r="AB635" s="73"/>
      <c r="AC635" s="74"/>
      <c r="AD635" s="80" t="s">
        <v>4178</v>
      </c>
      <c r="AE635" s="80">
        <v>21</v>
      </c>
      <c r="AF635" s="80">
        <v>441</v>
      </c>
      <c r="AG635" s="80">
        <v>177082</v>
      </c>
      <c r="AH635" s="80">
        <v>0</v>
      </c>
      <c r="AI635" s="80">
        <v>-28800</v>
      </c>
      <c r="AJ635" s="80" t="s">
        <v>4890</v>
      </c>
      <c r="AK635" s="80"/>
      <c r="AL635" s="80"/>
      <c r="AM635" s="80" t="s">
        <v>5617</v>
      </c>
      <c r="AN635" s="82">
        <v>41020.476921296293</v>
      </c>
      <c r="AO635" s="80"/>
      <c r="AP635" s="80" t="b">
        <v>0</v>
      </c>
      <c r="AQ635" s="80" t="b">
        <v>0</v>
      </c>
      <c r="AR635" s="80" t="b">
        <v>0</v>
      </c>
      <c r="AS635" s="80" t="s">
        <v>6171</v>
      </c>
      <c r="AT635" s="80">
        <v>184</v>
      </c>
      <c r="AU635" s="84" t="s">
        <v>6471</v>
      </c>
      <c r="AV635" s="80" t="b">
        <v>0</v>
      </c>
      <c r="AW635" s="80" t="s">
        <v>7170</v>
      </c>
      <c r="AX635" s="84" t="s">
        <v>7803</v>
      </c>
      <c r="AY635" s="80" t="s">
        <v>66</v>
      </c>
      <c r="AZ635" s="2"/>
      <c r="BA635" s="3"/>
      <c r="BB635" s="3"/>
      <c r="BC635" s="3"/>
      <c r="BD635" s="3"/>
    </row>
    <row r="636" spans="1:56" x14ac:dyDescent="0.25">
      <c r="A636" s="66" t="s">
        <v>784</v>
      </c>
      <c r="B636" s="67"/>
      <c r="C636" s="67"/>
      <c r="D636" s="68"/>
      <c r="E636" s="70"/>
      <c r="F636" s="104" t="s">
        <v>7112</v>
      </c>
      <c r="G636" s="67"/>
      <c r="H636" s="71"/>
      <c r="I636" s="72"/>
      <c r="J636" s="72"/>
      <c r="K636" s="71" t="s">
        <v>8472</v>
      </c>
      <c r="L636" s="75"/>
      <c r="M636" s="76"/>
      <c r="N636" s="76"/>
      <c r="O636" s="77"/>
      <c r="P636" s="78"/>
      <c r="Q636" s="78"/>
      <c r="R636" s="88"/>
      <c r="S636" s="88"/>
      <c r="T636" s="88"/>
      <c r="U636" s="88"/>
      <c r="V636" s="52"/>
      <c r="W636" s="52"/>
      <c r="X636" s="52"/>
      <c r="Y636" s="52"/>
      <c r="Z636" s="51"/>
      <c r="AA636" s="73"/>
      <c r="AB636" s="73"/>
      <c r="AC636" s="74"/>
      <c r="AD636" s="80" t="s">
        <v>1907</v>
      </c>
      <c r="AE636" s="80">
        <v>7489</v>
      </c>
      <c r="AF636" s="80">
        <v>21389</v>
      </c>
      <c r="AG636" s="80">
        <v>65085</v>
      </c>
      <c r="AH636" s="80">
        <v>275</v>
      </c>
      <c r="AI636" s="80">
        <v>-21600</v>
      </c>
      <c r="AJ636" s="80" t="s">
        <v>4891</v>
      </c>
      <c r="AK636" s="80" t="s">
        <v>5189</v>
      </c>
      <c r="AL636" s="84" t="s">
        <v>5583</v>
      </c>
      <c r="AM636" s="80" t="s">
        <v>5621</v>
      </c>
      <c r="AN636" s="82">
        <v>39883.871365740742</v>
      </c>
      <c r="AO636" s="84" t="s">
        <v>6121</v>
      </c>
      <c r="AP636" s="80" t="b">
        <v>0</v>
      </c>
      <c r="AQ636" s="80" t="b">
        <v>0</v>
      </c>
      <c r="AR636" s="80" t="b">
        <v>0</v>
      </c>
      <c r="AS636" s="80" t="s">
        <v>6171</v>
      </c>
      <c r="AT636" s="80">
        <v>567</v>
      </c>
      <c r="AU636" s="84" t="s">
        <v>6472</v>
      </c>
      <c r="AV636" s="80" t="b">
        <v>0</v>
      </c>
      <c r="AW636" s="80" t="s">
        <v>7170</v>
      </c>
      <c r="AX636" s="84" t="s">
        <v>7804</v>
      </c>
      <c r="AY636" s="80" t="s">
        <v>66</v>
      </c>
      <c r="AZ636" s="2"/>
      <c r="BA636" s="3"/>
      <c r="BB636" s="3"/>
      <c r="BC636" s="3"/>
      <c r="BD636" s="3"/>
    </row>
    <row r="637" spans="1:56" x14ac:dyDescent="0.25">
      <c r="A637" s="66" t="s">
        <v>786</v>
      </c>
      <c r="B637" s="67"/>
      <c r="C637" s="67"/>
      <c r="D637" s="68"/>
      <c r="E637" s="70"/>
      <c r="F637" s="104" t="s">
        <v>7113</v>
      </c>
      <c r="G637" s="67"/>
      <c r="H637" s="71"/>
      <c r="I637" s="72"/>
      <c r="J637" s="72"/>
      <c r="K637" s="71" t="s">
        <v>8473</v>
      </c>
      <c r="L637" s="75"/>
      <c r="M637" s="76"/>
      <c r="N637" s="76"/>
      <c r="O637" s="77"/>
      <c r="P637" s="78"/>
      <c r="Q637" s="78"/>
      <c r="R637" s="88"/>
      <c r="S637" s="88"/>
      <c r="T637" s="88"/>
      <c r="U637" s="88"/>
      <c r="V637" s="52"/>
      <c r="W637" s="52"/>
      <c r="X637" s="52"/>
      <c r="Y637" s="52"/>
      <c r="Z637" s="51"/>
      <c r="AA637" s="73"/>
      <c r="AB637" s="73"/>
      <c r="AC637" s="74"/>
      <c r="AD637" s="80" t="s">
        <v>4310</v>
      </c>
      <c r="AE637" s="80">
        <v>1333</v>
      </c>
      <c r="AF637" s="80">
        <v>194</v>
      </c>
      <c r="AG637" s="80">
        <v>2897</v>
      </c>
      <c r="AH637" s="80">
        <v>553</v>
      </c>
      <c r="AI637" s="80"/>
      <c r="AJ637" s="80" t="s">
        <v>4892</v>
      </c>
      <c r="AK637" s="80" t="s">
        <v>5289</v>
      </c>
      <c r="AL637" s="84" t="s">
        <v>5584</v>
      </c>
      <c r="AM637" s="80"/>
      <c r="AN637" s="82">
        <v>41692.823252314818</v>
      </c>
      <c r="AO637" s="84" t="s">
        <v>6122</v>
      </c>
      <c r="AP637" s="80" t="b">
        <v>0</v>
      </c>
      <c r="AQ637" s="80" t="b">
        <v>0</v>
      </c>
      <c r="AR637" s="80" t="b">
        <v>1</v>
      </c>
      <c r="AS637" s="80" t="s">
        <v>6185</v>
      </c>
      <c r="AT637" s="80">
        <v>8</v>
      </c>
      <c r="AU637" s="84" t="s">
        <v>6473</v>
      </c>
      <c r="AV637" s="80" t="b">
        <v>0</v>
      </c>
      <c r="AW637" s="80" t="s">
        <v>7170</v>
      </c>
      <c r="AX637" s="84" t="s">
        <v>7805</v>
      </c>
      <c r="AY637" s="80" t="s">
        <v>66</v>
      </c>
      <c r="AZ637" s="2"/>
      <c r="BA637" s="3"/>
      <c r="BB637" s="3"/>
      <c r="BC637" s="3"/>
      <c r="BD637" s="3"/>
    </row>
    <row r="638" spans="1:56" x14ac:dyDescent="0.25">
      <c r="A638" s="66" t="s">
        <v>787</v>
      </c>
      <c r="B638" s="67"/>
      <c r="C638" s="67"/>
      <c r="D638" s="68"/>
      <c r="E638" s="70"/>
      <c r="F638" s="104" t="s">
        <v>7114</v>
      </c>
      <c r="G638" s="67"/>
      <c r="H638" s="71"/>
      <c r="I638" s="72"/>
      <c r="J638" s="72"/>
      <c r="K638" s="71" t="s">
        <v>8474</v>
      </c>
      <c r="L638" s="75"/>
      <c r="M638" s="76"/>
      <c r="N638" s="76"/>
      <c r="O638" s="77"/>
      <c r="P638" s="78"/>
      <c r="Q638" s="78"/>
      <c r="R638" s="88"/>
      <c r="S638" s="88"/>
      <c r="T638" s="88"/>
      <c r="U638" s="88"/>
      <c r="V638" s="52"/>
      <c r="W638" s="52"/>
      <c r="X638" s="52"/>
      <c r="Y638" s="52"/>
      <c r="Z638" s="51"/>
      <c r="AA638" s="73"/>
      <c r="AB638" s="73"/>
      <c r="AC638" s="74"/>
      <c r="AD638" s="80" t="s">
        <v>4311</v>
      </c>
      <c r="AE638" s="80">
        <v>136</v>
      </c>
      <c r="AF638" s="80">
        <v>105</v>
      </c>
      <c r="AG638" s="80">
        <v>1675</v>
      </c>
      <c r="AH638" s="80">
        <v>84</v>
      </c>
      <c r="AI638" s="80">
        <v>-28800</v>
      </c>
      <c r="AJ638" s="80" t="s">
        <v>4893</v>
      </c>
      <c r="AK638" s="80" t="s">
        <v>5290</v>
      </c>
      <c r="AL638" s="84" t="s">
        <v>5585</v>
      </c>
      <c r="AM638" s="80" t="s">
        <v>5617</v>
      </c>
      <c r="AN638" s="82">
        <v>41507.46230324074</v>
      </c>
      <c r="AO638" s="84" t="s">
        <v>6123</v>
      </c>
      <c r="AP638" s="80" t="b">
        <v>0</v>
      </c>
      <c r="AQ638" s="80" t="b">
        <v>0</v>
      </c>
      <c r="AR638" s="80" t="b">
        <v>1</v>
      </c>
      <c r="AS638" s="80" t="s">
        <v>6171</v>
      </c>
      <c r="AT638" s="80">
        <v>3</v>
      </c>
      <c r="AU638" s="84" t="s">
        <v>6222</v>
      </c>
      <c r="AV638" s="80" t="b">
        <v>0</v>
      </c>
      <c r="AW638" s="80" t="s">
        <v>7170</v>
      </c>
      <c r="AX638" s="84" t="s">
        <v>7806</v>
      </c>
      <c r="AY638" s="80" t="s">
        <v>66</v>
      </c>
      <c r="AZ638" s="2"/>
      <c r="BA638" s="3"/>
      <c r="BB638" s="3"/>
      <c r="BC638" s="3"/>
      <c r="BD638" s="3"/>
    </row>
    <row r="639" spans="1:56" x14ac:dyDescent="0.25">
      <c r="A639" s="66" t="s">
        <v>867</v>
      </c>
      <c r="B639" s="67"/>
      <c r="C639" s="67"/>
      <c r="D639" s="68"/>
      <c r="E639" s="70"/>
      <c r="F639" s="104" t="s">
        <v>7115</v>
      </c>
      <c r="G639" s="67"/>
      <c r="H639" s="71"/>
      <c r="I639" s="72"/>
      <c r="J639" s="72"/>
      <c r="K639" s="71" t="s">
        <v>8475</v>
      </c>
      <c r="L639" s="75"/>
      <c r="M639" s="76"/>
      <c r="N639" s="76"/>
      <c r="O639" s="77"/>
      <c r="P639" s="78"/>
      <c r="Q639" s="78"/>
      <c r="R639" s="88"/>
      <c r="S639" s="88"/>
      <c r="T639" s="88"/>
      <c r="U639" s="88"/>
      <c r="V639" s="52"/>
      <c r="W639" s="52"/>
      <c r="X639" s="52"/>
      <c r="Y639" s="52"/>
      <c r="Z639" s="51"/>
      <c r="AA639" s="73"/>
      <c r="AB639" s="73"/>
      <c r="AC639" s="74"/>
      <c r="AD639" s="80" t="s">
        <v>4312</v>
      </c>
      <c r="AE639" s="80">
        <v>237</v>
      </c>
      <c r="AF639" s="80">
        <v>914277</v>
      </c>
      <c r="AG639" s="80">
        <v>152731</v>
      </c>
      <c r="AH639" s="80">
        <v>23</v>
      </c>
      <c r="AI639" s="80">
        <v>7200</v>
      </c>
      <c r="AJ639" s="80" t="s">
        <v>4894</v>
      </c>
      <c r="AK639" s="80" t="s">
        <v>5291</v>
      </c>
      <c r="AL639" s="84" t="s">
        <v>5586</v>
      </c>
      <c r="AM639" s="80" t="s">
        <v>5661</v>
      </c>
      <c r="AN639" s="82">
        <v>40682.528287037036</v>
      </c>
      <c r="AO639" s="84" t="s">
        <v>6124</v>
      </c>
      <c r="AP639" s="80" t="b">
        <v>0</v>
      </c>
      <c r="AQ639" s="80" t="b">
        <v>0</v>
      </c>
      <c r="AR639" s="80" t="b">
        <v>0</v>
      </c>
      <c r="AS639" s="80" t="s">
        <v>6171</v>
      </c>
      <c r="AT639" s="80">
        <v>2285</v>
      </c>
      <c r="AU639" s="84" t="s">
        <v>6474</v>
      </c>
      <c r="AV639" s="80" t="b">
        <v>1</v>
      </c>
      <c r="AW639" s="80" t="s">
        <v>7170</v>
      </c>
      <c r="AX639" s="84" t="s">
        <v>7807</v>
      </c>
      <c r="AY639" s="80" t="s">
        <v>65</v>
      </c>
      <c r="AZ639" s="2"/>
      <c r="BA639" s="3"/>
      <c r="BB639" s="3"/>
      <c r="BC639" s="3"/>
      <c r="BD639" s="3"/>
    </row>
    <row r="640" spans="1:56" x14ac:dyDescent="0.25">
      <c r="A640" s="66" t="s">
        <v>788</v>
      </c>
      <c r="B640" s="67"/>
      <c r="C640" s="67"/>
      <c r="D640" s="68"/>
      <c r="E640" s="70"/>
      <c r="F640" s="104" t="s">
        <v>7116</v>
      </c>
      <c r="G640" s="67"/>
      <c r="H640" s="71"/>
      <c r="I640" s="72"/>
      <c r="J640" s="72"/>
      <c r="K640" s="71" t="s">
        <v>8476</v>
      </c>
      <c r="L640" s="75"/>
      <c r="M640" s="76"/>
      <c r="N640" s="76"/>
      <c r="O640" s="77"/>
      <c r="P640" s="78"/>
      <c r="Q640" s="78"/>
      <c r="R640" s="88"/>
      <c r="S640" s="88"/>
      <c r="T640" s="88"/>
      <c r="U640" s="88"/>
      <c r="V640" s="52"/>
      <c r="W640" s="52"/>
      <c r="X640" s="52"/>
      <c r="Y640" s="52"/>
      <c r="Z640" s="51"/>
      <c r="AA640" s="73"/>
      <c r="AB640" s="73"/>
      <c r="AC640" s="74"/>
      <c r="AD640" s="80" t="s">
        <v>4313</v>
      </c>
      <c r="AE640" s="80">
        <v>1806</v>
      </c>
      <c r="AF640" s="80">
        <v>1341</v>
      </c>
      <c r="AG640" s="80">
        <v>40859</v>
      </c>
      <c r="AH640" s="80">
        <v>0</v>
      </c>
      <c r="AI640" s="80">
        <v>-28800</v>
      </c>
      <c r="AJ640" s="80" t="s">
        <v>4895</v>
      </c>
      <c r="AK640" s="80" t="s">
        <v>5292</v>
      </c>
      <c r="AL640" s="80"/>
      <c r="AM640" s="80" t="s">
        <v>5617</v>
      </c>
      <c r="AN640" s="82">
        <v>39933.932060185187</v>
      </c>
      <c r="AO640" s="80"/>
      <c r="AP640" s="80" t="b">
        <v>0</v>
      </c>
      <c r="AQ640" s="80" t="b">
        <v>0</v>
      </c>
      <c r="AR640" s="80" t="b">
        <v>0</v>
      </c>
      <c r="AS640" s="80" t="s">
        <v>6171</v>
      </c>
      <c r="AT640" s="80">
        <v>19</v>
      </c>
      <c r="AU640" s="84" t="s">
        <v>6475</v>
      </c>
      <c r="AV640" s="80" t="b">
        <v>0</v>
      </c>
      <c r="AW640" s="80" t="s">
        <v>7170</v>
      </c>
      <c r="AX640" s="84" t="s">
        <v>7808</v>
      </c>
      <c r="AY640" s="80" t="s">
        <v>66</v>
      </c>
      <c r="AZ640" s="2"/>
      <c r="BA640" s="3"/>
      <c r="BB640" s="3"/>
      <c r="BC640" s="3"/>
      <c r="BD640" s="3"/>
    </row>
    <row r="641" spans="1:56" x14ac:dyDescent="0.25">
      <c r="A641" s="66" t="s">
        <v>789</v>
      </c>
      <c r="B641" s="67"/>
      <c r="C641" s="67"/>
      <c r="D641" s="68"/>
      <c r="E641" s="70"/>
      <c r="F641" s="104" t="s">
        <v>7117</v>
      </c>
      <c r="G641" s="67"/>
      <c r="H641" s="71"/>
      <c r="I641" s="72"/>
      <c r="J641" s="72"/>
      <c r="K641" s="71" t="s">
        <v>8477</v>
      </c>
      <c r="L641" s="75"/>
      <c r="M641" s="76"/>
      <c r="N641" s="76"/>
      <c r="O641" s="77"/>
      <c r="P641" s="78"/>
      <c r="Q641" s="78"/>
      <c r="R641" s="88"/>
      <c r="S641" s="88"/>
      <c r="T641" s="88"/>
      <c r="U641" s="88"/>
      <c r="V641" s="52"/>
      <c r="W641" s="52"/>
      <c r="X641" s="52"/>
      <c r="Y641" s="52"/>
      <c r="Z641" s="51"/>
      <c r="AA641" s="73"/>
      <c r="AB641" s="73"/>
      <c r="AC641" s="74"/>
      <c r="AD641" s="80" t="s">
        <v>4314</v>
      </c>
      <c r="AE641" s="80">
        <v>1795</v>
      </c>
      <c r="AF641" s="80">
        <v>1219</v>
      </c>
      <c r="AG641" s="80">
        <v>185994</v>
      </c>
      <c r="AH641" s="80">
        <v>0</v>
      </c>
      <c r="AI641" s="80">
        <v>-18000</v>
      </c>
      <c r="AJ641" s="80" t="s">
        <v>4896</v>
      </c>
      <c r="AK641" s="80" t="s">
        <v>5110</v>
      </c>
      <c r="AL641" s="84" t="s">
        <v>5587</v>
      </c>
      <c r="AM641" s="80" t="s">
        <v>5616</v>
      </c>
      <c r="AN641" s="82">
        <v>40056.050891203704</v>
      </c>
      <c r="AO641" s="80"/>
      <c r="AP641" s="80" t="b">
        <v>0</v>
      </c>
      <c r="AQ641" s="80" t="b">
        <v>0</v>
      </c>
      <c r="AR641" s="80" t="b">
        <v>0</v>
      </c>
      <c r="AS641" s="80" t="s">
        <v>6171</v>
      </c>
      <c r="AT641" s="80">
        <v>29</v>
      </c>
      <c r="AU641" s="84" t="s">
        <v>6476</v>
      </c>
      <c r="AV641" s="80" t="b">
        <v>0</v>
      </c>
      <c r="AW641" s="80" t="s">
        <v>7170</v>
      </c>
      <c r="AX641" s="84" t="s">
        <v>7809</v>
      </c>
      <c r="AY641" s="80" t="s">
        <v>66</v>
      </c>
      <c r="AZ641" s="2"/>
      <c r="BA641" s="3"/>
      <c r="BB641" s="3"/>
      <c r="BC641" s="3"/>
      <c r="BD641" s="3"/>
    </row>
    <row r="642" spans="1:56" x14ac:dyDescent="0.25">
      <c r="A642" s="66" t="s">
        <v>790</v>
      </c>
      <c r="B642" s="67"/>
      <c r="C642" s="67"/>
      <c r="D642" s="68"/>
      <c r="E642" s="70"/>
      <c r="F642" s="104" t="s">
        <v>7118</v>
      </c>
      <c r="G642" s="67"/>
      <c r="H642" s="71"/>
      <c r="I642" s="72"/>
      <c r="J642" s="72"/>
      <c r="K642" s="71" t="s">
        <v>8478</v>
      </c>
      <c r="L642" s="75"/>
      <c r="M642" s="76"/>
      <c r="N642" s="76"/>
      <c r="O642" s="77"/>
      <c r="P642" s="78"/>
      <c r="Q642" s="78"/>
      <c r="R642" s="88"/>
      <c r="S642" s="88"/>
      <c r="T642" s="88"/>
      <c r="U642" s="88"/>
      <c r="V642" s="52"/>
      <c r="W642" s="52"/>
      <c r="X642" s="52"/>
      <c r="Y642" s="52"/>
      <c r="Z642" s="51"/>
      <c r="AA642" s="73"/>
      <c r="AB642" s="73"/>
      <c r="AC642" s="74"/>
      <c r="AD642" s="80" t="s">
        <v>4315</v>
      </c>
      <c r="AE642" s="80">
        <v>917</v>
      </c>
      <c r="AF642" s="80">
        <v>1593</v>
      </c>
      <c r="AG642" s="80">
        <v>822</v>
      </c>
      <c r="AH642" s="80">
        <v>168</v>
      </c>
      <c r="AI642" s="80">
        <v>3600</v>
      </c>
      <c r="AJ642" s="80" t="s">
        <v>4897</v>
      </c>
      <c r="AK642" s="80" t="s">
        <v>5293</v>
      </c>
      <c r="AL642" s="80"/>
      <c r="AM642" s="80" t="s">
        <v>5302</v>
      </c>
      <c r="AN642" s="82">
        <v>41043.825185185182</v>
      </c>
      <c r="AO642" s="84" t="s">
        <v>6125</v>
      </c>
      <c r="AP642" s="80" t="b">
        <v>0</v>
      </c>
      <c r="AQ642" s="80" t="b">
        <v>0</v>
      </c>
      <c r="AR642" s="80" t="b">
        <v>0</v>
      </c>
      <c r="AS642" s="80" t="s">
        <v>6176</v>
      </c>
      <c r="AT642" s="80">
        <v>5</v>
      </c>
      <c r="AU642" s="84" t="s">
        <v>6477</v>
      </c>
      <c r="AV642" s="80" t="b">
        <v>0</v>
      </c>
      <c r="AW642" s="80" t="s">
        <v>7170</v>
      </c>
      <c r="AX642" s="84" t="s">
        <v>7810</v>
      </c>
      <c r="AY642" s="80" t="s">
        <v>66</v>
      </c>
      <c r="AZ642" s="2"/>
      <c r="BA642" s="3"/>
      <c r="BB642" s="3"/>
      <c r="BC642" s="3"/>
      <c r="BD642" s="3"/>
    </row>
    <row r="643" spans="1:56" x14ac:dyDescent="0.25">
      <c r="A643" s="66" t="s">
        <v>791</v>
      </c>
      <c r="B643" s="67"/>
      <c r="C643" s="67"/>
      <c r="D643" s="68"/>
      <c r="E643" s="70"/>
      <c r="F643" s="104" t="s">
        <v>7119</v>
      </c>
      <c r="G643" s="67"/>
      <c r="H643" s="71"/>
      <c r="I643" s="72"/>
      <c r="J643" s="72"/>
      <c r="K643" s="71" t="s">
        <v>8479</v>
      </c>
      <c r="L643" s="75"/>
      <c r="M643" s="76"/>
      <c r="N643" s="76"/>
      <c r="O643" s="77"/>
      <c r="P643" s="78"/>
      <c r="Q643" s="78"/>
      <c r="R643" s="88"/>
      <c r="S643" s="88"/>
      <c r="T643" s="88"/>
      <c r="U643" s="88"/>
      <c r="V643" s="52"/>
      <c r="W643" s="52"/>
      <c r="X643" s="52"/>
      <c r="Y643" s="52"/>
      <c r="Z643" s="51"/>
      <c r="AA643" s="73"/>
      <c r="AB643" s="73"/>
      <c r="AC643" s="74"/>
      <c r="AD643" s="80" t="s">
        <v>4316</v>
      </c>
      <c r="AE643" s="80">
        <v>3017</v>
      </c>
      <c r="AF643" s="80">
        <v>1234</v>
      </c>
      <c r="AG643" s="80">
        <v>38016</v>
      </c>
      <c r="AH643" s="80">
        <v>155</v>
      </c>
      <c r="AI643" s="80">
        <v>3600</v>
      </c>
      <c r="AJ643" s="80" t="s">
        <v>4898</v>
      </c>
      <c r="AK643" s="80"/>
      <c r="AL643" s="84" t="s">
        <v>5588</v>
      </c>
      <c r="AM643" s="80" t="s">
        <v>5302</v>
      </c>
      <c r="AN643" s="82">
        <v>41928.589942129627</v>
      </c>
      <c r="AO643" s="84" t="s">
        <v>6126</v>
      </c>
      <c r="AP643" s="80" t="b">
        <v>0</v>
      </c>
      <c r="AQ643" s="80" t="b">
        <v>0</v>
      </c>
      <c r="AR643" s="80" t="b">
        <v>0</v>
      </c>
      <c r="AS643" s="80" t="s">
        <v>6176</v>
      </c>
      <c r="AT643" s="80">
        <v>63</v>
      </c>
      <c r="AU643" s="84" t="s">
        <v>6192</v>
      </c>
      <c r="AV643" s="80" t="b">
        <v>0</v>
      </c>
      <c r="AW643" s="80" t="s">
        <v>7170</v>
      </c>
      <c r="AX643" s="84" t="s">
        <v>7811</v>
      </c>
      <c r="AY643" s="80" t="s">
        <v>66</v>
      </c>
      <c r="AZ643" s="2"/>
      <c r="BA643" s="3"/>
      <c r="BB643" s="3"/>
      <c r="BC643" s="3"/>
      <c r="BD643" s="3"/>
    </row>
    <row r="644" spans="1:56" x14ac:dyDescent="0.25">
      <c r="A644" s="66" t="s">
        <v>792</v>
      </c>
      <c r="B644" s="67"/>
      <c r="C644" s="67"/>
      <c r="D644" s="68"/>
      <c r="E644" s="70"/>
      <c r="F644" s="104" t="s">
        <v>7120</v>
      </c>
      <c r="G644" s="67"/>
      <c r="H644" s="71"/>
      <c r="I644" s="72"/>
      <c r="J644" s="72"/>
      <c r="K644" s="71" t="s">
        <v>8480</v>
      </c>
      <c r="L644" s="75"/>
      <c r="M644" s="76"/>
      <c r="N644" s="76"/>
      <c r="O644" s="77"/>
      <c r="P644" s="78"/>
      <c r="Q644" s="78"/>
      <c r="R644" s="88"/>
      <c r="S644" s="88"/>
      <c r="T644" s="88"/>
      <c r="U644" s="88"/>
      <c r="V644" s="52"/>
      <c r="W644" s="52"/>
      <c r="X644" s="52"/>
      <c r="Y644" s="52"/>
      <c r="Z644" s="51"/>
      <c r="AA644" s="73"/>
      <c r="AB644" s="73"/>
      <c r="AC644" s="74"/>
      <c r="AD644" s="80" t="s">
        <v>4317</v>
      </c>
      <c r="AE644" s="80">
        <v>3124</v>
      </c>
      <c r="AF644" s="80">
        <v>544</v>
      </c>
      <c r="AG644" s="80">
        <v>267</v>
      </c>
      <c r="AH644" s="80">
        <v>45</v>
      </c>
      <c r="AI644" s="80">
        <v>7200</v>
      </c>
      <c r="AJ644" s="80" t="s">
        <v>4899</v>
      </c>
      <c r="AK644" s="80"/>
      <c r="AL644" s="84" t="s">
        <v>5589</v>
      </c>
      <c r="AM644" s="80" t="s">
        <v>5614</v>
      </c>
      <c r="AN644" s="82">
        <v>40624.915659722225</v>
      </c>
      <c r="AO644" s="84" t="s">
        <v>6127</v>
      </c>
      <c r="AP644" s="80" t="b">
        <v>1</v>
      </c>
      <c r="AQ644" s="80" t="b">
        <v>0</v>
      </c>
      <c r="AR644" s="80" t="b">
        <v>0</v>
      </c>
      <c r="AS644" s="80" t="s">
        <v>6176</v>
      </c>
      <c r="AT644" s="80">
        <v>15</v>
      </c>
      <c r="AU644" s="84" t="s">
        <v>6192</v>
      </c>
      <c r="AV644" s="80" t="b">
        <v>0</v>
      </c>
      <c r="AW644" s="80" t="s">
        <v>7170</v>
      </c>
      <c r="AX644" s="84" t="s">
        <v>7812</v>
      </c>
      <c r="AY644" s="80" t="s">
        <v>66</v>
      </c>
      <c r="AZ644" s="2"/>
      <c r="BA644" s="3"/>
      <c r="BB644" s="3"/>
      <c r="BC644" s="3"/>
      <c r="BD644" s="3"/>
    </row>
    <row r="645" spans="1:56" x14ac:dyDescent="0.25">
      <c r="A645" s="66" t="s">
        <v>793</v>
      </c>
      <c r="B645" s="67"/>
      <c r="C645" s="67"/>
      <c r="D645" s="68"/>
      <c r="E645" s="70"/>
      <c r="F645" s="104" t="s">
        <v>7121</v>
      </c>
      <c r="G645" s="67"/>
      <c r="H645" s="71"/>
      <c r="I645" s="72"/>
      <c r="J645" s="72"/>
      <c r="K645" s="71" t="s">
        <v>8481</v>
      </c>
      <c r="L645" s="75"/>
      <c r="M645" s="76"/>
      <c r="N645" s="76"/>
      <c r="O645" s="77"/>
      <c r="P645" s="78"/>
      <c r="Q645" s="78"/>
      <c r="R645" s="88"/>
      <c r="S645" s="88"/>
      <c r="T645" s="88"/>
      <c r="U645" s="88"/>
      <c r="V645" s="52"/>
      <c r="W645" s="52"/>
      <c r="X645" s="52"/>
      <c r="Y645" s="52"/>
      <c r="Z645" s="51"/>
      <c r="AA645" s="73"/>
      <c r="AB645" s="73"/>
      <c r="AC645" s="74"/>
      <c r="AD645" s="80" t="s">
        <v>4318</v>
      </c>
      <c r="AE645" s="80">
        <v>3757</v>
      </c>
      <c r="AF645" s="80">
        <v>4002</v>
      </c>
      <c r="AG645" s="80">
        <v>40620</v>
      </c>
      <c r="AH645" s="80">
        <v>0</v>
      </c>
      <c r="AI645" s="80">
        <v>-21600</v>
      </c>
      <c r="AJ645" s="80" t="s">
        <v>4900</v>
      </c>
      <c r="AK645" s="80" t="s">
        <v>4953</v>
      </c>
      <c r="AL645" s="80"/>
      <c r="AM645" s="80" t="s">
        <v>5621</v>
      </c>
      <c r="AN645" s="82">
        <v>39922.754907407405</v>
      </c>
      <c r="AO645" s="80"/>
      <c r="AP645" s="80" t="b">
        <v>0</v>
      </c>
      <c r="AQ645" s="80" t="b">
        <v>0</v>
      </c>
      <c r="AR645" s="80" t="b">
        <v>0</v>
      </c>
      <c r="AS645" s="80" t="s">
        <v>6171</v>
      </c>
      <c r="AT645" s="80">
        <v>94</v>
      </c>
      <c r="AU645" s="84" t="s">
        <v>6203</v>
      </c>
      <c r="AV645" s="80" t="b">
        <v>0</v>
      </c>
      <c r="AW645" s="80" t="s">
        <v>7170</v>
      </c>
      <c r="AX645" s="84" t="s">
        <v>7813</v>
      </c>
      <c r="AY645" s="80" t="s">
        <v>66</v>
      </c>
      <c r="AZ645" s="2"/>
      <c r="BA645" s="3"/>
      <c r="BB645" s="3"/>
      <c r="BC645" s="3"/>
      <c r="BD645" s="3"/>
    </row>
    <row r="646" spans="1:56" x14ac:dyDescent="0.25">
      <c r="A646" s="66" t="s">
        <v>794</v>
      </c>
      <c r="B646" s="67"/>
      <c r="C646" s="67"/>
      <c r="D646" s="68"/>
      <c r="E646" s="70"/>
      <c r="F646" s="104" t="s">
        <v>7122</v>
      </c>
      <c r="G646" s="67"/>
      <c r="H646" s="71"/>
      <c r="I646" s="72"/>
      <c r="J646" s="72"/>
      <c r="K646" s="71" t="s">
        <v>8482</v>
      </c>
      <c r="L646" s="75"/>
      <c r="M646" s="76"/>
      <c r="N646" s="76"/>
      <c r="O646" s="77"/>
      <c r="P646" s="78"/>
      <c r="Q646" s="78"/>
      <c r="R646" s="88"/>
      <c r="S646" s="88"/>
      <c r="T646" s="88"/>
      <c r="U646" s="88"/>
      <c r="V646" s="52"/>
      <c r="W646" s="52"/>
      <c r="X646" s="52"/>
      <c r="Y646" s="52"/>
      <c r="Z646" s="51"/>
      <c r="AA646" s="73"/>
      <c r="AB646" s="73"/>
      <c r="AC646" s="74"/>
      <c r="AD646" s="80" t="s">
        <v>4319</v>
      </c>
      <c r="AE646" s="80">
        <v>1171</v>
      </c>
      <c r="AF646" s="80">
        <v>1515</v>
      </c>
      <c r="AG646" s="80">
        <v>380</v>
      </c>
      <c r="AH646" s="80">
        <v>297</v>
      </c>
      <c r="AI646" s="80">
        <v>-28800</v>
      </c>
      <c r="AJ646" s="80" t="s">
        <v>4901</v>
      </c>
      <c r="AK646" s="80" t="s">
        <v>5294</v>
      </c>
      <c r="AL646" s="80"/>
      <c r="AM646" s="80" t="s">
        <v>5617</v>
      </c>
      <c r="AN646" s="82">
        <v>39897.991342592592</v>
      </c>
      <c r="AO646" s="84" t="s">
        <v>6128</v>
      </c>
      <c r="AP646" s="80" t="b">
        <v>0</v>
      </c>
      <c r="AQ646" s="80" t="b">
        <v>0</v>
      </c>
      <c r="AR646" s="80" t="b">
        <v>1</v>
      </c>
      <c r="AS646" s="80" t="s">
        <v>6171</v>
      </c>
      <c r="AT646" s="80">
        <v>90</v>
      </c>
      <c r="AU646" s="84" t="s">
        <v>6478</v>
      </c>
      <c r="AV646" s="80" t="b">
        <v>0</v>
      </c>
      <c r="AW646" s="80" t="s">
        <v>7170</v>
      </c>
      <c r="AX646" s="84" t="s">
        <v>7814</v>
      </c>
      <c r="AY646" s="80" t="s">
        <v>66</v>
      </c>
      <c r="AZ646" s="2"/>
      <c r="BA646" s="3"/>
      <c r="BB646" s="3"/>
      <c r="BC646" s="3"/>
      <c r="BD646" s="3"/>
    </row>
    <row r="647" spans="1:56" x14ac:dyDescent="0.25">
      <c r="A647" s="66" t="s">
        <v>795</v>
      </c>
      <c r="B647" s="67"/>
      <c r="C647" s="67"/>
      <c r="D647" s="68"/>
      <c r="E647" s="70"/>
      <c r="F647" s="104" t="s">
        <v>7123</v>
      </c>
      <c r="G647" s="67"/>
      <c r="H647" s="71"/>
      <c r="I647" s="72"/>
      <c r="J647" s="72"/>
      <c r="K647" s="71" t="s">
        <v>8483</v>
      </c>
      <c r="L647" s="75"/>
      <c r="M647" s="76"/>
      <c r="N647" s="76"/>
      <c r="O647" s="77"/>
      <c r="P647" s="78"/>
      <c r="Q647" s="78"/>
      <c r="R647" s="88"/>
      <c r="S647" s="88"/>
      <c r="T647" s="88"/>
      <c r="U647" s="88"/>
      <c r="V647" s="52"/>
      <c r="W647" s="52"/>
      <c r="X647" s="52"/>
      <c r="Y647" s="52"/>
      <c r="Z647" s="51"/>
      <c r="AA647" s="73"/>
      <c r="AB647" s="73"/>
      <c r="AC647" s="74"/>
      <c r="AD647" s="80" t="s">
        <v>4320</v>
      </c>
      <c r="AE647" s="80">
        <v>34</v>
      </c>
      <c r="AF647" s="80">
        <v>71</v>
      </c>
      <c r="AG647" s="80">
        <v>9546</v>
      </c>
      <c r="AH647" s="80">
        <v>123</v>
      </c>
      <c r="AI647" s="80"/>
      <c r="AJ647" s="80" t="s">
        <v>4902</v>
      </c>
      <c r="AK647" s="80"/>
      <c r="AL647" s="80"/>
      <c r="AM647" s="80"/>
      <c r="AN647" s="82">
        <v>42226.610347222224</v>
      </c>
      <c r="AO647" s="84" t="s">
        <v>6129</v>
      </c>
      <c r="AP647" s="80" t="b">
        <v>1</v>
      </c>
      <c r="AQ647" s="80" t="b">
        <v>0</v>
      </c>
      <c r="AR647" s="80" t="b">
        <v>0</v>
      </c>
      <c r="AS647" s="80" t="s">
        <v>6183</v>
      </c>
      <c r="AT647" s="80">
        <v>5</v>
      </c>
      <c r="AU647" s="84" t="s">
        <v>6192</v>
      </c>
      <c r="AV647" s="80" t="b">
        <v>0</v>
      </c>
      <c r="AW647" s="80" t="s">
        <v>7170</v>
      </c>
      <c r="AX647" s="84" t="s">
        <v>7815</v>
      </c>
      <c r="AY647" s="80" t="s">
        <v>66</v>
      </c>
      <c r="AZ647" s="2"/>
      <c r="BA647" s="3"/>
      <c r="BB647" s="3"/>
      <c r="BC647" s="3"/>
      <c r="BD647" s="3"/>
    </row>
    <row r="648" spans="1:56" x14ac:dyDescent="0.25">
      <c r="A648" s="66" t="s">
        <v>796</v>
      </c>
      <c r="B648" s="67"/>
      <c r="C648" s="67"/>
      <c r="D648" s="68"/>
      <c r="E648" s="70"/>
      <c r="F648" s="104" t="s">
        <v>7124</v>
      </c>
      <c r="G648" s="67"/>
      <c r="H648" s="71"/>
      <c r="I648" s="72"/>
      <c r="J648" s="72"/>
      <c r="K648" s="71" t="s">
        <v>8484</v>
      </c>
      <c r="L648" s="75"/>
      <c r="M648" s="76"/>
      <c r="N648" s="76"/>
      <c r="O648" s="77"/>
      <c r="P648" s="78"/>
      <c r="Q648" s="78"/>
      <c r="R648" s="88"/>
      <c r="S648" s="88"/>
      <c r="T648" s="88"/>
      <c r="U648" s="88"/>
      <c r="V648" s="52"/>
      <c r="W648" s="52"/>
      <c r="X648" s="52"/>
      <c r="Y648" s="52"/>
      <c r="Z648" s="51"/>
      <c r="AA648" s="73"/>
      <c r="AB648" s="73"/>
      <c r="AC648" s="74"/>
      <c r="AD648" s="80" t="s">
        <v>4321</v>
      </c>
      <c r="AE648" s="80">
        <v>2002</v>
      </c>
      <c r="AF648" s="80">
        <v>551</v>
      </c>
      <c r="AG648" s="80">
        <v>80339</v>
      </c>
      <c r="AH648" s="80">
        <v>29</v>
      </c>
      <c r="AI648" s="80">
        <v>-21600</v>
      </c>
      <c r="AJ648" s="80" t="s">
        <v>4903</v>
      </c>
      <c r="AK648" s="80" t="s">
        <v>5295</v>
      </c>
      <c r="AL648" s="84" t="s">
        <v>5590</v>
      </c>
      <c r="AM648" s="80" t="s">
        <v>5621</v>
      </c>
      <c r="AN648" s="82">
        <v>40403.137974537036</v>
      </c>
      <c r="AO648" s="84" t="s">
        <v>6130</v>
      </c>
      <c r="AP648" s="80" t="b">
        <v>0</v>
      </c>
      <c r="AQ648" s="80" t="b">
        <v>0</v>
      </c>
      <c r="AR648" s="80" t="b">
        <v>0</v>
      </c>
      <c r="AS648" s="80" t="s">
        <v>6171</v>
      </c>
      <c r="AT648" s="80">
        <v>45</v>
      </c>
      <c r="AU648" s="84" t="s">
        <v>6479</v>
      </c>
      <c r="AV648" s="80" t="b">
        <v>0</v>
      </c>
      <c r="AW648" s="80" t="s">
        <v>7170</v>
      </c>
      <c r="AX648" s="84" t="s">
        <v>7816</v>
      </c>
      <c r="AY648" s="80" t="s">
        <v>66</v>
      </c>
      <c r="AZ648" s="2"/>
      <c r="BA648" s="3"/>
      <c r="BB648" s="3"/>
      <c r="BC648" s="3"/>
      <c r="BD648" s="3"/>
    </row>
    <row r="649" spans="1:56" x14ac:dyDescent="0.25">
      <c r="A649" s="66" t="s">
        <v>798</v>
      </c>
      <c r="B649" s="67"/>
      <c r="C649" s="67"/>
      <c r="D649" s="68"/>
      <c r="E649" s="70"/>
      <c r="F649" s="104" t="s">
        <v>7125</v>
      </c>
      <c r="G649" s="67"/>
      <c r="H649" s="71"/>
      <c r="I649" s="72"/>
      <c r="J649" s="72"/>
      <c r="K649" s="71" t="s">
        <v>8485</v>
      </c>
      <c r="L649" s="75"/>
      <c r="M649" s="76"/>
      <c r="N649" s="76"/>
      <c r="O649" s="77"/>
      <c r="P649" s="78"/>
      <c r="Q649" s="78"/>
      <c r="R649" s="88"/>
      <c r="S649" s="88"/>
      <c r="T649" s="88"/>
      <c r="U649" s="88"/>
      <c r="V649" s="52"/>
      <c r="W649" s="52"/>
      <c r="X649" s="52"/>
      <c r="Y649" s="52"/>
      <c r="Z649" s="51"/>
      <c r="AA649" s="73"/>
      <c r="AB649" s="73"/>
      <c r="AC649" s="74"/>
      <c r="AD649" s="80" t="s">
        <v>4322</v>
      </c>
      <c r="AE649" s="80">
        <v>1</v>
      </c>
      <c r="AF649" s="80">
        <v>57</v>
      </c>
      <c r="AG649" s="80">
        <v>7518</v>
      </c>
      <c r="AH649" s="80">
        <v>4</v>
      </c>
      <c r="AI649" s="80"/>
      <c r="AJ649" s="80" t="s">
        <v>4904</v>
      </c>
      <c r="AK649" s="80"/>
      <c r="AL649" s="84" t="s">
        <v>5591</v>
      </c>
      <c r="AM649" s="80"/>
      <c r="AN649" s="82">
        <v>42345.211412037039</v>
      </c>
      <c r="AO649" s="84" t="s">
        <v>6131</v>
      </c>
      <c r="AP649" s="80" t="b">
        <v>1</v>
      </c>
      <c r="AQ649" s="80" t="b">
        <v>0</v>
      </c>
      <c r="AR649" s="80" t="b">
        <v>0</v>
      </c>
      <c r="AS649" s="80" t="s">
        <v>6171</v>
      </c>
      <c r="AT649" s="80">
        <v>43</v>
      </c>
      <c r="AU649" s="84" t="s">
        <v>6192</v>
      </c>
      <c r="AV649" s="80" t="b">
        <v>0</v>
      </c>
      <c r="AW649" s="80" t="s">
        <v>7170</v>
      </c>
      <c r="AX649" s="84" t="s">
        <v>7817</v>
      </c>
      <c r="AY649" s="80" t="s">
        <v>66</v>
      </c>
      <c r="AZ649" s="2"/>
      <c r="BA649" s="3"/>
      <c r="BB649" s="3"/>
      <c r="BC649" s="3"/>
      <c r="BD649" s="3"/>
    </row>
    <row r="650" spans="1:56" x14ac:dyDescent="0.25">
      <c r="A650" s="66" t="s">
        <v>799</v>
      </c>
      <c r="B650" s="67"/>
      <c r="C650" s="67"/>
      <c r="D650" s="68"/>
      <c r="E650" s="70"/>
      <c r="F650" s="104" t="s">
        <v>7126</v>
      </c>
      <c r="G650" s="67"/>
      <c r="H650" s="71"/>
      <c r="I650" s="72"/>
      <c r="J650" s="72"/>
      <c r="K650" s="71" t="s">
        <v>29815</v>
      </c>
      <c r="L650" s="75"/>
      <c r="M650" s="76"/>
      <c r="N650" s="76"/>
      <c r="O650" s="77"/>
      <c r="P650" s="78"/>
      <c r="Q650" s="78"/>
      <c r="R650" s="88"/>
      <c r="S650" s="88"/>
      <c r="T650" s="88"/>
      <c r="U650" s="88"/>
      <c r="V650" s="52"/>
      <c r="W650" s="52"/>
      <c r="X650" s="52"/>
      <c r="Y650" s="52"/>
      <c r="Z650" s="51"/>
      <c r="AA650" s="73"/>
      <c r="AB650" s="73"/>
      <c r="AC650" s="74"/>
      <c r="AD650" s="80" t="s">
        <v>4323</v>
      </c>
      <c r="AE650" s="80">
        <v>1046</v>
      </c>
      <c r="AF650" s="80">
        <v>250</v>
      </c>
      <c r="AG650" s="80">
        <v>2206</v>
      </c>
      <c r="AH650" s="80">
        <v>318</v>
      </c>
      <c r="AI650" s="80">
        <v>-28800</v>
      </c>
      <c r="AJ650" s="80" t="s">
        <v>4905</v>
      </c>
      <c r="AK650" s="80"/>
      <c r="AL650" s="80"/>
      <c r="AM650" s="80" t="s">
        <v>5617</v>
      </c>
      <c r="AN650" s="82">
        <v>41941.338518518518</v>
      </c>
      <c r="AO650" s="84" t="s">
        <v>6132</v>
      </c>
      <c r="AP650" s="80" t="b">
        <v>0</v>
      </c>
      <c r="AQ650" s="80" t="b">
        <v>0</v>
      </c>
      <c r="AR650" s="80" t="b">
        <v>1</v>
      </c>
      <c r="AS650" s="80" t="s">
        <v>6171</v>
      </c>
      <c r="AT650" s="80">
        <v>3</v>
      </c>
      <c r="AU650" s="84" t="s">
        <v>6480</v>
      </c>
      <c r="AV650" s="80" t="b">
        <v>0</v>
      </c>
      <c r="AW650" s="80" t="s">
        <v>7170</v>
      </c>
      <c r="AX650" s="84" t="s">
        <v>7818</v>
      </c>
      <c r="AY650" s="80" t="s">
        <v>66</v>
      </c>
      <c r="AZ650" s="2"/>
      <c r="BA650" s="3"/>
      <c r="BB650" s="3"/>
      <c r="BC650" s="3"/>
      <c r="BD650" s="3"/>
    </row>
    <row r="651" spans="1:56" x14ac:dyDescent="0.25">
      <c r="A651" s="66" t="s">
        <v>800</v>
      </c>
      <c r="B651" s="67"/>
      <c r="C651" s="67"/>
      <c r="D651" s="68"/>
      <c r="E651" s="70"/>
      <c r="F651" s="104" t="s">
        <v>7127</v>
      </c>
      <c r="G651" s="67"/>
      <c r="H651" s="71"/>
      <c r="I651" s="72"/>
      <c r="J651" s="72"/>
      <c r="K651" s="71" t="s">
        <v>8486</v>
      </c>
      <c r="L651" s="75"/>
      <c r="M651" s="76"/>
      <c r="N651" s="76"/>
      <c r="O651" s="77"/>
      <c r="P651" s="78"/>
      <c r="Q651" s="78"/>
      <c r="R651" s="88"/>
      <c r="S651" s="88"/>
      <c r="T651" s="88"/>
      <c r="U651" s="88"/>
      <c r="V651" s="52"/>
      <c r="W651" s="52"/>
      <c r="X651" s="52"/>
      <c r="Y651" s="52"/>
      <c r="Z651" s="51"/>
      <c r="AA651" s="73"/>
      <c r="AB651" s="73"/>
      <c r="AC651" s="74"/>
      <c r="AD651" s="80" t="s">
        <v>4324</v>
      </c>
      <c r="AE651" s="80">
        <v>264</v>
      </c>
      <c r="AF651" s="80">
        <v>3033</v>
      </c>
      <c r="AG651" s="80">
        <v>361950</v>
      </c>
      <c r="AH651" s="80">
        <v>32</v>
      </c>
      <c r="AI651" s="80">
        <v>-21600</v>
      </c>
      <c r="AJ651" s="80" t="s">
        <v>4906</v>
      </c>
      <c r="AK651" s="80" t="s">
        <v>4952</v>
      </c>
      <c r="AL651" s="80"/>
      <c r="AM651" s="80" t="s">
        <v>5621</v>
      </c>
      <c r="AN651" s="82">
        <v>40029.409641203703</v>
      </c>
      <c r="AO651" s="84" t="s">
        <v>6133</v>
      </c>
      <c r="AP651" s="80" t="b">
        <v>0</v>
      </c>
      <c r="AQ651" s="80" t="b">
        <v>0</v>
      </c>
      <c r="AR651" s="80" t="b">
        <v>0</v>
      </c>
      <c r="AS651" s="80" t="s">
        <v>6171</v>
      </c>
      <c r="AT651" s="80">
        <v>198</v>
      </c>
      <c r="AU651" s="84" t="s">
        <v>6481</v>
      </c>
      <c r="AV651" s="80" t="b">
        <v>0</v>
      </c>
      <c r="AW651" s="80" t="s">
        <v>7170</v>
      </c>
      <c r="AX651" s="84" t="s">
        <v>7819</v>
      </c>
      <c r="AY651" s="80" t="s">
        <v>66</v>
      </c>
      <c r="AZ651" s="2"/>
      <c r="BA651" s="3"/>
      <c r="BB651" s="3"/>
      <c r="BC651" s="3"/>
      <c r="BD651" s="3"/>
    </row>
    <row r="652" spans="1:56" x14ac:dyDescent="0.25">
      <c r="A652" s="66" t="s">
        <v>801</v>
      </c>
      <c r="B652" s="67"/>
      <c r="C652" s="67"/>
      <c r="D652" s="68"/>
      <c r="E652" s="70"/>
      <c r="F652" s="104" t="s">
        <v>7128</v>
      </c>
      <c r="G652" s="67"/>
      <c r="H652" s="71"/>
      <c r="I652" s="72"/>
      <c r="J652" s="72"/>
      <c r="K652" s="71" t="s">
        <v>8487</v>
      </c>
      <c r="L652" s="75"/>
      <c r="M652" s="76"/>
      <c r="N652" s="76"/>
      <c r="O652" s="77"/>
      <c r="P652" s="78"/>
      <c r="Q652" s="78"/>
      <c r="R652" s="88"/>
      <c r="S652" s="88"/>
      <c r="T652" s="88"/>
      <c r="U652" s="88"/>
      <c r="V652" s="52"/>
      <c r="W652" s="52"/>
      <c r="X652" s="52"/>
      <c r="Y652" s="52"/>
      <c r="Z652" s="51"/>
      <c r="AA652" s="73"/>
      <c r="AB652" s="73"/>
      <c r="AC652" s="74"/>
      <c r="AD652" s="80" t="s">
        <v>4325</v>
      </c>
      <c r="AE652" s="80">
        <v>2118</v>
      </c>
      <c r="AF652" s="80">
        <v>2642</v>
      </c>
      <c r="AG652" s="80">
        <v>3672</v>
      </c>
      <c r="AH652" s="80">
        <v>0</v>
      </c>
      <c r="AI652" s="80"/>
      <c r="AJ652" s="80" t="s">
        <v>4907</v>
      </c>
      <c r="AK652" s="80"/>
      <c r="AL652" s="84" t="s">
        <v>5592</v>
      </c>
      <c r="AM652" s="80"/>
      <c r="AN652" s="82">
        <v>41980.243252314816</v>
      </c>
      <c r="AO652" s="80"/>
      <c r="AP652" s="80" t="b">
        <v>1</v>
      </c>
      <c r="AQ652" s="80" t="b">
        <v>0</v>
      </c>
      <c r="AR652" s="80" t="b">
        <v>0</v>
      </c>
      <c r="AS652" s="80" t="s">
        <v>6171</v>
      </c>
      <c r="AT652" s="80">
        <v>18</v>
      </c>
      <c r="AU652" s="84" t="s">
        <v>6192</v>
      </c>
      <c r="AV652" s="80" t="b">
        <v>0</v>
      </c>
      <c r="AW652" s="80" t="s">
        <v>7170</v>
      </c>
      <c r="AX652" s="84" t="s">
        <v>7820</v>
      </c>
      <c r="AY652" s="80" t="s">
        <v>66</v>
      </c>
      <c r="AZ652" s="2"/>
      <c r="BA652" s="3"/>
      <c r="BB652" s="3"/>
      <c r="BC652" s="3"/>
      <c r="BD652" s="3"/>
    </row>
    <row r="653" spans="1:56" x14ac:dyDescent="0.25">
      <c r="A653" s="66" t="s">
        <v>802</v>
      </c>
      <c r="B653" s="67"/>
      <c r="C653" s="67"/>
      <c r="D653" s="68"/>
      <c r="E653" s="70"/>
      <c r="F653" s="104" t="s">
        <v>7129</v>
      </c>
      <c r="G653" s="67"/>
      <c r="H653" s="71"/>
      <c r="I653" s="72"/>
      <c r="J653" s="72"/>
      <c r="K653" s="71" t="s">
        <v>8488</v>
      </c>
      <c r="L653" s="75"/>
      <c r="M653" s="76"/>
      <c r="N653" s="76"/>
      <c r="O653" s="77"/>
      <c r="P653" s="78"/>
      <c r="Q653" s="78"/>
      <c r="R653" s="88"/>
      <c r="S653" s="88"/>
      <c r="T653" s="88"/>
      <c r="U653" s="88"/>
      <c r="V653" s="52"/>
      <c r="W653" s="52"/>
      <c r="X653" s="52"/>
      <c r="Y653" s="52"/>
      <c r="Z653" s="51"/>
      <c r="AA653" s="73"/>
      <c r="AB653" s="73"/>
      <c r="AC653" s="74"/>
      <c r="AD653" s="80" t="s">
        <v>802</v>
      </c>
      <c r="AE653" s="80">
        <v>578</v>
      </c>
      <c r="AF653" s="80">
        <v>333</v>
      </c>
      <c r="AG653" s="80">
        <v>35947</v>
      </c>
      <c r="AH653" s="80">
        <v>6199</v>
      </c>
      <c r="AI653" s="80"/>
      <c r="AJ653" s="80" t="s">
        <v>4908</v>
      </c>
      <c r="AK653" s="80" t="s">
        <v>5296</v>
      </c>
      <c r="AL653" s="84" t="s">
        <v>5593</v>
      </c>
      <c r="AM653" s="80"/>
      <c r="AN653" s="82">
        <v>42065.84547453704</v>
      </c>
      <c r="AO653" s="84" t="s">
        <v>6134</v>
      </c>
      <c r="AP653" s="80" t="b">
        <v>1</v>
      </c>
      <c r="AQ653" s="80" t="b">
        <v>0</v>
      </c>
      <c r="AR653" s="80" t="b">
        <v>0</v>
      </c>
      <c r="AS653" s="80" t="s">
        <v>6185</v>
      </c>
      <c r="AT653" s="80">
        <v>17</v>
      </c>
      <c r="AU653" s="84" t="s">
        <v>6192</v>
      </c>
      <c r="AV653" s="80" t="b">
        <v>0</v>
      </c>
      <c r="AW653" s="80" t="s">
        <v>7170</v>
      </c>
      <c r="AX653" s="84" t="s">
        <v>7821</v>
      </c>
      <c r="AY653" s="80" t="s">
        <v>66</v>
      </c>
      <c r="AZ653" s="2"/>
      <c r="BA653" s="3"/>
      <c r="BB653" s="3"/>
      <c r="BC653" s="3"/>
      <c r="BD653" s="3"/>
    </row>
    <row r="654" spans="1:56" x14ac:dyDescent="0.25">
      <c r="A654" s="66" t="s">
        <v>868</v>
      </c>
      <c r="B654" s="67"/>
      <c r="C654" s="67"/>
      <c r="D654" s="68"/>
      <c r="E654" s="70"/>
      <c r="F654" s="104" t="s">
        <v>7130</v>
      </c>
      <c r="G654" s="67"/>
      <c r="H654" s="71"/>
      <c r="I654" s="72"/>
      <c r="J654" s="72"/>
      <c r="K654" s="71" t="s">
        <v>8489</v>
      </c>
      <c r="L654" s="75"/>
      <c r="M654" s="76"/>
      <c r="N654" s="76"/>
      <c r="O654" s="77"/>
      <c r="P654" s="78"/>
      <c r="Q654" s="78"/>
      <c r="R654" s="88"/>
      <c r="S654" s="88"/>
      <c r="T654" s="88"/>
      <c r="U654" s="88"/>
      <c r="V654" s="52"/>
      <c r="W654" s="52"/>
      <c r="X654" s="52"/>
      <c r="Y654" s="52"/>
      <c r="Z654" s="51"/>
      <c r="AA654" s="73"/>
      <c r="AB654" s="73"/>
      <c r="AC654" s="74"/>
      <c r="AD654" s="80" t="s">
        <v>4326</v>
      </c>
      <c r="AE654" s="80">
        <v>801</v>
      </c>
      <c r="AF654" s="80">
        <v>12371</v>
      </c>
      <c r="AG654" s="80">
        <v>1848</v>
      </c>
      <c r="AH654" s="80">
        <v>53</v>
      </c>
      <c r="AI654" s="80">
        <v>-18000</v>
      </c>
      <c r="AJ654" s="80" t="s">
        <v>4909</v>
      </c>
      <c r="AK654" s="80" t="s">
        <v>5297</v>
      </c>
      <c r="AL654" s="84" t="s">
        <v>5594</v>
      </c>
      <c r="AM654" s="80" t="s">
        <v>5616</v>
      </c>
      <c r="AN654" s="82">
        <v>39951.150104166663</v>
      </c>
      <c r="AO654" s="84" t="s">
        <v>6135</v>
      </c>
      <c r="AP654" s="80" t="b">
        <v>0</v>
      </c>
      <c r="AQ654" s="80" t="b">
        <v>0</v>
      </c>
      <c r="AR654" s="80" t="b">
        <v>0</v>
      </c>
      <c r="AS654" s="80" t="s">
        <v>6171</v>
      </c>
      <c r="AT654" s="80">
        <v>148</v>
      </c>
      <c r="AU654" s="84" t="s">
        <v>6482</v>
      </c>
      <c r="AV654" s="80" t="b">
        <v>1</v>
      </c>
      <c r="AW654" s="80" t="s">
        <v>7170</v>
      </c>
      <c r="AX654" s="84" t="s">
        <v>7822</v>
      </c>
      <c r="AY654" s="80" t="s">
        <v>65</v>
      </c>
      <c r="AZ654" s="2"/>
      <c r="BA654" s="3"/>
      <c r="BB654" s="3"/>
      <c r="BC654" s="3"/>
      <c r="BD654" s="3"/>
    </row>
    <row r="655" spans="1:56" x14ac:dyDescent="0.25">
      <c r="A655" s="66" t="s">
        <v>869</v>
      </c>
      <c r="B655" s="67"/>
      <c r="C655" s="67"/>
      <c r="D655" s="68"/>
      <c r="E655" s="70"/>
      <c r="F655" s="104" t="s">
        <v>7131</v>
      </c>
      <c r="G655" s="67"/>
      <c r="H655" s="71"/>
      <c r="I655" s="72"/>
      <c r="J655" s="72"/>
      <c r="K655" s="71" t="s">
        <v>8490</v>
      </c>
      <c r="L655" s="75"/>
      <c r="M655" s="76"/>
      <c r="N655" s="76"/>
      <c r="O655" s="77"/>
      <c r="P655" s="78"/>
      <c r="Q655" s="78"/>
      <c r="R655" s="88"/>
      <c r="S655" s="88"/>
      <c r="T655" s="88"/>
      <c r="U655" s="88"/>
      <c r="V655" s="52"/>
      <c r="W655" s="52"/>
      <c r="X655" s="52"/>
      <c r="Y655" s="52"/>
      <c r="Z655" s="51"/>
      <c r="AA655" s="73"/>
      <c r="AB655" s="73"/>
      <c r="AC655" s="74"/>
      <c r="AD655" s="80" t="s">
        <v>4327</v>
      </c>
      <c r="AE655" s="80">
        <v>580</v>
      </c>
      <c r="AF655" s="80">
        <v>75618</v>
      </c>
      <c r="AG655" s="80">
        <v>13262</v>
      </c>
      <c r="AH655" s="80">
        <v>433</v>
      </c>
      <c r="AI655" s="80">
        <v>32400</v>
      </c>
      <c r="AJ655" s="80" t="s">
        <v>4910</v>
      </c>
      <c r="AK655" s="80" t="s">
        <v>5298</v>
      </c>
      <c r="AL655" s="84" t="s">
        <v>5595</v>
      </c>
      <c r="AM655" s="80" t="s">
        <v>5662</v>
      </c>
      <c r="AN655" s="82">
        <v>41606.262546296297</v>
      </c>
      <c r="AO655" s="80"/>
      <c r="AP655" s="80" t="b">
        <v>1</v>
      </c>
      <c r="AQ655" s="80" t="b">
        <v>0</v>
      </c>
      <c r="AR655" s="80" t="b">
        <v>0</v>
      </c>
      <c r="AS655" s="80" t="s">
        <v>6184</v>
      </c>
      <c r="AT655" s="80">
        <v>436</v>
      </c>
      <c r="AU655" s="84" t="s">
        <v>6192</v>
      </c>
      <c r="AV655" s="80" t="b">
        <v>1</v>
      </c>
      <c r="AW655" s="80" t="s">
        <v>7170</v>
      </c>
      <c r="AX655" s="84" t="s">
        <v>7823</v>
      </c>
      <c r="AY655" s="80" t="s">
        <v>65</v>
      </c>
      <c r="AZ655" s="2"/>
      <c r="BA655" s="3"/>
      <c r="BB655" s="3"/>
      <c r="BC655" s="3"/>
      <c r="BD655" s="3"/>
    </row>
    <row r="656" spans="1:56" x14ac:dyDescent="0.25">
      <c r="A656" s="66" t="s">
        <v>870</v>
      </c>
      <c r="B656" s="67"/>
      <c r="C656" s="67"/>
      <c r="D656" s="68"/>
      <c r="E656" s="70"/>
      <c r="F656" s="104" t="s">
        <v>7132</v>
      </c>
      <c r="G656" s="67"/>
      <c r="H656" s="71"/>
      <c r="I656" s="72"/>
      <c r="J656" s="72"/>
      <c r="K656" s="71" t="s">
        <v>8491</v>
      </c>
      <c r="L656" s="75"/>
      <c r="M656" s="76"/>
      <c r="N656" s="76"/>
      <c r="O656" s="77"/>
      <c r="P656" s="78"/>
      <c r="Q656" s="78"/>
      <c r="R656" s="88"/>
      <c r="S656" s="88"/>
      <c r="T656" s="88"/>
      <c r="U656" s="88"/>
      <c r="V656" s="52"/>
      <c r="W656" s="52"/>
      <c r="X656" s="52"/>
      <c r="Y656" s="52"/>
      <c r="Z656" s="51"/>
      <c r="AA656" s="73"/>
      <c r="AB656" s="73"/>
      <c r="AC656" s="74"/>
      <c r="AD656" s="80" t="s">
        <v>4328</v>
      </c>
      <c r="AE656" s="80">
        <v>97</v>
      </c>
      <c r="AF656" s="80">
        <v>28045</v>
      </c>
      <c r="AG656" s="80">
        <v>30175</v>
      </c>
      <c r="AH656" s="80">
        <v>3015</v>
      </c>
      <c r="AI656" s="80">
        <v>-28800</v>
      </c>
      <c r="AJ656" s="80" t="s">
        <v>4911</v>
      </c>
      <c r="AK656" s="80" t="s">
        <v>5299</v>
      </c>
      <c r="AL656" s="80"/>
      <c r="AM656" s="80" t="s">
        <v>5617</v>
      </c>
      <c r="AN656" s="82">
        <v>40303.708587962959</v>
      </c>
      <c r="AO656" s="84" t="s">
        <v>6136</v>
      </c>
      <c r="AP656" s="80" t="b">
        <v>0</v>
      </c>
      <c r="AQ656" s="80" t="b">
        <v>0</v>
      </c>
      <c r="AR656" s="80" t="b">
        <v>1</v>
      </c>
      <c r="AS656" s="80" t="s">
        <v>6171</v>
      </c>
      <c r="AT656" s="80">
        <v>553</v>
      </c>
      <c r="AU656" s="84" t="s">
        <v>6196</v>
      </c>
      <c r="AV656" s="80" t="b">
        <v>1</v>
      </c>
      <c r="AW656" s="80" t="s">
        <v>7170</v>
      </c>
      <c r="AX656" s="84" t="s">
        <v>7824</v>
      </c>
      <c r="AY656" s="80" t="s">
        <v>65</v>
      </c>
      <c r="AZ656" s="2"/>
      <c r="BA656" s="3"/>
      <c r="BB656" s="3"/>
      <c r="BC656" s="3"/>
      <c r="BD656" s="3"/>
    </row>
    <row r="657" spans="1:56" x14ac:dyDescent="0.25">
      <c r="A657" s="66" t="s">
        <v>871</v>
      </c>
      <c r="B657" s="67"/>
      <c r="C657" s="67"/>
      <c r="D657" s="68"/>
      <c r="E657" s="70"/>
      <c r="F657" s="104" t="s">
        <v>7133</v>
      </c>
      <c r="G657" s="67"/>
      <c r="H657" s="71"/>
      <c r="I657" s="72"/>
      <c r="J657" s="72"/>
      <c r="K657" s="71" t="s">
        <v>8492</v>
      </c>
      <c r="L657" s="75"/>
      <c r="M657" s="76"/>
      <c r="N657" s="76"/>
      <c r="O657" s="77"/>
      <c r="P657" s="78"/>
      <c r="Q657" s="78"/>
      <c r="R657" s="88"/>
      <c r="S657" s="88"/>
      <c r="T657" s="88"/>
      <c r="U657" s="88"/>
      <c r="V657" s="52"/>
      <c r="W657" s="52"/>
      <c r="X657" s="52"/>
      <c r="Y657" s="52"/>
      <c r="Z657" s="51"/>
      <c r="AA657" s="73"/>
      <c r="AB657" s="73"/>
      <c r="AC657" s="74"/>
      <c r="AD657" s="80" t="s">
        <v>4329</v>
      </c>
      <c r="AE657" s="80">
        <v>1782</v>
      </c>
      <c r="AF657" s="80">
        <v>91977</v>
      </c>
      <c r="AG657" s="80">
        <v>14531</v>
      </c>
      <c r="AH657" s="80">
        <v>15</v>
      </c>
      <c r="AI657" s="80"/>
      <c r="AJ657" s="80" t="s">
        <v>4912</v>
      </c>
      <c r="AK657" s="80" t="s">
        <v>5300</v>
      </c>
      <c r="AL657" s="80"/>
      <c r="AM657" s="80"/>
      <c r="AN657" s="82">
        <v>40540.875625000001</v>
      </c>
      <c r="AO657" s="84" t="s">
        <v>6137</v>
      </c>
      <c r="AP657" s="80" t="b">
        <v>1</v>
      </c>
      <c r="AQ657" s="80" t="b">
        <v>0</v>
      </c>
      <c r="AR657" s="80" t="b">
        <v>0</v>
      </c>
      <c r="AS657" s="80" t="s">
        <v>6171</v>
      </c>
      <c r="AT657" s="80">
        <v>820</v>
      </c>
      <c r="AU657" s="84" t="s">
        <v>6192</v>
      </c>
      <c r="AV657" s="80" t="b">
        <v>1</v>
      </c>
      <c r="AW657" s="80" t="s">
        <v>7170</v>
      </c>
      <c r="AX657" s="84" t="s">
        <v>7825</v>
      </c>
      <c r="AY657" s="80" t="s">
        <v>65</v>
      </c>
      <c r="AZ657" s="2"/>
      <c r="BA657" s="3"/>
      <c r="BB657" s="3"/>
      <c r="BC657" s="3"/>
      <c r="BD657" s="3"/>
    </row>
    <row r="658" spans="1:56" x14ac:dyDescent="0.25">
      <c r="A658" s="66" t="s">
        <v>872</v>
      </c>
      <c r="B658" s="67"/>
      <c r="C658" s="67"/>
      <c r="D658" s="68"/>
      <c r="E658" s="70"/>
      <c r="F658" s="104" t="s">
        <v>7134</v>
      </c>
      <c r="G658" s="67"/>
      <c r="H658" s="71"/>
      <c r="I658" s="72"/>
      <c r="J658" s="72"/>
      <c r="K658" s="71" t="s">
        <v>8493</v>
      </c>
      <c r="L658" s="75"/>
      <c r="M658" s="76"/>
      <c r="N658" s="76"/>
      <c r="O658" s="77"/>
      <c r="P658" s="78"/>
      <c r="Q658" s="78"/>
      <c r="R658" s="88"/>
      <c r="S658" s="88"/>
      <c r="T658" s="88"/>
      <c r="U658" s="88"/>
      <c r="V658" s="52"/>
      <c r="W658" s="52"/>
      <c r="X658" s="52"/>
      <c r="Y658" s="52"/>
      <c r="Z658" s="51"/>
      <c r="AA658" s="73"/>
      <c r="AB658" s="73"/>
      <c r="AC658" s="74"/>
      <c r="AD658" s="80" t="s">
        <v>4330</v>
      </c>
      <c r="AE658" s="80">
        <v>999</v>
      </c>
      <c r="AF658" s="80">
        <v>326236</v>
      </c>
      <c r="AG658" s="80">
        <v>18826</v>
      </c>
      <c r="AH658" s="80">
        <v>37</v>
      </c>
      <c r="AI658" s="80">
        <v>-18000</v>
      </c>
      <c r="AJ658" s="80" t="s">
        <v>4913</v>
      </c>
      <c r="AK658" s="80"/>
      <c r="AL658" s="84" t="s">
        <v>5596</v>
      </c>
      <c r="AM658" s="80" t="s">
        <v>5619</v>
      </c>
      <c r="AN658" s="82">
        <v>40231.693981481483</v>
      </c>
      <c r="AO658" s="80"/>
      <c r="AP658" s="80" t="b">
        <v>0</v>
      </c>
      <c r="AQ658" s="80" t="b">
        <v>0</v>
      </c>
      <c r="AR658" s="80" t="b">
        <v>0</v>
      </c>
      <c r="AS658" s="80" t="s">
        <v>6171</v>
      </c>
      <c r="AT658" s="80">
        <v>1632</v>
      </c>
      <c r="AU658" s="84" t="s">
        <v>6483</v>
      </c>
      <c r="AV658" s="80" t="b">
        <v>1</v>
      </c>
      <c r="AW658" s="80" t="s">
        <v>7170</v>
      </c>
      <c r="AX658" s="84" t="s">
        <v>7826</v>
      </c>
      <c r="AY658" s="80" t="s">
        <v>65</v>
      </c>
      <c r="AZ658" s="2"/>
      <c r="BA658" s="3"/>
      <c r="BB658" s="3"/>
      <c r="BC658" s="3"/>
      <c r="BD658" s="3"/>
    </row>
    <row r="659" spans="1:56" x14ac:dyDescent="0.25">
      <c r="A659" s="66" t="s">
        <v>873</v>
      </c>
      <c r="B659" s="67"/>
      <c r="C659" s="67"/>
      <c r="D659" s="68"/>
      <c r="E659" s="70"/>
      <c r="F659" s="104" t="s">
        <v>7135</v>
      </c>
      <c r="G659" s="67"/>
      <c r="H659" s="71"/>
      <c r="I659" s="72"/>
      <c r="J659" s="72"/>
      <c r="K659" s="71" t="s">
        <v>8494</v>
      </c>
      <c r="L659" s="75"/>
      <c r="M659" s="76"/>
      <c r="N659" s="76"/>
      <c r="O659" s="77"/>
      <c r="P659" s="78"/>
      <c r="Q659" s="78"/>
      <c r="R659" s="88"/>
      <c r="S659" s="88"/>
      <c r="T659" s="88"/>
      <c r="U659" s="88"/>
      <c r="V659" s="52"/>
      <c r="W659" s="52"/>
      <c r="X659" s="52"/>
      <c r="Y659" s="52"/>
      <c r="Z659" s="51"/>
      <c r="AA659" s="73"/>
      <c r="AB659" s="73"/>
      <c r="AC659" s="74"/>
      <c r="AD659" s="80" t="s">
        <v>4325</v>
      </c>
      <c r="AE659" s="80">
        <v>502</v>
      </c>
      <c r="AF659" s="80">
        <v>802448</v>
      </c>
      <c r="AG659" s="80">
        <v>24823</v>
      </c>
      <c r="AH659" s="80">
        <v>3051</v>
      </c>
      <c r="AI659" s="80">
        <v>-21600</v>
      </c>
      <c r="AJ659" s="80" t="s">
        <v>4914</v>
      </c>
      <c r="AK659" s="80" t="s">
        <v>5265</v>
      </c>
      <c r="AL659" s="84" t="s">
        <v>5597</v>
      </c>
      <c r="AM659" s="80" t="s">
        <v>5621</v>
      </c>
      <c r="AN659" s="82">
        <v>39871.851446759261</v>
      </c>
      <c r="AO659" s="84" t="s">
        <v>6138</v>
      </c>
      <c r="AP659" s="80" t="b">
        <v>0</v>
      </c>
      <c r="AQ659" s="80" t="b">
        <v>0</v>
      </c>
      <c r="AR659" s="80" t="b">
        <v>1</v>
      </c>
      <c r="AS659" s="80" t="s">
        <v>6171</v>
      </c>
      <c r="AT659" s="80">
        <v>6056</v>
      </c>
      <c r="AU659" s="84" t="s">
        <v>6484</v>
      </c>
      <c r="AV659" s="80" t="b">
        <v>1</v>
      </c>
      <c r="AW659" s="80" t="s">
        <v>7170</v>
      </c>
      <c r="AX659" s="84" t="s">
        <v>7827</v>
      </c>
      <c r="AY659" s="80" t="s">
        <v>65</v>
      </c>
      <c r="AZ659" s="2"/>
      <c r="BA659" s="3"/>
      <c r="BB659" s="3"/>
      <c r="BC659" s="3"/>
      <c r="BD659" s="3"/>
    </row>
    <row r="660" spans="1:56" x14ac:dyDescent="0.25">
      <c r="A660" s="66" t="s">
        <v>874</v>
      </c>
      <c r="B660" s="67"/>
      <c r="C660" s="67"/>
      <c r="D660" s="68"/>
      <c r="E660" s="70"/>
      <c r="F660" s="104" t="s">
        <v>7136</v>
      </c>
      <c r="G660" s="67"/>
      <c r="H660" s="71"/>
      <c r="I660" s="72"/>
      <c r="J660" s="72"/>
      <c r="K660" s="71" t="s">
        <v>8495</v>
      </c>
      <c r="L660" s="75"/>
      <c r="M660" s="76"/>
      <c r="N660" s="76"/>
      <c r="O660" s="77"/>
      <c r="P660" s="78"/>
      <c r="Q660" s="78"/>
      <c r="R660" s="88"/>
      <c r="S660" s="88"/>
      <c r="T660" s="88"/>
      <c r="U660" s="88"/>
      <c r="V660" s="52"/>
      <c r="W660" s="52"/>
      <c r="X660" s="52"/>
      <c r="Y660" s="52"/>
      <c r="Z660" s="51"/>
      <c r="AA660" s="73"/>
      <c r="AB660" s="73"/>
      <c r="AC660" s="74"/>
      <c r="AD660" s="80" t="s">
        <v>4331</v>
      </c>
      <c r="AE660" s="80">
        <v>960</v>
      </c>
      <c r="AF660" s="80">
        <v>20067</v>
      </c>
      <c r="AG660" s="80">
        <v>6026</v>
      </c>
      <c r="AH660" s="80">
        <v>212</v>
      </c>
      <c r="AI660" s="80">
        <v>7200</v>
      </c>
      <c r="AJ660" s="80" t="s">
        <v>4915</v>
      </c>
      <c r="AK660" s="80" t="s">
        <v>5301</v>
      </c>
      <c r="AL660" s="84" t="s">
        <v>5598</v>
      </c>
      <c r="AM660" s="80" t="s">
        <v>5661</v>
      </c>
      <c r="AN660" s="82">
        <v>41150.59306712963</v>
      </c>
      <c r="AO660" s="84" t="s">
        <v>6139</v>
      </c>
      <c r="AP660" s="80" t="b">
        <v>0</v>
      </c>
      <c r="AQ660" s="80" t="b">
        <v>0</v>
      </c>
      <c r="AR660" s="80" t="b">
        <v>0</v>
      </c>
      <c r="AS660" s="80" t="s">
        <v>6171</v>
      </c>
      <c r="AT660" s="80">
        <v>172</v>
      </c>
      <c r="AU660" s="84" t="s">
        <v>6485</v>
      </c>
      <c r="AV660" s="80" t="b">
        <v>1</v>
      </c>
      <c r="AW660" s="80" t="s">
        <v>7170</v>
      </c>
      <c r="AX660" s="84" t="s">
        <v>7828</v>
      </c>
      <c r="AY660" s="80" t="s">
        <v>65</v>
      </c>
      <c r="AZ660" s="2"/>
      <c r="BA660" s="3"/>
      <c r="BB660" s="3"/>
      <c r="BC660" s="3"/>
      <c r="BD660" s="3"/>
    </row>
    <row r="661" spans="1:56" x14ac:dyDescent="0.25">
      <c r="A661" s="66" t="s">
        <v>803</v>
      </c>
      <c r="B661" s="67"/>
      <c r="C661" s="67"/>
      <c r="D661" s="68"/>
      <c r="E661" s="70"/>
      <c r="F661" s="104" t="s">
        <v>7137</v>
      </c>
      <c r="G661" s="67"/>
      <c r="H661" s="71"/>
      <c r="I661" s="72"/>
      <c r="J661" s="72"/>
      <c r="K661" s="71" t="s">
        <v>8496</v>
      </c>
      <c r="L661" s="75"/>
      <c r="M661" s="76"/>
      <c r="N661" s="76"/>
      <c r="O661" s="77"/>
      <c r="P661" s="78"/>
      <c r="Q661" s="78"/>
      <c r="R661" s="88"/>
      <c r="S661" s="88"/>
      <c r="T661" s="88"/>
      <c r="U661" s="88"/>
      <c r="V661" s="52"/>
      <c r="W661" s="52"/>
      <c r="X661" s="52"/>
      <c r="Y661" s="52"/>
      <c r="Z661" s="51"/>
      <c r="AA661" s="73"/>
      <c r="AB661" s="73"/>
      <c r="AC661" s="74"/>
      <c r="AD661" s="80" t="s">
        <v>803</v>
      </c>
      <c r="AE661" s="80">
        <v>168</v>
      </c>
      <c r="AF661" s="80">
        <v>13</v>
      </c>
      <c r="AG661" s="80">
        <v>302</v>
      </c>
      <c r="AH661" s="80">
        <v>17</v>
      </c>
      <c r="AI661" s="80"/>
      <c r="AJ661" s="80"/>
      <c r="AK661" s="80"/>
      <c r="AL661" s="80"/>
      <c r="AM661" s="80"/>
      <c r="AN661" s="82">
        <v>42178.412280092591</v>
      </c>
      <c r="AO661" s="84" t="s">
        <v>6140</v>
      </c>
      <c r="AP661" s="80" t="b">
        <v>1</v>
      </c>
      <c r="AQ661" s="80" t="b">
        <v>0</v>
      </c>
      <c r="AR661" s="80" t="b">
        <v>0</v>
      </c>
      <c r="AS661" s="80" t="s">
        <v>6171</v>
      </c>
      <c r="AT661" s="80">
        <v>0</v>
      </c>
      <c r="AU661" s="84" t="s">
        <v>6192</v>
      </c>
      <c r="AV661" s="80" t="b">
        <v>0</v>
      </c>
      <c r="AW661" s="80" t="s">
        <v>7170</v>
      </c>
      <c r="AX661" s="84" t="s">
        <v>7829</v>
      </c>
      <c r="AY661" s="80" t="s">
        <v>66</v>
      </c>
      <c r="AZ661" s="2"/>
      <c r="BA661" s="3"/>
      <c r="BB661" s="3"/>
      <c r="BC661" s="3"/>
      <c r="BD661" s="3"/>
    </row>
    <row r="662" spans="1:56" x14ac:dyDescent="0.25">
      <c r="A662" s="66" t="s">
        <v>830</v>
      </c>
      <c r="B662" s="67"/>
      <c r="C662" s="67"/>
      <c r="D662" s="68"/>
      <c r="E662" s="70"/>
      <c r="F662" s="104" t="s">
        <v>7138</v>
      </c>
      <c r="G662" s="67"/>
      <c r="H662" s="71"/>
      <c r="I662" s="72"/>
      <c r="J662" s="72"/>
      <c r="K662" s="71" t="s">
        <v>29816</v>
      </c>
      <c r="L662" s="75"/>
      <c r="M662" s="76"/>
      <c r="N662" s="76"/>
      <c r="O662" s="77"/>
      <c r="P662" s="78"/>
      <c r="Q662" s="78"/>
      <c r="R662" s="88"/>
      <c r="S662" s="88"/>
      <c r="T662" s="88"/>
      <c r="U662" s="88"/>
      <c r="V662" s="52"/>
      <c r="W662" s="52"/>
      <c r="X662" s="52"/>
      <c r="Y662" s="52"/>
      <c r="Z662" s="51"/>
      <c r="AA662" s="73"/>
      <c r="AB662" s="73"/>
      <c r="AC662" s="74"/>
      <c r="AD662" s="80" t="s">
        <v>4332</v>
      </c>
      <c r="AE662" s="80">
        <v>987</v>
      </c>
      <c r="AF662" s="80">
        <v>8180</v>
      </c>
      <c r="AG662" s="80">
        <v>27117</v>
      </c>
      <c r="AH662" s="80">
        <v>3137</v>
      </c>
      <c r="AI662" s="80">
        <v>3600</v>
      </c>
      <c r="AJ662" s="80" t="s">
        <v>4916</v>
      </c>
      <c r="AK662" s="80" t="s">
        <v>5302</v>
      </c>
      <c r="AL662" s="80"/>
      <c r="AM662" s="80" t="s">
        <v>5302</v>
      </c>
      <c r="AN662" s="82">
        <v>40216.85837962963</v>
      </c>
      <c r="AO662" s="84" t="s">
        <v>6141</v>
      </c>
      <c r="AP662" s="80" t="b">
        <v>0</v>
      </c>
      <c r="AQ662" s="80" t="b">
        <v>0</v>
      </c>
      <c r="AR662" s="80" t="b">
        <v>0</v>
      </c>
      <c r="AS662" s="80" t="s">
        <v>6176</v>
      </c>
      <c r="AT662" s="80">
        <v>287</v>
      </c>
      <c r="AU662" s="84" t="s">
        <v>6222</v>
      </c>
      <c r="AV662" s="80" t="b">
        <v>0</v>
      </c>
      <c r="AW662" s="80" t="s">
        <v>7170</v>
      </c>
      <c r="AX662" s="84" t="s">
        <v>7830</v>
      </c>
      <c r="AY662" s="80" t="s">
        <v>66</v>
      </c>
      <c r="AZ662" s="2"/>
      <c r="BA662" s="3"/>
      <c r="BB662" s="3"/>
      <c r="BC662" s="3"/>
      <c r="BD662" s="3"/>
    </row>
    <row r="663" spans="1:56" x14ac:dyDescent="0.25">
      <c r="A663" s="66" t="s">
        <v>804</v>
      </c>
      <c r="B663" s="67"/>
      <c r="C663" s="67"/>
      <c r="D663" s="68"/>
      <c r="E663" s="70"/>
      <c r="F663" s="104" t="s">
        <v>7139</v>
      </c>
      <c r="G663" s="67"/>
      <c r="H663" s="71"/>
      <c r="I663" s="72"/>
      <c r="J663" s="72"/>
      <c r="K663" s="71" t="s">
        <v>8497</v>
      </c>
      <c r="L663" s="75"/>
      <c r="M663" s="76"/>
      <c r="N663" s="76"/>
      <c r="O663" s="77"/>
      <c r="P663" s="78"/>
      <c r="Q663" s="78"/>
      <c r="R663" s="88"/>
      <c r="S663" s="88"/>
      <c r="T663" s="88"/>
      <c r="U663" s="88"/>
      <c r="V663" s="52"/>
      <c r="W663" s="52"/>
      <c r="X663" s="52"/>
      <c r="Y663" s="52"/>
      <c r="Z663" s="51"/>
      <c r="AA663" s="73"/>
      <c r="AB663" s="73"/>
      <c r="AC663" s="74"/>
      <c r="AD663" s="80" t="s">
        <v>4333</v>
      </c>
      <c r="AE663" s="80">
        <v>428</v>
      </c>
      <c r="AF663" s="80">
        <v>2377</v>
      </c>
      <c r="AG663" s="80">
        <v>34559</v>
      </c>
      <c r="AH663" s="80">
        <v>3179</v>
      </c>
      <c r="AI663" s="80">
        <v>-10800</v>
      </c>
      <c r="AJ663" s="80" t="s">
        <v>4917</v>
      </c>
      <c r="AK663" s="80" t="s">
        <v>5303</v>
      </c>
      <c r="AL663" s="84" t="s">
        <v>5599</v>
      </c>
      <c r="AM663" s="80" t="s">
        <v>5651</v>
      </c>
      <c r="AN663" s="82">
        <v>40353.670300925929</v>
      </c>
      <c r="AO663" s="84" t="s">
        <v>6142</v>
      </c>
      <c r="AP663" s="80" t="b">
        <v>0</v>
      </c>
      <c r="AQ663" s="80" t="b">
        <v>0</v>
      </c>
      <c r="AR663" s="80" t="b">
        <v>1</v>
      </c>
      <c r="AS663" s="80" t="s">
        <v>6176</v>
      </c>
      <c r="AT663" s="80">
        <v>77</v>
      </c>
      <c r="AU663" s="84" t="s">
        <v>6192</v>
      </c>
      <c r="AV663" s="80" t="b">
        <v>0</v>
      </c>
      <c r="AW663" s="80" t="s">
        <v>7170</v>
      </c>
      <c r="AX663" s="84" t="s">
        <v>7831</v>
      </c>
      <c r="AY663" s="80" t="s">
        <v>66</v>
      </c>
      <c r="AZ663" s="2"/>
      <c r="BA663" s="3"/>
      <c r="BB663" s="3"/>
      <c r="BC663" s="3"/>
      <c r="BD663" s="3"/>
    </row>
    <row r="664" spans="1:56" x14ac:dyDescent="0.25">
      <c r="A664" s="66" t="s">
        <v>805</v>
      </c>
      <c r="B664" s="67"/>
      <c r="C664" s="67"/>
      <c r="D664" s="68"/>
      <c r="E664" s="70"/>
      <c r="F664" s="104" t="s">
        <v>7140</v>
      </c>
      <c r="G664" s="67"/>
      <c r="H664" s="71"/>
      <c r="I664" s="72"/>
      <c r="J664" s="72"/>
      <c r="K664" s="71" t="s">
        <v>8498</v>
      </c>
      <c r="L664" s="75"/>
      <c r="M664" s="76"/>
      <c r="N664" s="76"/>
      <c r="O664" s="77"/>
      <c r="P664" s="78"/>
      <c r="Q664" s="78"/>
      <c r="R664" s="88"/>
      <c r="S664" s="88"/>
      <c r="T664" s="88"/>
      <c r="U664" s="88"/>
      <c r="V664" s="52"/>
      <c r="W664" s="52"/>
      <c r="X664" s="52"/>
      <c r="Y664" s="52"/>
      <c r="Z664" s="51"/>
      <c r="AA664" s="73"/>
      <c r="AB664" s="73"/>
      <c r="AC664" s="74"/>
      <c r="AD664" s="80" t="s">
        <v>4334</v>
      </c>
      <c r="AE664" s="80">
        <v>120</v>
      </c>
      <c r="AF664" s="80">
        <v>38</v>
      </c>
      <c r="AG664" s="80">
        <v>252</v>
      </c>
      <c r="AH664" s="80">
        <v>119</v>
      </c>
      <c r="AI664" s="80"/>
      <c r="AJ664" s="80"/>
      <c r="AK664" s="80"/>
      <c r="AL664" s="80"/>
      <c r="AM664" s="80"/>
      <c r="AN664" s="82">
        <v>42299.259942129633</v>
      </c>
      <c r="AO664" s="84" t="s">
        <v>6143</v>
      </c>
      <c r="AP664" s="80" t="b">
        <v>1</v>
      </c>
      <c r="AQ664" s="80" t="b">
        <v>0</v>
      </c>
      <c r="AR664" s="80" t="b">
        <v>0</v>
      </c>
      <c r="AS664" s="80" t="s">
        <v>6171</v>
      </c>
      <c r="AT664" s="80">
        <v>0</v>
      </c>
      <c r="AU664" s="84" t="s">
        <v>6192</v>
      </c>
      <c r="AV664" s="80" t="b">
        <v>0</v>
      </c>
      <c r="AW664" s="80" t="s">
        <v>7170</v>
      </c>
      <c r="AX664" s="84" t="s">
        <v>7832</v>
      </c>
      <c r="AY664" s="80" t="s">
        <v>66</v>
      </c>
      <c r="AZ664" s="2"/>
      <c r="BA664" s="3"/>
      <c r="BB664" s="3"/>
      <c r="BC664" s="3"/>
      <c r="BD664" s="3"/>
    </row>
    <row r="665" spans="1:56" x14ac:dyDescent="0.25">
      <c r="A665" s="66" t="s">
        <v>807</v>
      </c>
      <c r="B665" s="67"/>
      <c r="C665" s="67"/>
      <c r="D665" s="68"/>
      <c r="E665" s="70"/>
      <c r="F665" s="104" t="s">
        <v>7141</v>
      </c>
      <c r="G665" s="67"/>
      <c r="H665" s="71"/>
      <c r="I665" s="72"/>
      <c r="J665" s="72"/>
      <c r="K665" s="71" t="s">
        <v>8499</v>
      </c>
      <c r="L665" s="75"/>
      <c r="M665" s="76"/>
      <c r="N665" s="76"/>
      <c r="O665" s="77"/>
      <c r="P665" s="78"/>
      <c r="Q665" s="78"/>
      <c r="R665" s="88"/>
      <c r="S665" s="88"/>
      <c r="T665" s="88"/>
      <c r="U665" s="88"/>
      <c r="V665" s="52"/>
      <c r="W665" s="52"/>
      <c r="X665" s="52"/>
      <c r="Y665" s="52"/>
      <c r="Z665" s="51"/>
      <c r="AA665" s="73"/>
      <c r="AB665" s="73"/>
      <c r="AC665" s="74"/>
      <c r="AD665" s="80" t="s">
        <v>4335</v>
      </c>
      <c r="AE665" s="80">
        <v>146</v>
      </c>
      <c r="AF665" s="80">
        <v>28</v>
      </c>
      <c r="AG665" s="80">
        <v>572</v>
      </c>
      <c r="AH665" s="80">
        <v>146</v>
      </c>
      <c r="AI665" s="80">
        <v>-28800</v>
      </c>
      <c r="AJ665" s="80" t="s">
        <v>4918</v>
      </c>
      <c r="AK665" s="80"/>
      <c r="AL665" s="80"/>
      <c r="AM665" s="80" t="s">
        <v>5617</v>
      </c>
      <c r="AN665" s="82">
        <v>42240.270949074074</v>
      </c>
      <c r="AO665" s="84" t="s">
        <v>6144</v>
      </c>
      <c r="AP665" s="80" t="b">
        <v>1</v>
      </c>
      <c r="AQ665" s="80" t="b">
        <v>0</v>
      </c>
      <c r="AR665" s="80" t="b">
        <v>0</v>
      </c>
      <c r="AS665" s="80" t="s">
        <v>6187</v>
      </c>
      <c r="AT665" s="80">
        <v>0</v>
      </c>
      <c r="AU665" s="84" t="s">
        <v>6192</v>
      </c>
      <c r="AV665" s="80" t="b">
        <v>0</v>
      </c>
      <c r="AW665" s="80" t="s">
        <v>7170</v>
      </c>
      <c r="AX665" s="84" t="s">
        <v>7833</v>
      </c>
      <c r="AY665" s="80" t="s">
        <v>66</v>
      </c>
      <c r="AZ665" s="2"/>
      <c r="BA665" s="3"/>
      <c r="BB665" s="3"/>
      <c r="BC665" s="3"/>
      <c r="BD665" s="3"/>
    </row>
    <row r="666" spans="1:56" x14ac:dyDescent="0.25">
      <c r="A666" s="66" t="s">
        <v>808</v>
      </c>
      <c r="B666" s="67"/>
      <c r="C666" s="67"/>
      <c r="D666" s="68"/>
      <c r="E666" s="70"/>
      <c r="F666" s="104" t="s">
        <v>6498</v>
      </c>
      <c r="G666" s="67"/>
      <c r="H666" s="71"/>
      <c r="I666" s="72"/>
      <c r="J666" s="72"/>
      <c r="K666" s="71" t="s">
        <v>8500</v>
      </c>
      <c r="L666" s="75"/>
      <c r="M666" s="76"/>
      <c r="N666" s="76"/>
      <c r="O666" s="77"/>
      <c r="P666" s="78"/>
      <c r="Q666" s="78"/>
      <c r="R666" s="88"/>
      <c r="S666" s="88"/>
      <c r="T666" s="88"/>
      <c r="U666" s="88"/>
      <c r="V666" s="52"/>
      <c r="W666" s="52"/>
      <c r="X666" s="52"/>
      <c r="Y666" s="52"/>
      <c r="Z666" s="51"/>
      <c r="AA666" s="73"/>
      <c r="AB666" s="73"/>
      <c r="AC666" s="74"/>
      <c r="AD666" s="80" t="s">
        <v>4336</v>
      </c>
      <c r="AE666" s="80">
        <v>549</v>
      </c>
      <c r="AF666" s="80">
        <v>367</v>
      </c>
      <c r="AG666" s="80">
        <v>1284</v>
      </c>
      <c r="AH666" s="80">
        <v>0</v>
      </c>
      <c r="AI666" s="80"/>
      <c r="AJ666" s="80"/>
      <c r="AK666" s="80"/>
      <c r="AL666" s="80"/>
      <c r="AM666" s="80"/>
      <c r="AN666" s="82">
        <v>41687.399768518517</v>
      </c>
      <c r="AO666" s="80"/>
      <c r="AP666" s="80" t="b">
        <v>0</v>
      </c>
      <c r="AQ666" s="80" t="b">
        <v>1</v>
      </c>
      <c r="AR666" s="80" t="b">
        <v>0</v>
      </c>
      <c r="AS666" s="80" t="s">
        <v>6171</v>
      </c>
      <c r="AT666" s="80">
        <v>1</v>
      </c>
      <c r="AU666" s="84" t="s">
        <v>6216</v>
      </c>
      <c r="AV666" s="80" t="b">
        <v>0</v>
      </c>
      <c r="AW666" s="80" t="s">
        <v>7170</v>
      </c>
      <c r="AX666" s="84" t="s">
        <v>7834</v>
      </c>
      <c r="AY666" s="80" t="s">
        <v>66</v>
      </c>
      <c r="AZ666" s="2"/>
      <c r="BA666" s="3"/>
      <c r="BB666" s="3"/>
      <c r="BC666" s="3"/>
      <c r="BD666" s="3"/>
    </row>
    <row r="667" spans="1:56" x14ac:dyDescent="0.25">
      <c r="A667" s="66" t="s">
        <v>809</v>
      </c>
      <c r="B667" s="67"/>
      <c r="C667" s="67"/>
      <c r="D667" s="68"/>
      <c r="E667" s="70"/>
      <c r="F667" s="104" t="s">
        <v>7142</v>
      </c>
      <c r="G667" s="67"/>
      <c r="H667" s="71"/>
      <c r="I667" s="72"/>
      <c r="J667" s="72"/>
      <c r="K667" s="71" t="s">
        <v>8501</v>
      </c>
      <c r="L667" s="75"/>
      <c r="M667" s="76"/>
      <c r="N667" s="76"/>
      <c r="O667" s="77"/>
      <c r="P667" s="78"/>
      <c r="Q667" s="78"/>
      <c r="R667" s="88"/>
      <c r="S667" s="88"/>
      <c r="T667" s="88"/>
      <c r="U667" s="88"/>
      <c r="V667" s="52"/>
      <c r="W667" s="52"/>
      <c r="X667" s="52"/>
      <c r="Y667" s="52"/>
      <c r="Z667" s="51"/>
      <c r="AA667" s="73"/>
      <c r="AB667" s="73"/>
      <c r="AC667" s="74"/>
      <c r="AD667" s="80" t="s">
        <v>4337</v>
      </c>
      <c r="AE667" s="80">
        <v>1166</v>
      </c>
      <c r="AF667" s="80">
        <v>1419</v>
      </c>
      <c r="AG667" s="80">
        <v>79674</v>
      </c>
      <c r="AH667" s="80">
        <v>5408</v>
      </c>
      <c r="AI667" s="80"/>
      <c r="AJ667" s="80"/>
      <c r="AK667" s="80" t="s">
        <v>5271</v>
      </c>
      <c r="AL667" s="80"/>
      <c r="AM667" s="80"/>
      <c r="AN667" s="82">
        <v>40854.908437500002</v>
      </c>
      <c r="AO667" s="84" t="s">
        <v>6145</v>
      </c>
      <c r="AP667" s="80" t="b">
        <v>0</v>
      </c>
      <c r="AQ667" s="80" t="b">
        <v>0</v>
      </c>
      <c r="AR667" s="80" t="b">
        <v>1</v>
      </c>
      <c r="AS667" s="80" t="s">
        <v>6176</v>
      </c>
      <c r="AT667" s="80">
        <v>27</v>
      </c>
      <c r="AU667" s="84" t="s">
        <v>6486</v>
      </c>
      <c r="AV667" s="80" t="b">
        <v>0</v>
      </c>
      <c r="AW667" s="80" t="s">
        <v>7170</v>
      </c>
      <c r="AX667" s="84" t="s">
        <v>7835</v>
      </c>
      <c r="AY667" s="80" t="s">
        <v>66</v>
      </c>
      <c r="AZ667" s="2"/>
      <c r="BA667" s="3"/>
      <c r="BB667" s="3"/>
      <c r="BC667" s="3"/>
      <c r="BD667" s="3"/>
    </row>
    <row r="668" spans="1:56" x14ac:dyDescent="0.25">
      <c r="A668" s="66" t="s">
        <v>810</v>
      </c>
      <c r="B668" s="67"/>
      <c r="C668" s="67"/>
      <c r="D668" s="68"/>
      <c r="E668" s="70"/>
      <c r="F668" s="104" t="s">
        <v>7143</v>
      </c>
      <c r="G668" s="67"/>
      <c r="H668" s="71"/>
      <c r="I668" s="72"/>
      <c r="J668" s="72"/>
      <c r="K668" s="71" t="s">
        <v>8502</v>
      </c>
      <c r="L668" s="75"/>
      <c r="M668" s="76"/>
      <c r="N668" s="76"/>
      <c r="O668" s="77"/>
      <c r="P668" s="78"/>
      <c r="Q668" s="78"/>
      <c r="R668" s="88"/>
      <c r="S668" s="88"/>
      <c r="T668" s="88"/>
      <c r="U668" s="88"/>
      <c r="V668" s="52"/>
      <c r="W668" s="52"/>
      <c r="X668" s="52"/>
      <c r="Y668" s="52"/>
      <c r="Z668" s="51"/>
      <c r="AA668" s="73"/>
      <c r="AB668" s="73"/>
      <c r="AC668" s="74"/>
      <c r="AD668" s="80" t="s">
        <v>4338</v>
      </c>
      <c r="AE668" s="80">
        <v>328</v>
      </c>
      <c r="AF668" s="80">
        <v>344</v>
      </c>
      <c r="AG668" s="80">
        <v>331</v>
      </c>
      <c r="AH668" s="80">
        <v>241</v>
      </c>
      <c r="AI668" s="80"/>
      <c r="AJ668" s="80"/>
      <c r="AK668" s="80"/>
      <c r="AL668" s="80"/>
      <c r="AM668" s="80"/>
      <c r="AN668" s="82">
        <v>41526.852013888885</v>
      </c>
      <c r="AO668" s="84" t="s">
        <v>6146</v>
      </c>
      <c r="AP668" s="80" t="b">
        <v>1</v>
      </c>
      <c r="AQ668" s="80" t="b">
        <v>0</v>
      </c>
      <c r="AR668" s="80" t="b">
        <v>0</v>
      </c>
      <c r="AS668" s="80" t="s">
        <v>6171</v>
      </c>
      <c r="AT668" s="80">
        <v>0</v>
      </c>
      <c r="AU668" s="84" t="s">
        <v>6192</v>
      </c>
      <c r="AV668" s="80" t="b">
        <v>0</v>
      </c>
      <c r="AW668" s="80" t="s">
        <v>7170</v>
      </c>
      <c r="AX668" s="84" t="s">
        <v>7836</v>
      </c>
      <c r="AY668" s="80" t="s">
        <v>66</v>
      </c>
      <c r="AZ668" s="2"/>
      <c r="BA668" s="3"/>
      <c r="BB668" s="3"/>
      <c r="BC668" s="3"/>
      <c r="BD668" s="3"/>
    </row>
    <row r="669" spans="1:56" x14ac:dyDescent="0.25">
      <c r="A669" s="66" t="s">
        <v>875</v>
      </c>
      <c r="B669" s="67"/>
      <c r="C669" s="67"/>
      <c r="D669" s="68"/>
      <c r="E669" s="70"/>
      <c r="F669" s="104" t="s">
        <v>7144</v>
      </c>
      <c r="G669" s="67"/>
      <c r="H669" s="71"/>
      <c r="I669" s="72"/>
      <c r="J669" s="72"/>
      <c r="K669" s="71" t="s">
        <v>8503</v>
      </c>
      <c r="L669" s="75"/>
      <c r="M669" s="76"/>
      <c r="N669" s="76"/>
      <c r="O669" s="77"/>
      <c r="P669" s="78"/>
      <c r="Q669" s="78"/>
      <c r="R669" s="88"/>
      <c r="S669" s="88"/>
      <c r="T669" s="88"/>
      <c r="U669" s="88"/>
      <c r="V669" s="52"/>
      <c r="W669" s="52"/>
      <c r="X669" s="52"/>
      <c r="Y669" s="52"/>
      <c r="Z669" s="51"/>
      <c r="AA669" s="73"/>
      <c r="AB669" s="73"/>
      <c r="AC669" s="74"/>
      <c r="AD669" s="80" t="s">
        <v>4339</v>
      </c>
      <c r="AE669" s="80">
        <v>256</v>
      </c>
      <c r="AF669" s="80">
        <v>273</v>
      </c>
      <c r="AG669" s="80">
        <v>3913</v>
      </c>
      <c r="AH669" s="80">
        <v>2149</v>
      </c>
      <c r="AI669" s="80">
        <v>-18000</v>
      </c>
      <c r="AJ669" s="80" t="s">
        <v>4919</v>
      </c>
      <c r="AK669" s="80" t="s">
        <v>5304</v>
      </c>
      <c r="AL669" s="80"/>
      <c r="AM669" s="80" t="s">
        <v>5619</v>
      </c>
      <c r="AN669" s="82">
        <v>41131.550821759258</v>
      </c>
      <c r="AO669" s="84" t="s">
        <v>6147</v>
      </c>
      <c r="AP669" s="80" t="b">
        <v>0</v>
      </c>
      <c r="AQ669" s="80" t="b">
        <v>0</v>
      </c>
      <c r="AR669" s="80" t="b">
        <v>0</v>
      </c>
      <c r="AS669" s="80" t="s">
        <v>6171</v>
      </c>
      <c r="AT669" s="80">
        <v>0</v>
      </c>
      <c r="AU669" s="84" t="s">
        <v>6222</v>
      </c>
      <c r="AV669" s="80" t="b">
        <v>0</v>
      </c>
      <c r="AW669" s="80" t="s">
        <v>7170</v>
      </c>
      <c r="AX669" s="84" t="s">
        <v>7837</v>
      </c>
      <c r="AY669" s="80" t="s">
        <v>65</v>
      </c>
      <c r="AZ669" s="2"/>
      <c r="BA669" s="3"/>
      <c r="BB669" s="3"/>
      <c r="BC669" s="3"/>
      <c r="BD669" s="3"/>
    </row>
    <row r="670" spans="1:56" x14ac:dyDescent="0.25">
      <c r="A670" s="66" t="s">
        <v>811</v>
      </c>
      <c r="B670" s="67"/>
      <c r="C670" s="67"/>
      <c r="D670" s="68"/>
      <c r="E670" s="70"/>
      <c r="F670" s="104" t="s">
        <v>7145</v>
      </c>
      <c r="G670" s="67"/>
      <c r="H670" s="71"/>
      <c r="I670" s="72"/>
      <c r="J670" s="72"/>
      <c r="K670" s="71" t="s">
        <v>29817</v>
      </c>
      <c r="L670" s="75"/>
      <c r="M670" s="76"/>
      <c r="N670" s="76"/>
      <c r="O670" s="77"/>
      <c r="P670" s="78"/>
      <c r="Q670" s="78"/>
      <c r="R670" s="88"/>
      <c r="S670" s="88"/>
      <c r="T670" s="88"/>
      <c r="U670" s="88"/>
      <c r="V670" s="52"/>
      <c r="W670" s="52"/>
      <c r="X670" s="52"/>
      <c r="Y670" s="52"/>
      <c r="Z670" s="51"/>
      <c r="AA670" s="73"/>
      <c r="AB670" s="73"/>
      <c r="AC670" s="74"/>
      <c r="AD670" s="80" t="s">
        <v>4340</v>
      </c>
      <c r="AE670" s="80">
        <v>1698</v>
      </c>
      <c r="AF670" s="80">
        <v>1436</v>
      </c>
      <c r="AG670" s="80">
        <v>6665</v>
      </c>
      <c r="AH670" s="80">
        <v>308</v>
      </c>
      <c r="AI670" s="80">
        <v>-21600</v>
      </c>
      <c r="AJ670" s="80" t="s">
        <v>4920</v>
      </c>
      <c r="AK670" s="80" t="s">
        <v>4948</v>
      </c>
      <c r="AL670" s="84" t="s">
        <v>5600</v>
      </c>
      <c r="AM670" s="80" t="s">
        <v>5621</v>
      </c>
      <c r="AN670" s="82">
        <v>40995.764560185184</v>
      </c>
      <c r="AO670" s="84" t="s">
        <v>6148</v>
      </c>
      <c r="AP670" s="80" t="b">
        <v>0</v>
      </c>
      <c r="AQ670" s="80" t="b">
        <v>0</v>
      </c>
      <c r="AR670" s="80" t="b">
        <v>0</v>
      </c>
      <c r="AS670" s="80" t="s">
        <v>6171</v>
      </c>
      <c r="AT670" s="80">
        <v>15</v>
      </c>
      <c r="AU670" s="84" t="s">
        <v>6222</v>
      </c>
      <c r="AV670" s="80" t="b">
        <v>0</v>
      </c>
      <c r="AW670" s="80" t="s">
        <v>7170</v>
      </c>
      <c r="AX670" s="84" t="s">
        <v>7838</v>
      </c>
      <c r="AY670" s="80" t="s">
        <v>66</v>
      </c>
      <c r="AZ670" s="2"/>
      <c r="BA670" s="3"/>
      <c r="BB670" s="3"/>
      <c r="BC670" s="3"/>
      <c r="BD670" s="3"/>
    </row>
    <row r="671" spans="1:56" x14ac:dyDescent="0.25">
      <c r="A671" s="66" t="s">
        <v>812</v>
      </c>
      <c r="B671" s="67"/>
      <c r="C671" s="67"/>
      <c r="D671" s="68"/>
      <c r="E671" s="70"/>
      <c r="F671" s="104" t="s">
        <v>7146</v>
      </c>
      <c r="G671" s="67"/>
      <c r="H671" s="71"/>
      <c r="I671" s="72"/>
      <c r="J671" s="72"/>
      <c r="K671" s="71" t="s">
        <v>8504</v>
      </c>
      <c r="L671" s="75"/>
      <c r="M671" s="76"/>
      <c r="N671" s="76"/>
      <c r="O671" s="77"/>
      <c r="P671" s="78"/>
      <c r="Q671" s="78"/>
      <c r="R671" s="88"/>
      <c r="S671" s="88"/>
      <c r="T671" s="88"/>
      <c r="U671" s="88"/>
      <c r="V671" s="52"/>
      <c r="W671" s="52"/>
      <c r="X671" s="52"/>
      <c r="Y671" s="52"/>
      <c r="Z671" s="51"/>
      <c r="AA671" s="73"/>
      <c r="AB671" s="73"/>
      <c r="AC671" s="74"/>
      <c r="AD671" s="80" t="s">
        <v>4341</v>
      </c>
      <c r="AE671" s="80">
        <v>312</v>
      </c>
      <c r="AF671" s="80">
        <v>470</v>
      </c>
      <c r="AG671" s="80">
        <v>7207</v>
      </c>
      <c r="AH671" s="80">
        <v>8076</v>
      </c>
      <c r="AI671" s="80"/>
      <c r="AJ671" s="80" t="s">
        <v>4921</v>
      </c>
      <c r="AK671" s="80" t="s">
        <v>5305</v>
      </c>
      <c r="AL671" s="84" t="s">
        <v>5601</v>
      </c>
      <c r="AM671" s="80"/>
      <c r="AN671" s="82">
        <v>41875.156458333331</v>
      </c>
      <c r="AO671" s="84" t="s">
        <v>6149</v>
      </c>
      <c r="AP671" s="80" t="b">
        <v>1</v>
      </c>
      <c r="AQ671" s="80" t="b">
        <v>0</v>
      </c>
      <c r="AR671" s="80" t="b">
        <v>0</v>
      </c>
      <c r="AS671" s="80" t="s">
        <v>6171</v>
      </c>
      <c r="AT671" s="80">
        <v>106</v>
      </c>
      <c r="AU671" s="84" t="s">
        <v>6192</v>
      </c>
      <c r="AV671" s="80" t="b">
        <v>0</v>
      </c>
      <c r="AW671" s="80" t="s">
        <v>7170</v>
      </c>
      <c r="AX671" s="84" t="s">
        <v>7839</v>
      </c>
      <c r="AY671" s="80" t="s">
        <v>66</v>
      </c>
      <c r="AZ671" s="2"/>
      <c r="BA671" s="3"/>
      <c r="BB671" s="3"/>
      <c r="BC671" s="3"/>
      <c r="BD671" s="3"/>
    </row>
    <row r="672" spans="1:56" x14ac:dyDescent="0.25">
      <c r="A672" s="66" t="s">
        <v>813</v>
      </c>
      <c r="B672" s="67"/>
      <c r="C672" s="67"/>
      <c r="D672" s="68"/>
      <c r="E672" s="70"/>
      <c r="F672" s="104" t="s">
        <v>7147</v>
      </c>
      <c r="G672" s="67"/>
      <c r="H672" s="71"/>
      <c r="I672" s="72"/>
      <c r="J672" s="72"/>
      <c r="K672" s="71" t="s">
        <v>29818</v>
      </c>
      <c r="L672" s="75"/>
      <c r="M672" s="76"/>
      <c r="N672" s="76"/>
      <c r="O672" s="77"/>
      <c r="P672" s="78"/>
      <c r="Q672" s="78"/>
      <c r="R672" s="88"/>
      <c r="S672" s="88"/>
      <c r="T672" s="88"/>
      <c r="U672" s="88"/>
      <c r="V672" s="52"/>
      <c r="W672" s="52"/>
      <c r="X672" s="52"/>
      <c r="Y672" s="52"/>
      <c r="Z672" s="51"/>
      <c r="AA672" s="73"/>
      <c r="AB672" s="73"/>
      <c r="AC672" s="74"/>
      <c r="AD672" s="80" t="s">
        <v>4342</v>
      </c>
      <c r="AE672" s="80">
        <v>2359</v>
      </c>
      <c r="AF672" s="80">
        <v>11879</v>
      </c>
      <c r="AG672" s="80">
        <v>10473</v>
      </c>
      <c r="AH672" s="80">
        <v>58</v>
      </c>
      <c r="AI672" s="80"/>
      <c r="AJ672" s="80" t="s">
        <v>4922</v>
      </c>
      <c r="AK672" s="80"/>
      <c r="AL672" s="80"/>
      <c r="AM672" s="80"/>
      <c r="AN672" s="82">
        <v>42067.952719907407</v>
      </c>
      <c r="AO672" s="84" t="s">
        <v>6150</v>
      </c>
      <c r="AP672" s="80" t="b">
        <v>0</v>
      </c>
      <c r="AQ672" s="80" t="b">
        <v>0</v>
      </c>
      <c r="AR672" s="80" t="b">
        <v>0</v>
      </c>
      <c r="AS672" s="80" t="s">
        <v>6171</v>
      </c>
      <c r="AT672" s="80">
        <v>25</v>
      </c>
      <c r="AU672" s="84" t="s">
        <v>6192</v>
      </c>
      <c r="AV672" s="80" t="b">
        <v>0</v>
      </c>
      <c r="AW672" s="80" t="s">
        <v>7170</v>
      </c>
      <c r="AX672" s="84" t="s">
        <v>7840</v>
      </c>
      <c r="AY672" s="80" t="s">
        <v>66</v>
      </c>
      <c r="AZ672" s="2"/>
      <c r="BA672" s="3"/>
      <c r="BB672" s="3"/>
      <c r="BC672" s="3"/>
      <c r="BD672" s="3"/>
    </row>
    <row r="673" spans="1:56" x14ac:dyDescent="0.25">
      <c r="A673" s="66" t="s">
        <v>814</v>
      </c>
      <c r="B673" s="67"/>
      <c r="C673" s="67"/>
      <c r="D673" s="68"/>
      <c r="E673" s="70"/>
      <c r="F673" s="104" t="s">
        <v>7148</v>
      </c>
      <c r="G673" s="67"/>
      <c r="H673" s="71"/>
      <c r="I673" s="72"/>
      <c r="J673" s="72"/>
      <c r="K673" s="71" t="s">
        <v>8505</v>
      </c>
      <c r="L673" s="75"/>
      <c r="M673" s="76"/>
      <c r="N673" s="76"/>
      <c r="O673" s="77"/>
      <c r="P673" s="78"/>
      <c r="Q673" s="78"/>
      <c r="R673" s="88"/>
      <c r="S673" s="88"/>
      <c r="T673" s="88"/>
      <c r="U673" s="88"/>
      <c r="V673" s="52"/>
      <c r="W673" s="52"/>
      <c r="X673" s="52"/>
      <c r="Y673" s="52"/>
      <c r="Z673" s="51"/>
      <c r="AA673" s="73"/>
      <c r="AB673" s="73"/>
      <c r="AC673" s="74"/>
      <c r="AD673" s="80" t="s">
        <v>4343</v>
      </c>
      <c r="AE673" s="80">
        <v>83</v>
      </c>
      <c r="AF673" s="80">
        <v>129</v>
      </c>
      <c r="AG673" s="80">
        <v>5277</v>
      </c>
      <c r="AH673" s="80">
        <v>1</v>
      </c>
      <c r="AI673" s="80"/>
      <c r="AJ673" s="80" t="s">
        <v>4923</v>
      </c>
      <c r="AK673" s="80"/>
      <c r="AL673" s="80"/>
      <c r="AM673" s="80"/>
      <c r="AN673" s="82">
        <v>41279.375208333331</v>
      </c>
      <c r="AO673" s="84" t="s">
        <v>6151</v>
      </c>
      <c r="AP673" s="80" t="b">
        <v>0</v>
      </c>
      <c r="AQ673" s="80" t="b">
        <v>0</v>
      </c>
      <c r="AR673" s="80" t="b">
        <v>1</v>
      </c>
      <c r="AS673" s="80" t="s">
        <v>6185</v>
      </c>
      <c r="AT673" s="80">
        <v>4</v>
      </c>
      <c r="AU673" s="84" t="s">
        <v>6487</v>
      </c>
      <c r="AV673" s="80" t="b">
        <v>0</v>
      </c>
      <c r="AW673" s="80" t="s">
        <v>7170</v>
      </c>
      <c r="AX673" s="84" t="s">
        <v>7841</v>
      </c>
      <c r="AY673" s="80" t="s">
        <v>66</v>
      </c>
      <c r="AZ673" s="2"/>
      <c r="BA673" s="3"/>
      <c r="BB673" s="3"/>
      <c r="BC673" s="3"/>
      <c r="BD673" s="3"/>
    </row>
    <row r="674" spans="1:56" x14ac:dyDescent="0.25">
      <c r="A674" s="66" t="s">
        <v>876</v>
      </c>
      <c r="B674" s="67"/>
      <c r="C674" s="67"/>
      <c r="D674" s="68"/>
      <c r="E674" s="70"/>
      <c r="F674" s="104" t="s">
        <v>7149</v>
      </c>
      <c r="G674" s="67"/>
      <c r="H674" s="71"/>
      <c r="I674" s="72"/>
      <c r="J674" s="72"/>
      <c r="K674" s="71" t="s">
        <v>8506</v>
      </c>
      <c r="L674" s="75"/>
      <c r="M674" s="76"/>
      <c r="N674" s="76"/>
      <c r="O674" s="77"/>
      <c r="P674" s="78"/>
      <c r="Q674" s="78"/>
      <c r="R674" s="88"/>
      <c r="S674" s="88"/>
      <c r="T674" s="88"/>
      <c r="U674" s="88"/>
      <c r="V674" s="52"/>
      <c r="W674" s="52"/>
      <c r="X674" s="52"/>
      <c r="Y674" s="52"/>
      <c r="Z674" s="51"/>
      <c r="AA674" s="73"/>
      <c r="AB674" s="73"/>
      <c r="AC674" s="74"/>
      <c r="AD674" s="80" t="s">
        <v>4344</v>
      </c>
      <c r="AE674" s="80">
        <v>2171</v>
      </c>
      <c r="AF674" s="80">
        <v>12982</v>
      </c>
      <c r="AG674" s="80">
        <v>2471</v>
      </c>
      <c r="AH674" s="80">
        <v>430</v>
      </c>
      <c r="AI674" s="80">
        <v>3600</v>
      </c>
      <c r="AJ674" s="80" t="s">
        <v>4924</v>
      </c>
      <c r="AK674" s="80"/>
      <c r="AL674" s="84" t="s">
        <v>5602</v>
      </c>
      <c r="AM674" s="80" t="s">
        <v>5663</v>
      </c>
      <c r="AN674" s="82">
        <v>42086.513182870367</v>
      </c>
      <c r="AO674" s="84" t="s">
        <v>6152</v>
      </c>
      <c r="AP674" s="80" t="b">
        <v>1</v>
      </c>
      <c r="AQ674" s="80" t="b">
        <v>0</v>
      </c>
      <c r="AR674" s="80" t="b">
        <v>0</v>
      </c>
      <c r="AS674" s="80" t="s">
        <v>6173</v>
      </c>
      <c r="AT674" s="80">
        <v>49</v>
      </c>
      <c r="AU674" s="84" t="s">
        <v>6192</v>
      </c>
      <c r="AV674" s="80" t="b">
        <v>1</v>
      </c>
      <c r="AW674" s="80" t="s">
        <v>7170</v>
      </c>
      <c r="AX674" s="84" t="s">
        <v>7842</v>
      </c>
      <c r="AY674" s="80" t="s">
        <v>65</v>
      </c>
      <c r="AZ674" s="2"/>
      <c r="BA674" s="3"/>
      <c r="BB674" s="3"/>
      <c r="BC674" s="3"/>
      <c r="BD674" s="3"/>
    </row>
    <row r="675" spans="1:56" x14ac:dyDescent="0.25">
      <c r="A675" s="66" t="s">
        <v>815</v>
      </c>
      <c r="B675" s="67"/>
      <c r="C675" s="67"/>
      <c r="D675" s="68"/>
      <c r="E675" s="70"/>
      <c r="F675" s="104" t="s">
        <v>7150</v>
      </c>
      <c r="G675" s="67"/>
      <c r="H675" s="71"/>
      <c r="I675" s="72"/>
      <c r="J675" s="72"/>
      <c r="K675" s="71" t="s">
        <v>8507</v>
      </c>
      <c r="L675" s="75"/>
      <c r="M675" s="76"/>
      <c r="N675" s="76"/>
      <c r="O675" s="77"/>
      <c r="P675" s="78"/>
      <c r="Q675" s="78"/>
      <c r="R675" s="88"/>
      <c r="S675" s="88"/>
      <c r="T675" s="88"/>
      <c r="U675" s="88"/>
      <c r="V675" s="52"/>
      <c r="W675" s="52"/>
      <c r="X675" s="52"/>
      <c r="Y675" s="52"/>
      <c r="Z675" s="51"/>
      <c r="AA675" s="73"/>
      <c r="AB675" s="73"/>
      <c r="AC675" s="74"/>
      <c r="AD675" s="80" t="s">
        <v>4345</v>
      </c>
      <c r="AE675" s="80">
        <v>508</v>
      </c>
      <c r="AF675" s="80">
        <v>202</v>
      </c>
      <c r="AG675" s="80">
        <v>3072</v>
      </c>
      <c r="AH675" s="80">
        <v>821</v>
      </c>
      <c r="AI675" s="80"/>
      <c r="AJ675" s="80" t="s">
        <v>4925</v>
      </c>
      <c r="AK675" s="80"/>
      <c r="AL675" s="80"/>
      <c r="AM675" s="80"/>
      <c r="AN675" s="82">
        <v>40614.441319444442</v>
      </c>
      <c r="AO675" s="84" t="s">
        <v>6153</v>
      </c>
      <c r="AP675" s="80" t="b">
        <v>0</v>
      </c>
      <c r="AQ675" s="80" t="b">
        <v>0</v>
      </c>
      <c r="AR675" s="80" t="b">
        <v>1</v>
      </c>
      <c r="AS675" s="80" t="s">
        <v>6176</v>
      </c>
      <c r="AT675" s="80">
        <v>2</v>
      </c>
      <c r="AU675" s="84" t="s">
        <v>6213</v>
      </c>
      <c r="AV675" s="80" t="b">
        <v>0</v>
      </c>
      <c r="AW675" s="80" t="s">
        <v>7170</v>
      </c>
      <c r="AX675" s="84" t="s">
        <v>7843</v>
      </c>
      <c r="AY675" s="80" t="s">
        <v>66</v>
      </c>
      <c r="AZ675" s="2"/>
      <c r="BA675" s="3"/>
      <c r="BB675" s="3"/>
      <c r="BC675" s="3"/>
      <c r="BD675" s="3"/>
    </row>
    <row r="676" spans="1:56" x14ac:dyDescent="0.25">
      <c r="A676" s="66" t="s">
        <v>816</v>
      </c>
      <c r="B676" s="67"/>
      <c r="C676" s="67"/>
      <c r="D676" s="68"/>
      <c r="E676" s="70"/>
      <c r="F676" s="104" t="s">
        <v>7151</v>
      </c>
      <c r="G676" s="67"/>
      <c r="H676" s="71"/>
      <c r="I676" s="72"/>
      <c r="J676" s="72"/>
      <c r="K676" s="71" t="s">
        <v>8508</v>
      </c>
      <c r="L676" s="75"/>
      <c r="M676" s="76"/>
      <c r="N676" s="76"/>
      <c r="O676" s="77"/>
      <c r="P676" s="78"/>
      <c r="Q676" s="78"/>
      <c r="R676" s="88"/>
      <c r="S676" s="88"/>
      <c r="T676" s="88"/>
      <c r="U676" s="88"/>
      <c r="V676" s="52"/>
      <c r="W676" s="52"/>
      <c r="X676" s="52"/>
      <c r="Y676" s="52"/>
      <c r="Z676" s="51"/>
      <c r="AA676" s="73"/>
      <c r="AB676" s="73"/>
      <c r="AC676" s="74"/>
      <c r="AD676" s="80" t="s">
        <v>4346</v>
      </c>
      <c r="AE676" s="80">
        <v>1201</v>
      </c>
      <c r="AF676" s="80">
        <v>2124</v>
      </c>
      <c r="AG676" s="80">
        <v>30336</v>
      </c>
      <c r="AH676" s="80">
        <v>446</v>
      </c>
      <c r="AI676" s="80">
        <v>25200</v>
      </c>
      <c r="AJ676" s="80" t="s">
        <v>4926</v>
      </c>
      <c r="AK676" s="80" t="s">
        <v>5306</v>
      </c>
      <c r="AL676" s="84" t="s">
        <v>5603</v>
      </c>
      <c r="AM676" s="80" t="s">
        <v>4941</v>
      </c>
      <c r="AN676" s="82">
        <v>42095.124490740738</v>
      </c>
      <c r="AO676" s="84" t="s">
        <v>6154</v>
      </c>
      <c r="AP676" s="80" t="b">
        <v>0</v>
      </c>
      <c r="AQ676" s="80" t="b">
        <v>0</v>
      </c>
      <c r="AR676" s="80" t="b">
        <v>0</v>
      </c>
      <c r="AS676" s="80" t="s">
        <v>6170</v>
      </c>
      <c r="AT676" s="80">
        <v>25</v>
      </c>
      <c r="AU676" s="84" t="s">
        <v>6488</v>
      </c>
      <c r="AV676" s="80" t="b">
        <v>0</v>
      </c>
      <c r="AW676" s="80" t="s">
        <v>7170</v>
      </c>
      <c r="AX676" s="84" t="s">
        <v>7844</v>
      </c>
      <c r="AY676" s="80" t="s">
        <v>66</v>
      </c>
      <c r="AZ676" s="2"/>
      <c r="BA676" s="3"/>
      <c r="BB676" s="3"/>
      <c r="BC676" s="3"/>
      <c r="BD676" s="3"/>
    </row>
    <row r="677" spans="1:56" x14ac:dyDescent="0.25">
      <c r="A677" s="66" t="s">
        <v>817</v>
      </c>
      <c r="B677" s="67"/>
      <c r="C677" s="67"/>
      <c r="D677" s="68"/>
      <c r="E677" s="70"/>
      <c r="F677" s="104" t="s">
        <v>7152</v>
      </c>
      <c r="G677" s="67"/>
      <c r="H677" s="71"/>
      <c r="I677" s="72"/>
      <c r="J677" s="72"/>
      <c r="K677" s="71" t="s">
        <v>8509</v>
      </c>
      <c r="L677" s="75"/>
      <c r="M677" s="76"/>
      <c r="N677" s="76"/>
      <c r="O677" s="77"/>
      <c r="P677" s="78"/>
      <c r="Q677" s="78"/>
      <c r="R677" s="88"/>
      <c r="S677" s="88"/>
      <c r="T677" s="88"/>
      <c r="U677" s="88"/>
      <c r="V677" s="52"/>
      <c r="W677" s="52"/>
      <c r="X677" s="52"/>
      <c r="Y677" s="52"/>
      <c r="Z677" s="51"/>
      <c r="AA677" s="73"/>
      <c r="AB677" s="73"/>
      <c r="AC677" s="74"/>
      <c r="AD677" s="80" t="s">
        <v>4347</v>
      </c>
      <c r="AE677" s="80">
        <v>2761</v>
      </c>
      <c r="AF677" s="80">
        <v>2209</v>
      </c>
      <c r="AG677" s="80">
        <v>116789</v>
      </c>
      <c r="AH677" s="80">
        <v>174</v>
      </c>
      <c r="AI677" s="80">
        <v>0</v>
      </c>
      <c r="AJ677" s="80" t="s">
        <v>4927</v>
      </c>
      <c r="AK677" s="80" t="s">
        <v>5307</v>
      </c>
      <c r="AL677" s="80"/>
      <c r="AM677" s="80" t="s">
        <v>5664</v>
      </c>
      <c r="AN677" s="82">
        <v>41157.372152777774</v>
      </c>
      <c r="AO677" s="84" t="s">
        <v>6155</v>
      </c>
      <c r="AP677" s="80" t="b">
        <v>0</v>
      </c>
      <c r="AQ677" s="80" t="b">
        <v>0</v>
      </c>
      <c r="AR677" s="80" t="b">
        <v>0</v>
      </c>
      <c r="AS677" s="80" t="s">
        <v>6171</v>
      </c>
      <c r="AT677" s="80">
        <v>729</v>
      </c>
      <c r="AU677" s="84" t="s">
        <v>6192</v>
      </c>
      <c r="AV677" s="80" t="b">
        <v>0</v>
      </c>
      <c r="AW677" s="80" t="s">
        <v>7170</v>
      </c>
      <c r="AX677" s="84" t="s">
        <v>7845</v>
      </c>
      <c r="AY677" s="80" t="s">
        <v>66</v>
      </c>
      <c r="AZ677" s="2"/>
      <c r="BA677" s="3"/>
      <c r="BB677" s="3"/>
      <c r="BC677" s="3"/>
      <c r="BD677" s="3"/>
    </row>
    <row r="678" spans="1:56" x14ac:dyDescent="0.25">
      <c r="A678" s="66" t="s">
        <v>877</v>
      </c>
      <c r="B678" s="67"/>
      <c r="C678" s="67"/>
      <c r="D678" s="68"/>
      <c r="E678" s="70"/>
      <c r="F678" s="104" t="s">
        <v>7153</v>
      </c>
      <c r="G678" s="67"/>
      <c r="H678" s="71"/>
      <c r="I678" s="72"/>
      <c r="J678" s="72"/>
      <c r="K678" s="71" t="s">
        <v>8510</v>
      </c>
      <c r="L678" s="75"/>
      <c r="M678" s="76"/>
      <c r="N678" s="76"/>
      <c r="O678" s="77"/>
      <c r="P678" s="78"/>
      <c r="Q678" s="78"/>
      <c r="R678" s="88"/>
      <c r="S678" s="88"/>
      <c r="T678" s="88"/>
      <c r="U678" s="88"/>
      <c r="V678" s="52"/>
      <c r="W678" s="52"/>
      <c r="X678" s="52"/>
      <c r="Y678" s="52"/>
      <c r="Z678" s="51"/>
      <c r="AA678" s="73"/>
      <c r="AB678" s="73"/>
      <c r="AC678" s="74"/>
      <c r="AD678" s="80" t="s">
        <v>4348</v>
      </c>
      <c r="AE678" s="80">
        <v>24774</v>
      </c>
      <c r="AF678" s="80">
        <v>91403</v>
      </c>
      <c r="AG678" s="80">
        <v>163</v>
      </c>
      <c r="AH678" s="80">
        <v>3</v>
      </c>
      <c r="AI678" s="80">
        <v>-21600</v>
      </c>
      <c r="AJ678" s="80" t="s">
        <v>4928</v>
      </c>
      <c r="AK678" s="80"/>
      <c r="AL678" s="80"/>
      <c r="AM678" s="80" t="s">
        <v>5621</v>
      </c>
      <c r="AN678" s="82">
        <v>41316.11377314815</v>
      </c>
      <c r="AO678" s="84" t="s">
        <v>6156</v>
      </c>
      <c r="AP678" s="80" t="b">
        <v>1</v>
      </c>
      <c r="AQ678" s="80" t="b">
        <v>0</v>
      </c>
      <c r="AR678" s="80" t="b">
        <v>1</v>
      </c>
      <c r="AS678" s="80" t="s">
        <v>6171</v>
      </c>
      <c r="AT678" s="80">
        <v>44</v>
      </c>
      <c r="AU678" s="84" t="s">
        <v>6192</v>
      </c>
      <c r="AV678" s="80" t="b">
        <v>0</v>
      </c>
      <c r="AW678" s="80" t="s">
        <v>7170</v>
      </c>
      <c r="AX678" s="84" t="s">
        <v>7846</v>
      </c>
      <c r="AY678" s="80" t="s">
        <v>65</v>
      </c>
      <c r="AZ678" s="2"/>
      <c r="BA678" s="3"/>
      <c r="BB678" s="3"/>
      <c r="BC678" s="3"/>
      <c r="BD678" s="3"/>
    </row>
    <row r="679" spans="1:56" x14ac:dyDescent="0.25">
      <c r="A679" s="66" t="s">
        <v>818</v>
      </c>
      <c r="B679" s="67"/>
      <c r="C679" s="67"/>
      <c r="D679" s="68"/>
      <c r="E679" s="70"/>
      <c r="F679" s="104" t="s">
        <v>7154</v>
      </c>
      <c r="G679" s="67"/>
      <c r="H679" s="71"/>
      <c r="I679" s="72"/>
      <c r="J679" s="72"/>
      <c r="K679" s="71" t="s">
        <v>29819</v>
      </c>
      <c r="L679" s="75"/>
      <c r="M679" s="76"/>
      <c r="N679" s="76"/>
      <c r="O679" s="77"/>
      <c r="P679" s="78"/>
      <c r="Q679" s="78"/>
      <c r="R679" s="88"/>
      <c r="S679" s="88"/>
      <c r="T679" s="88"/>
      <c r="U679" s="88"/>
      <c r="V679" s="52"/>
      <c r="W679" s="52"/>
      <c r="X679" s="52"/>
      <c r="Y679" s="52"/>
      <c r="Z679" s="51"/>
      <c r="AA679" s="73"/>
      <c r="AB679" s="73"/>
      <c r="AC679" s="74"/>
      <c r="AD679" s="80" t="s">
        <v>4349</v>
      </c>
      <c r="AE679" s="80">
        <v>56</v>
      </c>
      <c r="AF679" s="80">
        <v>137</v>
      </c>
      <c r="AG679" s="80">
        <v>52151</v>
      </c>
      <c r="AH679" s="80">
        <v>0</v>
      </c>
      <c r="AI679" s="80">
        <v>21600</v>
      </c>
      <c r="AJ679" s="80" t="s">
        <v>4929</v>
      </c>
      <c r="AK679" s="80" t="s">
        <v>5188</v>
      </c>
      <c r="AL679" s="80"/>
      <c r="AM679" s="80" t="s">
        <v>5634</v>
      </c>
      <c r="AN679" s="82">
        <v>41020.427199074074</v>
      </c>
      <c r="AO679" s="84" t="s">
        <v>6157</v>
      </c>
      <c r="AP679" s="80" t="b">
        <v>0</v>
      </c>
      <c r="AQ679" s="80" t="b">
        <v>0</v>
      </c>
      <c r="AR679" s="80" t="b">
        <v>0</v>
      </c>
      <c r="AS679" s="80" t="s">
        <v>6171</v>
      </c>
      <c r="AT679" s="80">
        <v>39</v>
      </c>
      <c r="AU679" s="84" t="s">
        <v>6302</v>
      </c>
      <c r="AV679" s="80" t="b">
        <v>0</v>
      </c>
      <c r="AW679" s="80" t="s">
        <v>7170</v>
      </c>
      <c r="AX679" s="84" t="s">
        <v>7847</v>
      </c>
      <c r="AY679" s="80" t="s">
        <v>66</v>
      </c>
      <c r="AZ679" s="2"/>
      <c r="BA679" s="3"/>
      <c r="BB679" s="3"/>
      <c r="BC679" s="3"/>
      <c r="BD679" s="3"/>
    </row>
    <row r="680" spans="1:56" x14ac:dyDescent="0.25">
      <c r="A680" s="66" t="s">
        <v>819</v>
      </c>
      <c r="B680" s="67"/>
      <c r="C680" s="67"/>
      <c r="D680" s="68"/>
      <c r="E680" s="70"/>
      <c r="F680" s="104" t="s">
        <v>7155</v>
      </c>
      <c r="G680" s="67"/>
      <c r="H680" s="71"/>
      <c r="I680" s="72"/>
      <c r="J680" s="72"/>
      <c r="K680" s="71" t="s">
        <v>8511</v>
      </c>
      <c r="L680" s="75"/>
      <c r="M680" s="76"/>
      <c r="N680" s="76"/>
      <c r="O680" s="77"/>
      <c r="P680" s="78"/>
      <c r="Q680" s="78"/>
      <c r="R680" s="88"/>
      <c r="S680" s="88"/>
      <c r="T680" s="88"/>
      <c r="U680" s="88"/>
      <c r="V680" s="52"/>
      <c r="W680" s="52"/>
      <c r="X680" s="52"/>
      <c r="Y680" s="52"/>
      <c r="Z680" s="51"/>
      <c r="AA680" s="73"/>
      <c r="AB680" s="73"/>
      <c r="AC680" s="74"/>
      <c r="AD680" s="80" t="s">
        <v>4350</v>
      </c>
      <c r="AE680" s="80">
        <v>211</v>
      </c>
      <c r="AF680" s="80">
        <v>2942</v>
      </c>
      <c r="AG680" s="80">
        <v>6774</v>
      </c>
      <c r="AH680" s="80">
        <v>1624</v>
      </c>
      <c r="AI680" s="80"/>
      <c r="AJ680" s="80" t="s">
        <v>4930</v>
      </c>
      <c r="AK680" s="80"/>
      <c r="AL680" s="80"/>
      <c r="AM680" s="80"/>
      <c r="AN680" s="82">
        <v>41549.699907407405</v>
      </c>
      <c r="AO680" s="80"/>
      <c r="AP680" s="80" t="b">
        <v>1</v>
      </c>
      <c r="AQ680" s="80" t="b">
        <v>0</v>
      </c>
      <c r="AR680" s="80" t="b">
        <v>1</v>
      </c>
      <c r="AS680" s="80" t="s">
        <v>6171</v>
      </c>
      <c r="AT680" s="80">
        <v>117</v>
      </c>
      <c r="AU680" s="84" t="s">
        <v>6192</v>
      </c>
      <c r="AV680" s="80" t="b">
        <v>0</v>
      </c>
      <c r="AW680" s="80" t="s">
        <v>7170</v>
      </c>
      <c r="AX680" s="84" t="s">
        <v>7848</v>
      </c>
      <c r="AY680" s="80" t="s">
        <v>66</v>
      </c>
      <c r="AZ680" s="2"/>
      <c r="BA680" s="3"/>
      <c r="BB680" s="3"/>
      <c r="BC680" s="3"/>
      <c r="BD680" s="3"/>
    </row>
    <row r="681" spans="1:56" x14ac:dyDescent="0.25">
      <c r="A681" s="66" t="s">
        <v>820</v>
      </c>
      <c r="B681" s="67"/>
      <c r="C681" s="67"/>
      <c r="D681" s="68"/>
      <c r="E681" s="70"/>
      <c r="F681" s="104" t="s">
        <v>7156</v>
      </c>
      <c r="G681" s="67"/>
      <c r="H681" s="71"/>
      <c r="I681" s="72"/>
      <c r="J681" s="72"/>
      <c r="K681" s="71" t="s">
        <v>8512</v>
      </c>
      <c r="L681" s="75"/>
      <c r="M681" s="76"/>
      <c r="N681" s="76"/>
      <c r="O681" s="77"/>
      <c r="P681" s="78"/>
      <c r="Q681" s="78"/>
      <c r="R681" s="88"/>
      <c r="S681" s="88"/>
      <c r="T681" s="88"/>
      <c r="U681" s="88"/>
      <c r="V681" s="52"/>
      <c r="W681" s="52"/>
      <c r="X681" s="52"/>
      <c r="Y681" s="52"/>
      <c r="Z681" s="51"/>
      <c r="AA681" s="73"/>
      <c r="AB681" s="73"/>
      <c r="AC681" s="74"/>
      <c r="AD681" s="80" t="s">
        <v>4351</v>
      </c>
      <c r="AE681" s="80">
        <v>157</v>
      </c>
      <c r="AF681" s="80">
        <v>29</v>
      </c>
      <c r="AG681" s="80">
        <v>26</v>
      </c>
      <c r="AH681" s="80">
        <v>39</v>
      </c>
      <c r="AI681" s="80"/>
      <c r="AJ681" s="80"/>
      <c r="AK681" s="80"/>
      <c r="AL681" s="80"/>
      <c r="AM681" s="80"/>
      <c r="AN681" s="82">
        <v>41889.3516087963</v>
      </c>
      <c r="AO681" s="84" t="s">
        <v>6158</v>
      </c>
      <c r="AP681" s="80" t="b">
        <v>1</v>
      </c>
      <c r="AQ681" s="80" t="b">
        <v>0</v>
      </c>
      <c r="AR681" s="80" t="b">
        <v>0</v>
      </c>
      <c r="AS681" s="80" t="s">
        <v>6171</v>
      </c>
      <c r="AT681" s="80">
        <v>2</v>
      </c>
      <c r="AU681" s="84" t="s">
        <v>6192</v>
      </c>
      <c r="AV681" s="80" t="b">
        <v>0</v>
      </c>
      <c r="AW681" s="80" t="s">
        <v>7170</v>
      </c>
      <c r="AX681" s="84" t="s">
        <v>7849</v>
      </c>
      <c r="AY681" s="80" t="s">
        <v>66</v>
      </c>
      <c r="AZ681" s="2"/>
      <c r="BA681" s="3"/>
      <c r="BB681" s="3"/>
      <c r="BC681" s="3"/>
      <c r="BD681" s="3"/>
    </row>
    <row r="682" spans="1:56" x14ac:dyDescent="0.25">
      <c r="A682" s="66" t="s">
        <v>878</v>
      </c>
      <c r="B682" s="67"/>
      <c r="C682" s="67"/>
      <c r="D682" s="68"/>
      <c r="E682" s="70"/>
      <c r="F682" s="104" t="s">
        <v>7157</v>
      </c>
      <c r="G682" s="67"/>
      <c r="H682" s="71"/>
      <c r="I682" s="72"/>
      <c r="J682" s="72"/>
      <c r="K682" s="71" t="s">
        <v>8513</v>
      </c>
      <c r="L682" s="75"/>
      <c r="M682" s="76"/>
      <c r="N682" s="76"/>
      <c r="O682" s="77"/>
      <c r="P682" s="78"/>
      <c r="Q682" s="78"/>
      <c r="R682" s="88"/>
      <c r="S682" s="88"/>
      <c r="T682" s="88"/>
      <c r="U682" s="88"/>
      <c r="V682" s="52"/>
      <c r="W682" s="52"/>
      <c r="X682" s="52"/>
      <c r="Y682" s="52"/>
      <c r="Z682" s="51"/>
      <c r="AA682" s="73"/>
      <c r="AB682" s="73"/>
      <c r="AC682" s="74"/>
      <c r="AD682" s="80" t="s">
        <v>4352</v>
      </c>
      <c r="AE682" s="80">
        <v>92</v>
      </c>
      <c r="AF682" s="80">
        <v>65</v>
      </c>
      <c r="AG682" s="80">
        <v>104</v>
      </c>
      <c r="AH682" s="80">
        <v>186</v>
      </c>
      <c r="AI682" s="80">
        <v>-28800</v>
      </c>
      <c r="AJ682" s="80"/>
      <c r="AK682" s="80"/>
      <c r="AL682" s="80"/>
      <c r="AM682" s="80" t="s">
        <v>5617</v>
      </c>
      <c r="AN682" s="82">
        <v>42285.052488425928</v>
      </c>
      <c r="AO682" s="84" t="s">
        <v>6159</v>
      </c>
      <c r="AP682" s="80" t="b">
        <v>1</v>
      </c>
      <c r="AQ682" s="80" t="b">
        <v>0</v>
      </c>
      <c r="AR682" s="80" t="b">
        <v>0</v>
      </c>
      <c r="AS682" s="80" t="s">
        <v>6171</v>
      </c>
      <c r="AT682" s="80">
        <v>0</v>
      </c>
      <c r="AU682" s="84" t="s">
        <v>6192</v>
      </c>
      <c r="AV682" s="80" t="b">
        <v>0</v>
      </c>
      <c r="AW682" s="80" t="s">
        <v>7170</v>
      </c>
      <c r="AX682" s="84" t="s">
        <v>7850</v>
      </c>
      <c r="AY682" s="80" t="s">
        <v>65</v>
      </c>
      <c r="AZ682" s="2"/>
      <c r="BA682" s="3"/>
      <c r="BB682" s="3"/>
      <c r="BC682" s="3"/>
      <c r="BD682" s="3"/>
    </row>
    <row r="683" spans="1:56" x14ac:dyDescent="0.25">
      <c r="A683" s="66" t="s">
        <v>821</v>
      </c>
      <c r="B683" s="67"/>
      <c r="C683" s="67"/>
      <c r="D683" s="68"/>
      <c r="E683" s="70"/>
      <c r="F683" s="104" t="s">
        <v>7158</v>
      </c>
      <c r="G683" s="67"/>
      <c r="H683" s="71"/>
      <c r="I683" s="72"/>
      <c r="J683" s="72"/>
      <c r="K683" s="71" t="s">
        <v>29820</v>
      </c>
      <c r="L683" s="75"/>
      <c r="M683" s="76"/>
      <c r="N683" s="76"/>
      <c r="O683" s="77"/>
      <c r="P683" s="78"/>
      <c r="Q683" s="78"/>
      <c r="R683" s="88"/>
      <c r="S683" s="88"/>
      <c r="T683" s="88"/>
      <c r="U683" s="88"/>
      <c r="V683" s="52"/>
      <c r="W683" s="52"/>
      <c r="X683" s="52"/>
      <c r="Y683" s="52"/>
      <c r="Z683" s="51"/>
      <c r="AA683" s="73"/>
      <c r="AB683" s="73"/>
      <c r="AC683" s="74"/>
      <c r="AD683" s="80" t="s">
        <v>4353</v>
      </c>
      <c r="AE683" s="80">
        <v>0</v>
      </c>
      <c r="AF683" s="80">
        <v>243</v>
      </c>
      <c r="AG683" s="80">
        <v>80551</v>
      </c>
      <c r="AH683" s="80">
        <v>0</v>
      </c>
      <c r="AI683" s="80"/>
      <c r="AJ683" s="80" t="s">
        <v>4931</v>
      </c>
      <c r="AK683" s="80" t="s">
        <v>5168</v>
      </c>
      <c r="AL683" s="80"/>
      <c r="AM683" s="80"/>
      <c r="AN683" s="82">
        <v>40792.499826388892</v>
      </c>
      <c r="AO683" s="80"/>
      <c r="AP683" s="80" t="b">
        <v>0</v>
      </c>
      <c r="AQ683" s="80" t="b">
        <v>0</v>
      </c>
      <c r="AR683" s="80" t="b">
        <v>0</v>
      </c>
      <c r="AS683" s="80" t="s">
        <v>6171</v>
      </c>
      <c r="AT683" s="80">
        <v>24</v>
      </c>
      <c r="AU683" s="84" t="s">
        <v>6192</v>
      </c>
      <c r="AV683" s="80" t="b">
        <v>0</v>
      </c>
      <c r="AW683" s="80" t="s">
        <v>7170</v>
      </c>
      <c r="AX683" s="84" t="s">
        <v>7851</v>
      </c>
      <c r="AY683" s="80" t="s">
        <v>66</v>
      </c>
      <c r="AZ683" s="2"/>
      <c r="BA683" s="3"/>
      <c r="BB683" s="3"/>
      <c r="BC683" s="3"/>
      <c r="BD683" s="3"/>
    </row>
    <row r="684" spans="1:56" x14ac:dyDescent="0.25">
      <c r="A684" s="66" t="s">
        <v>822</v>
      </c>
      <c r="B684" s="67"/>
      <c r="C684" s="67"/>
      <c r="D684" s="68"/>
      <c r="E684" s="70"/>
      <c r="F684" s="104" t="s">
        <v>7159</v>
      </c>
      <c r="G684" s="67"/>
      <c r="H684" s="71"/>
      <c r="I684" s="72"/>
      <c r="J684" s="72"/>
      <c r="K684" s="71" t="s">
        <v>8514</v>
      </c>
      <c r="L684" s="75"/>
      <c r="M684" s="76"/>
      <c r="N684" s="76"/>
      <c r="O684" s="77"/>
      <c r="P684" s="78"/>
      <c r="Q684" s="78"/>
      <c r="R684" s="88"/>
      <c r="S684" s="88"/>
      <c r="T684" s="88"/>
      <c r="U684" s="88"/>
      <c r="V684" s="52"/>
      <c r="W684" s="52"/>
      <c r="X684" s="52"/>
      <c r="Y684" s="52"/>
      <c r="Z684" s="51"/>
      <c r="AA684" s="73"/>
      <c r="AB684" s="73"/>
      <c r="AC684" s="74"/>
      <c r="AD684" s="80" t="s">
        <v>4354</v>
      </c>
      <c r="AE684" s="80">
        <v>2221</v>
      </c>
      <c r="AF684" s="80">
        <v>607</v>
      </c>
      <c r="AG684" s="80">
        <v>12981</v>
      </c>
      <c r="AH684" s="80">
        <v>6135</v>
      </c>
      <c r="AI684" s="80">
        <v>0</v>
      </c>
      <c r="AJ684" s="86" t="s">
        <v>4932</v>
      </c>
      <c r="AK684" s="80" t="s">
        <v>5308</v>
      </c>
      <c r="AL684" s="84" t="s">
        <v>5604</v>
      </c>
      <c r="AM684" s="80" t="s">
        <v>5665</v>
      </c>
      <c r="AN684" s="82">
        <v>41659.78769675926</v>
      </c>
      <c r="AO684" s="84" t="s">
        <v>6160</v>
      </c>
      <c r="AP684" s="80" t="b">
        <v>0</v>
      </c>
      <c r="AQ684" s="80" t="b">
        <v>0</v>
      </c>
      <c r="AR684" s="80" t="b">
        <v>1</v>
      </c>
      <c r="AS684" s="80" t="s">
        <v>6177</v>
      </c>
      <c r="AT684" s="80">
        <v>22</v>
      </c>
      <c r="AU684" s="84" t="s">
        <v>6222</v>
      </c>
      <c r="AV684" s="80" t="b">
        <v>0</v>
      </c>
      <c r="AW684" s="80" t="s">
        <v>7170</v>
      </c>
      <c r="AX684" s="84" t="s">
        <v>7852</v>
      </c>
      <c r="AY684" s="80" t="s">
        <v>66</v>
      </c>
      <c r="AZ684" s="2"/>
      <c r="BA684" s="3"/>
      <c r="BB684" s="3"/>
      <c r="BC684" s="3"/>
      <c r="BD684" s="3"/>
    </row>
    <row r="685" spans="1:56" x14ac:dyDescent="0.25">
      <c r="A685" s="66" t="s">
        <v>824</v>
      </c>
      <c r="B685" s="67"/>
      <c r="C685" s="67"/>
      <c r="D685" s="68"/>
      <c r="E685" s="70"/>
      <c r="F685" s="104" t="s">
        <v>7160</v>
      </c>
      <c r="G685" s="67"/>
      <c r="H685" s="71"/>
      <c r="I685" s="72"/>
      <c r="J685" s="72"/>
      <c r="K685" s="71" t="s">
        <v>8515</v>
      </c>
      <c r="L685" s="75"/>
      <c r="M685" s="76"/>
      <c r="N685" s="76"/>
      <c r="O685" s="77"/>
      <c r="P685" s="78"/>
      <c r="Q685" s="78"/>
      <c r="R685" s="88"/>
      <c r="S685" s="88"/>
      <c r="T685" s="88"/>
      <c r="U685" s="88"/>
      <c r="V685" s="52"/>
      <c r="W685" s="52"/>
      <c r="X685" s="52"/>
      <c r="Y685" s="52"/>
      <c r="Z685" s="51"/>
      <c r="AA685" s="73"/>
      <c r="AB685" s="73"/>
      <c r="AC685" s="74"/>
      <c r="AD685" s="80" t="s">
        <v>4355</v>
      </c>
      <c r="AE685" s="80">
        <v>191</v>
      </c>
      <c r="AF685" s="80">
        <v>168</v>
      </c>
      <c r="AG685" s="80">
        <v>20210</v>
      </c>
      <c r="AH685" s="80">
        <v>47963</v>
      </c>
      <c r="AI685" s="80"/>
      <c r="AJ685" s="80" t="s">
        <v>4933</v>
      </c>
      <c r="AK685" s="80" t="s">
        <v>5309</v>
      </c>
      <c r="AL685" s="80"/>
      <c r="AM685" s="80"/>
      <c r="AN685" s="82">
        <v>41958.924664351849</v>
      </c>
      <c r="AO685" s="84" t="s">
        <v>6161</v>
      </c>
      <c r="AP685" s="80" t="b">
        <v>1</v>
      </c>
      <c r="AQ685" s="80" t="b">
        <v>0</v>
      </c>
      <c r="AR685" s="80" t="b">
        <v>0</v>
      </c>
      <c r="AS685" s="80" t="s">
        <v>6171</v>
      </c>
      <c r="AT685" s="80">
        <v>19</v>
      </c>
      <c r="AU685" s="84" t="s">
        <v>6192</v>
      </c>
      <c r="AV685" s="80" t="b">
        <v>0</v>
      </c>
      <c r="AW685" s="80" t="s">
        <v>7170</v>
      </c>
      <c r="AX685" s="84" t="s">
        <v>7853</v>
      </c>
      <c r="AY685" s="80" t="s">
        <v>66</v>
      </c>
      <c r="AZ685" s="2"/>
      <c r="BA685" s="3"/>
      <c r="BB685" s="3"/>
      <c r="BC685" s="3"/>
      <c r="BD685" s="3"/>
    </row>
    <row r="686" spans="1:56" x14ac:dyDescent="0.25">
      <c r="A686" s="66" t="s">
        <v>825</v>
      </c>
      <c r="B686" s="67"/>
      <c r="C686" s="67"/>
      <c r="D686" s="68"/>
      <c r="E686" s="70"/>
      <c r="F686" s="104" t="s">
        <v>7161</v>
      </c>
      <c r="G686" s="67"/>
      <c r="H686" s="71"/>
      <c r="I686" s="72"/>
      <c r="J686" s="72"/>
      <c r="K686" s="71" t="s">
        <v>8516</v>
      </c>
      <c r="L686" s="75"/>
      <c r="M686" s="76"/>
      <c r="N686" s="76"/>
      <c r="O686" s="77"/>
      <c r="P686" s="78"/>
      <c r="Q686" s="78"/>
      <c r="R686" s="88"/>
      <c r="S686" s="88"/>
      <c r="T686" s="88"/>
      <c r="U686" s="88"/>
      <c r="V686" s="52"/>
      <c r="W686" s="52"/>
      <c r="X686" s="52"/>
      <c r="Y686" s="52"/>
      <c r="Z686" s="51"/>
      <c r="AA686" s="73"/>
      <c r="AB686" s="73"/>
      <c r="AC686" s="74"/>
      <c r="AD686" s="80" t="s">
        <v>4356</v>
      </c>
      <c r="AE686" s="80">
        <v>166</v>
      </c>
      <c r="AF686" s="80">
        <v>197</v>
      </c>
      <c r="AG686" s="80">
        <v>17760</v>
      </c>
      <c r="AH686" s="80">
        <v>224</v>
      </c>
      <c r="AI686" s="80">
        <v>-7200</v>
      </c>
      <c r="AJ686" s="80" t="s">
        <v>4934</v>
      </c>
      <c r="AK686" s="80" t="s">
        <v>5310</v>
      </c>
      <c r="AL686" s="84" t="s">
        <v>5605</v>
      </c>
      <c r="AM686" s="80" t="s">
        <v>5639</v>
      </c>
      <c r="AN686" s="82">
        <v>40081.72216435185</v>
      </c>
      <c r="AO686" s="84" t="s">
        <v>6162</v>
      </c>
      <c r="AP686" s="80" t="b">
        <v>0</v>
      </c>
      <c r="AQ686" s="80" t="b">
        <v>0</v>
      </c>
      <c r="AR686" s="80" t="b">
        <v>0</v>
      </c>
      <c r="AS686" s="80" t="s">
        <v>6177</v>
      </c>
      <c r="AT686" s="80">
        <v>7</v>
      </c>
      <c r="AU686" s="84" t="s">
        <v>6489</v>
      </c>
      <c r="AV686" s="80" t="b">
        <v>0</v>
      </c>
      <c r="AW686" s="80" t="s">
        <v>7170</v>
      </c>
      <c r="AX686" s="84" t="s">
        <v>7854</v>
      </c>
      <c r="AY686" s="80" t="s">
        <v>66</v>
      </c>
      <c r="AZ686" s="2"/>
      <c r="BA686" s="3"/>
      <c r="BB686" s="3"/>
      <c r="BC686" s="3"/>
      <c r="BD686" s="3"/>
    </row>
    <row r="687" spans="1:56" x14ac:dyDescent="0.25">
      <c r="A687" s="66" t="s">
        <v>826</v>
      </c>
      <c r="B687" s="67"/>
      <c r="C687" s="67"/>
      <c r="D687" s="68"/>
      <c r="E687" s="70"/>
      <c r="F687" s="104" t="s">
        <v>7162</v>
      </c>
      <c r="G687" s="67"/>
      <c r="H687" s="71"/>
      <c r="I687" s="72"/>
      <c r="J687" s="72"/>
      <c r="K687" s="71" t="s">
        <v>8517</v>
      </c>
      <c r="L687" s="75"/>
      <c r="M687" s="76"/>
      <c r="N687" s="76"/>
      <c r="O687" s="77"/>
      <c r="P687" s="78"/>
      <c r="Q687" s="78"/>
      <c r="R687" s="88"/>
      <c r="S687" s="88"/>
      <c r="T687" s="88"/>
      <c r="U687" s="88"/>
      <c r="V687" s="52"/>
      <c r="W687" s="52"/>
      <c r="X687" s="52"/>
      <c r="Y687" s="52"/>
      <c r="Z687" s="51"/>
      <c r="AA687" s="73"/>
      <c r="AB687" s="73"/>
      <c r="AC687" s="74"/>
      <c r="AD687" s="80" t="s">
        <v>4357</v>
      </c>
      <c r="AE687" s="80">
        <v>207</v>
      </c>
      <c r="AF687" s="80">
        <v>365</v>
      </c>
      <c r="AG687" s="80">
        <v>48645</v>
      </c>
      <c r="AH687" s="80">
        <v>4481</v>
      </c>
      <c r="AI687" s="80">
        <v>3600</v>
      </c>
      <c r="AJ687" s="80" t="s">
        <v>4935</v>
      </c>
      <c r="AK687" s="80" t="s">
        <v>5311</v>
      </c>
      <c r="AL687" s="80"/>
      <c r="AM687" s="80" t="s">
        <v>5302</v>
      </c>
      <c r="AN687" s="82">
        <v>40180.220856481479</v>
      </c>
      <c r="AO687" s="84" t="s">
        <v>6163</v>
      </c>
      <c r="AP687" s="80" t="b">
        <v>0</v>
      </c>
      <c r="AQ687" s="80" t="b">
        <v>0</v>
      </c>
      <c r="AR687" s="80" t="b">
        <v>1</v>
      </c>
      <c r="AS687" s="80" t="s">
        <v>6176</v>
      </c>
      <c r="AT687" s="80">
        <v>14</v>
      </c>
      <c r="AU687" s="84" t="s">
        <v>6490</v>
      </c>
      <c r="AV687" s="80" t="b">
        <v>0</v>
      </c>
      <c r="AW687" s="80" t="s">
        <v>7170</v>
      </c>
      <c r="AX687" s="84" t="s">
        <v>7855</v>
      </c>
      <c r="AY687" s="80" t="s">
        <v>66</v>
      </c>
      <c r="AZ687" s="2"/>
      <c r="BA687" s="3"/>
      <c r="BB687" s="3"/>
      <c r="BC687" s="3"/>
      <c r="BD687" s="3"/>
    </row>
    <row r="688" spans="1:56" x14ac:dyDescent="0.25">
      <c r="A688" s="66" t="s">
        <v>827</v>
      </c>
      <c r="B688" s="67"/>
      <c r="C688" s="67"/>
      <c r="D688" s="68"/>
      <c r="E688" s="70"/>
      <c r="F688" s="104" t="s">
        <v>7163</v>
      </c>
      <c r="G688" s="67"/>
      <c r="H688" s="71"/>
      <c r="I688" s="72"/>
      <c r="J688" s="72"/>
      <c r="K688" s="71" t="s">
        <v>8518</v>
      </c>
      <c r="L688" s="75"/>
      <c r="M688" s="76"/>
      <c r="N688" s="76"/>
      <c r="O688" s="77"/>
      <c r="P688" s="78"/>
      <c r="Q688" s="78"/>
      <c r="R688" s="88"/>
      <c r="S688" s="88"/>
      <c r="T688" s="88"/>
      <c r="U688" s="88"/>
      <c r="V688" s="52"/>
      <c r="W688" s="52"/>
      <c r="X688" s="52"/>
      <c r="Y688" s="52"/>
      <c r="Z688" s="51"/>
      <c r="AA688" s="73"/>
      <c r="AB688" s="73"/>
      <c r="AC688" s="74"/>
      <c r="AD688" s="80" t="s">
        <v>4358</v>
      </c>
      <c r="AE688" s="80">
        <v>1973</v>
      </c>
      <c r="AF688" s="80">
        <v>574</v>
      </c>
      <c r="AG688" s="80">
        <v>8247</v>
      </c>
      <c r="AH688" s="80">
        <v>459</v>
      </c>
      <c r="AI688" s="80">
        <v>0</v>
      </c>
      <c r="AJ688" s="80" t="s">
        <v>4936</v>
      </c>
      <c r="AK688" s="80" t="s">
        <v>5312</v>
      </c>
      <c r="AL688" s="84" t="s">
        <v>5606</v>
      </c>
      <c r="AM688" s="80" t="s">
        <v>5628</v>
      </c>
      <c r="AN688" s="82">
        <v>41090.530868055554</v>
      </c>
      <c r="AO688" s="84" t="s">
        <v>6164</v>
      </c>
      <c r="AP688" s="80" t="b">
        <v>1</v>
      </c>
      <c r="AQ688" s="80" t="b">
        <v>0</v>
      </c>
      <c r="AR688" s="80" t="b">
        <v>1</v>
      </c>
      <c r="AS688" s="80" t="s">
        <v>6171</v>
      </c>
      <c r="AT688" s="80">
        <v>26</v>
      </c>
      <c r="AU688" s="84" t="s">
        <v>6192</v>
      </c>
      <c r="AV688" s="80" t="b">
        <v>0</v>
      </c>
      <c r="AW688" s="80" t="s">
        <v>7170</v>
      </c>
      <c r="AX688" s="84" t="s">
        <v>7856</v>
      </c>
      <c r="AY688" s="80" t="s">
        <v>66</v>
      </c>
      <c r="AZ688" s="2"/>
      <c r="BA688" s="3"/>
      <c r="BB688" s="3"/>
      <c r="BC688" s="3"/>
      <c r="BD688" s="3"/>
    </row>
    <row r="689" spans="1:56" x14ac:dyDescent="0.25">
      <c r="A689" s="66" t="s">
        <v>829</v>
      </c>
      <c r="B689" s="67"/>
      <c r="C689" s="67"/>
      <c r="D689" s="68"/>
      <c r="E689" s="70"/>
      <c r="F689" s="104" t="s">
        <v>7164</v>
      </c>
      <c r="G689" s="67"/>
      <c r="H689" s="71"/>
      <c r="I689" s="72"/>
      <c r="J689" s="72"/>
      <c r="K689" s="71" t="s">
        <v>8519</v>
      </c>
      <c r="L689" s="75"/>
      <c r="M689" s="76"/>
      <c r="N689" s="76"/>
      <c r="O689" s="77"/>
      <c r="P689" s="78"/>
      <c r="Q689" s="78"/>
      <c r="R689" s="88"/>
      <c r="S689" s="88"/>
      <c r="T689" s="88"/>
      <c r="U689" s="88"/>
      <c r="V689" s="52"/>
      <c r="W689" s="52"/>
      <c r="X689" s="52"/>
      <c r="Y689" s="52"/>
      <c r="Z689" s="51"/>
      <c r="AA689" s="73"/>
      <c r="AB689" s="73"/>
      <c r="AC689" s="74"/>
      <c r="AD689" s="80" t="s">
        <v>4359</v>
      </c>
      <c r="AE689" s="80">
        <v>340</v>
      </c>
      <c r="AF689" s="80">
        <v>9258</v>
      </c>
      <c r="AG689" s="80">
        <v>4836</v>
      </c>
      <c r="AH689" s="80">
        <v>622</v>
      </c>
      <c r="AI689" s="80">
        <v>28800</v>
      </c>
      <c r="AJ689" s="80" t="s">
        <v>4937</v>
      </c>
      <c r="AK689" s="80" t="s">
        <v>5221</v>
      </c>
      <c r="AL689" s="84" t="s">
        <v>5607</v>
      </c>
      <c r="AM689" s="80" t="s">
        <v>5655</v>
      </c>
      <c r="AN689" s="82">
        <v>39911.916400462964</v>
      </c>
      <c r="AO689" s="84" t="s">
        <v>6165</v>
      </c>
      <c r="AP689" s="80" t="b">
        <v>0</v>
      </c>
      <c r="AQ689" s="80" t="b">
        <v>0</v>
      </c>
      <c r="AR689" s="80" t="b">
        <v>1</v>
      </c>
      <c r="AS689" s="80" t="s">
        <v>6171</v>
      </c>
      <c r="AT689" s="80">
        <v>157</v>
      </c>
      <c r="AU689" s="84" t="s">
        <v>6491</v>
      </c>
      <c r="AV689" s="80" t="b">
        <v>0</v>
      </c>
      <c r="AW689" s="80" t="s">
        <v>7170</v>
      </c>
      <c r="AX689" s="84" t="s">
        <v>7857</v>
      </c>
      <c r="AY689" s="80" t="s">
        <v>66</v>
      </c>
      <c r="AZ689" s="2"/>
      <c r="BA689" s="3"/>
      <c r="BB689" s="3"/>
      <c r="BC689" s="3"/>
      <c r="BD689" s="3"/>
    </row>
    <row r="690" spans="1:56" x14ac:dyDescent="0.25">
      <c r="A690" s="66" t="s">
        <v>831</v>
      </c>
      <c r="B690" s="67"/>
      <c r="C690" s="67"/>
      <c r="D690" s="68"/>
      <c r="E690" s="70"/>
      <c r="F690" s="104" t="s">
        <v>7165</v>
      </c>
      <c r="G690" s="67"/>
      <c r="H690" s="71"/>
      <c r="I690" s="72"/>
      <c r="J690" s="72"/>
      <c r="K690" s="71" t="s">
        <v>8520</v>
      </c>
      <c r="L690" s="75"/>
      <c r="M690" s="76"/>
      <c r="N690" s="76"/>
      <c r="O690" s="77"/>
      <c r="P690" s="78"/>
      <c r="Q690" s="78"/>
      <c r="R690" s="88"/>
      <c r="S690" s="88"/>
      <c r="T690" s="88"/>
      <c r="U690" s="88"/>
      <c r="V690" s="52"/>
      <c r="W690" s="52"/>
      <c r="X690" s="52"/>
      <c r="Y690" s="52"/>
      <c r="Z690" s="51"/>
      <c r="AA690" s="73"/>
      <c r="AB690" s="73"/>
      <c r="AC690" s="74"/>
      <c r="AD690" s="80" t="s">
        <v>4360</v>
      </c>
      <c r="AE690" s="80">
        <v>110</v>
      </c>
      <c r="AF690" s="80">
        <v>274</v>
      </c>
      <c r="AG690" s="80">
        <v>5785</v>
      </c>
      <c r="AH690" s="80">
        <v>2510</v>
      </c>
      <c r="AI690" s="80"/>
      <c r="AJ690" s="80"/>
      <c r="AK690" s="80" t="s">
        <v>5313</v>
      </c>
      <c r="AL690" s="84" t="s">
        <v>5608</v>
      </c>
      <c r="AM690" s="80"/>
      <c r="AN690" s="82">
        <v>40539.513912037037</v>
      </c>
      <c r="AO690" s="80"/>
      <c r="AP690" s="80" t="b">
        <v>0</v>
      </c>
      <c r="AQ690" s="80" t="b">
        <v>0</v>
      </c>
      <c r="AR690" s="80" t="b">
        <v>1</v>
      </c>
      <c r="AS690" s="80" t="s">
        <v>6176</v>
      </c>
      <c r="AT690" s="80">
        <v>3</v>
      </c>
      <c r="AU690" s="84" t="s">
        <v>6216</v>
      </c>
      <c r="AV690" s="80" t="b">
        <v>0</v>
      </c>
      <c r="AW690" s="80" t="s">
        <v>7170</v>
      </c>
      <c r="AX690" s="84" t="s">
        <v>7858</v>
      </c>
      <c r="AY690" s="80" t="s">
        <v>66</v>
      </c>
      <c r="AZ690" s="2"/>
      <c r="BA690" s="3"/>
      <c r="BB690" s="3"/>
      <c r="BC690" s="3"/>
      <c r="BD690" s="3"/>
    </row>
    <row r="691" spans="1:56" x14ac:dyDescent="0.25">
      <c r="A691" s="66" t="s">
        <v>832</v>
      </c>
      <c r="B691" s="67"/>
      <c r="C691" s="67"/>
      <c r="D691" s="68"/>
      <c r="E691" s="70"/>
      <c r="F691" s="104" t="s">
        <v>7166</v>
      </c>
      <c r="G691" s="67"/>
      <c r="H691" s="71"/>
      <c r="I691" s="72"/>
      <c r="J691" s="72"/>
      <c r="K691" s="71" t="s">
        <v>29821</v>
      </c>
      <c r="L691" s="75"/>
      <c r="M691" s="76"/>
      <c r="N691" s="76"/>
      <c r="O691" s="77"/>
      <c r="P691" s="78"/>
      <c r="Q691" s="78"/>
      <c r="R691" s="88"/>
      <c r="S691" s="88"/>
      <c r="T691" s="88"/>
      <c r="U691" s="88"/>
      <c r="V691" s="52"/>
      <c r="W691" s="52"/>
      <c r="X691" s="52"/>
      <c r="Y691" s="52"/>
      <c r="Z691" s="51"/>
      <c r="AA691" s="73"/>
      <c r="AB691" s="73"/>
      <c r="AC691" s="74"/>
      <c r="AD691" s="80" t="s">
        <v>4361</v>
      </c>
      <c r="AE691" s="80">
        <v>147</v>
      </c>
      <c r="AF691" s="80">
        <v>177</v>
      </c>
      <c r="AG691" s="80">
        <v>6374</v>
      </c>
      <c r="AH691" s="80">
        <v>715</v>
      </c>
      <c r="AI691" s="80"/>
      <c r="AJ691" s="80" t="s">
        <v>4938</v>
      </c>
      <c r="AK691" s="80" t="s">
        <v>5226</v>
      </c>
      <c r="AL691" s="84" t="s">
        <v>5609</v>
      </c>
      <c r="AM691" s="80"/>
      <c r="AN691" s="82">
        <v>40436.91915509259</v>
      </c>
      <c r="AO691" s="84" t="s">
        <v>6166</v>
      </c>
      <c r="AP691" s="80" t="b">
        <v>0</v>
      </c>
      <c r="AQ691" s="80" t="b">
        <v>0</v>
      </c>
      <c r="AR691" s="80" t="b">
        <v>1</v>
      </c>
      <c r="AS691" s="80" t="s">
        <v>6176</v>
      </c>
      <c r="AT691" s="80">
        <v>2</v>
      </c>
      <c r="AU691" s="84" t="s">
        <v>6492</v>
      </c>
      <c r="AV691" s="80" t="b">
        <v>0</v>
      </c>
      <c r="AW691" s="80" t="s">
        <v>7170</v>
      </c>
      <c r="AX691" s="84" t="s">
        <v>7859</v>
      </c>
      <c r="AY691" s="80" t="s">
        <v>66</v>
      </c>
      <c r="AZ691" s="2"/>
      <c r="BA691" s="3"/>
      <c r="BB691" s="3"/>
      <c r="BC691" s="3"/>
      <c r="BD691" s="3"/>
    </row>
    <row r="692" spans="1:56" x14ac:dyDescent="0.25">
      <c r="A692" s="66" t="s">
        <v>879</v>
      </c>
      <c r="B692" s="67"/>
      <c r="C692" s="67"/>
      <c r="D692" s="68"/>
      <c r="E692" s="70"/>
      <c r="F692" s="104" t="s">
        <v>7167</v>
      </c>
      <c r="G692" s="67"/>
      <c r="H692" s="71"/>
      <c r="I692" s="72"/>
      <c r="J692" s="72"/>
      <c r="K692" s="71" t="s">
        <v>29822</v>
      </c>
      <c r="L692" s="75"/>
      <c r="M692" s="76"/>
      <c r="N692" s="76"/>
      <c r="O692" s="77"/>
      <c r="P692" s="78"/>
      <c r="Q692" s="78"/>
      <c r="R692" s="88"/>
      <c r="S692" s="88"/>
      <c r="T692" s="88"/>
      <c r="U692" s="88"/>
      <c r="V692" s="52"/>
      <c r="W692" s="52"/>
      <c r="X692" s="52"/>
      <c r="Y692" s="52"/>
      <c r="Z692" s="51"/>
      <c r="AA692" s="73"/>
      <c r="AB692" s="73"/>
      <c r="AC692" s="74"/>
      <c r="AD692" s="80" t="s">
        <v>4362</v>
      </c>
      <c r="AE692" s="80">
        <v>202</v>
      </c>
      <c r="AF692" s="80">
        <v>419776</v>
      </c>
      <c r="AG692" s="80">
        <v>148922</v>
      </c>
      <c r="AH692" s="80">
        <v>47</v>
      </c>
      <c r="AI692" s="80">
        <v>-21600</v>
      </c>
      <c r="AJ692" s="80" t="s">
        <v>4939</v>
      </c>
      <c r="AK692" s="80" t="s">
        <v>5314</v>
      </c>
      <c r="AL692" s="84" t="s">
        <v>5610</v>
      </c>
      <c r="AM692" s="80" t="s">
        <v>5666</v>
      </c>
      <c r="AN692" s="82">
        <v>40434.883969907409</v>
      </c>
      <c r="AO692" s="84" t="s">
        <v>6167</v>
      </c>
      <c r="AP692" s="80" t="b">
        <v>0</v>
      </c>
      <c r="AQ692" s="80" t="b">
        <v>0</v>
      </c>
      <c r="AR692" s="80" t="b">
        <v>0</v>
      </c>
      <c r="AS692" s="80" t="s">
        <v>6176</v>
      </c>
      <c r="AT692" s="80">
        <v>1691</v>
      </c>
      <c r="AU692" s="84" t="s">
        <v>6493</v>
      </c>
      <c r="AV692" s="80" t="b">
        <v>1</v>
      </c>
      <c r="AW692" s="80" t="s">
        <v>7170</v>
      </c>
      <c r="AX692" s="84" t="s">
        <v>7860</v>
      </c>
      <c r="AY692" s="80" t="s">
        <v>66</v>
      </c>
      <c r="AZ692" s="2"/>
      <c r="BA692" s="3"/>
      <c r="BB692" s="3"/>
      <c r="BC692" s="3"/>
      <c r="BD692" s="3"/>
    </row>
    <row r="693" spans="1:56" x14ac:dyDescent="0.25">
      <c r="A693" s="66" t="s">
        <v>834</v>
      </c>
      <c r="B693" s="67"/>
      <c r="C693" s="67"/>
      <c r="D693" s="68"/>
      <c r="E693" s="70"/>
      <c r="F693" s="104" t="s">
        <v>7168</v>
      </c>
      <c r="G693" s="67"/>
      <c r="H693" s="71"/>
      <c r="I693" s="72"/>
      <c r="J693" s="72"/>
      <c r="K693" s="71" t="s">
        <v>8521</v>
      </c>
      <c r="L693" s="75"/>
      <c r="M693" s="76"/>
      <c r="N693" s="76"/>
      <c r="O693" s="77"/>
      <c r="P693" s="78"/>
      <c r="Q693" s="78"/>
      <c r="R693" s="88"/>
      <c r="S693" s="88"/>
      <c r="T693" s="88"/>
      <c r="U693" s="88"/>
      <c r="V693" s="52"/>
      <c r="W693" s="52"/>
      <c r="X693" s="52"/>
      <c r="Y693" s="52"/>
      <c r="Z693" s="51"/>
      <c r="AA693" s="73"/>
      <c r="AB693" s="73"/>
      <c r="AC693" s="74"/>
      <c r="AD693" s="80" t="s">
        <v>4363</v>
      </c>
      <c r="AE693" s="80">
        <v>1811</v>
      </c>
      <c r="AF693" s="80">
        <v>740</v>
      </c>
      <c r="AG693" s="80">
        <v>3290</v>
      </c>
      <c r="AH693" s="80">
        <v>0</v>
      </c>
      <c r="AI693" s="80">
        <v>7200</v>
      </c>
      <c r="AJ693" s="80"/>
      <c r="AK693" s="80"/>
      <c r="AL693" s="80"/>
      <c r="AM693" s="80" t="s">
        <v>5622</v>
      </c>
      <c r="AN693" s="82">
        <v>41750.451736111114</v>
      </c>
      <c r="AO693" s="84" t="s">
        <v>6168</v>
      </c>
      <c r="AP693" s="80" t="b">
        <v>1</v>
      </c>
      <c r="AQ693" s="80" t="b">
        <v>0</v>
      </c>
      <c r="AR693" s="80" t="b">
        <v>0</v>
      </c>
      <c r="AS693" s="80" t="s">
        <v>6171</v>
      </c>
      <c r="AT693" s="80">
        <v>4</v>
      </c>
      <c r="AU693" s="84" t="s">
        <v>6192</v>
      </c>
      <c r="AV693" s="80" t="b">
        <v>0</v>
      </c>
      <c r="AW693" s="80" t="s">
        <v>7170</v>
      </c>
      <c r="AX693" s="84" t="s">
        <v>7861</v>
      </c>
      <c r="AY693" s="80" t="s">
        <v>66</v>
      </c>
      <c r="AZ693" s="2"/>
      <c r="BA693" s="3"/>
      <c r="BB693" s="3"/>
      <c r="BC693" s="3"/>
      <c r="BD693" s="3"/>
    </row>
    <row r="694" spans="1:56" x14ac:dyDescent="0.25">
      <c r="A694" s="89" t="s">
        <v>880</v>
      </c>
      <c r="B694" s="90"/>
      <c r="C694" s="90"/>
      <c r="D694" s="91"/>
      <c r="E694" s="92"/>
      <c r="F694" s="105" t="s">
        <v>7169</v>
      </c>
      <c r="G694" s="90"/>
      <c r="H694" s="93"/>
      <c r="I694" s="94"/>
      <c r="J694" s="94"/>
      <c r="K694" s="93" t="s">
        <v>8522</v>
      </c>
      <c r="L694" s="95"/>
      <c r="M694" s="96"/>
      <c r="N694" s="96"/>
      <c r="O694" s="97"/>
      <c r="P694" s="98"/>
      <c r="Q694" s="98"/>
      <c r="R694" s="99"/>
      <c r="S694" s="99"/>
      <c r="T694" s="99"/>
      <c r="U694" s="99"/>
      <c r="V694" s="100"/>
      <c r="W694" s="100"/>
      <c r="X694" s="100"/>
      <c r="Y694" s="100"/>
      <c r="Z694" s="101"/>
      <c r="AA694" s="102"/>
      <c r="AB694" s="102"/>
      <c r="AC694" s="103"/>
      <c r="AD694" s="80" t="s">
        <v>4364</v>
      </c>
      <c r="AE694" s="80">
        <v>2884</v>
      </c>
      <c r="AF694" s="80">
        <v>10684</v>
      </c>
      <c r="AG694" s="80">
        <v>1449</v>
      </c>
      <c r="AH694" s="80">
        <v>1</v>
      </c>
      <c r="AI694" s="80">
        <v>7200</v>
      </c>
      <c r="AJ694" s="80" t="s">
        <v>4940</v>
      </c>
      <c r="AK694" s="80" t="s">
        <v>5315</v>
      </c>
      <c r="AL694" s="84" t="s">
        <v>5611</v>
      </c>
      <c r="AM694" s="80" t="s">
        <v>5614</v>
      </c>
      <c r="AN694" s="82">
        <v>39839.746898148151</v>
      </c>
      <c r="AO694" s="84" t="s">
        <v>6169</v>
      </c>
      <c r="AP694" s="80" t="b">
        <v>0</v>
      </c>
      <c r="AQ694" s="80" t="b">
        <v>0</v>
      </c>
      <c r="AR694" s="80" t="b">
        <v>0</v>
      </c>
      <c r="AS694" s="80" t="s">
        <v>6188</v>
      </c>
      <c r="AT694" s="80">
        <v>100</v>
      </c>
      <c r="AU694" s="84" t="s">
        <v>6494</v>
      </c>
      <c r="AV694" s="80" t="b">
        <v>0</v>
      </c>
      <c r="AW694" s="80" t="s">
        <v>7170</v>
      </c>
      <c r="AX694" s="84" t="s">
        <v>7862</v>
      </c>
      <c r="AY694" s="80" t="s">
        <v>65</v>
      </c>
      <c r="AZ694" s="2"/>
      <c r="BA694" s="3"/>
      <c r="BB694" s="3"/>
      <c r="BC694" s="3"/>
      <c r="BD694" s="3"/>
    </row>
    <row r="695" spans="1:56" x14ac:dyDescent="0.25">
      <c r="A695" s="66" t="s">
        <v>8524</v>
      </c>
      <c r="B695" s="67"/>
      <c r="C695" s="67"/>
      <c r="D695" s="68"/>
      <c r="E695" s="110"/>
      <c r="F695" s="104" t="s">
        <v>25648</v>
      </c>
      <c r="G695" s="111"/>
      <c r="H695" s="71"/>
      <c r="I695" s="72"/>
      <c r="J695" s="112"/>
      <c r="K695" s="71" t="s">
        <v>29823</v>
      </c>
      <c r="L695" s="113"/>
      <c r="M695" s="76"/>
      <c r="N695" s="76"/>
      <c r="O695" s="77"/>
      <c r="P695" s="78"/>
      <c r="Q695" s="78"/>
      <c r="R695" s="88"/>
      <c r="S695" s="88"/>
      <c r="T695" s="88"/>
      <c r="U695" s="88"/>
      <c r="V695" s="52"/>
      <c r="W695" s="52"/>
      <c r="X695" s="52"/>
      <c r="Y695" s="52"/>
      <c r="Z695" s="51"/>
      <c r="AA695" s="73"/>
      <c r="AB695" s="73"/>
      <c r="AC695" s="74"/>
      <c r="AD695" s="81" t="s">
        <v>17598</v>
      </c>
      <c r="AE695" s="81">
        <v>6</v>
      </c>
      <c r="AF695" s="81">
        <v>3</v>
      </c>
      <c r="AG695" s="81">
        <v>11</v>
      </c>
      <c r="AH695" s="81">
        <v>4</v>
      </c>
      <c r="AI695" s="81"/>
      <c r="AJ695" s="81" t="s">
        <v>19636</v>
      </c>
      <c r="AK695" s="81" t="s">
        <v>21401</v>
      </c>
      <c r="AL695" s="81"/>
      <c r="AM695" s="81"/>
      <c r="AN695" s="83">
        <v>42342.88071759259</v>
      </c>
      <c r="AO695" s="81"/>
      <c r="AP695" s="81" t="b">
        <v>1</v>
      </c>
      <c r="AQ695" s="81" t="b">
        <v>0</v>
      </c>
      <c r="AR695" s="81" t="b">
        <v>0</v>
      </c>
      <c r="AS695" s="81" t="s">
        <v>6171</v>
      </c>
      <c r="AT695" s="81">
        <v>0</v>
      </c>
      <c r="AU695" s="85" t="s">
        <v>6192</v>
      </c>
      <c r="AV695" s="81" t="b">
        <v>0</v>
      </c>
      <c r="AW695" s="81" t="s">
        <v>7170</v>
      </c>
      <c r="AX695" s="85" t="s">
        <v>27704</v>
      </c>
      <c r="AY695" s="81" t="s">
        <v>66</v>
      </c>
    </row>
    <row r="696" spans="1:56" x14ac:dyDescent="0.25">
      <c r="A696" s="66" t="s">
        <v>8525</v>
      </c>
      <c r="B696" s="67"/>
      <c r="C696" s="67"/>
      <c r="D696" s="68"/>
      <c r="E696" s="110"/>
      <c r="F696" s="104" t="s">
        <v>25649</v>
      </c>
      <c r="G696" s="111"/>
      <c r="H696" s="71"/>
      <c r="I696" s="72"/>
      <c r="J696" s="112"/>
      <c r="K696" s="71" t="s">
        <v>29824</v>
      </c>
      <c r="L696" s="113"/>
      <c r="M696" s="76"/>
      <c r="N696" s="76"/>
      <c r="O696" s="77"/>
      <c r="P696" s="78"/>
      <c r="Q696" s="78"/>
      <c r="R696" s="88"/>
      <c r="S696" s="88"/>
      <c r="T696" s="88"/>
      <c r="U696" s="88"/>
      <c r="V696" s="52"/>
      <c r="W696" s="52"/>
      <c r="X696" s="52"/>
      <c r="Y696" s="52"/>
      <c r="Z696" s="51"/>
      <c r="AA696" s="73"/>
      <c r="AB696" s="73"/>
      <c r="AC696" s="74"/>
      <c r="AD696" s="81" t="s">
        <v>17599</v>
      </c>
      <c r="AE696" s="81">
        <v>461</v>
      </c>
      <c r="AF696" s="81">
        <v>321</v>
      </c>
      <c r="AG696" s="81">
        <v>1573</v>
      </c>
      <c r="AH696" s="81">
        <v>57</v>
      </c>
      <c r="AI696" s="81">
        <v>-28800</v>
      </c>
      <c r="AJ696" s="81" t="s">
        <v>19637</v>
      </c>
      <c r="AK696" s="81" t="s">
        <v>4962</v>
      </c>
      <c r="AL696" s="85" t="s">
        <v>22441</v>
      </c>
      <c r="AM696" s="81" t="s">
        <v>5617</v>
      </c>
      <c r="AN696" s="83">
        <v>40105.025625000002</v>
      </c>
      <c r="AO696" s="85" t="s">
        <v>23129</v>
      </c>
      <c r="AP696" s="81" t="b">
        <v>0</v>
      </c>
      <c r="AQ696" s="81" t="b">
        <v>0</v>
      </c>
      <c r="AR696" s="81" t="b">
        <v>0</v>
      </c>
      <c r="AS696" s="81" t="s">
        <v>6171</v>
      </c>
      <c r="AT696" s="81">
        <v>43</v>
      </c>
      <c r="AU696" s="85" t="s">
        <v>24864</v>
      </c>
      <c r="AV696" s="81" t="b">
        <v>0</v>
      </c>
      <c r="AW696" s="81" t="s">
        <v>7170</v>
      </c>
      <c r="AX696" s="85" t="s">
        <v>27705</v>
      </c>
      <c r="AY696" s="81" t="s">
        <v>66</v>
      </c>
    </row>
    <row r="697" spans="1:56" x14ac:dyDescent="0.25">
      <c r="A697" s="66" t="s">
        <v>8526</v>
      </c>
      <c r="B697" s="67"/>
      <c r="C697" s="67"/>
      <c r="D697" s="68"/>
      <c r="E697" s="110"/>
      <c r="F697" s="104" t="s">
        <v>25650</v>
      </c>
      <c r="G697" s="111"/>
      <c r="H697" s="71"/>
      <c r="I697" s="72"/>
      <c r="J697" s="112"/>
      <c r="K697" s="71" t="s">
        <v>29825</v>
      </c>
      <c r="L697" s="113"/>
      <c r="M697" s="76"/>
      <c r="N697" s="76"/>
      <c r="O697" s="77"/>
      <c r="P697" s="78"/>
      <c r="Q697" s="78"/>
      <c r="R697" s="88"/>
      <c r="S697" s="88"/>
      <c r="T697" s="88"/>
      <c r="U697" s="88"/>
      <c r="V697" s="52"/>
      <c r="W697" s="52"/>
      <c r="X697" s="52"/>
      <c r="Y697" s="52"/>
      <c r="Z697" s="51"/>
      <c r="AA697" s="73"/>
      <c r="AB697" s="73"/>
      <c r="AC697" s="74"/>
      <c r="AD697" s="81" t="s">
        <v>17600</v>
      </c>
      <c r="AE697" s="81">
        <v>71</v>
      </c>
      <c r="AF697" s="81">
        <v>26</v>
      </c>
      <c r="AG697" s="81">
        <v>456</v>
      </c>
      <c r="AH697" s="81">
        <v>206</v>
      </c>
      <c r="AI697" s="81">
        <v>-21600</v>
      </c>
      <c r="AJ697" s="81" t="s">
        <v>19638</v>
      </c>
      <c r="AK697" s="81"/>
      <c r="AL697" s="81"/>
      <c r="AM697" s="81" t="s">
        <v>5621</v>
      </c>
      <c r="AN697" s="83">
        <v>41856.234583333331</v>
      </c>
      <c r="AO697" s="81"/>
      <c r="AP697" s="81" t="b">
        <v>1</v>
      </c>
      <c r="AQ697" s="81" t="b">
        <v>0</v>
      </c>
      <c r="AR697" s="81" t="b">
        <v>0</v>
      </c>
      <c r="AS697" s="81" t="s">
        <v>6171</v>
      </c>
      <c r="AT697" s="81">
        <v>1</v>
      </c>
      <c r="AU697" s="85" t="s">
        <v>6192</v>
      </c>
      <c r="AV697" s="81" t="b">
        <v>0</v>
      </c>
      <c r="AW697" s="81" t="s">
        <v>7170</v>
      </c>
      <c r="AX697" s="85" t="s">
        <v>27706</v>
      </c>
      <c r="AY697" s="81" t="s">
        <v>66</v>
      </c>
    </row>
    <row r="698" spans="1:56" x14ac:dyDescent="0.25">
      <c r="A698" s="66" t="s">
        <v>8527</v>
      </c>
      <c r="B698" s="67"/>
      <c r="C698" s="67"/>
      <c r="D698" s="68"/>
      <c r="E698" s="110"/>
      <c r="F698" s="104" t="s">
        <v>25651</v>
      </c>
      <c r="G698" s="111"/>
      <c r="H698" s="71"/>
      <c r="I698" s="72"/>
      <c r="J698" s="112"/>
      <c r="K698" s="71" t="s">
        <v>29826</v>
      </c>
      <c r="L698" s="113"/>
      <c r="M698" s="76"/>
      <c r="N698" s="76"/>
      <c r="O698" s="77"/>
      <c r="P698" s="78"/>
      <c r="Q698" s="78"/>
      <c r="R698" s="88"/>
      <c r="S698" s="88"/>
      <c r="T698" s="88"/>
      <c r="U698" s="88"/>
      <c r="V698" s="52"/>
      <c r="W698" s="52"/>
      <c r="X698" s="52"/>
      <c r="Y698" s="52"/>
      <c r="Z698" s="51"/>
      <c r="AA698" s="73"/>
      <c r="AB698" s="73"/>
      <c r="AC698" s="74"/>
      <c r="AD698" s="81" t="s">
        <v>17601</v>
      </c>
      <c r="AE698" s="81">
        <v>707</v>
      </c>
      <c r="AF698" s="81">
        <v>3082</v>
      </c>
      <c r="AG698" s="81">
        <v>19141</v>
      </c>
      <c r="AH698" s="81">
        <v>14</v>
      </c>
      <c r="AI698" s="81"/>
      <c r="AJ698" s="81" t="s">
        <v>19639</v>
      </c>
      <c r="AK698" s="81" t="s">
        <v>21402</v>
      </c>
      <c r="AL698" s="85" t="s">
        <v>22442</v>
      </c>
      <c r="AM698" s="81"/>
      <c r="AN698" s="83">
        <v>42066.097743055558</v>
      </c>
      <c r="AO698" s="85" t="s">
        <v>23130</v>
      </c>
      <c r="AP698" s="81" t="b">
        <v>0</v>
      </c>
      <c r="AQ698" s="81" t="b">
        <v>0</v>
      </c>
      <c r="AR698" s="81" t="b">
        <v>0</v>
      </c>
      <c r="AS698" s="81" t="s">
        <v>6177</v>
      </c>
      <c r="AT698" s="81">
        <v>38</v>
      </c>
      <c r="AU698" s="85" t="s">
        <v>6192</v>
      </c>
      <c r="AV698" s="81" t="b">
        <v>0</v>
      </c>
      <c r="AW698" s="81" t="s">
        <v>7170</v>
      </c>
      <c r="AX698" s="85" t="s">
        <v>27707</v>
      </c>
      <c r="AY698" s="81" t="s">
        <v>66</v>
      </c>
    </row>
    <row r="699" spans="1:56" x14ac:dyDescent="0.25">
      <c r="A699" s="66" t="s">
        <v>10508</v>
      </c>
      <c r="B699" s="67"/>
      <c r="C699" s="67"/>
      <c r="D699" s="68"/>
      <c r="E699" s="110"/>
      <c r="F699" s="104" t="s">
        <v>25652</v>
      </c>
      <c r="G699" s="111"/>
      <c r="H699" s="71"/>
      <c r="I699" s="72"/>
      <c r="J699" s="112"/>
      <c r="K699" s="71" t="s">
        <v>29827</v>
      </c>
      <c r="L699" s="113"/>
      <c r="M699" s="76"/>
      <c r="N699" s="76"/>
      <c r="O699" s="77"/>
      <c r="P699" s="78"/>
      <c r="Q699" s="78"/>
      <c r="R699" s="88"/>
      <c r="S699" s="88"/>
      <c r="T699" s="88"/>
      <c r="U699" s="88"/>
      <c r="V699" s="52"/>
      <c r="W699" s="52"/>
      <c r="X699" s="52"/>
      <c r="Y699" s="52"/>
      <c r="Z699" s="51"/>
      <c r="AA699" s="73"/>
      <c r="AB699" s="73"/>
      <c r="AC699" s="74"/>
      <c r="AD699" s="81" t="s">
        <v>17602</v>
      </c>
      <c r="AE699" s="81">
        <v>296</v>
      </c>
      <c r="AF699" s="81">
        <v>1988</v>
      </c>
      <c r="AG699" s="81">
        <v>21826</v>
      </c>
      <c r="AH699" s="81">
        <v>5467</v>
      </c>
      <c r="AI699" s="81">
        <v>-7200</v>
      </c>
      <c r="AJ699" s="81" t="s">
        <v>19640</v>
      </c>
      <c r="AK699" s="81" t="s">
        <v>21403</v>
      </c>
      <c r="AL699" s="85" t="s">
        <v>22443</v>
      </c>
      <c r="AM699" s="81" t="s">
        <v>23099</v>
      </c>
      <c r="AN699" s="83">
        <v>41123.892025462963</v>
      </c>
      <c r="AO699" s="85" t="s">
        <v>23131</v>
      </c>
      <c r="AP699" s="81" t="b">
        <v>0</v>
      </c>
      <c r="AQ699" s="81" t="b">
        <v>0</v>
      </c>
      <c r="AR699" s="81" t="b">
        <v>0</v>
      </c>
      <c r="AS699" s="81" t="s">
        <v>6177</v>
      </c>
      <c r="AT699" s="81">
        <v>42</v>
      </c>
      <c r="AU699" s="85" t="s">
        <v>24865</v>
      </c>
      <c r="AV699" s="81" t="b">
        <v>0</v>
      </c>
      <c r="AW699" s="81" t="s">
        <v>7170</v>
      </c>
      <c r="AX699" s="85" t="s">
        <v>27708</v>
      </c>
      <c r="AY699" s="81" t="s">
        <v>65</v>
      </c>
    </row>
    <row r="700" spans="1:56" x14ac:dyDescent="0.25">
      <c r="A700" s="66" t="s">
        <v>8528</v>
      </c>
      <c r="B700" s="67"/>
      <c r="C700" s="67"/>
      <c r="D700" s="68"/>
      <c r="E700" s="110"/>
      <c r="F700" s="104" t="s">
        <v>25653</v>
      </c>
      <c r="G700" s="111"/>
      <c r="H700" s="71"/>
      <c r="I700" s="72"/>
      <c r="J700" s="112"/>
      <c r="K700" s="71" t="s">
        <v>29828</v>
      </c>
      <c r="L700" s="113"/>
      <c r="M700" s="76"/>
      <c r="N700" s="76"/>
      <c r="O700" s="77"/>
      <c r="P700" s="78"/>
      <c r="Q700" s="78"/>
      <c r="R700" s="88"/>
      <c r="S700" s="88"/>
      <c r="T700" s="88"/>
      <c r="U700" s="88"/>
      <c r="V700" s="52"/>
      <c r="W700" s="52"/>
      <c r="X700" s="52"/>
      <c r="Y700" s="52"/>
      <c r="Z700" s="51"/>
      <c r="AA700" s="73"/>
      <c r="AB700" s="73"/>
      <c r="AC700" s="74"/>
      <c r="AD700" s="81" t="s">
        <v>17603</v>
      </c>
      <c r="AE700" s="81">
        <v>2</v>
      </c>
      <c r="AF700" s="81">
        <v>40</v>
      </c>
      <c r="AG700" s="81">
        <v>81</v>
      </c>
      <c r="AH700" s="81">
        <v>9</v>
      </c>
      <c r="AI700" s="81">
        <v>-28800</v>
      </c>
      <c r="AJ700" s="81" t="s">
        <v>19641</v>
      </c>
      <c r="AK700" s="81"/>
      <c r="AL700" s="85" t="s">
        <v>22444</v>
      </c>
      <c r="AM700" s="81" t="s">
        <v>5617</v>
      </c>
      <c r="AN700" s="83">
        <v>42292.760462962964</v>
      </c>
      <c r="AO700" s="81"/>
      <c r="AP700" s="81" t="b">
        <v>1</v>
      </c>
      <c r="AQ700" s="81" t="b">
        <v>0</v>
      </c>
      <c r="AR700" s="81" t="b">
        <v>0</v>
      </c>
      <c r="AS700" s="81" t="s">
        <v>6171</v>
      </c>
      <c r="AT700" s="81">
        <v>1</v>
      </c>
      <c r="AU700" s="85" t="s">
        <v>6192</v>
      </c>
      <c r="AV700" s="81" t="b">
        <v>0</v>
      </c>
      <c r="AW700" s="81" t="s">
        <v>7170</v>
      </c>
      <c r="AX700" s="85" t="s">
        <v>27709</v>
      </c>
      <c r="AY700" s="81" t="s">
        <v>66</v>
      </c>
    </row>
    <row r="701" spans="1:56" x14ac:dyDescent="0.25">
      <c r="A701" s="66" t="s">
        <v>10509</v>
      </c>
      <c r="B701" s="67"/>
      <c r="C701" s="67"/>
      <c r="D701" s="68"/>
      <c r="E701" s="110"/>
      <c r="F701" s="104" t="s">
        <v>25654</v>
      </c>
      <c r="G701" s="111"/>
      <c r="H701" s="71"/>
      <c r="I701" s="72"/>
      <c r="J701" s="112"/>
      <c r="K701" s="71" t="s">
        <v>29829</v>
      </c>
      <c r="L701" s="113"/>
      <c r="M701" s="76"/>
      <c r="N701" s="76"/>
      <c r="O701" s="77"/>
      <c r="P701" s="78"/>
      <c r="Q701" s="78"/>
      <c r="R701" s="88"/>
      <c r="S701" s="88"/>
      <c r="T701" s="88"/>
      <c r="U701" s="88"/>
      <c r="V701" s="52"/>
      <c r="W701" s="52"/>
      <c r="X701" s="52"/>
      <c r="Y701" s="52"/>
      <c r="Z701" s="51"/>
      <c r="AA701" s="73"/>
      <c r="AB701" s="73"/>
      <c r="AC701" s="74"/>
      <c r="AD701" s="81" t="s">
        <v>17604</v>
      </c>
      <c r="AE701" s="81">
        <v>504</v>
      </c>
      <c r="AF701" s="81">
        <v>449</v>
      </c>
      <c r="AG701" s="81">
        <v>459</v>
      </c>
      <c r="AH701" s="81">
        <v>863</v>
      </c>
      <c r="AI701" s="81"/>
      <c r="AJ701" s="81" t="s">
        <v>19642</v>
      </c>
      <c r="AK701" s="81"/>
      <c r="AL701" s="85" t="s">
        <v>22445</v>
      </c>
      <c r="AM701" s="81"/>
      <c r="AN701" s="83">
        <v>42036.163981481484</v>
      </c>
      <c r="AO701" s="81"/>
      <c r="AP701" s="81" t="b">
        <v>1</v>
      </c>
      <c r="AQ701" s="81" t="b">
        <v>0</v>
      </c>
      <c r="AR701" s="81" t="b">
        <v>0</v>
      </c>
      <c r="AS701" s="81" t="s">
        <v>6171</v>
      </c>
      <c r="AT701" s="81">
        <v>5</v>
      </c>
      <c r="AU701" s="85" t="s">
        <v>6192</v>
      </c>
      <c r="AV701" s="81" t="b">
        <v>0</v>
      </c>
      <c r="AW701" s="81" t="s">
        <v>7170</v>
      </c>
      <c r="AX701" s="85" t="s">
        <v>27710</v>
      </c>
      <c r="AY701" s="81" t="s">
        <v>65</v>
      </c>
    </row>
    <row r="702" spans="1:56" x14ac:dyDescent="0.25">
      <c r="A702" s="66" t="s">
        <v>10510</v>
      </c>
      <c r="B702" s="67"/>
      <c r="C702" s="67"/>
      <c r="D702" s="68"/>
      <c r="E702" s="110"/>
      <c r="F702" s="104" t="s">
        <v>25655</v>
      </c>
      <c r="G702" s="111"/>
      <c r="H702" s="71"/>
      <c r="I702" s="72"/>
      <c r="J702" s="112"/>
      <c r="K702" s="71" t="s">
        <v>29830</v>
      </c>
      <c r="L702" s="113"/>
      <c r="M702" s="76"/>
      <c r="N702" s="76"/>
      <c r="O702" s="77"/>
      <c r="P702" s="78"/>
      <c r="Q702" s="78"/>
      <c r="R702" s="88"/>
      <c r="S702" s="88"/>
      <c r="T702" s="88"/>
      <c r="U702" s="88"/>
      <c r="V702" s="52"/>
      <c r="W702" s="52"/>
      <c r="X702" s="52"/>
      <c r="Y702" s="52"/>
      <c r="Z702" s="51"/>
      <c r="AA702" s="73"/>
      <c r="AB702" s="73"/>
      <c r="AC702" s="74"/>
      <c r="AD702" s="81" t="s">
        <v>4138</v>
      </c>
      <c r="AE702" s="81">
        <v>1652</v>
      </c>
      <c r="AF702" s="81">
        <v>6441</v>
      </c>
      <c r="AG702" s="81">
        <v>3522</v>
      </c>
      <c r="AH702" s="81">
        <v>0</v>
      </c>
      <c r="AI702" s="81"/>
      <c r="AJ702" s="81" t="s">
        <v>19643</v>
      </c>
      <c r="AK702" s="81" t="s">
        <v>21404</v>
      </c>
      <c r="AL702" s="85" t="s">
        <v>22446</v>
      </c>
      <c r="AM702" s="81"/>
      <c r="AN702" s="83">
        <v>40254.509675925925</v>
      </c>
      <c r="AO702" s="81"/>
      <c r="AP702" s="81" t="b">
        <v>0</v>
      </c>
      <c r="AQ702" s="81" t="b">
        <v>0</v>
      </c>
      <c r="AR702" s="81" t="b">
        <v>0</v>
      </c>
      <c r="AS702" s="81" t="s">
        <v>6171</v>
      </c>
      <c r="AT702" s="81">
        <v>109</v>
      </c>
      <c r="AU702" s="85" t="s">
        <v>24866</v>
      </c>
      <c r="AV702" s="81" t="b">
        <v>0</v>
      </c>
      <c r="AW702" s="81" t="s">
        <v>7170</v>
      </c>
      <c r="AX702" s="85" t="s">
        <v>27711</v>
      </c>
      <c r="AY702" s="81" t="s">
        <v>65</v>
      </c>
    </row>
    <row r="703" spans="1:56" x14ac:dyDescent="0.25">
      <c r="A703" s="66" t="s">
        <v>8529</v>
      </c>
      <c r="B703" s="67"/>
      <c r="C703" s="67"/>
      <c r="D703" s="68"/>
      <c r="E703" s="110"/>
      <c r="F703" s="104" t="s">
        <v>25656</v>
      </c>
      <c r="G703" s="111"/>
      <c r="H703" s="71"/>
      <c r="I703" s="72"/>
      <c r="J703" s="112"/>
      <c r="K703" s="71" t="s">
        <v>29831</v>
      </c>
      <c r="L703" s="113"/>
      <c r="M703" s="76"/>
      <c r="N703" s="76"/>
      <c r="O703" s="77"/>
      <c r="P703" s="78"/>
      <c r="Q703" s="78"/>
      <c r="R703" s="88"/>
      <c r="S703" s="88"/>
      <c r="T703" s="88"/>
      <c r="U703" s="88"/>
      <c r="V703" s="52"/>
      <c r="W703" s="52"/>
      <c r="X703" s="52"/>
      <c r="Y703" s="52"/>
      <c r="Z703" s="51"/>
      <c r="AA703" s="73"/>
      <c r="AB703" s="73"/>
      <c r="AC703" s="74"/>
      <c r="AD703" s="81" t="s">
        <v>17605</v>
      </c>
      <c r="AE703" s="81">
        <v>1201</v>
      </c>
      <c r="AF703" s="81">
        <v>702</v>
      </c>
      <c r="AG703" s="81">
        <v>39760</v>
      </c>
      <c r="AH703" s="81">
        <v>0</v>
      </c>
      <c r="AI703" s="81">
        <v>-18000</v>
      </c>
      <c r="AJ703" s="81" t="s">
        <v>19644</v>
      </c>
      <c r="AK703" s="81" t="s">
        <v>21405</v>
      </c>
      <c r="AL703" s="85" t="s">
        <v>5478</v>
      </c>
      <c r="AM703" s="81" t="s">
        <v>5619</v>
      </c>
      <c r="AN703" s="83">
        <v>41588.859884259262</v>
      </c>
      <c r="AO703" s="85" t="s">
        <v>23132</v>
      </c>
      <c r="AP703" s="81" t="b">
        <v>0</v>
      </c>
      <c r="AQ703" s="81" t="b">
        <v>0</v>
      </c>
      <c r="AR703" s="81" t="b">
        <v>0</v>
      </c>
      <c r="AS703" s="81" t="s">
        <v>6171</v>
      </c>
      <c r="AT703" s="81">
        <v>15</v>
      </c>
      <c r="AU703" s="85" t="s">
        <v>6302</v>
      </c>
      <c r="AV703" s="81" t="b">
        <v>0</v>
      </c>
      <c r="AW703" s="81" t="s">
        <v>7170</v>
      </c>
      <c r="AX703" s="85" t="s">
        <v>27712</v>
      </c>
      <c r="AY703" s="81" t="s">
        <v>66</v>
      </c>
    </row>
    <row r="704" spans="1:56" x14ac:dyDescent="0.25">
      <c r="A704" s="66" t="s">
        <v>8530</v>
      </c>
      <c r="B704" s="67"/>
      <c r="C704" s="67"/>
      <c r="D704" s="68"/>
      <c r="E704" s="110"/>
      <c r="F704" s="104" t="s">
        <v>25657</v>
      </c>
      <c r="G704" s="111"/>
      <c r="H704" s="71"/>
      <c r="I704" s="72"/>
      <c r="J704" s="112"/>
      <c r="K704" s="71" t="s">
        <v>29832</v>
      </c>
      <c r="L704" s="113"/>
      <c r="M704" s="76"/>
      <c r="N704" s="76"/>
      <c r="O704" s="77"/>
      <c r="P704" s="78"/>
      <c r="Q704" s="78"/>
      <c r="R704" s="88"/>
      <c r="S704" s="88"/>
      <c r="T704" s="88"/>
      <c r="U704" s="88"/>
      <c r="V704" s="52"/>
      <c r="W704" s="52"/>
      <c r="X704" s="52"/>
      <c r="Y704" s="52"/>
      <c r="Z704" s="51"/>
      <c r="AA704" s="73"/>
      <c r="AB704" s="73"/>
      <c r="AC704" s="74"/>
      <c r="AD704" s="81" t="s">
        <v>17606</v>
      </c>
      <c r="AE704" s="81">
        <v>172</v>
      </c>
      <c r="AF704" s="81">
        <v>181</v>
      </c>
      <c r="AG704" s="81">
        <v>6547</v>
      </c>
      <c r="AH704" s="81">
        <v>3777</v>
      </c>
      <c r="AI704" s="81">
        <v>-25200</v>
      </c>
      <c r="AJ704" s="81"/>
      <c r="AK704" s="81" t="s">
        <v>21406</v>
      </c>
      <c r="AL704" s="81"/>
      <c r="AM704" s="81" t="s">
        <v>5629</v>
      </c>
      <c r="AN704" s="83">
        <v>40588.941134259258</v>
      </c>
      <c r="AO704" s="85" t="s">
        <v>23133</v>
      </c>
      <c r="AP704" s="81" t="b">
        <v>0</v>
      </c>
      <c r="AQ704" s="81" t="b">
        <v>0</v>
      </c>
      <c r="AR704" s="81" t="b">
        <v>1</v>
      </c>
      <c r="AS704" s="81" t="s">
        <v>6171</v>
      </c>
      <c r="AT704" s="81">
        <v>7</v>
      </c>
      <c r="AU704" s="85" t="s">
        <v>24867</v>
      </c>
      <c r="AV704" s="81" t="b">
        <v>0</v>
      </c>
      <c r="AW704" s="81" t="s">
        <v>7170</v>
      </c>
      <c r="AX704" s="85" t="s">
        <v>27713</v>
      </c>
      <c r="AY704" s="81" t="s">
        <v>66</v>
      </c>
    </row>
    <row r="705" spans="1:51" x14ac:dyDescent="0.25">
      <c r="A705" s="66" t="s">
        <v>10511</v>
      </c>
      <c r="B705" s="67"/>
      <c r="C705" s="67"/>
      <c r="D705" s="68"/>
      <c r="E705" s="110"/>
      <c r="F705" s="104" t="s">
        <v>25658</v>
      </c>
      <c r="G705" s="111"/>
      <c r="H705" s="71"/>
      <c r="I705" s="72"/>
      <c r="J705" s="112"/>
      <c r="K705" s="71" t="s">
        <v>29833</v>
      </c>
      <c r="L705" s="113"/>
      <c r="M705" s="76"/>
      <c r="N705" s="76"/>
      <c r="O705" s="77"/>
      <c r="P705" s="78"/>
      <c r="Q705" s="78"/>
      <c r="R705" s="88"/>
      <c r="S705" s="88"/>
      <c r="T705" s="88"/>
      <c r="U705" s="88"/>
      <c r="V705" s="52"/>
      <c r="W705" s="52"/>
      <c r="X705" s="52"/>
      <c r="Y705" s="52"/>
      <c r="Z705" s="51"/>
      <c r="AA705" s="73"/>
      <c r="AB705" s="73"/>
      <c r="AC705" s="74"/>
      <c r="AD705" s="81" t="s">
        <v>17607</v>
      </c>
      <c r="AE705" s="81">
        <v>130</v>
      </c>
      <c r="AF705" s="81">
        <v>1642730</v>
      </c>
      <c r="AG705" s="81">
        <v>46829</v>
      </c>
      <c r="AH705" s="81">
        <v>60</v>
      </c>
      <c r="AI705" s="81">
        <v>-18000</v>
      </c>
      <c r="AJ705" s="81" t="s">
        <v>19645</v>
      </c>
      <c r="AK705" s="81"/>
      <c r="AL705" s="85" t="s">
        <v>22447</v>
      </c>
      <c r="AM705" s="81" t="s">
        <v>5619</v>
      </c>
      <c r="AN705" s="83">
        <v>39170.861562500002</v>
      </c>
      <c r="AO705" s="85" t="s">
        <v>23134</v>
      </c>
      <c r="AP705" s="81" t="b">
        <v>0</v>
      </c>
      <c r="AQ705" s="81" t="b">
        <v>0</v>
      </c>
      <c r="AR705" s="81" t="b">
        <v>1</v>
      </c>
      <c r="AS705" s="81" t="s">
        <v>6171</v>
      </c>
      <c r="AT705" s="81">
        <v>43281</v>
      </c>
      <c r="AU705" s="85" t="s">
        <v>24868</v>
      </c>
      <c r="AV705" s="81" t="b">
        <v>1</v>
      </c>
      <c r="AW705" s="81" t="s">
        <v>7170</v>
      </c>
      <c r="AX705" s="85" t="s">
        <v>27714</v>
      </c>
      <c r="AY705" s="81" t="s">
        <v>65</v>
      </c>
    </row>
    <row r="706" spans="1:51" x14ac:dyDescent="0.25">
      <c r="A706" s="66" t="s">
        <v>10512</v>
      </c>
      <c r="B706" s="67"/>
      <c r="C706" s="67"/>
      <c r="D706" s="68"/>
      <c r="E706" s="110"/>
      <c r="F706" s="104" t="s">
        <v>25659</v>
      </c>
      <c r="G706" s="111"/>
      <c r="H706" s="71"/>
      <c r="I706" s="72"/>
      <c r="J706" s="112"/>
      <c r="K706" s="71" t="s">
        <v>29834</v>
      </c>
      <c r="L706" s="113"/>
      <c r="M706" s="76"/>
      <c r="N706" s="76"/>
      <c r="O706" s="77"/>
      <c r="P706" s="78"/>
      <c r="Q706" s="78"/>
      <c r="R706" s="88"/>
      <c r="S706" s="88"/>
      <c r="T706" s="88"/>
      <c r="U706" s="88"/>
      <c r="V706" s="52"/>
      <c r="W706" s="52"/>
      <c r="X706" s="52"/>
      <c r="Y706" s="52"/>
      <c r="Z706" s="51"/>
      <c r="AA706" s="73"/>
      <c r="AB706" s="73"/>
      <c r="AC706" s="74"/>
      <c r="AD706" s="81" t="s">
        <v>17608</v>
      </c>
      <c r="AE706" s="81">
        <v>383</v>
      </c>
      <c r="AF706" s="81">
        <v>608407</v>
      </c>
      <c r="AG706" s="81">
        <v>34195</v>
      </c>
      <c r="AH706" s="81">
        <v>1362</v>
      </c>
      <c r="AI706" s="81">
        <v>-28800</v>
      </c>
      <c r="AJ706" s="81" t="s">
        <v>19646</v>
      </c>
      <c r="AK706" s="81" t="s">
        <v>4948</v>
      </c>
      <c r="AL706" s="85" t="s">
        <v>22448</v>
      </c>
      <c r="AM706" s="81" t="s">
        <v>5617</v>
      </c>
      <c r="AN706" s="83">
        <v>39708.700497685182</v>
      </c>
      <c r="AO706" s="85" t="s">
        <v>23135</v>
      </c>
      <c r="AP706" s="81" t="b">
        <v>0</v>
      </c>
      <c r="AQ706" s="81" t="b">
        <v>0</v>
      </c>
      <c r="AR706" s="81" t="b">
        <v>1</v>
      </c>
      <c r="AS706" s="81" t="s">
        <v>6171</v>
      </c>
      <c r="AT706" s="81">
        <v>5953</v>
      </c>
      <c r="AU706" s="85" t="s">
        <v>24869</v>
      </c>
      <c r="AV706" s="81" t="b">
        <v>1</v>
      </c>
      <c r="AW706" s="81" t="s">
        <v>7170</v>
      </c>
      <c r="AX706" s="85" t="s">
        <v>27715</v>
      </c>
      <c r="AY706" s="81" t="s">
        <v>65</v>
      </c>
    </row>
    <row r="707" spans="1:51" x14ac:dyDescent="0.25">
      <c r="A707" s="66" t="s">
        <v>10513</v>
      </c>
      <c r="B707" s="67"/>
      <c r="C707" s="67"/>
      <c r="D707" s="68"/>
      <c r="E707" s="110"/>
      <c r="F707" s="104" t="s">
        <v>25660</v>
      </c>
      <c r="G707" s="111"/>
      <c r="H707" s="71"/>
      <c r="I707" s="72"/>
      <c r="J707" s="112"/>
      <c r="K707" s="71" t="s">
        <v>29835</v>
      </c>
      <c r="L707" s="113"/>
      <c r="M707" s="76"/>
      <c r="N707" s="76"/>
      <c r="O707" s="77"/>
      <c r="P707" s="78"/>
      <c r="Q707" s="78"/>
      <c r="R707" s="88"/>
      <c r="S707" s="88"/>
      <c r="T707" s="88"/>
      <c r="U707" s="88"/>
      <c r="V707" s="52"/>
      <c r="W707" s="52"/>
      <c r="X707" s="52"/>
      <c r="Y707" s="52"/>
      <c r="Z707" s="51"/>
      <c r="AA707" s="73"/>
      <c r="AB707" s="73"/>
      <c r="AC707" s="74"/>
      <c r="AD707" s="81" t="s">
        <v>17609</v>
      </c>
      <c r="AE707" s="81">
        <v>131</v>
      </c>
      <c r="AF707" s="81">
        <v>262</v>
      </c>
      <c r="AG707" s="81">
        <v>2952</v>
      </c>
      <c r="AH707" s="81">
        <v>1304</v>
      </c>
      <c r="AI707" s="81">
        <v>-25200</v>
      </c>
      <c r="AJ707" s="81" t="s">
        <v>19647</v>
      </c>
      <c r="AK707" s="81" t="s">
        <v>21407</v>
      </c>
      <c r="AL707" s="81"/>
      <c r="AM707" s="81" t="s">
        <v>5629</v>
      </c>
      <c r="AN707" s="83">
        <v>40793.225960648146</v>
      </c>
      <c r="AO707" s="85" t="s">
        <v>23136</v>
      </c>
      <c r="AP707" s="81" t="b">
        <v>0</v>
      </c>
      <c r="AQ707" s="81" t="b">
        <v>0</v>
      </c>
      <c r="AR707" s="81" t="b">
        <v>1</v>
      </c>
      <c r="AS707" s="81" t="s">
        <v>6171</v>
      </c>
      <c r="AT707" s="81">
        <v>6</v>
      </c>
      <c r="AU707" s="85" t="s">
        <v>24870</v>
      </c>
      <c r="AV707" s="81" t="b">
        <v>0</v>
      </c>
      <c r="AW707" s="81" t="s">
        <v>7170</v>
      </c>
      <c r="AX707" s="85" t="s">
        <v>27716</v>
      </c>
      <c r="AY707" s="81" t="s">
        <v>65</v>
      </c>
    </row>
    <row r="708" spans="1:51" x14ac:dyDescent="0.25">
      <c r="A708" s="66" t="s">
        <v>8531</v>
      </c>
      <c r="B708" s="67"/>
      <c r="C708" s="67"/>
      <c r="D708" s="68"/>
      <c r="E708" s="110"/>
      <c r="F708" s="104" t="s">
        <v>25661</v>
      </c>
      <c r="G708" s="111"/>
      <c r="H708" s="71"/>
      <c r="I708" s="72"/>
      <c r="J708" s="112"/>
      <c r="K708" s="71" t="s">
        <v>29836</v>
      </c>
      <c r="L708" s="113"/>
      <c r="M708" s="76"/>
      <c r="N708" s="76"/>
      <c r="O708" s="77"/>
      <c r="P708" s="78"/>
      <c r="Q708" s="78"/>
      <c r="R708" s="88"/>
      <c r="S708" s="88"/>
      <c r="T708" s="88"/>
      <c r="U708" s="88"/>
      <c r="V708" s="52"/>
      <c r="W708" s="52"/>
      <c r="X708" s="52"/>
      <c r="Y708" s="52"/>
      <c r="Z708" s="51"/>
      <c r="AA708" s="73"/>
      <c r="AB708" s="73"/>
      <c r="AC708" s="74"/>
      <c r="AD708" s="81" t="s">
        <v>17610</v>
      </c>
      <c r="AE708" s="81">
        <v>657</v>
      </c>
      <c r="AF708" s="81">
        <v>167</v>
      </c>
      <c r="AG708" s="81">
        <v>2952</v>
      </c>
      <c r="AH708" s="81">
        <v>0</v>
      </c>
      <c r="AI708" s="81"/>
      <c r="AJ708" s="81" t="s">
        <v>19648</v>
      </c>
      <c r="AK708" s="81" t="s">
        <v>21408</v>
      </c>
      <c r="AL708" s="85" t="s">
        <v>22449</v>
      </c>
      <c r="AM708" s="81"/>
      <c r="AN708" s="83">
        <v>41545.09578703704</v>
      </c>
      <c r="AO708" s="85" t="s">
        <v>23137</v>
      </c>
      <c r="AP708" s="81" t="b">
        <v>1</v>
      </c>
      <c r="AQ708" s="81" t="b">
        <v>0</v>
      </c>
      <c r="AR708" s="81" t="b">
        <v>0</v>
      </c>
      <c r="AS708" s="81" t="s">
        <v>6171</v>
      </c>
      <c r="AT708" s="81">
        <v>2</v>
      </c>
      <c r="AU708" s="85" t="s">
        <v>6192</v>
      </c>
      <c r="AV708" s="81" t="b">
        <v>0</v>
      </c>
      <c r="AW708" s="81" t="s">
        <v>7170</v>
      </c>
      <c r="AX708" s="85" t="s">
        <v>27717</v>
      </c>
      <c r="AY708" s="81" t="s">
        <v>66</v>
      </c>
    </row>
    <row r="709" spans="1:51" x14ac:dyDescent="0.25">
      <c r="A709" s="66" t="s">
        <v>8532</v>
      </c>
      <c r="B709" s="67"/>
      <c r="C709" s="67"/>
      <c r="D709" s="68"/>
      <c r="E709" s="110"/>
      <c r="F709" s="104" t="s">
        <v>25662</v>
      </c>
      <c r="G709" s="111"/>
      <c r="H709" s="71"/>
      <c r="I709" s="72"/>
      <c r="J709" s="112"/>
      <c r="K709" s="71" t="s">
        <v>29837</v>
      </c>
      <c r="L709" s="113"/>
      <c r="M709" s="76"/>
      <c r="N709" s="76"/>
      <c r="O709" s="77"/>
      <c r="P709" s="78"/>
      <c r="Q709" s="78"/>
      <c r="R709" s="88"/>
      <c r="S709" s="88"/>
      <c r="T709" s="88"/>
      <c r="U709" s="88"/>
      <c r="V709" s="52"/>
      <c r="W709" s="52"/>
      <c r="X709" s="52"/>
      <c r="Y709" s="52"/>
      <c r="Z709" s="51"/>
      <c r="AA709" s="73"/>
      <c r="AB709" s="73"/>
      <c r="AC709" s="74"/>
      <c r="AD709" s="81" t="s">
        <v>17611</v>
      </c>
      <c r="AE709" s="81">
        <v>136</v>
      </c>
      <c r="AF709" s="81">
        <v>246</v>
      </c>
      <c r="AG709" s="81">
        <v>1468</v>
      </c>
      <c r="AH709" s="81">
        <v>1171</v>
      </c>
      <c r="AI709" s="81"/>
      <c r="AJ709" s="81"/>
      <c r="AK709" s="81"/>
      <c r="AL709" s="81"/>
      <c r="AM709" s="81"/>
      <c r="AN709" s="83">
        <v>41732.833078703705</v>
      </c>
      <c r="AO709" s="85" t="s">
        <v>23138</v>
      </c>
      <c r="AP709" s="81" t="b">
        <v>1</v>
      </c>
      <c r="AQ709" s="81" t="b">
        <v>0</v>
      </c>
      <c r="AR709" s="81" t="b">
        <v>0</v>
      </c>
      <c r="AS709" s="81" t="s">
        <v>6171</v>
      </c>
      <c r="AT709" s="81">
        <v>0</v>
      </c>
      <c r="AU709" s="85" t="s">
        <v>6192</v>
      </c>
      <c r="AV709" s="81" t="b">
        <v>0</v>
      </c>
      <c r="AW709" s="81" t="s">
        <v>7170</v>
      </c>
      <c r="AX709" s="85" t="s">
        <v>27718</v>
      </c>
      <c r="AY709" s="81" t="s">
        <v>66</v>
      </c>
    </row>
    <row r="710" spans="1:51" x14ac:dyDescent="0.25">
      <c r="A710" s="66" t="s">
        <v>10514</v>
      </c>
      <c r="B710" s="67"/>
      <c r="C710" s="67"/>
      <c r="D710" s="68"/>
      <c r="E710" s="110"/>
      <c r="F710" s="104" t="s">
        <v>25663</v>
      </c>
      <c r="G710" s="111"/>
      <c r="H710" s="71"/>
      <c r="I710" s="72"/>
      <c r="J710" s="112"/>
      <c r="K710" s="71" t="s">
        <v>29838</v>
      </c>
      <c r="L710" s="113"/>
      <c r="M710" s="76"/>
      <c r="N710" s="76"/>
      <c r="O710" s="77"/>
      <c r="P710" s="78"/>
      <c r="Q710" s="78"/>
      <c r="R710" s="88"/>
      <c r="S710" s="88"/>
      <c r="T710" s="88"/>
      <c r="U710" s="88"/>
      <c r="V710" s="52"/>
      <c r="W710" s="52"/>
      <c r="X710" s="52"/>
      <c r="Y710" s="52"/>
      <c r="Z710" s="51"/>
      <c r="AA710" s="73"/>
      <c r="AB710" s="73"/>
      <c r="AC710" s="74"/>
      <c r="AD710" s="81" t="s">
        <v>17612</v>
      </c>
      <c r="AE710" s="81">
        <v>199</v>
      </c>
      <c r="AF710" s="81">
        <v>249</v>
      </c>
      <c r="AG710" s="81">
        <v>4810</v>
      </c>
      <c r="AH710" s="81">
        <v>3407</v>
      </c>
      <c r="AI710" s="81">
        <v>-18000</v>
      </c>
      <c r="AJ710" s="81" t="s">
        <v>19649</v>
      </c>
      <c r="AK710" s="81"/>
      <c r="AL710" s="81"/>
      <c r="AM710" s="81" t="s">
        <v>5619</v>
      </c>
      <c r="AN710" s="83">
        <v>41383.106261574074</v>
      </c>
      <c r="AO710" s="85" t="s">
        <v>23139</v>
      </c>
      <c r="AP710" s="81" t="b">
        <v>1</v>
      </c>
      <c r="AQ710" s="81" t="b">
        <v>0</v>
      </c>
      <c r="AR710" s="81" t="b">
        <v>0</v>
      </c>
      <c r="AS710" s="81" t="s">
        <v>6171</v>
      </c>
      <c r="AT710" s="81">
        <v>0</v>
      </c>
      <c r="AU710" s="85" t="s">
        <v>6192</v>
      </c>
      <c r="AV710" s="81" t="b">
        <v>0</v>
      </c>
      <c r="AW710" s="81" t="s">
        <v>7170</v>
      </c>
      <c r="AX710" s="85" t="s">
        <v>27719</v>
      </c>
      <c r="AY710" s="81" t="s">
        <v>65</v>
      </c>
    </row>
    <row r="711" spans="1:51" x14ac:dyDescent="0.25">
      <c r="A711" s="66" t="s">
        <v>8533</v>
      </c>
      <c r="B711" s="67"/>
      <c r="C711" s="67"/>
      <c r="D711" s="68"/>
      <c r="E711" s="110"/>
      <c r="F711" s="104" t="s">
        <v>25664</v>
      </c>
      <c r="G711" s="111"/>
      <c r="H711" s="71"/>
      <c r="I711" s="72"/>
      <c r="J711" s="112"/>
      <c r="K711" s="71" t="s">
        <v>29839</v>
      </c>
      <c r="L711" s="113"/>
      <c r="M711" s="76"/>
      <c r="N711" s="76"/>
      <c r="O711" s="77"/>
      <c r="P711" s="78"/>
      <c r="Q711" s="78"/>
      <c r="R711" s="88"/>
      <c r="S711" s="88"/>
      <c r="T711" s="88"/>
      <c r="U711" s="88"/>
      <c r="V711" s="52"/>
      <c r="W711" s="52"/>
      <c r="X711" s="52"/>
      <c r="Y711" s="52"/>
      <c r="Z711" s="51"/>
      <c r="AA711" s="73"/>
      <c r="AB711" s="73"/>
      <c r="AC711" s="74"/>
      <c r="AD711" s="81" t="s">
        <v>17613</v>
      </c>
      <c r="AE711" s="81">
        <v>24167</v>
      </c>
      <c r="AF711" s="81">
        <v>25759</v>
      </c>
      <c r="AG711" s="81">
        <v>7978</v>
      </c>
      <c r="AH711" s="81">
        <v>11860</v>
      </c>
      <c r="AI711" s="81">
        <v>-28800</v>
      </c>
      <c r="AJ711" s="81" t="s">
        <v>19650</v>
      </c>
      <c r="AK711" s="81" t="s">
        <v>21409</v>
      </c>
      <c r="AL711" s="85" t="s">
        <v>22450</v>
      </c>
      <c r="AM711" s="81" t="s">
        <v>5617</v>
      </c>
      <c r="AN711" s="83">
        <v>41974.634942129633</v>
      </c>
      <c r="AO711" s="85" t="s">
        <v>23140</v>
      </c>
      <c r="AP711" s="81" t="b">
        <v>0</v>
      </c>
      <c r="AQ711" s="81" t="b">
        <v>0</v>
      </c>
      <c r="AR711" s="81" t="b">
        <v>1</v>
      </c>
      <c r="AS711" s="81" t="s">
        <v>6171</v>
      </c>
      <c r="AT711" s="81">
        <v>281</v>
      </c>
      <c r="AU711" s="85" t="s">
        <v>6192</v>
      </c>
      <c r="AV711" s="81" t="b">
        <v>0</v>
      </c>
      <c r="AW711" s="81" t="s">
        <v>7170</v>
      </c>
      <c r="AX711" s="85" t="s">
        <v>27720</v>
      </c>
      <c r="AY711" s="81" t="s">
        <v>66</v>
      </c>
    </row>
    <row r="712" spans="1:51" x14ac:dyDescent="0.25">
      <c r="A712" s="66" t="s">
        <v>10515</v>
      </c>
      <c r="B712" s="67"/>
      <c r="C712" s="67"/>
      <c r="D712" s="68"/>
      <c r="E712" s="110"/>
      <c r="F712" s="104" t="s">
        <v>25665</v>
      </c>
      <c r="G712" s="111"/>
      <c r="H712" s="71"/>
      <c r="I712" s="72"/>
      <c r="J712" s="112"/>
      <c r="K712" s="71" t="s">
        <v>29840</v>
      </c>
      <c r="L712" s="113"/>
      <c r="M712" s="76"/>
      <c r="N712" s="76"/>
      <c r="O712" s="77"/>
      <c r="P712" s="78"/>
      <c r="Q712" s="78"/>
      <c r="R712" s="88"/>
      <c r="S712" s="88"/>
      <c r="T712" s="88"/>
      <c r="U712" s="88"/>
      <c r="V712" s="52"/>
      <c r="W712" s="52"/>
      <c r="X712" s="52"/>
      <c r="Y712" s="52"/>
      <c r="Z712" s="51"/>
      <c r="AA712" s="73"/>
      <c r="AB712" s="73"/>
      <c r="AC712" s="74"/>
      <c r="AD712" s="81" t="s">
        <v>17614</v>
      </c>
      <c r="AE712" s="81">
        <v>331</v>
      </c>
      <c r="AF712" s="81">
        <v>2288</v>
      </c>
      <c r="AG712" s="81">
        <v>36126</v>
      </c>
      <c r="AH712" s="81">
        <v>1</v>
      </c>
      <c r="AI712" s="81">
        <v>-28800</v>
      </c>
      <c r="AJ712" s="81" t="s">
        <v>19651</v>
      </c>
      <c r="AK712" s="81" t="s">
        <v>21410</v>
      </c>
      <c r="AL712" s="85" t="s">
        <v>22451</v>
      </c>
      <c r="AM712" s="81" t="s">
        <v>5617</v>
      </c>
      <c r="AN712" s="83">
        <v>39813.212013888886</v>
      </c>
      <c r="AO712" s="81"/>
      <c r="AP712" s="81" t="b">
        <v>0</v>
      </c>
      <c r="AQ712" s="81" t="b">
        <v>0</v>
      </c>
      <c r="AR712" s="81" t="b">
        <v>0</v>
      </c>
      <c r="AS712" s="81" t="s">
        <v>6171</v>
      </c>
      <c r="AT712" s="81">
        <v>219</v>
      </c>
      <c r="AU712" s="85" t="s">
        <v>6201</v>
      </c>
      <c r="AV712" s="81" t="b">
        <v>0</v>
      </c>
      <c r="AW712" s="81" t="s">
        <v>7170</v>
      </c>
      <c r="AX712" s="85" t="s">
        <v>27721</v>
      </c>
      <c r="AY712" s="81" t="s">
        <v>65</v>
      </c>
    </row>
    <row r="713" spans="1:51" x14ac:dyDescent="0.25">
      <c r="A713" s="66" t="s">
        <v>8534</v>
      </c>
      <c r="B713" s="67"/>
      <c r="C713" s="67"/>
      <c r="D713" s="68"/>
      <c r="E713" s="110"/>
      <c r="F713" s="104" t="s">
        <v>25666</v>
      </c>
      <c r="G713" s="111"/>
      <c r="H713" s="71"/>
      <c r="I713" s="72"/>
      <c r="J713" s="112"/>
      <c r="K713" s="71" t="s">
        <v>29841</v>
      </c>
      <c r="L713" s="113"/>
      <c r="M713" s="76"/>
      <c r="N713" s="76"/>
      <c r="O713" s="77"/>
      <c r="P713" s="78"/>
      <c r="Q713" s="78"/>
      <c r="R713" s="88"/>
      <c r="S713" s="88"/>
      <c r="T713" s="88"/>
      <c r="U713" s="88"/>
      <c r="V713" s="52"/>
      <c r="W713" s="52"/>
      <c r="X713" s="52"/>
      <c r="Y713" s="52"/>
      <c r="Z713" s="51"/>
      <c r="AA713" s="73"/>
      <c r="AB713" s="73"/>
      <c r="AC713" s="74"/>
      <c r="AD713" s="81" t="s">
        <v>17615</v>
      </c>
      <c r="AE713" s="81">
        <v>576</v>
      </c>
      <c r="AF713" s="81">
        <v>75</v>
      </c>
      <c r="AG713" s="81">
        <v>2962</v>
      </c>
      <c r="AH713" s="81">
        <v>752</v>
      </c>
      <c r="AI713" s="81"/>
      <c r="AJ713" s="81" t="s">
        <v>19652</v>
      </c>
      <c r="AK713" s="81"/>
      <c r="AL713" s="81"/>
      <c r="AM713" s="81"/>
      <c r="AN713" s="83">
        <v>42230.212291666663</v>
      </c>
      <c r="AO713" s="85" t="s">
        <v>23141</v>
      </c>
      <c r="AP713" s="81" t="b">
        <v>1</v>
      </c>
      <c r="AQ713" s="81" t="b">
        <v>0</v>
      </c>
      <c r="AR713" s="81" t="b">
        <v>0</v>
      </c>
      <c r="AS713" s="81" t="s">
        <v>6171</v>
      </c>
      <c r="AT713" s="81">
        <v>2</v>
      </c>
      <c r="AU713" s="85" t="s">
        <v>6192</v>
      </c>
      <c r="AV713" s="81" t="b">
        <v>0</v>
      </c>
      <c r="AW713" s="81" t="s">
        <v>7170</v>
      </c>
      <c r="AX713" s="85" t="s">
        <v>27722</v>
      </c>
      <c r="AY713" s="81" t="s">
        <v>66</v>
      </c>
    </row>
    <row r="714" spans="1:51" x14ac:dyDescent="0.25">
      <c r="A714" s="66" t="s">
        <v>10516</v>
      </c>
      <c r="B714" s="67"/>
      <c r="C714" s="67"/>
      <c r="D714" s="68"/>
      <c r="E714" s="110"/>
      <c r="F714" s="104" t="s">
        <v>25667</v>
      </c>
      <c r="G714" s="111"/>
      <c r="H714" s="71"/>
      <c r="I714" s="72"/>
      <c r="J714" s="112"/>
      <c r="K714" s="71" t="s">
        <v>29842</v>
      </c>
      <c r="L714" s="113"/>
      <c r="M714" s="76"/>
      <c r="N714" s="76"/>
      <c r="O714" s="77"/>
      <c r="P714" s="78"/>
      <c r="Q714" s="78"/>
      <c r="R714" s="88"/>
      <c r="S714" s="88"/>
      <c r="T714" s="88"/>
      <c r="U714" s="88"/>
      <c r="V714" s="52"/>
      <c r="W714" s="52"/>
      <c r="X714" s="52"/>
      <c r="Y714" s="52"/>
      <c r="Z714" s="51"/>
      <c r="AA714" s="73"/>
      <c r="AB714" s="73"/>
      <c r="AC714" s="74"/>
      <c r="AD714" s="81" t="s">
        <v>17616</v>
      </c>
      <c r="AE714" s="81">
        <v>204</v>
      </c>
      <c r="AF714" s="81">
        <v>2909341</v>
      </c>
      <c r="AG714" s="81">
        <v>7291</v>
      </c>
      <c r="AH714" s="81">
        <v>3</v>
      </c>
      <c r="AI714" s="81">
        <v>-28800</v>
      </c>
      <c r="AJ714" s="81"/>
      <c r="AK714" s="81" t="s">
        <v>5210</v>
      </c>
      <c r="AL714" s="85" t="s">
        <v>22452</v>
      </c>
      <c r="AM714" s="81" t="s">
        <v>5617</v>
      </c>
      <c r="AN714" s="83">
        <v>40581.97855324074</v>
      </c>
      <c r="AO714" s="85" t="s">
        <v>23142</v>
      </c>
      <c r="AP714" s="81" t="b">
        <v>0</v>
      </c>
      <c r="AQ714" s="81" t="b">
        <v>0</v>
      </c>
      <c r="AR714" s="81" t="b">
        <v>0</v>
      </c>
      <c r="AS714" s="81" t="s">
        <v>6171</v>
      </c>
      <c r="AT714" s="81">
        <v>13116</v>
      </c>
      <c r="AU714" s="85" t="s">
        <v>6222</v>
      </c>
      <c r="AV714" s="81" t="b">
        <v>1</v>
      </c>
      <c r="AW714" s="81" t="s">
        <v>7170</v>
      </c>
      <c r="AX714" s="85" t="s">
        <v>27723</v>
      </c>
      <c r="AY714" s="81" t="s">
        <v>65</v>
      </c>
    </row>
    <row r="715" spans="1:51" x14ac:dyDescent="0.25">
      <c r="A715" s="66" t="s">
        <v>10517</v>
      </c>
      <c r="B715" s="67"/>
      <c r="C715" s="67"/>
      <c r="D715" s="68"/>
      <c r="E715" s="110"/>
      <c r="F715" s="104" t="s">
        <v>25668</v>
      </c>
      <c r="G715" s="111"/>
      <c r="H715" s="71"/>
      <c r="I715" s="72"/>
      <c r="J715" s="112"/>
      <c r="K715" s="71" t="s">
        <v>29843</v>
      </c>
      <c r="L715" s="113"/>
      <c r="M715" s="76"/>
      <c r="N715" s="76"/>
      <c r="O715" s="77"/>
      <c r="P715" s="78"/>
      <c r="Q715" s="78"/>
      <c r="R715" s="88"/>
      <c r="S715" s="88"/>
      <c r="T715" s="88"/>
      <c r="U715" s="88"/>
      <c r="V715" s="52"/>
      <c r="W715" s="52"/>
      <c r="X715" s="52"/>
      <c r="Y715" s="52"/>
      <c r="Z715" s="51"/>
      <c r="AA715" s="73"/>
      <c r="AB715" s="73"/>
      <c r="AC715" s="74"/>
      <c r="AD715" s="81" t="s">
        <v>17617</v>
      </c>
      <c r="AE715" s="81">
        <v>447</v>
      </c>
      <c r="AF715" s="81">
        <v>281209</v>
      </c>
      <c r="AG715" s="81">
        <v>11680</v>
      </c>
      <c r="AH715" s="81">
        <v>3</v>
      </c>
      <c r="AI715" s="81">
        <v>-18000</v>
      </c>
      <c r="AJ715" s="81" t="s">
        <v>19653</v>
      </c>
      <c r="AK715" s="81"/>
      <c r="AL715" s="81"/>
      <c r="AM715" s="81" t="s">
        <v>5616</v>
      </c>
      <c r="AN715" s="83">
        <v>39949.100231481483</v>
      </c>
      <c r="AO715" s="85" t="s">
        <v>23143</v>
      </c>
      <c r="AP715" s="81" t="b">
        <v>1</v>
      </c>
      <c r="AQ715" s="81" t="b">
        <v>0</v>
      </c>
      <c r="AR715" s="81" t="b">
        <v>0</v>
      </c>
      <c r="AS715" s="81" t="s">
        <v>6171</v>
      </c>
      <c r="AT715" s="81">
        <v>2610</v>
      </c>
      <c r="AU715" s="85" t="s">
        <v>6192</v>
      </c>
      <c r="AV715" s="81" t="b">
        <v>1</v>
      </c>
      <c r="AW715" s="81" t="s">
        <v>7170</v>
      </c>
      <c r="AX715" s="85" t="s">
        <v>27724</v>
      </c>
      <c r="AY715" s="81" t="s">
        <v>65</v>
      </c>
    </row>
    <row r="716" spans="1:51" x14ac:dyDescent="0.25">
      <c r="A716" s="66" t="s">
        <v>8535</v>
      </c>
      <c r="B716" s="67"/>
      <c r="C716" s="67"/>
      <c r="D716" s="68"/>
      <c r="E716" s="110"/>
      <c r="F716" s="104" t="s">
        <v>25669</v>
      </c>
      <c r="G716" s="111"/>
      <c r="H716" s="71"/>
      <c r="I716" s="72"/>
      <c r="J716" s="112"/>
      <c r="K716" s="71" t="s">
        <v>29844</v>
      </c>
      <c r="L716" s="113"/>
      <c r="M716" s="76"/>
      <c r="N716" s="76"/>
      <c r="O716" s="77"/>
      <c r="P716" s="78"/>
      <c r="Q716" s="78"/>
      <c r="R716" s="88"/>
      <c r="S716" s="88"/>
      <c r="T716" s="88"/>
      <c r="U716" s="88"/>
      <c r="V716" s="52"/>
      <c r="W716" s="52"/>
      <c r="X716" s="52"/>
      <c r="Y716" s="52"/>
      <c r="Z716" s="51"/>
      <c r="AA716" s="73"/>
      <c r="AB716" s="73"/>
      <c r="AC716" s="74"/>
      <c r="AD716" s="81" t="s">
        <v>17618</v>
      </c>
      <c r="AE716" s="81">
        <v>194</v>
      </c>
      <c r="AF716" s="81">
        <v>144</v>
      </c>
      <c r="AG716" s="81">
        <v>2866</v>
      </c>
      <c r="AH716" s="81">
        <v>3284</v>
      </c>
      <c r="AI716" s="81">
        <v>-25200</v>
      </c>
      <c r="AJ716" s="81" t="s">
        <v>19654</v>
      </c>
      <c r="AK716" s="81"/>
      <c r="AL716" s="85" t="s">
        <v>22453</v>
      </c>
      <c r="AM716" s="81" t="s">
        <v>5630</v>
      </c>
      <c r="AN716" s="83">
        <v>41408.180844907409</v>
      </c>
      <c r="AO716" s="85" t="s">
        <v>23144</v>
      </c>
      <c r="AP716" s="81" t="b">
        <v>0</v>
      </c>
      <c r="AQ716" s="81" t="b">
        <v>0</v>
      </c>
      <c r="AR716" s="81" t="b">
        <v>0</v>
      </c>
      <c r="AS716" s="81" t="s">
        <v>6171</v>
      </c>
      <c r="AT716" s="81">
        <v>5</v>
      </c>
      <c r="AU716" s="85" t="s">
        <v>6302</v>
      </c>
      <c r="AV716" s="81" t="b">
        <v>0</v>
      </c>
      <c r="AW716" s="81" t="s">
        <v>7170</v>
      </c>
      <c r="AX716" s="85" t="s">
        <v>27725</v>
      </c>
      <c r="AY716" s="81" t="s">
        <v>66</v>
      </c>
    </row>
    <row r="717" spans="1:51" x14ac:dyDescent="0.25">
      <c r="A717" s="66" t="s">
        <v>10518</v>
      </c>
      <c r="B717" s="67"/>
      <c r="C717" s="67"/>
      <c r="D717" s="68"/>
      <c r="E717" s="110"/>
      <c r="F717" s="104" t="s">
        <v>25670</v>
      </c>
      <c r="G717" s="111"/>
      <c r="H717" s="71"/>
      <c r="I717" s="72"/>
      <c r="J717" s="112"/>
      <c r="K717" s="71" t="s">
        <v>29845</v>
      </c>
      <c r="L717" s="113"/>
      <c r="M717" s="76"/>
      <c r="N717" s="76"/>
      <c r="O717" s="77"/>
      <c r="P717" s="78"/>
      <c r="Q717" s="78"/>
      <c r="R717" s="88"/>
      <c r="S717" s="88"/>
      <c r="T717" s="88"/>
      <c r="U717" s="88"/>
      <c r="V717" s="52"/>
      <c r="W717" s="52"/>
      <c r="X717" s="52"/>
      <c r="Y717" s="52"/>
      <c r="Z717" s="51"/>
      <c r="AA717" s="73"/>
      <c r="AB717" s="73"/>
      <c r="AC717" s="74"/>
      <c r="AD717" s="81" t="s">
        <v>17619</v>
      </c>
      <c r="AE717" s="81">
        <v>1220</v>
      </c>
      <c r="AF717" s="81">
        <v>20747</v>
      </c>
      <c r="AG717" s="81">
        <v>29811</v>
      </c>
      <c r="AH717" s="81">
        <v>1060</v>
      </c>
      <c r="AI717" s="81">
        <v>-28800</v>
      </c>
      <c r="AJ717" s="81" t="s">
        <v>19655</v>
      </c>
      <c r="AK717" s="81" t="s">
        <v>5268</v>
      </c>
      <c r="AL717" s="85" t="s">
        <v>22454</v>
      </c>
      <c r="AM717" s="81" t="s">
        <v>5617</v>
      </c>
      <c r="AN717" s="83">
        <v>39659.027685185189</v>
      </c>
      <c r="AO717" s="81"/>
      <c r="AP717" s="81" t="b">
        <v>1</v>
      </c>
      <c r="AQ717" s="81" t="b">
        <v>0</v>
      </c>
      <c r="AR717" s="81" t="b">
        <v>1</v>
      </c>
      <c r="AS717" s="81" t="s">
        <v>6171</v>
      </c>
      <c r="AT717" s="81">
        <v>1084</v>
      </c>
      <c r="AU717" s="85" t="s">
        <v>6192</v>
      </c>
      <c r="AV717" s="81" t="b">
        <v>1</v>
      </c>
      <c r="AW717" s="81" t="s">
        <v>7170</v>
      </c>
      <c r="AX717" s="85" t="s">
        <v>27726</v>
      </c>
      <c r="AY717" s="81" t="s">
        <v>65</v>
      </c>
    </row>
    <row r="718" spans="1:51" x14ac:dyDescent="0.25">
      <c r="A718" s="66" t="s">
        <v>8536</v>
      </c>
      <c r="B718" s="67"/>
      <c r="C718" s="67"/>
      <c r="D718" s="68"/>
      <c r="E718" s="110"/>
      <c r="F718" s="104" t="s">
        <v>25671</v>
      </c>
      <c r="G718" s="111"/>
      <c r="H718" s="71"/>
      <c r="I718" s="72"/>
      <c r="J718" s="112"/>
      <c r="K718" s="71" t="s">
        <v>29846</v>
      </c>
      <c r="L718" s="113"/>
      <c r="M718" s="76"/>
      <c r="N718" s="76"/>
      <c r="O718" s="77"/>
      <c r="P718" s="78"/>
      <c r="Q718" s="78"/>
      <c r="R718" s="88"/>
      <c r="S718" s="88"/>
      <c r="T718" s="88"/>
      <c r="U718" s="88"/>
      <c r="V718" s="52"/>
      <c r="W718" s="52"/>
      <c r="X718" s="52"/>
      <c r="Y718" s="52"/>
      <c r="Z718" s="51"/>
      <c r="AA718" s="73"/>
      <c r="AB718" s="73"/>
      <c r="AC718" s="74"/>
      <c r="AD718" s="81" t="s">
        <v>17620</v>
      </c>
      <c r="AE718" s="81">
        <v>91</v>
      </c>
      <c r="AF718" s="81">
        <v>350</v>
      </c>
      <c r="AG718" s="81">
        <v>2984</v>
      </c>
      <c r="AH718" s="81">
        <v>3867</v>
      </c>
      <c r="AI718" s="81"/>
      <c r="AJ718" s="81" t="s">
        <v>19656</v>
      </c>
      <c r="AK718" s="81"/>
      <c r="AL718" s="81"/>
      <c r="AM718" s="81"/>
      <c r="AN718" s="83">
        <v>41729.870034722226</v>
      </c>
      <c r="AO718" s="85" t="s">
        <v>23145</v>
      </c>
      <c r="AP718" s="81" t="b">
        <v>1</v>
      </c>
      <c r="AQ718" s="81" t="b">
        <v>0</v>
      </c>
      <c r="AR718" s="81" t="b">
        <v>1</v>
      </c>
      <c r="AS718" s="81" t="s">
        <v>6171</v>
      </c>
      <c r="AT718" s="81">
        <v>2</v>
      </c>
      <c r="AU718" s="85" t="s">
        <v>6192</v>
      </c>
      <c r="AV718" s="81" t="b">
        <v>0</v>
      </c>
      <c r="AW718" s="81" t="s">
        <v>7170</v>
      </c>
      <c r="AX718" s="85" t="s">
        <v>27727</v>
      </c>
      <c r="AY718" s="81" t="s">
        <v>66</v>
      </c>
    </row>
    <row r="719" spans="1:51" x14ac:dyDescent="0.25">
      <c r="A719" s="66" t="s">
        <v>8537</v>
      </c>
      <c r="B719" s="67"/>
      <c r="C719" s="67"/>
      <c r="D719" s="68"/>
      <c r="E719" s="110"/>
      <c r="F719" s="104" t="s">
        <v>25672</v>
      </c>
      <c r="G719" s="111"/>
      <c r="H719" s="71"/>
      <c r="I719" s="72"/>
      <c r="J719" s="112"/>
      <c r="K719" s="71" t="s">
        <v>29847</v>
      </c>
      <c r="L719" s="113"/>
      <c r="M719" s="76"/>
      <c r="N719" s="76"/>
      <c r="O719" s="77"/>
      <c r="P719" s="78"/>
      <c r="Q719" s="78"/>
      <c r="R719" s="88"/>
      <c r="S719" s="88"/>
      <c r="T719" s="88"/>
      <c r="U719" s="88"/>
      <c r="V719" s="52"/>
      <c r="W719" s="52"/>
      <c r="X719" s="52"/>
      <c r="Y719" s="52"/>
      <c r="Z719" s="51"/>
      <c r="AA719" s="73"/>
      <c r="AB719" s="73"/>
      <c r="AC719" s="74"/>
      <c r="AD719" s="81" t="s">
        <v>17621</v>
      </c>
      <c r="AE719" s="81">
        <v>538</v>
      </c>
      <c r="AF719" s="81">
        <v>681</v>
      </c>
      <c r="AG719" s="81">
        <v>26972</v>
      </c>
      <c r="AH719" s="81">
        <v>636</v>
      </c>
      <c r="AI719" s="81">
        <v>-21600</v>
      </c>
      <c r="AJ719" s="81" t="s">
        <v>19657</v>
      </c>
      <c r="AK719" s="81" t="s">
        <v>21411</v>
      </c>
      <c r="AL719" s="85" t="s">
        <v>22455</v>
      </c>
      <c r="AM719" s="81" t="s">
        <v>5621</v>
      </c>
      <c r="AN719" s="83">
        <v>40721.233506944445</v>
      </c>
      <c r="AO719" s="85" t="s">
        <v>23146</v>
      </c>
      <c r="AP719" s="81" t="b">
        <v>0</v>
      </c>
      <c r="AQ719" s="81" t="b">
        <v>0</v>
      </c>
      <c r="AR719" s="81" t="b">
        <v>1</v>
      </c>
      <c r="AS719" s="81" t="s">
        <v>6171</v>
      </c>
      <c r="AT719" s="81">
        <v>65</v>
      </c>
      <c r="AU719" s="85" t="s">
        <v>24871</v>
      </c>
      <c r="AV719" s="81" t="b">
        <v>0</v>
      </c>
      <c r="AW719" s="81" t="s">
        <v>7170</v>
      </c>
      <c r="AX719" s="85" t="s">
        <v>27728</v>
      </c>
      <c r="AY719" s="81" t="s">
        <v>66</v>
      </c>
    </row>
    <row r="720" spans="1:51" x14ac:dyDescent="0.25">
      <c r="A720" s="66" t="s">
        <v>8538</v>
      </c>
      <c r="B720" s="67"/>
      <c r="C720" s="67"/>
      <c r="D720" s="68"/>
      <c r="E720" s="110"/>
      <c r="F720" s="104" t="s">
        <v>25673</v>
      </c>
      <c r="G720" s="111"/>
      <c r="H720" s="71"/>
      <c r="I720" s="72"/>
      <c r="J720" s="112"/>
      <c r="K720" s="71" t="s">
        <v>29848</v>
      </c>
      <c r="L720" s="113"/>
      <c r="M720" s="76"/>
      <c r="N720" s="76"/>
      <c r="O720" s="77"/>
      <c r="P720" s="78"/>
      <c r="Q720" s="78"/>
      <c r="R720" s="88"/>
      <c r="S720" s="88"/>
      <c r="T720" s="88"/>
      <c r="U720" s="88"/>
      <c r="V720" s="52"/>
      <c r="W720" s="52"/>
      <c r="X720" s="52"/>
      <c r="Y720" s="52"/>
      <c r="Z720" s="51"/>
      <c r="AA720" s="73"/>
      <c r="AB720" s="73"/>
      <c r="AC720" s="74"/>
      <c r="AD720" s="81" t="s">
        <v>17622</v>
      </c>
      <c r="AE720" s="81">
        <v>83</v>
      </c>
      <c r="AF720" s="81">
        <v>98</v>
      </c>
      <c r="AG720" s="81">
        <v>2217</v>
      </c>
      <c r="AH720" s="81">
        <v>13</v>
      </c>
      <c r="AI720" s="81">
        <v>-18000</v>
      </c>
      <c r="AJ720" s="81" t="s">
        <v>19658</v>
      </c>
      <c r="AK720" s="81"/>
      <c r="AL720" s="81"/>
      <c r="AM720" s="81" t="s">
        <v>5619</v>
      </c>
      <c r="AN720" s="83">
        <v>40737.834074074075</v>
      </c>
      <c r="AO720" s="85" t="s">
        <v>23147</v>
      </c>
      <c r="AP720" s="81" t="b">
        <v>0</v>
      </c>
      <c r="AQ720" s="81" t="b">
        <v>0</v>
      </c>
      <c r="AR720" s="81" t="b">
        <v>0</v>
      </c>
      <c r="AS720" s="81" t="s">
        <v>6171</v>
      </c>
      <c r="AT720" s="81">
        <v>7</v>
      </c>
      <c r="AU720" s="85" t="s">
        <v>24872</v>
      </c>
      <c r="AV720" s="81" t="b">
        <v>0</v>
      </c>
      <c r="AW720" s="81" t="s">
        <v>7170</v>
      </c>
      <c r="AX720" s="85" t="s">
        <v>27729</v>
      </c>
      <c r="AY720" s="81" t="s">
        <v>66</v>
      </c>
    </row>
    <row r="721" spans="1:51" x14ac:dyDescent="0.25">
      <c r="A721" s="66" t="s">
        <v>8539</v>
      </c>
      <c r="B721" s="67"/>
      <c r="C721" s="67"/>
      <c r="D721" s="68"/>
      <c r="E721" s="110"/>
      <c r="F721" s="104" t="s">
        <v>25674</v>
      </c>
      <c r="G721" s="111"/>
      <c r="H721" s="71"/>
      <c r="I721" s="72"/>
      <c r="J721" s="112"/>
      <c r="K721" s="71" t="s">
        <v>29849</v>
      </c>
      <c r="L721" s="113"/>
      <c r="M721" s="76"/>
      <c r="N721" s="76"/>
      <c r="O721" s="77"/>
      <c r="P721" s="78"/>
      <c r="Q721" s="78"/>
      <c r="R721" s="88"/>
      <c r="S721" s="88"/>
      <c r="T721" s="88"/>
      <c r="U721" s="88"/>
      <c r="V721" s="52"/>
      <c r="W721" s="52"/>
      <c r="X721" s="52"/>
      <c r="Y721" s="52"/>
      <c r="Z721" s="51"/>
      <c r="AA721" s="73"/>
      <c r="AB721" s="73"/>
      <c r="AC721" s="74"/>
      <c r="AD721" s="81" t="s">
        <v>17623</v>
      </c>
      <c r="AE721" s="81">
        <v>2</v>
      </c>
      <c r="AF721" s="81">
        <v>9457</v>
      </c>
      <c r="AG721" s="81">
        <v>2423</v>
      </c>
      <c r="AH721" s="81">
        <v>1</v>
      </c>
      <c r="AI721" s="81"/>
      <c r="AJ721" s="81" t="s">
        <v>19659</v>
      </c>
      <c r="AK721" s="81"/>
      <c r="AL721" s="85" t="s">
        <v>22456</v>
      </c>
      <c r="AM721" s="81"/>
      <c r="AN721" s="83">
        <v>42360.873668981483</v>
      </c>
      <c r="AO721" s="85" t="s">
        <v>23148</v>
      </c>
      <c r="AP721" s="81" t="b">
        <v>0</v>
      </c>
      <c r="AQ721" s="81" t="b">
        <v>0</v>
      </c>
      <c r="AR721" s="81" t="b">
        <v>0</v>
      </c>
      <c r="AS721" s="81" t="s">
        <v>6171</v>
      </c>
      <c r="AT721" s="81">
        <v>6</v>
      </c>
      <c r="AU721" s="85" t="s">
        <v>6192</v>
      </c>
      <c r="AV721" s="81" t="b">
        <v>0</v>
      </c>
      <c r="AW721" s="81" t="s">
        <v>7170</v>
      </c>
      <c r="AX721" s="85" t="s">
        <v>27730</v>
      </c>
      <c r="AY721" s="81" t="s">
        <v>66</v>
      </c>
    </row>
    <row r="722" spans="1:51" x14ac:dyDescent="0.25">
      <c r="A722" s="66" t="s">
        <v>8540</v>
      </c>
      <c r="B722" s="67"/>
      <c r="C722" s="67"/>
      <c r="D722" s="68"/>
      <c r="E722" s="110"/>
      <c r="F722" s="104" t="s">
        <v>25675</v>
      </c>
      <c r="G722" s="111"/>
      <c r="H722" s="71"/>
      <c r="I722" s="72"/>
      <c r="J722" s="112"/>
      <c r="K722" s="71" t="s">
        <v>29850</v>
      </c>
      <c r="L722" s="113"/>
      <c r="M722" s="76"/>
      <c r="N722" s="76"/>
      <c r="O722" s="77"/>
      <c r="P722" s="78"/>
      <c r="Q722" s="78"/>
      <c r="R722" s="88"/>
      <c r="S722" s="88"/>
      <c r="T722" s="88"/>
      <c r="U722" s="88"/>
      <c r="V722" s="52"/>
      <c r="W722" s="52"/>
      <c r="X722" s="52"/>
      <c r="Y722" s="52"/>
      <c r="Z722" s="51"/>
      <c r="AA722" s="73"/>
      <c r="AB722" s="73"/>
      <c r="AC722" s="74"/>
      <c r="AD722" s="81" t="s">
        <v>17624</v>
      </c>
      <c r="AE722" s="81">
        <v>64</v>
      </c>
      <c r="AF722" s="81">
        <v>42</v>
      </c>
      <c r="AG722" s="81">
        <v>235</v>
      </c>
      <c r="AH722" s="81">
        <v>19</v>
      </c>
      <c r="AI722" s="81">
        <v>-25200</v>
      </c>
      <c r="AJ722" s="81" t="s">
        <v>19660</v>
      </c>
      <c r="AK722" s="81" t="s">
        <v>5209</v>
      </c>
      <c r="AL722" s="81"/>
      <c r="AM722" s="81" t="s">
        <v>5630</v>
      </c>
      <c r="AN722" s="83">
        <v>40903.536979166667</v>
      </c>
      <c r="AO722" s="81"/>
      <c r="AP722" s="81" t="b">
        <v>0</v>
      </c>
      <c r="AQ722" s="81" t="b">
        <v>0</v>
      </c>
      <c r="AR722" s="81" t="b">
        <v>0</v>
      </c>
      <c r="AS722" s="81" t="s">
        <v>6171</v>
      </c>
      <c r="AT722" s="81">
        <v>2</v>
      </c>
      <c r="AU722" s="85" t="s">
        <v>6213</v>
      </c>
      <c r="AV722" s="81" t="b">
        <v>0</v>
      </c>
      <c r="AW722" s="81" t="s">
        <v>7170</v>
      </c>
      <c r="AX722" s="85" t="s">
        <v>27731</v>
      </c>
      <c r="AY722" s="81" t="s">
        <v>66</v>
      </c>
    </row>
    <row r="723" spans="1:51" x14ac:dyDescent="0.25">
      <c r="A723" s="66" t="s">
        <v>8541</v>
      </c>
      <c r="B723" s="67"/>
      <c r="C723" s="67"/>
      <c r="D723" s="68"/>
      <c r="E723" s="110"/>
      <c r="F723" s="104" t="s">
        <v>25676</v>
      </c>
      <c r="G723" s="111"/>
      <c r="H723" s="71"/>
      <c r="I723" s="72"/>
      <c r="J723" s="112"/>
      <c r="K723" s="71" t="s">
        <v>29851</v>
      </c>
      <c r="L723" s="113"/>
      <c r="M723" s="76"/>
      <c r="N723" s="76"/>
      <c r="O723" s="77"/>
      <c r="P723" s="78"/>
      <c r="Q723" s="78"/>
      <c r="R723" s="88"/>
      <c r="S723" s="88"/>
      <c r="T723" s="88"/>
      <c r="U723" s="88"/>
      <c r="V723" s="52"/>
      <c r="W723" s="52"/>
      <c r="X723" s="52"/>
      <c r="Y723" s="52"/>
      <c r="Z723" s="51"/>
      <c r="AA723" s="73"/>
      <c r="AB723" s="73"/>
      <c r="AC723" s="74"/>
      <c r="AD723" s="81" t="s">
        <v>17625</v>
      </c>
      <c r="AE723" s="81">
        <v>711</v>
      </c>
      <c r="AF723" s="81">
        <v>205</v>
      </c>
      <c r="AG723" s="81">
        <v>1628</v>
      </c>
      <c r="AH723" s="81">
        <v>1506</v>
      </c>
      <c r="AI723" s="81"/>
      <c r="AJ723" s="81" t="s">
        <v>19661</v>
      </c>
      <c r="AK723" s="81" t="s">
        <v>21412</v>
      </c>
      <c r="AL723" s="81"/>
      <c r="AM723" s="81"/>
      <c r="AN723" s="83">
        <v>40668.622604166667</v>
      </c>
      <c r="AO723" s="85" t="s">
        <v>23149</v>
      </c>
      <c r="AP723" s="81" t="b">
        <v>1</v>
      </c>
      <c r="AQ723" s="81" t="b">
        <v>0</v>
      </c>
      <c r="AR723" s="81" t="b">
        <v>0</v>
      </c>
      <c r="AS723" s="81" t="s">
        <v>6171</v>
      </c>
      <c r="AT723" s="81">
        <v>1</v>
      </c>
      <c r="AU723" s="85" t="s">
        <v>6192</v>
      </c>
      <c r="AV723" s="81" t="b">
        <v>0</v>
      </c>
      <c r="AW723" s="81" t="s">
        <v>7170</v>
      </c>
      <c r="AX723" s="85" t="s">
        <v>27732</v>
      </c>
      <c r="AY723" s="81" t="s">
        <v>66</v>
      </c>
    </row>
    <row r="724" spans="1:51" x14ac:dyDescent="0.25">
      <c r="A724" s="66" t="s">
        <v>8542</v>
      </c>
      <c r="B724" s="67"/>
      <c r="C724" s="67"/>
      <c r="D724" s="68"/>
      <c r="E724" s="110"/>
      <c r="F724" s="104" t="s">
        <v>25677</v>
      </c>
      <c r="G724" s="111"/>
      <c r="H724" s="71"/>
      <c r="I724" s="72"/>
      <c r="J724" s="112"/>
      <c r="K724" s="71" t="s">
        <v>29852</v>
      </c>
      <c r="L724" s="113"/>
      <c r="M724" s="76"/>
      <c r="N724" s="76"/>
      <c r="O724" s="77"/>
      <c r="P724" s="78"/>
      <c r="Q724" s="78"/>
      <c r="R724" s="88"/>
      <c r="S724" s="88"/>
      <c r="T724" s="88"/>
      <c r="U724" s="88"/>
      <c r="V724" s="52"/>
      <c r="W724" s="52"/>
      <c r="X724" s="52"/>
      <c r="Y724" s="52"/>
      <c r="Z724" s="51"/>
      <c r="AA724" s="73"/>
      <c r="AB724" s="73"/>
      <c r="AC724" s="74"/>
      <c r="AD724" s="81" t="s">
        <v>17626</v>
      </c>
      <c r="AE724" s="81">
        <v>96</v>
      </c>
      <c r="AF724" s="81">
        <v>63</v>
      </c>
      <c r="AG724" s="81">
        <v>7065</v>
      </c>
      <c r="AH724" s="81">
        <v>15</v>
      </c>
      <c r="AI724" s="81">
        <v>-28800</v>
      </c>
      <c r="AJ724" s="81" t="s">
        <v>19662</v>
      </c>
      <c r="AK724" s="81" t="s">
        <v>21413</v>
      </c>
      <c r="AL724" s="85" t="s">
        <v>22457</v>
      </c>
      <c r="AM724" s="81" t="s">
        <v>5617</v>
      </c>
      <c r="AN724" s="83">
        <v>39937.168692129628</v>
      </c>
      <c r="AO724" s="81"/>
      <c r="AP724" s="81" t="b">
        <v>0</v>
      </c>
      <c r="AQ724" s="81" t="b">
        <v>0</v>
      </c>
      <c r="AR724" s="81" t="b">
        <v>0</v>
      </c>
      <c r="AS724" s="81" t="s">
        <v>6171</v>
      </c>
      <c r="AT724" s="81">
        <v>1</v>
      </c>
      <c r="AU724" s="85" t="s">
        <v>24873</v>
      </c>
      <c r="AV724" s="81" t="b">
        <v>0</v>
      </c>
      <c r="AW724" s="81" t="s">
        <v>7170</v>
      </c>
      <c r="AX724" s="85" t="s">
        <v>27733</v>
      </c>
      <c r="AY724" s="81" t="s">
        <v>66</v>
      </c>
    </row>
    <row r="725" spans="1:51" x14ac:dyDescent="0.25">
      <c r="A725" s="66" t="s">
        <v>8543</v>
      </c>
      <c r="B725" s="67"/>
      <c r="C725" s="67"/>
      <c r="D725" s="68"/>
      <c r="E725" s="110"/>
      <c r="F725" s="104" t="s">
        <v>25678</v>
      </c>
      <c r="G725" s="111"/>
      <c r="H725" s="71"/>
      <c r="I725" s="72"/>
      <c r="J725" s="112"/>
      <c r="K725" s="71" t="s">
        <v>29853</v>
      </c>
      <c r="L725" s="113"/>
      <c r="M725" s="76"/>
      <c r="N725" s="76"/>
      <c r="O725" s="77"/>
      <c r="P725" s="78"/>
      <c r="Q725" s="78"/>
      <c r="R725" s="88"/>
      <c r="S725" s="88"/>
      <c r="T725" s="88"/>
      <c r="U725" s="88"/>
      <c r="V725" s="52"/>
      <c r="W725" s="52"/>
      <c r="X725" s="52"/>
      <c r="Y725" s="52"/>
      <c r="Z725" s="51"/>
      <c r="AA725" s="73"/>
      <c r="AB725" s="73"/>
      <c r="AC725" s="74"/>
      <c r="AD725" s="81" t="s">
        <v>17627</v>
      </c>
      <c r="AE725" s="81">
        <v>604</v>
      </c>
      <c r="AF725" s="81">
        <v>2531</v>
      </c>
      <c r="AG725" s="81">
        <v>9874</v>
      </c>
      <c r="AH725" s="81">
        <v>96</v>
      </c>
      <c r="AI725" s="81">
        <v>28800</v>
      </c>
      <c r="AJ725" s="81" t="s">
        <v>19663</v>
      </c>
      <c r="AK725" s="81" t="s">
        <v>5221</v>
      </c>
      <c r="AL725" s="85" t="s">
        <v>22458</v>
      </c>
      <c r="AM725" s="81" t="s">
        <v>5208</v>
      </c>
      <c r="AN725" s="83">
        <v>40221.358831018515</v>
      </c>
      <c r="AO725" s="85" t="s">
        <v>23150</v>
      </c>
      <c r="AP725" s="81" t="b">
        <v>0</v>
      </c>
      <c r="AQ725" s="81" t="b">
        <v>0</v>
      </c>
      <c r="AR725" s="81" t="b">
        <v>0</v>
      </c>
      <c r="AS725" s="81" t="s">
        <v>6171</v>
      </c>
      <c r="AT725" s="81">
        <v>55</v>
      </c>
      <c r="AU725" s="85" t="s">
        <v>24874</v>
      </c>
      <c r="AV725" s="81" t="b">
        <v>0</v>
      </c>
      <c r="AW725" s="81" t="s">
        <v>7170</v>
      </c>
      <c r="AX725" s="85" t="s">
        <v>27734</v>
      </c>
      <c r="AY725" s="81" t="s">
        <v>66</v>
      </c>
    </row>
    <row r="726" spans="1:51" x14ac:dyDescent="0.25">
      <c r="A726" s="66" t="s">
        <v>8544</v>
      </c>
      <c r="B726" s="67"/>
      <c r="C726" s="67"/>
      <c r="D726" s="68"/>
      <c r="E726" s="110"/>
      <c r="F726" s="104" t="s">
        <v>25679</v>
      </c>
      <c r="G726" s="111"/>
      <c r="H726" s="71"/>
      <c r="I726" s="72"/>
      <c r="J726" s="112"/>
      <c r="K726" s="71" t="s">
        <v>29854</v>
      </c>
      <c r="L726" s="113"/>
      <c r="M726" s="76"/>
      <c r="N726" s="76"/>
      <c r="O726" s="77"/>
      <c r="P726" s="78"/>
      <c r="Q726" s="78"/>
      <c r="R726" s="88"/>
      <c r="S726" s="88"/>
      <c r="T726" s="88"/>
      <c r="U726" s="88"/>
      <c r="V726" s="52"/>
      <c r="W726" s="52"/>
      <c r="X726" s="52"/>
      <c r="Y726" s="52"/>
      <c r="Z726" s="51"/>
      <c r="AA726" s="73"/>
      <c r="AB726" s="73"/>
      <c r="AC726" s="74"/>
      <c r="AD726" s="81" t="s">
        <v>17628</v>
      </c>
      <c r="AE726" s="81">
        <v>1240</v>
      </c>
      <c r="AF726" s="81">
        <v>22441</v>
      </c>
      <c r="AG726" s="81">
        <v>29287</v>
      </c>
      <c r="AH726" s="81">
        <v>661</v>
      </c>
      <c r="AI726" s="81">
        <v>39600</v>
      </c>
      <c r="AJ726" s="81" t="s">
        <v>19664</v>
      </c>
      <c r="AK726" s="81" t="s">
        <v>21414</v>
      </c>
      <c r="AL726" s="85" t="s">
        <v>22459</v>
      </c>
      <c r="AM726" s="81" t="s">
        <v>23100</v>
      </c>
      <c r="AN726" s="83">
        <v>39919.218518518515</v>
      </c>
      <c r="AO726" s="85" t="s">
        <v>23151</v>
      </c>
      <c r="AP726" s="81" t="b">
        <v>0</v>
      </c>
      <c r="AQ726" s="81" t="b">
        <v>0</v>
      </c>
      <c r="AR726" s="81" t="b">
        <v>1</v>
      </c>
      <c r="AS726" s="81" t="s">
        <v>6171</v>
      </c>
      <c r="AT726" s="81">
        <v>318</v>
      </c>
      <c r="AU726" s="85" t="s">
        <v>24875</v>
      </c>
      <c r="AV726" s="81" t="b">
        <v>0</v>
      </c>
      <c r="AW726" s="81" t="s">
        <v>7170</v>
      </c>
      <c r="AX726" s="85" t="s">
        <v>27735</v>
      </c>
      <c r="AY726" s="81" t="s">
        <v>66</v>
      </c>
    </row>
    <row r="727" spans="1:51" x14ac:dyDescent="0.25">
      <c r="A727" s="66" t="s">
        <v>8545</v>
      </c>
      <c r="B727" s="67"/>
      <c r="C727" s="67"/>
      <c r="D727" s="68"/>
      <c r="E727" s="110"/>
      <c r="F727" s="104" t="s">
        <v>25680</v>
      </c>
      <c r="G727" s="111"/>
      <c r="H727" s="71"/>
      <c r="I727" s="72"/>
      <c r="J727" s="112"/>
      <c r="K727" s="71" t="s">
        <v>29855</v>
      </c>
      <c r="L727" s="113"/>
      <c r="M727" s="76"/>
      <c r="N727" s="76"/>
      <c r="O727" s="77"/>
      <c r="P727" s="78"/>
      <c r="Q727" s="78"/>
      <c r="R727" s="88"/>
      <c r="S727" s="88"/>
      <c r="T727" s="88"/>
      <c r="U727" s="88"/>
      <c r="V727" s="52"/>
      <c r="W727" s="52"/>
      <c r="X727" s="52"/>
      <c r="Y727" s="52"/>
      <c r="Z727" s="51"/>
      <c r="AA727" s="73"/>
      <c r="AB727" s="73"/>
      <c r="AC727" s="74"/>
      <c r="AD727" s="81" t="s">
        <v>17629</v>
      </c>
      <c r="AE727" s="81">
        <v>193</v>
      </c>
      <c r="AF727" s="81">
        <v>345</v>
      </c>
      <c r="AG727" s="81">
        <v>214830</v>
      </c>
      <c r="AH727" s="81">
        <v>87</v>
      </c>
      <c r="AI727" s="81">
        <v>-18000</v>
      </c>
      <c r="AJ727" s="81" t="s">
        <v>19665</v>
      </c>
      <c r="AK727" s="81"/>
      <c r="AL727" s="81"/>
      <c r="AM727" s="81" t="s">
        <v>5619</v>
      </c>
      <c r="AN727" s="83">
        <v>41442.026180555556</v>
      </c>
      <c r="AO727" s="85" t="s">
        <v>23152</v>
      </c>
      <c r="AP727" s="81" t="b">
        <v>1</v>
      </c>
      <c r="AQ727" s="81" t="b">
        <v>0</v>
      </c>
      <c r="AR727" s="81" t="b">
        <v>0</v>
      </c>
      <c r="AS727" s="81" t="s">
        <v>6171</v>
      </c>
      <c r="AT727" s="81">
        <v>102</v>
      </c>
      <c r="AU727" s="85" t="s">
        <v>6192</v>
      </c>
      <c r="AV727" s="81" t="b">
        <v>0</v>
      </c>
      <c r="AW727" s="81" t="s">
        <v>7170</v>
      </c>
      <c r="AX727" s="85" t="s">
        <v>27736</v>
      </c>
      <c r="AY727" s="81" t="s">
        <v>66</v>
      </c>
    </row>
    <row r="728" spans="1:51" x14ac:dyDescent="0.25">
      <c r="A728" s="66" t="s">
        <v>8546</v>
      </c>
      <c r="B728" s="67"/>
      <c r="C728" s="67"/>
      <c r="D728" s="68"/>
      <c r="E728" s="110"/>
      <c r="F728" s="104" t="s">
        <v>25681</v>
      </c>
      <c r="G728" s="111"/>
      <c r="H728" s="71"/>
      <c r="I728" s="72"/>
      <c r="J728" s="112"/>
      <c r="K728" s="71" t="s">
        <v>29856</v>
      </c>
      <c r="L728" s="113"/>
      <c r="M728" s="76"/>
      <c r="N728" s="76"/>
      <c r="O728" s="77"/>
      <c r="P728" s="78"/>
      <c r="Q728" s="78"/>
      <c r="R728" s="88"/>
      <c r="S728" s="88"/>
      <c r="T728" s="88"/>
      <c r="U728" s="88"/>
      <c r="V728" s="52"/>
      <c r="W728" s="52"/>
      <c r="X728" s="52"/>
      <c r="Y728" s="52"/>
      <c r="Z728" s="51"/>
      <c r="AA728" s="73"/>
      <c r="AB728" s="73"/>
      <c r="AC728" s="74"/>
      <c r="AD728" s="81" t="s">
        <v>17630</v>
      </c>
      <c r="AE728" s="81">
        <v>259</v>
      </c>
      <c r="AF728" s="81">
        <v>609</v>
      </c>
      <c r="AG728" s="81">
        <v>3988</v>
      </c>
      <c r="AH728" s="81">
        <v>2867</v>
      </c>
      <c r="AI728" s="81">
        <v>-21600</v>
      </c>
      <c r="AJ728" s="81" t="s">
        <v>19666</v>
      </c>
      <c r="AK728" s="81" t="s">
        <v>21415</v>
      </c>
      <c r="AL728" s="85" t="s">
        <v>22460</v>
      </c>
      <c r="AM728" s="81" t="s">
        <v>5621</v>
      </c>
      <c r="AN728" s="83">
        <v>39985.571574074071</v>
      </c>
      <c r="AO728" s="85" t="s">
        <v>23153</v>
      </c>
      <c r="AP728" s="81" t="b">
        <v>0</v>
      </c>
      <c r="AQ728" s="81" t="b">
        <v>0</v>
      </c>
      <c r="AR728" s="81" t="b">
        <v>1</v>
      </c>
      <c r="AS728" s="81" t="s">
        <v>6171</v>
      </c>
      <c r="AT728" s="81">
        <v>35</v>
      </c>
      <c r="AU728" s="85" t="s">
        <v>24876</v>
      </c>
      <c r="AV728" s="81" t="b">
        <v>0</v>
      </c>
      <c r="AW728" s="81" t="s">
        <v>7170</v>
      </c>
      <c r="AX728" s="85" t="s">
        <v>27737</v>
      </c>
      <c r="AY728" s="81" t="s">
        <v>66</v>
      </c>
    </row>
    <row r="729" spans="1:51" x14ac:dyDescent="0.25">
      <c r="A729" s="66" t="s">
        <v>8547</v>
      </c>
      <c r="B729" s="67"/>
      <c r="C729" s="67"/>
      <c r="D729" s="68"/>
      <c r="E729" s="110"/>
      <c r="F729" s="104" t="s">
        <v>25682</v>
      </c>
      <c r="G729" s="111"/>
      <c r="H729" s="71"/>
      <c r="I729" s="72"/>
      <c r="J729" s="112"/>
      <c r="K729" s="71" t="s">
        <v>29857</v>
      </c>
      <c r="L729" s="113"/>
      <c r="M729" s="76"/>
      <c r="N729" s="76"/>
      <c r="O729" s="77"/>
      <c r="P729" s="78"/>
      <c r="Q729" s="78"/>
      <c r="R729" s="88"/>
      <c r="S729" s="88"/>
      <c r="T729" s="88"/>
      <c r="U729" s="88"/>
      <c r="V729" s="52"/>
      <c r="W729" s="52"/>
      <c r="X729" s="52"/>
      <c r="Y729" s="52"/>
      <c r="Z729" s="51"/>
      <c r="AA729" s="73"/>
      <c r="AB729" s="73"/>
      <c r="AC729" s="74"/>
      <c r="AD729" s="81" t="s">
        <v>17631</v>
      </c>
      <c r="AE729" s="81">
        <v>152</v>
      </c>
      <c r="AF729" s="81">
        <v>74</v>
      </c>
      <c r="AG729" s="81">
        <v>8913</v>
      </c>
      <c r="AH729" s="81">
        <v>391</v>
      </c>
      <c r="AI729" s="81">
        <v>-28800</v>
      </c>
      <c r="AJ729" s="81" t="s">
        <v>19667</v>
      </c>
      <c r="AK729" s="81" t="s">
        <v>21416</v>
      </c>
      <c r="AL729" s="85" t="s">
        <v>22461</v>
      </c>
      <c r="AM729" s="81" t="s">
        <v>5617</v>
      </c>
      <c r="AN729" s="83">
        <v>40129.216006944444</v>
      </c>
      <c r="AO729" s="81"/>
      <c r="AP729" s="81" t="b">
        <v>0</v>
      </c>
      <c r="AQ729" s="81" t="b">
        <v>0</v>
      </c>
      <c r="AR729" s="81" t="b">
        <v>0</v>
      </c>
      <c r="AS729" s="81" t="s">
        <v>6171</v>
      </c>
      <c r="AT729" s="81">
        <v>5</v>
      </c>
      <c r="AU729" s="85" t="s">
        <v>24877</v>
      </c>
      <c r="AV729" s="81" t="b">
        <v>0</v>
      </c>
      <c r="AW729" s="81" t="s">
        <v>7170</v>
      </c>
      <c r="AX729" s="85" t="s">
        <v>27738</v>
      </c>
      <c r="AY729" s="81" t="s">
        <v>66</v>
      </c>
    </row>
    <row r="730" spans="1:51" x14ac:dyDescent="0.25">
      <c r="A730" s="66" t="s">
        <v>10519</v>
      </c>
      <c r="B730" s="67"/>
      <c r="C730" s="67"/>
      <c r="D730" s="68"/>
      <c r="E730" s="110"/>
      <c r="F730" s="104" t="s">
        <v>25683</v>
      </c>
      <c r="G730" s="111"/>
      <c r="H730" s="71"/>
      <c r="I730" s="72"/>
      <c r="J730" s="112"/>
      <c r="K730" s="71" t="s">
        <v>29858</v>
      </c>
      <c r="L730" s="113"/>
      <c r="M730" s="76"/>
      <c r="N730" s="76"/>
      <c r="O730" s="77"/>
      <c r="P730" s="78"/>
      <c r="Q730" s="78"/>
      <c r="R730" s="88"/>
      <c r="S730" s="88"/>
      <c r="T730" s="88"/>
      <c r="U730" s="88"/>
      <c r="V730" s="52"/>
      <c r="W730" s="52"/>
      <c r="X730" s="52"/>
      <c r="Y730" s="52"/>
      <c r="Z730" s="51"/>
      <c r="AA730" s="73"/>
      <c r="AB730" s="73"/>
      <c r="AC730" s="74"/>
      <c r="AD730" s="81" t="s">
        <v>17632</v>
      </c>
      <c r="AE730" s="81">
        <v>241</v>
      </c>
      <c r="AF730" s="81">
        <v>138846</v>
      </c>
      <c r="AG730" s="81">
        <v>47379</v>
      </c>
      <c r="AH730" s="81">
        <v>346</v>
      </c>
      <c r="AI730" s="81">
        <v>25200</v>
      </c>
      <c r="AJ730" s="81" t="s">
        <v>19668</v>
      </c>
      <c r="AK730" s="81" t="s">
        <v>21417</v>
      </c>
      <c r="AL730" s="85" t="s">
        <v>22462</v>
      </c>
      <c r="AM730" s="81" t="s">
        <v>23101</v>
      </c>
      <c r="AN730" s="83">
        <v>39869.761273148149</v>
      </c>
      <c r="AO730" s="81"/>
      <c r="AP730" s="81" t="b">
        <v>0</v>
      </c>
      <c r="AQ730" s="81" t="b">
        <v>0</v>
      </c>
      <c r="AR730" s="81" t="b">
        <v>1</v>
      </c>
      <c r="AS730" s="81" t="s">
        <v>6171</v>
      </c>
      <c r="AT730" s="81">
        <v>4299</v>
      </c>
      <c r="AU730" s="85" t="s">
        <v>6192</v>
      </c>
      <c r="AV730" s="81" t="b">
        <v>1</v>
      </c>
      <c r="AW730" s="81" t="s">
        <v>7170</v>
      </c>
      <c r="AX730" s="85" t="s">
        <v>27739</v>
      </c>
      <c r="AY730" s="81" t="s">
        <v>65</v>
      </c>
    </row>
    <row r="731" spans="1:51" x14ac:dyDescent="0.25">
      <c r="A731" s="66" t="s">
        <v>8548</v>
      </c>
      <c r="B731" s="67"/>
      <c r="C731" s="67"/>
      <c r="D731" s="68"/>
      <c r="E731" s="110"/>
      <c r="F731" s="104" t="s">
        <v>25684</v>
      </c>
      <c r="G731" s="111"/>
      <c r="H731" s="71"/>
      <c r="I731" s="72"/>
      <c r="J731" s="112"/>
      <c r="K731" s="71" t="s">
        <v>29859</v>
      </c>
      <c r="L731" s="113"/>
      <c r="M731" s="76"/>
      <c r="N731" s="76"/>
      <c r="O731" s="77"/>
      <c r="P731" s="78"/>
      <c r="Q731" s="78"/>
      <c r="R731" s="88"/>
      <c r="S731" s="88"/>
      <c r="T731" s="88"/>
      <c r="U731" s="88"/>
      <c r="V731" s="52"/>
      <c r="W731" s="52"/>
      <c r="X731" s="52"/>
      <c r="Y731" s="52"/>
      <c r="Z731" s="51"/>
      <c r="AA731" s="73"/>
      <c r="AB731" s="73"/>
      <c r="AC731" s="74"/>
      <c r="AD731" s="81" t="s">
        <v>17633</v>
      </c>
      <c r="AE731" s="81">
        <v>788</v>
      </c>
      <c r="AF731" s="81">
        <v>509</v>
      </c>
      <c r="AG731" s="81">
        <v>4025</v>
      </c>
      <c r="AH731" s="81">
        <v>134</v>
      </c>
      <c r="AI731" s="81">
        <v>-14400</v>
      </c>
      <c r="AJ731" s="81" t="s">
        <v>19669</v>
      </c>
      <c r="AK731" s="81" t="s">
        <v>21418</v>
      </c>
      <c r="AL731" s="85" t="s">
        <v>22463</v>
      </c>
      <c r="AM731" s="81" t="s">
        <v>5627</v>
      </c>
      <c r="AN731" s="83">
        <v>41091.068148148152</v>
      </c>
      <c r="AO731" s="85" t="s">
        <v>23154</v>
      </c>
      <c r="AP731" s="81" t="b">
        <v>0</v>
      </c>
      <c r="AQ731" s="81" t="b">
        <v>0</v>
      </c>
      <c r="AR731" s="81" t="b">
        <v>1</v>
      </c>
      <c r="AS731" s="81" t="s">
        <v>6172</v>
      </c>
      <c r="AT731" s="81">
        <v>4</v>
      </c>
      <c r="AU731" s="85" t="s">
        <v>24878</v>
      </c>
      <c r="AV731" s="81" t="b">
        <v>0</v>
      </c>
      <c r="AW731" s="81" t="s">
        <v>7170</v>
      </c>
      <c r="AX731" s="85" t="s">
        <v>27740</v>
      </c>
      <c r="AY731" s="81" t="s">
        <v>66</v>
      </c>
    </row>
    <row r="732" spans="1:51" x14ac:dyDescent="0.25">
      <c r="A732" s="66" t="s">
        <v>10520</v>
      </c>
      <c r="B732" s="67"/>
      <c r="C732" s="67"/>
      <c r="D732" s="68"/>
      <c r="E732" s="110"/>
      <c r="F732" s="104" t="s">
        <v>25685</v>
      </c>
      <c r="G732" s="111"/>
      <c r="H732" s="71"/>
      <c r="I732" s="72"/>
      <c r="J732" s="112"/>
      <c r="K732" s="71" t="s">
        <v>29860</v>
      </c>
      <c r="L732" s="113"/>
      <c r="M732" s="76"/>
      <c r="N732" s="76"/>
      <c r="O732" s="77"/>
      <c r="P732" s="78"/>
      <c r="Q732" s="78"/>
      <c r="R732" s="88"/>
      <c r="S732" s="88"/>
      <c r="T732" s="88"/>
      <c r="U732" s="88"/>
      <c r="V732" s="52"/>
      <c r="W732" s="52"/>
      <c r="X732" s="52"/>
      <c r="Y732" s="52"/>
      <c r="Z732" s="51"/>
      <c r="AA732" s="73"/>
      <c r="AB732" s="73"/>
      <c r="AC732" s="74"/>
      <c r="AD732" s="81" t="s">
        <v>17634</v>
      </c>
      <c r="AE732" s="81">
        <v>136</v>
      </c>
      <c r="AF732" s="81">
        <v>13219</v>
      </c>
      <c r="AG732" s="81">
        <v>2521</v>
      </c>
      <c r="AH732" s="81">
        <v>5</v>
      </c>
      <c r="AI732" s="81"/>
      <c r="AJ732" s="81"/>
      <c r="AK732" s="81"/>
      <c r="AL732" s="81"/>
      <c r="AM732" s="81"/>
      <c r="AN732" s="83">
        <v>40690.428518518522</v>
      </c>
      <c r="AO732" s="81"/>
      <c r="AP732" s="81" t="b">
        <v>1</v>
      </c>
      <c r="AQ732" s="81" t="b">
        <v>0</v>
      </c>
      <c r="AR732" s="81" t="b">
        <v>0</v>
      </c>
      <c r="AS732" s="81" t="s">
        <v>6171</v>
      </c>
      <c r="AT732" s="81">
        <v>19</v>
      </c>
      <c r="AU732" s="85" t="s">
        <v>6192</v>
      </c>
      <c r="AV732" s="81" t="b">
        <v>0</v>
      </c>
      <c r="AW732" s="81" t="s">
        <v>7170</v>
      </c>
      <c r="AX732" s="85" t="s">
        <v>27741</v>
      </c>
      <c r="AY732" s="81" t="s">
        <v>65</v>
      </c>
    </row>
    <row r="733" spans="1:51" x14ac:dyDescent="0.25">
      <c r="A733" s="66" t="s">
        <v>10521</v>
      </c>
      <c r="B733" s="67"/>
      <c r="C733" s="67"/>
      <c r="D733" s="68"/>
      <c r="E733" s="110"/>
      <c r="F733" s="104" t="s">
        <v>25686</v>
      </c>
      <c r="G733" s="111"/>
      <c r="H733" s="71"/>
      <c r="I733" s="72"/>
      <c r="J733" s="112"/>
      <c r="K733" s="71" t="s">
        <v>29861</v>
      </c>
      <c r="L733" s="113"/>
      <c r="M733" s="76"/>
      <c r="N733" s="76"/>
      <c r="O733" s="77"/>
      <c r="P733" s="78"/>
      <c r="Q733" s="78"/>
      <c r="R733" s="88"/>
      <c r="S733" s="88"/>
      <c r="T733" s="88"/>
      <c r="U733" s="88"/>
      <c r="V733" s="52"/>
      <c r="W733" s="52"/>
      <c r="X733" s="52"/>
      <c r="Y733" s="52"/>
      <c r="Z733" s="51"/>
      <c r="AA733" s="73"/>
      <c r="AB733" s="73"/>
      <c r="AC733" s="74"/>
      <c r="AD733" s="81" t="s">
        <v>17635</v>
      </c>
      <c r="AE733" s="81">
        <v>320</v>
      </c>
      <c r="AF733" s="81">
        <v>34268</v>
      </c>
      <c r="AG733" s="81">
        <v>5673</v>
      </c>
      <c r="AH733" s="81">
        <v>5</v>
      </c>
      <c r="AI733" s="81"/>
      <c r="AJ733" s="81" t="s">
        <v>19670</v>
      </c>
      <c r="AK733" s="81"/>
      <c r="AL733" s="85" t="s">
        <v>22464</v>
      </c>
      <c r="AM733" s="81"/>
      <c r="AN733" s="83">
        <v>40838.645601851851</v>
      </c>
      <c r="AO733" s="85" t="s">
        <v>23155</v>
      </c>
      <c r="AP733" s="81" t="b">
        <v>0</v>
      </c>
      <c r="AQ733" s="81" t="b">
        <v>0</v>
      </c>
      <c r="AR733" s="81" t="b">
        <v>0</v>
      </c>
      <c r="AS733" s="81" t="s">
        <v>6171</v>
      </c>
      <c r="AT733" s="81">
        <v>33</v>
      </c>
      <c r="AU733" s="85" t="s">
        <v>24879</v>
      </c>
      <c r="AV733" s="81" t="b">
        <v>0</v>
      </c>
      <c r="AW733" s="81" t="s">
        <v>7170</v>
      </c>
      <c r="AX733" s="85" t="s">
        <v>27742</v>
      </c>
      <c r="AY733" s="81" t="s">
        <v>65</v>
      </c>
    </row>
    <row r="734" spans="1:51" x14ac:dyDescent="0.25">
      <c r="A734" s="66" t="s">
        <v>8549</v>
      </c>
      <c r="B734" s="67"/>
      <c r="C734" s="67"/>
      <c r="D734" s="68"/>
      <c r="E734" s="110"/>
      <c r="F734" s="104" t="s">
        <v>25687</v>
      </c>
      <c r="G734" s="111"/>
      <c r="H734" s="71"/>
      <c r="I734" s="72"/>
      <c r="J734" s="112"/>
      <c r="K734" s="71" t="s">
        <v>29862</v>
      </c>
      <c r="L734" s="113"/>
      <c r="M734" s="76"/>
      <c r="N734" s="76"/>
      <c r="O734" s="77"/>
      <c r="P734" s="78"/>
      <c r="Q734" s="78"/>
      <c r="R734" s="88"/>
      <c r="S734" s="88"/>
      <c r="T734" s="88"/>
      <c r="U734" s="88"/>
      <c r="V734" s="52"/>
      <c r="W734" s="52"/>
      <c r="X734" s="52"/>
      <c r="Y734" s="52"/>
      <c r="Z734" s="51"/>
      <c r="AA734" s="73"/>
      <c r="AB734" s="73"/>
      <c r="AC734" s="74"/>
      <c r="AD734" s="81" t="s">
        <v>17636</v>
      </c>
      <c r="AE734" s="81">
        <v>340</v>
      </c>
      <c r="AF734" s="81">
        <v>129</v>
      </c>
      <c r="AG734" s="81">
        <v>2932</v>
      </c>
      <c r="AH734" s="81">
        <v>575</v>
      </c>
      <c r="AI734" s="81">
        <v>-28800</v>
      </c>
      <c r="AJ734" s="81" t="s">
        <v>19671</v>
      </c>
      <c r="AK734" s="81" t="s">
        <v>21419</v>
      </c>
      <c r="AL734" s="81"/>
      <c r="AM734" s="81" t="s">
        <v>23102</v>
      </c>
      <c r="AN734" s="83">
        <v>40411.822175925925</v>
      </c>
      <c r="AO734" s="85" t="s">
        <v>23156</v>
      </c>
      <c r="AP734" s="81" t="b">
        <v>0</v>
      </c>
      <c r="AQ734" s="81" t="b">
        <v>0</v>
      </c>
      <c r="AR734" s="81" t="b">
        <v>1</v>
      </c>
      <c r="AS734" s="81" t="s">
        <v>6171</v>
      </c>
      <c r="AT734" s="81">
        <v>6</v>
      </c>
      <c r="AU734" s="85" t="s">
        <v>6213</v>
      </c>
      <c r="AV734" s="81" t="b">
        <v>0</v>
      </c>
      <c r="AW734" s="81" t="s">
        <v>7170</v>
      </c>
      <c r="AX734" s="85" t="s">
        <v>27743</v>
      </c>
      <c r="AY734" s="81" t="s">
        <v>66</v>
      </c>
    </row>
    <row r="735" spans="1:51" x14ac:dyDescent="0.25">
      <c r="A735" s="66" t="s">
        <v>10522</v>
      </c>
      <c r="B735" s="67"/>
      <c r="C735" s="67"/>
      <c r="D735" s="68"/>
      <c r="E735" s="110"/>
      <c r="F735" s="104" t="s">
        <v>25688</v>
      </c>
      <c r="G735" s="111"/>
      <c r="H735" s="71"/>
      <c r="I735" s="72"/>
      <c r="J735" s="112"/>
      <c r="K735" s="71" t="s">
        <v>29863</v>
      </c>
      <c r="L735" s="113"/>
      <c r="M735" s="76"/>
      <c r="N735" s="76"/>
      <c r="O735" s="77"/>
      <c r="P735" s="78"/>
      <c r="Q735" s="78"/>
      <c r="R735" s="88"/>
      <c r="S735" s="88"/>
      <c r="T735" s="88"/>
      <c r="U735" s="88"/>
      <c r="V735" s="52"/>
      <c r="W735" s="52"/>
      <c r="X735" s="52"/>
      <c r="Y735" s="52"/>
      <c r="Z735" s="51"/>
      <c r="AA735" s="73"/>
      <c r="AB735" s="73"/>
      <c r="AC735" s="74"/>
      <c r="AD735" s="81" t="s">
        <v>17637</v>
      </c>
      <c r="AE735" s="81">
        <v>12192</v>
      </c>
      <c r="AF735" s="81">
        <v>12041</v>
      </c>
      <c r="AG735" s="81">
        <v>3688</v>
      </c>
      <c r="AH735" s="81">
        <v>27587</v>
      </c>
      <c r="AI735" s="81">
        <v>-28800</v>
      </c>
      <c r="AJ735" s="81" t="s">
        <v>19672</v>
      </c>
      <c r="AK735" s="81"/>
      <c r="AL735" s="85" t="s">
        <v>22465</v>
      </c>
      <c r="AM735" s="81" t="s">
        <v>5617</v>
      </c>
      <c r="AN735" s="83">
        <v>41438.921712962961</v>
      </c>
      <c r="AO735" s="85" t="s">
        <v>23157</v>
      </c>
      <c r="AP735" s="81" t="b">
        <v>0</v>
      </c>
      <c r="AQ735" s="81" t="b">
        <v>0</v>
      </c>
      <c r="AR735" s="81" t="b">
        <v>1</v>
      </c>
      <c r="AS735" s="81" t="s">
        <v>6171</v>
      </c>
      <c r="AT735" s="81">
        <v>96</v>
      </c>
      <c r="AU735" s="85" t="s">
        <v>6222</v>
      </c>
      <c r="AV735" s="81" t="b">
        <v>1</v>
      </c>
      <c r="AW735" s="81" t="s">
        <v>7170</v>
      </c>
      <c r="AX735" s="85" t="s">
        <v>27744</v>
      </c>
      <c r="AY735" s="81" t="s">
        <v>65</v>
      </c>
    </row>
    <row r="736" spans="1:51" x14ac:dyDescent="0.25">
      <c r="A736" s="66" t="s">
        <v>8550</v>
      </c>
      <c r="B736" s="67"/>
      <c r="C736" s="67"/>
      <c r="D736" s="68"/>
      <c r="E736" s="110"/>
      <c r="F736" s="104" t="s">
        <v>25689</v>
      </c>
      <c r="G736" s="111"/>
      <c r="H736" s="71"/>
      <c r="I736" s="72"/>
      <c r="J736" s="112"/>
      <c r="K736" s="71" t="s">
        <v>29864</v>
      </c>
      <c r="L736" s="113"/>
      <c r="M736" s="76"/>
      <c r="N736" s="76"/>
      <c r="O736" s="77"/>
      <c r="P736" s="78"/>
      <c r="Q736" s="78"/>
      <c r="R736" s="88"/>
      <c r="S736" s="88"/>
      <c r="T736" s="88"/>
      <c r="U736" s="88"/>
      <c r="V736" s="52"/>
      <c r="W736" s="52"/>
      <c r="X736" s="52"/>
      <c r="Y736" s="52"/>
      <c r="Z736" s="51"/>
      <c r="AA736" s="73"/>
      <c r="AB736" s="73"/>
      <c r="AC736" s="74"/>
      <c r="AD736" s="81" t="s">
        <v>17638</v>
      </c>
      <c r="AE736" s="81">
        <v>1283</v>
      </c>
      <c r="AF736" s="81">
        <v>649</v>
      </c>
      <c r="AG736" s="81">
        <v>63074</v>
      </c>
      <c r="AH736" s="81">
        <v>19599</v>
      </c>
      <c r="AI736" s="81">
        <v>-25200</v>
      </c>
      <c r="AJ736" s="81" t="s">
        <v>19673</v>
      </c>
      <c r="AK736" s="81" t="s">
        <v>21420</v>
      </c>
      <c r="AL736" s="81"/>
      <c r="AM736" s="81" t="s">
        <v>5629</v>
      </c>
      <c r="AN736" s="83">
        <v>39899.13826388889</v>
      </c>
      <c r="AO736" s="85" t="s">
        <v>23158</v>
      </c>
      <c r="AP736" s="81" t="b">
        <v>0</v>
      </c>
      <c r="AQ736" s="81" t="b">
        <v>0</v>
      </c>
      <c r="AR736" s="81" t="b">
        <v>1</v>
      </c>
      <c r="AS736" s="81" t="s">
        <v>6171</v>
      </c>
      <c r="AT736" s="81">
        <v>11</v>
      </c>
      <c r="AU736" s="85" t="s">
        <v>24880</v>
      </c>
      <c r="AV736" s="81" t="b">
        <v>0</v>
      </c>
      <c r="AW736" s="81" t="s">
        <v>7170</v>
      </c>
      <c r="AX736" s="85" t="s">
        <v>27745</v>
      </c>
      <c r="AY736" s="81" t="s">
        <v>66</v>
      </c>
    </row>
    <row r="737" spans="1:51" x14ac:dyDescent="0.25">
      <c r="A737" s="66" t="s">
        <v>8551</v>
      </c>
      <c r="B737" s="67"/>
      <c r="C737" s="67"/>
      <c r="D737" s="68"/>
      <c r="E737" s="110"/>
      <c r="F737" s="104" t="s">
        <v>25690</v>
      </c>
      <c r="G737" s="111"/>
      <c r="H737" s="71"/>
      <c r="I737" s="72"/>
      <c r="J737" s="112"/>
      <c r="K737" s="71" t="s">
        <v>29865</v>
      </c>
      <c r="L737" s="113"/>
      <c r="M737" s="76"/>
      <c r="N737" s="76"/>
      <c r="O737" s="77"/>
      <c r="P737" s="78"/>
      <c r="Q737" s="78"/>
      <c r="R737" s="88"/>
      <c r="S737" s="88"/>
      <c r="T737" s="88"/>
      <c r="U737" s="88"/>
      <c r="V737" s="52"/>
      <c r="W737" s="52"/>
      <c r="X737" s="52"/>
      <c r="Y737" s="52"/>
      <c r="Z737" s="51"/>
      <c r="AA737" s="73"/>
      <c r="AB737" s="73"/>
      <c r="AC737" s="74"/>
      <c r="AD737" s="81" t="s">
        <v>17639</v>
      </c>
      <c r="AE737" s="81">
        <v>410</v>
      </c>
      <c r="AF737" s="81">
        <v>72</v>
      </c>
      <c r="AG737" s="81">
        <v>71</v>
      </c>
      <c r="AH737" s="81">
        <v>68</v>
      </c>
      <c r="AI737" s="81"/>
      <c r="AJ737" s="81"/>
      <c r="AK737" s="81"/>
      <c r="AL737" s="81"/>
      <c r="AM737" s="81"/>
      <c r="AN737" s="83">
        <v>42277.724560185183</v>
      </c>
      <c r="AO737" s="81"/>
      <c r="AP737" s="81" t="b">
        <v>1</v>
      </c>
      <c r="AQ737" s="81" t="b">
        <v>0</v>
      </c>
      <c r="AR737" s="81" t="b">
        <v>0</v>
      </c>
      <c r="AS737" s="81" t="s">
        <v>6171</v>
      </c>
      <c r="AT737" s="81">
        <v>0</v>
      </c>
      <c r="AU737" s="85" t="s">
        <v>6192</v>
      </c>
      <c r="AV737" s="81" t="b">
        <v>0</v>
      </c>
      <c r="AW737" s="81" t="s">
        <v>7170</v>
      </c>
      <c r="AX737" s="85" t="s">
        <v>27746</v>
      </c>
      <c r="AY737" s="81" t="s">
        <v>66</v>
      </c>
    </row>
    <row r="738" spans="1:51" x14ac:dyDescent="0.25">
      <c r="A738" s="66" t="s">
        <v>8552</v>
      </c>
      <c r="B738" s="67"/>
      <c r="C738" s="67"/>
      <c r="D738" s="68"/>
      <c r="E738" s="110"/>
      <c r="F738" s="104" t="s">
        <v>25691</v>
      </c>
      <c r="G738" s="111"/>
      <c r="H738" s="71"/>
      <c r="I738" s="72"/>
      <c r="J738" s="112"/>
      <c r="K738" s="71" t="s">
        <v>29866</v>
      </c>
      <c r="L738" s="113"/>
      <c r="M738" s="76"/>
      <c r="N738" s="76"/>
      <c r="O738" s="77"/>
      <c r="P738" s="78"/>
      <c r="Q738" s="78"/>
      <c r="R738" s="88"/>
      <c r="S738" s="88"/>
      <c r="T738" s="88"/>
      <c r="U738" s="88"/>
      <c r="V738" s="52"/>
      <c r="W738" s="52"/>
      <c r="X738" s="52"/>
      <c r="Y738" s="52"/>
      <c r="Z738" s="51"/>
      <c r="AA738" s="73"/>
      <c r="AB738" s="73"/>
      <c r="AC738" s="74"/>
      <c r="AD738" s="81" t="s">
        <v>17640</v>
      </c>
      <c r="AE738" s="81">
        <v>17019</v>
      </c>
      <c r="AF738" s="81">
        <v>16229</v>
      </c>
      <c r="AG738" s="81">
        <v>12276</v>
      </c>
      <c r="AH738" s="81">
        <v>4202</v>
      </c>
      <c r="AI738" s="81">
        <v>-28800</v>
      </c>
      <c r="AJ738" s="81" t="s">
        <v>19674</v>
      </c>
      <c r="AK738" s="81" t="s">
        <v>21408</v>
      </c>
      <c r="AL738" s="85" t="s">
        <v>22466</v>
      </c>
      <c r="AM738" s="81" t="s">
        <v>5617</v>
      </c>
      <c r="AN738" s="83">
        <v>41941.717349537037</v>
      </c>
      <c r="AO738" s="85" t="s">
        <v>23159</v>
      </c>
      <c r="AP738" s="81" t="b">
        <v>0</v>
      </c>
      <c r="AQ738" s="81" t="b">
        <v>0</v>
      </c>
      <c r="AR738" s="81" t="b">
        <v>0</v>
      </c>
      <c r="AS738" s="81" t="s">
        <v>6172</v>
      </c>
      <c r="AT738" s="81">
        <v>59</v>
      </c>
      <c r="AU738" s="85" t="s">
        <v>24881</v>
      </c>
      <c r="AV738" s="81" t="b">
        <v>0</v>
      </c>
      <c r="AW738" s="81" t="s">
        <v>7170</v>
      </c>
      <c r="AX738" s="85" t="s">
        <v>27747</v>
      </c>
      <c r="AY738" s="81" t="s">
        <v>66</v>
      </c>
    </row>
    <row r="739" spans="1:51" x14ac:dyDescent="0.25">
      <c r="A739" s="66" t="s">
        <v>8553</v>
      </c>
      <c r="B739" s="67"/>
      <c r="C739" s="67"/>
      <c r="D739" s="68"/>
      <c r="E739" s="110"/>
      <c r="F739" s="104" t="s">
        <v>25692</v>
      </c>
      <c r="G739" s="111"/>
      <c r="H739" s="71"/>
      <c r="I739" s="72"/>
      <c r="J739" s="112"/>
      <c r="K739" s="71" t="s">
        <v>29867</v>
      </c>
      <c r="L739" s="113"/>
      <c r="M739" s="76"/>
      <c r="N739" s="76"/>
      <c r="O739" s="77"/>
      <c r="P739" s="78"/>
      <c r="Q739" s="78"/>
      <c r="R739" s="88"/>
      <c r="S739" s="88"/>
      <c r="T739" s="88"/>
      <c r="U739" s="88"/>
      <c r="V739" s="52"/>
      <c r="W739" s="52"/>
      <c r="X739" s="52"/>
      <c r="Y739" s="52"/>
      <c r="Z739" s="51"/>
      <c r="AA739" s="73"/>
      <c r="AB739" s="73"/>
      <c r="AC739" s="74"/>
      <c r="AD739" s="81" t="s">
        <v>17641</v>
      </c>
      <c r="AE739" s="81">
        <v>4804</v>
      </c>
      <c r="AF739" s="81">
        <v>5032</v>
      </c>
      <c r="AG739" s="81">
        <v>9768</v>
      </c>
      <c r="AH739" s="81">
        <v>3361</v>
      </c>
      <c r="AI739" s="81">
        <v>-28800</v>
      </c>
      <c r="AJ739" s="81" t="s">
        <v>19675</v>
      </c>
      <c r="AK739" s="81" t="s">
        <v>5263</v>
      </c>
      <c r="AL739" s="85" t="s">
        <v>22467</v>
      </c>
      <c r="AM739" s="81" t="s">
        <v>5617</v>
      </c>
      <c r="AN739" s="83">
        <v>41968.473923611113</v>
      </c>
      <c r="AO739" s="85" t="s">
        <v>23160</v>
      </c>
      <c r="AP739" s="81" t="b">
        <v>0</v>
      </c>
      <c r="AQ739" s="81" t="b">
        <v>0</v>
      </c>
      <c r="AR739" s="81" t="b">
        <v>0</v>
      </c>
      <c r="AS739" s="81" t="s">
        <v>6172</v>
      </c>
      <c r="AT739" s="81">
        <v>22</v>
      </c>
      <c r="AU739" s="85" t="s">
        <v>24882</v>
      </c>
      <c r="AV739" s="81" t="b">
        <v>0</v>
      </c>
      <c r="AW739" s="81" t="s">
        <v>7170</v>
      </c>
      <c r="AX739" s="85" t="s">
        <v>27748</v>
      </c>
      <c r="AY739" s="81" t="s">
        <v>66</v>
      </c>
    </row>
    <row r="740" spans="1:51" x14ac:dyDescent="0.25">
      <c r="A740" s="66" t="s">
        <v>8554</v>
      </c>
      <c r="B740" s="67"/>
      <c r="C740" s="67"/>
      <c r="D740" s="68"/>
      <c r="E740" s="110"/>
      <c r="F740" s="104" t="s">
        <v>25693</v>
      </c>
      <c r="G740" s="111"/>
      <c r="H740" s="71"/>
      <c r="I740" s="72"/>
      <c r="J740" s="112"/>
      <c r="K740" s="71" t="s">
        <v>29868</v>
      </c>
      <c r="L740" s="113"/>
      <c r="M740" s="76"/>
      <c r="N740" s="76"/>
      <c r="O740" s="77"/>
      <c r="P740" s="78"/>
      <c r="Q740" s="78"/>
      <c r="R740" s="88"/>
      <c r="S740" s="88"/>
      <c r="T740" s="88"/>
      <c r="U740" s="88"/>
      <c r="V740" s="52"/>
      <c r="W740" s="52"/>
      <c r="X740" s="52"/>
      <c r="Y740" s="52"/>
      <c r="Z740" s="51"/>
      <c r="AA740" s="73"/>
      <c r="AB740" s="73"/>
      <c r="AC740" s="74"/>
      <c r="AD740" s="81" t="s">
        <v>17642</v>
      </c>
      <c r="AE740" s="81">
        <v>226</v>
      </c>
      <c r="AF740" s="81">
        <v>729</v>
      </c>
      <c r="AG740" s="81">
        <v>6417</v>
      </c>
      <c r="AH740" s="81">
        <v>5639</v>
      </c>
      <c r="AI740" s="81">
        <v>-28800</v>
      </c>
      <c r="AJ740" s="81" t="s">
        <v>19676</v>
      </c>
      <c r="AK740" s="81" t="s">
        <v>21419</v>
      </c>
      <c r="AL740" s="85" t="s">
        <v>22468</v>
      </c>
      <c r="AM740" s="81" t="s">
        <v>5617</v>
      </c>
      <c r="AN740" s="83">
        <v>41151.148298611108</v>
      </c>
      <c r="AO740" s="85" t="s">
        <v>23161</v>
      </c>
      <c r="AP740" s="81" t="b">
        <v>0</v>
      </c>
      <c r="AQ740" s="81" t="b">
        <v>0</v>
      </c>
      <c r="AR740" s="81" t="b">
        <v>1</v>
      </c>
      <c r="AS740" s="81" t="s">
        <v>6171</v>
      </c>
      <c r="AT740" s="81">
        <v>6</v>
      </c>
      <c r="AU740" s="85" t="s">
        <v>24883</v>
      </c>
      <c r="AV740" s="81" t="b">
        <v>0</v>
      </c>
      <c r="AW740" s="81" t="s">
        <v>7170</v>
      </c>
      <c r="AX740" s="85" t="s">
        <v>27749</v>
      </c>
      <c r="AY740" s="81" t="s">
        <v>66</v>
      </c>
    </row>
    <row r="741" spans="1:51" x14ac:dyDescent="0.25">
      <c r="A741" s="66" t="s">
        <v>8555</v>
      </c>
      <c r="B741" s="67"/>
      <c r="C741" s="67"/>
      <c r="D741" s="68"/>
      <c r="E741" s="110"/>
      <c r="F741" s="104" t="s">
        <v>25694</v>
      </c>
      <c r="G741" s="111"/>
      <c r="H741" s="71"/>
      <c r="I741" s="72"/>
      <c r="J741" s="112"/>
      <c r="K741" s="71" t="s">
        <v>29869</v>
      </c>
      <c r="L741" s="113"/>
      <c r="M741" s="76"/>
      <c r="N741" s="76"/>
      <c r="O741" s="77"/>
      <c r="P741" s="78"/>
      <c r="Q741" s="78"/>
      <c r="R741" s="88"/>
      <c r="S741" s="88"/>
      <c r="T741" s="88"/>
      <c r="U741" s="88"/>
      <c r="V741" s="52"/>
      <c r="W741" s="52"/>
      <c r="X741" s="52"/>
      <c r="Y741" s="52"/>
      <c r="Z741" s="51"/>
      <c r="AA741" s="73"/>
      <c r="AB741" s="73"/>
      <c r="AC741" s="74"/>
      <c r="AD741" s="81" t="s">
        <v>17643</v>
      </c>
      <c r="AE741" s="81">
        <v>1579</v>
      </c>
      <c r="AF741" s="81">
        <v>1645</v>
      </c>
      <c r="AG741" s="81">
        <v>11995</v>
      </c>
      <c r="AH741" s="81">
        <v>4084</v>
      </c>
      <c r="AI741" s="81"/>
      <c r="AJ741" s="81" t="s">
        <v>19677</v>
      </c>
      <c r="AK741" s="81" t="s">
        <v>21421</v>
      </c>
      <c r="AL741" s="85" t="s">
        <v>22469</v>
      </c>
      <c r="AM741" s="81"/>
      <c r="AN741" s="83">
        <v>40744.744652777779</v>
      </c>
      <c r="AO741" s="85" t="s">
        <v>23162</v>
      </c>
      <c r="AP741" s="81" t="b">
        <v>0</v>
      </c>
      <c r="AQ741" s="81" t="b">
        <v>0</v>
      </c>
      <c r="AR741" s="81" t="b">
        <v>1</v>
      </c>
      <c r="AS741" s="81" t="s">
        <v>6171</v>
      </c>
      <c r="AT741" s="81">
        <v>11</v>
      </c>
      <c r="AU741" s="85" t="s">
        <v>6213</v>
      </c>
      <c r="AV741" s="81" t="b">
        <v>0</v>
      </c>
      <c r="AW741" s="81" t="s">
        <v>7170</v>
      </c>
      <c r="AX741" s="85" t="s">
        <v>27750</v>
      </c>
      <c r="AY741" s="81" t="s">
        <v>66</v>
      </c>
    </row>
    <row r="742" spans="1:51" x14ac:dyDescent="0.25">
      <c r="A742" s="66" t="s">
        <v>8556</v>
      </c>
      <c r="B742" s="67"/>
      <c r="C742" s="67"/>
      <c r="D742" s="68"/>
      <c r="E742" s="110"/>
      <c r="F742" s="104" t="s">
        <v>25695</v>
      </c>
      <c r="G742" s="111"/>
      <c r="H742" s="71"/>
      <c r="I742" s="72"/>
      <c r="J742" s="112"/>
      <c r="K742" s="71" t="s">
        <v>29870</v>
      </c>
      <c r="L742" s="113"/>
      <c r="M742" s="76"/>
      <c r="N742" s="76"/>
      <c r="O742" s="77"/>
      <c r="P742" s="78"/>
      <c r="Q742" s="78"/>
      <c r="R742" s="88"/>
      <c r="S742" s="88"/>
      <c r="T742" s="88"/>
      <c r="U742" s="88"/>
      <c r="V742" s="52"/>
      <c r="W742" s="52"/>
      <c r="X742" s="52"/>
      <c r="Y742" s="52"/>
      <c r="Z742" s="51"/>
      <c r="AA742" s="73"/>
      <c r="AB742" s="73"/>
      <c r="AC742" s="74"/>
      <c r="AD742" s="81" t="s">
        <v>17644</v>
      </c>
      <c r="AE742" s="81">
        <v>225</v>
      </c>
      <c r="AF742" s="81">
        <v>205</v>
      </c>
      <c r="AG742" s="81">
        <v>1097</v>
      </c>
      <c r="AH742" s="81">
        <v>454</v>
      </c>
      <c r="AI742" s="81"/>
      <c r="AJ742" s="81" t="s">
        <v>19678</v>
      </c>
      <c r="AK742" s="81"/>
      <c r="AL742" s="81"/>
      <c r="AM742" s="81"/>
      <c r="AN742" s="83">
        <v>42068.668657407405</v>
      </c>
      <c r="AO742" s="85" t="s">
        <v>23163</v>
      </c>
      <c r="AP742" s="81" t="b">
        <v>1</v>
      </c>
      <c r="AQ742" s="81" t="b">
        <v>0</v>
      </c>
      <c r="AR742" s="81" t="b">
        <v>1</v>
      </c>
      <c r="AS742" s="81" t="s">
        <v>6171</v>
      </c>
      <c r="AT742" s="81">
        <v>0</v>
      </c>
      <c r="AU742" s="85" t="s">
        <v>6192</v>
      </c>
      <c r="AV742" s="81" t="b">
        <v>0</v>
      </c>
      <c r="AW742" s="81" t="s">
        <v>7170</v>
      </c>
      <c r="AX742" s="85" t="s">
        <v>27751</v>
      </c>
      <c r="AY742" s="81" t="s">
        <v>66</v>
      </c>
    </row>
    <row r="743" spans="1:51" x14ac:dyDescent="0.25">
      <c r="A743" s="66" t="s">
        <v>10523</v>
      </c>
      <c r="B743" s="67"/>
      <c r="C743" s="67"/>
      <c r="D743" s="68"/>
      <c r="E743" s="110"/>
      <c r="F743" s="104" t="s">
        <v>25696</v>
      </c>
      <c r="G743" s="111"/>
      <c r="H743" s="71"/>
      <c r="I743" s="72"/>
      <c r="J743" s="112"/>
      <c r="K743" s="71" t="s">
        <v>29871</v>
      </c>
      <c r="L743" s="113"/>
      <c r="M743" s="76"/>
      <c r="N743" s="76"/>
      <c r="O743" s="77"/>
      <c r="P743" s="78"/>
      <c r="Q743" s="78"/>
      <c r="R743" s="88"/>
      <c r="S743" s="88"/>
      <c r="T743" s="88"/>
      <c r="U743" s="88"/>
      <c r="V743" s="52"/>
      <c r="W743" s="52"/>
      <c r="X743" s="52"/>
      <c r="Y743" s="52"/>
      <c r="Z743" s="51"/>
      <c r="AA743" s="73"/>
      <c r="AB743" s="73"/>
      <c r="AC743" s="74"/>
      <c r="AD743" s="81" t="s">
        <v>17645</v>
      </c>
      <c r="AE743" s="81">
        <v>98</v>
      </c>
      <c r="AF743" s="81">
        <v>117</v>
      </c>
      <c r="AG743" s="81">
        <v>746</v>
      </c>
      <c r="AH743" s="81">
        <v>2825</v>
      </c>
      <c r="AI743" s="81"/>
      <c r="AJ743" s="81" t="s">
        <v>19679</v>
      </c>
      <c r="AK743" s="81"/>
      <c r="AL743" s="81"/>
      <c r="AM743" s="81"/>
      <c r="AN743" s="83">
        <v>42251.137303240743</v>
      </c>
      <c r="AO743" s="85" t="s">
        <v>23164</v>
      </c>
      <c r="AP743" s="81" t="b">
        <v>1</v>
      </c>
      <c r="AQ743" s="81" t="b">
        <v>0</v>
      </c>
      <c r="AR743" s="81" t="b">
        <v>0</v>
      </c>
      <c r="AS743" s="81" t="s">
        <v>6171</v>
      </c>
      <c r="AT743" s="81">
        <v>0</v>
      </c>
      <c r="AU743" s="85" t="s">
        <v>6192</v>
      </c>
      <c r="AV743" s="81" t="b">
        <v>0</v>
      </c>
      <c r="AW743" s="81" t="s">
        <v>7170</v>
      </c>
      <c r="AX743" s="85" t="s">
        <v>27752</v>
      </c>
      <c r="AY743" s="81" t="s">
        <v>65</v>
      </c>
    </row>
    <row r="744" spans="1:51" x14ac:dyDescent="0.25">
      <c r="A744" s="66" t="s">
        <v>8557</v>
      </c>
      <c r="B744" s="67"/>
      <c r="C744" s="67"/>
      <c r="D744" s="68"/>
      <c r="E744" s="110"/>
      <c r="F744" s="104" t="s">
        <v>25697</v>
      </c>
      <c r="G744" s="111"/>
      <c r="H744" s="71"/>
      <c r="I744" s="72"/>
      <c r="J744" s="112"/>
      <c r="K744" s="71" t="s">
        <v>29872</v>
      </c>
      <c r="L744" s="113"/>
      <c r="M744" s="76"/>
      <c r="N744" s="76"/>
      <c r="O744" s="77"/>
      <c r="P744" s="78"/>
      <c r="Q744" s="78"/>
      <c r="R744" s="88"/>
      <c r="S744" s="88"/>
      <c r="T744" s="88"/>
      <c r="U744" s="88"/>
      <c r="V744" s="52"/>
      <c r="W744" s="52"/>
      <c r="X744" s="52"/>
      <c r="Y744" s="52"/>
      <c r="Z744" s="51"/>
      <c r="AA744" s="73"/>
      <c r="AB744" s="73"/>
      <c r="AC744" s="74"/>
      <c r="AD744" s="81" t="s">
        <v>17646</v>
      </c>
      <c r="AE744" s="81">
        <v>863</v>
      </c>
      <c r="AF744" s="81">
        <v>973</v>
      </c>
      <c r="AG744" s="81">
        <v>16843</v>
      </c>
      <c r="AH744" s="81">
        <v>8175</v>
      </c>
      <c r="AI744" s="81"/>
      <c r="AJ744" s="81" t="s">
        <v>19680</v>
      </c>
      <c r="AK744" s="81" t="s">
        <v>5286</v>
      </c>
      <c r="AL744" s="81"/>
      <c r="AM744" s="81"/>
      <c r="AN744" s="83">
        <v>42022.202546296299</v>
      </c>
      <c r="AO744" s="85" t="s">
        <v>23165</v>
      </c>
      <c r="AP744" s="81" t="b">
        <v>1</v>
      </c>
      <c r="AQ744" s="81" t="b">
        <v>0</v>
      </c>
      <c r="AR744" s="81" t="b">
        <v>1</v>
      </c>
      <c r="AS744" s="81" t="s">
        <v>6177</v>
      </c>
      <c r="AT744" s="81">
        <v>6</v>
      </c>
      <c r="AU744" s="85" t="s">
        <v>6192</v>
      </c>
      <c r="AV744" s="81" t="b">
        <v>0</v>
      </c>
      <c r="AW744" s="81" t="s">
        <v>7170</v>
      </c>
      <c r="AX744" s="85" t="s">
        <v>27753</v>
      </c>
      <c r="AY744" s="81" t="s">
        <v>66</v>
      </c>
    </row>
    <row r="745" spans="1:51" x14ac:dyDescent="0.25">
      <c r="A745" s="66" t="s">
        <v>8569</v>
      </c>
      <c r="B745" s="67"/>
      <c r="C745" s="67"/>
      <c r="D745" s="68"/>
      <c r="E745" s="110"/>
      <c r="F745" s="104" t="s">
        <v>25698</v>
      </c>
      <c r="G745" s="111"/>
      <c r="H745" s="71"/>
      <c r="I745" s="72"/>
      <c r="J745" s="112"/>
      <c r="K745" s="71" t="s">
        <v>29873</v>
      </c>
      <c r="L745" s="113"/>
      <c r="M745" s="76"/>
      <c r="N745" s="76"/>
      <c r="O745" s="77"/>
      <c r="P745" s="78"/>
      <c r="Q745" s="78"/>
      <c r="R745" s="88"/>
      <c r="S745" s="88"/>
      <c r="T745" s="88"/>
      <c r="U745" s="88"/>
      <c r="V745" s="52"/>
      <c r="W745" s="52"/>
      <c r="X745" s="52"/>
      <c r="Y745" s="52"/>
      <c r="Z745" s="51"/>
      <c r="AA745" s="73"/>
      <c r="AB745" s="73"/>
      <c r="AC745" s="74"/>
      <c r="AD745" s="81" t="s">
        <v>17647</v>
      </c>
      <c r="AE745" s="81">
        <v>848</v>
      </c>
      <c r="AF745" s="81">
        <v>1240</v>
      </c>
      <c r="AG745" s="81">
        <v>10563</v>
      </c>
      <c r="AH745" s="81">
        <v>1004</v>
      </c>
      <c r="AI745" s="81">
        <v>-7200</v>
      </c>
      <c r="AJ745" s="81" t="s">
        <v>19681</v>
      </c>
      <c r="AK745" s="81"/>
      <c r="AL745" s="85" t="s">
        <v>22470</v>
      </c>
      <c r="AM745" s="81" t="s">
        <v>23099</v>
      </c>
      <c r="AN745" s="83">
        <v>41999.997719907406</v>
      </c>
      <c r="AO745" s="85" t="s">
        <v>23166</v>
      </c>
      <c r="AP745" s="81" t="b">
        <v>0</v>
      </c>
      <c r="AQ745" s="81" t="b">
        <v>0</v>
      </c>
      <c r="AR745" s="81" t="b">
        <v>0</v>
      </c>
      <c r="AS745" s="81" t="s">
        <v>6171</v>
      </c>
      <c r="AT745" s="81">
        <v>9</v>
      </c>
      <c r="AU745" s="85" t="s">
        <v>24884</v>
      </c>
      <c r="AV745" s="81" t="b">
        <v>0</v>
      </c>
      <c r="AW745" s="81" t="s">
        <v>7170</v>
      </c>
      <c r="AX745" s="85" t="s">
        <v>27754</v>
      </c>
      <c r="AY745" s="81" t="s">
        <v>66</v>
      </c>
    </row>
    <row r="746" spans="1:51" x14ac:dyDescent="0.25">
      <c r="A746" s="66" t="s">
        <v>8558</v>
      </c>
      <c r="B746" s="67"/>
      <c r="C746" s="67"/>
      <c r="D746" s="68"/>
      <c r="E746" s="110"/>
      <c r="F746" s="104" t="s">
        <v>25699</v>
      </c>
      <c r="G746" s="111"/>
      <c r="H746" s="71"/>
      <c r="I746" s="72"/>
      <c r="J746" s="112"/>
      <c r="K746" s="71" t="s">
        <v>29874</v>
      </c>
      <c r="L746" s="113"/>
      <c r="M746" s="76"/>
      <c r="N746" s="76"/>
      <c r="O746" s="77"/>
      <c r="P746" s="78"/>
      <c r="Q746" s="78"/>
      <c r="R746" s="88"/>
      <c r="S746" s="88"/>
      <c r="T746" s="88"/>
      <c r="U746" s="88"/>
      <c r="V746" s="52"/>
      <c r="W746" s="52"/>
      <c r="X746" s="52"/>
      <c r="Y746" s="52"/>
      <c r="Z746" s="51"/>
      <c r="AA746" s="73"/>
      <c r="AB746" s="73"/>
      <c r="AC746" s="74"/>
      <c r="AD746" s="81" t="s">
        <v>17648</v>
      </c>
      <c r="AE746" s="81">
        <v>628</v>
      </c>
      <c r="AF746" s="81">
        <v>1042</v>
      </c>
      <c r="AG746" s="81">
        <v>9905</v>
      </c>
      <c r="AH746" s="81">
        <v>7</v>
      </c>
      <c r="AI746" s="81"/>
      <c r="AJ746" s="81" t="s">
        <v>19682</v>
      </c>
      <c r="AK746" s="81"/>
      <c r="AL746" s="81"/>
      <c r="AM746" s="81"/>
      <c r="AN746" s="83">
        <v>42062.957719907405</v>
      </c>
      <c r="AO746" s="85" t="s">
        <v>23167</v>
      </c>
      <c r="AP746" s="81" t="b">
        <v>0</v>
      </c>
      <c r="AQ746" s="81" t="b">
        <v>0</v>
      </c>
      <c r="AR746" s="81" t="b">
        <v>0</v>
      </c>
      <c r="AS746" s="81" t="s">
        <v>6171</v>
      </c>
      <c r="AT746" s="81">
        <v>37</v>
      </c>
      <c r="AU746" s="85" t="s">
        <v>6192</v>
      </c>
      <c r="AV746" s="81" t="b">
        <v>0</v>
      </c>
      <c r="AW746" s="81" t="s">
        <v>7170</v>
      </c>
      <c r="AX746" s="85" t="s">
        <v>27755</v>
      </c>
      <c r="AY746" s="81" t="s">
        <v>66</v>
      </c>
    </row>
    <row r="747" spans="1:51" x14ac:dyDescent="0.25">
      <c r="A747" s="66" t="s">
        <v>8559</v>
      </c>
      <c r="B747" s="67"/>
      <c r="C747" s="67"/>
      <c r="D747" s="68"/>
      <c r="E747" s="110"/>
      <c r="F747" s="104" t="s">
        <v>25700</v>
      </c>
      <c r="G747" s="111"/>
      <c r="H747" s="71"/>
      <c r="I747" s="72"/>
      <c r="J747" s="112"/>
      <c r="K747" s="71" t="s">
        <v>29875</v>
      </c>
      <c r="L747" s="113"/>
      <c r="M747" s="76"/>
      <c r="N747" s="76"/>
      <c r="O747" s="77"/>
      <c r="P747" s="78"/>
      <c r="Q747" s="78"/>
      <c r="R747" s="88"/>
      <c r="S747" s="88"/>
      <c r="T747" s="88"/>
      <c r="U747" s="88"/>
      <c r="V747" s="52"/>
      <c r="W747" s="52"/>
      <c r="X747" s="52"/>
      <c r="Y747" s="52"/>
      <c r="Z747" s="51"/>
      <c r="AA747" s="73"/>
      <c r="AB747" s="73"/>
      <c r="AC747" s="74"/>
      <c r="AD747" s="81" t="s">
        <v>17649</v>
      </c>
      <c r="AE747" s="81">
        <v>558</v>
      </c>
      <c r="AF747" s="81">
        <v>186</v>
      </c>
      <c r="AG747" s="81">
        <v>3381</v>
      </c>
      <c r="AH747" s="81">
        <v>943</v>
      </c>
      <c r="AI747" s="81"/>
      <c r="AJ747" s="81" t="s">
        <v>19683</v>
      </c>
      <c r="AK747" s="81" t="s">
        <v>21422</v>
      </c>
      <c r="AL747" s="81"/>
      <c r="AM747" s="81"/>
      <c r="AN747" s="83">
        <v>41622.094097222223</v>
      </c>
      <c r="AO747" s="85" t="s">
        <v>23168</v>
      </c>
      <c r="AP747" s="81" t="b">
        <v>1</v>
      </c>
      <c r="AQ747" s="81" t="b">
        <v>0</v>
      </c>
      <c r="AR747" s="81" t="b">
        <v>1</v>
      </c>
      <c r="AS747" s="81" t="s">
        <v>6171</v>
      </c>
      <c r="AT747" s="81">
        <v>5</v>
      </c>
      <c r="AU747" s="85" t="s">
        <v>6192</v>
      </c>
      <c r="AV747" s="81" t="b">
        <v>0</v>
      </c>
      <c r="AW747" s="81" t="s">
        <v>7170</v>
      </c>
      <c r="AX747" s="85" t="s">
        <v>27756</v>
      </c>
      <c r="AY747" s="81" t="s">
        <v>66</v>
      </c>
    </row>
    <row r="748" spans="1:51" x14ac:dyDescent="0.25">
      <c r="A748" s="66" t="s">
        <v>8560</v>
      </c>
      <c r="B748" s="67"/>
      <c r="C748" s="67"/>
      <c r="D748" s="68"/>
      <c r="E748" s="110"/>
      <c r="F748" s="104" t="s">
        <v>25701</v>
      </c>
      <c r="G748" s="111"/>
      <c r="H748" s="71"/>
      <c r="I748" s="72"/>
      <c r="J748" s="112"/>
      <c r="K748" s="71" t="s">
        <v>29876</v>
      </c>
      <c r="L748" s="113"/>
      <c r="M748" s="76"/>
      <c r="N748" s="76"/>
      <c r="O748" s="77"/>
      <c r="P748" s="78"/>
      <c r="Q748" s="78"/>
      <c r="R748" s="88"/>
      <c r="S748" s="88"/>
      <c r="T748" s="88"/>
      <c r="U748" s="88"/>
      <c r="V748" s="52"/>
      <c r="W748" s="52"/>
      <c r="X748" s="52"/>
      <c r="Y748" s="52"/>
      <c r="Z748" s="51"/>
      <c r="AA748" s="73"/>
      <c r="AB748" s="73"/>
      <c r="AC748" s="74"/>
      <c r="AD748" s="81" t="s">
        <v>17650</v>
      </c>
      <c r="AE748" s="81">
        <v>375</v>
      </c>
      <c r="AF748" s="81">
        <v>495</v>
      </c>
      <c r="AG748" s="81">
        <v>2231</v>
      </c>
      <c r="AH748" s="81">
        <v>8</v>
      </c>
      <c r="AI748" s="81">
        <v>-28800</v>
      </c>
      <c r="AJ748" s="81" t="s">
        <v>19684</v>
      </c>
      <c r="AK748" s="81" t="s">
        <v>21423</v>
      </c>
      <c r="AL748" s="85" t="s">
        <v>22471</v>
      </c>
      <c r="AM748" s="81" t="s">
        <v>5617</v>
      </c>
      <c r="AN748" s="83">
        <v>40596.884016203701</v>
      </c>
      <c r="AO748" s="85" t="s">
        <v>23169</v>
      </c>
      <c r="AP748" s="81" t="b">
        <v>0</v>
      </c>
      <c r="AQ748" s="81" t="b">
        <v>0</v>
      </c>
      <c r="AR748" s="81" t="b">
        <v>1</v>
      </c>
      <c r="AS748" s="81" t="s">
        <v>6171</v>
      </c>
      <c r="AT748" s="81">
        <v>12</v>
      </c>
      <c r="AU748" s="85" t="s">
        <v>24885</v>
      </c>
      <c r="AV748" s="81" t="b">
        <v>0</v>
      </c>
      <c r="AW748" s="81" t="s">
        <v>7170</v>
      </c>
      <c r="AX748" s="85" t="s">
        <v>27757</v>
      </c>
      <c r="AY748" s="81" t="s">
        <v>66</v>
      </c>
    </row>
    <row r="749" spans="1:51" x14ac:dyDescent="0.25">
      <c r="A749" s="66" t="s">
        <v>8561</v>
      </c>
      <c r="B749" s="67"/>
      <c r="C749" s="67"/>
      <c r="D749" s="68"/>
      <c r="E749" s="110"/>
      <c r="F749" s="104" t="s">
        <v>25702</v>
      </c>
      <c r="G749" s="111"/>
      <c r="H749" s="71"/>
      <c r="I749" s="72"/>
      <c r="J749" s="112"/>
      <c r="K749" s="71" t="s">
        <v>29877</v>
      </c>
      <c r="L749" s="113"/>
      <c r="M749" s="76"/>
      <c r="N749" s="76"/>
      <c r="O749" s="77"/>
      <c r="P749" s="78"/>
      <c r="Q749" s="78"/>
      <c r="R749" s="88"/>
      <c r="S749" s="88"/>
      <c r="T749" s="88"/>
      <c r="U749" s="88"/>
      <c r="V749" s="52"/>
      <c r="W749" s="52"/>
      <c r="X749" s="52"/>
      <c r="Y749" s="52"/>
      <c r="Z749" s="51"/>
      <c r="AA749" s="73"/>
      <c r="AB749" s="73"/>
      <c r="AC749" s="74"/>
      <c r="AD749" s="81" t="s">
        <v>17651</v>
      </c>
      <c r="AE749" s="81">
        <v>221</v>
      </c>
      <c r="AF749" s="81">
        <v>64</v>
      </c>
      <c r="AG749" s="81">
        <v>21</v>
      </c>
      <c r="AH749" s="81">
        <v>22</v>
      </c>
      <c r="AI749" s="81"/>
      <c r="AJ749" s="81"/>
      <c r="AK749" s="81"/>
      <c r="AL749" s="81"/>
      <c r="AM749" s="81"/>
      <c r="AN749" s="83">
        <v>42367.177858796298</v>
      </c>
      <c r="AO749" s="85" t="s">
        <v>23170</v>
      </c>
      <c r="AP749" s="81" t="b">
        <v>1</v>
      </c>
      <c r="AQ749" s="81" t="b">
        <v>0</v>
      </c>
      <c r="AR749" s="81" t="b">
        <v>0</v>
      </c>
      <c r="AS749" s="81" t="s">
        <v>6171</v>
      </c>
      <c r="AT749" s="81">
        <v>0</v>
      </c>
      <c r="AU749" s="81"/>
      <c r="AV749" s="81" t="b">
        <v>0</v>
      </c>
      <c r="AW749" s="81" t="s">
        <v>7170</v>
      </c>
      <c r="AX749" s="85" t="s">
        <v>27758</v>
      </c>
      <c r="AY749" s="81" t="s">
        <v>66</v>
      </c>
    </row>
    <row r="750" spans="1:51" x14ac:dyDescent="0.25">
      <c r="A750" s="66" t="s">
        <v>10524</v>
      </c>
      <c r="B750" s="67"/>
      <c r="C750" s="67"/>
      <c r="D750" s="68"/>
      <c r="E750" s="110"/>
      <c r="F750" s="104" t="s">
        <v>25703</v>
      </c>
      <c r="G750" s="111"/>
      <c r="H750" s="71"/>
      <c r="I750" s="72"/>
      <c r="J750" s="112"/>
      <c r="K750" s="71" t="s">
        <v>29878</v>
      </c>
      <c r="L750" s="113"/>
      <c r="M750" s="76"/>
      <c r="N750" s="76"/>
      <c r="O750" s="77"/>
      <c r="P750" s="78"/>
      <c r="Q750" s="78"/>
      <c r="R750" s="88"/>
      <c r="S750" s="88"/>
      <c r="T750" s="88"/>
      <c r="U750" s="88"/>
      <c r="V750" s="52"/>
      <c r="W750" s="52"/>
      <c r="X750" s="52"/>
      <c r="Y750" s="52"/>
      <c r="Z750" s="51"/>
      <c r="AA750" s="73"/>
      <c r="AB750" s="73"/>
      <c r="AC750" s="74"/>
      <c r="AD750" s="81" t="s">
        <v>17652</v>
      </c>
      <c r="AE750" s="81">
        <v>7472</v>
      </c>
      <c r="AF750" s="81">
        <v>234980</v>
      </c>
      <c r="AG750" s="81">
        <v>138928</v>
      </c>
      <c r="AH750" s="81">
        <v>159</v>
      </c>
      <c r="AI750" s="81">
        <v>-18000</v>
      </c>
      <c r="AJ750" s="81" t="s">
        <v>19685</v>
      </c>
      <c r="AK750" s="81" t="s">
        <v>21403</v>
      </c>
      <c r="AL750" s="85" t="s">
        <v>22472</v>
      </c>
      <c r="AM750" s="81" t="s">
        <v>5619</v>
      </c>
      <c r="AN750" s="83">
        <v>39748.643865740742</v>
      </c>
      <c r="AO750" s="85" t="s">
        <v>23171</v>
      </c>
      <c r="AP750" s="81" t="b">
        <v>0</v>
      </c>
      <c r="AQ750" s="81" t="b">
        <v>0</v>
      </c>
      <c r="AR750" s="81" t="b">
        <v>0</v>
      </c>
      <c r="AS750" s="81" t="s">
        <v>6171</v>
      </c>
      <c r="AT750" s="81">
        <v>2738</v>
      </c>
      <c r="AU750" s="85" t="s">
        <v>24886</v>
      </c>
      <c r="AV750" s="81" t="b">
        <v>1</v>
      </c>
      <c r="AW750" s="81" t="s">
        <v>7170</v>
      </c>
      <c r="AX750" s="85" t="s">
        <v>27759</v>
      </c>
      <c r="AY750" s="81" t="s">
        <v>65</v>
      </c>
    </row>
    <row r="751" spans="1:51" x14ac:dyDescent="0.25">
      <c r="A751" s="66" t="s">
        <v>8562</v>
      </c>
      <c r="B751" s="67"/>
      <c r="C751" s="67"/>
      <c r="D751" s="68"/>
      <c r="E751" s="110"/>
      <c r="F751" s="104" t="s">
        <v>25704</v>
      </c>
      <c r="G751" s="111"/>
      <c r="H751" s="71"/>
      <c r="I751" s="72"/>
      <c r="J751" s="112"/>
      <c r="K751" s="71" t="s">
        <v>29879</v>
      </c>
      <c r="L751" s="113"/>
      <c r="M751" s="76"/>
      <c r="N751" s="76"/>
      <c r="O751" s="77"/>
      <c r="P751" s="78"/>
      <c r="Q751" s="78"/>
      <c r="R751" s="88"/>
      <c r="S751" s="88"/>
      <c r="T751" s="88"/>
      <c r="U751" s="88"/>
      <c r="V751" s="52"/>
      <c r="W751" s="52"/>
      <c r="X751" s="52"/>
      <c r="Y751" s="52"/>
      <c r="Z751" s="51"/>
      <c r="AA751" s="73"/>
      <c r="AB751" s="73"/>
      <c r="AC751" s="74"/>
      <c r="AD751" s="81" t="s">
        <v>17653</v>
      </c>
      <c r="AE751" s="81">
        <v>1060</v>
      </c>
      <c r="AF751" s="81">
        <v>86</v>
      </c>
      <c r="AG751" s="81">
        <v>8381</v>
      </c>
      <c r="AH751" s="81">
        <v>312</v>
      </c>
      <c r="AI751" s="81">
        <v>-28800</v>
      </c>
      <c r="AJ751" s="81" t="s">
        <v>19686</v>
      </c>
      <c r="AK751" s="81" t="s">
        <v>21424</v>
      </c>
      <c r="AL751" s="81"/>
      <c r="AM751" s="81" t="s">
        <v>5617</v>
      </c>
      <c r="AN751" s="83">
        <v>39909.588449074072</v>
      </c>
      <c r="AO751" s="85" t="s">
        <v>23172</v>
      </c>
      <c r="AP751" s="81" t="b">
        <v>0</v>
      </c>
      <c r="AQ751" s="81" t="b">
        <v>0</v>
      </c>
      <c r="AR751" s="81" t="b">
        <v>1</v>
      </c>
      <c r="AS751" s="81" t="s">
        <v>6171</v>
      </c>
      <c r="AT751" s="81">
        <v>3</v>
      </c>
      <c r="AU751" s="85" t="s">
        <v>6322</v>
      </c>
      <c r="AV751" s="81" t="b">
        <v>0</v>
      </c>
      <c r="AW751" s="81" t="s">
        <v>7170</v>
      </c>
      <c r="AX751" s="85" t="s">
        <v>27760</v>
      </c>
      <c r="AY751" s="81" t="s">
        <v>66</v>
      </c>
    </row>
    <row r="752" spans="1:51" x14ac:dyDescent="0.25">
      <c r="A752" s="66" t="s">
        <v>8563</v>
      </c>
      <c r="B752" s="67"/>
      <c r="C752" s="67"/>
      <c r="D752" s="68"/>
      <c r="E752" s="110"/>
      <c r="F752" s="104" t="s">
        <v>25705</v>
      </c>
      <c r="G752" s="111"/>
      <c r="H752" s="71"/>
      <c r="I752" s="72"/>
      <c r="J752" s="112"/>
      <c r="K752" s="71" t="s">
        <v>29880</v>
      </c>
      <c r="L752" s="113"/>
      <c r="M752" s="76"/>
      <c r="N752" s="76"/>
      <c r="O752" s="77"/>
      <c r="P752" s="78"/>
      <c r="Q752" s="78"/>
      <c r="R752" s="88"/>
      <c r="S752" s="88"/>
      <c r="T752" s="88"/>
      <c r="U752" s="88"/>
      <c r="V752" s="52"/>
      <c r="W752" s="52"/>
      <c r="X752" s="52"/>
      <c r="Y752" s="52"/>
      <c r="Z752" s="51"/>
      <c r="AA752" s="73"/>
      <c r="AB752" s="73"/>
      <c r="AC752" s="74"/>
      <c r="AD752" s="81" t="s">
        <v>17654</v>
      </c>
      <c r="AE752" s="81">
        <v>85</v>
      </c>
      <c r="AF752" s="81">
        <v>88</v>
      </c>
      <c r="AG752" s="81">
        <v>6071</v>
      </c>
      <c r="AH752" s="81">
        <v>804</v>
      </c>
      <c r="AI752" s="81">
        <v>-7200</v>
      </c>
      <c r="AJ752" s="81" t="s">
        <v>19687</v>
      </c>
      <c r="AK752" s="81"/>
      <c r="AL752" s="81"/>
      <c r="AM752" s="81" t="s">
        <v>23099</v>
      </c>
      <c r="AN752" s="83">
        <v>41317.051724537036</v>
      </c>
      <c r="AO752" s="85" t="s">
        <v>23173</v>
      </c>
      <c r="AP752" s="81" t="b">
        <v>0</v>
      </c>
      <c r="AQ752" s="81" t="b">
        <v>0</v>
      </c>
      <c r="AR752" s="81" t="b">
        <v>1</v>
      </c>
      <c r="AS752" s="81" t="s">
        <v>6177</v>
      </c>
      <c r="AT752" s="81">
        <v>2</v>
      </c>
      <c r="AU752" s="85" t="s">
        <v>24887</v>
      </c>
      <c r="AV752" s="81" t="b">
        <v>0</v>
      </c>
      <c r="AW752" s="81" t="s">
        <v>7170</v>
      </c>
      <c r="AX752" s="85" t="s">
        <v>27761</v>
      </c>
      <c r="AY752" s="81" t="s">
        <v>66</v>
      </c>
    </row>
    <row r="753" spans="1:51" x14ac:dyDescent="0.25">
      <c r="A753" s="66" t="s">
        <v>8564</v>
      </c>
      <c r="B753" s="67"/>
      <c r="C753" s="67"/>
      <c r="D753" s="68"/>
      <c r="E753" s="110"/>
      <c r="F753" s="104" t="s">
        <v>25706</v>
      </c>
      <c r="G753" s="111"/>
      <c r="H753" s="71"/>
      <c r="I753" s="72"/>
      <c r="J753" s="112"/>
      <c r="K753" s="71" t="s">
        <v>29881</v>
      </c>
      <c r="L753" s="113"/>
      <c r="M753" s="76"/>
      <c r="N753" s="76"/>
      <c r="O753" s="77"/>
      <c r="P753" s="78"/>
      <c r="Q753" s="78"/>
      <c r="R753" s="88"/>
      <c r="S753" s="88"/>
      <c r="T753" s="88"/>
      <c r="U753" s="88"/>
      <c r="V753" s="52"/>
      <c r="W753" s="52"/>
      <c r="X753" s="52"/>
      <c r="Y753" s="52"/>
      <c r="Z753" s="51"/>
      <c r="AA753" s="73"/>
      <c r="AB753" s="73"/>
      <c r="AC753" s="74"/>
      <c r="AD753" s="81" t="s">
        <v>17655</v>
      </c>
      <c r="AE753" s="81">
        <v>1979</v>
      </c>
      <c r="AF753" s="81">
        <v>1160</v>
      </c>
      <c r="AG753" s="81">
        <v>9769</v>
      </c>
      <c r="AH753" s="81">
        <v>461</v>
      </c>
      <c r="AI753" s="81">
        <v>-28800</v>
      </c>
      <c r="AJ753" s="81" t="s">
        <v>19688</v>
      </c>
      <c r="AK753" s="81" t="s">
        <v>21425</v>
      </c>
      <c r="AL753" s="85" t="s">
        <v>22473</v>
      </c>
      <c r="AM753" s="81" t="s">
        <v>5617</v>
      </c>
      <c r="AN753" s="83">
        <v>40555.342974537038</v>
      </c>
      <c r="AO753" s="85" t="s">
        <v>23174</v>
      </c>
      <c r="AP753" s="81" t="b">
        <v>0</v>
      </c>
      <c r="AQ753" s="81" t="b">
        <v>0</v>
      </c>
      <c r="AR753" s="81" t="b">
        <v>1</v>
      </c>
      <c r="AS753" s="81" t="s">
        <v>6171</v>
      </c>
      <c r="AT753" s="81">
        <v>5</v>
      </c>
      <c r="AU753" s="85" t="s">
        <v>24888</v>
      </c>
      <c r="AV753" s="81" t="b">
        <v>0</v>
      </c>
      <c r="AW753" s="81" t="s">
        <v>7170</v>
      </c>
      <c r="AX753" s="85" t="s">
        <v>27762</v>
      </c>
      <c r="AY753" s="81" t="s">
        <v>66</v>
      </c>
    </row>
    <row r="754" spans="1:51" x14ac:dyDescent="0.25">
      <c r="A754" s="66" t="s">
        <v>8565</v>
      </c>
      <c r="B754" s="67"/>
      <c r="C754" s="67"/>
      <c r="D754" s="68"/>
      <c r="E754" s="110"/>
      <c r="F754" s="104" t="s">
        <v>25707</v>
      </c>
      <c r="G754" s="111"/>
      <c r="H754" s="71"/>
      <c r="I754" s="72"/>
      <c r="J754" s="112"/>
      <c r="K754" s="71" t="s">
        <v>29882</v>
      </c>
      <c r="L754" s="113"/>
      <c r="M754" s="76"/>
      <c r="N754" s="76"/>
      <c r="O754" s="77"/>
      <c r="P754" s="78"/>
      <c r="Q754" s="78"/>
      <c r="R754" s="88"/>
      <c r="S754" s="88"/>
      <c r="T754" s="88"/>
      <c r="U754" s="88"/>
      <c r="V754" s="52"/>
      <c r="W754" s="52"/>
      <c r="X754" s="52"/>
      <c r="Y754" s="52"/>
      <c r="Z754" s="51"/>
      <c r="AA754" s="73"/>
      <c r="AB754" s="73"/>
      <c r="AC754" s="74"/>
      <c r="AD754" s="81" t="s">
        <v>17656</v>
      </c>
      <c r="AE754" s="81">
        <v>2102</v>
      </c>
      <c r="AF754" s="81">
        <v>3056</v>
      </c>
      <c r="AG754" s="81">
        <v>142276</v>
      </c>
      <c r="AH754" s="81">
        <v>2142</v>
      </c>
      <c r="AI754" s="81"/>
      <c r="AJ754" s="81" t="s">
        <v>19689</v>
      </c>
      <c r="AK754" s="81" t="s">
        <v>21426</v>
      </c>
      <c r="AL754" s="85" t="s">
        <v>22474</v>
      </c>
      <c r="AM754" s="81"/>
      <c r="AN754" s="83">
        <v>40966.40934027778</v>
      </c>
      <c r="AO754" s="85" t="s">
        <v>23175</v>
      </c>
      <c r="AP754" s="81" t="b">
        <v>0</v>
      </c>
      <c r="AQ754" s="81" t="b">
        <v>0</v>
      </c>
      <c r="AR754" s="81" t="b">
        <v>1</v>
      </c>
      <c r="AS754" s="81" t="s">
        <v>6171</v>
      </c>
      <c r="AT754" s="81">
        <v>419</v>
      </c>
      <c r="AU754" s="85" t="s">
        <v>24889</v>
      </c>
      <c r="AV754" s="81" t="b">
        <v>0</v>
      </c>
      <c r="AW754" s="81" t="s">
        <v>7170</v>
      </c>
      <c r="AX754" s="85" t="s">
        <v>27763</v>
      </c>
      <c r="AY754" s="81" t="s">
        <v>66</v>
      </c>
    </row>
    <row r="755" spans="1:51" x14ac:dyDescent="0.25">
      <c r="A755" s="66" t="s">
        <v>8566</v>
      </c>
      <c r="B755" s="67"/>
      <c r="C755" s="67"/>
      <c r="D755" s="68"/>
      <c r="E755" s="110"/>
      <c r="F755" s="104" t="s">
        <v>25708</v>
      </c>
      <c r="G755" s="111"/>
      <c r="H755" s="71"/>
      <c r="I755" s="72"/>
      <c r="J755" s="112"/>
      <c r="K755" s="71" t="s">
        <v>29883</v>
      </c>
      <c r="L755" s="113"/>
      <c r="M755" s="76"/>
      <c r="N755" s="76"/>
      <c r="O755" s="77"/>
      <c r="P755" s="78"/>
      <c r="Q755" s="78"/>
      <c r="R755" s="88"/>
      <c r="S755" s="88"/>
      <c r="T755" s="88"/>
      <c r="U755" s="88"/>
      <c r="V755" s="52"/>
      <c r="W755" s="52"/>
      <c r="X755" s="52"/>
      <c r="Y755" s="52"/>
      <c r="Z755" s="51"/>
      <c r="AA755" s="73"/>
      <c r="AB755" s="73"/>
      <c r="AC755" s="74"/>
      <c r="AD755" s="81" t="s">
        <v>17657</v>
      </c>
      <c r="AE755" s="81">
        <v>607</v>
      </c>
      <c r="AF755" s="81">
        <v>1302</v>
      </c>
      <c r="AG755" s="81">
        <v>61092</v>
      </c>
      <c r="AH755" s="81">
        <v>21</v>
      </c>
      <c r="AI755" s="81">
        <v>-18000</v>
      </c>
      <c r="AJ755" s="81" t="s">
        <v>19690</v>
      </c>
      <c r="AK755" s="81"/>
      <c r="AL755" s="81"/>
      <c r="AM755" s="81" t="s">
        <v>5619</v>
      </c>
      <c r="AN755" s="83">
        <v>39884.205381944441</v>
      </c>
      <c r="AO755" s="85" t="s">
        <v>23176</v>
      </c>
      <c r="AP755" s="81" t="b">
        <v>0</v>
      </c>
      <c r="AQ755" s="81" t="b">
        <v>0</v>
      </c>
      <c r="AR755" s="81" t="b">
        <v>0</v>
      </c>
      <c r="AS755" s="81" t="s">
        <v>6171</v>
      </c>
      <c r="AT755" s="81">
        <v>40</v>
      </c>
      <c r="AU755" s="85" t="s">
        <v>24890</v>
      </c>
      <c r="AV755" s="81" t="b">
        <v>0</v>
      </c>
      <c r="AW755" s="81" t="s">
        <v>7170</v>
      </c>
      <c r="AX755" s="85" t="s">
        <v>27764</v>
      </c>
      <c r="AY755" s="81" t="s">
        <v>66</v>
      </c>
    </row>
    <row r="756" spans="1:51" x14ac:dyDescent="0.25">
      <c r="A756" s="66" t="s">
        <v>8567</v>
      </c>
      <c r="B756" s="67"/>
      <c r="C756" s="67"/>
      <c r="D756" s="68"/>
      <c r="E756" s="110"/>
      <c r="F756" s="104" t="s">
        <v>25709</v>
      </c>
      <c r="G756" s="111"/>
      <c r="H756" s="71"/>
      <c r="I756" s="72"/>
      <c r="J756" s="112"/>
      <c r="K756" s="71" t="s">
        <v>29884</v>
      </c>
      <c r="L756" s="113"/>
      <c r="M756" s="76"/>
      <c r="N756" s="76"/>
      <c r="O756" s="77"/>
      <c r="P756" s="78"/>
      <c r="Q756" s="78"/>
      <c r="R756" s="88"/>
      <c r="S756" s="88"/>
      <c r="T756" s="88"/>
      <c r="U756" s="88"/>
      <c r="V756" s="52"/>
      <c r="W756" s="52"/>
      <c r="X756" s="52"/>
      <c r="Y756" s="52"/>
      <c r="Z756" s="51"/>
      <c r="AA756" s="73"/>
      <c r="AB756" s="73"/>
      <c r="AC756" s="74"/>
      <c r="AD756" s="81" t="s">
        <v>8567</v>
      </c>
      <c r="AE756" s="81">
        <v>280</v>
      </c>
      <c r="AF756" s="81">
        <v>130</v>
      </c>
      <c r="AG756" s="81">
        <v>250</v>
      </c>
      <c r="AH756" s="81">
        <v>30</v>
      </c>
      <c r="AI756" s="81">
        <v>-28800</v>
      </c>
      <c r="AJ756" s="81"/>
      <c r="AK756" s="81" t="s">
        <v>21427</v>
      </c>
      <c r="AL756" s="81"/>
      <c r="AM756" s="81" t="s">
        <v>5617</v>
      </c>
      <c r="AN756" s="83">
        <v>39548.747106481482</v>
      </c>
      <c r="AO756" s="81"/>
      <c r="AP756" s="81" t="b">
        <v>0</v>
      </c>
      <c r="AQ756" s="81" t="b">
        <v>0</v>
      </c>
      <c r="AR756" s="81" t="b">
        <v>1</v>
      </c>
      <c r="AS756" s="81" t="s">
        <v>6171</v>
      </c>
      <c r="AT756" s="81">
        <v>3</v>
      </c>
      <c r="AU756" s="85" t="s">
        <v>6213</v>
      </c>
      <c r="AV756" s="81" t="b">
        <v>0</v>
      </c>
      <c r="AW756" s="81" t="s">
        <v>7170</v>
      </c>
      <c r="AX756" s="85" t="s">
        <v>27765</v>
      </c>
      <c r="AY756" s="81" t="s">
        <v>66</v>
      </c>
    </row>
    <row r="757" spans="1:51" x14ac:dyDescent="0.25">
      <c r="A757" s="66" t="s">
        <v>10525</v>
      </c>
      <c r="B757" s="67"/>
      <c r="C757" s="67"/>
      <c r="D757" s="68"/>
      <c r="E757" s="110"/>
      <c r="F757" s="104" t="s">
        <v>25710</v>
      </c>
      <c r="G757" s="111"/>
      <c r="H757" s="71"/>
      <c r="I757" s="72"/>
      <c r="J757" s="112"/>
      <c r="K757" s="71" t="s">
        <v>29885</v>
      </c>
      <c r="L757" s="113"/>
      <c r="M757" s="76"/>
      <c r="N757" s="76"/>
      <c r="O757" s="77"/>
      <c r="P757" s="78"/>
      <c r="Q757" s="78"/>
      <c r="R757" s="88"/>
      <c r="S757" s="88"/>
      <c r="T757" s="88"/>
      <c r="U757" s="88"/>
      <c r="V757" s="52"/>
      <c r="W757" s="52"/>
      <c r="X757" s="52"/>
      <c r="Y757" s="52"/>
      <c r="Z757" s="51"/>
      <c r="AA757" s="73"/>
      <c r="AB757" s="73"/>
      <c r="AC757" s="74"/>
      <c r="AD757" s="81" t="s">
        <v>17658</v>
      </c>
      <c r="AE757" s="81">
        <v>3</v>
      </c>
      <c r="AF757" s="81">
        <v>1</v>
      </c>
      <c r="AG757" s="81">
        <v>1</v>
      </c>
      <c r="AH757" s="81">
        <v>0</v>
      </c>
      <c r="AI757" s="81">
        <v>-28800</v>
      </c>
      <c r="AJ757" s="81"/>
      <c r="AK757" s="81" t="s">
        <v>4962</v>
      </c>
      <c r="AL757" s="85" t="s">
        <v>22475</v>
      </c>
      <c r="AM757" s="81" t="s">
        <v>5617</v>
      </c>
      <c r="AN757" s="83">
        <v>42340.056168981479</v>
      </c>
      <c r="AO757" s="81"/>
      <c r="AP757" s="81" t="b">
        <v>0</v>
      </c>
      <c r="AQ757" s="81" t="b">
        <v>0</v>
      </c>
      <c r="AR757" s="81" t="b">
        <v>0</v>
      </c>
      <c r="AS757" s="81" t="s">
        <v>6171</v>
      </c>
      <c r="AT757" s="81">
        <v>0</v>
      </c>
      <c r="AU757" s="85" t="s">
        <v>6192</v>
      </c>
      <c r="AV757" s="81" t="b">
        <v>0</v>
      </c>
      <c r="AW757" s="81" t="s">
        <v>7170</v>
      </c>
      <c r="AX757" s="85" t="s">
        <v>27766</v>
      </c>
      <c r="AY757" s="81" t="s">
        <v>65</v>
      </c>
    </row>
    <row r="758" spans="1:51" x14ac:dyDescent="0.25">
      <c r="A758" s="66" t="s">
        <v>8568</v>
      </c>
      <c r="B758" s="67"/>
      <c r="C758" s="67"/>
      <c r="D758" s="68"/>
      <c r="E758" s="110"/>
      <c r="F758" s="104" t="s">
        <v>25711</v>
      </c>
      <c r="G758" s="111"/>
      <c r="H758" s="71"/>
      <c r="I758" s="72"/>
      <c r="J758" s="112"/>
      <c r="K758" s="71" t="s">
        <v>29886</v>
      </c>
      <c r="L758" s="113"/>
      <c r="M758" s="76"/>
      <c r="N758" s="76"/>
      <c r="O758" s="77"/>
      <c r="P758" s="78"/>
      <c r="Q758" s="78"/>
      <c r="R758" s="88"/>
      <c r="S758" s="88"/>
      <c r="T758" s="88"/>
      <c r="U758" s="88"/>
      <c r="V758" s="52"/>
      <c r="W758" s="52"/>
      <c r="X758" s="52"/>
      <c r="Y758" s="52"/>
      <c r="Z758" s="51"/>
      <c r="AA758" s="73"/>
      <c r="AB758" s="73"/>
      <c r="AC758" s="74"/>
      <c r="AD758" s="81" t="s">
        <v>17659</v>
      </c>
      <c r="AE758" s="81">
        <v>4986</v>
      </c>
      <c r="AF758" s="81">
        <v>5696</v>
      </c>
      <c r="AG758" s="81">
        <v>75758</v>
      </c>
      <c r="AH758" s="81">
        <v>1305</v>
      </c>
      <c r="AI758" s="81">
        <v>-28800</v>
      </c>
      <c r="AJ758" s="81" t="s">
        <v>19691</v>
      </c>
      <c r="AK758" s="81"/>
      <c r="AL758" s="85" t="s">
        <v>22476</v>
      </c>
      <c r="AM758" s="81" t="s">
        <v>5617</v>
      </c>
      <c r="AN758" s="83">
        <v>40727.060659722221</v>
      </c>
      <c r="AO758" s="85" t="s">
        <v>23177</v>
      </c>
      <c r="AP758" s="81" t="b">
        <v>0</v>
      </c>
      <c r="AQ758" s="81" t="b">
        <v>0</v>
      </c>
      <c r="AR758" s="81" t="b">
        <v>0</v>
      </c>
      <c r="AS758" s="81" t="s">
        <v>6171</v>
      </c>
      <c r="AT758" s="81">
        <v>582</v>
      </c>
      <c r="AU758" s="85" t="s">
        <v>6347</v>
      </c>
      <c r="AV758" s="81" t="b">
        <v>0</v>
      </c>
      <c r="AW758" s="81" t="s">
        <v>7170</v>
      </c>
      <c r="AX758" s="85" t="s">
        <v>27767</v>
      </c>
      <c r="AY758" s="81" t="s">
        <v>66</v>
      </c>
    </row>
    <row r="759" spans="1:51" x14ac:dyDescent="0.25">
      <c r="A759" s="66" t="s">
        <v>9227</v>
      </c>
      <c r="B759" s="67"/>
      <c r="C759" s="67"/>
      <c r="D759" s="68"/>
      <c r="E759" s="110"/>
      <c r="F759" s="104" t="s">
        <v>25712</v>
      </c>
      <c r="G759" s="111"/>
      <c r="H759" s="71"/>
      <c r="I759" s="72"/>
      <c r="J759" s="112"/>
      <c r="K759" s="71" t="s">
        <v>29887</v>
      </c>
      <c r="L759" s="113"/>
      <c r="M759" s="76"/>
      <c r="N759" s="76"/>
      <c r="O759" s="77"/>
      <c r="P759" s="78"/>
      <c r="Q759" s="78"/>
      <c r="R759" s="88"/>
      <c r="S759" s="88"/>
      <c r="T759" s="88"/>
      <c r="U759" s="88"/>
      <c r="V759" s="52"/>
      <c r="W759" s="52"/>
      <c r="X759" s="52"/>
      <c r="Y759" s="52"/>
      <c r="Z759" s="51"/>
      <c r="AA759" s="73"/>
      <c r="AB759" s="73"/>
      <c r="AC759" s="74"/>
      <c r="AD759" s="81" t="s">
        <v>17660</v>
      </c>
      <c r="AE759" s="81">
        <v>49975</v>
      </c>
      <c r="AF759" s="81">
        <v>52414</v>
      </c>
      <c r="AG759" s="81">
        <v>868640</v>
      </c>
      <c r="AH759" s="81">
        <v>2138</v>
      </c>
      <c r="AI759" s="81">
        <v>-25200</v>
      </c>
      <c r="AJ759" s="81" t="s">
        <v>19692</v>
      </c>
      <c r="AK759" s="81" t="s">
        <v>21428</v>
      </c>
      <c r="AL759" s="85" t="s">
        <v>22477</v>
      </c>
      <c r="AM759" s="81" t="s">
        <v>5630</v>
      </c>
      <c r="AN759" s="83">
        <v>40869.200231481482</v>
      </c>
      <c r="AO759" s="85" t="s">
        <v>23178</v>
      </c>
      <c r="AP759" s="81" t="b">
        <v>0</v>
      </c>
      <c r="AQ759" s="81" t="b">
        <v>0</v>
      </c>
      <c r="AR759" s="81" t="b">
        <v>0</v>
      </c>
      <c r="AS759" s="81" t="s">
        <v>6171</v>
      </c>
      <c r="AT759" s="81">
        <v>1743</v>
      </c>
      <c r="AU759" s="85" t="s">
        <v>24891</v>
      </c>
      <c r="AV759" s="81" t="b">
        <v>0</v>
      </c>
      <c r="AW759" s="81" t="s">
        <v>7170</v>
      </c>
      <c r="AX759" s="85" t="s">
        <v>27768</v>
      </c>
      <c r="AY759" s="81" t="s">
        <v>66</v>
      </c>
    </row>
    <row r="760" spans="1:51" x14ac:dyDescent="0.25">
      <c r="A760" s="66" t="s">
        <v>10526</v>
      </c>
      <c r="B760" s="67"/>
      <c r="C760" s="67"/>
      <c r="D760" s="68"/>
      <c r="E760" s="110"/>
      <c r="F760" s="104" t="s">
        <v>25713</v>
      </c>
      <c r="G760" s="111"/>
      <c r="H760" s="71"/>
      <c r="I760" s="72"/>
      <c r="J760" s="112"/>
      <c r="K760" s="71" t="s">
        <v>29888</v>
      </c>
      <c r="L760" s="113"/>
      <c r="M760" s="76"/>
      <c r="N760" s="76"/>
      <c r="O760" s="77"/>
      <c r="P760" s="78"/>
      <c r="Q760" s="78"/>
      <c r="R760" s="88"/>
      <c r="S760" s="88"/>
      <c r="T760" s="88"/>
      <c r="U760" s="88"/>
      <c r="V760" s="52"/>
      <c r="W760" s="52"/>
      <c r="X760" s="52"/>
      <c r="Y760" s="52"/>
      <c r="Z760" s="51"/>
      <c r="AA760" s="73"/>
      <c r="AB760" s="73"/>
      <c r="AC760" s="74"/>
      <c r="AD760" s="81" t="s">
        <v>17661</v>
      </c>
      <c r="AE760" s="81">
        <v>353</v>
      </c>
      <c r="AF760" s="81">
        <v>2269</v>
      </c>
      <c r="AG760" s="81">
        <v>76839</v>
      </c>
      <c r="AH760" s="81">
        <v>4542</v>
      </c>
      <c r="AI760" s="81">
        <v>-7200</v>
      </c>
      <c r="AJ760" s="81" t="s">
        <v>19693</v>
      </c>
      <c r="AK760" s="81" t="s">
        <v>21429</v>
      </c>
      <c r="AL760" s="81"/>
      <c r="AM760" s="81" t="s">
        <v>23099</v>
      </c>
      <c r="AN760" s="83">
        <v>40307.264884259261</v>
      </c>
      <c r="AO760" s="85" t="s">
        <v>23179</v>
      </c>
      <c r="AP760" s="81" t="b">
        <v>0</v>
      </c>
      <c r="AQ760" s="81" t="b">
        <v>0</v>
      </c>
      <c r="AR760" s="81" t="b">
        <v>1</v>
      </c>
      <c r="AS760" s="81" t="s">
        <v>6177</v>
      </c>
      <c r="AT760" s="81">
        <v>2</v>
      </c>
      <c r="AU760" s="85" t="s">
        <v>24892</v>
      </c>
      <c r="AV760" s="81" t="b">
        <v>0</v>
      </c>
      <c r="AW760" s="81" t="s">
        <v>7170</v>
      </c>
      <c r="AX760" s="85" t="s">
        <v>27769</v>
      </c>
      <c r="AY760" s="81" t="s">
        <v>65</v>
      </c>
    </row>
    <row r="761" spans="1:51" x14ac:dyDescent="0.25">
      <c r="A761" s="66" t="s">
        <v>8570</v>
      </c>
      <c r="B761" s="67"/>
      <c r="C761" s="67"/>
      <c r="D761" s="68"/>
      <c r="E761" s="110"/>
      <c r="F761" s="104" t="s">
        <v>25714</v>
      </c>
      <c r="G761" s="111"/>
      <c r="H761" s="71"/>
      <c r="I761" s="72"/>
      <c r="J761" s="112"/>
      <c r="K761" s="71" t="s">
        <v>29889</v>
      </c>
      <c r="L761" s="113"/>
      <c r="M761" s="76"/>
      <c r="N761" s="76"/>
      <c r="O761" s="77"/>
      <c r="P761" s="78"/>
      <c r="Q761" s="78"/>
      <c r="R761" s="88"/>
      <c r="S761" s="88"/>
      <c r="T761" s="88"/>
      <c r="U761" s="88"/>
      <c r="V761" s="52"/>
      <c r="W761" s="52"/>
      <c r="X761" s="52"/>
      <c r="Y761" s="52"/>
      <c r="Z761" s="51"/>
      <c r="AA761" s="73"/>
      <c r="AB761" s="73"/>
      <c r="AC761" s="74"/>
      <c r="AD761" s="81" t="s">
        <v>17662</v>
      </c>
      <c r="AE761" s="81">
        <v>765</v>
      </c>
      <c r="AF761" s="81">
        <v>763</v>
      </c>
      <c r="AG761" s="81">
        <v>8834</v>
      </c>
      <c r="AH761" s="81">
        <v>5622</v>
      </c>
      <c r="AI761" s="81"/>
      <c r="AJ761" s="81" t="s">
        <v>19694</v>
      </c>
      <c r="AK761" s="81" t="s">
        <v>21430</v>
      </c>
      <c r="AL761" s="81"/>
      <c r="AM761" s="81"/>
      <c r="AN761" s="83">
        <v>39820.932835648149</v>
      </c>
      <c r="AO761" s="85" t="s">
        <v>23180</v>
      </c>
      <c r="AP761" s="81" t="b">
        <v>0</v>
      </c>
      <c r="AQ761" s="81" t="b">
        <v>0</v>
      </c>
      <c r="AR761" s="81" t="b">
        <v>1</v>
      </c>
      <c r="AS761" s="81" t="s">
        <v>6171</v>
      </c>
      <c r="AT761" s="81">
        <v>19</v>
      </c>
      <c r="AU761" s="85" t="s">
        <v>6216</v>
      </c>
      <c r="AV761" s="81" t="b">
        <v>0</v>
      </c>
      <c r="AW761" s="81" t="s">
        <v>7170</v>
      </c>
      <c r="AX761" s="85" t="s">
        <v>27770</v>
      </c>
      <c r="AY761" s="81" t="s">
        <v>66</v>
      </c>
    </row>
    <row r="762" spans="1:51" x14ac:dyDescent="0.25">
      <c r="A762" s="66" t="s">
        <v>8571</v>
      </c>
      <c r="B762" s="67"/>
      <c r="C762" s="67"/>
      <c r="D762" s="68"/>
      <c r="E762" s="110"/>
      <c r="F762" s="104" t="s">
        <v>25715</v>
      </c>
      <c r="G762" s="111"/>
      <c r="H762" s="71"/>
      <c r="I762" s="72"/>
      <c r="J762" s="112"/>
      <c r="K762" s="71" t="s">
        <v>29890</v>
      </c>
      <c r="L762" s="113"/>
      <c r="M762" s="76"/>
      <c r="N762" s="76"/>
      <c r="O762" s="77"/>
      <c r="P762" s="78"/>
      <c r="Q762" s="78"/>
      <c r="R762" s="88"/>
      <c r="S762" s="88"/>
      <c r="T762" s="88"/>
      <c r="U762" s="88"/>
      <c r="V762" s="52"/>
      <c r="W762" s="52"/>
      <c r="X762" s="52"/>
      <c r="Y762" s="52"/>
      <c r="Z762" s="51"/>
      <c r="AA762" s="73"/>
      <c r="AB762" s="73"/>
      <c r="AC762" s="74"/>
      <c r="AD762" s="81" t="s">
        <v>17663</v>
      </c>
      <c r="AE762" s="81">
        <v>162</v>
      </c>
      <c r="AF762" s="81">
        <v>151</v>
      </c>
      <c r="AG762" s="81">
        <v>930</v>
      </c>
      <c r="AH762" s="81">
        <v>1367</v>
      </c>
      <c r="AI762" s="81">
        <v>-18000</v>
      </c>
      <c r="AJ762" s="81" t="s">
        <v>19695</v>
      </c>
      <c r="AK762" s="81"/>
      <c r="AL762" s="85" t="s">
        <v>22478</v>
      </c>
      <c r="AM762" s="81" t="s">
        <v>5619</v>
      </c>
      <c r="AN762" s="83">
        <v>41556.150324074071</v>
      </c>
      <c r="AO762" s="85" t="s">
        <v>23181</v>
      </c>
      <c r="AP762" s="81" t="b">
        <v>1</v>
      </c>
      <c r="AQ762" s="81" t="b">
        <v>0</v>
      </c>
      <c r="AR762" s="81" t="b">
        <v>0</v>
      </c>
      <c r="AS762" s="81" t="s">
        <v>6171</v>
      </c>
      <c r="AT762" s="81">
        <v>4</v>
      </c>
      <c r="AU762" s="85" t="s">
        <v>6192</v>
      </c>
      <c r="AV762" s="81" t="b">
        <v>0</v>
      </c>
      <c r="AW762" s="81" t="s">
        <v>7170</v>
      </c>
      <c r="AX762" s="85" t="s">
        <v>27771</v>
      </c>
      <c r="AY762" s="81" t="s">
        <v>66</v>
      </c>
    </row>
    <row r="763" spans="1:51" x14ac:dyDescent="0.25">
      <c r="A763" s="66" t="s">
        <v>8572</v>
      </c>
      <c r="B763" s="67"/>
      <c r="C763" s="67"/>
      <c r="D763" s="68"/>
      <c r="E763" s="110"/>
      <c r="F763" s="104" t="s">
        <v>25716</v>
      </c>
      <c r="G763" s="111"/>
      <c r="H763" s="71"/>
      <c r="I763" s="72"/>
      <c r="J763" s="112"/>
      <c r="K763" s="71" t="s">
        <v>29891</v>
      </c>
      <c r="L763" s="113"/>
      <c r="M763" s="76"/>
      <c r="N763" s="76"/>
      <c r="O763" s="77"/>
      <c r="P763" s="78"/>
      <c r="Q763" s="78"/>
      <c r="R763" s="88"/>
      <c r="S763" s="88"/>
      <c r="T763" s="88"/>
      <c r="U763" s="88"/>
      <c r="V763" s="52"/>
      <c r="W763" s="52"/>
      <c r="X763" s="52"/>
      <c r="Y763" s="52"/>
      <c r="Z763" s="51"/>
      <c r="AA763" s="73"/>
      <c r="AB763" s="73"/>
      <c r="AC763" s="74"/>
      <c r="AD763" s="81" t="s">
        <v>17664</v>
      </c>
      <c r="AE763" s="81">
        <v>372</v>
      </c>
      <c r="AF763" s="81">
        <v>214</v>
      </c>
      <c r="AG763" s="81">
        <v>5801</v>
      </c>
      <c r="AH763" s="81">
        <v>214</v>
      </c>
      <c r="AI763" s="81">
        <v>-28800</v>
      </c>
      <c r="AJ763" s="81" t="s">
        <v>19696</v>
      </c>
      <c r="AK763" s="81" t="s">
        <v>21431</v>
      </c>
      <c r="AL763" s="85" t="s">
        <v>22479</v>
      </c>
      <c r="AM763" s="81" t="s">
        <v>5617</v>
      </c>
      <c r="AN763" s="83">
        <v>41052.046527777777</v>
      </c>
      <c r="AO763" s="85" t="s">
        <v>23182</v>
      </c>
      <c r="AP763" s="81" t="b">
        <v>0</v>
      </c>
      <c r="AQ763" s="81" t="b">
        <v>0</v>
      </c>
      <c r="AR763" s="81" t="b">
        <v>0</v>
      </c>
      <c r="AS763" s="81" t="s">
        <v>6171</v>
      </c>
      <c r="AT763" s="81">
        <v>11</v>
      </c>
      <c r="AU763" s="85" t="s">
        <v>24893</v>
      </c>
      <c r="AV763" s="81" t="b">
        <v>0</v>
      </c>
      <c r="AW763" s="81" t="s">
        <v>7170</v>
      </c>
      <c r="AX763" s="85" t="s">
        <v>27772</v>
      </c>
      <c r="AY763" s="81" t="s">
        <v>66</v>
      </c>
    </row>
    <row r="764" spans="1:51" x14ac:dyDescent="0.25">
      <c r="A764" s="66" t="s">
        <v>8573</v>
      </c>
      <c r="B764" s="67"/>
      <c r="C764" s="67"/>
      <c r="D764" s="68"/>
      <c r="E764" s="110"/>
      <c r="F764" s="104" t="s">
        <v>25717</v>
      </c>
      <c r="G764" s="111"/>
      <c r="H764" s="71"/>
      <c r="I764" s="72"/>
      <c r="J764" s="112"/>
      <c r="K764" s="71" t="s">
        <v>29892</v>
      </c>
      <c r="L764" s="113"/>
      <c r="M764" s="76"/>
      <c r="N764" s="76"/>
      <c r="O764" s="77"/>
      <c r="P764" s="78"/>
      <c r="Q764" s="78"/>
      <c r="R764" s="88"/>
      <c r="S764" s="88"/>
      <c r="T764" s="88"/>
      <c r="U764" s="88"/>
      <c r="V764" s="52"/>
      <c r="W764" s="52"/>
      <c r="X764" s="52"/>
      <c r="Y764" s="52"/>
      <c r="Z764" s="51"/>
      <c r="AA764" s="73"/>
      <c r="AB764" s="73"/>
      <c r="AC764" s="74"/>
      <c r="AD764" s="81" t="s">
        <v>17665</v>
      </c>
      <c r="AE764" s="81">
        <v>170</v>
      </c>
      <c r="AF764" s="81">
        <v>489</v>
      </c>
      <c r="AG764" s="81">
        <v>16884</v>
      </c>
      <c r="AH764" s="81">
        <v>15494</v>
      </c>
      <c r="AI764" s="81"/>
      <c r="AJ764" s="81" t="s">
        <v>19697</v>
      </c>
      <c r="AK764" s="81" t="s">
        <v>21432</v>
      </c>
      <c r="AL764" s="81"/>
      <c r="AM764" s="81"/>
      <c r="AN764" s="83">
        <v>40988.969201388885</v>
      </c>
      <c r="AO764" s="85" t="s">
        <v>23183</v>
      </c>
      <c r="AP764" s="81" t="b">
        <v>1</v>
      </c>
      <c r="AQ764" s="81" t="b">
        <v>0</v>
      </c>
      <c r="AR764" s="81" t="b">
        <v>0</v>
      </c>
      <c r="AS764" s="81" t="s">
        <v>6171</v>
      </c>
      <c r="AT764" s="81">
        <v>2</v>
      </c>
      <c r="AU764" s="85" t="s">
        <v>6192</v>
      </c>
      <c r="AV764" s="81" t="b">
        <v>0</v>
      </c>
      <c r="AW764" s="81" t="s">
        <v>7170</v>
      </c>
      <c r="AX764" s="85" t="s">
        <v>27773</v>
      </c>
      <c r="AY764" s="81" t="s">
        <v>66</v>
      </c>
    </row>
    <row r="765" spans="1:51" x14ac:dyDescent="0.25">
      <c r="A765" s="66" t="s">
        <v>8574</v>
      </c>
      <c r="B765" s="67"/>
      <c r="C765" s="67"/>
      <c r="D765" s="68"/>
      <c r="E765" s="110"/>
      <c r="F765" s="104" t="s">
        <v>25718</v>
      </c>
      <c r="G765" s="111"/>
      <c r="H765" s="71"/>
      <c r="I765" s="72"/>
      <c r="J765" s="112"/>
      <c r="K765" s="71" t="s">
        <v>29893</v>
      </c>
      <c r="L765" s="113"/>
      <c r="M765" s="76"/>
      <c r="N765" s="76"/>
      <c r="O765" s="77"/>
      <c r="P765" s="78"/>
      <c r="Q765" s="78"/>
      <c r="R765" s="88"/>
      <c r="S765" s="88"/>
      <c r="T765" s="88"/>
      <c r="U765" s="88"/>
      <c r="V765" s="52"/>
      <c r="W765" s="52"/>
      <c r="X765" s="52"/>
      <c r="Y765" s="52"/>
      <c r="Z765" s="51"/>
      <c r="AA765" s="73"/>
      <c r="AB765" s="73"/>
      <c r="AC765" s="74"/>
      <c r="AD765" s="81" t="s">
        <v>17666</v>
      </c>
      <c r="AE765" s="81">
        <v>273</v>
      </c>
      <c r="AF765" s="81">
        <v>661</v>
      </c>
      <c r="AG765" s="81">
        <v>78538</v>
      </c>
      <c r="AH765" s="81">
        <v>1468</v>
      </c>
      <c r="AI765" s="81">
        <v>-28800</v>
      </c>
      <c r="AJ765" s="81" t="s">
        <v>19698</v>
      </c>
      <c r="AK765" s="81" t="s">
        <v>21433</v>
      </c>
      <c r="AL765" s="81"/>
      <c r="AM765" s="81" t="s">
        <v>5617</v>
      </c>
      <c r="AN765" s="83">
        <v>40986.707442129627</v>
      </c>
      <c r="AO765" s="85" t="s">
        <v>23184</v>
      </c>
      <c r="AP765" s="81" t="b">
        <v>0</v>
      </c>
      <c r="AQ765" s="81" t="b">
        <v>0</v>
      </c>
      <c r="AR765" s="81" t="b">
        <v>0</v>
      </c>
      <c r="AS765" s="81" t="s">
        <v>6172</v>
      </c>
      <c r="AT765" s="81">
        <v>6</v>
      </c>
      <c r="AU765" s="85" t="s">
        <v>24894</v>
      </c>
      <c r="AV765" s="81" t="b">
        <v>0</v>
      </c>
      <c r="AW765" s="81" t="s">
        <v>7170</v>
      </c>
      <c r="AX765" s="85" t="s">
        <v>27774</v>
      </c>
      <c r="AY765" s="81" t="s">
        <v>66</v>
      </c>
    </row>
    <row r="766" spans="1:51" x14ac:dyDescent="0.25">
      <c r="A766" s="66" t="s">
        <v>8575</v>
      </c>
      <c r="B766" s="67"/>
      <c r="C766" s="67"/>
      <c r="D766" s="68"/>
      <c r="E766" s="110"/>
      <c r="F766" s="104" t="s">
        <v>25719</v>
      </c>
      <c r="G766" s="111"/>
      <c r="H766" s="71"/>
      <c r="I766" s="72"/>
      <c r="J766" s="112"/>
      <c r="K766" s="71" t="s">
        <v>29894</v>
      </c>
      <c r="L766" s="113"/>
      <c r="M766" s="76"/>
      <c r="N766" s="76"/>
      <c r="O766" s="77"/>
      <c r="P766" s="78"/>
      <c r="Q766" s="78"/>
      <c r="R766" s="88"/>
      <c r="S766" s="88"/>
      <c r="T766" s="88"/>
      <c r="U766" s="88"/>
      <c r="V766" s="52"/>
      <c r="W766" s="52"/>
      <c r="X766" s="52"/>
      <c r="Y766" s="52"/>
      <c r="Z766" s="51"/>
      <c r="AA766" s="73"/>
      <c r="AB766" s="73"/>
      <c r="AC766" s="74"/>
      <c r="AD766" s="81" t="s">
        <v>17667</v>
      </c>
      <c r="AE766" s="81">
        <v>368</v>
      </c>
      <c r="AF766" s="81">
        <v>377</v>
      </c>
      <c r="AG766" s="81">
        <v>18930</v>
      </c>
      <c r="AH766" s="81">
        <v>3173</v>
      </c>
      <c r="AI766" s="81">
        <v>-14400</v>
      </c>
      <c r="AJ766" s="81" t="s">
        <v>19699</v>
      </c>
      <c r="AK766" s="81"/>
      <c r="AL766" s="81"/>
      <c r="AM766" s="81" t="s">
        <v>5627</v>
      </c>
      <c r="AN766" s="83">
        <v>41035.67863425926</v>
      </c>
      <c r="AO766" s="85" t="s">
        <v>23185</v>
      </c>
      <c r="AP766" s="81" t="b">
        <v>0</v>
      </c>
      <c r="AQ766" s="81" t="b">
        <v>0</v>
      </c>
      <c r="AR766" s="81" t="b">
        <v>1</v>
      </c>
      <c r="AS766" s="81" t="s">
        <v>6171</v>
      </c>
      <c r="AT766" s="81">
        <v>2</v>
      </c>
      <c r="AU766" s="85" t="s">
        <v>24895</v>
      </c>
      <c r="AV766" s="81" t="b">
        <v>0</v>
      </c>
      <c r="AW766" s="81" t="s">
        <v>7170</v>
      </c>
      <c r="AX766" s="85" t="s">
        <v>27775</v>
      </c>
      <c r="AY766" s="81" t="s">
        <v>66</v>
      </c>
    </row>
    <row r="767" spans="1:51" x14ac:dyDescent="0.25">
      <c r="A767" s="66" t="s">
        <v>8576</v>
      </c>
      <c r="B767" s="67"/>
      <c r="C767" s="67"/>
      <c r="D767" s="68"/>
      <c r="E767" s="110"/>
      <c r="F767" s="104" t="s">
        <v>25720</v>
      </c>
      <c r="G767" s="111"/>
      <c r="H767" s="71"/>
      <c r="I767" s="72"/>
      <c r="J767" s="112"/>
      <c r="K767" s="71" t="s">
        <v>29895</v>
      </c>
      <c r="L767" s="113"/>
      <c r="M767" s="76"/>
      <c r="N767" s="76"/>
      <c r="O767" s="77"/>
      <c r="P767" s="78"/>
      <c r="Q767" s="78"/>
      <c r="R767" s="88"/>
      <c r="S767" s="88"/>
      <c r="T767" s="88"/>
      <c r="U767" s="88"/>
      <c r="V767" s="52"/>
      <c r="W767" s="52"/>
      <c r="X767" s="52"/>
      <c r="Y767" s="52"/>
      <c r="Z767" s="51"/>
      <c r="AA767" s="73"/>
      <c r="AB767" s="73"/>
      <c r="AC767" s="74"/>
      <c r="AD767" s="81" t="s">
        <v>17668</v>
      </c>
      <c r="AE767" s="81">
        <v>55</v>
      </c>
      <c r="AF767" s="81">
        <v>188</v>
      </c>
      <c r="AG767" s="81">
        <v>55466</v>
      </c>
      <c r="AH767" s="81">
        <v>1</v>
      </c>
      <c r="AI767" s="81">
        <v>-14400</v>
      </c>
      <c r="AJ767" s="81" t="s">
        <v>19700</v>
      </c>
      <c r="AK767" s="81"/>
      <c r="AL767" s="85" t="s">
        <v>22480</v>
      </c>
      <c r="AM767" s="81" t="s">
        <v>5627</v>
      </c>
      <c r="AN767" s="83">
        <v>41829.783831018518</v>
      </c>
      <c r="AO767" s="85" t="s">
        <v>23186</v>
      </c>
      <c r="AP767" s="81" t="b">
        <v>1</v>
      </c>
      <c r="AQ767" s="81" t="b">
        <v>0</v>
      </c>
      <c r="AR767" s="81" t="b">
        <v>0</v>
      </c>
      <c r="AS767" s="81" t="s">
        <v>6171</v>
      </c>
      <c r="AT767" s="81">
        <v>20</v>
      </c>
      <c r="AU767" s="85" t="s">
        <v>6192</v>
      </c>
      <c r="AV767" s="81" t="b">
        <v>0</v>
      </c>
      <c r="AW767" s="81" t="s">
        <v>7170</v>
      </c>
      <c r="AX767" s="85" t="s">
        <v>27776</v>
      </c>
      <c r="AY767" s="81" t="s">
        <v>66</v>
      </c>
    </row>
    <row r="768" spans="1:51" x14ac:dyDescent="0.25">
      <c r="A768" s="66" t="s">
        <v>8577</v>
      </c>
      <c r="B768" s="67"/>
      <c r="C768" s="67"/>
      <c r="D768" s="68"/>
      <c r="E768" s="110"/>
      <c r="F768" s="104" t="s">
        <v>25721</v>
      </c>
      <c r="G768" s="111"/>
      <c r="H768" s="71"/>
      <c r="I768" s="72"/>
      <c r="J768" s="112"/>
      <c r="K768" s="71" t="s">
        <v>29896</v>
      </c>
      <c r="L768" s="113"/>
      <c r="M768" s="76"/>
      <c r="N768" s="76"/>
      <c r="O768" s="77"/>
      <c r="P768" s="78"/>
      <c r="Q768" s="78"/>
      <c r="R768" s="88"/>
      <c r="S768" s="88"/>
      <c r="T768" s="88"/>
      <c r="U768" s="88"/>
      <c r="V768" s="52"/>
      <c r="W768" s="52"/>
      <c r="X768" s="52"/>
      <c r="Y768" s="52"/>
      <c r="Z768" s="51"/>
      <c r="AA768" s="73"/>
      <c r="AB768" s="73"/>
      <c r="AC768" s="74"/>
      <c r="AD768" s="81" t="s">
        <v>17669</v>
      </c>
      <c r="AE768" s="81">
        <v>1365</v>
      </c>
      <c r="AF768" s="81">
        <v>1138</v>
      </c>
      <c r="AG768" s="81">
        <v>16867</v>
      </c>
      <c r="AH768" s="81">
        <v>6580</v>
      </c>
      <c r="AI768" s="81">
        <v>-28800</v>
      </c>
      <c r="AJ768" s="81" t="s">
        <v>19701</v>
      </c>
      <c r="AK768" s="81"/>
      <c r="AL768" s="85" t="s">
        <v>22481</v>
      </c>
      <c r="AM768" s="81" t="s">
        <v>5617</v>
      </c>
      <c r="AN768" s="83">
        <v>39927.135069444441</v>
      </c>
      <c r="AO768" s="85" t="s">
        <v>23187</v>
      </c>
      <c r="AP768" s="81" t="b">
        <v>0</v>
      </c>
      <c r="AQ768" s="81" t="b">
        <v>0</v>
      </c>
      <c r="AR768" s="81" t="b">
        <v>1</v>
      </c>
      <c r="AS768" s="81" t="s">
        <v>6171</v>
      </c>
      <c r="AT768" s="81">
        <v>39</v>
      </c>
      <c r="AU768" s="85" t="s">
        <v>6196</v>
      </c>
      <c r="AV768" s="81" t="b">
        <v>0</v>
      </c>
      <c r="AW768" s="81" t="s">
        <v>7170</v>
      </c>
      <c r="AX768" s="85" t="s">
        <v>27777</v>
      </c>
      <c r="AY768" s="81" t="s">
        <v>66</v>
      </c>
    </row>
    <row r="769" spans="1:51" x14ac:dyDescent="0.25">
      <c r="A769" s="66" t="s">
        <v>10527</v>
      </c>
      <c r="B769" s="67"/>
      <c r="C769" s="67"/>
      <c r="D769" s="68"/>
      <c r="E769" s="110"/>
      <c r="F769" s="104" t="s">
        <v>25722</v>
      </c>
      <c r="G769" s="111"/>
      <c r="H769" s="71"/>
      <c r="I769" s="72"/>
      <c r="J769" s="112"/>
      <c r="K769" s="71" t="s">
        <v>29897</v>
      </c>
      <c r="L769" s="113"/>
      <c r="M769" s="76"/>
      <c r="N769" s="76"/>
      <c r="O769" s="77"/>
      <c r="P769" s="78"/>
      <c r="Q769" s="78"/>
      <c r="R769" s="88"/>
      <c r="S769" s="88"/>
      <c r="T769" s="88"/>
      <c r="U769" s="88"/>
      <c r="V769" s="52"/>
      <c r="W769" s="52"/>
      <c r="X769" s="52"/>
      <c r="Y769" s="52"/>
      <c r="Z769" s="51"/>
      <c r="AA769" s="73"/>
      <c r="AB769" s="73"/>
      <c r="AC769" s="74"/>
      <c r="AD769" s="81" t="s">
        <v>17670</v>
      </c>
      <c r="AE769" s="81">
        <v>1394</v>
      </c>
      <c r="AF769" s="81">
        <v>1118</v>
      </c>
      <c r="AG769" s="81">
        <v>2671</v>
      </c>
      <c r="AH769" s="81">
        <v>707</v>
      </c>
      <c r="AI769" s="81">
        <v>-18000</v>
      </c>
      <c r="AJ769" s="81" t="s">
        <v>19702</v>
      </c>
      <c r="AK769" s="81" t="s">
        <v>5268</v>
      </c>
      <c r="AL769" s="85" t="s">
        <v>22482</v>
      </c>
      <c r="AM769" s="81" t="s">
        <v>5619</v>
      </c>
      <c r="AN769" s="83">
        <v>40263.768333333333</v>
      </c>
      <c r="AO769" s="85" t="s">
        <v>23188</v>
      </c>
      <c r="AP769" s="81" t="b">
        <v>1</v>
      </c>
      <c r="AQ769" s="81" t="b">
        <v>0</v>
      </c>
      <c r="AR769" s="81" t="b">
        <v>0</v>
      </c>
      <c r="AS769" s="81" t="s">
        <v>6171</v>
      </c>
      <c r="AT769" s="81">
        <v>54</v>
      </c>
      <c r="AU769" s="85" t="s">
        <v>6192</v>
      </c>
      <c r="AV769" s="81" t="b">
        <v>1</v>
      </c>
      <c r="AW769" s="81" t="s">
        <v>7170</v>
      </c>
      <c r="AX769" s="85" t="s">
        <v>27778</v>
      </c>
      <c r="AY769" s="81" t="s">
        <v>65</v>
      </c>
    </row>
    <row r="770" spans="1:51" x14ac:dyDescent="0.25">
      <c r="A770" s="66" t="s">
        <v>8578</v>
      </c>
      <c r="B770" s="67"/>
      <c r="C770" s="67"/>
      <c r="D770" s="68"/>
      <c r="E770" s="110"/>
      <c r="F770" s="104" t="s">
        <v>25723</v>
      </c>
      <c r="G770" s="111"/>
      <c r="H770" s="71"/>
      <c r="I770" s="72"/>
      <c r="J770" s="112"/>
      <c r="K770" s="71" t="s">
        <v>29898</v>
      </c>
      <c r="L770" s="113"/>
      <c r="M770" s="76"/>
      <c r="N770" s="76"/>
      <c r="O770" s="77"/>
      <c r="P770" s="78"/>
      <c r="Q770" s="78"/>
      <c r="R770" s="88"/>
      <c r="S770" s="88"/>
      <c r="T770" s="88"/>
      <c r="U770" s="88"/>
      <c r="V770" s="52"/>
      <c r="W770" s="52"/>
      <c r="X770" s="52"/>
      <c r="Y770" s="52"/>
      <c r="Z770" s="51"/>
      <c r="AA770" s="73"/>
      <c r="AB770" s="73"/>
      <c r="AC770" s="74"/>
      <c r="AD770" s="81" t="s">
        <v>17671</v>
      </c>
      <c r="AE770" s="81">
        <v>199</v>
      </c>
      <c r="AF770" s="81">
        <v>1070</v>
      </c>
      <c r="AG770" s="81">
        <v>18135</v>
      </c>
      <c r="AH770" s="81">
        <v>35</v>
      </c>
      <c r="AI770" s="81">
        <v>7200</v>
      </c>
      <c r="AJ770" s="81" t="s">
        <v>19703</v>
      </c>
      <c r="AK770" s="81" t="s">
        <v>21434</v>
      </c>
      <c r="AL770" s="85" t="s">
        <v>22483</v>
      </c>
      <c r="AM770" s="81" t="s">
        <v>5614</v>
      </c>
      <c r="AN770" s="83">
        <v>41261.735092592593</v>
      </c>
      <c r="AO770" s="85" t="s">
        <v>23189</v>
      </c>
      <c r="AP770" s="81" t="b">
        <v>0</v>
      </c>
      <c r="AQ770" s="81" t="b">
        <v>0</v>
      </c>
      <c r="AR770" s="81" t="b">
        <v>0</v>
      </c>
      <c r="AS770" s="81" t="s">
        <v>6175</v>
      </c>
      <c r="AT770" s="81">
        <v>13</v>
      </c>
      <c r="AU770" s="85" t="s">
        <v>24896</v>
      </c>
      <c r="AV770" s="81" t="b">
        <v>0</v>
      </c>
      <c r="AW770" s="81" t="s">
        <v>7170</v>
      </c>
      <c r="AX770" s="85" t="s">
        <v>27779</v>
      </c>
      <c r="AY770" s="81" t="s">
        <v>66</v>
      </c>
    </row>
    <row r="771" spans="1:51" x14ac:dyDescent="0.25">
      <c r="A771" s="66" t="s">
        <v>10528</v>
      </c>
      <c r="B771" s="67"/>
      <c r="C771" s="67"/>
      <c r="D771" s="68"/>
      <c r="E771" s="110"/>
      <c r="F771" s="104" t="s">
        <v>25724</v>
      </c>
      <c r="G771" s="111"/>
      <c r="H771" s="71"/>
      <c r="I771" s="72"/>
      <c r="J771" s="112"/>
      <c r="K771" s="71" t="s">
        <v>29899</v>
      </c>
      <c r="L771" s="113"/>
      <c r="M771" s="76"/>
      <c r="N771" s="76"/>
      <c r="O771" s="77"/>
      <c r="P771" s="78"/>
      <c r="Q771" s="78"/>
      <c r="R771" s="88"/>
      <c r="S771" s="88"/>
      <c r="T771" s="88"/>
      <c r="U771" s="88"/>
      <c r="V771" s="52"/>
      <c r="W771" s="52"/>
      <c r="X771" s="52"/>
      <c r="Y771" s="52"/>
      <c r="Z771" s="51"/>
      <c r="AA771" s="73"/>
      <c r="AB771" s="73"/>
      <c r="AC771" s="74"/>
      <c r="AD771" s="81" t="s">
        <v>17672</v>
      </c>
      <c r="AE771" s="81">
        <v>1605</v>
      </c>
      <c r="AF771" s="81">
        <v>331</v>
      </c>
      <c r="AG771" s="81">
        <v>28657</v>
      </c>
      <c r="AH771" s="81">
        <v>4300</v>
      </c>
      <c r="AI771" s="81">
        <v>0</v>
      </c>
      <c r="AJ771" s="81"/>
      <c r="AK771" s="81"/>
      <c r="AL771" s="81"/>
      <c r="AM771" s="81" t="s">
        <v>5628</v>
      </c>
      <c r="AN771" s="83">
        <v>40498.572326388887</v>
      </c>
      <c r="AO771" s="81"/>
      <c r="AP771" s="81" t="b">
        <v>0</v>
      </c>
      <c r="AQ771" s="81" t="b">
        <v>0</v>
      </c>
      <c r="AR771" s="81" t="b">
        <v>1</v>
      </c>
      <c r="AS771" s="81" t="s">
        <v>6171</v>
      </c>
      <c r="AT771" s="81">
        <v>3</v>
      </c>
      <c r="AU771" s="85" t="s">
        <v>24897</v>
      </c>
      <c r="AV771" s="81" t="b">
        <v>0</v>
      </c>
      <c r="AW771" s="81" t="s">
        <v>7170</v>
      </c>
      <c r="AX771" s="85" t="s">
        <v>27780</v>
      </c>
      <c r="AY771" s="81" t="s">
        <v>65</v>
      </c>
    </row>
    <row r="772" spans="1:51" x14ac:dyDescent="0.25">
      <c r="A772" s="66" t="s">
        <v>8579</v>
      </c>
      <c r="B772" s="67"/>
      <c r="C772" s="67"/>
      <c r="D772" s="68"/>
      <c r="E772" s="110"/>
      <c r="F772" s="104" t="s">
        <v>25725</v>
      </c>
      <c r="G772" s="111"/>
      <c r="H772" s="71"/>
      <c r="I772" s="72"/>
      <c r="J772" s="112"/>
      <c r="K772" s="71" t="s">
        <v>29900</v>
      </c>
      <c r="L772" s="113"/>
      <c r="M772" s="76"/>
      <c r="N772" s="76"/>
      <c r="O772" s="77"/>
      <c r="P772" s="78"/>
      <c r="Q772" s="78"/>
      <c r="R772" s="88"/>
      <c r="S772" s="88"/>
      <c r="T772" s="88"/>
      <c r="U772" s="88"/>
      <c r="V772" s="52"/>
      <c r="W772" s="52"/>
      <c r="X772" s="52"/>
      <c r="Y772" s="52"/>
      <c r="Z772" s="51"/>
      <c r="AA772" s="73"/>
      <c r="AB772" s="73"/>
      <c r="AC772" s="74"/>
      <c r="AD772" s="81" t="s">
        <v>17673</v>
      </c>
      <c r="AE772" s="81">
        <v>1077</v>
      </c>
      <c r="AF772" s="81">
        <v>1253</v>
      </c>
      <c r="AG772" s="81">
        <v>27269</v>
      </c>
      <c r="AH772" s="81">
        <v>868</v>
      </c>
      <c r="AI772" s="81">
        <v>-28800</v>
      </c>
      <c r="AJ772" s="81" t="s">
        <v>19704</v>
      </c>
      <c r="AK772" s="81" t="s">
        <v>21435</v>
      </c>
      <c r="AL772" s="85" t="s">
        <v>22484</v>
      </c>
      <c r="AM772" s="81" t="s">
        <v>5617</v>
      </c>
      <c r="AN772" s="83">
        <v>39876.43172453704</v>
      </c>
      <c r="AO772" s="85" t="s">
        <v>23190</v>
      </c>
      <c r="AP772" s="81" t="b">
        <v>0</v>
      </c>
      <c r="AQ772" s="81" t="b">
        <v>0</v>
      </c>
      <c r="AR772" s="81" t="b">
        <v>0</v>
      </c>
      <c r="AS772" s="81" t="s">
        <v>6171</v>
      </c>
      <c r="AT772" s="81">
        <v>32</v>
      </c>
      <c r="AU772" s="85" t="s">
        <v>24898</v>
      </c>
      <c r="AV772" s="81" t="b">
        <v>0</v>
      </c>
      <c r="AW772" s="81" t="s">
        <v>7170</v>
      </c>
      <c r="AX772" s="85" t="s">
        <v>27781</v>
      </c>
      <c r="AY772" s="81" t="s">
        <v>66</v>
      </c>
    </row>
    <row r="773" spans="1:51" x14ac:dyDescent="0.25">
      <c r="A773" s="66" t="s">
        <v>8580</v>
      </c>
      <c r="B773" s="67"/>
      <c r="C773" s="67"/>
      <c r="D773" s="68"/>
      <c r="E773" s="110"/>
      <c r="F773" s="104" t="s">
        <v>25726</v>
      </c>
      <c r="G773" s="111"/>
      <c r="H773" s="71"/>
      <c r="I773" s="72"/>
      <c r="J773" s="112"/>
      <c r="K773" s="71" t="s">
        <v>29901</v>
      </c>
      <c r="L773" s="113"/>
      <c r="M773" s="76"/>
      <c r="N773" s="76"/>
      <c r="O773" s="77"/>
      <c r="P773" s="78"/>
      <c r="Q773" s="78"/>
      <c r="R773" s="88"/>
      <c r="S773" s="88"/>
      <c r="T773" s="88"/>
      <c r="U773" s="88"/>
      <c r="V773" s="52"/>
      <c r="W773" s="52"/>
      <c r="X773" s="52"/>
      <c r="Y773" s="52"/>
      <c r="Z773" s="51"/>
      <c r="AA773" s="73"/>
      <c r="AB773" s="73"/>
      <c r="AC773" s="74"/>
      <c r="AD773" s="81" t="s">
        <v>17674</v>
      </c>
      <c r="AE773" s="81">
        <v>448</v>
      </c>
      <c r="AF773" s="81">
        <v>274</v>
      </c>
      <c r="AG773" s="81">
        <v>953</v>
      </c>
      <c r="AH773" s="81">
        <v>468</v>
      </c>
      <c r="AI773" s="81">
        <v>-28800</v>
      </c>
      <c r="AJ773" s="81" t="s">
        <v>19705</v>
      </c>
      <c r="AK773" s="81" t="s">
        <v>21436</v>
      </c>
      <c r="AL773" s="85" t="s">
        <v>22485</v>
      </c>
      <c r="AM773" s="81" t="s">
        <v>5617</v>
      </c>
      <c r="AN773" s="83">
        <v>40602.401539351849</v>
      </c>
      <c r="AO773" s="85" t="s">
        <v>23191</v>
      </c>
      <c r="AP773" s="81" t="b">
        <v>0</v>
      </c>
      <c r="AQ773" s="81" t="b">
        <v>0</v>
      </c>
      <c r="AR773" s="81" t="b">
        <v>1</v>
      </c>
      <c r="AS773" s="81" t="s">
        <v>6171</v>
      </c>
      <c r="AT773" s="81">
        <v>11</v>
      </c>
      <c r="AU773" s="85" t="s">
        <v>24899</v>
      </c>
      <c r="AV773" s="81" t="b">
        <v>0</v>
      </c>
      <c r="AW773" s="81" t="s">
        <v>7170</v>
      </c>
      <c r="AX773" s="85" t="s">
        <v>27782</v>
      </c>
      <c r="AY773" s="81" t="s">
        <v>66</v>
      </c>
    </row>
    <row r="774" spans="1:51" x14ac:dyDescent="0.25">
      <c r="A774" s="66" t="s">
        <v>8581</v>
      </c>
      <c r="B774" s="67"/>
      <c r="C774" s="67"/>
      <c r="D774" s="68"/>
      <c r="E774" s="110"/>
      <c r="F774" s="104" t="s">
        <v>25727</v>
      </c>
      <c r="G774" s="111"/>
      <c r="H774" s="71"/>
      <c r="I774" s="72"/>
      <c r="J774" s="112"/>
      <c r="K774" s="71" t="s">
        <v>29902</v>
      </c>
      <c r="L774" s="113"/>
      <c r="M774" s="76"/>
      <c r="N774" s="76"/>
      <c r="O774" s="77"/>
      <c r="P774" s="78"/>
      <c r="Q774" s="78"/>
      <c r="R774" s="88"/>
      <c r="S774" s="88"/>
      <c r="T774" s="88"/>
      <c r="U774" s="88"/>
      <c r="V774" s="52"/>
      <c r="W774" s="52"/>
      <c r="X774" s="52"/>
      <c r="Y774" s="52"/>
      <c r="Z774" s="51"/>
      <c r="AA774" s="73"/>
      <c r="AB774" s="73"/>
      <c r="AC774" s="74"/>
      <c r="AD774" s="81" t="s">
        <v>17675</v>
      </c>
      <c r="AE774" s="81">
        <v>441</v>
      </c>
      <c r="AF774" s="81">
        <v>534</v>
      </c>
      <c r="AG774" s="81">
        <v>21197</v>
      </c>
      <c r="AH774" s="81">
        <v>2408</v>
      </c>
      <c r="AI774" s="81">
        <v>-18000</v>
      </c>
      <c r="AJ774" s="81" t="s">
        <v>19706</v>
      </c>
      <c r="AK774" s="81" t="s">
        <v>21437</v>
      </c>
      <c r="AL774" s="81"/>
      <c r="AM774" s="81" t="s">
        <v>5619</v>
      </c>
      <c r="AN774" s="83">
        <v>40500.547037037039</v>
      </c>
      <c r="AO774" s="85" t="s">
        <v>23192</v>
      </c>
      <c r="AP774" s="81" t="b">
        <v>0</v>
      </c>
      <c r="AQ774" s="81" t="b">
        <v>0</v>
      </c>
      <c r="AR774" s="81" t="b">
        <v>0</v>
      </c>
      <c r="AS774" s="81" t="s">
        <v>6171</v>
      </c>
      <c r="AT774" s="81">
        <v>3</v>
      </c>
      <c r="AU774" s="85" t="s">
        <v>24900</v>
      </c>
      <c r="AV774" s="81" t="b">
        <v>0</v>
      </c>
      <c r="AW774" s="81" t="s">
        <v>7170</v>
      </c>
      <c r="AX774" s="85" t="s">
        <v>27783</v>
      </c>
      <c r="AY774" s="81" t="s">
        <v>66</v>
      </c>
    </row>
    <row r="775" spans="1:51" x14ac:dyDescent="0.25">
      <c r="A775" s="66" t="s">
        <v>8582</v>
      </c>
      <c r="B775" s="67"/>
      <c r="C775" s="67"/>
      <c r="D775" s="68"/>
      <c r="E775" s="110"/>
      <c r="F775" s="104" t="s">
        <v>25728</v>
      </c>
      <c r="G775" s="111"/>
      <c r="H775" s="71"/>
      <c r="I775" s="72"/>
      <c r="J775" s="112"/>
      <c r="K775" s="71" t="s">
        <v>29903</v>
      </c>
      <c r="L775" s="113"/>
      <c r="M775" s="76"/>
      <c r="N775" s="76"/>
      <c r="O775" s="77"/>
      <c r="P775" s="78"/>
      <c r="Q775" s="78"/>
      <c r="R775" s="88"/>
      <c r="S775" s="88"/>
      <c r="T775" s="88"/>
      <c r="U775" s="88"/>
      <c r="V775" s="52"/>
      <c r="W775" s="52"/>
      <c r="X775" s="52"/>
      <c r="Y775" s="52"/>
      <c r="Z775" s="51"/>
      <c r="AA775" s="73"/>
      <c r="AB775" s="73"/>
      <c r="AC775" s="74"/>
      <c r="AD775" s="81" t="s">
        <v>17676</v>
      </c>
      <c r="AE775" s="81">
        <v>118</v>
      </c>
      <c r="AF775" s="81">
        <v>63</v>
      </c>
      <c r="AG775" s="81">
        <v>529</v>
      </c>
      <c r="AH775" s="81">
        <v>55</v>
      </c>
      <c r="AI775" s="81">
        <v>-28800</v>
      </c>
      <c r="AJ775" s="81"/>
      <c r="AK775" s="81"/>
      <c r="AL775" s="81"/>
      <c r="AM775" s="81" t="s">
        <v>5617</v>
      </c>
      <c r="AN775" s="83">
        <v>39909.218946759262</v>
      </c>
      <c r="AO775" s="81"/>
      <c r="AP775" s="81" t="b">
        <v>0</v>
      </c>
      <c r="AQ775" s="81" t="b">
        <v>0</v>
      </c>
      <c r="AR775" s="81" t="b">
        <v>1</v>
      </c>
      <c r="AS775" s="81" t="s">
        <v>6171</v>
      </c>
      <c r="AT775" s="81">
        <v>3</v>
      </c>
      <c r="AU775" s="85" t="s">
        <v>6255</v>
      </c>
      <c r="AV775" s="81" t="b">
        <v>0</v>
      </c>
      <c r="AW775" s="81" t="s">
        <v>7170</v>
      </c>
      <c r="AX775" s="85" t="s">
        <v>27784</v>
      </c>
      <c r="AY775" s="81" t="s">
        <v>66</v>
      </c>
    </row>
    <row r="776" spans="1:51" x14ac:dyDescent="0.25">
      <c r="A776" s="66" t="s">
        <v>8583</v>
      </c>
      <c r="B776" s="67"/>
      <c r="C776" s="67"/>
      <c r="D776" s="68"/>
      <c r="E776" s="110"/>
      <c r="F776" s="104" t="s">
        <v>25729</v>
      </c>
      <c r="G776" s="111"/>
      <c r="H776" s="71"/>
      <c r="I776" s="72"/>
      <c r="J776" s="112"/>
      <c r="K776" s="71" t="s">
        <v>29904</v>
      </c>
      <c r="L776" s="113"/>
      <c r="M776" s="76"/>
      <c r="N776" s="76"/>
      <c r="O776" s="77"/>
      <c r="P776" s="78"/>
      <c r="Q776" s="78"/>
      <c r="R776" s="88"/>
      <c r="S776" s="88"/>
      <c r="T776" s="88"/>
      <c r="U776" s="88"/>
      <c r="V776" s="52"/>
      <c r="W776" s="52"/>
      <c r="X776" s="52"/>
      <c r="Y776" s="52"/>
      <c r="Z776" s="51"/>
      <c r="AA776" s="73"/>
      <c r="AB776" s="73"/>
      <c r="AC776" s="74"/>
      <c r="AD776" s="81" t="s">
        <v>17677</v>
      </c>
      <c r="AE776" s="81">
        <v>1487</v>
      </c>
      <c r="AF776" s="81">
        <v>103</v>
      </c>
      <c r="AG776" s="81">
        <v>157</v>
      </c>
      <c r="AH776" s="81">
        <v>73</v>
      </c>
      <c r="AI776" s="81">
        <v>0</v>
      </c>
      <c r="AJ776" s="85" t="s">
        <v>19707</v>
      </c>
      <c r="AK776" s="81" t="s">
        <v>21438</v>
      </c>
      <c r="AL776" s="85" t="s">
        <v>22486</v>
      </c>
      <c r="AM776" s="81" t="s">
        <v>5628</v>
      </c>
      <c r="AN776" s="83">
        <v>40689.675983796296</v>
      </c>
      <c r="AO776" s="85" t="s">
        <v>23193</v>
      </c>
      <c r="AP776" s="81" t="b">
        <v>0</v>
      </c>
      <c r="AQ776" s="81" t="b">
        <v>0</v>
      </c>
      <c r="AR776" s="81" t="b">
        <v>0</v>
      </c>
      <c r="AS776" s="81" t="s">
        <v>6172</v>
      </c>
      <c r="AT776" s="81">
        <v>3</v>
      </c>
      <c r="AU776" s="85" t="s">
        <v>6192</v>
      </c>
      <c r="AV776" s="81" t="b">
        <v>0</v>
      </c>
      <c r="AW776" s="81" t="s">
        <v>7170</v>
      </c>
      <c r="AX776" s="85" t="s">
        <v>27785</v>
      </c>
      <c r="AY776" s="81" t="s">
        <v>66</v>
      </c>
    </row>
    <row r="777" spans="1:51" x14ac:dyDescent="0.25">
      <c r="A777" s="66" t="s">
        <v>8584</v>
      </c>
      <c r="B777" s="67"/>
      <c r="C777" s="67"/>
      <c r="D777" s="68"/>
      <c r="E777" s="110"/>
      <c r="F777" s="104" t="s">
        <v>25730</v>
      </c>
      <c r="G777" s="111"/>
      <c r="H777" s="71"/>
      <c r="I777" s="72"/>
      <c r="J777" s="112"/>
      <c r="K777" s="71" t="s">
        <v>29905</v>
      </c>
      <c r="L777" s="113"/>
      <c r="M777" s="76"/>
      <c r="N777" s="76"/>
      <c r="O777" s="77"/>
      <c r="P777" s="78"/>
      <c r="Q777" s="78"/>
      <c r="R777" s="88"/>
      <c r="S777" s="88"/>
      <c r="T777" s="88"/>
      <c r="U777" s="88"/>
      <c r="V777" s="52"/>
      <c r="W777" s="52"/>
      <c r="X777" s="52"/>
      <c r="Y777" s="52"/>
      <c r="Z777" s="51"/>
      <c r="AA777" s="73"/>
      <c r="AB777" s="73"/>
      <c r="AC777" s="74"/>
      <c r="AD777" s="81" t="s">
        <v>17678</v>
      </c>
      <c r="AE777" s="81">
        <v>297</v>
      </c>
      <c r="AF777" s="81">
        <v>526</v>
      </c>
      <c r="AG777" s="81">
        <v>30573</v>
      </c>
      <c r="AH777" s="81">
        <v>8567</v>
      </c>
      <c r="AI777" s="81"/>
      <c r="AJ777" s="81"/>
      <c r="AK777" s="81"/>
      <c r="AL777" s="81"/>
      <c r="AM777" s="81"/>
      <c r="AN777" s="83">
        <v>41712.246145833335</v>
      </c>
      <c r="AO777" s="85" t="s">
        <v>23194</v>
      </c>
      <c r="AP777" s="81" t="b">
        <v>1</v>
      </c>
      <c r="AQ777" s="81" t="b">
        <v>0</v>
      </c>
      <c r="AR777" s="81" t="b">
        <v>1</v>
      </c>
      <c r="AS777" s="81" t="s">
        <v>6177</v>
      </c>
      <c r="AT777" s="81">
        <v>1</v>
      </c>
      <c r="AU777" s="85" t="s">
        <v>6192</v>
      </c>
      <c r="AV777" s="81" t="b">
        <v>0</v>
      </c>
      <c r="AW777" s="81" t="s">
        <v>7170</v>
      </c>
      <c r="AX777" s="85" t="s">
        <v>27786</v>
      </c>
      <c r="AY777" s="81" t="s">
        <v>66</v>
      </c>
    </row>
    <row r="778" spans="1:51" x14ac:dyDescent="0.25">
      <c r="A778" s="66" t="s">
        <v>9023</v>
      </c>
      <c r="B778" s="67"/>
      <c r="C778" s="67"/>
      <c r="D778" s="68"/>
      <c r="E778" s="110"/>
      <c r="F778" s="104" t="s">
        <v>25731</v>
      </c>
      <c r="G778" s="111"/>
      <c r="H778" s="71"/>
      <c r="I778" s="72"/>
      <c r="J778" s="112"/>
      <c r="K778" s="71" t="s">
        <v>29906</v>
      </c>
      <c r="L778" s="113"/>
      <c r="M778" s="76"/>
      <c r="N778" s="76"/>
      <c r="O778" s="77"/>
      <c r="P778" s="78"/>
      <c r="Q778" s="78"/>
      <c r="R778" s="88"/>
      <c r="S778" s="88"/>
      <c r="T778" s="88"/>
      <c r="U778" s="88"/>
      <c r="V778" s="52"/>
      <c r="W778" s="52"/>
      <c r="X778" s="52"/>
      <c r="Y778" s="52"/>
      <c r="Z778" s="51"/>
      <c r="AA778" s="73"/>
      <c r="AB778" s="73"/>
      <c r="AC778" s="74"/>
      <c r="AD778" s="81" t="s">
        <v>17679</v>
      </c>
      <c r="AE778" s="81">
        <v>183</v>
      </c>
      <c r="AF778" s="81">
        <v>4940</v>
      </c>
      <c r="AG778" s="81">
        <v>47098</v>
      </c>
      <c r="AH778" s="81">
        <v>6</v>
      </c>
      <c r="AI778" s="81">
        <v>-7200</v>
      </c>
      <c r="AJ778" s="81" t="s">
        <v>19708</v>
      </c>
      <c r="AK778" s="81" t="s">
        <v>21439</v>
      </c>
      <c r="AL778" s="85" t="s">
        <v>22487</v>
      </c>
      <c r="AM778" s="81" t="s">
        <v>5639</v>
      </c>
      <c r="AN778" s="83">
        <v>41759.624548611115</v>
      </c>
      <c r="AO778" s="85" t="s">
        <v>23195</v>
      </c>
      <c r="AP778" s="81" t="b">
        <v>0</v>
      </c>
      <c r="AQ778" s="81" t="b">
        <v>0</v>
      </c>
      <c r="AR778" s="81" t="b">
        <v>0</v>
      </c>
      <c r="AS778" s="81" t="s">
        <v>6177</v>
      </c>
      <c r="AT778" s="81">
        <v>52</v>
      </c>
      <c r="AU778" s="85" t="s">
        <v>24901</v>
      </c>
      <c r="AV778" s="81" t="b">
        <v>0</v>
      </c>
      <c r="AW778" s="81" t="s">
        <v>7170</v>
      </c>
      <c r="AX778" s="85" t="s">
        <v>27787</v>
      </c>
      <c r="AY778" s="81" t="s">
        <v>66</v>
      </c>
    </row>
    <row r="779" spans="1:51" x14ac:dyDescent="0.25">
      <c r="A779" s="66" t="s">
        <v>8585</v>
      </c>
      <c r="B779" s="67"/>
      <c r="C779" s="67"/>
      <c r="D779" s="68"/>
      <c r="E779" s="110"/>
      <c r="F779" s="104" t="s">
        <v>25732</v>
      </c>
      <c r="G779" s="111"/>
      <c r="H779" s="71"/>
      <c r="I779" s="72"/>
      <c r="J779" s="112"/>
      <c r="K779" s="71" t="s">
        <v>29907</v>
      </c>
      <c r="L779" s="113"/>
      <c r="M779" s="76"/>
      <c r="N779" s="76"/>
      <c r="O779" s="77"/>
      <c r="P779" s="78"/>
      <c r="Q779" s="78"/>
      <c r="R779" s="88"/>
      <c r="S779" s="88"/>
      <c r="T779" s="88"/>
      <c r="U779" s="88"/>
      <c r="V779" s="52"/>
      <c r="W779" s="52"/>
      <c r="X779" s="52"/>
      <c r="Y779" s="52"/>
      <c r="Z779" s="51"/>
      <c r="AA779" s="73"/>
      <c r="AB779" s="73"/>
      <c r="AC779" s="74"/>
      <c r="AD779" s="81" t="s">
        <v>17680</v>
      </c>
      <c r="AE779" s="81">
        <v>0</v>
      </c>
      <c r="AF779" s="81">
        <v>107</v>
      </c>
      <c r="AG779" s="81">
        <v>38618</v>
      </c>
      <c r="AH779" s="81">
        <v>0</v>
      </c>
      <c r="AI779" s="81">
        <v>-28800</v>
      </c>
      <c r="AJ779" s="81" t="s">
        <v>19709</v>
      </c>
      <c r="AK779" s="81" t="s">
        <v>4952</v>
      </c>
      <c r="AL779" s="85" t="s">
        <v>22488</v>
      </c>
      <c r="AM779" s="81" t="s">
        <v>5617</v>
      </c>
      <c r="AN779" s="83">
        <v>42372.781597222223</v>
      </c>
      <c r="AO779" s="85" t="s">
        <v>23196</v>
      </c>
      <c r="AP779" s="81" t="b">
        <v>1</v>
      </c>
      <c r="AQ779" s="81" t="b">
        <v>0</v>
      </c>
      <c r="AR779" s="81" t="b">
        <v>0</v>
      </c>
      <c r="AS779" s="81" t="s">
        <v>6171</v>
      </c>
      <c r="AT779" s="81">
        <v>70</v>
      </c>
      <c r="AU779" s="81"/>
      <c r="AV779" s="81" t="b">
        <v>0</v>
      </c>
      <c r="AW779" s="81" t="s">
        <v>7170</v>
      </c>
      <c r="AX779" s="85" t="s">
        <v>27788</v>
      </c>
      <c r="AY779" s="81" t="s">
        <v>66</v>
      </c>
    </row>
    <row r="780" spans="1:51" x14ac:dyDescent="0.25">
      <c r="A780" s="66" t="s">
        <v>8586</v>
      </c>
      <c r="B780" s="67"/>
      <c r="C780" s="67"/>
      <c r="D780" s="68"/>
      <c r="E780" s="110"/>
      <c r="F780" s="104" t="s">
        <v>25733</v>
      </c>
      <c r="G780" s="111"/>
      <c r="H780" s="71"/>
      <c r="I780" s="72"/>
      <c r="J780" s="112"/>
      <c r="K780" s="71" t="s">
        <v>29908</v>
      </c>
      <c r="L780" s="113"/>
      <c r="M780" s="76"/>
      <c r="N780" s="76"/>
      <c r="O780" s="77"/>
      <c r="P780" s="78"/>
      <c r="Q780" s="78"/>
      <c r="R780" s="88"/>
      <c r="S780" s="88"/>
      <c r="T780" s="88"/>
      <c r="U780" s="88"/>
      <c r="V780" s="52"/>
      <c r="W780" s="52"/>
      <c r="X780" s="52"/>
      <c r="Y780" s="52"/>
      <c r="Z780" s="51"/>
      <c r="AA780" s="73"/>
      <c r="AB780" s="73"/>
      <c r="AC780" s="74"/>
      <c r="AD780" s="81" t="s">
        <v>17681</v>
      </c>
      <c r="AE780" s="81">
        <v>47</v>
      </c>
      <c r="AF780" s="81">
        <v>49</v>
      </c>
      <c r="AG780" s="81">
        <v>33</v>
      </c>
      <c r="AH780" s="81">
        <v>9</v>
      </c>
      <c r="AI780" s="81"/>
      <c r="AJ780" s="81" t="s">
        <v>19710</v>
      </c>
      <c r="AK780" s="81"/>
      <c r="AL780" s="81"/>
      <c r="AM780" s="81"/>
      <c r="AN780" s="83">
        <v>42335.944293981483</v>
      </c>
      <c r="AO780" s="85" t="s">
        <v>23197</v>
      </c>
      <c r="AP780" s="81" t="b">
        <v>1</v>
      </c>
      <c r="AQ780" s="81" t="b">
        <v>0</v>
      </c>
      <c r="AR780" s="81" t="b">
        <v>1</v>
      </c>
      <c r="AS780" s="81" t="s">
        <v>6171</v>
      </c>
      <c r="AT780" s="81">
        <v>0</v>
      </c>
      <c r="AU780" s="85" t="s">
        <v>6192</v>
      </c>
      <c r="AV780" s="81" t="b">
        <v>0</v>
      </c>
      <c r="AW780" s="81" t="s">
        <v>7170</v>
      </c>
      <c r="AX780" s="85" t="s">
        <v>27789</v>
      </c>
      <c r="AY780" s="81" t="s">
        <v>66</v>
      </c>
    </row>
    <row r="781" spans="1:51" x14ac:dyDescent="0.25">
      <c r="A781" s="66" t="s">
        <v>8587</v>
      </c>
      <c r="B781" s="67"/>
      <c r="C781" s="67"/>
      <c r="D781" s="68"/>
      <c r="E781" s="110"/>
      <c r="F781" s="104" t="s">
        <v>25734</v>
      </c>
      <c r="G781" s="111"/>
      <c r="H781" s="71"/>
      <c r="I781" s="72"/>
      <c r="J781" s="112"/>
      <c r="K781" s="71" t="s">
        <v>29909</v>
      </c>
      <c r="L781" s="113"/>
      <c r="M781" s="76"/>
      <c r="N781" s="76"/>
      <c r="O781" s="77"/>
      <c r="P781" s="78"/>
      <c r="Q781" s="78"/>
      <c r="R781" s="88"/>
      <c r="S781" s="88"/>
      <c r="T781" s="88"/>
      <c r="U781" s="88"/>
      <c r="V781" s="52"/>
      <c r="W781" s="52"/>
      <c r="X781" s="52"/>
      <c r="Y781" s="52"/>
      <c r="Z781" s="51"/>
      <c r="AA781" s="73"/>
      <c r="AB781" s="73"/>
      <c r="AC781" s="74"/>
      <c r="AD781" s="81" t="s">
        <v>17682</v>
      </c>
      <c r="AE781" s="81">
        <v>61</v>
      </c>
      <c r="AF781" s="81">
        <v>65</v>
      </c>
      <c r="AG781" s="81">
        <v>196</v>
      </c>
      <c r="AH781" s="81">
        <v>4</v>
      </c>
      <c r="AI781" s="81">
        <v>28800</v>
      </c>
      <c r="AJ781" s="81" t="s">
        <v>19711</v>
      </c>
      <c r="AK781" s="81"/>
      <c r="AL781" s="81"/>
      <c r="AM781" s="81" t="s">
        <v>5612</v>
      </c>
      <c r="AN781" s="83">
        <v>41388.358159722222</v>
      </c>
      <c r="AO781" s="85" t="s">
        <v>23198</v>
      </c>
      <c r="AP781" s="81" t="b">
        <v>0</v>
      </c>
      <c r="AQ781" s="81" t="b">
        <v>0</v>
      </c>
      <c r="AR781" s="81" t="b">
        <v>0</v>
      </c>
      <c r="AS781" s="81" t="s">
        <v>6171</v>
      </c>
      <c r="AT781" s="81">
        <v>0</v>
      </c>
      <c r="AU781" s="85" t="s">
        <v>24902</v>
      </c>
      <c r="AV781" s="81" t="b">
        <v>0</v>
      </c>
      <c r="AW781" s="81" t="s">
        <v>7170</v>
      </c>
      <c r="AX781" s="85" t="s">
        <v>27790</v>
      </c>
      <c r="AY781" s="81" t="s">
        <v>66</v>
      </c>
    </row>
    <row r="782" spans="1:51" x14ac:dyDescent="0.25">
      <c r="A782" s="66" t="s">
        <v>8588</v>
      </c>
      <c r="B782" s="67"/>
      <c r="C782" s="67"/>
      <c r="D782" s="68"/>
      <c r="E782" s="110"/>
      <c r="F782" s="104" t="s">
        <v>25735</v>
      </c>
      <c r="G782" s="111"/>
      <c r="H782" s="71"/>
      <c r="I782" s="72"/>
      <c r="J782" s="112"/>
      <c r="K782" s="71" t="s">
        <v>29910</v>
      </c>
      <c r="L782" s="113"/>
      <c r="M782" s="76"/>
      <c r="N782" s="76"/>
      <c r="O782" s="77"/>
      <c r="P782" s="78"/>
      <c r="Q782" s="78"/>
      <c r="R782" s="88"/>
      <c r="S782" s="88"/>
      <c r="T782" s="88"/>
      <c r="U782" s="88"/>
      <c r="V782" s="52"/>
      <c r="W782" s="52"/>
      <c r="X782" s="52"/>
      <c r="Y782" s="52"/>
      <c r="Z782" s="51"/>
      <c r="AA782" s="73"/>
      <c r="AB782" s="73"/>
      <c r="AC782" s="74"/>
      <c r="AD782" s="81" t="s">
        <v>17683</v>
      </c>
      <c r="AE782" s="81">
        <v>170</v>
      </c>
      <c r="AF782" s="81">
        <v>232</v>
      </c>
      <c r="AG782" s="81">
        <v>4370</v>
      </c>
      <c r="AH782" s="81">
        <v>920</v>
      </c>
      <c r="AI782" s="81">
        <v>-21600</v>
      </c>
      <c r="AJ782" s="81" t="s">
        <v>19712</v>
      </c>
      <c r="AK782" s="81" t="s">
        <v>21440</v>
      </c>
      <c r="AL782" s="81"/>
      <c r="AM782" s="81" t="s">
        <v>5621</v>
      </c>
      <c r="AN782" s="83">
        <v>40371.930902777778</v>
      </c>
      <c r="AO782" s="85" t="s">
        <v>23199</v>
      </c>
      <c r="AP782" s="81" t="b">
        <v>0</v>
      </c>
      <c r="AQ782" s="81" t="b">
        <v>0</v>
      </c>
      <c r="AR782" s="81" t="b">
        <v>1</v>
      </c>
      <c r="AS782" s="81" t="s">
        <v>6171</v>
      </c>
      <c r="AT782" s="81">
        <v>0</v>
      </c>
      <c r="AU782" s="85" t="s">
        <v>24903</v>
      </c>
      <c r="AV782" s="81" t="b">
        <v>0</v>
      </c>
      <c r="AW782" s="81" t="s">
        <v>7170</v>
      </c>
      <c r="AX782" s="85" t="s">
        <v>27791</v>
      </c>
      <c r="AY782" s="81" t="s">
        <v>66</v>
      </c>
    </row>
    <row r="783" spans="1:51" x14ac:dyDescent="0.25">
      <c r="A783" s="66" t="s">
        <v>8589</v>
      </c>
      <c r="B783" s="67"/>
      <c r="C783" s="67"/>
      <c r="D783" s="68"/>
      <c r="E783" s="110"/>
      <c r="F783" s="104" t="s">
        <v>25736</v>
      </c>
      <c r="G783" s="111"/>
      <c r="H783" s="71"/>
      <c r="I783" s="72"/>
      <c r="J783" s="112"/>
      <c r="K783" s="71" t="s">
        <v>29911</v>
      </c>
      <c r="L783" s="113"/>
      <c r="M783" s="76"/>
      <c r="N783" s="76"/>
      <c r="O783" s="77"/>
      <c r="P783" s="78"/>
      <c r="Q783" s="78"/>
      <c r="R783" s="88"/>
      <c r="S783" s="88"/>
      <c r="T783" s="88"/>
      <c r="U783" s="88"/>
      <c r="V783" s="52"/>
      <c r="W783" s="52"/>
      <c r="X783" s="52"/>
      <c r="Y783" s="52"/>
      <c r="Z783" s="51"/>
      <c r="AA783" s="73"/>
      <c r="AB783" s="73"/>
      <c r="AC783" s="74"/>
      <c r="AD783" s="81" t="s">
        <v>17684</v>
      </c>
      <c r="AE783" s="81">
        <v>457</v>
      </c>
      <c r="AF783" s="81">
        <v>499</v>
      </c>
      <c r="AG783" s="81">
        <v>4585</v>
      </c>
      <c r="AH783" s="81">
        <v>2131</v>
      </c>
      <c r="AI783" s="81">
        <v>-28800</v>
      </c>
      <c r="AJ783" s="81" t="s">
        <v>19713</v>
      </c>
      <c r="AK783" s="81" t="s">
        <v>21441</v>
      </c>
      <c r="AL783" s="81"/>
      <c r="AM783" s="81" t="s">
        <v>5617</v>
      </c>
      <c r="AN783" s="83">
        <v>42285.843287037038</v>
      </c>
      <c r="AO783" s="85" t="s">
        <v>23200</v>
      </c>
      <c r="AP783" s="81" t="b">
        <v>1</v>
      </c>
      <c r="AQ783" s="81" t="b">
        <v>0</v>
      </c>
      <c r="AR783" s="81" t="b">
        <v>0</v>
      </c>
      <c r="AS783" s="81" t="s">
        <v>6171</v>
      </c>
      <c r="AT783" s="81">
        <v>5</v>
      </c>
      <c r="AU783" s="85" t="s">
        <v>6192</v>
      </c>
      <c r="AV783" s="81" t="b">
        <v>0</v>
      </c>
      <c r="AW783" s="81" t="s">
        <v>7170</v>
      </c>
      <c r="AX783" s="85" t="s">
        <v>27792</v>
      </c>
      <c r="AY783" s="81" t="s">
        <v>66</v>
      </c>
    </row>
    <row r="784" spans="1:51" x14ac:dyDescent="0.25">
      <c r="A784" s="66" t="s">
        <v>8590</v>
      </c>
      <c r="B784" s="67"/>
      <c r="C784" s="67"/>
      <c r="D784" s="68"/>
      <c r="E784" s="110"/>
      <c r="F784" s="104" t="s">
        <v>25737</v>
      </c>
      <c r="G784" s="111"/>
      <c r="H784" s="71"/>
      <c r="I784" s="72"/>
      <c r="J784" s="112"/>
      <c r="K784" s="71" t="s">
        <v>29912</v>
      </c>
      <c r="L784" s="113"/>
      <c r="M784" s="76"/>
      <c r="N784" s="76"/>
      <c r="O784" s="77"/>
      <c r="P784" s="78"/>
      <c r="Q784" s="78"/>
      <c r="R784" s="88"/>
      <c r="S784" s="88"/>
      <c r="T784" s="88"/>
      <c r="U784" s="88"/>
      <c r="V784" s="52"/>
      <c r="W784" s="52"/>
      <c r="X784" s="52"/>
      <c r="Y784" s="52"/>
      <c r="Z784" s="51"/>
      <c r="AA784" s="73"/>
      <c r="AB784" s="73"/>
      <c r="AC784" s="74"/>
      <c r="AD784" s="81" t="s">
        <v>17685</v>
      </c>
      <c r="AE784" s="81">
        <v>278</v>
      </c>
      <c r="AF784" s="81">
        <v>609</v>
      </c>
      <c r="AG784" s="81">
        <v>11900</v>
      </c>
      <c r="AH784" s="81">
        <v>4286</v>
      </c>
      <c r="AI784" s="81">
        <v>-32400</v>
      </c>
      <c r="AJ784" s="81" t="s">
        <v>19714</v>
      </c>
      <c r="AK784" s="81" t="s">
        <v>21442</v>
      </c>
      <c r="AL784" s="81"/>
      <c r="AM784" s="81" t="s">
        <v>5624</v>
      </c>
      <c r="AN784" s="83">
        <v>40887.375625000001</v>
      </c>
      <c r="AO784" s="81"/>
      <c r="AP784" s="81" t="b">
        <v>1</v>
      </c>
      <c r="AQ784" s="81" t="b">
        <v>0</v>
      </c>
      <c r="AR784" s="81" t="b">
        <v>1</v>
      </c>
      <c r="AS784" s="81" t="s">
        <v>6171</v>
      </c>
      <c r="AT784" s="81">
        <v>8</v>
      </c>
      <c r="AU784" s="85" t="s">
        <v>6192</v>
      </c>
      <c r="AV784" s="81" t="b">
        <v>0</v>
      </c>
      <c r="AW784" s="81" t="s">
        <v>7170</v>
      </c>
      <c r="AX784" s="85" t="s">
        <v>27793</v>
      </c>
      <c r="AY784" s="81" t="s">
        <v>66</v>
      </c>
    </row>
    <row r="785" spans="1:51" x14ac:dyDescent="0.25">
      <c r="A785" s="66" t="s">
        <v>8591</v>
      </c>
      <c r="B785" s="67"/>
      <c r="C785" s="67"/>
      <c r="D785" s="68"/>
      <c r="E785" s="110"/>
      <c r="F785" s="104" t="s">
        <v>25738</v>
      </c>
      <c r="G785" s="111"/>
      <c r="H785" s="71"/>
      <c r="I785" s="72"/>
      <c r="J785" s="112"/>
      <c r="K785" s="71" t="s">
        <v>29913</v>
      </c>
      <c r="L785" s="113"/>
      <c r="M785" s="76"/>
      <c r="N785" s="76"/>
      <c r="O785" s="77"/>
      <c r="P785" s="78"/>
      <c r="Q785" s="78"/>
      <c r="R785" s="88"/>
      <c r="S785" s="88"/>
      <c r="T785" s="88"/>
      <c r="U785" s="88"/>
      <c r="V785" s="52"/>
      <c r="W785" s="52"/>
      <c r="X785" s="52"/>
      <c r="Y785" s="52"/>
      <c r="Z785" s="51"/>
      <c r="AA785" s="73"/>
      <c r="AB785" s="73"/>
      <c r="AC785" s="74"/>
      <c r="AD785" s="81" t="s">
        <v>17686</v>
      </c>
      <c r="AE785" s="81">
        <v>2008</v>
      </c>
      <c r="AF785" s="81">
        <v>1393</v>
      </c>
      <c r="AG785" s="81">
        <v>34376</v>
      </c>
      <c r="AH785" s="81">
        <v>6339</v>
      </c>
      <c r="AI785" s="81">
        <v>-18000</v>
      </c>
      <c r="AJ785" s="81" t="s">
        <v>19715</v>
      </c>
      <c r="AK785" s="81" t="s">
        <v>21443</v>
      </c>
      <c r="AL785" s="85" t="s">
        <v>22489</v>
      </c>
      <c r="AM785" s="81" t="s">
        <v>5619</v>
      </c>
      <c r="AN785" s="83">
        <v>40721.646620370368</v>
      </c>
      <c r="AO785" s="81"/>
      <c r="AP785" s="81" t="b">
        <v>0</v>
      </c>
      <c r="AQ785" s="81" t="b">
        <v>0</v>
      </c>
      <c r="AR785" s="81" t="b">
        <v>1</v>
      </c>
      <c r="AS785" s="81" t="s">
        <v>6171</v>
      </c>
      <c r="AT785" s="81">
        <v>39</v>
      </c>
      <c r="AU785" s="85" t="s">
        <v>6222</v>
      </c>
      <c r="AV785" s="81" t="b">
        <v>0</v>
      </c>
      <c r="AW785" s="81" t="s">
        <v>7170</v>
      </c>
      <c r="AX785" s="85" t="s">
        <v>27794</v>
      </c>
      <c r="AY785" s="81" t="s">
        <v>66</v>
      </c>
    </row>
    <row r="786" spans="1:51" x14ac:dyDescent="0.25">
      <c r="A786" s="66" t="s">
        <v>8592</v>
      </c>
      <c r="B786" s="67"/>
      <c r="C786" s="67"/>
      <c r="D786" s="68"/>
      <c r="E786" s="110"/>
      <c r="F786" s="104" t="s">
        <v>25739</v>
      </c>
      <c r="G786" s="111"/>
      <c r="H786" s="71"/>
      <c r="I786" s="72"/>
      <c r="J786" s="112"/>
      <c r="K786" s="71" t="s">
        <v>29914</v>
      </c>
      <c r="L786" s="113"/>
      <c r="M786" s="76"/>
      <c r="N786" s="76"/>
      <c r="O786" s="77"/>
      <c r="P786" s="78"/>
      <c r="Q786" s="78"/>
      <c r="R786" s="88"/>
      <c r="S786" s="88"/>
      <c r="T786" s="88"/>
      <c r="U786" s="88"/>
      <c r="V786" s="52"/>
      <c r="W786" s="52"/>
      <c r="X786" s="52"/>
      <c r="Y786" s="52"/>
      <c r="Z786" s="51"/>
      <c r="AA786" s="73"/>
      <c r="AB786" s="73"/>
      <c r="AC786" s="74"/>
      <c r="AD786" s="81" t="s">
        <v>17687</v>
      </c>
      <c r="AE786" s="81">
        <v>188</v>
      </c>
      <c r="AF786" s="81">
        <v>136</v>
      </c>
      <c r="AG786" s="81">
        <v>2556</v>
      </c>
      <c r="AH786" s="81">
        <v>936</v>
      </c>
      <c r="AI786" s="81"/>
      <c r="AJ786" s="81" t="s">
        <v>19716</v>
      </c>
      <c r="AK786" s="81" t="s">
        <v>21444</v>
      </c>
      <c r="AL786" s="81"/>
      <c r="AM786" s="81"/>
      <c r="AN786" s="83">
        <v>41234.151342592595</v>
      </c>
      <c r="AO786" s="85" t="s">
        <v>23201</v>
      </c>
      <c r="AP786" s="81" t="b">
        <v>1</v>
      </c>
      <c r="AQ786" s="81" t="b">
        <v>0</v>
      </c>
      <c r="AR786" s="81" t="b">
        <v>1</v>
      </c>
      <c r="AS786" s="81" t="s">
        <v>6171</v>
      </c>
      <c r="AT786" s="81">
        <v>0</v>
      </c>
      <c r="AU786" s="85" t="s">
        <v>6192</v>
      </c>
      <c r="AV786" s="81" t="b">
        <v>0</v>
      </c>
      <c r="AW786" s="81" t="s">
        <v>7170</v>
      </c>
      <c r="AX786" s="85" t="s">
        <v>27795</v>
      </c>
      <c r="AY786" s="81" t="s">
        <v>66</v>
      </c>
    </row>
    <row r="787" spans="1:51" x14ac:dyDescent="0.25">
      <c r="A787" s="66" t="s">
        <v>8593</v>
      </c>
      <c r="B787" s="67"/>
      <c r="C787" s="67"/>
      <c r="D787" s="68"/>
      <c r="E787" s="110"/>
      <c r="F787" s="104" t="s">
        <v>25740</v>
      </c>
      <c r="G787" s="111"/>
      <c r="H787" s="71"/>
      <c r="I787" s="72"/>
      <c r="J787" s="112"/>
      <c r="K787" s="71" t="s">
        <v>29915</v>
      </c>
      <c r="L787" s="113"/>
      <c r="M787" s="76"/>
      <c r="N787" s="76"/>
      <c r="O787" s="77"/>
      <c r="P787" s="78"/>
      <c r="Q787" s="78"/>
      <c r="R787" s="88"/>
      <c r="S787" s="88"/>
      <c r="T787" s="88"/>
      <c r="U787" s="88"/>
      <c r="V787" s="52"/>
      <c r="W787" s="52"/>
      <c r="X787" s="52"/>
      <c r="Y787" s="52"/>
      <c r="Z787" s="51"/>
      <c r="AA787" s="73"/>
      <c r="AB787" s="73"/>
      <c r="AC787" s="74"/>
      <c r="AD787" s="81" t="s">
        <v>17688</v>
      </c>
      <c r="AE787" s="81">
        <v>934</v>
      </c>
      <c r="AF787" s="81">
        <v>672</v>
      </c>
      <c r="AG787" s="81">
        <v>13825</v>
      </c>
      <c r="AH787" s="81">
        <v>4916</v>
      </c>
      <c r="AI787" s="81"/>
      <c r="AJ787" s="81" t="s">
        <v>19717</v>
      </c>
      <c r="AK787" s="81" t="s">
        <v>21445</v>
      </c>
      <c r="AL787" s="81"/>
      <c r="AM787" s="81"/>
      <c r="AN787" s="83">
        <v>40637.014224537037</v>
      </c>
      <c r="AO787" s="85" t="s">
        <v>23202</v>
      </c>
      <c r="AP787" s="81" t="b">
        <v>0</v>
      </c>
      <c r="AQ787" s="81" t="b">
        <v>0</v>
      </c>
      <c r="AR787" s="81" t="b">
        <v>0</v>
      </c>
      <c r="AS787" s="81" t="s">
        <v>6171</v>
      </c>
      <c r="AT787" s="81">
        <v>0</v>
      </c>
      <c r="AU787" s="85" t="s">
        <v>24904</v>
      </c>
      <c r="AV787" s="81" t="b">
        <v>0</v>
      </c>
      <c r="AW787" s="81" t="s">
        <v>7170</v>
      </c>
      <c r="AX787" s="85" t="s">
        <v>27796</v>
      </c>
      <c r="AY787" s="81" t="s">
        <v>66</v>
      </c>
    </row>
    <row r="788" spans="1:51" x14ac:dyDescent="0.25">
      <c r="A788" s="66" t="s">
        <v>8594</v>
      </c>
      <c r="B788" s="67"/>
      <c r="C788" s="67"/>
      <c r="D788" s="68"/>
      <c r="E788" s="110"/>
      <c r="F788" s="104" t="s">
        <v>25741</v>
      </c>
      <c r="G788" s="111"/>
      <c r="H788" s="71"/>
      <c r="I788" s="72"/>
      <c r="J788" s="112"/>
      <c r="K788" s="71" t="s">
        <v>29916</v>
      </c>
      <c r="L788" s="113"/>
      <c r="M788" s="76"/>
      <c r="N788" s="76"/>
      <c r="O788" s="77"/>
      <c r="P788" s="78"/>
      <c r="Q788" s="78"/>
      <c r="R788" s="88"/>
      <c r="S788" s="88"/>
      <c r="T788" s="88"/>
      <c r="U788" s="88"/>
      <c r="V788" s="52"/>
      <c r="W788" s="52"/>
      <c r="X788" s="52"/>
      <c r="Y788" s="52"/>
      <c r="Z788" s="51"/>
      <c r="AA788" s="73"/>
      <c r="AB788" s="73"/>
      <c r="AC788" s="74"/>
      <c r="AD788" s="81" t="s">
        <v>17689</v>
      </c>
      <c r="AE788" s="81">
        <v>1094</v>
      </c>
      <c r="AF788" s="81">
        <v>162</v>
      </c>
      <c r="AG788" s="81">
        <v>7946</v>
      </c>
      <c r="AH788" s="81">
        <v>27</v>
      </c>
      <c r="AI788" s="81">
        <v>-28800</v>
      </c>
      <c r="AJ788" s="81" t="s">
        <v>19718</v>
      </c>
      <c r="AK788" s="81" t="s">
        <v>4962</v>
      </c>
      <c r="AL788" s="81"/>
      <c r="AM788" s="81" t="s">
        <v>5617</v>
      </c>
      <c r="AN788" s="83">
        <v>40084.390914351854</v>
      </c>
      <c r="AO788" s="85" t="s">
        <v>23203</v>
      </c>
      <c r="AP788" s="81" t="b">
        <v>0</v>
      </c>
      <c r="AQ788" s="81" t="b">
        <v>0</v>
      </c>
      <c r="AR788" s="81" t="b">
        <v>1</v>
      </c>
      <c r="AS788" s="81" t="s">
        <v>6171</v>
      </c>
      <c r="AT788" s="81">
        <v>0</v>
      </c>
      <c r="AU788" s="85" t="s">
        <v>24905</v>
      </c>
      <c r="AV788" s="81" t="b">
        <v>0</v>
      </c>
      <c r="AW788" s="81" t="s">
        <v>7170</v>
      </c>
      <c r="AX788" s="85" t="s">
        <v>27797</v>
      </c>
      <c r="AY788" s="81" t="s">
        <v>66</v>
      </c>
    </row>
    <row r="789" spans="1:51" x14ac:dyDescent="0.25">
      <c r="A789" s="66" t="s">
        <v>8595</v>
      </c>
      <c r="B789" s="67"/>
      <c r="C789" s="67"/>
      <c r="D789" s="68"/>
      <c r="E789" s="110"/>
      <c r="F789" s="104" t="s">
        <v>25742</v>
      </c>
      <c r="G789" s="111"/>
      <c r="H789" s="71"/>
      <c r="I789" s="72"/>
      <c r="J789" s="112"/>
      <c r="K789" s="71" t="s">
        <v>29917</v>
      </c>
      <c r="L789" s="113"/>
      <c r="M789" s="76"/>
      <c r="N789" s="76"/>
      <c r="O789" s="77"/>
      <c r="P789" s="78"/>
      <c r="Q789" s="78"/>
      <c r="R789" s="88"/>
      <c r="S789" s="88"/>
      <c r="T789" s="88"/>
      <c r="U789" s="88"/>
      <c r="V789" s="52"/>
      <c r="W789" s="52"/>
      <c r="X789" s="52"/>
      <c r="Y789" s="52"/>
      <c r="Z789" s="51"/>
      <c r="AA789" s="73"/>
      <c r="AB789" s="73"/>
      <c r="AC789" s="74"/>
      <c r="AD789" s="81" t="s">
        <v>17690</v>
      </c>
      <c r="AE789" s="81">
        <v>1984</v>
      </c>
      <c r="AF789" s="81">
        <v>1065</v>
      </c>
      <c r="AG789" s="81">
        <v>17212</v>
      </c>
      <c r="AH789" s="81">
        <v>21</v>
      </c>
      <c r="AI789" s="81"/>
      <c r="AJ789" s="81" t="s">
        <v>19719</v>
      </c>
      <c r="AK789" s="81" t="s">
        <v>21446</v>
      </c>
      <c r="AL789" s="85" t="s">
        <v>22490</v>
      </c>
      <c r="AM789" s="81"/>
      <c r="AN789" s="83">
        <v>40975.281805555554</v>
      </c>
      <c r="AO789" s="81"/>
      <c r="AP789" s="81" t="b">
        <v>0</v>
      </c>
      <c r="AQ789" s="81" t="b">
        <v>0</v>
      </c>
      <c r="AR789" s="81" t="b">
        <v>0</v>
      </c>
      <c r="AS789" s="81" t="s">
        <v>6171</v>
      </c>
      <c r="AT789" s="81">
        <v>23</v>
      </c>
      <c r="AU789" s="85" t="s">
        <v>24906</v>
      </c>
      <c r="AV789" s="81" t="b">
        <v>0</v>
      </c>
      <c r="AW789" s="81" t="s">
        <v>7170</v>
      </c>
      <c r="AX789" s="85" t="s">
        <v>27798</v>
      </c>
      <c r="AY789" s="81" t="s">
        <v>66</v>
      </c>
    </row>
    <row r="790" spans="1:51" x14ac:dyDescent="0.25">
      <c r="A790" s="66" t="s">
        <v>8596</v>
      </c>
      <c r="B790" s="67"/>
      <c r="C790" s="67"/>
      <c r="D790" s="68"/>
      <c r="E790" s="110"/>
      <c r="F790" s="104" t="s">
        <v>25743</v>
      </c>
      <c r="G790" s="111"/>
      <c r="H790" s="71"/>
      <c r="I790" s="72"/>
      <c r="J790" s="112"/>
      <c r="K790" s="71" t="s">
        <v>29918</v>
      </c>
      <c r="L790" s="113"/>
      <c r="M790" s="76"/>
      <c r="N790" s="76"/>
      <c r="O790" s="77"/>
      <c r="P790" s="78"/>
      <c r="Q790" s="78"/>
      <c r="R790" s="88"/>
      <c r="S790" s="88"/>
      <c r="T790" s="88"/>
      <c r="U790" s="88"/>
      <c r="V790" s="52"/>
      <c r="W790" s="52"/>
      <c r="X790" s="52"/>
      <c r="Y790" s="52"/>
      <c r="Z790" s="51"/>
      <c r="AA790" s="73"/>
      <c r="AB790" s="73"/>
      <c r="AC790" s="74"/>
      <c r="AD790" s="81" t="s">
        <v>17691</v>
      </c>
      <c r="AE790" s="81">
        <v>267</v>
      </c>
      <c r="AF790" s="81">
        <v>93</v>
      </c>
      <c r="AG790" s="81">
        <v>2023</v>
      </c>
      <c r="AH790" s="81">
        <v>1985</v>
      </c>
      <c r="AI790" s="81">
        <v>-21600</v>
      </c>
      <c r="AJ790" s="81" t="s">
        <v>19720</v>
      </c>
      <c r="AK790" s="81" t="s">
        <v>21447</v>
      </c>
      <c r="AL790" s="81"/>
      <c r="AM790" s="81" t="s">
        <v>5621</v>
      </c>
      <c r="AN790" s="83">
        <v>40956.542685185188</v>
      </c>
      <c r="AO790" s="85" t="s">
        <v>23204</v>
      </c>
      <c r="AP790" s="81" t="b">
        <v>0</v>
      </c>
      <c r="AQ790" s="81" t="b">
        <v>0</v>
      </c>
      <c r="AR790" s="81" t="b">
        <v>1</v>
      </c>
      <c r="AS790" s="81" t="s">
        <v>6171</v>
      </c>
      <c r="AT790" s="81">
        <v>11</v>
      </c>
      <c r="AU790" s="85" t="s">
        <v>24907</v>
      </c>
      <c r="AV790" s="81" t="b">
        <v>0</v>
      </c>
      <c r="AW790" s="81" t="s">
        <v>7170</v>
      </c>
      <c r="AX790" s="85" t="s">
        <v>27799</v>
      </c>
      <c r="AY790" s="81" t="s">
        <v>66</v>
      </c>
    </row>
    <row r="791" spans="1:51" x14ac:dyDescent="0.25">
      <c r="A791" s="66" t="s">
        <v>8597</v>
      </c>
      <c r="B791" s="67"/>
      <c r="C791" s="67"/>
      <c r="D791" s="68"/>
      <c r="E791" s="110"/>
      <c r="F791" s="104" t="s">
        <v>25744</v>
      </c>
      <c r="G791" s="111"/>
      <c r="H791" s="71"/>
      <c r="I791" s="72"/>
      <c r="J791" s="112"/>
      <c r="K791" s="71" t="s">
        <v>29919</v>
      </c>
      <c r="L791" s="113"/>
      <c r="M791" s="76"/>
      <c r="N791" s="76"/>
      <c r="O791" s="77"/>
      <c r="P791" s="78"/>
      <c r="Q791" s="78"/>
      <c r="R791" s="88"/>
      <c r="S791" s="88"/>
      <c r="T791" s="88"/>
      <c r="U791" s="88"/>
      <c r="V791" s="52"/>
      <c r="W791" s="52"/>
      <c r="X791" s="52"/>
      <c r="Y791" s="52"/>
      <c r="Z791" s="51"/>
      <c r="AA791" s="73"/>
      <c r="AB791" s="73"/>
      <c r="AC791" s="74"/>
      <c r="AD791" s="81" t="s">
        <v>17692</v>
      </c>
      <c r="AE791" s="81">
        <v>564</v>
      </c>
      <c r="AF791" s="81">
        <v>102</v>
      </c>
      <c r="AG791" s="81">
        <v>3713</v>
      </c>
      <c r="AH791" s="81">
        <v>35</v>
      </c>
      <c r="AI791" s="81">
        <v>-18000</v>
      </c>
      <c r="AJ791" s="81" t="s">
        <v>19721</v>
      </c>
      <c r="AK791" s="81" t="s">
        <v>21448</v>
      </c>
      <c r="AL791" s="81"/>
      <c r="AM791" s="81" t="s">
        <v>5619</v>
      </c>
      <c r="AN791" s="83">
        <v>40003.65152777778</v>
      </c>
      <c r="AO791" s="85" t="s">
        <v>23205</v>
      </c>
      <c r="AP791" s="81" t="b">
        <v>0</v>
      </c>
      <c r="AQ791" s="81" t="b">
        <v>0</v>
      </c>
      <c r="AR791" s="81" t="b">
        <v>0</v>
      </c>
      <c r="AS791" s="81" t="s">
        <v>6171</v>
      </c>
      <c r="AT791" s="81">
        <v>4</v>
      </c>
      <c r="AU791" s="85" t="s">
        <v>6222</v>
      </c>
      <c r="AV791" s="81" t="b">
        <v>0</v>
      </c>
      <c r="AW791" s="81" t="s">
        <v>7170</v>
      </c>
      <c r="AX791" s="85" t="s">
        <v>27800</v>
      </c>
      <c r="AY791" s="81" t="s">
        <v>66</v>
      </c>
    </row>
    <row r="792" spans="1:51" x14ac:dyDescent="0.25">
      <c r="A792" s="66" t="s">
        <v>8598</v>
      </c>
      <c r="B792" s="67"/>
      <c r="C792" s="67"/>
      <c r="D792" s="68"/>
      <c r="E792" s="110"/>
      <c r="F792" s="104" t="s">
        <v>25745</v>
      </c>
      <c r="G792" s="111"/>
      <c r="H792" s="71"/>
      <c r="I792" s="72"/>
      <c r="J792" s="112"/>
      <c r="K792" s="71" t="s">
        <v>29920</v>
      </c>
      <c r="L792" s="113"/>
      <c r="M792" s="76"/>
      <c r="N792" s="76"/>
      <c r="O792" s="77"/>
      <c r="P792" s="78"/>
      <c r="Q792" s="78"/>
      <c r="R792" s="88"/>
      <c r="S792" s="88"/>
      <c r="T792" s="88"/>
      <c r="U792" s="88"/>
      <c r="V792" s="52"/>
      <c r="W792" s="52"/>
      <c r="X792" s="52"/>
      <c r="Y792" s="52"/>
      <c r="Z792" s="51"/>
      <c r="AA792" s="73"/>
      <c r="AB792" s="73"/>
      <c r="AC792" s="74"/>
      <c r="AD792" s="81" t="s">
        <v>17693</v>
      </c>
      <c r="AE792" s="81">
        <v>616</v>
      </c>
      <c r="AF792" s="81">
        <v>31824</v>
      </c>
      <c r="AG792" s="81">
        <v>3921</v>
      </c>
      <c r="AH792" s="81">
        <v>3085</v>
      </c>
      <c r="AI792" s="81">
        <v>-21600</v>
      </c>
      <c r="AJ792" s="81" t="s">
        <v>19722</v>
      </c>
      <c r="AK792" s="81" t="s">
        <v>21449</v>
      </c>
      <c r="AL792" s="85" t="s">
        <v>22491</v>
      </c>
      <c r="AM792" s="81" t="s">
        <v>5621</v>
      </c>
      <c r="AN792" s="83">
        <v>41302.894189814811</v>
      </c>
      <c r="AO792" s="85" t="s">
        <v>23206</v>
      </c>
      <c r="AP792" s="81" t="b">
        <v>1</v>
      </c>
      <c r="AQ792" s="81" t="b">
        <v>0</v>
      </c>
      <c r="AR792" s="81" t="b">
        <v>1</v>
      </c>
      <c r="AS792" s="81" t="s">
        <v>6171</v>
      </c>
      <c r="AT792" s="81">
        <v>128</v>
      </c>
      <c r="AU792" s="85" t="s">
        <v>6192</v>
      </c>
      <c r="AV792" s="81" t="b">
        <v>0</v>
      </c>
      <c r="AW792" s="81" t="s">
        <v>7170</v>
      </c>
      <c r="AX792" s="85" t="s">
        <v>27801</v>
      </c>
      <c r="AY792" s="81" t="s">
        <v>66</v>
      </c>
    </row>
    <row r="793" spans="1:51" x14ac:dyDescent="0.25">
      <c r="A793" s="66" t="s">
        <v>8599</v>
      </c>
      <c r="B793" s="67"/>
      <c r="C793" s="67"/>
      <c r="D793" s="68"/>
      <c r="E793" s="110"/>
      <c r="F793" s="104" t="s">
        <v>25746</v>
      </c>
      <c r="G793" s="111"/>
      <c r="H793" s="71"/>
      <c r="I793" s="72"/>
      <c r="J793" s="112"/>
      <c r="K793" s="71" t="s">
        <v>29921</v>
      </c>
      <c r="L793" s="113"/>
      <c r="M793" s="76"/>
      <c r="N793" s="76"/>
      <c r="O793" s="77"/>
      <c r="P793" s="78"/>
      <c r="Q793" s="78"/>
      <c r="R793" s="88"/>
      <c r="S793" s="88"/>
      <c r="T793" s="88"/>
      <c r="U793" s="88"/>
      <c r="V793" s="52"/>
      <c r="W793" s="52"/>
      <c r="X793" s="52"/>
      <c r="Y793" s="52"/>
      <c r="Z793" s="51"/>
      <c r="AA793" s="73"/>
      <c r="AB793" s="73"/>
      <c r="AC793" s="74"/>
      <c r="AD793" s="81" t="s">
        <v>17694</v>
      </c>
      <c r="AE793" s="81">
        <v>486</v>
      </c>
      <c r="AF793" s="81">
        <v>353</v>
      </c>
      <c r="AG793" s="81">
        <v>9578</v>
      </c>
      <c r="AH793" s="81">
        <v>9497</v>
      </c>
      <c r="AI793" s="81"/>
      <c r="AJ793" s="81" t="s">
        <v>19723</v>
      </c>
      <c r="AK793" s="81" t="s">
        <v>21450</v>
      </c>
      <c r="AL793" s="81"/>
      <c r="AM793" s="81"/>
      <c r="AN793" s="83">
        <v>42014.089502314811</v>
      </c>
      <c r="AO793" s="85" t="s">
        <v>23207</v>
      </c>
      <c r="AP793" s="81" t="b">
        <v>1</v>
      </c>
      <c r="AQ793" s="81" t="b">
        <v>0</v>
      </c>
      <c r="AR793" s="81" t="b">
        <v>1</v>
      </c>
      <c r="AS793" s="81" t="s">
        <v>6171</v>
      </c>
      <c r="AT793" s="81">
        <v>0</v>
      </c>
      <c r="AU793" s="85" t="s">
        <v>6192</v>
      </c>
      <c r="AV793" s="81" t="b">
        <v>0</v>
      </c>
      <c r="AW793" s="81" t="s">
        <v>7170</v>
      </c>
      <c r="AX793" s="85" t="s">
        <v>27802</v>
      </c>
      <c r="AY793" s="81" t="s">
        <v>66</v>
      </c>
    </row>
    <row r="794" spans="1:51" x14ac:dyDescent="0.25">
      <c r="A794" s="66" t="s">
        <v>8600</v>
      </c>
      <c r="B794" s="67"/>
      <c r="C794" s="67"/>
      <c r="D794" s="68"/>
      <c r="E794" s="110"/>
      <c r="F794" s="104" t="s">
        <v>25747</v>
      </c>
      <c r="G794" s="111"/>
      <c r="H794" s="71"/>
      <c r="I794" s="72"/>
      <c r="J794" s="112"/>
      <c r="K794" s="71" t="s">
        <v>29922</v>
      </c>
      <c r="L794" s="113"/>
      <c r="M794" s="76"/>
      <c r="N794" s="76"/>
      <c r="O794" s="77"/>
      <c r="P794" s="78"/>
      <c r="Q794" s="78"/>
      <c r="R794" s="88"/>
      <c r="S794" s="88"/>
      <c r="T794" s="88"/>
      <c r="U794" s="88"/>
      <c r="V794" s="52"/>
      <c r="W794" s="52"/>
      <c r="X794" s="52"/>
      <c r="Y794" s="52"/>
      <c r="Z794" s="51"/>
      <c r="AA794" s="73"/>
      <c r="AB794" s="73"/>
      <c r="AC794" s="74"/>
      <c r="AD794" s="81" t="s">
        <v>17695</v>
      </c>
      <c r="AE794" s="81">
        <v>57</v>
      </c>
      <c r="AF794" s="81">
        <v>81</v>
      </c>
      <c r="AG794" s="81">
        <v>1297</v>
      </c>
      <c r="AH794" s="81">
        <v>0</v>
      </c>
      <c r="AI794" s="81"/>
      <c r="AJ794" s="81" t="s">
        <v>19724</v>
      </c>
      <c r="AK794" s="81"/>
      <c r="AL794" s="85" t="s">
        <v>22492</v>
      </c>
      <c r="AM794" s="81"/>
      <c r="AN794" s="83">
        <v>41563.67459490741</v>
      </c>
      <c r="AO794" s="85" t="s">
        <v>23208</v>
      </c>
      <c r="AP794" s="81" t="b">
        <v>1</v>
      </c>
      <c r="AQ794" s="81" t="b">
        <v>0</v>
      </c>
      <c r="AR794" s="81" t="b">
        <v>0</v>
      </c>
      <c r="AS794" s="81" t="s">
        <v>6171</v>
      </c>
      <c r="AT794" s="81">
        <v>1</v>
      </c>
      <c r="AU794" s="85" t="s">
        <v>6192</v>
      </c>
      <c r="AV794" s="81" t="b">
        <v>0</v>
      </c>
      <c r="AW794" s="81" t="s">
        <v>7170</v>
      </c>
      <c r="AX794" s="85" t="s">
        <v>27803</v>
      </c>
      <c r="AY794" s="81" t="s">
        <v>66</v>
      </c>
    </row>
    <row r="795" spans="1:51" x14ac:dyDescent="0.25">
      <c r="A795" s="66" t="s">
        <v>8601</v>
      </c>
      <c r="B795" s="67"/>
      <c r="C795" s="67"/>
      <c r="D795" s="68"/>
      <c r="E795" s="110"/>
      <c r="F795" s="104" t="s">
        <v>25748</v>
      </c>
      <c r="G795" s="111"/>
      <c r="H795" s="71"/>
      <c r="I795" s="72"/>
      <c r="J795" s="112"/>
      <c r="K795" s="71" t="s">
        <v>29923</v>
      </c>
      <c r="L795" s="113"/>
      <c r="M795" s="76"/>
      <c r="N795" s="76"/>
      <c r="O795" s="77"/>
      <c r="P795" s="78"/>
      <c r="Q795" s="78"/>
      <c r="R795" s="88"/>
      <c r="S795" s="88"/>
      <c r="T795" s="88"/>
      <c r="U795" s="88"/>
      <c r="V795" s="52"/>
      <c r="W795" s="52"/>
      <c r="X795" s="52"/>
      <c r="Y795" s="52"/>
      <c r="Z795" s="51"/>
      <c r="AA795" s="73"/>
      <c r="AB795" s="73"/>
      <c r="AC795" s="74"/>
      <c r="AD795" s="81" t="s">
        <v>17696</v>
      </c>
      <c r="AE795" s="81">
        <v>508</v>
      </c>
      <c r="AF795" s="81">
        <v>1201</v>
      </c>
      <c r="AG795" s="81">
        <v>97927</v>
      </c>
      <c r="AH795" s="81">
        <v>6832</v>
      </c>
      <c r="AI795" s="81">
        <v>-18000</v>
      </c>
      <c r="AJ795" s="81" t="s">
        <v>19725</v>
      </c>
      <c r="AK795" s="81" t="s">
        <v>5212</v>
      </c>
      <c r="AL795" s="81"/>
      <c r="AM795" s="81" t="s">
        <v>5619</v>
      </c>
      <c r="AN795" s="83">
        <v>40338.672650462962</v>
      </c>
      <c r="AO795" s="85" t="s">
        <v>23209</v>
      </c>
      <c r="AP795" s="81" t="b">
        <v>0</v>
      </c>
      <c r="AQ795" s="81" t="b">
        <v>0</v>
      </c>
      <c r="AR795" s="81" t="b">
        <v>1</v>
      </c>
      <c r="AS795" s="81" t="s">
        <v>6171</v>
      </c>
      <c r="AT795" s="81">
        <v>4</v>
      </c>
      <c r="AU795" s="85" t="s">
        <v>24908</v>
      </c>
      <c r="AV795" s="81" t="b">
        <v>0</v>
      </c>
      <c r="AW795" s="81" t="s">
        <v>7170</v>
      </c>
      <c r="AX795" s="85" t="s">
        <v>27804</v>
      </c>
      <c r="AY795" s="81" t="s">
        <v>66</v>
      </c>
    </row>
    <row r="796" spans="1:51" x14ac:dyDescent="0.25">
      <c r="A796" s="66" t="s">
        <v>8739</v>
      </c>
      <c r="B796" s="67"/>
      <c r="C796" s="67"/>
      <c r="D796" s="68"/>
      <c r="E796" s="110"/>
      <c r="F796" s="104" t="s">
        <v>25749</v>
      </c>
      <c r="G796" s="111"/>
      <c r="H796" s="71"/>
      <c r="I796" s="72"/>
      <c r="J796" s="112"/>
      <c r="K796" s="71" t="s">
        <v>29924</v>
      </c>
      <c r="L796" s="113"/>
      <c r="M796" s="76"/>
      <c r="N796" s="76"/>
      <c r="O796" s="77"/>
      <c r="P796" s="78"/>
      <c r="Q796" s="78"/>
      <c r="R796" s="88"/>
      <c r="S796" s="88"/>
      <c r="T796" s="88"/>
      <c r="U796" s="88"/>
      <c r="V796" s="52"/>
      <c r="W796" s="52"/>
      <c r="X796" s="52"/>
      <c r="Y796" s="52"/>
      <c r="Z796" s="51"/>
      <c r="AA796" s="73"/>
      <c r="AB796" s="73"/>
      <c r="AC796" s="74"/>
      <c r="AD796" s="81" t="s">
        <v>17697</v>
      </c>
      <c r="AE796" s="81">
        <v>16901</v>
      </c>
      <c r="AF796" s="81">
        <v>64296</v>
      </c>
      <c r="AG796" s="81">
        <v>124896</v>
      </c>
      <c r="AH796" s="81">
        <v>13213</v>
      </c>
      <c r="AI796" s="81">
        <v>-21600</v>
      </c>
      <c r="AJ796" s="81" t="s">
        <v>19726</v>
      </c>
      <c r="AK796" s="81" t="s">
        <v>21451</v>
      </c>
      <c r="AL796" s="85" t="s">
        <v>22493</v>
      </c>
      <c r="AM796" s="81" t="s">
        <v>5621</v>
      </c>
      <c r="AN796" s="83">
        <v>40682.102592592593</v>
      </c>
      <c r="AO796" s="85" t="s">
        <v>23210</v>
      </c>
      <c r="AP796" s="81" t="b">
        <v>0</v>
      </c>
      <c r="AQ796" s="81" t="b">
        <v>0</v>
      </c>
      <c r="AR796" s="81" t="b">
        <v>1</v>
      </c>
      <c r="AS796" s="81" t="s">
        <v>6171</v>
      </c>
      <c r="AT796" s="81">
        <v>41</v>
      </c>
      <c r="AU796" s="85" t="s">
        <v>24909</v>
      </c>
      <c r="AV796" s="81" t="b">
        <v>0</v>
      </c>
      <c r="AW796" s="81" t="s">
        <v>7170</v>
      </c>
      <c r="AX796" s="85" t="s">
        <v>27805</v>
      </c>
      <c r="AY796" s="81" t="s">
        <v>66</v>
      </c>
    </row>
    <row r="797" spans="1:51" x14ac:dyDescent="0.25">
      <c r="A797" s="66" t="s">
        <v>8602</v>
      </c>
      <c r="B797" s="67"/>
      <c r="C797" s="67"/>
      <c r="D797" s="68"/>
      <c r="E797" s="110"/>
      <c r="F797" s="104" t="s">
        <v>25750</v>
      </c>
      <c r="G797" s="111"/>
      <c r="H797" s="71"/>
      <c r="I797" s="72"/>
      <c r="J797" s="112"/>
      <c r="K797" s="71" t="s">
        <v>29925</v>
      </c>
      <c r="L797" s="113"/>
      <c r="M797" s="76"/>
      <c r="N797" s="76"/>
      <c r="O797" s="77"/>
      <c r="P797" s="78"/>
      <c r="Q797" s="78"/>
      <c r="R797" s="88"/>
      <c r="S797" s="88"/>
      <c r="T797" s="88"/>
      <c r="U797" s="88"/>
      <c r="V797" s="52"/>
      <c r="W797" s="52"/>
      <c r="X797" s="52"/>
      <c r="Y797" s="52"/>
      <c r="Z797" s="51"/>
      <c r="AA797" s="73"/>
      <c r="AB797" s="73"/>
      <c r="AC797" s="74"/>
      <c r="AD797" s="81" t="s">
        <v>17698</v>
      </c>
      <c r="AE797" s="81">
        <v>2081</v>
      </c>
      <c r="AF797" s="81">
        <v>1447</v>
      </c>
      <c r="AG797" s="81">
        <v>17043</v>
      </c>
      <c r="AH797" s="81">
        <v>38218</v>
      </c>
      <c r="AI797" s="81"/>
      <c r="AJ797" s="81" t="s">
        <v>19727</v>
      </c>
      <c r="AK797" s="81" t="s">
        <v>21452</v>
      </c>
      <c r="AL797" s="81"/>
      <c r="AM797" s="81"/>
      <c r="AN797" s="83">
        <v>41992.870682870373</v>
      </c>
      <c r="AO797" s="85" t="s">
        <v>23211</v>
      </c>
      <c r="AP797" s="81" t="b">
        <v>0</v>
      </c>
      <c r="AQ797" s="81" t="b">
        <v>0</v>
      </c>
      <c r="AR797" s="81" t="b">
        <v>1</v>
      </c>
      <c r="AS797" s="81" t="s">
        <v>6171</v>
      </c>
      <c r="AT797" s="81">
        <v>2</v>
      </c>
      <c r="AU797" s="85" t="s">
        <v>6192</v>
      </c>
      <c r="AV797" s="81" t="b">
        <v>0</v>
      </c>
      <c r="AW797" s="81" t="s">
        <v>7170</v>
      </c>
      <c r="AX797" s="85" t="s">
        <v>27806</v>
      </c>
      <c r="AY797" s="81" t="s">
        <v>66</v>
      </c>
    </row>
    <row r="798" spans="1:51" x14ac:dyDescent="0.25">
      <c r="A798" s="66" t="s">
        <v>8603</v>
      </c>
      <c r="B798" s="67"/>
      <c r="C798" s="67"/>
      <c r="D798" s="68"/>
      <c r="E798" s="110"/>
      <c r="F798" s="104" t="s">
        <v>25751</v>
      </c>
      <c r="G798" s="111"/>
      <c r="H798" s="71"/>
      <c r="I798" s="72"/>
      <c r="J798" s="112"/>
      <c r="K798" s="71" t="s">
        <v>29926</v>
      </c>
      <c r="L798" s="113"/>
      <c r="M798" s="76"/>
      <c r="N798" s="76"/>
      <c r="O798" s="77"/>
      <c r="P798" s="78"/>
      <c r="Q798" s="78"/>
      <c r="R798" s="88"/>
      <c r="S798" s="88"/>
      <c r="T798" s="88"/>
      <c r="U798" s="88"/>
      <c r="V798" s="52"/>
      <c r="W798" s="52"/>
      <c r="X798" s="52"/>
      <c r="Y798" s="52"/>
      <c r="Z798" s="51"/>
      <c r="AA798" s="73"/>
      <c r="AB798" s="73"/>
      <c r="AC798" s="74"/>
      <c r="AD798" s="81" t="s">
        <v>17699</v>
      </c>
      <c r="AE798" s="81">
        <v>308</v>
      </c>
      <c r="AF798" s="81">
        <v>549</v>
      </c>
      <c r="AG798" s="81">
        <v>2412</v>
      </c>
      <c r="AH798" s="81">
        <v>1970</v>
      </c>
      <c r="AI798" s="81"/>
      <c r="AJ798" s="81" t="s">
        <v>19728</v>
      </c>
      <c r="AK798" s="81" t="s">
        <v>21453</v>
      </c>
      <c r="AL798" s="81"/>
      <c r="AM798" s="81"/>
      <c r="AN798" s="83">
        <v>41284.715219907404</v>
      </c>
      <c r="AO798" s="85" t="s">
        <v>23212</v>
      </c>
      <c r="AP798" s="81" t="b">
        <v>1</v>
      </c>
      <c r="AQ798" s="81" t="b">
        <v>0</v>
      </c>
      <c r="AR798" s="81" t="b">
        <v>0</v>
      </c>
      <c r="AS798" s="81" t="s">
        <v>6171</v>
      </c>
      <c r="AT798" s="81">
        <v>1</v>
      </c>
      <c r="AU798" s="85" t="s">
        <v>6192</v>
      </c>
      <c r="AV798" s="81" t="b">
        <v>0</v>
      </c>
      <c r="AW798" s="81" t="s">
        <v>7170</v>
      </c>
      <c r="AX798" s="85" t="s">
        <v>27807</v>
      </c>
      <c r="AY798" s="81" t="s">
        <v>66</v>
      </c>
    </row>
    <row r="799" spans="1:51" x14ac:dyDescent="0.25">
      <c r="A799" s="66" t="s">
        <v>8604</v>
      </c>
      <c r="B799" s="67"/>
      <c r="C799" s="67"/>
      <c r="D799" s="68"/>
      <c r="E799" s="110"/>
      <c r="F799" s="104" t="s">
        <v>25752</v>
      </c>
      <c r="G799" s="111"/>
      <c r="H799" s="71"/>
      <c r="I799" s="72"/>
      <c r="J799" s="112"/>
      <c r="K799" s="71" t="s">
        <v>29927</v>
      </c>
      <c r="L799" s="113"/>
      <c r="M799" s="76"/>
      <c r="N799" s="76"/>
      <c r="O799" s="77"/>
      <c r="P799" s="78"/>
      <c r="Q799" s="78"/>
      <c r="R799" s="88"/>
      <c r="S799" s="88"/>
      <c r="T799" s="88"/>
      <c r="U799" s="88"/>
      <c r="V799" s="52"/>
      <c r="W799" s="52"/>
      <c r="X799" s="52"/>
      <c r="Y799" s="52"/>
      <c r="Z799" s="51"/>
      <c r="AA799" s="73"/>
      <c r="AB799" s="73"/>
      <c r="AC799" s="74"/>
      <c r="AD799" s="81" t="s">
        <v>17700</v>
      </c>
      <c r="AE799" s="81">
        <v>2798</v>
      </c>
      <c r="AF799" s="81">
        <v>940</v>
      </c>
      <c r="AG799" s="81">
        <v>2876</v>
      </c>
      <c r="AH799" s="81">
        <v>3886</v>
      </c>
      <c r="AI799" s="81"/>
      <c r="AJ799" s="81"/>
      <c r="AK799" s="81"/>
      <c r="AL799" s="81"/>
      <c r="AM799" s="81"/>
      <c r="AN799" s="83">
        <v>42392.894583333335</v>
      </c>
      <c r="AO799" s="85" t="s">
        <v>23213</v>
      </c>
      <c r="AP799" s="81" t="b">
        <v>1</v>
      </c>
      <c r="AQ799" s="81" t="b">
        <v>0</v>
      </c>
      <c r="AR799" s="81" t="b">
        <v>0</v>
      </c>
      <c r="AS799" s="81" t="s">
        <v>6171</v>
      </c>
      <c r="AT799" s="81">
        <v>18</v>
      </c>
      <c r="AU799" s="81"/>
      <c r="AV799" s="81" t="b">
        <v>0</v>
      </c>
      <c r="AW799" s="81" t="s">
        <v>7170</v>
      </c>
      <c r="AX799" s="85" t="s">
        <v>27808</v>
      </c>
      <c r="AY799" s="81" t="s">
        <v>66</v>
      </c>
    </row>
    <row r="800" spans="1:51" x14ac:dyDescent="0.25">
      <c r="A800" s="66" t="s">
        <v>8605</v>
      </c>
      <c r="B800" s="67"/>
      <c r="C800" s="67"/>
      <c r="D800" s="68"/>
      <c r="E800" s="110"/>
      <c r="F800" s="104" t="s">
        <v>25753</v>
      </c>
      <c r="G800" s="111"/>
      <c r="H800" s="71"/>
      <c r="I800" s="72"/>
      <c r="J800" s="112"/>
      <c r="K800" s="71" t="s">
        <v>29928</v>
      </c>
      <c r="L800" s="113"/>
      <c r="M800" s="76"/>
      <c r="N800" s="76"/>
      <c r="O800" s="77"/>
      <c r="P800" s="78"/>
      <c r="Q800" s="78"/>
      <c r="R800" s="88"/>
      <c r="S800" s="88"/>
      <c r="T800" s="88"/>
      <c r="U800" s="88"/>
      <c r="V800" s="52"/>
      <c r="W800" s="52"/>
      <c r="X800" s="52"/>
      <c r="Y800" s="52"/>
      <c r="Z800" s="51"/>
      <c r="AA800" s="73"/>
      <c r="AB800" s="73"/>
      <c r="AC800" s="74"/>
      <c r="AD800" s="81" t="s">
        <v>17701</v>
      </c>
      <c r="AE800" s="81">
        <v>501</v>
      </c>
      <c r="AF800" s="81">
        <v>311</v>
      </c>
      <c r="AG800" s="81">
        <v>1071</v>
      </c>
      <c r="AH800" s="81">
        <v>2</v>
      </c>
      <c r="AI800" s="81">
        <v>-21600</v>
      </c>
      <c r="AJ800" s="81" t="s">
        <v>19729</v>
      </c>
      <c r="AK800" s="81" t="s">
        <v>21454</v>
      </c>
      <c r="AL800" s="85" t="s">
        <v>22494</v>
      </c>
      <c r="AM800" s="81" t="s">
        <v>5621</v>
      </c>
      <c r="AN800" s="83">
        <v>39938.884745370371</v>
      </c>
      <c r="AO800" s="85" t="s">
        <v>23214</v>
      </c>
      <c r="AP800" s="81" t="b">
        <v>1</v>
      </c>
      <c r="AQ800" s="81" t="b">
        <v>0</v>
      </c>
      <c r="AR800" s="81" t="b">
        <v>1</v>
      </c>
      <c r="AS800" s="81" t="s">
        <v>6171</v>
      </c>
      <c r="AT800" s="81">
        <v>0</v>
      </c>
      <c r="AU800" s="85" t="s">
        <v>6192</v>
      </c>
      <c r="AV800" s="81" t="b">
        <v>0</v>
      </c>
      <c r="AW800" s="81" t="s">
        <v>7170</v>
      </c>
      <c r="AX800" s="85" t="s">
        <v>27809</v>
      </c>
      <c r="AY800" s="81" t="s">
        <v>66</v>
      </c>
    </row>
    <row r="801" spans="1:51" x14ac:dyDescent="0.25">
      <c r="A801" s="66" t="s">
        <v>8606</v>
      </c>
      <c r="B801" s="67"/>
      <c r="C801" s="67"/>
      <c r="D801" s="68"/>
      <c r="E801" s="110"/>
      <c r="F801" s="104" t="s">
        <v>25754</v>
      </c>
      <c r="G801" s="111"/>
      <c r="H801" s="71"/>
      <c r="I801" s="72"/>
      <c r="J801" s="112"/>
      <c r="K801" s="71" t="s">
        <v>29929</v>
      </c>
      <c r="L801" s="113"/>
      <c r="M801" s="76"/>
      <c r="N801" s="76"/>
      <c r="O801" s="77"/>
      <c r="P801" s="78"/>
      <c r="Q801" s="78"/>
      <c r="R801" s="88"/>
      <c r="S801" s="88"/>
      <c r="T801" s="88"/>
      <c r="U801" s="88"/>
      <c r="V801" s="52"/>
      <c r="W801" s="52"/>
      <c r="X801" s="52"/>
      <c r="Y801" s="52"/>
      <c r="Z801" s="51"/>
      <c r="AA801" s="73"/>
      <c r="AB801" s="73"/>
      <c r="AC801" s="74"/>
      <c r="AD801" s="81" t="s">
        <v>17702</v>
      </c>
      <c r="AE801" s="81">
        <v>647</v>
      </c>
      <c r="AF801" s="81">
        <v>2901</v>
      </c>
      <c r="AG801" s="81">
        <v>67746</v>
      </c>
      <c r="AH801" s="81">
        <v>15600</v>
      </c>
      <c r="AI801" s="81">
        <v>28800</v>
      </c>
      <c r="AJ801" s="81" t="s">
        <v>19730</v>
      </c>
      <c r="AK801" s="81" t="s">
        <v>21455</v>
      </c>
      <c r="AL801" s="85" t="s">
        <v>22495</v>
      </c>
      <c r="AM801" s="81" t="s">
        <v>5208</v>
      </c>
      <c r="AN801" s="83">
        <v>40873.661469907405</v>
      </c>
      <c r="AO801" s="85" t="s">
        <v>23215</v>
      </c>
      <c r="AP801" s="81" t="b">
        <v>0</v>
      </c>
      <c r="AQ801" s="81" t="b">
        <v>0</v>
      </c>
      <c r="AR801" s="81" t="b">
        <v>1</v>
      </c>
      <c r="AS801" s="81" t="s">
        <v>6171</v>
      </c>
      <c r="AT801" s="81">
        <v>81</v>
      </c>
      <c r="AU801" s="85" t="s">
        <v>6213</v>
      </c>
      <c r="AV801" s="81" t="b">
        <v>0</v>
      </c>
      <c r="AW801" s="81" t="s">
        <v>7170</v>
      </c>
      <c r="AX801" s="85" t="s">
        <v>27810</v>
      </c>
      <c r="AY801" s="81" t="s">
        <v>66</v>
      </c>
    </row>
    <row r="802" spans="1:51" x14ac:dyDescent="0.25">
      <c r="A802" s="66" t="s">
        <v>8607</v>
      </c>
      <c r="B802" s="67"/>
      <c r="C802" s="67"/>
      <c r="D802" s="68"/>
      <c r="E802" s="110"/>
      <c r="F802" s="104" t="s">
        <v>25755</v>
      </c>
      <c r="G802" s="111"/>
      <c r="H802" s="71"/>
      <c r="I802" s="72"/>
      <c r="J802" s="112"/>
      <c r="K802" s="71" t="s">
        <v>29930</v>
      </c>
      <c r="L802" s="113"/>
      <c r="M802" s="76"/>
      <c r="N802" s="76"/>
      <c r="O802" s="77"/>
      <c r="P802" s="78"/>
      <c r="Q802" s="78"/>
      <c r="R802" s="88"/>
      <c r="S802" s="88"/>
      <c r="T802" s="88"/>
      <c r="U802" s="88"/>
      <c r="V802" s="52"/>
      <c r="W802" s="52"/>
      <c r="X802" s="52"/>
      <c r="Y802" s="52"/>
      <c r="Z802" s="51"/>
      <c r="AA802" s="73"/>
      <c r="AB802" s="73"/>
      <c r="AC802" s="74"/>
      <c r="AD802" s="81" t="s">
        <v>17703</v>
      </c>
      <c r="AE802" s="81">
        <v>1615</v>
      </c>
      <c r="AF802" s="81">
        <v>634</v>
      </c>
      <c r="AG802" s="81">
        <v>4178</v>
      </c>
      <c r="AH802" s="81">
        <v>279</v>
      </c>
      <c r="AI802" s="81">
        <v>-18000</v>
      </c>
      <c r="AJ802" s="81" t="s">
        <v>19731</v>
      </c>
      <c r="AK802" s="81" t="s">
        <v>21456</v>
      </c>
      <c r="AL802" s="85" t="s">
        <v>22496</v>
      </c>
      <c r="AM802" s="81" t="s">
        <v>5619</v>
      </c>
      <c r="AN802" s="83">
        <v>40573.942916666667</v>
      </c>
      <c r="AO802" s="85" t="s">
        <v>23216</v>
      </c>
      <c r="AP802" s="81" t="b">
        <v>0</v>
      </c>
      <c r="AQ802" s="81" t="b">
        <v>0</v>
      </c>
      <c r="AR802" s="81" t="b">
        <v>0</v>
      </c>
      <c r="AS802" s="81" t="s">
        <v>6171</v>
      </c>
      <c r="AT802" s="81">
        <v>6</v>
      </c>
      <c r="AU802" s="85" t="s">
        <v>24910</v>
      </c>
      <c r="AV802" s="81" t="b">
        <v>0</v>
      </c>
      <c r="AW802" s="81" t="s">
        <v>7170</v>
      </c>
      <c r="AX802" s="85" t="s">
        <v>27811</v>
      </c>
      <c r="AY802" s="81" t="s">
        <v>66</v>
      </c>
    </row>
    <row r="803" spans="1:51" x14ac:dyDescent="0.25">
      <c r="A803" s="66" t="s">
        <v>8608</v>
      </c>
      <c r="B803" s="67"/>
      <c r="C803" s="67"/>
      <c r="D803" s="68"/>
      <c r="E803" s="110"/>
      <c r="F803" s="104" t="s">
        <v>25756</v>
      </c>
      <c r="G803" s="111"/>
      <c r="H803" s="71"/>
      <c r="I803" s="72"/>
      <c r="J803" s="112"/>
      <c r="K803" s="71" t="s">
        <v>29931</v>
      </c>
      <c r="L803" s="113"/>
      <c r="M803" s="76"/>
      <c r="N803" s="76"/>
      <c r="O803" s="77"/>
      <c r="P803" s="78"/>
      <c r="Q803" s="78"/>
      <c r="R803" s="88"/>
      <c r="S803" s="88"/>
      <c r="T803" s="88"/>
      <c r="U803" s="88"/>
      <c r="V803" s="52"/>
      <c r="W803" s="52"/>
      <c r="X803" s="52"/>
      <c r="Y803" s="52"/>
      <c r="Z803" s="51"/>
      <c r="AA803" s="73"/>
      <c r="AB803" s="73"/>
      <c r="AC803" s="74"/>
      <c r="AD803" s="81" t="s">
        <v>17704</v>
      </c>
      <c r="AE803" s="81">
        <v>57</v>
      </c>
      <c r="AF803" s="81">
        <v>61</v>
      </c>
      <c r="AG803" s="81">
        <v>1723</v>
      </c>
      <c r="AH803" s="81">
        <v>1963</v>
      </c>
      <c r="AI803" s="81"/>
      <c r="AJ803" s="81" t="s">
        <v>19732</v>
      </c>
      <c r="AK803" s="81"/>
      <c r="AL803" s="81"/>
      <c r="AM803" s="81"/>
      <c r="AN803" s="83">
        <v>42271.989050925928</v>
      </c>
      <c r="AO803" s="85" t="s">
        <v>23217</v>
      </c>
      <c r="AP803" s="81" t="b">
        <v>1</v>
      </c>
      <c r="AQ803" s="81" t="b">
        <v>0</v>
      </c>
      <c r="AR803" s="81" t="b">
        <v>0</v>
      </c>
      <c r="AS803" s="81" t="s">
        <v>6171</v>
      </c>
      <c r="AT803" s="81">
        <v>0</v>
      </c>
      <c r="AU803" s="85" t="s">
        <v>6192</v>
      </c>
      <c r="AV803" s="81" t="b">
        <v>0</v>
      </c>
      <c r="AW803" s="81" t="s">
        <v>7170</v>
      </c>
      <c r="AX803" s="85" t="s">
        <v>27812</v>
      </c>
      <c r="AY803" s="81" t="s">
        <v>66</v>
      </c>
    </row>
    <row r="804" spans="1:51" x14ac:dyDescent="0.25">
      <c r="A804" s="66" t="s">
        <v>8609</v>
      </c>
      <c r="B804" s="67"/>
      <c r="C804" s="67"/>
      <c r="D804" s="68"/>
      <c r="E804" s="110"/>
      <c r="F804" s="104" t="s">
        <v>25757</v>
      </c>
      <c r="G804" s="111"/>
      <c r="H804" s="71"/>
      <c r="I804" s="72"/>
      <c r="J804" s="112"/>
      <c r="K804" s="71" t="s">
        <v>29932</v>
      </c>
      <c r="L804" s="113"/>
      <c r="M804" s="76"/>
      <c r="N804" s="76"/>
      <c r="O804" s="77"/>
      <c r="P804" s="78"/>
      <c r="Q804" s="78"/>
      <c r="R804" s="88"/>
      <c r="S804" s="88"/>
      <c r="T804" s="88"/>
      <c r="U804" s="88"/>
      <c r="V804" s="52"/>
      <c r="W804" s="52"/>
      <c r="X804" s="52"/>
      <c r="Y804" s="52"/>
      <c r="Z804" s="51"/>
      <c r="AA804" s="73"/>
      <c r="AB804" s="73"/>
      <c r="AC804" s="74"/>
      <c r="AD804" s="81" t="s">
        <v>17705</v>
      </c>
      <c r="AE804" s="81">
        <v>506</v>
      </c>
      <c r="AF804" s="81">
        <v>483</v>
      </c>
      <c r="AG804" s="81">
        <v>9190</v>
      </c>
      <c r="AH804" s="81">
        <v>4897</v>
      </c>
      <c r="AI804" s="81"/>
      <c r="AJ804" s="81" t="s">
        <v>19733</v>
      </c>
      <c r="AK804" s="81"/>
      <c r="AL804" s="81"/>
      <c r="AM804" s="81"/>
      <c r="AN804" s="83">
        <v>41580.12027777778</v>
      </c>
      <c r="AO804" s="81"/>
      <c r="AP804" s="81" t="b">
        <v>1</v>
      </c>
      <c r="AQ804" s="81" t="b">
        <v>0</v>
      </c>
      <c r="AR804" s="81" t="b">
        <v>1</v>
      </c>
      <c r="AS804" s="81" t="s">
        <v>6171</v>
      </c>
      <c r="AT804" s="81">
        <v>2</v>
      </c>
      <c r="AU804" s="85" t="s">
        <v>6192</v>
      </c>
      <c r="AV804" s="81" t="b">
        <v>0</v>
      </c>
      <c r="AW804" s="81" t="s">
        <v>7170</v>
      </c>
      <c r="AX804" s="85" t="s">
        <v>27813</v>
      </c>
      <c r="AY804" s="81" t="s">
        <v>66</v>
      </c>
    </row>
    <row r="805" spans="1:51" x14ac:dyDescent="0.25">
      <c r="A805" s="66" t="s">
        <v>8610</v>
      </c>
      <c r="B805" s="67"/>
      <c r="C805" s="67"/>
      <c r="D805" s="68"/>
      <c r="E805" s="110"/>
      <c r="F805" s="104" t="s">
        <v>25758</v>
      </c>
      <c r="G805" s="111"/>
      <c r="H805" s="71"/>
      <c r="I805" s="72"/>
      <c r="J805" s="112"/>
      <c r="K805" s="71" t="s">
        <v>29933</v>
      </c>
      <c r="L805" s="113"/>
      <c r="M805" s="76"/>
      <c r="N805" s="76"/>
      <c r="O805" s="77"/>
      <c r="P805" s="78"/>
      <c r="Q805" s="78"/>
      <c r="R805" s="88"/>
      <c r="S805" s="88"/>
      <c r="T805" s="88"/>
      <c r="U805" s="88"/>
      <c r="V805" s="52"/>
      <c r="W805" s="52"/>
      <c r="X805" s="52"/>
      <c r="Y805" s="52"/>
      <c r="Z805" s="51"/>
      <c r="AA805" s="73"/>
      <c r="AB805" s="73"/>
      <c r="AC805" s="74"/>
      <c r="AD805" s="81" t="s">
        <v>17706</v>
      </c>
      <c r="AE805" s="81">
        <v>9</v>
      </c>
      <c r="AF805" s="81">
        <v>17</v>
      </c>
      <c r="AG805" s="81">
        <v>6101</v>
      </c>
      <c r="AH805" s="81">
        <v>15</v>
      </c>
      <c r="AI805" s="81">
        <v>-28800</v>
      </c>
      <c r="AJ805" s="81" t="s">
        <v>19734</v>
      </c>
      <c r="AK805" s="81"/>
      <c r="AL805" s="81"/>
      <c r="AM805" s="81" t="s">
        <v>5617</v>
      </c>
      <c r="AN805" s="83">
        <v>42329.716377314813</v>
      </c>
      <c r="AO805" s="81"/>
      <c r="AP805" s="81" t="b">
        <v>0</v>
      </c>
      <c r="AQ805" s="81" t="b">
        <v>0</v>
      </c>
      <c r="AR805" s="81" t="b">
        <v>0</v>
      </c>
      <c r="AS805" s="81" t="s">
        <v>6171</v>
      </c>
      <c r="AT805" s="81">
        <v>6</v>
      </c>
      <c r="AU805" s="85" t="s">
        <v>6192</v>
      </c>
      <c r="AV805" s="81" t="b">
        <v>0</v>
      </c>
      <c r="AW805" s="81" t="s">
        <v>7170</v>
      </c>
      <c r="AX805" s="85" t="s">
        <v>27814</v>
      </c>
      <c r="AY805" s="81" t="s">
        <v>66</v>
      </c>
    </row>
    <row r="806" spans="1:51" x14ac:dyDescent="0.25">
      <c r="A806" s="66" t="s">
        <v>8611</v>
      </c>
      <c r="B806" s="67"/>
      <c r="C806" s="67"/>
      <c r="D806" s="68"/>
      <c r="E806" s="110"/>
      <c r="F806" s="104" t="s">
        <v>25759</v>
      </c>
      <c r="G806" s="111"/>
      <c r="H806" s="71"/>
      <c r="I806" s="72"/>
      <c r="J806" s="112"/>
      <c r="K806" s="71" t="s">
        <v>29934</v>
      </c>
      <c r="L806" s="113"/>
      <c r="M806" s="76"/>
      <c r="N806" s="76"/>
      <c r="O806" s="77"/>
      <c r="P806" s="78"/>
      <c r="Q806" s="78"/>
      <c r="R806" s="88"/>
      <c r="S806" s="88"/>
      <c r="T806" s="88"/>
      <c r="U806" s="88"/>
      <c r="V806" s="52"/>
      <c r="W806" s="52"/>
      <c r="X806" s="52"/>
      <c r="Y806" s="52"/>
      <c r="Z806" s="51"/>
      <c r="AA806" s="73"/>
      <c r="AB806" s="73"/>
      <c r="AC806" s="74"/>
      <c r="AD806" s="81" t="s">
        <v>17707</v>
      </c>
      <c r="AE806" s="81">
        <v>598</v>
      </c>
      <c r="AF806" s="81">
        <v>736</v>
      </c>
      <c r="AG806" s="81">
        <v>13918</v>
      </c>
      <c r="AH806" s="81">
        <v>14758</v>
      </c>
      <c r="AI806" s="81">
        <v>-18000</v>
      </c>
      <c r="AJ806" s="81" t="s">
        <v>19735</v>
      </c>
      <c r="AK806" s="81" t="s">
        <v>21457</v>
      </c>
      <c r="AL806" s="85" t="s">
        <v>22497</v>
      </c>
      <c r="AM806" s="81" t="s">
        <v>5619</v>
      </c>
      <c r="AN806" s="83">
        <v>39983.200138888889</v>
      </c>
      <c r="AO806" s="85" t="s">
        <v>23218</v>
      </c>
      <c r="AP806" s="81" t="b">
        <v>0</v>
      </c>
      <c r="AQ806" s="81" t="b">
        <v>0</v>
      </c>
      <c r="AR806" s="81" t="b">
        <v>1</v>
      </c>
      <c r="AS806" s="81" t="s">
        <v>6171</v>
      </c>
      <c r="AT806" s="81">
        <v>17</v>
      </c>
      <c r="AU806" s="85" t="s">
        <v>24911</v>
      </c>
      <c r="AV806" s="81" t="b">
        <v>0</v>
      </c>
      <c r="AW806" s="81" t="s">
        <v>7170</v>
      </c>
      <c r="AX806" s="85" t="s">
        <v>27815</v>
      </c>
      <c r="AY806" s="81" t="s">
        <v>66</v>
      </c>
    </row>
    <row r="807" spans="1:51" x14ac:dyDescent="0.25">
      <c r="A807" s="66" t="s">
        <v>8612</v>
      </c>
      <c r="B807" s="67"/>
      <c r="C807" s="67"/>
      <c r="D807" s="68"/>
      <c r="E807" s="110"/>
      <c r="F807" s="104" t="s">
        <v>25760</v>
      </c>
      <c r="G807" s="111"/>
      <c r="H807" s="71"/>
      <c r="I807" s="72"/>
      <c r="J807" s="112"/>
      <c r="K807" s="71" t="s">
        <v>29935</v>
      </c>
      <c r="L807" s="113"/>
      <c r="M807" s="76"/>
      <c r="N807" s="76"/>
      <c r="O807" s="77"/>
      <c r="P807" s="78"/>
      <c r="Q807" s="78"/>
      <c r="R807" s="88"/>
      <c r="S807" s="88"/>
      <c r="T807" s="88"/>
      <c r="U807" s="88"/>
      <c r="V807" s="52"/>
      <c r="W807" s="52"/>
      <c r="X807" s="52"/>
      <c r="Y807" s="52"/>
      <c r="Z807" s="51"/>
      <c r="AA807" s="73"/>
      <c r="AB807" s="73"/>
      <c r="AC807" s="74"/>
      <c r="AD807" s="81" t="s">
        <v>17708</v>
      </c>
      <c r="AE807" s="81">
        <v>2041</v>
      </c>
      <c r="AF807" s="81">
        <v>525</v>
      </c>
      <c r="AG807" s="81">
        <v>4288</v>
      </c>
      <c r="AH807" s="81">
        <v>447</v>
      </c>
      <c r="AI807" s="81">
        <v>19800</v>
      </c>
      <c r="AJ807" s="81" t="s">
        <v>19736</v>
      </c>
      <c r="AK807" s="81" t="s">
        <v>4962</v>
      </c>
      <c r="AL807" s="81"/>
      <c r="AM807" s="81" t="s">
        <v>23103</v>
      </c>
      <c r="AN807" s="83">
        <v>40053.460428240738</v>
      </c>
      <c r="AO807" s="85" t="s">
        <v>23219</v>
      </c>
      <c r="AP807" s="81" t="b">
        <v>0</v>
      </c>
      <c r="AQ807" s="81" t="b">
        <v>0</v>
      </c>
      <c r="AR807" s="81" t="b">
        <v>1</v>
      </c>
      <c r="AS807" s="81" t="s">
        <v>6171</v>
      </c>
      <c r="AT807" s="81">
        <v>21</v>
      </c>
      <c r="AU807" s="85" t="s">
        <v>6213</v>
      </c>
      <c r="AV807" s="81" t="b">
        <v>0</v>
      </c>
      <c r="AW807" s="81" t="s">
        <v>7170</v>
      </c>
      <c r="AX807" s="85" t="s">
        <v>27816</v>
      </c>
      <c r="AY807" s="81" t="s">
        <v>66</v>
      </c>
    </row>
    <row r="808" spans="1:51" x14ac:dyDescent="0.25">
      <c r="A808" s="66" t="s">
        <v>8613</v>
      </c>
      <c r="B808" s="67"/>
      <c r="C808" s="67"/>
      <c r="D808" s="68"/>
      <c r="E808" s="110"/>
      <c r="F808" s="104" t="s">
        <v>25761</v>
      </c>
      <c r="G808" s="111"/>
      <c r="H808" s="71"/>
      <c r="I808" s="72"/>
      <c r="J808" s="112"/>
      <c r="K808" s="71" t="s">
        <v>29936</v>
      </c>
      <c r="L808" s="113"/>
      <c r="M808" s="76"/>
      <c r="N808" s="76"/>
      <c r="O808" s="77"/>
      <c r="P808" s="78"/>
      <c r="Q808" s="78"/>
      <c r="R808" s="88"/>
      <c r="S808" s="88"/>
      <c r="T808" s="88"/>
      <c r="U808" s="88"/>
      <c r="V808" s="52"/>
      <c r="W808" s="52"/>
      <c r="X808" s="52"/>
      <c r="Y808" s="52"/>
      <c r="Z808" s="51"/>
      <c r="AA808" s="73"/>
      <c r="AB808" s="73"/>
      <c r="AC808" s="74"/>
      <c r="AD808" s="81" t="s">
        <v>17709</v>
      </c>
      <c r="AE808" s="81">
        <v>522</v>
      </c>
      <c r="AF808" s="81">
        <v>158</v>
      </c>
      <c r="AG808" s="81">
        <v>944</v>
      </c>
      <c r="AH808" s="81">
        <v>95</v>
      </c>
      <c r="AI808" s="81">
        <v>-18000</v>
      </c>
      <c r="AJ808" s="81" t="s">
        <v>19737</v>
      </c>
      <c r="AK808" s="81" t="s">
        <v>21458</v>
      </c>
      <c r="AL808" s="81"/>
      <c r="AM808" s="81" t="s">
        <v>5619</v>
      </c>
      <c r="AN808" s="83">
        <v>40836.587962962964</v>
      </c>
      <c r="AO808" s="81"/>
      <c r="AP808" s="81" t="b">
        <v>1</v>
      </c>
      <c r="AQ808" s="81" t="b">
        <v>0</v>
      </c>
      <c r="AR808" s="81" t="b">
        <v>0</v>
      </c>
      <c r="AS808" s="81" t="s">
        <v>6171</v>
      </c>
      <c r="AT808" s="81">
        <v>2</v>
      </c>
      <c r="AU808" s="85" t="s">
        <v>6192</v>
      </c>
      <c r="AV808" s="81" t="b">
        <v>0</v>
      </c>
      <c r="AW808" s="81" t="s">
        <v>7170</v>
      </c>
      <c r="AX808" s="85" t="s">
        <v>27817</v>
      </c>
      <c r="AY808" s="81" t="s">
        <v>66</v>
      </c>
    </row>
    <row r="809" spans="1:51" x14ac:dyDescent="0.25">
      <c r="A809" s="66" t="s">
        <v>8614</v>
      </c>
      <c r="B809" s="67"/>
      <c r="C809" s="67"/>
      <c r="D809" s="68"/>
      <c r="E809" s="110"/>
      <c r="F809" s="104" t="s">
        <v>25762</v>
      </c>
      <c r="G809" s="111"/>
      <c r="H809" s="71"/>
      <c r="I809" s="72"/>
      <c r="J809" s="112"/>
      <c r="K809" s="71" t="s">
        <v>29937</v>
      </c>
      <c r="L809" s="113"/>
      <c r="M809" s="76"/>
      <c r="N809" s="76"/>
      <c r="O809" s="77"/>
      <c r="P809" s="78"/>
      <c r="Q809" s="78"/>
      <c r="R809" s="88"/>
      <c r="S809" s="88"/>
      <c r="T809" s="88"/>
      <c r="U809" s="88"/>
      <c r="V809" s="52"/>
      <c r="W809" s="52"/>
      <c r="X809" s="52"/>
      <c r="Y809" s="52"/>
      <c r="Z809" s="51"/>
      <c r="AA809" s="73"/>
      <c r="AB809" s="73"/>
      <c r="AC809" s="74"/>
      <c r="AD809" s="81" t="s">
        <v>17710</v>
      </c>
      <c r="AE809" s="81">
        <v>409</v>
      </c>
      <c r="AF809" s="81">
        <v>170</v>
      </c>
      <c r="AG809" s="81">
        <v>8945</v>
      </c>
      <c r="AH809" s="81">
        <v>54</v>
      </c>
      <c r="AI809" s="81">
        <v>-28800</v>
      </c>
      <c r="AJ809" s="81" t="s">
        <v>19738</v>
      </c>
      <c r="AK809" s="81" t="s">
        <v>21459</v>
      </c>
      <c r="AL809" s="85" t="s">
        <v>22498</v>
      </c>
      <c r="AM809" s="81" t="s">
        <v>5617</v>
      </c>
      <c r="AN809" s="83">
        <v>39720.125428240739</v>
      </c>
      <c r="AO809" s="85" t="s">
        <v>23220</v>
      </c>
      <c r="AP809" s="81" t="b">
        <v>0</v>
      </c>
      <c r="AQ809" s="81" t="b">
        <v>0</v>
      </c>
      <c r="AR809" s="81" t="b">
        <v>0</v>
      </c>
      <c r="AS809" s="81" t="s">
        <v>6171</v>
      </c>
      <c r="AT809" s="81">
        <v>4</v>
      </c>
      <c r="AU809" s="85" t="s">
        <v>24912</v>
      </c>
      <c r="AV809" s="81" t="b">
        <v>0</v>
      </c>
      <c r="AW809" s="81" t="s">
        <v>7170</v>
      </c>
      <c r="AX809" s="85" t="s">
        <v>27818</v>
      </c>
      <c r="AY809" s="81" t="s">
        <v>66</v>
      </c>
    </row>
    <row r="810" spans="1:51" x14ac:dyDescent="0.25">
      <c r="A810" s="66" t="s">
        <v>8615</v>
      </c>
      <c r="B810" s="67"/>
      <c r="C810" s="67"/>
      <c r="D810" s="68"/>
      <c r="E810" s="110"/>
      <c r="F810" s="104" t="s">
        <v>25763</v>
      </c>
      <c r="G810" s="111"/>
      <c r="H810" s="71"/>
      <c r="I810" s="72"/>
      <c r="J810" s="112"/>
      <c r="K810" s="71" t="s">
        <v>29938</v>
      </c>
      <c r="L810" s="113"/>
      <c r="M810" s="76"/>
      <c r="N810" s="76"/>
      <c r="O810" s="77"/>
      <c r="P810" s="78"/>
      <c r="Q810" s="78"/>
      <c r="R810" s="88"/>
      <c r="S810" s="88"/>
      <c r="T810" s="88"/>
      <c r="U810" s="88"/>
      <c r="V810" s="52"/>
      <c r="W810" s="52"/>
      <c r="X810" s="52"/>
      <c r="Y810" s="52"/>
      <c r="Z810" s="51"/>
      <c r="AA810" s="73"/>
      <c r="AB810" s="73"/>
      <c r="AC810" s="74"/>
      <c r="AD810" s="81" t="s">
        <v>17711</v>
      </c>
      <c r="AE810" s="81">
        <v>1774</v>
      </c>
      <c r="AF810" s="81">
        <v>4108</v>
      </c>
      <c r="AG810" s="81">
        <v>9045</v>
      </c>
      <c r="AH810" s="81">
        <v>4918</v>
      </c>
      <c r="AI810" s="81">
        <v>-28800</v>
      </c>
      <c r="AJ810" s="81" t="s">
        <v>19739</v>
      </c>
      <c r="AK810" s="81"/>
      <c r="AL810" s="81"/>
      <c r="AM810" s="81" t="s">
        <v>5617</v>
      </c>
      <c r="AN810" s="83">
        <v>42177.8512962963</v>
      </c>
      <c r="AO810" s="85" t="s">
        <v>23221</v>
      </c>
      <c r="AP810" s="81" t="b">
        <v>1</v>
      </c>
      <c r="AQ810" s="81" t="b">
        <v>0</v>
      </c>
      <c r="AR810" s="81" t="b">
        <v>0</v>
      </c>
      <c r="AS810" s="81" t="s">
        <v>6171</v>
      </c>
      <c r="AT810" s="81">
        <v>7</v>
      </c>
      <c r="AU810" s="85" t="s">
        <v>6192</v>
      </c>
      <c r="AV810" s="81" t="b">
        <v>0</v>
      </c>
      <c r="AW810" s="81" t="s">
        <v>7170</v>
      </c>
      <c r="AX810" s="85" t="s">
        <v>27819</v>
      </c>
      <c r="AY810" s="81" t="s">
        <v>66</v>
      </c>
    </row>
    <row r="811" spans="1:51" x14ac:dyDescent="0.25">
      <c r="A811" s="66" t="s">
        <v>8616</v>
      </c>
      <c r="B811" s="67"/>
      <c r="C811" s="67"/>
      <c r="D811" s="68"/>
      <c r="E811" s="110"/>
      <c r="F811" s="104" t="s">
        <v>25764</v>
      </c>
      <c r="G811" s="111"/>
      <c r="H811" s="71"/>
      <c r="I811" s="72"/>
      <c r="J811" s="112"/>
      <c r="K811" s="71" t="s">
        <v>29939</v>
      </c>
      <c r="L811" s="113"/>
      <c r="M811" s="76"/>
      <c r="N811" s="76"/>
      <c r="O811" s="77"/>
      <c r="P811" s="78"/>
      <c r="Q811" s="78"/>
      <c r="R811" s="88"/>
      <c r="S811" s="88"/>
      <c r="T811" s="88"/>
      <c r="U811" s="88"/>
      <c r="V811" s="52"/>
      <c r="W811" s="52"/>
      <c r="X811" s="52"/>
      <c r="Y811" s="52"/>
      <c r="Z811" s="51"/>
      <c r="AA811" s="73"/>
      <c r="AB811" s="73"/>
      <c r="AC811" s="74"/>
      <c r="AD811" s="81" t="s">
        <v>17712</v>
      </c>
      <c r="AE811" s="81">
        <v>1451</v>
      </c>
      <c r="AF811" s="81">
        <v>5518</v>
      </c>
      <c r="AG811" s="81">
        <v>21890</v>
      </c>
      <c r="AH811" s="81">
        <v>1995</v>
      </c>
      <c r="AI811" s="81">
        <v>-21600</v>
      </c>
      <c r="AJ811" s="81" t="s">
        <v>19740</v>
      </c>
      <c r="AK811" s="81" t="s">
        <v>21460</v>
      </c>
      <c r="AL811" s="85" t="s">
        <v>22499</v>
      </c>
      <c r="AM811" s="81" t="s">
        <v>5621</v>
      </c>
      <c r="AN811" s="83">
        <v>41373.659456018519</v>
      </c>
      <c r="AO811" s="85" t="s">
        <v>23222</v>
      </c>
      <c r="AP811" s="81" t="b">
        <v>0</v>
      </c>
      <c r="AQ811" s="81" t="b">
        <v>0</v>
      </c>
      <c r="AR811" s="81" t="b">
        <v>1</v>
      </c>
      <c r="AS811" s="81" t="s">
        <v>6176</v>
      </c>
      <c r="AT811" s="81">
        <v>17</v>
      </c>
      <c r="AU811" s="85" t="s">
        <v>6222</v>
      </c>
      <c r="AV811" s="81" t="b">
        <v>0</v>
      </c>
      <c r="AW811" s="81" t="s">
        <v>7170</v>
      </c>
      <c r="AX811" s="85" t="s">
        <v>27820</v>
      </c>
      <c r="AY811" s="81" t="s">
        <v>66</v>
      </c>
    </row>
    <row r="812" spans="1:51" x14ac:dyDescent="0.25">
      <c r="A812" s="66" t="s">
        <v>8617</v>
      </c>
      <c r="B812" s="67"/>
      <c r="C812" s="67"/>
      <c r="D812" s="68"/>
      <c r="E812" s="110"/>
      <c r="F812" s="104" t="s">
        <v>25765</v>
      </c>
      <c r="G812" s="111"/>
      <c r="H812" s="71"/>
      <c r="I812" s="72"/>
      <c r="J812" s="112"/>
      <c r="K812" s="71" t="s">
        <v>29940</v>
      </c>
      <c r="L812" s="113"/>
      <c r="M812" s="76"/>
      <c r="N812" s="76"/>
      <c r="O812" s="77"/>
      <c r="P812" s="78"/>
      <c r="Q812" s="78"/>
      <c r="R812" s="88"/>
      <c r="S812" s="88"/>
      <c r="T812" s="88"/>
      <c r="U812" s="88"/>
      <c r="V812" s="52"/>
      <c r="W812" s="52"/>
      <c r="X812" s="52"/>
      <c r="Y812" s="52"/>
      <c r="Z812" s="51"/>
      <c r="AA812" s="73"/>
      <c r="AB812" s="73"/>
      <c r="AC812" s="74"/>
      <c r="AD812" s="81" t="s">
        <v>17713</v>
      </c>
      <c r="AE812" s="81">
        <v>91</v>
      </c>
      <c r="AF812" s="81">
        <v>29</v>
      </c>
      <c r="AG812" s="81">
        <v>5076</v>
      </c>
      <c r="AH812" s="81">
        <v>193</v>
      </c>
      <c r="AI812" s="81">
        <v>-28800</v>
      </c>
      <c r="AJ812" s="81" t="s">
        <v>19741</v>
      </c>
      <c r="AK812" s="81" t="s">
        <v>5029</v>
      </c>
      <c r="AL812" s="81"/>
      <c r="AM812" s="81" t="s">
        <v>5617</v>
      </c>
      <c r="AN812" s="83">
        <v>39788.233807870369</v>
      </c>
      <c r="AO812" s="81"/>
      <c r="AP812" s="81" t="b">
        <v>1</v>
      </c>
      <c r="AQ812" s="81" t="b">
        <v>0</v>
      </c>
      <c r="AR812" s="81" t="b">
        <v>1</v>
      </c>
      <c r="AS812" s="81" t="s">
        <v>6171</v>
      </c>
      <c r="AT812" s="81">
        <v>0</v>
      </c>
      <c r="AU812" s="85" t="s">
        <v>6192</v>
      </c>
      <c r="AV812" s="81" t="b">
        <v>0</v>
      </c>
      <c r="AW812" s="81" t="s">
        <v>7170</v>
      </c>
      <c r="AX812" s="85" t="s">
        <v>27821</v>
      </c>
      <c r="AY812" s="81" t="s">
        <v>66</v>
      </c>
    </row>
    <row r="813" spans="1:51" x14ac:dyDescent="0.25">
      <c r="A813" s="66" t="s">
        <v>8618</v>
      </c>
      <c r="B813" s="67"/>
      <c r="C813" s="67"/>
      <c r="D813" s="68"/>
      <c r="E813" s="110"/>
      <c r="F813" s="104" t="s">
        <v>25766</v>
      </c>
      <c r="G813" s="111"/>
      <c r="H813" s="71"/>
      <c r="I813" s="72"/>
      <c r="J813" s="112"/>
      <c r="K813" s="71" t="s">
        <v>29941</v>
      </c>
      <c r="L813" s="113"/>
      <c r="M813" s="76"/>
      <c r="N813" s="76"/>
      <c r="O813" s="77"/>
      <c r="P813" s="78"/>
      <c r="Q813" s="78"/>
      <c r="R813" s="88"/>
      <c r="S813" s="88"/>
      <c r="T813" s="88"/>
      <c r="U813" s="88"/>
      <c r="V813" s="52"/>
      <c r="W813" s="52"/>
      <c r="X813" s="52"/>
      <c r="Y813" s="52"/>
      <c r="Z813" s="51"/>
      <c r="AA813" s="73"/>
      <c r="AB813" s="73"/>
      <c r="AC813" s="74"/>
      <c r="AD813" s="81" t="s">
        <v>17714</v>
      </c>
      <c r="AE813" s="81">
        <v>372</v>
      </c>
      <c r="AF813" s="81">
        <v>151</v>
      </c>
      <c r="AG813" s="81">
        <v>103</v>
      </c>
      <c r="AH813" s="81">
        <v>56</v>
      </c>
      <c r="AI813" s="81"/>
      <c r="AJ813" s="81" t="s">
        <v>19742</v>
      </c>
      <c r="AK813" s="81"/>
      <c r="AL813" s="81"/>
      <c r="AM813" s="81"/>
      <c r="AN813" s="83">
        <v>42312.00240740741</v>
      </c>
      <c r="AO813" s="85" t="s">
        <v>23223</v>
      </c>
      <c r="AP813" s="81" t="b">
        <v>1</v>
      </c>
      <c r="AQ813" s="81" t="b">
        <v>0</v>
      </c>
      <c r="AR813" s="81" t="b">
        <v>1</v>
      </c>
      <c r="AS813" s="81" t="s">
        <v>6171</v>
      </c>
      <c r="AT813" s="81">
        <v>0</v>
      </c>
      <c r="AU813" s="85" t="s">
        <v>6192</v>
      </c>
      <c r="AV813" s="81" t="b">
        <v>0</v>
      </c>
      <c r="AW813" s="81" t="s">
        <v>7170</v>
      </c>
      <c r="AX813" s="85" t="s">
        <v>27822</v>
      </c>
      <c r="AY813" s="81" t="s">
        <v>66</v>
      </c>
    </row>
    <row r="814" spans="1:51" x14ac:dyDescent="0.25">
      <c r="A814" s="66" t="s">
        <v>8619</v>
      </c>
      <c r="B814" s="67"/>
      <c r="C814" s="67"/>
      <c r="D814" s="68"/>
      <c r="E814" s="110"/>
      <c r="F814" s="104" t="s">
        <v>25767</v>
      </c>
      <c r="G814" s="111"/>
      <c r="H814" s="71"/>
      <c r="I814" s="72"/>
      <c r="J814" s="112"/>
      <c r="K814" s="71" t="s">
        <v>29942</v>
      </c>
      <c r="L814" s="113"/>
      <c r="M814" s="76"/>
      <c r="N814" s="76"/>
      <c r="O814" s="77"/>
      <c r="P814" s="78"/>
      <c r="Q814" s="78"/>
      <c r="R814" s="88"/>
      <c r="S814" s="88"/>
      <c r="T814" s="88"/>
      <c r="U814" s="88"/>
      <c r="V814" s="52"/>
      <c r="W814" s="52"/>
      <c r="X814" s="52"/>
      <c r="Y814" s="52"/>
      <c r="Z814" s="51"/>
      <c r="AA814" s="73"/>
      <c r="AB814" s="73"/>
      <c r="AC814" s="74"/>
      <c r="AD814" s="81" t="s">
        <v>17715</v>
      </c>
      <c r="AE814" s="81">
        <v>167</v>
      </c>
      <c r="AF814" s="81">
        <v>1310</v>
      </c>
      <c r="AG814" s="81">
        <v>583188</v>
      </c>
      <c r="AH814" s="81">
        <v>23</v>
      </c>
      <c r="AI814" s="81">
        <v>-18000</v>
      </c>
      <c r="AJ814" s="81" t="s">
        <v>19743</v>
      </c>
      <c r="AK814" s="81" t="s">
        <v>21461</v>
      </c>
      <c r="AL814" s="85" t="s">
        <v>22500</v>
      </c>
      <c r="AM814" s="81" t="s">
        <v>5616</v>
      </c>
      <c r="AN814" s="83">
        <v>40713.073645833334</v>
      </c>
      <c r="AO814" s="85" t="s">
        <v>23224</v>
      </c>
      <c r="AP814" s="81" t="b">
        <v>0</v>
      </c>
      <c r="AQ814" s="81" t="b">
        <v>0</v>
      </c>
      <c r="AR814" s="81" t="b">
        <v>0</v>
      </c>
      <c r="AS814" s="81" t="s">
        <v>6171</v>
      </c>
      <c r="AT814" s="81">
        <v>264</v>
      </c>
      <c r="AU814" s="85" t="s">
        <v>6192</v>
      </c>
      <c r="AV814" s="81" t="b">
        <v>0</v>
      </c>
      <c r="AW814" s="81" t="s">
        <v>7170</v>
      </c>
      <c r="AX814" s="85" t="s">
        <v>27823</v>
      </c>
      <c r="AY814" s="81" t="s">
        <v>66</v>
      </c>
    </row>
    <row r="815" spans="1:51" x14ac:dyDescent="0.25">
      <c r="A815" s="66" t="s">
        <v>8620</v>
      </c>
      <c r="B815" s="67"/>
      <c r="C815" s="67"/>
      <c r="D815" s="68"/>
      <c r="E815" s="110"/>
      <c r="F815" s="104" t="s">
        <v>25768</v>
      </c>
      <c r="G815" s="111"/>
      <c r="H815" s="71"/>
      <c r="I815" s="72"/>
      <c r="J815" s="112"/>
      <c r="K815" s="71" t="s">
        <v>29943</v>
      </c>
      <c r="L815" s="113"/>
      <c r="M815" s="76"/>
      <c r="N815" s="76"/>
      <c r="O815" s="77"/>
      <c r="P815" s="78"/>
      <c r="Q815" s="78"/>
      <c r="R815" s="88"/>
      <c r="S815" s="88"/>
      <c r="T815" s="88"/>
      <c r="U815" s="88"/>
      <c r="V815" s="52"/>
      <c r="W815" s="52"/>
      <c r="X815" s="52"/>
      <c r="Y815" s="52"/>
      <c r="Z815" s="51"/>
      <c r="AA815" s="73"/>
      <c r="AB815" s="73"/>
      <c r="AC815" s="74"/>
      <c r="AD815" s="81" t="s">
        <v>17716</v>
      </c>
      <c r="AE815" s="81">
        <v>163</v>
      </c>
      <c r="AF815" s="81">
        <v>62</v>
      </c>
      <c r="AG815" s="81">
        <v>3545</v>
      </c>
      <c r="AH815" s="81">
        <v>1</v>
      </c>
      <c r="AI815" s="81">
        <v>-18000</v>
      </c>
      <c r="AJ815" s="81" t="s">
        <v>19744</v>
      </c>
      <c r="AK815" s="81" t="s">
        <v>21408</v>
      </c>
      <c r="AL815" s="85" t="s">
        <v>22501</v>
      </c>
      <c r="AM815" s="81" t="s">
        <v>5619</v>
      </c>
      <c r="AN815" s="83">
        <v>42375.718530092592</v>
      </c>
      <c r="AO815" s="85" t="s">
        <v>23225</v>
      </c>
      <c r="AP815" s="81" t="b">
        <v>0</v>
      </c>
      <c r="AQ815" s="81" t="b">
        <v>0</v>
      </c>
      <c r="AR815" s="81" t="b">
        <v>0</v>
      </c>
      <c r="AS815" s="81" t="s">
        <v>6171</v>
      </c>
      <c r="AT815" s="81">
        <v>9</v>
      </c>
      <c r="AU815" s="85" t="s">
        <v>6222</v>
      </c>
      <c r="AV815" s="81" t="b">
        <v>0</v>
      </c>
      <c r="AW815" s="81" t="s">
        <v>7170</v>
      </c>
      <c r="AX815" s="85" t="s">
        <v>27824</v>
      </c>
      <c r="AY815" s="81" t="s">
        <v>66</v>
      </c>
    </row>
    <row r="816" spans="1:51" x14ac:dyDescent="0.25">
      <c r="A816" s="66" t="s">
        <v>8621</v>
      </c>
      <c r="B816" s="67"/>
      <c r="C816" s="67"/>
      <c r="D816" s="68"/>
      <c r="E816" s="110"/>
      <c r="F816" s="104" t="s">
        <v>25769</v>
      </c>
      <c r="G816" s="111"/>
      <c r="H816" s="71"/>
      <c r="I816" s="72"/>
      <c r="J816" s="112"/>
      <c r="K816" s="71" t="s">
        <v>29944</v>
      </c>
      <c r="L816" s="113"/>
      <c r="M816" s="76"/>
      <c r="N816" s="76"/>
      <c r="O816" s="77"/>
      <c r="P816" s="78"/>
      <c r="Q816" s="78"/>
      <c r="R816" s="88"/>
      <c r="S816" s="88"/>
      <c r="T816" s="88"/>
      <c r="U816" s="88"/>
      <c r="V816" s="52"/>
      <c r="W816" s="52"/>
      <c r="X816" s="52"/>
      <c r="Y816" s="52"/>
      <c r="Z816" s="51"/>
      <c r="AA816" s="73"/>
      <c r="AB816" s="73"/>
      <c r="AC816" s="74"/>
      <c r="AD816" s="81" t="s">
        <v>17717</v>
      </c>
      <c r="AE816" s="81">
        <v>1384</v>
      </c>
      <c r="AF816" s="81">
        <v>622</v>
      </c>
      <c r="AG816" s="81">
        <v>10643</v>
      </c>
      <c r="AH816" s="81">
        <v>3182</v>
      </c>
      <c r="AI816" s="81">
        <v>-18000</v>
      </c>
      <c r="AJ816" s="81" t="s">
        <v>19745</v>
      </c>
      <c r="AK816" s="81" t="s">
        <v>21462</v>
      </c>
      <c r="AL816" s="81"/>
      <c r="AM816" s="81" t="s">
        <v>5619</v>
      </c>
      <c r="AN816" s="83">
        <v>40269.256064814814</v>
      </c>
      <c r="AO816" s="85" t="s">
        <v>23226</v>
      </c>
      <c r="AP816" s="81" t="b">
        <v>0</v>
      </c>
      <c r="AQ816" s="81" t="b">
        <v>0</v>
      </c>
      <c r="AR816" s="81" t="b">
        <v>0</v>
      </c>
      <c r="AS816" s="81" t="s">
        <v>6171</v>
      </c>
      <c r="AT816" s="81">
        <v>28</v>
      </c>
      <c r="AU816" s="85" t="s">
        <v>24913</v>
      </c>
      <c r="AV816" s="81" t="b">
        <v>0</v>
      </c>
      <c r="AW816" s="81" t="s">
        <v>7170</v>
      </c>
      <c r="AX816" s="85" t="s">
        <v>27825</v>
      </c>
      <c r="AY816" s="81" t="s">
        <v>66</v>
      </c>
    </row>
    <row r="817" spans="1:51" x14ac:dyDescent="0.25">
      <c r="A817" s="66" t="s">
        <v>8622</v>
      </c>
      <c r="B817" s="67"/>
      <c r="C817" s="67"/>
      <c r="D817" s="68"/>
      <c r="E817" s="110"/>
      <c r="F817" s="104" t="s">
        <v>25770</v>
      </c>
      <c r="G817" s="111"/>
      <c r="H817" s="71"/>
      <c r="I817" s="72"/>
      <c r="J817" s="112"/>
      <c r="K817" s="71" t="s">
        <v>29945</v>
      </c>
      <c r="L817" s="113"/>
      <c r="M817" s="76"/>
      <c r="N817" s="76"/>
      <c r="O817" s="77"/>
      <c r="P817" s="78"/>
      <c r="Q817" s="78"/>
      <c r="R817" s="88"/>
      <c r="S817" s="88"/>
      <c r="T817" s="88"/>
      <c r="U817" s="88"/>
      <c r="V817" s="52"/>
      <c r="W817" s="52"/>
      <c r="X817" s="52"/>
      <c r="Y817" s="52"/>
      <c r="Z817" s="51"/>
      <c r="AA817" s="73"/>
      <c r="AB817" s="73"/>
      <c r="AC817" s="74"/>
      <c r="AD817" s="81" t="s">
        <v>17718</v>
      </c>
      <c r="AE817" s="81">
        <v>158</v>
      </c>
      <c r="AF817" s="81">
        <v>122</v>
      </c>
      <c r="AG817" s="81">
        <v>1331</v>
      </c>
      <c r="AH817" s="81">
        <v>794</v>
      </c>
      <c r="AI817" s="81">
        <v>-28800</v>
      </c>
      <c r="AJ817" s="81"/>
      <c r="AK817" s="81" t="s">
        <v>21463</v>
      </c>
      <c r="AL817" s="81"/>
      <c r="AM817" s="81" t="s">
        <v>5617</v>
      </c>
      <c r="AN817" s="83">
        <v>41535.557233796295</v>
      </c>
      <c r="AO817" s="85" t="s">
        <v>23227</v>
      </c>
      <c r="AP817" s="81" t="b">
        <v>0</v>
      </c>
      <c r="AQ817" s="81" t="b">
        <v>0</v>
      </c>
      <c r="AR817" s="81" t="b">
        <v>1</v>
      </c>
      <c r="AS817" s="81" t="s">
        <v>6171</v>
      </c>
      <c r="AT817" s="81">
        <v>0</v>
      </c>
      <c r="AU817" s="85" t="s">
        <v>24914</v>
      </c>
      <c r="AV817" s="81" t="b">
        <v>0</v>
      </c>
      <c r="AW817" s="81" t="s">
        <v>7170</v>
      </c>
      <c r="AX817" s="85" t="s">
        <v>27826</v>
      </c>
      <c r="AY817" s="81" t="s">
        <v>66</v>
      </c>
    </row>
    <row r="818" spans="1:51" x14ac:dyDescent="0.25">
      <c r="A818" s="66" t="s">
        <v>8623</v>
      </c>
      <c r="B818" s="67"/>
      <c r="C818" s="67"/>
      <c r="D818" s="68"/>
      <c r="E818" s="110"/>
      <c r="F818" s="104" t="s">
        <v>25771</v>
      </c>
      <c r="G818" s="111"/>
      <c r="H818" s="71"/>
      <c r="I818" s="72"/>
      <c r="J818" s="112"/>
      <c r="K818" s="71" t="s">
        <v>29946</v>
      </c>
      <c r="L818" s="113"/>
      <c r="M818" s="76"/>
      <c r="N818" s="76"/>
      <c r="O818" s="77"/>
      <c r="P818" s="78"/>
      <c r="Q818" s="78"/>
      <c r="R818" s="88"/>
      <c r="S818" s="88"/>
      <c r="T818" s="88"/>
      <c r="U818" s="88"/>
      <c r="V818" s="52"/>
      <c r="W818" s="52"/>
      <c r="X818" s="52"/>
      <c r="Y818" s="52"/>
      <c r="Z818" s="51"/>
      <c r="AA818" s="73"/>
      <c r="AB818" s="73"/>
      <c r="AC818" s="74"/>
      <c r="AD818" s="81" t="s">
        <v>17719</v>
      </c>
      <c r="AE818" s="81">
        <v>3700</v>
      </c>
      <c r="AF818" s="81">
        <v>7256</v>
      </c>
      <c r="AG818" s="81">
        <v>50849</v>
      </c>
      <c r="AH818" s="81">
        <v>34891</v>
      </c>
      <c r="AI818" s="81">
        <v>-21600</v>
      </c>
      <c r="AJ818" s="81" t="s">
        <v>19746</v>
      </c>
      <c r="AK818" s="81"/>
      <c r="AL818" s="85" t="s">
        <v>22502</v>
      </c>
      <c r="AM818" s="81" t="s">
        <v>5621</v>
      </c>
      <c r="AN818" s="83">
        <v>41151.178923611114</v>
      </c>
      <c r="AO818" s="85" t="s">
        <v>23228</v>
      </c>
      <c r="AP818" s="81" t="b">
        <v>0</v>
      </c>
      <c r="AQ818" s="81" t="b">
        <v>0</v>
      </c>
      <c r="AR818" s="81" t="b">
        <v>0</v>
      </c>
      <c r="AS818" s="81" t="s">
        <v>6171</v>
      </c>
      <c r="AT818" s="81">
        <v>229</v>
      </c>
      <c r="AU818" s="85" t="s">
        <v>24915</v>
      </c>
      <c r="AV818" s="81" t="b">
        <v>0</v>
      </c>
      <c r="AW818" s="81" t="s">
        <v>7170</v>
      </c>
      <c r="AX818" s="85" t="s">
        <v>27827</v>
      </c>
      <c r="AY818" s="81" t="s">
        <v>66</v>
      </c>
    </row>
    <row r="819" spans="1:51" x14ac:dyDescent="0.25">
      <c r="A819" s="66" t="s">
        <v>10529</v>
      </c>
      <c r="B819" s="67"/>
      <c r="C819" s="67"/>
      <c r="D819" s="68"/>
      <c r="E819" s="110"/>
      <c r="F819" s="104" t="s">
        <v>25772</v>
      </c>
      <c r="G819" s="111"/>
      <c r="H819" s="71"/>
      <c r="I819" s="72"/>
      <c r="J819" s="112"/>
      <c r="K819" s="71" t="s">
        <v>29947</v>
      </c>
      <c r="L819" s="113"/>
      <c r="M819" s="76"/>
      <c r="N819" s="76"/>
      <c r="O819" s="77"/>
      <c r="P819" s="78"/>
      <c r="Q819" s="78"/>
      <c r="R819" s="88"/>
      <c r="S819" s="88"/>
      <c r="T819" s="88"/>
      <c r="U819" s="88"/>
      <c r="V819" s="52"/>
      <c r="W819" s="52"/>
      <c r="X819" s="52"/>
      <c r="Y819" s="52"/>
      <c r="Z819" s="51"/>
      <c r="AA819" s="73"/>
      <c r="AB819" s="73"/>
      <c r="AC819" s="74"/>
      <c r="AD819" s="81" t="s">
        <v>17720</v>
      </c>
      <c r="AE819" s="81">
        <v>1024</v>
      </c>
      <c r="AF819" s="81">
        <v>2573</v>
      </c>
      <c r="AG819" s="81">
        <v>98967</v>
      </c>
      <c r="AH819" s="81">
        <v>92868</v>
      </c>
      <c r="AI819" s="81"/>
      <c r="AJ819" s="81" t="s">
        <v>19747</v>
      </c>
      <c r="AK819" s="81" t="s">
        <v>21464</v>
      </c>
      <c r="AL819" s="85" t="s">
        <v>22503</v>
      </c>
      <c r="AM819" s="81"/>
      <c r="AN819" s="83">
        <v>40360.216157407405</v>
      </c>
      <c r="AO819" s="85" t="s">
        <v>23229</v>
      </c>
      <c r="AP819" s="81" t="b">
        <v>0</v>
      </c>
      <c r="AQ819" s="81" t="b">
        <v>0</v>
      </c>
      <c r="AR819" s="81" t="b">
        <v>0</v>
      </c>
      <c r="AS819" s="81" t="s">
        <v>6171</v>
      </c>
      <c r="AT819" s="81">
        <v>217</v>
      </c>
      <c r="AU819" s="85" t="s">
        <v>6203</v>
      </c>
      <c r="AV819" s="81" t="b">
        <v>0</v>
      </c>
      <c r="AW819" s="81" t="s">
        <v>7170</v>
      </c>
      <c r="AX819" s="85" t="s">
        <v>27828</v>
      </c>
      <c r="AY819" s="81" t="s">
        <v>65</v>
      </c>
    </row>
    <row r="820" spans="1:51" x14ac:dyDescent="0.25">
      <c r="A820" s="66" t="s">
        <v>8624</v>
      </c>
      <c r="B820" s="67"/>
      <c r="C820" s="67"/>
      <c r="D820" s="68"/>
      <c r="E820" s="110"/>
      <c r="F820" s="104" t="s">
        <v>25773</v>
      </c>
      <c r="G820" s="111"/>
      <c r="H820" s="71"/>
      <c r="I820" s="72"/>
      <c r="J820" s="112"/>
      <c r="K820" s="71" t="s">
        <v>29948</v>
      </c>
      <c r="L820" s="113"/>
      <c r="M820" s="76"/>
      <c r="N820" s="76"/>
      <c r="O820" s="77"/>
      <c r="P820" s="78"/>
      <c r="Q820" s="78"/>
      <c r="R820" s="88"/>
      <c r="S820" s="88"/>
      <c r="T820" s="88"/>
      <c r="U820" s="88"/>
      <c r="V820" s="52"/>
      <c r="W820" s="52"/>
      <c r="X820" s="52"/>
      <c r="Y820" s="52"/>
      <c r="Z820" s="51"/>
      <c r="AA820" s="73"/>
      <c r="AB820" s="73"/>
      <c r="AC820" s="74"/>
      <c r="AD820" s="81" t="s">
        <v>17721</v>
      </c>
      <c r="AE820" s="81">
        <v>274</v>
      </c>
      <c r="AF820" s="81">
        <v>182</v>
      </c>
      <c r="AG820" s="81">
        <v>2658</v>
      </c>
      <c r="AH820" s="81">
        <v>21</v>
      </c>
      <c r="AI820" s="81">
        <v>-28800</v>
      </c>
      <c r="AJ820" s="81" t="s">
        <v>19748</v>
      </c>
      <c r="AK820" s="81" t="s">
        <v>21465</v>
      </c>
      <c r="AL820" s="81"/>
      <c r="AM820" s="81" t="s">
        <v>5617</v>
      </c>
      <c r="AN820" s="83">
        <v>40156.338460648149</v>
      </c>
      <c r="AO820" s="81"/>
      <c r="AP820" s="81" t="b">
        <v>0</v>
      </c>
      <c r="AQ820" s="81" t="b">
        <v>0</v>
      </c>
      <c r="AR820" s="81" t="b">
        <v>1</v>
      </c>
      <c r="AS820" s="81" t="s">
        <v>6171</v>
      </c>
      <c r="AT820" s="81">
        <v>9</v>
      </c>
      <c r="AU820" s="85" t="s">
        <v>24916</v>
      </c>
      <c r="AV820" s="81" t="b">
        <v>0</v>
      </c>
      <c r="AW820" s="81" t="s">
        <v>7170</v>
      </c>
      <c r="AX820" s="85" t="s">
        <v>27829</v>
      </c>
      <c r="AY820" s="81" t="s">
        <v>66</v>
      </c>
    </row>
    <row r="821" spans="1:51" x14ac:dyDescent="0.25">
      <c r="A821" s="66" t="s">
        <v>8625</v>
      </c>
      <c r="B821" s="67"/>
      <c r="C821" s="67"/>
      <c r="D821" s="68"/>
      <c r="E821" s="110"/>
      <c r="F821" s="104" t="s">
        <v>25774</v>
      </c>
      <c r="G821" s="111"/>
      <c r="H821" s="71"/>
      <c r="I821" s="72"/>
      <c r="J821" s="112"/>
      <c r="K821" s="71" t="s">
        <v>29949</v>
      </c>
      <c r="L821" s="113"/>
      <c r="M821" s="76"/>
      <c r="N821" s="76"/>
      <c r="O821" s="77"/>
      <c r="P821" s="78"/>
      <c r="Q821" s="78"/>
      <c r="R821" s="88"/>
      <c r="S821" s="88"/>
      <c r="T821" s="88"/>
      <c r="U821" s="88"/>
      <c r="V821" s="52"/>
      <c r="W821" s="52"/>
      <c r="X821" s="52"/>
      <c r="Y821" s="52"/>
      <c r="Z821" s="51"/>
      <c r="AA821" s="73"/>
      <c r="AB821" s="73"/>
      <c r="AC821" s="74"/>
      <c r="AD821" s="81" t="s">
        <v>17722</v>
      </c>
      <c r="AE821" s="81">
        <v>916</v>
      </c>
      <c r="AF821" s="81">
        <v>2189</v>
      </c>
      <c r="AG821" s="81">
        <v>1119644</v>
      </c>
      <c r="AH821" s="81">
        <v>8695</v>
      </c>
      <c r="AI821" s="81">
        <v>-21600</v>
      </c>
      <c r="AJ821" s="81" t="s">
        <v>19749</v>
      </c>
      <c r="AK821" s="81" t="s">
        <v>21466</v>
      </c>
      <c r="AL821" s="85" t="s">
        <v>22504</v>
      </c>
      <c r="AM821" s="81" t="s">
        <v>5621</v>
      </c>
      <c r="AN821" s="83">
        <v>40649.568414351852</v>
      </c>
      <c r="AO821" s="85" t="s">
        <v>23230</v>
      </c>
      <c r="AP821" s="81" t="b">
        <v>0</v>
      </c>
      <c r="AQ821" s="81" t="b">
        <v>0</v>
      </c>
      <c r="AR821" s="81" t="b">
        <v>1</v>
      </c>
      <c r="AS821" s="81" t="s">
        <v>6171</v>
      </c>
      <c r="AT821" s="81">
        <v>812</v>
      </c>
      <c r="AU821" s="85" t="s">
        <v>6213</v>
      </c>
      <c r="AV821" s="81" t="b">
        <v>0</v>
      </c>
      <c r="AW821" s="81" t="s">
        <v>7170</v>
      </c>
      <c r="AX821" s="85" t="s">
        <v>27830</v>
      </c>
      <c r="AY821" s="81" t="s">
        <v>66</v>
      </c>
    </row>
    <row r="822" spans="1:51" x14ac:dyDescent="0.25">
      <c r="A822" s="66" t="s">
        <v>8626</v>
      </c>
      <c r="B822" s="67"/>
      <c r="C822" s="67"/>
      <c r="D822" s="68"/>
      <c r="E822" s="110"/>
      <c r="F822" s="104" t="s">
        <v>25775</v>
      </c>
      <c r="G822" s="111"/>
      <c r="H822" s="71"/>
      <c r="I822" s="72"/>
      <c r="J822" s="112"/>
      <c r="K822" s="71" t="s">
        <v>29950</v>
      </c>
      <c r="L822" s="113"/>
      <c r="M822" s="76"/>
      <c r="N822" s="76"/>
      <c r="O822" s="77"/>
      <c r="P822" s="78"/>
      <c r="Q822" s="78"/>
      <c r="R822" s="88"/>
      <c r="S822" s="88"/>
      <c r="T822" s="88"/>
      <c r="U822" s="88"/>
      <c r="V822" s="52"/>
      <c r="W822" s="52"/>
      <c r="X822" s="52"/>
      <c r="Y822" s="52"/>
      <c r="Z822" s="51"/>
      <c r="AA822" s="73"/>
      <c r="AB822" s="73"/>
      <c r="AC822" s="74"/>
      <c r="AD822" s="81" t="s">
        <v>17723</v>
      </c>
      <c r="AE822" s="81">
        <v>508</v>
      </c>
      <c r="AF822" s="81">
        <v>690</v>
      </c>
      <c r="AG822" s="81">
        <v>26630</v>
      </c>
      <c r="AH822" s="81">
        <v>0</v>
      </c>
      <c r="AI822" s="81">
        <v>28800</v>
      </c>
      <c r="AJ822" s="81" t="s">
        <v>19750</v>
      </c>
      <c r="AK822" s="81"/>
      <c r="AL822" s="85" t="s">
        <v>22505</v>
      </c>
      <c r="AM822" s="81" t="s">
        <v>5655</v>
      </c>
      <c r="AN822" s="83">
        <v>41954.771203703705</v>
      </c>
      <c r="AO822" s="85" t="s">
        <v>23231</v>
      </c>
      <c r="AP822" s="81" t="b">
        <v>0</v>
      </c>
      <c r="AQ822" s="81" t="b">
        <v>0</v>
      </c>
      <c r="AR822" s="81" t="b">
        <v>0</v>
      </c>
      <c r="AS822" s="81" t="s">
        <v>6171</v>
      </c>
      <c r="AT822" s="81">
        <v>30</v>
      </c>
      <c r="AU822" s="85" t="s">
        <v>6192</v>
      </c>
      <c r="AV822" s="81" t="b">
        <v>0</v>
      </c>
      <c r="AW822" s="81" t="s">
        <v>7170</v>
      </c>
      <c r="AX822" s="85" t="s">
        <v>27831</v>
      </c>
      <c r="AY822" s="81" t="s">
        <v>66</v>
      </c>
    </row>
    <row r="823" spans="1:51" x14ac:dyDescent="0.25">
      <c r="A823" s="66" t="s">
        <v>8627</v>
      </c>
      <c r="B823" s="67"/>
      <c r="C823" s="67"/>
      <c r="D823" s="68"/>
      <c r="E823" s="110"/>
      <c r="F823" s="104" t="s">
        <v>25776</v>
      </c>
      <c r="G823" s="111"/>
      <c r="H823" s="71"/>
      <c r="I823" s="72"/>
      <c r="J823" s="112"/>
      <c r="K823" s="71" t="s">
        <v>29951</v>
      </c>
      <c r="L823" s="113"/>
      <c r="M823" s="76"/>
      <c r="N823" s="76"/>
      <c r="O823" s="77"/>
      <c r="P823" s="78"/>
      <c r="Q823" s="78"/>
      <c r="R823" s="88"/>
      <c r="S823" s="88"/>
      <c r="T823" s="88"/>
      <c r="U823" s="88"/>
      <c r="V823" s="52"/>
      <c r="W823" s="52"/>
      <c r="X823" s="52"/>
      <c r="Y823" s="52"/>
      <c r="Z823" s="51"/>
      <c r="AA823" s="73"/>
      <c r="AB823" s="73"/>
      <c r="AC823" s="74"/>
      <c r="AD823" s="81" t="s">
        <v>17724</v>
      </c>
      <c r="AE823" s="81">
        <v>1123</v>
      </c>
      <c r="AF823" s="81">
        <v>1057</v>
      </c>
      <c r="AG823" s="81">
        <v>66104</v>
      </c>
      <c r="AH823" s="81">
        <v>36</v>
      </c>
      <c r="AI823" s="81">
        <v>-18000</v>
      </c>
      <c r="AJ823" s="81" t="s">
        <v>19751</v>
      </c>
      <c r="AK823" s="81" t="s">
        <v>21467</v>
      </c>
      <c r="AL823" s="81"/>
      <c r="AM823" s="81" t="s">
        <v>5616</v>
      </c>
      <c r="AN823" s="83">
        <v>39993.570520833331</v>
      </c>
      <c r="AO823" s="81"/>
      <c r="AP823" s="81" t="b">
        <v>0</v>
      </c>
      <c r="AQ823" s="81" t="b">
        <v>0</v>
      </c>
      <c r="AR823" s="81" t="b">
        <v>0</v>
      </c>
      <c r="AS823" s="81" t="s">
        <v>6171</v>
      </c>
      <c r="AT823" s="81">
        <v>6</v>
      </c>
      <c r="AU823" s="85" t="s">
        <v>24917</v>
      </c>
      <c r="AV823" s="81" t="b">
        <v>0</v>
      </c>
      <c r="AW823" s="81" t="s">
        <v>7170</v>
      </c>
      <c r="AX823" s="85" t="s">
        <v>27832</v>
      </c>
      <c r="AY823" s="81" t="s">
        <v>66</v>
      </c>
    </row>
    <row r="824" spans="1:51" x14ac:dyDescent="0.25">
      <c r="A824" s="66" t="s">
        <v>8628</v>
      </c>
      <c r="B824" s="67"/>
      <c r="C824" s="67"/>
      <c r="D824" s="68"/>
      <c r="E824" s="110"/>
      <c r="F824" s="104" t="s">
        <v>25777</v>
      </c>
      <c r="G824" s="111"/>
      <c r="H824" s="71"/>
      <c r="I824" s="72"/>
      <c r="J824" s="112"/>
      <c r="K824" s="71" t="s">
        <v>29952</v>
      </c>
      <c r="L824" s="113"/>
      <c r="M824" s="76"/>
      <c r="N824" s="76"/>
      <c r="O824" s="77"/>
      <c r="P824" s="78"/>
      <c r="Q824" s="78"/>
      <c r="R824" s="88"/>
      <c r="S824" s="88"/>
      <c r="T824" s="88"/>
      <c r="U824" s="88"/>
      <c r="V824" s="52"/>
      <c r="W824" s="52"/>
      <c r="X824" s="52"/>
      <c r="Y824" s="52"/>
      <c r="Z824" s="51"/>
      <c r="AA824" s="73"/>
      <c r="AB824" s="73"/>
      <c r="AC824" s="74"/>
      <c r="AD824" s="81" t="s">
        <v>17725</v>
      </c>
      <c r="AE824" s="81">
        <v>508</v>
      </c>
      <c r="AF824" s="81">
        <v>582</v>
      </c>
      <c r="AG824" s="81">
        <v>55544</v>
      </c>
      <c r="AH824" s="81">
        <v>157</v>
      </c>
      <c r="AI824" s="81">
        <v>-18000</v>
      </c>
      <c r="AJ824" s="81" t="s">
        <v>19752</v>
      </c>
      <c r="AK824" s="81" t="s">
        <v>21468</v>
      </c>
      <c r="AL824" s="81"/>
      <c r="AM824" s="81" t="s">
        <v>5619</v>
      </c>
      <c r="AN824" s="83">
        <v>40582.814062500001</v>
      </c>
      <c r="AO824" s="85" t="s">
        <v>23232</v>
      </c>
      <c r="AP824" s="81" t="b">
        <v>0</v>
      </c>
      <c r="AQ824" s="81" t="b">
        <v>0</v>
      </c>
      <c r="AR824" s="81" t="b">
        <v>0</v>
      </c>
      <c r="AS824" s="81" t="s">
        <v>6171</v>
      </c>
      <c r="AT824" s="81">
        <v>11</v>
      </c>
      <c r="AU824" s="85" t="s">
        <v>24918</v>
      </c>
      <c r="AV824" s="81" t="b">
        <v>0</v>
      </c>
      <c r="AW824" s="81" t="s">
        <v>7170</v>
      </c>
      <c r="AX824" s="85" t="s">
        <v>27833</v>
      </c>
      <c r="AY824" s="81" t="s">
        <v>66</v>
      </c>
    </row>
    <row r="825" spans="1:51" x14ac:dyDescent="0.25">
      <c r="A825" s="66" t="s">
        <v>8629</v>
      </c>
      <c r="B825" s="67"/>
      <c r="C825" s="67"/>
      <c r="D825" s="68"/>
      <c r="E825" s="110"/>
      <c r="F825" s="104" t="s">
        <v>25778</v>
      </c>
      <c r="G825" s="111"/>
      <c r="H825" s="71"/>
      <c r="I825" s="72"/>
      <c r="J825" s="112"/>
      <c r="K825" s="71" t="s">
        <v>29953</v>
      </c>
      <c r="L825" s="113"/>
      <c r="M825" s="76"/>
      <c r="N825" s="76"/>
      <c r="O825" s="77"/>
      <c r="P825" s="78"/>
      <c r="Q825" s="78"/>
      <c r="R825" s="88"/>
      <c r="S825" s="88"/>
      <c r="T825" s="88"/>
      <c r="U825" s="88"/>
      <c r="V825" s="52"/>
      <c r="W825" s="52"/>
      <c r="X825" s="52"/>
      <c r="Y825" s="52"/>
      <c r="Z825" s="51"/>
      <c r="AA825" s="73"/>
      <c r="AB825" s="73"/>
      <c r="AC825" s="74"/>
      <c r="AD825" s="81" t="s">
        <v>17726</v>
      </c>
      <c r="AE825" s="81">
        <v>157</v>
      </c>
      <c r="AF825" s="81">
        <v>265</v>
      </c>
      <c r="AG825" s="81">
        <v>38745</v>
      </c>
      <c r="AH825" s="81">
        <v>832</v>
      </c>
      <c r="AI825" s="81">
        <v>-18000</v>
      </c>
      <c r="AJ825" s="81"/>
      <c r="AK825" s="81"/>
      <c r="AL825" s="81"/>
      <c r="AM825" s="81" t="s">
        <v>5619</v>
      </c>
      <c r="AN825" s="83">
        <v>40363.811805555553</v>
      </c>
      <c r="AO825" s="85" t="s">
        <v>23233</v>
      </c>
      <c r="AP825" s="81" t="b">
        <v>0</v>
      </c>
      <c r="AQ825" s="81" t="b">
        <v>0</v>
      </c>
      <c r="AR825" s="81" t="b">
        <v>1</v>
      </c>
      <c r="AS825" s="81" t="s">
        <v>6171</v>
      </c>
      <c r="AT825" s="81">
        <v>1</v>
      </c>
      <c r="AU825" s="85" t="s">
        <v>24919</v>
      </c>
      <c r="AV825" s="81" t="b">
        <v>0</v>
      </c>
      <c r="AW825" s="81" t="s">
        <v>7170</v>
      </c>
      <c r="AX825" s="85" t="s">
        <v>27834</v>
      </c>
      <c r="AY825" s="81" t="s">
        <v>66</v>
      </c>
    </row>
    <row r="826" spans="1:51" x14ac:dyDescent="0.25">
      <c r="A826" s="66" t="s">
        <v>8630</v>
      </c>
      <c r="B826" s="67"/>
      <c r="C826" s="67"/>
      <c r="D826" s="68"/>
      <c r="E826" s="110"/>
      <c r="F826" s="104" t="s">
        <v>25779</v>
      </c>
      <c r="G826" s="111"/>
      <c r="H826" s="71"/>
      <c r="I826" s="72"/>
      <c r="J826" s="112"/>
      <c r="K826" s="71" t="s">
        <v>29954</v>
      </c>
      <c r="L826" s="113"/>
      <c r="M826" s="76"/>
      <c r="N826" s="76"/>
      <c r="O826" s="77"/>
      <c r="P826" s="78"/>
      <c r="Q826" s="78"/>
      <c r="R826" s="88"/>
      <c r="S826" s="88"/>
      <c r="T826" s="88"/>
      <c r="U826" s="88"/>
      <c r="V826" s="52"/>
      <c r="W826" s="52"/>
      <c r="X826" s="52"/>
      <c r="Y826" s="52"/>
      <c r="Z826" s="51"/>
      <c r="AA826" s="73"/>
      <c r="AB826" s="73"/>
      <c r="AC826" s="74"/>
      <c r="AD826" s="81" t="s">
        <v>17727</v>
      </c>
      <c r="AE826" s="81">
        <v>225</v>
      </c>
      <c r="AF826" s="81">
        <v>162</v>
      </c>
      <c r="AG826" s="81">
        <v>5111</v>
      </c>
      <c r="AH826" s="81">
        <v>0</v>
      </c>
      <c r="AI826" s="81">
        <v>-28800</v>
      </c>
      <c r="AJ826" s="81" t="s">
        <v>19753</v>
      </c>
      <c r="AK826" s="81" t="s">
        <v>21469</v>
      </c>
      <c r="AL826" s="81"/>
      <c r="AM826" s="81" t="s">
        <v>5617</v>
      </c>
      <c r="AN826" s="83">
        <v>42360.614444444444</v>
      </c>
      <c r="AO826" s="85" t="s">
        <v>23234</v>
      </c>
      <c r="AP826" s="81" t="b">
        <v>0</v>
      </c>
      <c r="AQ826" s="81" t="b">
        <v>0</v>
      </c>
      <c r="AR826" s="81" t="b">
        <v>0</v>
      </c>
      <c r="AS826" s="81" t="s">
        <v>6171</v>
      </c>
      <c r="AT826" s="81">
        <v>2</v>
      </c>
      <c r="AU826" s="85" t="s">
        <v>6192</v>
      </c>
      <c r="AV826" s="81" t="b">
        <v>0</v>
      </c>
      <c r="AW826" s="81" t="s">
        <v>7170</v>
      </c>
      <c r="AX826" s="85" t="s">
        <v>27835</v>
      </c>
      <c r="AY826" s="81" t="s">
        <v>66</v>
      </c>
    </row>
    <row r="827" spans="1:51" x14ac:dyDescent="0.25">
      <c r="A827" s="66" t="s">
        <v>8631</v>
      </c>
      <c r="B827" s="67"/>
      <c r="C827" s="67"/>
      <c r="D827" s="68"/>
      <c r="E827" s="110"/>
      <c r="F827" s="104" t="s">
        <v>25780</v>
      </c>
      <c r="G827" s="111"/>
      <c r="H827" s="71"/>
      <c r="I827" s="72"/>
      <c r="J827" s="112"/>
      <c r="K827" s="71" t="s">
        <v>29955</v>
      </c>
      <c r="L827" s="113"/>
      <c r="M827" s="76"/>
      <c r="N827" s="76"/>
      <c r="O827" s="77"/>
      <c r="P827" s="78"/>
      <c r="Q827" s="78"/>
      <c r="R827" s="88"/>
      <c r="S827" s="88"/>
      <c r="T827" s="88"/>
      <c r="U827" s="88"/>
      <c r="V827" s="52"/>
      <c r="W827" s="52"/>
      <c r="X827" s="52"/>
      <c r="Y827" s="52"/>
      <c r="Z827" s="51"/>
      <c r="AA827" s="73"/>
      <c r="AB827" s="73"/>
      <c r="AC827" s="74"/>
      <c r="AD827" s="81" t="s">
        <v>17728</v>
      </c>
      <c r="AE827" s="81">
        <v>542</v>
      </c>
      <c r="AF827" s="81">
        <v>1412</v>
      </c>
      <c r="AG827" s="81">
        <v>83043</v>
      </c>
      <c r="AH827" s="81">
        <v>1173</v>
      </c>
      <c r="AI827" s="81">
        <v>-28800</v>
      </c>
      <c r="AJ827" s="81" t="s">
        <v>19754</v>
      </c>
      <c r="AK827" s="81" t="s">
        <v>5238</v>
      </c>
      <c r="AL827" s="85" t="s">
        <v>22506</v>
      </c>
      <c r="AM827" s="81" t="s">
        <v>5617</v>
      </c>
      <c r="AN827" s="83">
        <v>40299.113321759258</v>
      </c>
      <c r="AO827" s="85" t="s">
        <v>23235</v>
      </c>
      <c r="AP827" s="81" t="b">
        <v>0</v>
      </c>
      <c r="AQ827" s="81" t="b">
        <v>0</v>
      </c>
      <c r="AR827" s="81" t="b">
        <v>0</v>
      </c>
      <c r="AS827" s="81" t="s">
        <v>6171</v>
      </c>
      <c r="AT827" s="81">
        <v>46</v>
      </c>
      <c r="AU827" s="85" t="s">
        <v>6201</v>
      </c>
      <c r="AV827" s="81" t="b">
        <v>0</v>
      </c>
      <c r="AW827" s="81" t="s">
        <v>7170</v>
      </c>
      <c r="AX827" s="85" t="s">
        <v>27836</v>
      </c>
      <c r="AY827" s="81" t="s">
        <v>66</v>
      </c>
    </row>
    <row r="828" spans="1:51" x14ac:dyDescent="0.25">
      <c r="A828" s="66" t="s">
        <v>8632</v>
      </c>
      <c r="B828" s="67"/>
      <c r="C828" s="67"/>
      <c r="D828" s="68"/>
      <c r="E828" s="110"/>
      <c r="F828" s="104" t="s">
        <v>25781</v>
      </c>
      <c r="G828" s="111"/>
      <c r="H828" s="71"/>
      <c r="I828" s="72"/>
      <c r="J828" s="112"/>
      <c r="K828" s="71" t="s">
        <v>29956</v>
      </c>
      <c r="L828" s="113"/>
      <c r="M828" s="76"/>
      <c r="N828" s="76"/>
      <c r="O828" s="77"/>
      <c r="P828" s="78"/>
      <c r="Q828" s="78"/>
      <c r="R828" s="88"/>
      <c r="S828" s="88"/>
      <c r="T828" s="88"/>
      <c r="U828" s="88"/>
      <c r="V828" s="52"/>
      <c r="W828" s="52"/>
      <c r="X828" s="52"/>
      <c r="Y828" s="52"/>
      <c r="Z828" s="51"/>
      <c r="AA828" s="73"/>
      <c r="AB828" s="73"/>
      <c r="AC828" s="74"/>
      <c r="AD828" s="81" t="s">
        <v>17729</v>
      </c>
      <c r="AE828" s="81">
        <v>113</v>
      </c>
      <c r="AF828" s="81">
        <v>163</v>
      </c>
      <c r="AG828" s="81">
        <v>13293</v>
      </c>
      <c r="AH828" s="81">
        <v>1</v>
      </c>
      <c r="AI828" s="81"/>
      <c r="AJ828" s="81" t="s">
        <v>19755</v>
      </c>
      <c r="AK828" s="81"/>
      <c r="AL828" s="85" t="s">
        <v>22507</v>
      </c>
      <c r="AM828" s="81"/>
      <c r="AN828" s="83">
        <v>42232.238993055558</v>
      </c>
      <c r="AO828" s="85" t="s">
        <v>23236</v>
      </c>
      <c r="AP828" s="81" t="b">
        <v>1</v>
      </c>
      <c r="AQ828" s="81" t="b">
        <v>0</v>
      </c>
      <c r="AR828" s="81" t="b">
        <v>0</v>
      </c>
      <c r="AS828" s="81" t="s">
        <v>6171</v>
      </c>
      <c r="AT828" s="81">
        <v>17</v>
      </c>
      <c r="AU828" s="85" t="s">
        <v>6192</v>
      </c>
      <c r="AV828" s="81" t="b">
        <v>0</v>
      </c>
      <c r="AW828" s="81" t="s">
        <v>7170</v>
      </c>
      <c r="AX828" s="85" t="s">
        <v>27837</v>
      </c>
      <c r="AY828" s="81" t="s">
        <v>66</v>
      </c>
    </row>
    <row r="829" spans="1:51" x14ac:dyDescent="0.25">
      <c r="A829" s="66" t="s">
        <v>8633</v>
      </c>
      <c r="B829" s="67"/>
      <c r="C829" s="67"/>
      <c r="D829" s="68"/>
      <c r="E829" s="110"/>
      <c r="F829" s="104" t="s">
        <v>25782</v>
      </c>
      <c r="G829" s="111"/>
      <c r="H829" s="71"/>
      <c r="I829" s="72"/>
      <c r="J829" s="112"/>
      <c r="K829" s="71" t="s">
        <v>29957</v>
      </c>
      <c r="L829" s="113"/>
      <c r="M829" s="76"/>
      <c r="N829" s="76"/>
      <c r="O829" s="77"/>
      <c r="P829" s="78"/>
      <c r="Q829" s="78"/>
      <c r="R829" s="88"/>
      <c r="S829" s="88"/>
      <c r="T829" s="88"/>
      <c r="U829" s="88"/>
      <c r="V829" s="52"/>
      <c r="W829" s="52"/>
      <c r="X829" s="52"/>
      <c r="Y829" s="52"/>
      <c r="Z829" s="51"/>
      <c r="AA829" s="73"/>
      <c r="AB829" s="73"/>
      <c r="AC829" s="74"/>
      <c r="AD829" s="81" t="s">
        <v>17730</v>
      </c>
      <c r="AE829" s="81">
        <v>244</v>
      </c>
      <c r="AF829" s="81">
        <v>347</v>
      </c>
      <c r="AG829" s="81">
        <v>991</v>
      </c>
      <c r="AH829" s="81">
        <v>9</v>
      </c>
      <c r="AI829" s="81">
        <v>-28800</v>
      </c>
      <c r="AJ829" s="81" t="s">
        <v>19756</v>
      </c>
      <c r="AK829" s="81"/>
      <c r="AL829" s="81"/>
      <c r="AM829" s="81" t="s">
        <v>5617</v>
      </c>
      <c r="AN829" s="83">
        <v>39980.302256944444</v>
      </c>
      <c r="AO829" s="81"/>
      <c r="AP829" s="81" t="b">
        <v>1</v>
      </c>
      <c r="AQ829" s="81" t="b">
        <v>0</v>
      </c>
      <c r="AR829" s="81" t="b">
        <v>0</v>
      </c>
      <c r="AS829" s="81" t="s">
        <v>6171</v>
      </c>
      <c r="AT829" s="81">
        <v>27</v>
      </c>
      <c r="AU829" s="85" t="s">
        <v>6192</v>
      </c>
      <c r="AV829" s="81" t="b">
        <v>0</v>
      </c>
      <c r="AW829" s="81" t="s">
        <v>7170</v>
      </c>
      <c r="AX829" s="85" t="s">
        <v>27838</v>
      </c>
      <c r="AY829" s="81" t="s">
        <v>66</v>
      </c>
    </row>
    <row r="830" spans="1:51" x14ac:dyDescent="0.25">
      <c r="A830" s="66" t="s">
        <v>8634</v>
      </c>
      <c r="B830" s="67"/>
      <c r="C830" s="67"/>
      <c r="D830" s="68"/>
      <c r="E830" s="110"/>
      <c r="F830" s="104" t="s">
        <v>25783</v>
      </c>
      <c r="G830" s="111"/>
      <c r="H830" s="71"/>
      <c r="I830" s="72"/>
      <c r="J830" s="112"/>
      <c r="K830" s="71" t="s">
        <v>29958</v>
      </c>
      <c r="L830" s="113"/>
      <c r="M830" s="76"/>
      <c r="N830" s="76"/>
      <c r="O830" s="77"/>
      <c r="P830" s="78"/>
      <c r="Q830" s="78"/>
      <c r="R830" s="88"/>
      <c r="S830" s="88"/>
      <c r="T830" s="88"/>
      <c r="U830" s="88"/>
      <c r="V830" s="52"/>
      <c r="W830" s="52"/>
      <c r="X830" s="52"/>
      <c r="Y830" s="52"/>
      <c r="Z830" s="51"/>
      <c r="AA830" s="73"/>
      <c r="AB830" s="73"/>
      <c r="AC830" s="74"/>
      <c r="AD830" s="81" t="s">
        <v>17731</v>
      </c>
      <c r="AE830" s="81">
        <v>846</v>
      </c>
      <c r="AF830" s="81">
        <v>233</v>
      </c>
      <c r="AG830" s="81">
        <v>15174</v>
      </c>
      <c r="AH830" s="81">
        <v>1958</v>
      </c>
      <c r="AI830" s="81">
        <v>-18000</v>
      </c>
      <c r="AJ830" s="81" t="s">
        <v>19757</v>
      </c>
      <c r="AK830" s="81"/>
      <c r="AL830" s="81"/>
      <c r="AM830" s="81" t="s">
        <v>5619</v>
      </c>
      <c r="AN830" s="83">
        <v>39990.277708333335</v>
      </c>
      <c r="AO830" s="81"/>
      <c r="AP830" s="81" t="b">
        <v>0</v>
      </c>
      <c r="AQ830" s="81" t="b">
        <v>0</v>
      </c>
      <c r="AR830" s="81" t="b">
        <v>1</v>
      </c>
      <c r="AS830" s="81" t="s">
        <v>6171</v>
      </c>
      <c r="AT830" s="81">
        <v>2</v>
      </c>
      <c r="AU830" s="85" t="s">
        <v>24920</v>
      </c>
      <c r="AV830" s="81" t="b">
        <v>0</v>
      </c>
      <c r="AW830" s="81" t="s">
        <v>7170</v>
      </c>
      <c r="AX830" s="85" t="s">
        <v>27839</v>
      </c>
      <c r="AY830" s="81" t="s">
        <v>66</v>
      </c>
    </row>
    <row r="831" spans="1:51" x14ac:dyDescent="0.25">
      <c r="A831" s="66" t="s">
        <v>10530</v>
      </c>
      <c r="B831" s="67"/>
      <c r="C831" s="67"/>
      <c r="D831" s="68"/>
      <c r="E831" s="110"/>
      <c r="F831" s="104" t="s">
        <v>25784</v>
      </c>
      <c r="G831" s="111"/>
      <c r="H831" s="71"/>
      <c r="I831" s="72"/>
      <c r="J831" s="112"/>
      <c r="K831" s="71" t="s">
        <v>29959</v>
      </c>
      <c r="L831" s="113"/>
      <c r="M831" s="76"/>
      <c r="N831" s="76"/>
      <c r="O831" s="77"/>
      <c r="P831" s="78"/>
      <c r="Q831" s="78"/>
      <c r="R831" s="88"/>
      <c r="S831" s="88"/>
      <c r="T831" s="88"/>
      <c r="U831" s="88"/>
      <c r="V831" s="52"/>
      <c r="W831" s="52"/>
      <c r="X831" s="52"/>
      <c r="Y831" s="52"/>
      <c r="Z831" s="51"/>
      <c r="AA831" s="73"/>
      <c r="AB831" s="73"/>
      <c r="AC831" s="74"/>
      <c r="AD831" s="81" t="s">
        <v>17732</v>
      </c>
      <c r="AE831" s="81">
        <v>1000</v>
      </c>
      <c r="AF831" s="81">
        <v>4484898</v>
      </c>
      <c r="AG831" s="81">
        <v>580</v>
      </c>
      <c r="AH831" s="81">
        <v>289</v>
      </c>
      <c r="AI831" s="81">
        <v>-21600</v>
      </c>
      <c r="AJ831" s="81" t="s">
        <v>19758</v>
      </c>
      <c r="AK831" s="81"/>
      <c r="AL831" s="85" t="s">
        <v>22508</v>
      </c>
      <c r="AM831" s="81" t="s">
        <v>5621</v>
      </c>
      <c r="AN831" s="83">
        <v>39701.883344907408</v>
      </c>
      <c r="AO831" s="85" t="s">
        <v>23237</v>
      </c>
      <c r="AP831" s="81" t="b">
        <v>0</v>
      </c>
      <c r="AQ831" s="81" t="b">
        <v>0</v>
      </c>
      <c r="AR831" s="81" t="b">
        <v>1</v>
      </c>
      <c r="AS831" s="81" t="s">
        <v>6171</v>
      </c>
      <c r="AT831" s="81">
        <v>26282</v>
      </c>
      <c r="AU831" s="85" t="s">
        <v>24921</v>
      </c>
      <c r="AV831" s="81" t="b">
        <v>1</v>
      </c>
      <c r="AW831" s="81" t="s">
        <v>7170</v>
      </c>
      <c r="AX831" s="85" t="s">
        <v>27840</v>
      </c>
      <c r="AY831" s="81" t="s">
        <v>65</v>
      </c>
    </row>
    <row r="832" spans="1:51" x14ac:dyDescent="0.25">
      <c r="A832" s="66" t="s">
        <v>8635</v>
      </c>
      <c r="B832" s="67"/>
      <c r="C832" s="67"/>
      <c r="D832" s="68"/>
      <c r="E832" s="110"/>
      <c r="F832" s="104" t="s">
        <v>25785</v>
      </c>
      <c r="G832" s="111"/>
      <c r="H832" s="71"/>
      <c r="I832" s="72"/>
      <c r="J832" s="112"/>
      <c r="K832" s="71" t="s">
        <v>29960</v>
      </c>
      <c r="L832" s="113"/>
      <c r="M832" s="76"/>
      <c r="N832" s="76"/>
      <c r="O832" s="77"/>
      <c r="P832" s="78"/>
      <c r="Q832" s="78"/>
      <c r="R832" s="88"/>
      <c r="S832" s="88"/>
      <c r="T832" s="88"/>
      <c r="U832" s="88"/>
      <c r="V832" s="52"/>
      <c r="W832" s="52"/>
      <c r="X832" s="52"/>
      <c r="Y832" s="52"/>
      <c r="Z832" s="51"/>
      <c r="AA832" s="73"/>
      <c r="AB832" s="73"/>
      <c r="AC832" s="74"/>
      <c r="AD832" s="81" t="s">
        <v>17733</v>
      </c>
      <c r="AE832" s="81">
        <v>283</v>
      </c>
      <c r="AF832" s="81">
        <v>175</v>
      </c>
      <c r="AG832" s="81">
        <v>8957</v>
      </c>
      <c r="AH832" s="81">
        <v>892</v>
      </c>
      <c r="AI832" s="81"/>
      <c r="AJ832" s="81" t="s">
        <v>19759</v>
      </c>
      <c r="AK832" s="81"/>
      <c r="AL832" s="81"/>
      <c r="AM832" s="81"/>
      <c r="AN832" s="83">
        <v>41649.976446759261</v>
      </c>
      <c r="AO832" s="85" t="s">
        <v>23238</v>
      </c>
      <c r="AP832" s="81" t="b">
        <v>1</v>
      </c>
      <c r="AQ832" s="81" t="b">
        <v>0</v>
      </c>
      <c r="AR832" s="81" t="b">
        <v>1</v>
      </c>
      <c r="AS832" s="81" t="s">
        <v>6171</v>
      </c>
      <c r="AT832" s="81">
        <v>5</v>
      </c>
      <c r="AU832" s="85" t="s">
        <v>6192</v>
      </c>
      <c r="AV832" s="81" t="b">
        <v>0</v>
      </c>
      <c r="AW832" s="81" t="s">
        <v>7170</v>
      </c>
      <c r="AX832" s="85" t="s">
        <v>27841</v>
      </c>
      <c r="AY832" s="81" t="s">
        <v>66</v>
      </c>
    </row>
    <row r="833" spans="1:51" x14ac:dyDescent="0.25">
      <c r="A833" s="66" t="s">
        <v>8636</v>
      </c>
      <c r="B833" s="67"/>
      <c r="C833" s="67"/>
      <c r="D833" s="68"/>
      <c r="E833" s="110"/>
      <c r="F833" s="104" t="s">
        <v>25786</v>
      </c>
      <c r="G833" s="111"/>
      <c r="H833" s="71"/>
      <c r="I833" s="72"/>
      <c r="J833" s="112"/>
      <c r="K833" s="71" t="s">
        <v>29961</v>
      </c>
      <c r="L833" s="113"/>
      <c r="M833" s="76"/>
      <c r="N833" s="76"/>
      <c r="O833" s="77"/>
      <c r="P833" s="78"/>
      <c r="Q833" s="78"/>
      <c r="R833" s="88"/>
      <c r="S833" s="88"/>
      <c r="T833" s="88"/>
      <c r="U833" s="88"/>
      <c r="V833" s="52"/>
      <c r="W833" s="52"/>
      <c r="X833" s="52"/>
      <c r="Y833" s="52"/>
      <c r="Z833" s="51"/>
      <c r="AA833" s="73"/>
      <c r="AB833" s="73"/>
      <c r="AC833" s="74"/>
      <c r="AD833" s="81" t="s">
        <v>17734</v>
      </c>
      <c r="AE833" s="81">
        <v>174</v>
      </c>
      <c r="AF833" s="81">
        <v>862</v>
      </c>
      <c r="AG833" s="81">
        <v>52867</v>
      </c>
      <c r="AH833" s="81">
        <v>2957</v>
      </c>
      <c r="AI833" s="81">
        <v>-18000</v>
      </c>
      <c r="AJ833" s="81" t="s">
        <v>19760</v>
      </c>
      <c r="AK833" s="81" t="s">
        <v>21470</v>
      </c>
      <c r="AL833" s="85" t="s">
        <v>22509</v>
      </c>
      <c r="AM833" s="81" t="s">
        <v>5619</v>
      </c>
      <c r="AN833" s="83">
        <v>39891.148773148147</v>
      </c>
      <c r="AO833" s="85" t="s">
        <v>23239</v>
      </c>
      <c r="AP833" s="81" t="b">
        <v>0</v>
      </c>
      <c r="AQ833" s="81" t="b">
        <v>0</v>
      </c>
      <c r="AR833" s="81" t="b">
        <v>1</v>
      </c>
      <c r="AS833" s="81" t="s">
        <v>6171</v>
      </c>
      <c r="AT833" s="81">
        <v>23</v>
      </c>
      <c r="AU833" s="85" t="s">
        <v>24922</v>
      </c>
      <c r="AV833" s="81" t="b">
        <v>0</v>
      </c>
      <c r="AW833" s="81" t="s">
        <v>7170</v>
      </c>
      <c r="AX833" s="85" t="s">
        <v>27842</v>
      </c>
      <c r="AY833" s="81" t="s">
        <v>66</v>
      </c>
    </row>
    <row r="834" spans="1:51" x14ac:dyDescent="0.25">
      <c r="A834" s="66" t="s">
        <v>8637</v>
      </c>
      <c r="B834" s="67"/>
      <c r="C834" s="67"/>
      <c r="D834" s="68"/>
      <c r="E834" s="110"/>
      <c r="F834" s="104" t="s">
        <v>25787</v>
      </c>
      <c r="G834" s="111"/>
      <c r="H834" s="71"/>
      <c r="I834" s="72"/>
      <c r="J834" s="112"/>
      <c r="K834" s="71" t="s">
        <v>29962</v>
      </c>
      <c r="L834" s="113"/>
      <c r="M834" s="76"/>
      <c r="N834" s="76"/>
      <c r="O834" s="77"/>
      <c r="P834" s="78"/>
      <c r="Q834" s="78"/>
      <c r="R834" s="88"/>
      <c r="S834" s="88"/>
      <c r="T834" s="88"/>
      <c r="U834" s="88"/>
      <c r="V834" s="52"/>
      <c r="W834" s="52"/>
      <c r="X834" s="52"/>
      <c r="Y834" s="52"/>
      <c r="Z834" s="51"/>
      <c r="AA834" s="73"/>
      <c r="AB834" s="73"/>
      <c r="AC834" s="74"/>
      <c r="AD834" s="81" t="s">
        <v>17735</v>
      </c>
      <c r="AE834" s="81">
        <v>554</v>
      </c>
      <c r="AF834" s="81">
        <v>477</v>
      </c>
      <c r="AG834" s="81">
        <v>4037</v>
      </c>
      <c r="AH834" s="81">
        <v>5556</v>
      </c>
      <c r="AI834" s="81"/>
      <c r="AJ834" s="81" t="s">
        <v>19761</v>
      </c>
      <c r="AK834" s="81"/>
      <c r="AL834" s="81"/>
      <c r="AM834" s="81"/>
      <c r="AN834" s="83">
        <v>40985.971076388887</v>
      </c>
      <c r="AO834" s="85" t="s">
        <v>23240</v>
      </c>
      <c r="AP834" s="81" t="b">
        <v>1</v>
      </c>
      <c r="AQ834" s="81" t="b">
        <v>0</v>
      </c>
      <c r="AR834" s="81" t="b">
        <v>1</v>
      </c>
      <c r="AS834" s="81" t="s">
        <v>6171</v>
      </c>
      <c r="AT834" s="81">
        <v>1</v>
      </c>
      <c r="AU834" s="85" t="s">
        <v>6192</v>
      </c>
      <c r="AV834" s="81" t="b">
        <v>0</v>
      </c>
      <c r="AW834" s="81" t="s">
        <v>7170</v>
      </c>
      <c r="AX834" s="85" t="s">
        <v>27843</v>
      </c>
      <c r="AY834" s="81" t="s">
        <v>66</v>
      </c>
    </row>
    <row r="835" spans="1:51" x14ac:dyDescent="0.25">
      <c r="A835" s="66" t="s">
        <v>8638</v>
      </c>
      <c r="B835" s="67"/>
      <c r="C835" s="67"/>
      <c r="D835" s="68"/>
      <c r="E835" s="110"/>
      <c r="F835" s="104" t="s">
        <v>25788</v>
      </c>
      <c r="G835" s="111"/>
      <c r="H835" s="71"/>
      <c r="I835" s="72"/>
      <c r="J835" s="112"/>
      <c r="K835" s="71" t="s">
        <v>29963</v>
      </c>
      <c r="L835" s="113"/>
      <c r="M835" s="76"/>
      <c r="N835" s="76"/>
      <c r="O835" s="77"/>
      <c r="P835" s="78"/>
      <c r="Q835" s="78"/>
      <c r="R835" s="88"/>
      <c r="S835" s="88"/>
      <c r="T835" s="88"/>
      <c r="U835" s="88"/>
      <c r="V835" s="52"/>
      <c r="W835" s="52"/>
      <c r="X835" s="52"/>
      <c r="Y835" s="52"/>
      <c r="Z835" s="51"/>
      <c r="AA835" s="73"/>
      <c r="AB835" s="73"/>
      <c r="AC835" s="74"/>
      <c r="AD835" s="81" t="s">
        <v>17736</v>
      </c>
      <c r="AE835" s="81">
        <v>491</v>
      </c>
      <c r="AF835" s="81">
        <v>106</v>
      </c>
      <c r="AG835" s="81">
        <v>1376</v>
      </c>
      <c r="AH835" s="81">
        <v>0</v>
      </c>
      <c r="AI835" s="81">
        <v>-28800</v>
      </c>
      <c r="AJ835" s="81" t="s">
        <v>19762</v>
      </c>
      <c r="AK835" s="81" t="s">
        <v>4952</v>
      </c>
      <c r="AL835" s="81"/>
      <c r="AM835" s="81" t="s">
        <v>5617</v>
      </c>
      <c r="AN835" s="83">
        <v>41833.98777777778</v>
      </c>
      <c r="AO835" s="85" t="s">
        <v>23241</v>
      </c>
      <c r="AP835" s="81" t="b">
        <v>0</v>
      </c>
      <c r="AQ835" s="81" t="b">
        <v>0</v>
      </c>
      <c r="AR835" s="81" t="b">
        <v>0</v>
      </c>
      <c r="AS835" s="81" t="s">
        <v>6171</v>
      </c>
      <c r="AT835" s="81">
        <v>3</v>
      </c>
      <c r="AU835" s="85" t="s">
        <v>6192</v>
      </c>
      <c r="AV835" s="81" t="b">
        <v>0</v>
      </c>
      <c r="AW835" s="81" t="s">
        <v>7170</v>
      </c>
      <c r="AX835" s="85" t="s">
        <v>27844</v>
      </c>
      <c r="AY835" s="81" t="s">
        <v>66</v>
      </c>
    </row>
    <row r="836" spans="1:51" x14ac:dyDescent="0.25">
      <c r="A836" s="66" t="s">
        <v>8639</v>
      </c>
      <c r="B836" s="67"/>
      <c r="C836" s="67"/>
      <c r="D836" s="68"/>
      <c r="E836" s="110"/>
      <c r="F836" s="104" t="s">
        <v>25789</v>
      </c>
      <c r="G836" s="111"/>
      <c r="H836" s="71"/>
      <c r="I836" s="72"/>
      <c r="J836" s="112"/>
      <c r="K836" s="71" t="s">
        <v>29964</v>
      </c>
      <c r="L836" s="113"/>
      <c r="M836" s="76"/>
      <c r="N836" s="76"/>
      <c r="O836" s="77"/>
      <c r="P836" s="78"/>
      <c r="Q836" s="78"/>
      <c r="R836" s="88"/>
      <c r="S836" s="88"/>
      <c r="T836" s="88"/>
      <c r="U836" s="88"/>
      <c r="V836" s="52"/>
      <c r="W836" s="52"/>
      <c r="X836" s="52"/>
      <c r="Y836" s="52"/>
      <c r="Z836" s="51"/>
      <c r="AA836" s="73"/>
      <c r="AB836" s="73"/>
      <c r="AC836" s="74"/>
      <c r="AD836" s="81" t="s">
        <v>17737</v>
      </c>
      <c r="AE836" s="81">
        <v>1940</v>
      </c>
      <c r="AF836" s="81">
        <v>1612</v>
      </c>
      <c r="AG836" s="81">
        <v>456653</v>
      </c>
      <c r="AH836" s="81">
        <v>466</v>
      </c>
      <c r="AI836" s="81">
        <v>-18000</v>
      </c>
      <c r="AJ836" s="81" t="s">
        <v>19763</v>
      </c>
      <c r="AK836" s="81" t="s">
        <v>21471</v>
      </c>
      <c r="AL836" s="85" t="s">
        <v>22510</v>
      </c>
      <c r="AM836" s="81" t="s">
        <v>5619</v>
      </c>
      <c r="AN836" s="83">
        <v>39867.330254629633</v>
      </c>
      <c r="AO836" s="81"/>
      <c r="AP836" s="81" t="b">
        <v>0</v>
      </c>
      <c r="AQ836" s="81" t="b">
        <v>0</v>
      </c>
      <c r="AR836" s="81" t="b">
        <v>1</v>
      </c>
      <c r="AS836" s="81" t="s">
        <v>6171</v>
      </c>
      <c r="AT836" s="81">
        <v>112</v>
      </c>
      <c r="AU836" s="85" t="s">
        <v>6303</v>
      </c>
      <c r="AV836" s="81" t="b">
        <v>0</v>
      </c>
      <c r="AW836" s="81" t="s">
        <v>7170</v>
      </c>
      <c r="AX836" s="85" t="s">
        <v>27845</v>
      </c>
      <c r="AY836" s="81" t="s">
        <v>66</v>
      </c>
    </row>
    <row r="837" spans="1:51" x14ac:dyDescent="0.25">
      <c r="A837" s="66" t="s">
        <v>10531</v>
      </c>
      <c r="B837" s="67"/>
      <c r="C837" s="67"/>
      <c r="D837" s="68"/>
      <c r="E837" s="110"/>
      <c r="F837" s="104" t="s">
        <v>25790</v>
      </c>
      <c r="G837" s="111"/>
      <c r="H837" s="71"/>
      <c r="I837" s="72"/>
      <c r="J837" s="112"/>
      <c r="K837" s="71" t="s">
        <v>29965</v>
      </c>
      <c r="L837" s="113"/>
      <c r="M837" s="76"/>
      <c r="N837" s="76"/>
      <c r="O837" s="77"/>
      <c r="P837" s="78"/>
      <c r="Q837" s="78"/>
      <c r="R837" s="88"/>
      <c r="S837" s="88"/>
      <c r="T837" s="88"/>
      <c r="U837" s="88"/>
      <c r="V837" s="52"/>
      <c r="W837" s="52"/>
      <c r="X837" s="52"/>
      <c r="Y837" s="52"/>
      <c r="Z837" s="51"/>
      <c r="AA837" s="73"/>
      <c r="AB837" s="73"/>
      <c r="AC837" s="74"/>
      <c r="AD837" s="81" t="s">
        <v>17738</v>
      </c>
      <c r="AE837" s="81">
        <v>53</v>
      </c>
      <c r="AF837" s="81">
        <v>836</v>
      </c>
      <c r="AG837" s="81">
        <v>11</v>
      </c>
      <c r="AH837" s="81">
        <v>0</v>
      </c>
      <c r="AI837" s="81">
        <v>-18000</v>
      </c>
      <c r="AJ837" s="81"/>
      <c r="AK837" s="81" t="s">
        <v>4962</v>
      </c>
      <c r="AL837" s="81"/>
      <c r="AM837" s="81" t="s">
        <v>5619</v>
      </c>
      <c r="AN837" s="83">
        <v>41195.799502314818</v>
      </c>
      <c r="AO837" s="85" t="s">
        <v>23242</v>
      </c>
      <c r="AP837" s="81" t="b">
        <v>1</v>
      </c>
      <c r="AQ837" s="81" t="b">
        <v>0</v>
      </c>
      <c r="AR837" s="81" t="b">
        <v>1</v>
      </c>
      <c r="AS837" s="81" t="s">
        <v>6171</v>
      </c>
      <c r="AT837" s="81">
        <v>50</v>
      </c>
      <c r="AU837" s="85" t="s">
        <v>6192</v>
      </c>
      <c r="AV837" s="81" t="b">
        <v>0</v>
      </c>
      <c r="AW837" s="81" t="s">
        <v>7170</v>
      </c>
      <c r="AX837" s="85" t="s">
        <v>27846</v>
      </c>
      <c r="AY837" s="81" t="s">
        <v>65</v>
      </c>
    </row>
    <row r="838" spans="1:51" x14ac:dyDescent="0.25">
      <c r="A838" s="66" t="s">
        <v>8640</v>
      </c>
      <c r="B838" s="67"/>
      <c r="C838" s="67"/>
      <c r="D838" s="68"/>
      <c r="E838" s="110"/>
      <c r="F838" s="104" t="s">
        <v>25791</v>
      </c>
      <c r="G838" s="111"/>
      <c r="H838" s="71"/>
      <c r="I838" s="72"/>
      <c r="J838" s="112"/>
      <c r="K838" s="71" t="s">
        <v>29966</v>
      </c>
      <c r="L838" s="113"/>
      <c r="M838" s="76"/>
      <c r="N838" s="76"/>
      <c r="O838" s="77"/>
      <c r="P838" s="78"/>
      <c r="Q838" s="78"/>
      <c r="R838" s="88"/>
      <c r="S838" s="88"/>
      <c r="T838" s="88"/>
      <c r="U838" s="88"/>
      <c r="V838" s="52"/>
      <c r="W838" s="52"/>
      <c r="X838" s="52"/>
      <c r="Y838" s="52"/>
      <c r="Z838" s="51"/>
      <c r="AA838" s="73"/>
      <c r="AB838" s="73"/>
      <c r="AC838" s="74"/>
      <c r="AD838" s="81" t="s">
        <v>17739</v>
      </c>
      <c r="AE838" s="81">
        <v>1618</v>
      </c>
      <c r="AF838" s="81">
        <v>2587</v>
      </c>
      <c r="AG838" s="81">
        <v>22180</v>
      </c>
      <c r="AH838" s="81">
        <v>19</v>
      </c>
      <c r="AI838" s="81">
        <v>-21600</v>
      </c>
      <c r="AJ838" s="81" t="s">
        <v>19764</v>
      </c>
      <c r="AK838" s="81" t="s">
        <v>21472</v>
      </c>
      <c r="AL838" s="81"/>
      <c r="AM838" s="81" t="s">
        <v>5621</v>
      </c>
      <c r="AN838" s="83">
        <v>40006.000219907408</v>
      </c>
      <c r="AO838" s="85" t="s">
        <v>23243</v>
      </c>
      <c r="AP838" s="81" t="b">
        <v>0</v>
      </c>
      <c r="AQ838" s="81" t="b">
        <v>0</v>
      </c>
      <c r="AR838" s="81" t="b">
        <v>1</v>
      </c>
      <c r="AS838" s="81" t="s">
        <v>6171</v>
      </c>
      <c r="AT838" s="81">
        <v>20</v>
      </c>
      <c r="AU838" s="85" t="s">
        <v>6213</v>
      </c>
      <c r="AV838" s="81" t="b">
        <v>0</v>
      </c>
      <c r="AW838" s="81" t="s">
        <v>7170</v>
      </c>
      <c r="AX838" s="85" t="s">
        <v>27847</v>
      </c>
      <c r="AY838" s="81" t="s">
        <v>66</v>
      </c>
    </row>
    <row r="839" spans="1:51" x14ac:dyDescent="0.25">
      <c r="A839" s="66" t="s">
        <v>8641</v>
      </c>
      <c r="B839" s="67"/>
      <c r="C839" s="67"/>
      <c r="D839" s="68"/>
      <c r="E839" s="110"/>
      <c r="F839" s="104" t="s">
        <v>25792</v>
      </c>
      <c r="G839" s="111"/>
      <c r="H839" s="71"/>
      <c r="I839" s="72"/>
      <c r="J839" s="112"/>
      <c r="K839" s="71" t="s">
        <v>29967</v>
      </c>
      <c r="L839" s="113"/>
      <c r="M839" s="76"/>
      <c r="N839" s="76"/>
      <c r="O839" s="77"/>
      <c r="P839" s="78"/>
      <c r="Q839" s="78"/>
      <c r="R839" s="88"/>
      <c r="S839" s="88"/>
      <c r="T839" s="88"/>
      <c r="U839" s="88"/>
      <c r="V839" s="52"/>
      <c r="W839" s="52"/>
      <c r="X839" s="52"/>
      <c r="Y839" s="52"/>
      <c r="Z839" s="51"/>
      <c r="AA839" s="73"/>
      <c r="AB839" s="73"/>
      <c r="AC839" s="74"/>
      <c r="AD839" s="81" t="s">
        <v>17740</v>
      </c>
      <c r="AE839" s="81">
        <v>23</v>
      </c>
      <c r="AF839" s="81">
        <v>3</v>
      </c>
      <c r="AG839" s="81">
        <v>19</v>
      </c>
      <c r="AH839" s="81">
        <v>0</v>
      </c>
      <c r="AI839" s="81"/>
      <c r="AJ839" s="81"/>
      <c r="AK839" s="81"/>
      <c r="AL839" s="81"/>
      <c r="AM839" s="81"/>
      <c r="AN839" s="83">
        <v>42364.090081018519</v>
      </c>
      <c r="AO839" s="81"/>
      <c r="AP839" s="81" t="b">
        <v>1</v>
      </c>
      <c r="AQ839" s="81" t="b">
        <v>0</v>
      </c>
      <c r="AR839" s="81" t="b">
        <v>0</v>
      </c>
      <c r="AS839" s="81" t="s">
        <v>6171</v>
      </c>
      <c r="AT839" s="81">
        <v>0</v>
      </c>
      <c r="AU839" s="81"/>
      <c r="AV839" s="81" t="b">
        <v>0</v>
      </c>
      <c r="AW839" s="81" t="s">
        <v>7170</v>
      </c>
      <c r="AX839" s="85" t="s">
        <v>27848</v>
      </c>
      <c r="AY839" s="81" t="s">
        <v>66</v>
      </c>
    </row>
    <row r="840" spans="1:51" x14ac:dyDescent="0.25">
      <c r="A840" s="66" t="s">
        <v>10532</v>
      </c>
      <c r="B840" s="67"/>
      <c r="C840" s="67"/>
      <c r="D840" s="68"/>
      <c r="E840" s="110"/>
      <c r="F840" s="104" t="s">
        <v>25793</v>
      </c>
      <c r="G840" s="111"/>
      <c r="H840" s="71"/>
      <c r="I840" s="72"/>
      <c r="J840" s="112"/>
      <c r="K840" s="71" t="s">
        <v>29968</v>
      </c>
      <c r="L840" s="113"/>
      <c r="M840" s="76"/>
      <c r="N840" s="76"/>
      <c r="O840" s="77"/>
      <c r="P840" s="78"/>
      <c r="Q840" s="78"/>
      <c r="R840" s="88"/>
      <c r="S840" s="88"/>
      <c r="T840" s="88"/>
      <c r="U840" s="88"/>
      <c r="V840" s="52"/>
      <c r="W840" s="52"/>
      <c r="X840" s="52"/>
      <c r="Y840" s="52"/>
      <c r="Z840" s="51"/>
      <c r="AA840" s="73"/>
      <c r="AB840" s="73"/>
      <c r="AC840" s="74"/>
      <c r="AD840" s="81" t="s">
        <v>17741</v>
      </c>
      <c r="AE840" s="81">
        <v>25885</v>
      </c>
      <c r="AF840" s="81">
        <v>220009</v>
      </c>
      <c r="AG840" s="81">
        <v>176548</v>
      </c>
      <c r="AH840" s="81">
        <v>1680</v>
      </c>
      <c r="AI840" s="81">
        <v>-28800</v>
      </c>
      <c r="AJ840" s="81" t="s">
        <v>19765</v>
      </c>
      <c r="AK840" s="81" t="s">
        <v>4972</v>
      </c>
      <c r="AL840" s="85" t="s">
        <v>22511</v>
      </c>
      <c r="AM840" s="81" t="s">
        <v>5617</v>
      </c>
      <c r="AN840" s="83">
        <v>39827.84747685185</v>
      </c>
      <c r="AO840" s="85" t="s">
        <v>23244</v>
      </c>
      <c r="AP840" s="81" t="b">
        <v>0</v>
      </c>
      <c r="AQ840" s="81" t="b">
        <v>0</v>
      </c>
      <c r="AR840" s="81" t="b">
        <v>0</v>
      </c>
      <c r="AS840" s="81" t="s">
        <v>6171</v>
      </c>
      <c r="AT840" s="81">
        <v>4063</v>
      </c>
      <c r="AU840" s="85" t="s">
        <v>24923</v>
      </c>
      <c r="AV840" s="81" t="b">
        <v>1</v>
      </c>
      <c r="AW840" s="81" t="s">
        <v>7170</v>
      </c>
      <c r="AX840" s="85" t="s">
        <v>27849</v>
      </c>
      <c r="AY840" s="81" t="s">
        <v>65</v>
      </c>
    </row>
    <row r="841" spans="1:51" x14ac:dyDescent="0.25">
      <c r="A841" s="66" t="s">
        <v>8642</v>
      </c>
      <c r="B841" s="67"/>
      <c r="C841" s="67"/>
      <c r="D841" s="68"/>
      <c r="E841" s="110"/>
      <c r="F841" s="104" t="s">
        <v>25794</v>
      </c>
      <c r="G841" s="111"/>
      <c r="H841" s="71"/>
      <c r="I841" s="72"/>
      <c r="J841" s="112"/>
      <c r="K841" s="71" t="s">
        <v>29969</v>
      </c>
      <c r="L841" s="113"/>
      <c r="M841" s="76"/>
      <c r="N841" s="76"/>
      <c r="O841" s="77"/>
      <c r="P841" s="78"/>
      <c r="Q841" s="78"/>
      <c r="R841" s="88"/>
      <c r="S841" s="88"/>
      <c r="T841" s="88"/>
      <c r="U841" s="88"/>
      <c r="V841" s="52"/>
      <c r="W841" s="52"/>
      <c r="X841" s="52"/>
      <c r="Y841" s="52"/>
      <c r="Z841" s="51"/>
      <c r="AA841" s="73"/>
      <c r="AB841" s="73"/>
      <c r="AC841" s="74"/>
      <c r="AD841" s="81" t="s">
        <v>17742</v>
      </c>
      <c r="AE841" s="81">
        <v>1</v>
      </c>
      <c r="AF841" s="81">
        <v>1131</v>
      </c>
      <c r="AG841" s="81">
        <v>3623</v>
      </c>
      <c r="AH841" s="81">
        <v>12</v>
      </c>
      <c r="AI841" s="81">
        <v>-18000</v>
      </c>
      <c r="AJ841" s="81" t="s">
        <v>19766</v>
      </c>
      <c r="AK841" s="81" t="s">
        <v>21473</v>
      </c>
      <c r="AL841" s="85" t="s">
        <v>22512</v>
      </c>
      <c r="AM841" s="81" t="s">
        <v>5619</v>
      </c>
      <c r="AN841" s="83">
        <v>42283.871296296296</v>
      </c>
      <c r="AO841" s="85" t="s">
        <v>23245</v>
      </c>
      <c r="AP841" s="81" t="b">
        <v>1</v>
      </c>
      <c r="AQ841" s="81" t="b">
        <v>0</v>
      </c>
      <c r="AR841" s="81" t="b">
        <v>0</v>
      </c>
      <c r="AS841" s="81" t="s">
        <v>6171</v>
      </c>
      <c r="AT841" s="81">
        <v>11</v>
      </c>
      <c r="AU841" s="85" t="s">
        <v>6192</v>
      </c>
      <c r="AV841" s="81" t="b">
        <v>0</v>
      </c>
      <c r="AW841" s="81" t="s">
        <v>7170</v>
      </c>
      <c r="AX841" s="85" t="s">
        <v>27850</v>
      </c>
      <c r="AY841" s="81" t="s">
        <v>66</v>
      </c>
    </row>
    <row r="842" spans="1:51" x14ac:dyDescent="0.25">
      <c r="A842" s="66" t="s">
        <v>8643</v>
      </c>
      <c r="B842" s="67"/>
      <c r="C842" s="67"/>
      <c r="D842" s="68"/>
      <c r="E842" s="110"/>
      <c r="F842" s="104" t="s">
        <v>25795</v>
      </c>
      <c r="G842" s="111"/>
      <c r="H842" s="71"/>
      <c r="I842" s="72"/>
      <c r="J842" s="112"/>
      <c r="K842" s="71" t="s">
        <v>29970</v>
      </c>
      <c r="L842" s="113"/>
      <c r="M842" s="76"/>
      <c r="N842" s="76"/>
      <c r="O842" s="77"/>
      <c r="P842" s="78"/>
      <c r="Q842" s="78"/>
      <c r="R842" s="88"/>
      <c r="S842" s="88"/>
      <c r="T842" s="88"/>
      <c r="U842" s="88"/>
      <c r="V842" s="52"/>
      <c r="W842" s="52"/>
      <c r="X842" s="52"/>
      <c r="Y842" s="52"/>
      <c r="Z842" s="51"/>
      <c r="AA842" s="73"/>
      <c r="AB842" s="73"/>
      <c r="AC842" s="74"/>
      <c r="AD842" s="81" t="s">
        <v>17743</v>
      </c>
      <c r="AE842" s="81">
        <v>1306</v>
      </c>
      <c r="AF842" s="81">
        <v>165</v>
      </c>
      <c r="AG842" s="81">
        <v>386</v>
      </c>
      <c r="AH842" s="81">
        <v>38</v>
      </c>
      <c r="AI842" s="81"/>
      <c r="AJ842" s="81" t="s">
        <v>19767</v>
      </c>
      <c r="AK842" s="81" t="s">
        <v>21474</v>
      </c>
      <c r="AL842" s="81"/>
      <c r="AM842" s="81"/>
      <c r="AN842" s="83">
        <v>40925.995532407411</v>
      </c>
      <c r="AO842" s="85" t="s">
        <v>23246</v>
      </c>
      <c r="AP842" s="81" t="b">
        <v>1</v>
      </c>
      <c r="AQ842" s="81" t="b">
        <v>0</v>
      </c>
      <c r="AR842" s="81" t="b">
        <v>0</v>
      </c>
      <c r="AS842" s="81" t="s">
        <v>6171</v>
      </c>
      <c r="AT842" s="81">
        <v>1</v>
      </c>
      <c r="AU842" s="85" t="s">
        <v>6192</v>
      </c>
      <c r="AV842" s="81" t="b">
        <v>0</v>
      </c>
      <c r="AW842" s="81" t="s">
        <v>7170</v>
      </c>
      <c r="AX842" s="85" t="s">
        <v>27851</v>
      </c>
      <c r="AY842" s="81" t="s">
        <v>66</v>
      </c>
    </row>
    <row r="843" spans="1:51" x14ac:dyDescent="0.25">
      <c r="A843" s="66" t="s">
        <v>8644</v>
      </c>
      <c r="B843" s="67"/>
      <c r="C843" s="67"/>
      <c r="D843" s="68"/>
      <c r="E843" s="110"/>
      <c r="F843" s="104" t="s">
        <v>25796</v>
      </c>
      <c r="G843" s="111"/>
      <c r="H843" s="71"/>
      <c r="I843" s="72"/>
      <c r="J843" s="112"/>
      <c r="K843" s="71" t="s">
        <v>29971</v>
      </c>
      <c r="L843" s="113"/>
      <c r="M843" s="76"/>
      <c r="N843" s="76"/>
      <c r="O843" s="77"/>
      <c r="P843" s="78"/>
      <c r="Q843" s="78"/>
      <c r="R843" s="88"/>
      <c r="S843" s="88"/>
      <c r="T843" s="88"/>
      <c r="U843" s="88"/>
      <c r="V843" s="52"/>
      <c r="W843" s="52"/>
      <c r="X843" s="52"/>
      <c r="Y843" s="52"/>
      <c r="Z843" s="51"/>
      <c r="AA843" s="73"/>
      <c r="AB843" s="73"/>
      <c r="AC843" s="74"/>
      <c r="AD843" s="81" t="s">
        <v>17744</v>
      </c>
      <c r="AE843" s="81">
        <v>717</v>
      </c>
      <c r="AF843" s="81">
        <v>899</v>
      </c>
      <c r="AG843" s="81">
        <v>12011</v>
      </c>
      <c r="AH843" s="81">
        <v>1190</v>
      </c>
      <c r="AI843" s="81">
        <v>-21600</v>
      </c>
      <c r="AJ843" s="81" t="s">
        <v>19768</v>
      </c>
      <c r="AK843" s="81" t="s">
        <v>21475</v>
      </c>
      <c r="AL843" s="85" t="s">
        <v>22513</v>
      </c>
      <c r="AM843" s="81" t="s">
        <v>5621</v>
      </c>
      <c r="AN843" s="83">
        <v>40482.071631944447</v>
      </c>
      <c r="AO843" s="81"/>
      <c r="AP843" s="81" t="b">
        <v>0</v>
      </c>
      <c r="AQ843" s="81" t="b">
        <v>0</v>
      </c>
      <c r="AR843" s="81" t="b">
        <v>1</v>
      </c>
      <c r="AS843" s="81" t="s">
        <v>6171</v>
      </c>
      <c r="AT843" s="81">
        <v>56</v>
      </c>
      <c r="AU843" s="85" t="s">
        <v>24924</v>
      </c>
      <c r="AV843" s="81" t="b">
        <v>0</v>
      </c>
      <c r="AW843" s="81" t="s">
        <v>7170</v>
      </c>
      <c r="AX843" s="85" t="s">
        <v>27852</v>
      </c>
      <c r="AY843" s="81" t="s">
        <v>66</v>
      </c>
    </row>
    <row r="844" spans="1:51" x14ac:dyDescent="0.25">
      <c r="A844" s="66" t="s">
        <v>8645</v>
      </c>
      <c r="B844" s="67"/>
      <c r="C844" s="67"/>
      <c r="D844" s="68"/>
      <c r="E844" s="110"/>
      <c r="F844" s="104" t="s">
        <v>25797</v>
      </c>
      <c r="G844" s="111"/>
      <c r="H844" s="71"/>
      <c r="I844" s="72"/>
      <c r="J844" s="112"/>
      <c r="K844" s="71" t="s">
        <v>29972</v>
      </c>
      <c r="L844" s="113"/>
      <c r="M844" s="76"/>
      <c r="N844" s="76"/>
      <c r="O844" s="77"/>
      <c r="P844" s="78"/>
      <c r="Q844" s="78"/>
      <c r="R844" s="88"/>
      <c r="S844" s="88"/>
      <c r="T844" s="88"/>
      <c r="U844" s="88"/>
      <c r="V844" s="52"/>
      <c r="W844" s="52"/>
      <c r="X844" s="52"/>
      <c r="Y844" s="52"/>
      <c r="Z844" s="51"/>
      <c r="AA844" s="73"/>
      <c r="AB844" s="73"/>
      <c r="AC844" s="74"/>
      <c r="AD844" s="81" t="s">
        <v>17745</v>
      </c>
      <c r="AE844" s="81">
        <v>960</v>
      </c>
      <c r="AF844" s="81">
        <v>383</v>
      </c>
      <c r="AG844" s="81">
        <v>33371</v>
      </c>
      <c r="AH844" s="81">
        <v>1880</v>
      </c>
      <c r="AI844" s="81">
        <v>-21600</v>
      </c>
      <c r="AJ844" s="81" t="s">
        <v>19769</v>
      </c>
      <c r="AK844" s="81" t="s">
        <v>21476</v>
      </c>
      <c r="AL844" s="85" t="s">
        <v>22514</v>
      </c>
      <c r="AM844" s="81" t="s">
        <v>5621</v>
      </c>
      <c r="AN844" s="83">
        <v>39943.90457175926</v>
      </c>
      <c r="AO844" s="85" t="s">
        <v>23247</v>
      </c>
      <c r="AP844" s="81" t="b">
        <v>0</v>
      </c>
      <c r="AQ844" s="81" t="b">
        <v>0</v>
      </c>
      <c r="AR844" s="81" t="b">
        <v>1</v>
      </c>
      <c r="AS844" s="81" t="s">
        <v>6171</v>
      </c>
      <c r="AT844" s="81">
        <v>11</v>
      </c>
      <c r="AU844" s="85" t="s">
        <v>24925</v>
      </c>
      <c r="AV844" s="81" t="b">
        <v>0</v>
      </c>
      <c r="AW844" s="81" t="s">
        <v>7170</v>
      </c>
      <c r="AX844" s="85" t="s">
        <v>27853</v>
      </c>
      <c r="AY844" s="81" t="s">
        <v>66</v>
      </c>
    </row>
    <row r="845" spans="1:51" x14ac:dyDescent="0.25">
      <c r="A845" s="66" t="s">
        <v>8646</v>
      </c>
      <c r="B845" s="67"/>
      <c r="C845" s="67"/>
      <c r="D845" s="68"/>
      <c r="E845" s="110"/>
      <c r="F845" s="104" t="s">
        <v>25798</v>
      </c>
      <c r="G845" s="111"/>
      <c r="H845" s="71"/>
      <c r="I845" s="72"/>
      <c r="J845" s="112"/>
      <c r="K845" s="71" t="s">
        <v>29973</v>
      </c>
      <c r="L845" s="113"/>
      <c r="M845" s="76"/>
      <c r="N845" s="76"/>
      <c r="O845" s="77"/>
      <c r="P845" s="78"/>
      <c r="Q845" s="78"/>
      <c r="R845" s="88"/>
      <c r="S845" s="88"/>
      <c r="T845" s="88"/>
      <c r="U845" s="88"/>
      <c r="V845" s="52"/>
      <c r="W845" s="52"/>
      <c r="X845" s="52"/>
      <c r="Y845" s="52"/>
      <c r="Z845" s="51"/>
      <c r="AA845" s="73"/>
      <c r="AB845" s="73"/>
      <c r="AC845" s="74"/>
      <c r="AD845" s="81" t="s">
        <v>17746</v>
      </c>
      <c r="AE845" s="81">
        <v>693</v>
      </c>
      <c r="AF845" s="81">
        <v>181</v>
      </c>
      <c r="AG845" s="81">
        <v>29813</v>
      </c>
      <c r="AH845" s="81">
        <v>772</v>
      </c>
      <c r="AI845" s="81">
        <v>-25200</v>
      </c>
      <c r="AJ845" s="81" t="s">
        <v>19770</v>
      </c>
      <c r="AK845" s="81" t="s">
        <v>21477</v>
      </c>
      <c r="AL845" s="81"/>
      <c r="AM845" s="81" t="s">
        <v>5630</v>
      </c>
      <c r="AN845" s="83">
        <v>39899.150150462963</v>
      </c>
      <c r="AO845" s="85" t="s">
        <v>23248</v>
      </c>
      <c r="AP845" s="81" t="b">
        <v>0</v>
      </c>
      <c r="AQ845" s="81" t="b">
        <v>0</v>
      </c>
      <c r="AR845" s="81" t="b">
        <v>1</v>
      </c>
      <c r="AS845" s="81" t="s">
        <v>6171</v>
      </c>
      <c r="AT845" s="81">
        <v>12</v>
      </c>
      <c r="AU845" s="85" t="s">
        <v>24926</v>
      </c>
      <c r="AV845" s="81" t="b">
        <v>0</v>
      </c>
      <c r="AW845" s="81" t="s">
        <v>7170</v>
      </c>
      <c r="AX845" s="85" t="s">
        <v>27854</v>
      </c>
      <c r="AY845" s="81" t="s">
        <v>66</v>
      </c>
    </row>
    <row r="846" spans="1:51" x14ac:dyDescent="0.25">
      <c r="A846" s="66" t="s">
        <v>8647</v>
      </c>
      <c r="B846" s="67"/>
      <c r="C846" s="67"/>
      <c r="D846" s="68"/>
      <c r="E846" s="110"/>
      <c r="F846" s="104" t="s">
        <v>25799</v>
      </c>
      <c r="G846" s="111"/>
      <c r="H846" s="71"/>
      <c r="I846" s="72"/>
      <c r="J846" s="112"/>
      <c r="K846" s="71" t="s">
        <v>29974</v>
      </c>
      <c r="L846" s="113"/>
      <c r="M846" s="76"/>
      <c r="N846" s="76"/>
      <c r="O846" s="77"/>
      <c r="P846" s="78"/>
      <c r="Q846" s="78"/>
      <c r="R846" s="88"/>
      <c r="S846" s="88"/>
      <c r="T846" s="88"/>
      <c r="U846" s="88"/>
      <c r="V846" s="52"/>
      <c r="W846" s="52"/>
      <c r="X846" s="52"/>
      <c r="Y846" s="52"/>
      <c r="Z846" s="51"/>
      <c r="AA846" s="73"/>
      <c r="AB846" s="73"/>
      <c r="AC846" s="74"/>
      <c r="AD846" s="81" t="s">
        <v>17747</v>
      </c>
      <c r="AE846" s="81">
        <v>745</v>
      </c>
      <c r="AF846" s="81">
        <v>663</v>
      </c>
      <c r="AG846" s="81">
        <v>41207</v>
      </c>
      <c r="AH846" s="81">
        <v>60</v>
      </c>
      <c r="AI846" s="81"/>
      <c r="AJ846" s="81" t="s">
        <v>19771</v>
      </c>
      <c r="AK846" s="81" t="s">
        <v>21478</v>
      </c>
      <c r="AL846" s="85" t="s">
        <v>22515</v>
      </c>
      <c r="AM846" s="81"/>
      <c r="AN846" s="83">
        <v>40266.332361111112</v>
      </c>
      <c r="AO846" s="85" t="s">
        <v>23249</v>
      </c>
      <c r="AP846" s="81" t="b">
        <v>0</v>
      </c>
      <c r="AQ846" s="81" t="b">
        <v>0</v>
      </c>
      <c r="AR846" s="81" t="b">
        <v>1</v>
      </c>
      <c r="AS846" s="81" t="s">
        <v>6171</v>
      </c>
      <c r="AT846" s="81">
        <v>75</v>
      </c>
      <c r="AU846" s="85" t="s">
        <v>24927</v>
      </c>
      <c r="AV846" s="81" t="b">
        <v>0</v>
      </c>
      <c r="AW846" s="81" t="s">
        <v>7170</v>
      </c>
      <c r="AX846" s="85" t="s">
        <v>27855</v>
      </c>
      <c r="AY846" s="81" t="s">
        <v>66</v>
      </c>
    </row>
    <row r="847" spans="1:51" x14ac:dyDescent="0.25">
      <c r="A847" s="66" t="s">
        <v>8648</v>
      </c>
      <c r="B847" s="67"/>
      <c r="C847" s="67"/>
      <c r="D847" s="68"/>
      <c r="E847" s="110"/>
      <c r="F847" s="104" t="s">
        <v>25800</v>
      </c>
      <c r="G847" s="111"/>
      <c r="H847" s="71"/>
      <c r="I847" s="72"/>
      <c r="J847" s="112"/>
      <c r="K847" s="71" t="s">
        <v>29975</v>
      </c>
      <c r="L847" s="113"/>
      <c r="M847" s="76"/>
      <c r="N847" s="76"/>
      <c r="O847" s="77"/>
      <c r="P847" s="78"/>
      <c r="Q847" s="78"/>
      <c r="R847" s="88"/>
      <c r="S847" s="88"/>
      <c r="T847" s="88"/>
      <c r="U847" s="88"/>
      <c r="V847" s="52"/>
      <c r="W847" s="52"/>
      <c r="X847" s="52"/>
      <c r="Y847" s="52"/>
      <c r="Z847" s="51"/>
      <c r="AA847" s="73"/>
      <c r="AB847" s="73"/>
      <c r="AC847" s="74"/>
      <c r="AD847" s="81" t="s">
        <v>17748</v>
      </c>
      <c r="AE847" s="81">
        <v>2472</v>
      </c>
      <c r="AF847" s="81">
        <v>3140</v>
      </c>
      <c r="AG847" s="81">
        <v>43155</v>
      </c>
      <c r="AH847" s="81">
        <v>387</v>
      </c>
      <c r="AI847" s="81">
        <v>-21600</v>
      </c>
      <c r="AJ847" s="81" t="s">
        <v>19772</v>
      </c>
      <c r="AK847" s="81" t="s">
        <v>21479</v>
      </c>
      <c r="AL847" s="81"/>
      <c r="AM847" s="81" t="s">
        <v>5621</v>
      </c>
      <c r="AN847" s="83">
        <v>40593.98165509259</v>
      </c>
      <c r="AO847" s="85" t="s">
        <v>23250</v>
      </c>
      <c r="AP847" s="81" t="b">
        <v>1</v>
      </c>
      <c r="AQ847" s="81" t="b">
        <v>0</v>
      </c>
      <c r="AR847" s="81" t="b">
        <v>0</v>
      </c>
      <c r="AS847" s="81" t="s">
        <v>6171</v>
      </c>
      <c r="AT847" s="81">
        <v>6</v>
      </c>
      <c r="AU847" s="85" t="s">
        <v>6192</v>
      </c>
      <c r="AV847" s="81" t="b">
        <v>0</v>
      </c>
      <c r="AW847" s="81" t="s">
        <v>7170</v>
      </c>
      <c r="AX847" s="85" t="s">
        <v>27856</v>
      </c>
      <c r="AY847" s="81" t="s">
        <v>66</v>
      </c>
    </row>
    <row r="848" spans="1:51" x14ac:dyDescent="0.25">
      <c r="A848" s="66" t="s">
        <v>8649</v>
      </c>
      <c r="B848" s="67"/>
      <c r="C848" s="67"/>
      <c r="D848" s="68"/>
      <c r="E848" s="110"/>
      <c r="F848" s="104" t="s">
        <v>25801</v>
      </c>
      <c r="G848" s="111"/>
      <c r="H848" s="71"/>
      <c r="I848" s="72"/>
      <c r="J848" s="112"/>
      <c r="K848" s="71" t="s">
        <v>29976</v>
      </c>
      <c r="L848" s="113"/>
      <c r="M848" s="76"/>
      <c r="N848" s="76"/>
      <c r="O848" s="77"/>
      <c r="P848" s="78"/>
      <c r="Q848" s="78"/>
      <c r="R848" s="88"/>
      <c r="S848" s="88"/>
      <c r="T848" s="88"/>
      <c r="U848" s="88"/>
      <c r="V848" s="52"/>
      <c r="W848" s="52"/>
      <c r="X848" s="52"/>
      <c r="Y848" s="52"/>
      <c r="Z848" s="51"/>
      <c r="AA848" s="73"/>
      <c r="AB848" s="73"/>
      <c r="AC848" s="74"/>
      <c r="AD848" s="81" t="s">
        <v>17749</v>
      </c>
      <c r="AE848" s="81">
        <v>799</v>
      </c>
      <c r="AF848" s="81">
        <v>1837</v>
      </c>
      <c r="AG848" s="81">
        <v>111529</v>
      </c>
      <c r="AH848" s="81">
        <v>20652</v>
      </c>
      <c r="AI848" s="81"/>
      <c r="AJ848" s="81" t="s">
        <v>19773</v>
      </c>
      <c r="AK848" s="81">
        <v>318</v>
      </c>
      <c r="AL848" s="81"/>
      <c r="AM848" s="81"/>
      <c r="AN848" s="83">
        <v>41109.233726851853</v>
      </c>
      <c r="AO848" s="85" t="s">
        <v>23251</v>
      </c>
      <c r="AP848" s="81" t="b">
        <v>1</v>
      </c>
      <c r="AQ848" s="81" t="b">
        <v>0</v>
      </c>
      <c r="AR848" s="81" t="b">
        <v>1</v>
      </c>
      <c r="AS848" s="81" t="s">
        <v>6171</v>
      </c>
      <c r="AT848" s="81">
        <v>4</v>
      </c>
      <c r="AU848" s="85" t="s">
        <v>6192</v>
      </c>
      <c r="AV848" s="81" t="b">
        <v>0</v>
      </c>
      <c r="AW848" s="81" t="s">
        <v>7170</v>
      </c>
      <c r="AX848" s="85" t="s">
        <v>27857</v>
      </c>
      <c r="AY848" s="81" t="s">
        <v>66</v>
      </c>
    </row>
    <row r="849" spans="1:51" x14ac:dyDescent="0.25">
      <c r="A849" s="66" t="s">
        <v>8650</v>
      </c>
      <c r="B849" s="67"/>
      <c r="C849" s="67"/>
      <c r="D849" s="68"/>
      <c r="E849" s="110"/>
      <c r="F849" s="104" t="s">
        <v>25802</v>
      </c>
      <c r="G849" s="111"/>
      <c r="H849" s="71"/>
      <c r="I849" s="72"/>
      <c r="J849" s="112"/>
      <c r="K849" s="71" t="s">
        <v>29977</v>
      </c>
      <c r="L849" s="113"/>
      <c r="M849" s="76"/>
      <c r="N849" s="76"/>
      <c r="O849" s="77"/>
      <c r="P849" s="78"/>
      <c r="Q849" s="78"/>
      <c r="R849" s="88"/>
      <c r="S849" s="88"/>
      <c r="T849" s="88"/>
      <c r="U849" s="88"/>
      <c r="V849" s="52"/>
      <c r="W849" s="52"/>
      <c r="X849" s="52"/>
      <c r="Y849" s="52"/>
      <c r="Z849" s="51"/>
      <c r="AA849" s="73"/>
      <c r="AB849" s="73"/>
      <c r="AC849" s="74"/>
      <c r="AD849" s="81" t="s">
        <v>17750</v>
      </c>
      <c r="AE849" s="81">
        <v>427</v>
      </c>
      <c r="AF849" s="81">
        <v>406</v>
      </c>
      <c r="AG849" s="81">
        <v>18810</v>
      </c>
      <c r="AH849" s="81">
        <v>2233</v>
      </c>
      <c r="AI849" s="81"/>
      <c r="AJ849" s="81" t="s">
        <v>19774</v>
      </c>
      <c r="AK849" s="81"/>
      <c r="AL849" s="81"/>
      <c r="AM849" s="81"/>
      <c r="AN849" s="83">
        <v>40870.282314814816</v>
      </c>
      <c r="AO849" s="85" t="s">
        <v>23252</v>
      </c>
      <c r="AP849" s="81" t="b">
        <v>0</v>
      </c>
      <c r="AQ849" s="81" t="b">
        <v>0</v>
      </c>
      <c r="AR849" s="81" t="b">
        <v>1</v>
      </c>
      <c r="AS849" s="81" t="s">
        <v>6171</v>
      </c>
      <c r="AT849" s="81">
        <v>3</v>
      </c>
      <c r="AU849" s="85" t="s">
        <v>24928</v>
      </c>
      <c r="AV849" s="81" t="b">
        <v>0</v>
      </c>
      <c r="AW849" s="81" t="s">
        <v>7170</v>
      </c>
      <c r="AX849" s="85" t="s">
        <v>27858</v>
      </c>
      <c r="AY849" s="81" t="s">
        <v>66</v>
      </c>
    </row>
    <row r="850" spans="1:51" x14ac:dyDescent="0.25">
      <c r="A850" s="66" t="s">
        <v>8651</v>
      </c>
      <c r="B850" s="67"/>
      <c r="C850" s="67"/>
      <c r="D850" s="68"/>
      <c r="E850" s="110"/>
      <c r="F850" s="104" t="s">
        <v>25803</v>
      </c>
      <c r="G850" s="111"/>
      <c r="H850" s="71"/>
      <c r="I850" s="72"/>
      <c r="J850" s="112"/>
      <c r="K850" s="71" t="s">
        <v>29978</v>
      </c>
      <c r="L850" s="113"/>
      <c r="M850" s="76"/>
      <c r="N850" s="76"/>
      <c r="O850" s="77"/>
      <c r="P850" s="78"/>
      <c r="Q850" s="78"/>
      <c r="R850" s="88"/>
      <c r="S850" s="88"/>
      <c r="T850" s="88"/>
      <c r="U850" s="88"/>
      <c r="V850" s="52"/>
      <c r="W850" s="52"/>
      <c r="X850" s="52"/>
      <c r="Y850" s="52"/>
      <c r="Z850" s="51"/>
      <c r="AA850" s="73"/>
      <c r="AB850" s="73"/>
      <c r="AC850" s="74"/>
      <c r="AD850" s="81" t="s">
        <v>17751</v>
      </c>
      <c r="AE850" s="81">
        <v>169</v>
      </c>
      <c r="AF850" s="81">
        <v>69</v>
      </c>
      <c r="AG850" s="81">
        <v>81</v>
      </c>
      <c r="AH850" s="81">
        <v>55</v>
      </c>
      <c r="AI850" s="81">
        <v>-28800</v>
      </c>
      <c r="AJ850" s="81"/>
      <c r="AK850" s="81"/>
      <c r="AL850" s="81"/>
      <c r="AM850" s="81" t="s">
        <v>5617</v>
      </c>
      <c r="AN850" s="83">
        <v>39982.037002314813</v>
      </c>
      <c r="AO850" s="85" t="s">
        <v>23253</v>
      </c>
      <c r="AP850" s="81" t="b">
        <v>0</v>
      </c>
      <c r="AQ850" s="81" t="b">
        <v>0</v>
      </c>
      <c r="AR850" s="81" t="b">
        <v>1</v>
      </c>
      <c r="AS850" s="81" t="s">
        <v>6171</v>
      </c>
      <c r="AT850" s="81">
        <v>1</v>
      </c>
      <c r="AU850" s="85" t="s">
        <v>24929</v>
      </c>
      <c r="AV850" s="81" t="b">
        <v>0</v>
      </c>
      <c r="AW850" s="81" t="s">
        <v>7170</v>
      </c>
      <c r="AX850" s="85" t="s">
        <v>27859</v>
      </c>
      <c r="AY850" s="81" t="s">
        <v>66</v>
      </c>
    </row>
    <row r="851" spans="1:51" x14ac:dyDescent="0.25">
      <c r="A851" s="66" t="s">
        <v>10533</v>
      </c>
      <c r="B851" s="67"/>
      <c r="C851" s="67"/>
      <c r="D851" s="68"/>
      <c r="E851" s="110"/>
      <c r="F851" s="104" t="s">
        <v>25804</v>
      </c>
      <c r="G851" s="111"/>
      <c r="H851" s="71"/>
      <c r="I851" s="72"/>
      <c r="J851" s="112"/>
      <c r="K851" s="71" t="s">
        <v>29979</v>
      </c>
      <c r="L851" s="113"/>
      <c r="M851" s="76"/>
      <c r="N851" s="76"/>
      <c r="O851" s="77"/>
      <c r="P851" s="78"/>
      <c r="Q851" s="78"/>
      <c r="R851" s="88"/>
      <c r="S851" s="88"/>
      <c r="T851" s="88"/>
      <c r="U851" s="88"/>
      <c r="V851" s="52"/>
      <c r="W851" s="52"/>
      <c r="X851" s="52"/>
      <c r="Y851" s="52"/>
      <c r="Z851" s="51"/>
      <c r="AA851" s="73"/>
      <c r="AB851" s="73"/>
      <c r="AC851" s="74"/>
      <c r="AD851" s="81" t="s">
        <v>17752</v>
      </c>
      <c r="AE851" s="81">
        <v>429</v>
      </c>
      <c r="AF851" s="81">
        <v>884185</v>
      </c>
      <c r="AG851" s="81">
        <v>28267</v>
      </c>
      <c r="AH851" s="81">
        <v>494</v>
      </c>
      <c r="AI851" s="81">
        <v>-21600</v>
      </c>
      <c r="AJ851" s="81" t="s">
        <v>19775</v>
      </c>
      <c r="AK851" s="81" t="s">
        <v>21480</v>
      </c>
      <c r="AL851" s="85" t="s">
        <v>22516</v>
      </c>
      <c r="AM851" s="81" t="s">
        <v>5621</v>
      </c>
      <c r="AN851" s="83">
        <v>39829.7419212963</v>
      </c>
      <c r="AO851" s="85" t="s">
        <v>23254</v>
      </c>
      <c r="AP851" s="81" t="b">
        <v>0</v>
      </c>
      <c r="AQ851" s="81" t="b">
        <v>0</v>
      </c>
      <c r="AR851" s="81" t="b">
        <v>1</v>
      </c>
      <c r="AS851" s="81" t="s">
        <v>6171</v>
      </c>
      <c r="AT851" s="81">
        <v>5380</v>
      </c>
      <c r="AU851" s="85" t="s">
        <v>24930</v>
      </c>
      <c r="AV851" s="81" t="b">
        <v>1</v>
      </c>
      <c r="AW851" s="81" t="s">
        <v>7170</v>
      </c>
      <c r="AX851" s="85" t="s">
        <v>27860</v>
      </c>
      <c r="AY851" s="81" t="s">
        <v>65</v>
      </c>
    </row>
    <row r="852" spans="1:51" x14ac:dyDescent="0.25">
      <c r="A852" s="66" t="s">
        <v>10534</v>
      </c>
      <c r="B852" s="67"/>
      <c r="C852" s="67"/>
      <c r="D852" s="68"/>
      <c r="E852" s="110"/>
      <c r="F852" s="104" t="s">
        <v>25805</v>
      </c>
      <c r="G852" s="111"/>
      <c r="H852" s="71"/>
      <c r="I852" s="72"/>
      <c r="J852" s="112"/>
      <c r="K852" s="71" t="s">
        <v>29980</v>
      </c>
      <c r="L852" s="113"/>
      <c r="M852" s="76"/>
      <c r="N852" s="76"/>
      <c r="O852" s="77"/>
      <c r="P852" s="78"/>
      <c r="Q852" s="78"/>
      <c r="R852" s="88"/>
      <c r="S852" s="88"/>
      <c r="T852" s="88"/>
      <c r="U852" s="88"/>
      <c r="V852" s="52"/>
      <c r="W852" s="52"/>
      <c r="X852" s="52"/>
      <c r="Y852" s="52"/>
      <c r="Z852" s="51"/>
      <c r="AA852" s="73"/>
      <c r="AB852" s="73"/>
      <c r="AC852" s="74"/>
      <c r="AD852" s="81" t="s">
        <v>17753</v>
      </c>
      <c r="AE852" s="81">
        <v>874</v>
      </c>
      <c r="AF852" s="81">
        <v>1161194</v>
      </c>
      <c r="AG852" s="81">
        <v>22397</v>
      </c>
      <c r="AH852" s="81">
        <v>1627</v>
      </c>
      <c r="AI852" s="81">
        <v>-21600</v>
      </c>
      <c r="AJ852" s="81" t="s">
        <v>19776</v>
      </c>
      <c r="AK852" s="81" t="s">
        <v>21481</v>
      </c>
      <c r="AL852" s="85" t="s">
        <v>22517</v>
      </c>
      <c r="AM852" s="81" t="s">
        <v>5621</v>
      </c>
      <c r="AN852" s="83">
        <v>39807.279560185183</v>
      </c>
      <c r="AO852" s="85" t="s">
        <v>23255</v>
      </c>
      <c r="AP852" s="81" t="b">
        <v>0</v>
      </c>
      <c r="AQ852" s="81" t="b">
        <v>0</v>
      </c>
      <c r="AR852" s="81" t="b">
        <v>1</v>
      </c>
      <c r="AS852" s="81" t="s">
        <v>6171</v>
      </c>
      <c r="AT852" s="81">
        <v>6468</v>
      </c>
      <c r="AU852" s="85" t="s">
        <v>24931</v>
      </c>
      <c r="AV852" s="81" t="b">
        <v>1</v>
      </c>
      <c r="AW852" s="81" t="s">
        <v>7170</v>
      </c>
      <c r="AX852" s="85" t="s">
        <v>27861</v>
      </c>
      <c r="AY852" s="81" t="s">
        <v>65</v>
      </c>
    </row>
    <row r="853" spans="1:51" x14ac:dyDescent="0.25">
      <c r="A853" s="66" t="s">
        <v>8652</v>
      </c>
      <c r="B853" s="67"/>
      <c r="C853" s="67"/>
      <c r="D853" s="68"/>
      <c r="E853" s="110"/>
      <c r="F853" s="104" t="s">
        <v>25806</v>
      </c>
      <c r="G853" s="111"/>
      <c r="H853" s="71"/>
      <c r="I853" s="72"/>
      <c r="J853" s="112"/>
      <c r="K853" s="71" t="s">
        <v>29981</v>
      </c>
      <c r="L853" s="113"/>
      <c r="M853" s="76"/>
      <c r="N853" s="76"/>
      <c r="O853" s="77"/>
      <c r="P853" s="78"/>
      <c r="Q853" s="78"/>
      <c r="R853" s="88"/>
      <c r="S853" s="88"/>
      <c r="T853" s="88"/>
      <c r="U853" s="88"/>
      <c r="V853" s="52"/>
      <c r="W853" s="52"/>
      <c r="X853" s="52"/>
      <c r="Y853" s="52"/>
      <c r="Z853" s="51"/>
      <c r="AA853" s="73"/>
      <c r="AB853" s="73"/>
      <c r="AC853" s="74"/>
      <c r="AD853" s="81" t="s">
        <v>17754</v>
      </c>
      <c r="AE853" s="81">
        <v>119</v>
      </c>
      <c r="AF853" s="81">
        <v>105</v>
      </c>
      <c r="AG853" s="81">
        <v>142</v>
      </c>
      <c r="AH853" s="81">
        <v>745</v>
      </c>
      <c r="AI853" s="81"/>
      <c r="AJ853" s="81"/>
      <c r="AK853" s="81"/>
      <c r="AL853" s="81"/>
      <c r="AM853" s="81"/>
      <c r="AN853" s="83">
        <v>41867.832442129627</v>
      </c>
      <c r="AO853" s="85" t="s">
        <v>23256</v>
      </c>
      <c r="AP853" s="81" t="b">
        <v>1</v>
      </c>
      <c r="AQ853" s="81" t="b">
        <v>0</v>
      </c>
      <c r="AR853" s="81" t="b">
        <v>1</v>
      </c>
      <c r="AS853" s="81" t="s">
        <v>6171</v>
      </c>
      <c r="AT853" s="81">
        <v>0</v>
      </c>
      <c r="AU853" s="85" t="s">
        <v>6192</v>
      </c>
      <c r="AV853" s="81" t="b">
        <v>0</v>
      </c>
      <c r="AW853" s="81" t="s">
        <v>7170</v>
      </c>
      <c r="AX853" s="85" t="s">
        <v>27862</v>
      </c>
      <c r="AY853" s="81" t="s">
        <v>66</v>
      </c>
    </row>
    <row r="854" spans="1:51" x14ac:dyDescent="0.25">
      <c r="A854" s="66" t="s">
        <v>8653</v>
      </c>
      <c r="B854" s="67"/>
      <c r="C854" s="67"/>
      <c r="D854" s="68"/>
      <c r="E854" s="110"/>
      <c r="F854" s="104" t="s">
        <v>25807</v>
      </c>
      <c r="G854" s="111"/>
      <c r="H854" s="71"/>
      <c r="I854" s="72"/>
      <c r="J854" s="112"/>
      <c r="K854" s="71" t="s">
        <v>29982</v>
      </c>
      <c r="L854" s="113"/>
      <c r="M854" s="76"/>
      <c r="N854" s="76"/>
      <c r="O854" s="77"/>
      <c r="P854" s="78"/>
      <c r="Q854" s="78"/>
      <c r="R854" s="88"/>
      <c r="S854" s="88"/>
      <c r="T854" s="88"/>
      <c r="U854" s="88"/>
      <c r="V854" s="52"/>
      <c r="W854" s="52"/>
      <c r="X854" s="52"/>
      <c r="Y854" s="52"/>
      <c r="Z854" s="51"/>
      <c r="AA854" s="73"/>
      <c r="AB854" s="73"/>
      <c r="AC854" s="74"/>
      <c r="AD854" s="81" t="s">
        <v>17755</v>
      </c>
      <c r="AE854" s="81">
        <v>1552</v>
      </c>
      <c r="AF854" s="81">
        <v>587</v>
      </c>
      <c r="AG854" s="81">
        <v>43411</v>
      </c>
      <c r="AH854" s="81">
        <v>118</v>
      </c>
      <c r="AI854" s="81">
        <v>-18000</v>
      </c>
      <c r="AJ854" s="81" t="s">
        <v>19777</v>
      </c>
      <c r="AK854" s="81" t="s">
        <v>21482</v>
      </c>
      <c r="AL854" s="85" t="s">
        <v>22518</v>
      </c>
      <c r="AM854" s="81" t="s">
        <v>5619</v>
      </c>
      <c r="AN854" s="83">
        <v>40281.156643518516</v>
      </c>
      <c r="AO854" s="85" t="s">
        <v>23257</v>
      </c>
      <c r="AP854" s="81" t="b">
        <v>0</v>
      </c>
      <c r="AQ854" s="81" t="b">
        <v>0</v>
      </c>
      <c r="AR854" s="81" t="b">
        <v>0</v>
      </c>
      <c r="AS854" s="81" t="s">
        <v>6171</v>
      </c>
      <c r="AT854" s="81">
        <v>48</v>
      </c>
      <c r="AU854" s="85" t="s">
        <v>24932</v>
      </c>
      <c r="AV854" s="81" t="b">
        <v>0</v>
      </c>
      <c r="AW854" s="81" t="s">
        <v>7170</v>
      </c>
      <c r="AX854" s="85" t="s">
        <v>27863</v>
      </c>
      <c r="AY854" s="81" t="s">
        <v>66</v>
      </c>
    </row>
    <row r="855" spans="1:51" x14ac:dyDescent="0.25">
      <c r="A855" s="66" t="s">
        <v>8654</v>
      </c>
      <c r="B855" s="67"/>
      <c r="C855" s="67"/>
      <c r="D855" s="68"/>
      <c r="E855" s="110"/>
      <c r="F855" s="104" t="s">
        <v>25808</v>
      </c>
      <c r="G855" s="111"/>
      <c r="H855" s="71"/>
      <c r="I855" s="72"/>
      <c r="J855" s="112"/>
      <c r="K855" s="71" t="s">
        <v>29983</v>
      </c>
      <c r="L855" s="113"/>
      <c r="M855" s="76"/>
      <c r="N855" s="76"/>
      <c r="O855" s="77"/>
      <c r="P855" s="78"/>
      <c r="Q855" s="78"/>
      <c r="R855" s="88"/>
      <c r="S855" s="88"/>
      <c r="T855" s="88"/>
      <c r="U855" s="88"/>
      <c r="V855" s="52"/>
      <c r="W855" s="52"/>
      <c r="X855" s="52"/>
      <c r="Y855" s="52"/>
      <c r="Z855" s="51"/>
      <c r="AA855" s="73"/>
      <c r="AB855" s="73"/>
      <c r="AC855" s="74"/>
      <c r="AD855" s="81" t="s">
        <v>17756</v>
      </c>
      <c r="AE855" s="81">
        <v>271</v>
      </c>
      <c r="AF855" s="81">
        <v>6323</v>
      </c>
      <c r="AG855" s="81">
        <v>42359</v>
      </c>
      <c r="AH855" s="81">
        <v>1297</v>
      </c>
      <c r="AI855" s="81">
        <v>-18000</v>
      </c>
      <c r="AJ855" s="81" t="s">
        <v>19778</v>
      </c>
      <c r="AK855" s="81" t="s">
        <v>21483</v>
      </c>
      <c r="AL855" s="85" t="s">
        <v>22519</v>
      </c>
      <c r="AM855" s="81" t="s">
        <v>5619</v>
      </c>
      <c r="AN855" s="83">
        <v>39906.457118055558</v>
      </c>
      <c r="AO855" s="85" t="s">
        <v>23258</v>
      </c>
      <c r="AP855" s="81" t="b">
        <v>0</v>
      </c>
      <c r="AQ855" s="81" t="b">
        <v>0</v>
      </c>
      <c r="AR855" s="81" t="b">
        <v>1</v>
      </c>
      <c r="AS855" s="81" t="s">
        <v>6171</v>
      </c>
      <c r="AT855" s="81">
        <v>33</v>
      </c>
      <c r="AU855" s="85" t="s">
        <v>24933</v>
      </c>
      <c r="AV855" s="81" t="b">
        <v>0</v>
      </c>
      <c r="AW855" s="81" t="s">
        <v>7170</v>
      </c>
      <c r="AX855" s="85" t="s">
        <v>27864</v>
      </c>
      <c r="AY855" s="81" t="s">
        <v>66</v>
      </c>
    </row>
    <row r="856" spans="1:51" x14ac:dyDescent="0.25">
      <c r="A856" s="66" t="s">
        <v>8655</v>
      </c>
      <c r="B856" s="67"/>
      <c r="C856" s="67"/>
      <c r="D856" s="68"/>
      <c r="E856" s="110"/>
      <c r="F856" s="104" t="s">
        <v>25809</v>
      </c>
      <c r="G856" s="111"/>
      <c r="H856" s="71"/>
      <c r="I856" s="72"/>
      <c r="J856" s="112"/>
      <c r="K856" s="71" t="s">
        <v>29984</v>
      </c>
      <c r="L856" s="113"/>
      <c r="M856" s="76"/>
      <c r="N856" s="76"/>
      <c r="O856" s="77"/>
      <c r="P856" s="78"/>
      <c r="Q856" s="78"/>
      <c r="R856" s="88"/>
      <c r="S856" s="88"/>
      <c r="T856" s="88"/>
      <c r="U856" s="88"/>
      <c r="V856" s="52"/>
      <c r="W856" s="52"/>
      <c r="X856" s="52"/>
      <c r="Y856" s="52"/>
      <c r="Z856" s="51"/>
      <c r="AA856" s="73"/>
      <c r="AB856" s="73"/>
      <c r="AC856" s="74"/>
      <c r="AD856" s="81" t="s">
        <v>17757</v>
      </c>
      <c r="AE856" s="81">
        <v>410</v>
      </c>
      <c r="AF856" s="81">
        <v>432</v>
      </c>
      <c r="AG856" s="81">
        <v>2043</v>
      </c>
      <c r="AH856" s="81">
        <v>759</v>
      </c>
      <c r="AI856" s="81"/>
      <c r="AJ856" s="81" t="s">
        <v>19779</v>
      </c>
      <c r="AK856" s="81"/>
      <c r="AL856" s="81"/>
      <c r="AM856" s="81"/>
      <c r="AN856" s="83">
        <v>41280.301319444443</v>
      </c>
      <c r="AO856" s="85" t="s">
        <v>23259</v>
      </c>
      <c r="AP856" s="81" t="b">
        <v>0</v>
      </c>
      <c r="AQ856" s="81" t="b">
        <v>0</v>
      </c>
      <c r="AR856" s="81" t="b">
        <v>1</v>
      </c>
      <c r="AS856" s="81" t="s">
        <v>6171</v>
      </c>
      <c r="AT856" s="81">
        <v>0</v>
      </c>
      <c r="AU856" s="85" t="s">
        <v>6192</v>
      </c>
      <c r="AV856" s="81" t="b">
        <v>0</v>
      </c>
      <c r="AW856" s="81" t="s">
        <v>7170</v>
      </c>
      <c r="AX856" s="85" t="s">
        <v>27865</v>
      </c>
      <c r="AY856" s="81" t="s">
        <v>66</v>
      </c>
    </row>
    <row r="857" spans="1:51" x14ac:dyDescent="0.25">
      <c r="A857" s="66" t="s">
        <v>8656</v>
      </c>
      <c r="B857" s="67"/>
      <c r="C857" s="67"/>
      <c r="D857" s="68"/>
      <c r="E857" s="110"/>
      <c r="F857" s="104" t="s">
        <v>25810</v>
      </c>
      <c r="G857" s="111"/>
      <c r="H857" s="71"/>
      <c r="I857" s="72"/>
      <c r="J857" s="112"/>
      <c r="K857" s="71" t="s">
        <v>29985</v>
      </c>
      <c r="L857" s="113"/>
      <c r="M857" s="76"/>
      <c r="N857" s="76"/>
      <c r="O857" s="77"/>
      <c r="P857" s="78"/>
      <c r="Q857" s="78"/>
      <c r="R857" s="88"/>
      <c r="S857" s="88"/>
      <c r="T857" s="88"/>
      <c r="U857" s="88"/>
      <c r="V857" s="52"/>
      <c r="W857" s="52"/>
      <c r="X857" s="52"/>
      <c r="Y857" s="52"/>
      <c r="Z857" s="51"/>
      <c r="AA857" s="73"/>
      <c r="AB857" s="73"/>
      <c r="AC857" s="74"/>
      <c r="AD857" s="81" t="s">
        <v>17758</v>
      </c>
      <c r="AE857" s="81">
        <v>426</v>
      </c>
      <c r="AF857" s="81">
        <v>209</v>
      </c>
      <c r="AG857" s="81">
        <v>57485</v>
      </c>
      <c r="AH857" s="81">
        <v>264</v>
      </c>
      <c r="AI857" s="81"/>
      <c r="AJ857" s="81" t="s">
        <v>19780</v>
      </c>
      <c r="AK857" s="81" t="s">
        <v>21484</v>
      </c>
      <c r="AL857" s="85" t="s">
        <v>22520</v>
      </c>
      <c r="AM857" s="81"/>
      <c r="AN857" s="83">
        <v>41321.273009259261</v>
      </c>
      <c r="AO857" s="81"/>
      <c r="AP857" s="81" t="b">
        <v>1</v>
      </c>
      <c r="AQ857" s="81" t="b">
        <v>0</v>
      </c>
      <c r="AR857" s="81" t="b">
        <v>1</v>
      </c>
      <c r="AS857" s="81" t="s">
        <v>6171</v>
      </c>
      <c r="AT857" s="81">
        <v>59</v>
      </c>
      <c r="AU857" s="85" t="s">
        <v>6192</v>
      </c>
      <c r="AV857" s="81" t="b">
        <v>0</v>
      </c>
      <c r="AW857" s="81" t="s">
        <v>7170</v>
      </c>
      <c r="AX857" s="85" t="s">
        <v>27866</v>
      </c>
      <c r="AY857" s="81" t="s">
        <v>66</v>
      </c>
    </row>
    <row r="858" spans="1:51" x14ac:dyDescent="0.25">
      <c r="A858" s="66" t="s">
        <v>8657</v>
      </c>
      <c r="B858" s="67"/>
      <c r="C858" s="67"/>
      <c r="D858" s="68"/>
      <c r="E858" s="110"/>
      <c r="F858" s="104" t="s">
        <v>25811</v>
      </c>
      <c r="G858" s="111"/>
      <c r="H858" s="71"/>
      <c r="I858" s="72"/>
      <c r="J858" s="112"/>
      <c r="K858" s="71" t="s">
        <v>29986</v>
      </c>
      <c r="L858" s="113"/>
      <c r="M858" s="76"/>
      <c r="N858" s="76"/>
      <c r="O858" s="77"/>
      <c r="P858" s="78"/>
      <c r="Q858" s="78"/>
      <c r="R858" s="88"/>
      <c r="S858" s="88"/>
      <c r="T858" s="88"/>
      <c r="U858" s="88"/>
      <c r="V858" s="52"/>
      <c r="W858" s="52"/>
      <c r="X858" s="52"/>
      <c r="Y858" s="52"/>
      <c r="Z858" s="51"/>
      <c r="AA858" s="73"/>
      <c r="AB858" s="73"/>
      <c r="AC858" s="74"/>
      <c r="AD858" s="81" t="s">
        <v>17759</v>
      </c>
      <c r="AE858" s="81">
        <v>292</v>
      </c>
      <c r="AF858" s="81">
        <v>1044</v>
      </c>
      <c r="AG858" s="81">
        <v>103173</v>
      </c>
      <c r="AH858" s="81">
        <v>229</v>
      </c>
      <c r="AI858" s="81">
        <v>3600</v>
      </c>
      <c r="AJ858" s="81" t="s">
        <v>19781</v>
      </c>
      <c r="AK858" s="81" t="s">
        <v>5271</v>
      </c>
      <c r="AL858" s="85" t="s">
        <v>22521</v>
      </c>
      <c r="AM858" s="81" t="s">
        <v>5302</v>
      </c>
      <c r="AN858" s="83">
        <v>41172.373611111114</v>
      </c>
      <c r="AO858" s="85" t="s">
        <v>23260</v>
      </c>
      <c r="AP858" s="81" t="b">
        <v>1</v>
      </c>
      <c r="AQ858" s="81" t="b">
        <v>0</v>
      </c>
      <c r="AR858" s="81" t="b">
        <v>0</v>
      </c>
      <c r="AS858" s="81" t="s">
        <v>6176</v>
      </c>
      <c r="AT858" s="81">
        <v>84</v>
      </c>
      <c r="AU858" s="85" t="s">
        <v>6192</v>
      </c>
      <c r="AV858" s="81" t="b">
        <v>0</v>
      </c>
      <c r="AW858" s="81" t="s">
        <v>7170</v>
      </c>
      <c r="AX858" s="85" t="s">
        <v>27867</v>
      </c>
      <c r="AY858" s="81" t="s">
        <v>66</v>
      </c>
    </row>
    <row r="859" spans="1:51" x14ac:dyDescent="0.25">
      <c r="A859" s="66" t="s">
        <v>8658</v>
      </c>
      <c r="B859" s="67"/>
      <c r="C859" s="67"/>
      <c r="D859" s="68"/>
      <c r="E859" s="110"/>
      <c r="F859" s="104" t="s">
        <v>25812</v>
      </c>
      <c r="G859" s="111"/>
      <c r="H859" s="71"/>
      <c r="I859" s="72"/>
      <c r="J859" s="112"/>
      <c r="K859" s="71" t="s">
        <v>29987</v>
      </c>
      <c r="L859" s="113"/>
      <c r="M859" s="76"/>
      <c r="N859" s="76"/>
      <c r="O859" s="77"/>
      <c r="P859" s="78"/>
      <c r="Q859" s="78"/>
      <c r="R859" s="88"/>
      <c r="S859" s="88"/>
      <c r="T859" s="88"/>
      <c r="U859" s="88"/>
      <c r="V859" s="52"/>
      <c r="W859" s="52"/>
      <c r="X859" s="52"/>
      <c r="Y859" s="52"/>
      <c r="Z859" s="51"/>
      <c r="AA859" s="73"/>
      <c r="AB859" s="73"/>
      <c r="AC859" s="74"/>
      <c r="AD859" s="81" t="s">
        <v>17760</v>
      </c>
      <c r="AE859" s="81">
        <v>585</v>
      </c>
      <c r="AF859" s="81">
        <v>46</v>
      </c>
      <c r="AG859" s="81">
        <v>205</v>
      </c>
      <c r="AH859" s="81">
        <v>3</v>
      </c>
      <c r="AI859" s="81"/>
      <c r="AJ859" s="81" t="s">
        <v>19782</v>
      </c>
      <c r="AK859" s="81" t="s">
        <v>21485</v>
      </c>
      <c r="AL859" s="81"/>
      <c r="AM859" s="81"/>
      <c r="AN859" s="83">
        <v>40944.612743055557</v>
      </c>
      <c r="AO859" s="81"/>
      <c r="AP859" s="81" t="b">
        <v>1</v>
      </c>
      <c r="AQ859" s="81" t="b">
        <v>0</v>
      </c>
      <c r="AR859" s="81" t="b">
        <v>0</v>
      </c>
      <c r="AS859" s="81" t="s">
        <v>6171</v>
      </c>
      <c r="AT859" s="81">
        <v>2</v>
      </c>
      <c r="AU859" s="85" t="s">
        <v>6192</v>
      </c>
      <c r="AV859" s="81" t="b">
        <v>0</v>
      </c>
      <c r="AW859" s="81" t="s">
        <v>7170</v>
      </c>
      <c r="AX859" s="85" t="s">
        <v>27868</v>
      </c>
      <c r="AY859" s="81" t="s">
        <v>66</v>
      </c>
    </row>
    <row r="860" spans="1:51" x14ac:dyDescent="0.25">
      <c r="A860" s="66" t="s">
        <v>8659</v>
      </c>
      <c r="B860" s="67"/>
      <c r="C860" s="67"/>
      <c r="D860" s="68"/>
      <c r="E860" s="110"/>
      <c r="F860" s="104" t="s">
        <v>25813</v>
      </c>
      <c r="G860" s="111"/>
      <c r="H860" s="71"/>
      <c r="I860" s="72"/>
      <c r="J860" s="112"/>
      <c r="K860" s="71" t="s">
        <v>29988</v>
      </c>
      <c r="L860" s="113"/>
      <c r="M860" s="76"/>
      <c r="N860" s="76"/>
      <c r="O860" s="77"/>
      <c r="P860" s="78"/>
      <c r="Q860" s="78"/>
      <c r="R860" s="88"/>
      <c r="S860" s="88"/>
      <c r="T860" s="88"/>
      <c r="U860" s="88"/>
      <c r="V860" s="52"/>
      <c r="W860" s="52"/>
      <c r="X860" s="52"/>
      <c r="Y860" s="52"/>
      <c r="Z860" s="51"/>
      <c r="AA860" s="73"/>
      <c r="AB860" s="73"/>
      <c r="AC860" s="74"/>
      <c r="AD860" s="81" t="s">
        <v>17761</v>
      </c>
      <c r="AE860" s="81">
        <v>322</v>
      </c>
      <c r="AF860" s="81">
        <v>777</v>
      </c>
      <c r="AG860" s="81">
        <v>51638</v>
      </c>
      <c r="AH860" s="81">
        <v>1032</v>
      </c>
      <c r="AI860" s="81">
        <v>-18000</v>
      </c>
      <c r="AJ860" s="81" t="s">
        <v>19783</v>
      </c>
      <c r="AK860" s="81" t="s">
        <v>21486</v>
      </c>
      <c r="AL860" s="85" t="s">
        <v>22522</v>
      </c>
      <c r="AM860" s="81" t="s">
        <v>5616</v>
      </c>
      <c r="AN860" s="83">
        <v>40601.628553240742</v>
      </c>
      <c r="AO860" s="85" t="s">
        <v>23261</v>
      </c>
      <c r="AP860" s="81" t="b">
        <v>1</v>
      </c>
      <c r="AQ860" s="81" t="b">
        <v>0</v>
      </c>
      <c r="AR860" s="81" t="b">
        <v>1</v>
      </c>
      <c r="AS860" s="81" t="s">
        <v>6171</v>
      </c>
      <c r="AT860" s="81">
        <v>12</v>
      </c>
      <c r="AU860" s="85" t="s">
        <v>6192</v>
      </c>
      <c r="AV860" s="81" t="b">
        <v>0</v>
      </c>
      <c r="AW860" s="81" t="s">
        <v>7170</v>
      </c>
      <c r="AX860" s="85" t="s">
        <v>27869</v>
      </c>
      <c r="AY860" s="81" t="s">
        <v>66</v>
      </c>
    </row>
    <row r="861" spans="1:51" x14ac:dyDescent="0.25">
      <c r="A861" s="66" t="s">
        <v>8660</v>
      </c>
      <c r="B861" s="67"/>
      <c r="C861" s="67"/>
      <c r="D861" s="68"/>
      <c r="E861" s="110"/>
      <c r="F861" s="104" t="s">
        <v>25814</v>
      </c>
      <c r="G861" s="111"/>
      <c r="H861" s="71"/>
      <c r="I861" s="72"/>
      <c r="J861" s="112"/>
      <c r="K861" s="71" t="s">
        <v>29989</v>
      </c>
      <c r="L861" s="113"/>
      <c r="M861" s="76"/>
      <c r="N861" s="76"/>
      <c r="O861" s="77"/>
      <c r="P861" s="78"/>
      <c r="Q861" s="78"/>
      <c r="R861" s="88"/>
      <c r="S861" s="88"/>
      <c r="T861" s="88"/>
      <c r="U861" s="88"/>
      <c r="V861" s="52"/>
      <c r="W861" s="52"/>
      <c r="X861" s="52"/>
      <c r="Y861" s="52"/>
      <c r="Z861" s="51"/>
      <c r="AA861" s="73"/>
      <c r="AB861" s="73"/>
      <c r="AC861" s="74"/>
      <c r="AD861" s="81" t="s">
        <v>17762</v>
      </c>
      <c r="AE861" s="81">
        <v>235</v>
      </c>
      <c r="AF861" s="81">
        <v>59</v>
      </c>
      <c r="AG861" s="81">
        <v>2623</v>
      </c>
      <c r="AH861" s="81">
        <v>61</v>
      </c>
      <c r="AI861" s="81"/>
      <c r="AJ861" s="81" t="s">
        <v>19784</v>
      </c>
      <c r="AK861" s="81" t="s">
        <v>4965</v>
      </c>
      <c r="AL861" s="85" t="s">
        <v>22523</v>
      </c>
      <c r="AM861" s="81"/>
      <c r="AN861" s="83">
        <v>42310.864039351851</v>
      </c>
      <c r="AO861" s="85" t="s">
        <v>23262</v>
      </c>
      <c r="AP861" s="81" t="b">
        <v>1</v>
      </c>
      <c r="AQ861" s="81" t="b">
        <v>0</v>
      </c>
      <c r="AR861" s="81" t="b">
        <v>0</v>
      </c>
      <c r="AS861" s="81" t="s">
        <v>6171</v>
      </c>
      <c r="AT861" s="81">
        <v>8</v>
      </c>
      <c r="AU861" s="85" t="s">
        <v>6192</v>
      </c>
      <c r="AV861" s="81" t="b">
        <v>0</v>
      </c>
      <c r="AW861" s="81" t="s">
        <v>7170</v>
      </c>
      <c r="AX861" s="85" t="s">
        <v>27870</v>
      </c>
      <c r="AY861" s="81" t="s">
        <v>66</v>
      </c>
    </row>
    <row r="862" spans="1:51" x14ac:dyDescent="0.25">
      <c r="A862" s="66" t="s">
        <v>8661</v>
      </c>
      <c r="B862" s="67"/>
      <c r="C862" s="67"/>
      <c r="D862" s="68"/>
      <c r="E862" s="110"/>
      <c r="F862" s="104" t="s">
        <v>25815</v>
      </c>
      <c r="G862" s="111"/>
      <c r="H862" s="71"/>
      <c r="I862" s="72"/>
      <c r="J862" s="112"/>
      <c r="K862" s="71" t="s">
        <v>29990</v>
      </c>
      <c r="L862" s="113"/>
      <c r="M862" s="76"/>
      <c r="N862" s="76"/>
      <c r="O862" s="77"/>
      <c r="P862" s="78"/>
      <c r="Q862" s="78"/>
      <c r="R862" s="88"/>
      <c r="S862" s="88"/>
      <c r="T862" s="88"/>
      <c r="U862" s="88"/>
      <c r="V862" s="52"/>
      <c r="W862" s="52"/>
      <c r="X862" s="52"/>
      <c r="Y862" s="52"/>
      <c r="Z862" s="51"/>
      <c r="AA862" s="73"/>
      <c r="AB862" s="73"/>
      <c r="AC862" s="74"/>
      <c r="AD862" s="81" t="s">
        <v>17763</v>
      </c>
      <c r="AE862" s="81">
        <v>7984</v>
      </c>
      <c r="AF862" s="81">
        <v>7227</v>
      </c>
      <c r="AG862" s="81">
        <v>1346</v>
      </c>
      <c r="AH862" s="81">
        <v>2457</v>
      </c>
      <c r="AI862" s="81">
        <v>-28800</v>
      </c>
      <c r="AJ862" s="81" t="s">
        <v>19785</v>
      </c>
      <c r="AK862" s="81"/>
      <c r="AL862" s="85" t="s">
        <v>22524</v>
      </c>
      <c r="AM862" s="81" t="s">
        <v>5617</v>
      </c>
      <c r="AN862" s="83">
        <v>41858.851921296293</v>
      </c>
      <c r="AO862" s="85" t="s">
        <v>23263</v>
      </c>
      <c r="AP862" s="81" t="b">
        <v>0</v>
      </c>
      <c r="AQ862" s="81" t="b">
        <v>0</v>
      </c>
      <c r="AR862" s="81" t="b">
        <v>0</v>
      </c>
      <c r="AS862" s="81" t="s">
        <v>6171</v>
      </c>
      <c r="AT862" s="81">
        <v>33</v>
      </c>
      <c r="AU862" s="85" t="s">
        <v>6192</v>
      </c>
      <c r="AV862" s="81" t="b">
        <v>1</v>
      </c>
      <c r="AW862" s="81" t="s">
        <v>7170</v>
      </c>
      <c r="AX862" s="85" t="s">
        <v>27871</v>
      </c>
      <c r="AY862" s="81" t="s">
        <v>66</v>
      </c>
    </row>
    <row r="863" spans="1:51" x14ac:dyDescent="0.25">
      <c r="A863" s="66" t="s">
        <v>8662</v>
      </c>
      <c r="B863" s="67"/>
      <c r="C863" s="67"/>
      <c r="D863" s="68"/>
      <c r="E863" s="110"/>
      <c r="F863" s="104" t="s">
        <v>25816</v>
      </c>
      <c r="G863" s="111"/>
      <c r="H863" s="71"/>
      <c r="I863" s="72"/>
      <c r="J863" s="112"/>
      <c r="K863" s="71" t="s">
        <v>29991</v>
      </c>
      <c r="L863" s="113"/>
      <c r="M863" s="76"/>
      <c r="N863" s="76"/>
      <c r="O863" s="77"/>
      <c r="P863" s="78"/>
      <c r="Q863" s="78"/>
      <c r="R863" s="88"/>
      <c r="S863" s="88"/>
      <c r="T863" s="88"/>
      <c r="U863" s="88"/>
      <c r="V863" s="52"/>
      <c r="W863" s="52"/>
      <c r="X863" s="52"/>
      <c r="Y863" s="52"/>
      <c r="Z863" s="51"/>
      <c r="AA863" s="73"/>
      <c r="AB863" s="73"/>
      <c r="AC863" s="74"/>
      <c r="AD863" s="81" t="s">
        <v>17764</v>
      </c>
      <c r="AE863" s="81">
        <v>387</v>
      </c>
      <c r="AF863" s="81">
        <v>327</v>
      </c>
      <c r="AG863" s="81">
        <v>50676</v>
      </c>
      <c r="AH863" s="81">
        <v>11734</v>
      </c>
      <c r="AI863" s="81">
        <v>-21600</v>
      </c>
      <c r="AJ863" s="81" t="s">
        <v>19786</v>
      </c>
      <c r="AK863" s="81" t="s">
        <v>21487</v>
      </c>
      <c r="AL863" s="81"/>
      <c r="AM863" s="81" t="s">
        <v>5621</v>
      </c>
      <c r="AN863" s="83">
        <v>41019.043599537035</v>
      </c>
      <c r="AO863" s="85" t="s">
        <v>23264</v>
      </c>
      <c r="AP863" s="81" t="b">
        <v>0</v>
      </c>
      <c r="AQ863" s="81" t="b">
        <v>0</v>
      </c>
      <c r="AR863" s="81" t="b">
        <v>1</v>
      </c>
      <c r="AS863" s="81" t="s">
        <v>6171</v>
      </c>
      <c r="AT863" s="81">
        <v>8</v>
      </c>
      <c r="AU863" s="85" t="s">
        <v>24934</v>
      </c>
      <c r="AV863" s="81" t="b">
        <v>0</v>
      </c>
      <c r="AW863" s="81" t="s">
        <v>7170</v>
      </c>
      <c r="AX863" s="85" t="s">
        <v>27872</v>
      </c>
      <c r="AY863" s="81" t="s">
        <v>66</v>
      </c>
    </row>
    <row r="864" spans="1:51" x14ac:dyDescent="0.25">
      <c r="A864" s="66" t="s">
        <v>10535</v>
      </c>
      <c r="B864" s="67"/>
      <c r="C864" s="67"/>
      <c r="D864" s="68"/>
      <c r="E864" s="110"/>
      <c r="F864" s="104" t="s">
        <v>25817</v>
      </c>
      <c r="G864" s="111"/>
      <c r="H864" s="71"/>
      <c r="I864" s="72"/>
      <c r="J864" s="112"/>
      <c r="K864" s="71" t="s">
        <v>29992</v>
      </c>
      <c r="L864" s="113"/>
      <c r="M864" s="76"/>
      <c r="N864" s="76"/>
      <c r="O864" s="77"/>
      <c r="P864" s="78"/>
      <c r="Q864" s="78"/>
      <c r="R864" s="88"/>
      <c r="S864" s="88"/>
      <c r="T864" s="88"/>
      <c r="U864" s="88"/>
      <c r="V864" s="52"/>
      <c r="W864" s="52"/>
      <c r="X864" s="52"/>
      <c r="Y864" s="52"/>
      <c r="Z864" s="51"/>
      <c r="AA864" s="73"/>
      <c r="AB864" s="73"/>
      <c r="AC864" s="74"/>
      <c r="AD864" s="81" t="s">
        <v>17765</v>
      </c>
      <c r="AE864" s="81">
        <v>470</v>
      </c>
      <c r="AF864" s="81">
        <v>2107</v>
      </c>
      <c r="AG864" s="81">
        <v>33382</v>
      </c>
      <c r="AH864" s="81">
        <v>1571</v>
      </c>
      <c r="AI864" s="81"/>
      <c r="AJ864" s="81" t="s">
        <v>19787</v>
      </c>
      <c r="AK864" s="81"/>
      <c r="AL864" s="81"/>
      <c r="AM864" s="81"/>
      <c r="AN864" s="83">
        <v>41511.127638888887</v>
      </c>
      <c r="AO864" s="85" t="s">
        <v>23265</v>
      </c>
      <c r="AP864" s="81" t="b">
        <v>1</v>
      </c>
      <c r="AQ864" s="81" t="b">
        <v>0</v>
      </c>
      <c r="AR864" s="81" t="b">
        <v>1</v>
      </c>
      <c r="AS864" s="81" t="s">
        <v>6171</v>
      </c>
      <c r="AT864" s="81">
        <v>28</v>
      </c>
      <c r="AU864" s="85" t="s">
        <v>6192</v>
      </c>
      <c r="AV864" s="81" t="b">
        <v>0</v>
      </c>
      <c r="AW864" s="81" t="s">
        <v>7170</v>
      </c>
      <c r="AX864" s="85" t="s">
        <v>27873</v>
      </c>
      <c r="AY864" s="81" t="s">
        <v>65</v>
      </c>
    </row>
    <row r="865" spans="1:51" x14ac:dyDescent="0.25">
      <c r="A865" s="66" t="s">
        <v>8663</v>
      </c>
      <c r="B865" s="67"/>
      <c r="C865" s="67"/>
      <c r="D865" s="68"/>
      <c r="E865" s="110"/>
      <c r="F865" s="104" t="s">
        <v>25818</v>
      </c>
      <c r="G865" s="111"/>
      <c r="H865" s="71"/>
      <c r="I865" s="72"/>
      <c r="J865" s="112"/>
      <c r="K865" s="71" t="s">
        <v>29993</v>
      </c>
      <c r="L865" s="113"/>
      <c r="M865" s="76"/>
      <c r="N865" s="76"/>
      <c r="O865" s="77"/>
      <c r="P865" s="78"/>
      <c r="Q865" s="78"/>
      <c r="R865" s="88"/>
      <c r="S865" s="88"/>
      <c r="T865" s="88"/>
      <c r="U865" s="88"/>
      <c r="V865" s="52"/>
      <c r="W865" s="52"/>
      <c r="X865" s="52"/>
      <c r="Y865" s="52"/>
      <c r="Z865" s="51"/>
      <c r="AA865" s="73"/>
      <c r="AB865" s="73"/>
      <c r="AC865" s="74"/>
      <c r="AD865" s="81" t="s">
        <v>17766</v>
      </c>
      <c r="AE865" s="81">
        <v>759</v>
      </c>
      <c r="AF865" s="81">
        <v>2442</v>
      </c>
      <c r="AG865" s="81">
        <v>34704</v>
      </c>
      <c r="AH865" s="81">
        <v>167</v>
      </c>
      <c r="AI865" s="81">
        <v>-18000</v>
      </c>
      <c r="AJ865" s="81"/>
      <c r="AK865" s="81" t="s">
        <v>21488</v>
      </c>
      <c r="AL865" s="85" t="s">
        <v>22525</v>
      </c>
      <c r="AM865" s="81" t="s">
        <v>5619</v>
      </c>
      <c r="AN865" s="83">
        <v>39962.131354166668</v>
      </c>
      <c r="AO865" s="85" t="s">
        <v>23266</v>
      </c>
      <c r="AP865" s="81" t="b">
        <v>0</v>
      </c>
      <c r="AQ865" s="81" t="b">
        <v>0</v>
      </c>
      <c r="AR865" s="81" t="b">
        <v>1</v>
      </c>
      <c r="AS865" s="81" t="s">
        <v>6171</v>
      </c>
      <c r="AT865" s="81">
        <v>165</v>
      </c>
      <c r="AU865" s="85" t="s">
        <v>24935</v>
      </c>
      <c r="AV865" s="81" t="b">
        <v>0</v>
      </c>
      <c r="AW865" s="81" t="s">
        <v>7170</v>
      </c>
      <c r="AX865" s="85" t="s">
        <v>27874</v>
      </c>
      <c r="AY865" s="81" t="s">
        <v>66</v>
      </c>
    </row>
    <row r="866" spans="1:51" x14ac:dyDescent="0.25">
      <c r="A866" s="66" t="s">
        <v>8664</v>
      </c>
      <c r="B866" s="67"/>
      <c r="C866" s="67"/>
      <c r="D866" s="68"/>
      <c r="E866" s="110"/>
      <c r="F866" s="104" t="s">
        <v>6767</v>
      </c>
      <c r="G866" s="111"/>
      <c r="H866" s="71"/>
      <c r="I866" s="72"/>
      <c r="J866" s="112"/>
      <c r="K866" s="71" t="s">
        <v>29994</v>
      </c>
      <c r="L866" s="113"/>
      <c r="M866" s="76"/>
      <c r="N866" s="76"/>
      <c r="O866" s="77"/>
      <c r="P866" s="78"/>
      <c r="Q866" s="78"/>
      <c r="R866" s="88"/>
      <c r="S866" s="88"/>
      <c r="T866" s="88"/>
      <c r="U866" s="88"/>
      <c r="V866" s="52"/>
      <c r="W866" s="52"/>
      <c r="X866" s="52"/>
      <c r="Y866" s="52"/>
      <c r="Z866" s="51"/>
      <c r="AA866" s="73"/>
      <c r="AB866" s="73"/>
      <c r="AC866" s="74"/>
      <c r="AD866" s="81" t="s">
        <v>17767</v>
      </c>
      <c r="AE866" s="81">
        <v>10</v>
      </c>
      <c r="AF866" s="81">
        <v>2</v>
      </c>
      <c r="AG866" s="81">
        <v>527</v>
      </c>
      <c r="AH866" s="81">
        <v>0</v>
      </c>
      <c r="AI866" s="81"/>
      <c r="AJ866" s="81"/>
      <c r="AK866" s="81"/>
      <c r="AL866" s="81"/>
      <c r="AM866" s="81"/>
      <c r="AN866" s="83">
        <v>41222.151550925926</v>
      </c>
      <c r="AO866" s="81"/>
      <c r="AP866" s="81" t="b">
        <v>1</v>
      </c>
      <c r="AQ866" s="81" t="b">
        <v>1</v>
      </c>
      <c r="AR866" s="81" t="b">
        <v>0</v>
      </c>
      <c r="AS866" s="81" t="s">
        <v>6171</v>
      </c>
      <c r="AT866" s="81">
        <v>0</v>
      </c>
      <c r="AU866" s="85" t="s">
        <v>6192</v>
      </c>
      <c r="AV866" s="81" t="b">
        <v>0</v>
      </c>
      <c r="AW866" s="81" t="s">
        <v>7170</v>
      </c>
      <c r="AX866" s="85" t="s">
        <v>27875</v>
      </c>
      <c r="AY866" s="81" t="s">
        <v>66</v>
      </c>
    </row>
    <row r="867" spans="1:51" x14ac:dyDescent="0.25">
      <c r="A867" s="66" t="s">
        <v>8665</v>
      </c>
      <c r="B867" s="67"/>
      <c r="C867" s="67"/>
      <c r="D867" s="68"/>
      <c r="E867" s="110"/>
      <c r="F867" s="104" t="s">
        <v>6615</v>
      </c>
      <c r="G867" s="111"/>
      <c r="H867" s="71"/>
      <c r="I867" s="72"/>
      <c r="J867" s="112"/>
      <c r="K867" s="71" t="s">
        <v>29995</v>
      </c>
      <c r="L867" s="113"/>
      <c r="M867" s="76"/>
      <c r="N867" s="76"/>
      <c r="O867" s="77"/>
      <c r="P867" s="78"/>
      <c r="Q867" s="78"/>
      <c r="R867" s="88"/>
      <c r="S867" s="88"/>
      <c r="T867" s="88"/>
      <c r="U867" s="88"/>
      <c r="V867" s="52"/>
      <c r="W867" s="52"/>
      <c r="X867" s="52"/>
      <c r="Y867" s="52"/>
      <c r="Z867" s="51"/>
      <c r="AA867" s="73"/>
      <c r="AB867" s="73"/>
      <c r="AC867" s="74"/>
      <c r="AD867" s="81" t="s">
        <v>17768</v>
      </c>
      <c r="AE867" s="81">
        <v>15</v>
      </c>
      <c r="AF867" s="81">
        <v>1</v>
      </c>
      <c r="AG867" s="81">
        <v>21</v>
      </c>
      <c r="AH867" s="81">
        <v>0</v>
      </c>
      <c r="AI867" s="81"/>
      <c r="AJ867" s="81"/>
      <c r="AK867" s="81"/>
      <c r="AL867" s="81"/>
      <c r="AM867" s="81"/>
      <c r="AN867" s="83">
        <v>42369.321099537039</v>
      </c>
      <c r="AO867" s="81"/>
      <c r="AP867" s="81" t="b">
        <v>1</v>
      </c>
      <c r="AQ867" s="81" t="b">
        <v>1</v>
      </c>
      <c r="AR867" s="81" t="b">
        <v>0</v>
      </c>
      <c r="AS867" s="81" t="s">
        <v>6171</v>
      </c>
      <c r="AT867" s="81">
        <v>0</v>
      </c>
      <c r="AU867" s="81"/>
      <c r="AV867" s="81" t="b">
        <v>0</v>
      </c>
      <c r="AW867" s="81" t="s">
        <v>7170</v>
      </c>
      <c r="AX867" s="85" t="s">
        <v>27876</v>
      </c>
      <c r="AY867" s="81" t="s">
        <v>66</v>
      </c>
    </row>
    <row r="868" spans="1:51" x14ac:dyDescent="0.25">
      <c r="A868" s="66" t="s">
        <v>8666</v>
      </c>
      <c r="B868" s="67"/>
      <c r="C868" s="67"/>
      <c r="D868" s="68"/>
      <c r="E868" s="110"/>
      <c r="F868" s="104" t="s">
        <v>25819</v>
      </c>
      <c r="G868" s="111"/>
      <c r="H868" s="71"/>
      <c r="I868" s="72"/>
      <c r="J868" s="112"/>
      <c r="K868" s="71" t="s">
        <v>29996</v>
      </c>
      <c r="L868" s="113"/>
      <c r="M868" s="76"/>
      <c r="N868" s="76"/>
      <c r="O868" s="77"/>
      <c r="P868" s="78"/>
      <c r="Q868" s="78"/>
      <c r="R868" s="88"/>
      <c r="S868" s="88"/>
      <c r="T868" s="88"/>
      <c r="U868" s="88"/>
      <c r="V868" s="52"/>
      <c r="W868" s="52"/>
      <c r="X868" s="52"/>
      <c r="Y868" s="52"/>
      <c r="Z868" s="51"/>
      <c r="AA868" s="73"/>
      <c r="AB868" s="73"/>
      <c r="AC868" s="74"/>
      <c r="AD868" s="81" t="s">
        <v>17769</v>
      </c>
      <c r="AE868" s="81">
        <v>751</v>
      </c>
      <c r="AF868" s="81">
        <v>166</v>
      </c>
      <c r="AG868" s="81">
        <v>219</v>
      </c>
      <c r="AH868" s="81">
        <v>346</v>
      </c>
      <c r="AI868" s="81">
        <v>-28800</v>
      </c>
      <c r="AJ868" s="81" t="s">
        <v>19788</v>
      </c>
      <c r="AK868" s="81" t="s">
        <v>21489</v>
      </c>
      <c r="AL868" s="81"/>
      <c r="AM868" s="81" t="s">
        <v>5617</v>
      </c>
      <c r="AN868" s="83">
        <v>42210.02851851852</v>
      </c>
      <c r="AO868" s="85" t="s">
        <v>23267</v>
      </c>
      <c r="AP868" s="81" t="b">
        <v>1</v>
      </c>
      <c r="AQ868" s="81" t="b">
        <v>0</v>
      </c>
      <c r="AR868" s="81" t="b">
        <v>0</v>
      </c>
      <c r="AS868" s="81" t="s">
        <v>6171</v>
      </c>
      <c r="AT868" s="81">
        <v>0</v>
      </c>
      <c r="AU868" s="85" t="s">
        <v>6192</v>
      </c>
      <c r="AV868" s="81" t="b">
        <v>0</v>
      </c>
      <c r="AW868" s="81" t="s">
        <v>7170</v>
      </c>
      <c r="AX868" s="85" t="s">
        <v>27877</v>
      </c>
      <c r="AY868" s="81" t="s">
        <v>66</v>
      </c>
    </row>
    <row r="869" spans="1:51" x14ac:dyDescent="0.25">
      <c r="A869" s="66" t="s">
        <v>8667</v>
      </c>
      <c r="B869" s="67"/>
      <c r="C869" s="67"/>
      <c r="D869" s="68"/>
      <c r="E869" s="110"/>
      <c r="F869" s="104" t="s">
        <v>25820</v>
      </c>
      <c r="G869" s="111"/>
      <c r="H869" s="71"/>
      <c r="I869" s="72"/>
      <c r="J869" s="112"/>
      <c r="K869" s="71" t="s">
        <v>29997</v>
      </c>
      <c r="L869" s="113"/>
      <c r="M869" s="76"/>
      <c r="N869" s="76"/>
      <c r="O869" s="77"/>
      <c r="P869" s="78"/>
      <c r="Q869" s="78"/>
      <c r="R869" s="88"/>
      <c r="S869" s="88"/>
      <c r="T869" s="88"/>
      <c r="U869" s="88"/>
      <c r="V869" s="52"/>
      <c r="W869" s="52"/>
      <c r="X869" s="52"/>
      <c r="Y869" s="52"/>
      <c r="Z869" s="51"/>
      <c r="AA869" s="73"/>
      <c r="AB869" s="73"/>
      <c r="AC869" s="74"/>
      <c r="AD869" s="81" t="s">
        <v>17770</v>
      </c>
      <c r="AE869" s="81">
        <v>460</v>
      </c>
      <c r="AF869" s="81">
        <v>351</v>
      </c>
      <c r="AG869" s="81">
        <v>4188</v>
      </c>
      <c r="AH869" s="81">
        <v>2615</v>
      </c>
      <c r="AI869" s="81">
        <v>-18000</v>
      </c>
      <c r="AJ869" s="81" t="s">
        <v>19789</v>
      </c>
      <c r="AK869" s="81" t="s">
        <v>21490</v>
      </c>
      <c r="AL869" s="81"/>
      <c r="AM869" s="81" t="s">
        <v>5619</v>
      </c>
      <c r="AN869" s="83">
        <v>40771.146307870367</v>
      </c>
      <c r="AO869" s="85" t="s">
        <v>23268</v>
      </c>
      <c r="AP869" s="81" t="b">
        <v>0</v>
      </c>
      <c r="AQ869" s="81" t="b">
        <v>0</v>
      </c>
      <c r="AR869" s="81" t="b">
        <v>0</v>
      </c>
      <c r="AS869" s="81" t="s">
        <v>6171</v>
      </c>
      <c r="AT869" s="81">
        <v>0</v>
      </c>
      <c r="AU869" s="85" t="s">
        <v>24936</v>
      </c>
      <c r="AV869" s="81" t="b">
        <v>0</v>
      </c>
      <c r="AW869" s="81" t="s">
        <v>7170</v>
      </c>
      <c r="AX869" s="85" t="s">
        <v>27878</v>
      </c>
      <c r="AY869" s="81" t="s">
        <v>66</v>
      </c>
    </row>
    <row r="870" spans="1:51" x14ac:dyDescent="0.25">
      <c r="A870" s="66" t="s">
        <v>8668</v>
      </c>
      <c r="B870" s="67"/>
      <c r="C870" s="67"/>
      <c r="D870" s="68"/>
      <c r="E870" s="110"/>
      <c r="F870" s="104" t="s">
        <v>25821</v>
      </c>
      <c r="G870" s="111"/>
      <c r="H870" s="71"/>
      <c r="I870" s="72"/>
      <c r="J870" s="112"/>
      <c r="K870" s="71" t="s">
        <v>29998</v>
      </c>
      <c r="L870" s="113"/>
      <c r="M870" s="76"/>
      <c r="N870" s="76"/>
      <c r="O870" s="77"/>
      <c r="P870" s="78"/>
      <c r="Q870" s="78"/>
      <c r="R870" s="88"/>
      <c r="S870" s="88"/>
      <c r="T870" s="88"/>
      <c r="U870" s="88"/>
      <c r="V870" s="52"/>
      <c r="W870" s="52"/>
      <c r="X870" s="52"/>
      <c r="Y870" s="52"/>
      <c r="Z870" s="51"/>
      <c r="AA870" s="73"/>
      <c r="AB870" s="73"/>
      <c r="AC870" s="74"/>
      <c r="AD870" s="81" t="s">
        <v>17771</v>
      </c>
      <c r="AE870" s="81">
        <v>307</v>
      </c>
      <c r="AF870" s="81">
        <v>252</v>
      </c>
      <c r="AG870" s="81">
        <v>98858</v>
      </c>
      <c r="AH870" s="81">
        <v>31</v>
      </c>
      <c r="AI870" s="81">
        <v>-18000</v>
      </c>
      <c r="AJ870" s="81" t="s">
        <v>19790</v>
      </c>
      <c r="AK870" s="81" t="s">
        <v>21491</v>
      </c>
      <c r="AL870" s="81"/>
      <c r="AM870" s="81" t="s">
        <v>5619</v>
      </c>
      <c r="AN870" s="83">
        <v>41887.785717592589</v>
      </c>
      <c r="AO870" s="85" t="s">
        <v>23269</v>
      </c>
      <c r="AP870" s="81" t="b">
        <v>1</v>
      </c>
      <c r="AQ870" s="81" t="b">
        <v>0</v>
      </c>
      <c r="AR870" s="81" t="b">
        <v>1</v>
      </c>
      <c r="AS870" s="81" t="s">
        <v>6171</v>
      </c>
      <c r="AT870" s="81">
        <v>102</v>
      </c>
      <c r="AU870" s="85" t="s">
        <v>6192</v>
      </c>
      <c r="AV870" s="81" t="b">
        <v>0</v>
      </c>
      <c r="AW870" s="81" t="s">
        <v>7170</v>
      </c>
      <c r="AX870" s="85" t="s">
        <v>27879</v>
      </c>
      <c r="AY870" s="81" t="s">
        <v>66</v>
      </c>
    </row>
    <row r="871" spans="1:51" x14ac:dyDescent="0.25">
      <c r="A871" s="66" t="s">
        <v>8669</v>
      </c>
      <c r="B871" s="67"/>
      <c r="C871" s="67"/>
      <c r="D871" s="68"/>
      <c r="E871" s="110"/>
      <c r="F871" s="104" t="s">
        <v>25822</v>
      </c>
      <c r="G871" s="111"/>
      <c r="H871" s="71"/>
      <c r="I871" s="72"/>
      <c r="J871" s="112"/>
      <c r="K871" s="71" t="s">
        <v>29999</v>
      </c>
      <c r="L871" s="113"/>
      <c r="M871" s="76"/>
      <c r="N871" s="76"/>
      <c r="O871" s="77"/>
      <c r="P871" s="78"/>
      <c r="Q871" s="78"/>
      <c r="R871" s="88"/>
      <c r="S871" s="88"/>
      <c r="T871" s="88"/>
      <c r="U871" s="88"/>
      <c r="V871" s="52"/>
      <c r="W871" s="52"/>
      <c r="X871" s="52"/>
      <c r="Y871" s="52"/>
      <c r="Z871" s="51"/>
      <c r="AA871" s="73"/>
      <c r="AB871" s="73"/>
      <c r="AC871" s="74"/>
      <c r="AD871" s="81" t="s">
        <v>17772</v>
      </c>
      <c r="AE871" s="81">
        <v>206</v>
      </c>
      <c r="AF871" s="81">
        <v>72</v>
      </c>
      <c r="AG871" s="81">
        <v>12815</v>
      </c>
      <c r="AH871" s="81">
        <v>48</v>
      </c>
      <c r="AI871" s="81">
        <v>19800</v>
      </c>
      <c r="AJ871" s="81"/>
      <c r="AK871" s="81" t="s">
        <v>21492</v>
      </c>
      <c r="AL871" s="81"/>
      <c r="AM871" s="81" t="s">
        <v>23103</v>
      </c>
      <c r="AN871" s="83">
        <v>40479.379942129628</v>
      </c>
      <c r="AO871" s="85" t="s">
        <v>23270</v>
      </c>
      <c r="AP871" s="81" t="b">
        <v>0</v>
      </c>
      <c r="AQ871" s="81" t="b">
        <v>0</v>
      </c>
      <c r="AR871" s="81" t="b">
        <v>1</v>
      </c>
      <c r="AS871" s="81" t="s">
        <v>6171</v>
      </c>
      <c r="AT871" s="81">
        <v>4</v>
      </c>
      <c r="AU871" s="85" t="s">
        <v>24937</v>
      </c>
      <c r="AV871" s="81" t="b">
        <v>0</v>
      </c>
      <c r="AW871" s="81" t="s">
        <v>7170</v>
      </c>
      <c r="AX871" s="85" t="s">
        <v>27880</v>
      </c>
      <c r="AY871" s="81" t="s">
        <v>66</v>
      </c>
    </row>
    <row r="872" spans="1:51" x14ac:dyDescent="0.25">
      <c r="A872" s="66" t="s">
        <v>8670</v>
      </c>
      <c r="B872" s="67"/>
      <c r="C872" s="67"/>
      <c r="D872" s="68"/>
      <c r="E872" s="110"/>
      <c r="F872" s="104" t="s">
        <v>25823</v>
      </c>
      <c r="G872" s="111"/>
      <c r="H872" s="71"/>
      <c r="I872" s="72"/>
      <c r="J872" s="112"/>
      <c r="K872" s="71" t="s">
        <v>30000</v>
      </c>
      <c r="L872" s="113"/>
      <c r="M872" s="76"/>
      <c r="N872" s="76"/>
      <c r="O872" s="77"/>
      <c r="P872" s="78"/>
      <c r="Q872" s="78"/>
      <c r="R872" s="88"/>
      <c r="S872" s="88"/>
      <c r="T872" s="88"/>
      <c r="U872" s="88"/>
      <c r="V872" s="52"/>
      <c r="W872" s="52"/>
      <c r="X872" s="52"/>
      <c r="Y872" s="52"/>
      <c r="Z872" s="51"/>
      <c r="AA872" s="73"/>
      <c r="AB872" s="73"/>
      <c r="AC872" s="74"/>
      <c r="AD872" s="81" t="s">
        <v>17773</v>
      </c>
      <c r="AE872" s="81">
        <v>709</v>
      </c>
      <c r="AF872" s="81">
        <v>602</v>
      </c>
      <c r="AG872" s="81">
        <v>49736</v>
      </c>
      <c r="AH872" s="81">
        <v>16</v>
      </c>
      <c r="AI872" s="81"/>
      <c r="AJ872" s="81"/>
      <c r="AK872" s="81"/>
      <c r="AL872" s="85" t="s">
        <v>22526</v>
      </c>
      <c r="AM872" s="81"/>
      <c r="AN872" s="83">
        <v>41174.827141203707</v>
      </c>
      <c r="AO872" s="85" t="s">
        <v>23271</v>
      </c>
      <c r="AP872" s="81" t="b">
        <v>0</v>
      </c>
      <c r="AQ872" s="81" t="b">
        <v>0</v>
      </c>
      <c r="AR872" s="81" t="b">
        <v>0</v>
      </c>
      <c r="AS872" s="81" t="s">
        <v>6171</v>
      </c>
      <c r="AT872" s="81">
        <v>61</v>
      </c>
      <c r="AU872" s="85" t="s">
        <v>6454</v>
      </c>
      <c r="AV872" s="81" t="b">
        <v>0</v>
      </c>
      <c r="AW872" s="81" t="s">
        <v>7170</v>
      </c>
      <c r="AX872" s="85" t="s">
        <v>27881</v>
      </c>
      <c r="AY872" s="81" t="s">
        <v>66</v>
      </c>
    </row>
    <row r="873" spans="1:51" x14ac:dyDescent="0.25">
      <c r="A873" s="66" t="s">
        <v>8671</v>
      </c>
      <c r="B873" s="67"/>
      <c r="C873" s="67"/>
      <c r="D873" s="68"/>
      <c r="E873" s="110"/>
      <c r="F873" s="104" t="s">
        <v>25824</v>
      </c>
      <c r="G873" s="111"/>
      <c r="H873" s="71"/>
      <c r="I873" s="72"/>
      <c r="J873" s="112"/>
      <c r="K873" s="71" t="s">
        <v>30001</v>
      </c>
      <c r="L873" s="113"/>
      <c r="M873" s="76"/>
      <c r="N873" s="76"/>
      <c r="O873" s="77"/>
      <c r="P873" s="78"/>
      <c r="Q873" s="78"/>
      <c r="R873" s="88"/>
      <c r="S873" s="88"/>
      <c r="T873" s="88"/>
      <c r="U873" s="88"/>
      <c r="V873" s="52"/>
      <c r="W873" s="52"/>
      <c r="X873" s="52"/>
      <c r="Y873" s="52"/>
      <c r="Z873" s="51"/>
      <c r="AA873" s="73"/>
      <c r="AB873" s="73"/>
      <c r="AC873" s="74"/>
      <c r="AD873" s="81" t="s">
        <v>17774</v>
      </c>
      <c r="AE873" s="81">
        <v>186</v>
      </c>
      <c r="AF873" s="81">
        <v>69</v>
      </c>
      <c r="AG873" s="81">
        <v>1718</v>
      </c>
      <c r="AH873" s="81">
        <v>3</v>
      </c>
      <c r="AI873" s="81"/>
      <c r="AJ873" s="81"/>
      <c r="AK873" s="81" t="s">
        <v>21493</v>
      </c>
      <c r="AL873" s="81"/>
      <c r="AM873" s="81"/>
      <c r="AN873" s="83">
        <v>40059.225416666668</v>
      </c>
      <c r="AO873" s="85" t="s">
        <v>23272</v>
      </c>
      <c r="AP873" s="81" t="b">
        <v>0</v>
      </c>
      <c r="AQ873" s="81" t="b">
        <v>0</v>
      </c>
      <c r="AR873" s="81" t="b">
        <v>1</v>
      </c>
      <c r="AS873" s="81" t="s">
        <v>6171</v>
      </c>
      <c r="AT873" s="81">
        <v>1</v>
      </c>
      <c r="AU873" s="85" t="s">
        <v>6192</v>
      </c>
      <c r="AV873" s="81" t="b">
        <v>0</v>
      </c>
      <c r="AW873" s="81" t="s">
        <v>7170</v>
      </c>
      <c r="AX873" s="85" t="s">
        <v>27882</v>
      </c>
      <c r="AY873" s="81" t="s">
        <v>66</v>
      </c>
    </row>
    <row r="874" spans="1:51" x14ac:dyDescent="0.25">
      <c r="A874" s="66" t="s">
        <v>8672</v>
      </c>
      <c r="B874" s="67"/>
      <c r="C874" s="67"/>
      <c r="D874" s="68"/>
      <c r="E874" s="110"/>
      <c r="F874" s="104" t="s">
        <v>25825</v>
      </c>
      <c r="G874" s="111"/>
      <c r="H874" s="71"/>
      <c r="I874" s="72"/>
      <c r="J874" s="112"/>
      <c r="K874" s="71" t="s">
        <v>30002</v>
      </c>
      <c r="L874" s="113"/>
      <c r="M874" s="76"/>
      <c r="N874" s="76"/>
      <c r="O874" s="77"/>
      <c r="P874" s="78"/>
      <c r="Q874" s="78"/>
      <c r="R874" s="88"/>
      <c r="S874" s="88"/>
      <c r="T874" s="88"/>
      <c r="U874" s="88"/>
      <c r="V874" s="52"/>
      <c r="W874" s="52"/>
      <c r="X874" s="52"/>
      <c r="Y874" s="52"/>
      <c r="Z874" s="51"/>
      <c r="AA874" s="73"/>
      <c r="AB874" s="73"/>
      <c r="AC874" s="74"/>
      <c r="AD874" s="81" t="s">
        <v>17775</v>
      </c>
      <c r="AE874" s="81">
        <v>63</v>
      </c>
      <c r="AF874" s="81">
        <v>120</v>
      </c>
      <c r="AG874" s="81">
        <v>3238</v>
      </c>
      <c r="AH874" s="81">
        <v>179</v>
      </c>
      <c r="AI874" s="81"/>
      <c r="AJ874" s="81" t="s">
        <v>19791</v>
      </c>
      <c r="AK874" s="81" t="s">
        <v>21494</v>
      </c>
      <c r="AL874" s="85" t="s">
        <v>22527</v>
      </c>
      <c r="AM874" s="81"/>
      <c r="AN874" s="83">
        <v>41405.658483796295</v>
      </c>
      <c r="AO874" s="85" t="s">
        <v>23273</v>
      </c>
      <c r="AP874" s="81" t="b">
        <v>0</v>
      </c>
      <c r="AQ874" s="81" t="b">
        <v>0</v>
      </c>
      <c r="AR874" s="81" t="b">
        <v>1</v>
      </c>
      <c r="AS874" s="81" t="s">
        <v>6171</v>
      </c>
      <c r="AT874" s="81">
        <v>0</v>
      </c>
      <c r="AU874" s="85" t="s">
        <v>24938</v>
      </c>
      <c r="AV874" s="81" t="b">
        <v>0</v>
      </c>
      <c r="AW874" s="81" t="s">
        <v>7170</v>
      </c>
      <c r="AX874" s="85" t="s">
        <v>27883</v>
      </c>
      <c r="AY874" s="81" t="s">
        <v>66</v>
      </c>
    </row>
    <row r="875" spans="1:51" x14ac:dyDescent="0.25">
      <c r="A875" s="66" t="s">
        <v>8673</v>
      </c>
      <c r="B875" s="67"/>
      <c r="C875" s="67"/>
      <c r="D875" s="68"/>
      <c r="E875" s="110"/>
      <c r="F875" s="104" t="s">
        <v>25826</v>
      </c>
      <c r="G875" s="111"/>
      <c r="H875" s="71"/>
      <c r="I875" s="72"/>
      <c r="J875" s="112"/>
      <c r="K875" s="71" t="s">
        <v>30003</v>
      </c>
      <c r="L875" s="113"/>
      <c r="M875" s="76"/>
      <c r="N875" s="76"/>
      <c r="O875" s="77"/>
      <c r="P875" s="78"/>
      <c r="Q875" s="78"/>
      <c r="R875" s="88"/>
      <c r="S875" s="88"/>
      <c r="T875" s="88"/>
      <c r="U875" s="88"/>
      <c r="V875" s="52"/>
      <c r="W875" s="52"/>
      <c r="X875" s="52"/>
      <c r="Y875" s="52"/>
      <c r="Z875" s="51"/>
      <c r="AA875" s="73"/>
      <c r="AB875" s="73"/>
      <c r="AC875" s="74"/>
      <c r="AD875" s="81" t="s">
        <v>17776</v>
      </c>
      <c r="AE875" s="81">
        <v>389</v>
      </c>
      <c r="AF875" s="81">
        <v>132</v>
      </c>
      <c r="AG875" s="81">
        <v>1958</v>
      </c>
      <c r="AH875" s="81">
        <v>0</v>
      </c>
      <c r="AI875" s="81">
        <v>-28800</v>
      </c>
      <c r="AJ875" s="81" t="s">
        <v>19792</v>
      </c>
      <c r="AK875" s="81" t="s">
        <v>21495</v>
      </c>
      <c r="AL875" s="81"/>
      <c r="AM875" s="81" t="s">
        <v>5617</v>
      </c>
      <c r="AN875" s="83">
        <v>42377.150949074072</v>
      </c>
      <c r="AO875" s="85" t="s">
        <v>23274</v>
      </c>
      <c r="AP875" s="81" t="b">
        <v>0</v>
      </c>
      <c r="AQ875" s="81" t="b">
        <v>0</v>
      </c>
      <c r="AR875" s="81" t="b">
        <v>0</v>
      </c>
      <c r="AS875" s="81" t="s">
        <v>6171</v>
      </c>
      <c r="AT875" s="81">
        <v>0</v>
      </c>
      <c r="AU875" s="85" t="s">
        <v>6192</v>
      </c>
      <c r="AV875" s="81" t="b">
        <v>0</v>
      </c>
      <c r="AW875" s="81" t="s">
        <v>7170</v>
      </c>
      <c r="AX875" s="85" t="s">
        <v>27884</v>
      </c>
      <c r="AY875" s="81" t="s">
        <v>66</v>
      </c>
    </row>
    <row r="876" spans="1:51" x14ac:dyDescent="0.25">
      <c r="A876" s="66" t="s">
        <v>8674</v>
      </c>
      <c r="B876" s="67"/>
      <c r="C876" s="67"/>
      <c r="D876" s="68"/>
      <c r="E876" s="110"/>
      <c r="F876" s="104" t="s">
        <v>25827</v>
      </c>
      <c r="G876" s="111"/>
      <c r="H876" s="71"/>
      <c r="I876" s="72"/>
      <c r="J876" s="112"/>
      <c r="K876" s="71" t="s">
        <v>30004</v>
      </c>
      <c r="L876" s="113"/>
      <c r="M876" s="76"/>
      <c r="N876" s="76"/>
      <c r="O876" s="77"/>
      <c r="P876" s="78"/>
      <c r="Q876" s="78"/>
      <c r="R876" s="88"/>
      <c r="S876" s="88"/>
      <c r="T876" s="88"/>
      <c r="U876" s="88"/>
      <c r="V876" s="52"/>
      <c r="W876" s="52"/>
      <c r="X876" s="52"/>
      <c r="Y876" s="52"/>
      <c r="Z876" s="51"/>
      <c r="AA876" s="73"/>
      <c r="AB876" s="73"/>
      <c r="AC876" s="74"/>
      <c r="AD876" s="81" t="s">
        <v>17777</v>
      </c>
      <c r="AE876" s="81">
        <v>819</v>
      </c>
      <c r="AF876" s="81">
        <v>2426</v>
      </c>
      <c r="AG876" s="81">
        <v>28875</v>
      </c>
      <c r="AH876" s="81">
        <v>565</v>
      </c>
      <c r="AI876" s="81">
        <v>-21600</v>
      </c>
      <c r="AJ876" s="81" t="s">
        <v>19793</v>
      </c>
      <c r="AK876" s="81" t="s">
        <v>21496</v>
      </c>
      <c r="AL876" s="85" t="s">
        <v>22528</v>
      </c>
      <c r="AM876" s="81" t="s">
        <v>5621</v>
      </c>
      <c r="AN876" s="83">
        <v>39958.277777777781</v>
      </c>
      <c r="AO876" s="85" t="s">
        <v>23275</v>
      </c>
      <c r="AP876" s="81" t="b">
        <v>0</v>
      </c>
      <c r="AQ876" s="81" t="b">
        <v>0</v>
      </c>
      <c r="AR876" s="81" t="b">
        <v>1</v>
      </c>
      <c r="AS876" s="81" t="s">
        <v>6171</v>
      </c>
      <c r="AT876" s="81">
        <v>216</v>
      </c>
      <c r="AU876" s="85" t="s">
        <v>6302</v>
      </c>
      <c r="AV876" s="81" t="b">
        <v>0</v>
      </c>
      <c r="AW876" s="81" t="s">
        <v>7170</v>
      </c>
      <c r="AX876" s="85" t="s">
        <v>27885</v>
      </c>
      <c r="AY876" s="81" t="s">
        <v>66</v>
      </c>
    </row>
    <row r="877" spans="1:51" x14ac:dyDescent="0.25">
      <c r="A877" s="66" t="s">
        <v>8675</v>
      </c>
      <c r="B877" s="67"/>
      <c r="C877" s="67"/>
      <c r="D877" s="68"/>
      <c r="E877" s="110"/>
      <c r="F877" s="104" t="s">
        <v>25828</v>
      </c>
      <c r="G877" s="111"/>
      <c r="H877" s="71"/>
      <c r="I877" s="72"/>
      <c r="J877" s="112"/>
      <c r="K877" s="71" t="s">
        <v>30005</v>
      </c>
      <c r="L877" s="113"/>
      <c r="M877" s="76"/>
      <c r="N877" s="76"/>
      <c r="O877" s="77"/>
      <c r="P877" s="78"/>
      <c r="Q877" s="78"/>
      <c r="R877" s="88"/>
      <c r="S877" s="88"/>
      <c r="T877" s="88"/>
      <c r="U877" s="88"/>
      <c r="V877" s="52"/>
      <c r="W877" s="52"/>
      <c r="X877" s="52"/>
      <c r="Y877" s="52"/>
      <c r="Z877" s="51"/>
      <c r="AA877" s="73"/>
      <c r="AB877" s="73"/>
      <c r="AC877" s="74"/>
      <c r="AD877" s="81" t="s">
        <v>17778</v>
      </c>
      <c r="AE877" s="81">
        <v>112</v>
      </c>
      <c r="AF877" s="81">
        <v>59</v>
      </c>
      <c r="AG877" s="81">
        <v>2936</v>
      </c>
      <c r="AH877" s="81">
        <v>24</v>
      </c>
      <c r="AI877" s="81"/>
      <c r="AJ877" s="81"/>
      <c r="AK877" s="81"/>
      <c r="AL877" s="81"/>
      <c r="AM877" s="81"/>
      <c r="AN877" s="83">
        <v>42018.900243055556</v>
      </c>
      <c r="AO877" s="81"/>
      <c r="AP877" s="81" t="b">
        <v>0</v>
      </c>
      <c r="AQ877" s="81" t="b">
        <v>0</v>
      </c>
      <c r="AR877" s="81" t="b">
        <v>0</v>
      </c>
      <c r="AS877" s="81" t="s">
        <v>6171</v>
      </c>
      <c r="AT877" s="81">
        <v>20</v>
      </c>
      <c r="AU877" s="85" t="s">
        <v>6192</v>
      </c>
      <c r="AV877" s="81" t="b">
        <v>0</v>
      </c>
      <c r="AW877" s="81" t="s">
        <v>7170</v>
      </c>
      <c r="AX877" s="85" t="s">
        <v>27886</v>
      </c>
      <c r="AY877" s="81" t="s">
        <v>66</v>
      </c>
    </row>
    <row r="878" spans="1:51" x14ac:dyDescent="0.25">
      <c r="A878" s="66" t="s">
        <v>8676</v>
      </c>
      <c r="B878" s="67"/>
      <c r="C878" s="67"/>
      <c r="D878" s="68"/>
      <c r="E878" s="110"/>
      <c r="F878" s="104" t="s">
        <v>25829</v>
      </c>
      <c r="G878" s="111"/>
      <c r="H878" s="71"/>
      <c r="I878" s="72"/>
      <c r="J878" s="112"/>
      <c r="K878" s="71" t="s">
        <v>30006</v>
      </c>
      <c r="L878" s="113"/>
      <c r="M878" s="76"/>
      <c r="N878" s="76"/>
      <c r="O878" s="77"/>
      <c r="P878" s="78"/>
      <c r="Q878" s="78"/>
      <c r="R878" s="88"/>
      <c r="S878" s="88"/>
      <c r="T878" s="88"/>
      <c r="U878" s="88"/>
      <c r="V878" s="52"/>
      <c r="W878" s="52"/>
      <c r="X878" s="52"/>
      <c r="Y878" s="52"/>
      <c r="Z878" s="51"/>
      <c r="AA878" s="73"/>
      <c r="AB878" s="73"/>
      <c r="AC878" s="74"/>
      <c r="AD878" s="81" t="s">
        <v>17779</v>
      </c>
      <c r="AE878" s="81">
        <v>25880</v>
      </c>
      <c r="AF878" s="81">
        <v>27975</v>
      </c>
      <c r="AG878" s="81">
        <v>10559</v>
      </c>
      <c r="AH878" s="81">
        <v>11784</v>
      </c>
      <c r="AI878" s="81"/>
      <c r="AJ878" s="81" t="s">
        <v>19794</v>
      </c>
      <c r="AK878" s="81" t="s">
        <v>21408</v>
      </c>
      <c r="AL878" s="85" t="s">
        <v>22467</v>
      </c>
      <c r="AM878" s="81"/>
      <c r="AN878" s="83">
        <v>41969.472557870373</v>
      </c>
      <c r="AO878" s="85" t="s">
        <v>23276</v>
      </c>
      <c r="AP878" s="81" t="b">
        <v>0</v>
      </c>
      <c r="AQ878" s="81" t="b">
        <v>0</v>
      </c>
      <c r="AR878" s="81" t="b">
        <v>1</v>
      </c>
      <c r="AS878" s="81" t="s">
        <v>6172</v>
      </c>
      <c r="AT878" s="81">
        <v>37</v>
      </c>
      <c r="AU878" s="85" t="s">
        <v>24939</v>
      </c>
      <c r="AV878" s="81" t="b">
        <v>0</v>
      </c>
      <c r="AW878" s="81" t="s">
        <v>7170</v>
      </c>
      <c r="AX878" s="85" t="s">
        <v>27887</v>
      </c>
      <c r="AY878" s="81" t="s">
        <v>66</v>
      </c>
    </row>
    <row r="879" spans="1:51" x14ac:dyDescent="0.25">
      <c r="A879" s="66" t="s">
        <v>8677</v>
      </c>
      <c r="B879" s="67"/>
      <c r="C879" s="67"/>
      <c r="D879" s="68"/>
      <c r="E879" s="110"/>
      <c r="F879" s="104" t="s">
        <v>25830</v>
      </c>
      <c r="G879" s="111"/>
      <c r="H879" s="71"/>
      <c r="I879" s="72"/>
      <c r="J879" s="112"/>
      <c r="K879" s="71" t="s">
        <v>30007</v>
      </c>
      <c r="L879" s="113"/>
      <c r="M879" s="76"/>
      <c r="N879" s="76"/>
      <c r="O879" s="77"/>
      <c r="P879" s="78"/>
      <c r="Q879" s="78"/>
      <c r="R879" s="88"/>
      <c r="S879" s="88"/>
      <c r="T879" s="88"/>
      <c r="U879" s="88"/>
      <c r="V879" s="52"/>
      <c r="W879" s="52"/>
      <c r="X879" s="52"/>
      <c r="Y879" s="52"/>
      <c r="Z879" s="51"/>
      <c r="AA879" s="73"/>
      <c r="AB879" s="73"/>
      <c r="AC879" s="74"/>
      <c r="AD879" s="81" t="s">
        <v>17780</v>
      </c>
      <c r="AE879" s="81">
        <v>736</v>
      </c>
      <c r="AF879" s="81">
        <v>663</v>
      </c>
      <c r="AG879" s="81">
        <v>8339</v>
      </c>
      <c r="AH879" s="81">
        <v>1241</v>
      </c>
      <c r="AI879" s="81">
        <v>-18000</v>
      </c>
      <c r="AJ879" s="81" t="s">
        <v>19795</v>
      </c>
      <c r="AK879" s="81"/>
      <c r="AL879" s="81"/>
      <c r="AM879" s="81" t="s">
        <v>5619</v>
      </c>
      <c r="AN879" s="83">
        <v>40738.096319444441</v>
      </c>
      <c r="AO879" s="85" t="s">
        <v>23277</v>
      </c>
      <c r="AP879" s="81" t="b">
        <v>0</v>
      </c>
      <c r="AQ879" s="81" t="b">
        <v>0</v>
      </c>
      <c r="AR879" s="81" t="b">
        <v>1</v>
      </c>
      <c r="AS879" s="81" t="s">
        <v>6171</v>
      </c>
      <c r="AT879" s="81">
        <v>7</v>
      </c>
      <c r="AU879" s="85" t="s">
        <v>24940</v>
      </c>
      <c r="AV879" s="81" t="b">
        <v>0</v>
      </c>
      <c r="AW879" s="81" t="s">
        <v>7170</v>
      </c>
      <c r="AX879" s="85" t="s">
        <v>27888</v>
      </c>
      <c r="AY879" s="81" t="s">
        <v>66</v>
      </c>
    </row>
    <row r="880" spans="1:51" x14ac:dyDescent="0.25">
      <c r="A880" s="66" t="s">
        <v>8678</v>
      </c>
      <c r="B880" s="67"/>
      <c r="C880" s="67"/>
      <c r="D880" s="68"/>
      <c r="E880" s="110"/>
      <c r="F880" s="104" t="s">
        <v>25831</v>
      </c>
      <c r="G880" s="111"/>
      <c r="H880" s="71"/>
      <c r="I880" s="72"/>
      <c r="J880" s="112"/>
      <c r="K880" s="71" t="s">
        <v>30008</v>
      </c>
      <c r="L880" s="113"/>
      <c r="M880" s="76"/>
      <c r="N880" s="76"/>
      <c r="O880" s="77"/>
      <c r="P880" s="78"/>
      <c r="Q880" s="78"/>
      <c r="R880" s="88"/>
      <c r="S880" s="88"/>
      <c r="T880" s="88"/>
      <c r="U880" s="88"/>
      <c r="V880" s="52"/>
      <c r="W880" s="52"/>
      <c r="X880" s="52"/>
      <c r="Y880" s="52"/>
      <c r="Z880" s="51"/>
      <c r="AA880" s="73"/>
      <c r="AB880" s="73"/>
      <c r="AC880" s="74"/>
      <c r="AD880" s="81" t="s">
        <v>17781</v>
      </c>
      <c r="AE880" s="81">
        <v>546</v>
      </c>
      <c r="AF880" s="81">
        <v>78</v>
      </c>
      <c r="AG880" s="81">
        <v>1202</v>
      </c>
      <c r="AH880" s="81">
        <v>76</v>
      </c>
      <c r="AI880" s="81">
        <v>-28800</v>
      </c>
      <c r="AJ880" s="81" t="s">
        <v>19796</v>
      </c>
      <c r="AK880" s="81" t="s">
        <v>21497</v>
      </c>
      <c r="AL880" s="85" t="s">
        <v>22529</v>
      </c>
      <c r="AM880" s="81" t="s">
        <v>5617</v>
      </c>
      <c r="AN880" s="83">
        <v>39886.219537037039</v>
      </c>
      <c r="AO880" s="81"/>
      <c r="AP880" s="81" t="b">
        <v>0</v>
      </c>
      <c r="AQ880" s="81" t="b">
        <v>0</v>
      </c>
      <c r="AR880" s="81" t="b">
        <v>1</v>
      </c>
      <c r="AS880" s="81" t="s">
        <v>6171</v>
      </c>
      <c r="AT880" s="81">
        <v>3</v>
      </c>
      <c r="AU880" s="85" t="s">
        <v>6213</v>
      </c>
      <c r="AV880" s="81" t="b">
        <v>0</v>
      </c>
      <c r="AW880" s="81" t="s">
        <v>7170</v>
      </c>
      <c r="AX880" s="85" t="s">
        <v>27889</v>
      </c>
      <c r="AY880" s="81" t="s">
        <v>66</v>
      </c>
    </row>
    <row r="881" spans="1:51" x14ac:dyDescent="0.25">
      <c r="A881" s="66" t="s">
        <v>8679</v>
      </c>
      <c r="B881" s="67"/>
      <c r="C881" s="67"/>
      <c r="D881" s="68"/>
      <c r="E881" s="110"/>
      <c r="F881" s="104" t="s">
        <v>25832</v>
      </c>
      <c r="G881" s="111"/>
      <c r="H881" s="71"/>
      <c r="I881" s="72"/>
      <c r="J881" s="112"/>
      <c r="K881" s="71" t="s">
        <v>30009</v>
      </c>
      <c r="L881" s="113"/>
      <c r="M881" s="76"/>
      <c r="N881" s="76"/>
      <c r="O881" s="77"/>
      <c r="P881" s="78"/>
      <c r="Q881" s="78"/>
      <c r="R881" s="88"/>
      <c r="S881" s="88"/>
      <c r="T881" s="88"/>
      <c r="U881" s="88"/>
      <c r="V881" s="52"/>
      <c r="W881" s="52"/>
      <c r="X881" s="52"/>
      <c r="Y881" s="52"/>
      <c r="Z881" s="51"/>
      <c r="AA881" s="73"/>
      <c r="AB881" s="73"/>
      <c r="AC881" s="74"/>
      <c r="AD881" s="81" t="s">
        <v>17782</v>
      </c>
      <c r="AE881" s="81">
        <v>155</v>
      </c>
      <c r="AF881" s="81">
        <v>312</v>
      </c>
      <c r="AG881" s="81">
        <v>1866</v>
      </c>
      <c r="AH881" s="81">
        <v>1028</v>
      </c>
      <c r="AI881" s="81"/>
      <c r="AJ881" s="81" t="s">
        <v>19797</v>
      </c>
      <c r="AK881" s="81"/>
      <c r="AL881" s="81"/>
      <c r="AM881" s="81"/>
      <c r="AN881" s="83">
        <v>42134.875763888886</v>
      </c>
      <c r="AO881" s="85" t="s">
        <v>23278</v>
      </c>
      <c r="AP881" s="81" t="b">
        <v>1</v>
      </c>
      <c r="AQ881" s="81" t="b">
        <v>0</v>
      </c>
      <c r="AR881" s="81" t="b">
        <v>1</v>
      </c>
      <c r="AS881" s="81" t="s">
        <v>6171</v>
      </c>
      <c r="AT881" s="81">
        <v>1</v>
      </c>
      <c r="AU881" s="85" t="s">
        <v>6192</v>
      </c>
      <c r="AV881" s="81" t="b">
        <v>0</v>
      </c>
      <c r="AW881" s="81" t="s">
        <v>7170</v>
      </c>
      <c r="AX881" s="85" t="s">
        <v>27890</v>
      </c>
      <c r="AY881" s="81" t="s">
        <v>66</v>
      </c>
    </row>
    <row r="882" spans="1:51" x14ac:dyDescent="0.25">
      <c r="A882" s="66" t="s">
        <v>8680</v>
      </c>
      <c r="B882" s="67"/>
      <c r="C882" s="67"/>
      <c r="D882" s="68"/>
      <c r="E882" s="110"/>
      <c r="F882" s="104" t="s">
        <v>25833</v>
      </c>
      <c r="G882" s="111"/>
      <c r="H882" s="71"/>
      <c r="I882" s="72"/>
      <c r="J882" s="112"/>
      <c r="K882" s="71" t="s">
        <v>30010</v>
      </c>
      <c r="L882" s="113"/>
      <c r="M882" s="76"/>
      <c r="N882" s="76"/>
      <c r="O882" s="77"/>
      <c r="P882" s="78"/>
      <c r="Q882" s="78"/>
      <c r="R882" s="88"/>
      <c r="S882" s="88"/>
      <c r="T882" s="88"/>
      <c r="U882" s="88"/>
      <c r="V882" s="52"/>
      <c r="W882" s="52"/>
      <c r="X882" s="52"/>
      <c r="Y882" s="52"/>
      <c r="Z882" s="51"/>
      <c r="AA882" s="73"/>
      <c r="AB882" s="73"/>
      <c r="AC882" s="74"/>
      <c r="AD882" s="81" t="s">
        <v>17783</v>
      </c>
      <c r="AE882" s="81">
        <v>2057</v>
      </c>
      <c r="AF882" s="81">
        <v>535</v>
      </c>
      <c r="AG882" s="81">
        <v>15363</v>
      </c>
      <c r="AH882" s="81">
        <v>8999</v>
      </c>
      <c r="AI882" s="81">
        <v>-21600</v>
      </c>
      <c r="AJ882" s="81"/>
      <c r="AK882" s="81" t="s">
        <v>21498</v>
      </c>
      <c r="AL882" s="85" t="s">
        <v>22530</v>
      </c>
      <c r="AM882" s="81" t="s">
        <v>5621</v>
      </c>
      <c r="AN882" s="83">
        <v>41438.962951388887</v>
      </c>
      <c r="AO882" s="85" t="s">
        <v>23279</v>
      </c>
      <c r="AP882" s="81" t="b">
        <v>0</v>
      </c>
      <c r="AQ882" s="81" t="b">
        <v>0</v>
      </c>
      <c r="AR882" s="81" t="b">
        <v>1</v>
      </c>
      <c r="AS882" s="81" t="s">
        <v>6171</v>
      </c>
      <c r="AT882" s="81">
        <v>6</v>
      </c>
      <c r="AU882" s="85" t="s">
        <v>6192</v>
      </c>
      <c r="AV882" s="81" t="b">
        <v>0</v>
      </c>
      <c r="AW882" s="81" t="s">
        <v>7170</v>
      </c>
      <c r="AX882" s="85" t="s">
        <v>27891</v>
      </c>
      <c r="AY882" s="81" t="s">
        <v>66</v>
      </c>
    </row>
    <row r="883" spans="1:51" x14ac:dyDescent="0.25">
      <c r="A883" s="66" t="s">
        <v>8681</v>
      </c>
      <c r="B883" s="67"/>
      <c r="C883" s="67"/>
      <c r="D883" s="68"/>
      <c r="E883" s="110"/>
      <c r="F883" s="104" t="s">
        <v>25834</v>
      </c>
      <c r="G883" s="111"/>
      <c r="H883" s="71"/>
      <c r="I883" s="72"/>
      <c r="J883" s="112"/>
      <c r="K883" s="71" t="s">
        <v>30011</v>
      </c>
      <c r="L883" s="113"/>
      <c r="M883" s="76"/>
      <c r="N883" s="76"/>
      <c r="O883" s="77"/>
      <c r="P883" s="78"/>
      <c r="Q883" s="78"/>
      <c r="R883" s="88"/>
      <c r="S883" s="88"/>
      <c r="T883" s="88"/>
      <c r="U883" s="88"/>
      <c r="V883" s="52"/>
      <c r="W883" s="52"/>
      <c r="X883" s="52"/>
      <c r="Y883" s="52"/>
      <c r="Z883" s="51"/>
      <c r="AA883" s="73"/>
      <c r="AB883" s="73"/>
      <c r="AC883" s="74"/>
      <c r="AD883" s="81" t="s">
        <v>17784</v>
      </c>
      <c r="AE883" s="81">
        <v>558</v>
      </c>
      <c r="AF883" s="81">
        <v>829</v>
      </c>
      <c r="AG883" s="81">
        <v>4161</v>
      </c>
      <c r="AH883" s="81">
        <v>3591</v>
      </c>
      <c r="AI883" s="81"/>
      <c r="AJ883" s="81" t="s">
        <v>19798</v>
      </c>
      <c r="AK883" s="81"/>
      <c r="AL883" s="81"/>
      <c r="AM883" s="81"/>
      <c r="AN883" s="83">
        <v>42054.965312499997</v>
      </c>
      <c r="AO883" s="85" t="s">
        <v>23280</v>
      </c>
      <c r="AP883" s="81" t="b">
        <v>1</v>
      </c>
      <c r="AQ883" s="81" t="b">
        <v>0</v>
      </c>
      <c r="AR883" s="81" t="b">
        <v>1</v>
      </c>
      <c r="AS883" s="81" t="s">
        <v>6175</v>
      </c>
      <c r="AT883" s="81">
        <v>15</v>
      </c>
      <c r="AU883" s="85" t="s">
        <v>6192</v>
      </c>
      <c r="AV883" s="81" t="b">
        <v>0</v>
      </c>
      <c r="AW883" s="81" t="s">
        <v>7170</v>
      </c>
      <c r="AX883" s="85" t="s">
        <v>27892</v>
      </c>
      <c r="AY883" s="81" t="s">
        <v>66</v>
      </c>
    </row>
    <row r="884" spans="1:51" x14ac:dyDescent="0.25">
      <c r="A884" s="66" t="s">
        <v>10536</v>
      </c>
      <c r="B884" s="67"/>
      <c r="C884" s="67"/>
      <c r="D884" s="68"/>
      <c r="E884" s="110"/>
      <c r="F884" s="104" t="s">
        <v>25835</v>
      </c>
      <c r="G884" s="111"/>
      <c r="H884" s="71"/>
      <c r="I884" s="72"/>
      <c r="J884" s="112"/>
      <c r="K884" s="71" t="s">
        <v>30012</v>
      </c>
      <c r="L884" s="113"/>
      <c r="M884" s="76"/>
      <c r="N884" s="76"/>
      <c r="O884" s="77"/>
      <c r="P884" s="78"/>
      <c r="Q884" s="78"/>
      <c r="R884" s="88"/>
      <c r="S884" s="88"/>
      <c r="T884" s="88"/>
      <c r="U884" s="88"/>
      <c r="V884" s="52"/>
      <c r="W884" s="52"/>
      <c r="X884" s="52"/>
      <c r="Y884" s="52"/>
      <c r="Z884" s="51"/>
      <c r="AA884" s="73"/>
      <c r="AB884" s="73"/>
      <c r="AC884" s="74"/>
      <c r="AD884" s="81" t="s">
        <v>17785</v>
      </c>
      <c r="AE884" s="81">
        <v>200</v>
      </c>
      <c r="AF884" s="81">
        <v>1176</v>
      </c>
      <c r="AG884" s="81">
        <v>51935</v>
      </c>
      <c r="AH884" s="81">
        <v>1065</v>
      </c>
      <c r="AI884" s="81">
        <v>7200</v>
      </c>
      <c r="AJ884" s="81" t="s">
        <v>19799</v>
      </c>
      <c r="AK884" s="81"/>
      <c r="AL884" s="81"/>
      <c r="AM884" s="81" t="s">
        <v>5614</v>
      </c>
      <c r="AN884" s="83">
        <v>40550.736655092594</v>
      </c>
      <c r="AO884" s="85" t="s">
        <v>23281</v>
      </c>
      <c r="AP884" s="81" t="b">
        <v>0</v>
      </c>
      <c r="AQ884" s="81" t="b">
        <v>0</v>
      </c>
      <c r="AR884" s="81" t="b">
        <v>0</v>
      </c>
      <c r="AS884" s="81" t="s">
        <v>6175</v>
      </c>
      <c r="AT884" s="81">
        <v>12</v>
      </c>
      <c r="AU884" s="85" t="s">
        <v>24941</v>
      </c>
      <c r="AV884" s="81" t="b">
        <v>0</v>
      </c>
      <c r="AW884" s="81" t="s">
        <v>7170</v>
      </c>
      <c r="AX884" s="85" t="s">
        <v>27893</v>
      </c>
      <c r="AY884" s="81" t="s">
        <v>65</v>
      </c>
    </row>
    <row r="885" spans="1:51" x14ac:dyDescent="0.25">
      <c r="A885" s="66" t="s">
        <v>10537</v>
      </c>
      <c r="B885" s="67"/>
      <c r="C885" s="67"/>
      <c r="D885" s="68"/>
      <c r="E885" s="110"/>
      <c r="F885" s="104" t="s">
        <v>25836</v>
      </c>
      <c r="G885" s="111"/>
      <c r="H885" s="71"/>
      <c r="I885" s="72"/>
      <c r="J885" s="112"/>
      <c r="K885" s="71" t="s">
        <v>30013</v>
      </c>
      <c r="L885" s="113"/>
      <c r="M885" s="76"/>
      <c r="N885" s="76"/>
      <c r="O885" s="77"/>
      <c r="P885" s="78"/>
      <c r="Q885" s="78"/>
      <c r="R885" s="88"/>
      <c r="S885" s="88"/>
      <c r="T885" s="88"/>
      <c r="U885" s="88"/>
      <c r="V885" s="52"/>
      <c r="W885" s="52"/>
      <c r="X885" s="52"/>
      <c r="Y885" s="52"/>
      <c r="Z885" s="51"/>
      <c r="AA885" s="73"/>
      <c r="AB885" s="73"/>
      <c r="AC885" s="74"/>
      <c r="AD885" s="81" t="s">
        <v>17786</v>
      </c>
      <c r="AE885" s="81">
        <v>368</v>
      </c>
      <c r="AF885" s="81">
        <v>448</v>
      </c>
      <c r="AG885" s="81">
        <v>13922</v>
      </c>
      <c r="AH885" s="81">
        <v>7612</v>
      </c>
      <c r="AI885" s="81">
        <v>-28800</v>
      </c>
      <c r="AJ885" s="81" t="s">
        <v>19800</v>
      </c>
      <c r="AK885" s="81" t="s">
        <v>21499</v>
      </c>
      <c r="AL885" s="81"/>
      <c r="AM885" s="81" t="s">
        <v>5617</v>
      </c>
      <c r="AN885" s="83">
        <v>42114.666215277779</v>
      </c>
      <c r="AO885" s="85" t="s">
        <v>23282</v>
      </c>
      <c r="AP885" s="81" t="b">
        <v>0</v>
      </c>
      <c r="AQ885" s="81" t="b">
        <v>0</v>
      </c>
      <c r="AR885" s="81" t="b">
        <v>0</v>
      </c>
      <c r="AS885" s="81" t="s">
        <v>6171</v>
      </c>
      <c r="AT885" s="81">
        <v>1</v>
      </c>
      <c r="AU885" s="85" t="s">
        <v>6222</v>
      </c>
      <c r="AV885" s="81" t="b">
        <v>0</v>
      </c>
      <c r="AW885" s="81" t="s">
        <v>7170</v>
      </c>
      <c r="AX885" s="85" t="s">
        <v>27894</v>
      </c>
      <c r="AY885" s="81" t="s">
        <v>65</v>
      </c>
    </row>
    <row r="886" spans="1:51" x14ac:dyDescent="0.25">
      <c r="A886" s="66" t="s">
        <v>8682</v>
      </c>
      <c r="B886" s="67"/>
      <c r="C886" s="67"/>
      <c r="D886" s="68"/>
      <c r="E886" s="110"/>
      <c r="F886" s="104" t="s">
        <v>25837</v>
      </c>
      <c r="G886" s="111"/>
      <c r="H886" s="71"/>
      <c r="I886" s="72"/>
      <c r="J886" s="112"/>
      <c r="K886" s="71" t="s">
        <v>30014</v>
      </c>
      <c r="L886" s="113"/>
      <c r="M886" s="76"/>
      <c r="N886" s="76"/>
      <c r="O886" s="77"/>
      <c r="P886" s="78"/>
      <c r="Q886" s="78"/>
      <c r="R886" s="88"/>
      <c r="S886" s="88"/>
      <c r="T886" s="88"/>
      <c r="U886" s="88"/>
      <c r="V886" s="52"/>
      <c r="W886" s="52"/>
      <c r="X886" s="52"/>
      <c r="Y886" s="52"/>
      <c r="Z886" s="51"/>
      <c r="AA886" s="73"/>
      <c r="AB886" s="73"/>
      <c r="AC886" s="74"/>
      <c r="AD886" s="81" t="s">
        <v>17787</v>
      </c>
      <c r="AE886" s="81">
        <v>25</v>
      </c>
      <c r="AF886" s="81">
        <v>528</v>
      </c>
      <c r="AG886" s="81">
        <v>235681</v>
      </c>
      <c r="AH886" s="81">
        <v>0</v>
      </c>
      <c r="AI886" s="81">
        <v>28800</v>
      </c>
      <c r="AJ886" s="81" t="s">
        <v>19801</v>
      </c>
      <c r="AK886" s="81" t="s">
        <v>21500</v>
      </c>
      <c r="AL886" s="85" t="s">
        <v>22531</v>
      </c>
      <c r="AM886" s="81" t="s">
        <v>5208</v>
      </c>
      <c r="AN886" s="83">
        <v>41858.36178240741</v>
      </c>
      <c r="AO886" s="85" t="s">
        <v>23283</v>
      </c>
      <c r="AP886" s="81" t="b">
        <v>0</v>
      </c>
      <c r="AQ886" s="81" t="b">
        <v>0</v>
      </c>
      <c r="AR886" s="81" t="b">
        <v>0</v>
      </c>
      <c r="AS886" s="81" t="s">
        <v>6171</v>
      </c>
      <c r="AT886" s="81">
        <v>218</v>
      </c>
      <c r="AU886" s="85" t="s">
        <v>6222</v>
      </c>
      <c r="AV886" s="81" t="b">
        <v>0</v>
      </c>
      <c r="AW886" s="81" t="s">
        <v>7170</v>
      </c>
      <c r="AX886" s="85" t="s">
        <v>27895</v>
      </c>
      <c r="AY886" s="81" t="s">
        <v>66</v>
      </c>
    </row>
    <row r="887" spans="1:51" x14ac:dyDescent="0.25">
      <c r="A887" s="66" t="s">
        <v>8683</v>
      </c>
      <c r="B887" s="67"/>
      <c r="C887" s="67"/>
      <c r="D887" s="68"/>
      <c r="E887" s="110"/>
      <c r="F887" s="104" t="s">
        <v>25838</v>
      </c>
      <c r="G887" s="111"/>
      <c r="H887" s="71"/>
      <c r="I887" s="72"/>
      <c r="J887" s="112"/>
      <c r="K887" s="71" t="s">
        <v>30015</v>
      </c>
      <c r="L887" s="113"/>
      <c r="M887" s="76"/>
      <c r="N887" s="76"/>
      <c r="O887" s="77"/>
      <c r="P887" s="78"/>
      <c r="Q887" s="78"/>
      <c r="R887" s="88"/>
      <c r="S887" s="88"/>
      <c r="T887" s="88"/>
      <c r="U887" s="88"/>
      <c r="V887" s="52"/>
      <c r="W887" s="52"/>
      <c r="X887" s="52"/>
      <c r="Y887" s="52"/>
      <c r="Z887" s="51"/>
      <c r="AA887" s="73"/>
      <c r="AB887" s="73"/>
      <c r="AC887" s="74"/>
      <c r="AD887" s="81" t="s">
        <v>17788</v>
      </c>
      <c r="AE887" s="81">
        <v>25</v>
      </c>
      <c r="AF887" s="81">
        <v>393</v>
      </c>
      <c r="AG887" s="81">
        <v>169085</v>
      </c>
      <c r="AH887" s="81">
        <v>0</v>
      </c>
      <c r="AI887" s="81">
        <v>28800</v>
      </c>
      <c r="AJ887" s="81" t="s">
        <v>19802</v>
      </c>
      <c r="AK887" s="81" t="s">
        <v>21501</v>
      </c>
      <c r="AL887" s="85" t="s">
        <v>22531</v>
      </c>
      <c r="AM887" s="81" t="s">
        <v>5208</v>
      </c>
      <c r="AN887" s="83">
        <v>41851.508564814816</v>
      </c>
      <c r="AO887" s="85" t="s">
        <v>23284</v>
      </c>
      <c r="AP887" s="81" t="b">
        <v>0</v>
      </c>
      <c r="AQ887" s="81" t="b">
        <v>0</v>
      </c>
      <c r="AR887" s="81" t="b">
        <v>0</v>
      </c>
      <c r="AS887" s="81" t="s">
        <v>6173</v>
      </c>
      <c r="AT887" s="81">
        <v>180</v>
      </c>
      <c r="AU887" s="85" t="s">
        <v>6222</v>
      </c>
      <c r="AV887" s="81" t="b">
        <v>0</v>
      </c>
      <c r="AW887" s="81" t="s">
        <v>7170</v>
      </c>
      <c r="AX887" s="85" t="s">
        <v>27896</v>
      </c>
      <c r="AY887" s="81" t="s">
        <v>66</v>
      </c>
    </row>
    <row r="888" spans="1:51" x14ac:dyDescent="0.25">
      <c r="A888" s="66" t="s">
        <v>8684</v>
      </c>
      <c r="B888" s="67"/>
      <c r="C888" s="67"/>
      <c r="D888" s="68"/>
      <c r="E888" s="110"/>
      <c r="F888" s="104" t="s">
        <v>25839</v>
      </c>
      <c r="G888" s="111"/>
      <c r="H888" s="71"/>
      <c r="I888" s="72"/>
      <c r="J888" s="112"/>
      <c r="K888" s="71" t="s">
        <v>30016</v>
      </c>
      <c r="L888" s="113"/>
      <c r="M888" s="76"/>
      <c r="N888" s="76"/>
      <c r="O888" s="77"/>
      <c r="P888" s="78"/>
      <c r="Q888" s="78"/>
      <c r="R888" s="88"/>
      <c r="S888" s="88"/>
      <c r="T888" s="88"/>
      <c r="U888" s="88"/>
      <c r="V888" s="52"/>
      <c r="W888" s="52"/>
      <c r="X888" s="52"/>
      <c r="Y888" s="52"/>
      <c r="Z888" s="51"/>
      <c r="AA888" s="73"/>
      <c r="AB888" s="73"/>
      <c r="AC888" s="74"/>
      <c r="AD888" s="81" t="s">
        <v>17789</v>
      </c>
      <c r="AE888" s="81">
        <v>28</v>
      </c>
      <c r="AF888" s="81">
        <v>396</v>
      </c>
      <c r="AG888" s="81">
        <v>261704</v>
      </c>
      <c r="AH888" s="81">
        <v>0</v>
      </c>
      <c r="AI888" s="81">
        <v>28800</v>
      </c>
      <c r="AJ888" s="81" t="s">
        <v>19803</v>
      </c>
      <c r="AK888" s="81" t="s">
        <v>21502</v>
      </c>
      <c r="AL888" s="85" t="s">
        <v>22531</v>
      </c>
      <c r="AM888" s="81" t="s">
        <v>5208</v>
      </c>
      <c r="AN888" s="83">
        <v>41867.532523148147</v>
      </c>
      <c r="AO888" s="85" t="s">
        <v>23285</v>
      </c>
      <c r="AP888" s="81" t="b">
        <v>0</v>
      </c>
      <c r="AQ888" s="81" t="b">
        <v>0</v>
      </c>
      <c r="AR888" s="81" t="b">
        <v>0</v>
      </c>
      <c r="AS888" s="81" t="s">
        <v>6171</v>
      </c>
      <c r="AT888" s="81">
        <v>199</v>
      </c>
      <c r="AU888" s="85" t="s">
        <v>6222</v>
      </c>
      <c r="AV888" s="81" t="b">
        <v>0</v>
      </c>
      <c r="AW888" s="81" t="s">
        <v>7170</v>
      </c>
      <c r="AX888" s="85" t="s">
        <v>27897</v>
      </c>
      <c r="AY888" s="81" t="s">
        <v>66</v>
      </c>
    </row>
    <row r="889" spans="1:51" x14ac:dyDescent="0.25">
      <c r="A889" s="66" t="s">
        <v>8685</v>
      </c>
      <c r="B889" s="67"/>
      <c r="C889" s="67"/>
      <c r="D889" s="68"/>
      <c r="E889" s="110"/>
      <c r="F889" s="104" t="s">
        <v>25840</v>
      </c>
      <c r="G889" s="111"/>
      <c r="H889" s="71"/>
      <c r="I889" s="72"/>
      <c r="J889" s="112"/>
      <c r="K889" s="71" t="s">
        <v>30017</v>
      </c>
      <c r="L889" s="113"/>
      <c r="M889" s="76"/>
      <c r="N889" s="76"/>
      <c r="O889" s="77"/>
      <c r="P889" s="78"/>
      <c r="Q889" s="78"/>
      <c r="R889" s="88"/>
      <c r="S889" s="88"/>
      <c r="T889" s="88"/>
      <c r="U889" s="88"/>
      <c r="V889" s="52"/>
      <c r="W889" s="52"/>
      <c r="X889" s="52"/>
      <c r="Y889" s="52"/>
      <c r="Z889" s="51"/>
      <c r="AA889" s="73"/>
      <c r="AB889" s="73"/>
      <c r="AC889" s="74"/>
      <c r="AD889" s="81" t="s">
        <v>17790</v>
      </c>
      <c r="AE889" s="81">
        <v>26</v>
      </c>
      <c r="AF889" s="81">
        <v>338</v>
      </c>
      <c r="AG889" s="81">
        <v>184897</v>
      </c>
      <c r="AH889" s="81">
        <v>0</v>
      </c>
      <c r="AI889" s="81">
        <v>28800</v>
      </c>
      <c r="AJ889" s="81" t="s">
        <v>19804</v>
      </c>
      <c r="AK889" s="81" t="s">
        <v>21503</v>
      </c>
      <c r="AL889" s="85" t="s">
        <v>22531</v>
      </c>
      <c r="AM889" s="81" t="s">
        <v>5208</v>
      </c>
      <c r="AN889" s="83">
        <v>41860.649560185186</v>
      </c>
      <c r="AO889" s="85" t="s">
        <v>23286</v>
      </c>
      <c r="AP889" s="81" t="b">
        <v>0</v>
      </c>
      <c r="AQ889" s="81" t="b">
        <v>0</v>
      </c>
      <c r="AR889" s="81" t="b">
        <v>0</v>
      </c>
      <c r="AS889" s="81" t="s">
        <v>6171</v>
      </c>
      <c r="AT889" s="81">
        <v>198</v>
      </c>
      <c r="AU889" s="85" t="s">
        <v>6222</v>
      </c>
      <c r="AV889" s="81" t="b">
        <v>0</v>
      </c>
      <c r="AW889" s="81" t="s">
        <v>7170</v>
      </c>
      <c r="AX889" s="85" t="s">
        <v>27898</v>
      </c>
      <c r="AY889" s="81" t="s">
        <v>66</v>
      </c>
    </row>
    <row r="890" spans="1:51" x14ac:dyDescent="0.25">
      <c r="A890" s="66" t="s">
        <v>8686</v>
      </c>
      <c r="B890" s="67"/>
      <c r="C890" s="67"/>
      <c r="D890" s="68"/>
      <c r="E890" s="110"/>
      <c r="F890" s="104" t="s">
        <v>25841</v>
      </c>
      <c r="G890" s="111"/>
      <c r="H890" s="71"/>
      <c r="I890" s="72"/>
      <c r="J890" s="112"/>
      <c r="K890" s="71" t="s">
        <v>30018</v>
      </c>
      <c r="L890" s="113"/>
      <c r="M890" s="76"/>
      <c r="N890" s="76"/>
      <c r="O890" s="77"/>
      <c r="P890" s="78"/>
      <c r="Q890" s="78"/>
      <c r="R890" s="88"/>
      <c r="S890" s="88"/>
      <c r="T890" s="88"/>
      <c r="U890" s="88"/>
      <c r="V890" s="52"/>
      <c r="W890" s="52"/>
      <c r="X890" s="52"/>
      <c r="Y890" s="52"/>
      <c r="Z890" s="51"/>
      <c r="AA890" s="73"/>
      <c r="AB890" s="73"/>
      <c r="AC890" s="74"/>
      <c r="AD890" s="81" t="s">
        <v>17791</v>
      </c>
      <c r="AE890" s="81">
        <v>32</v>
      </c>
      <c r="AF890" s="81">
        <v>356</v>
      </c>
      <c r="AG890" s="81">
        <v>118271</v>
      </c>
      <c r="AH890" s="81">
        <v>0</v>
      </c>
      <c r="AI890" s="81">
        <v>28800</v>
      </c>
      <c r="AJ890" s="81" t="s">
        <v>19805</v>
      </c>
      <c r="AK890" s="81" t="s">
        <v>21504</v>
      </c>
      <c r="AL890" s="85" t="s">
        <v>22531</v>
      </c>
      <c r="AM890" s="81" t="s">
        <v>5208</v>
      </c>
      <c r="AN890" s="83">
        <v>41831.686469907407</v>
      </c>
      <c r="AO890" s="85" t="s">
        <v>23287</v>
      </c>
      <c r="AP890" s="81" t="b">
        <v>0</v>
      </c>
      <c r="AQ890" s="81" t="b">
        <v>0</v>
      </c>
      <c r="AR890" s="81" t="b">
        <v>0</v>
      </c>
      <c r="AS890" s="81" t="s">
        <v>6171</v>
      </c>
      <c r="AT890" s="81">
        <v>164</v>
      </c>
      <c r="AU890" s="85" t="s">
        <v>6222</v>
      </c>
      <c r="AV890" s="81" t="b">
        <v>0</v>
      </c>
      <c r="AW890" s="81" t="s">
        <v>7170</v>
      </c>
      <c r="AX890" s="85" t="s">
        <v>27899</v>
      </c>
      <c r="AY890" s="81" t="s">
        <v>66</v>
      </c>
    </row>
    <row r="891" spans="1:51" x14ac:dyDescent="0.25">
      <c r="A891" s="66" t="s">
        <v>8687</v>
      </c>
      <c r="B891" s="67"/>
      <c r="C891" s="67"/>
      <c r="D891" s="68"/>
      <c r="E891" s="110"/>
      <c r="F891" s="104" t="s">
        <v>25842</v>
      </c>
      <c r="G891" s="111"/>
      <c r="H891" s="71"/>
      <c r="I891" s="72"/>
      <c r="J891" s="112"/>
      <c r="K891" s="71" t="s">
        <v>30019</v>
      </c>
      <c r="L891" s="113"/>
      <c r="M891" s="76"/>
      <c r="N891" s="76"/>
      <c r="O891" s="77"/>
      <c r="P891" s="78"/>
      <c r="Q891" s="78"/>
      <c r="R891" s="88"/>
      <c r="S891" s="88"/>
      <c r="T891" s="88"/>
      <c r="U891" s="88"/>
      <c r="V891" s="52"/>
      <c r="W891" s="52"/>
      <c r="X891" s="52"/>
      <c r="Y891" s="52"/>
      <c r="Z891" s="51"/>
      <c r="AA891" s="73"/>
      <c r="AB891" s="73"/>
      <c r="AC891" s="74"/>
      <c r="AD891" s="81" t="s">
        <v>17792</v>
      </c>
      <c r="AE891" s="81">
        <v>27</v>
      </c>
      <c r="AF891" s="81">
        <v>457</v>
      </c>
      <c r="AG891" s="81">
        <v>235715</v>
      </c>
      <c r="AH891" s="81">
        <v>0</v>
      </c>
      <c r="AI891" s="81">
        <v>28800</v>
      </c>
      <c r="AJ891" s="81" t="s">
        <v>19806</v>
      </c>
      <c r="AK891" s="81" t="s">
        <v>21505</v>
      </c>
      <c r="AL891" s="85" t="s">
        <v>22531</v>
      </c>
      <c r="AM891" s="81" t="s">
        <v>5208</v>
      </c>
      <c r="AN891" s="83">
        <v>41861.469537037039</v>
      </c>
      <c r="AO891" s="85" t="s">
        <v>23288</v>
      </c>
      <c r="AP891" s="81" t="b">
        <v>0</v>
      </c>
      <c r="AQ891" s="81" t="b">
        <v>0</v>
      </c>
      <c r="AR891" s="81" t="b">
        <v>0</v>
      </c>
      <c r="AS891" s="81" t="s">
        <v>6171</v>
      </c>
      <c r="AT891" s="81">
        <v>208</v>
      </c>
      <c r="AU891" s="85" t="s">
        <v>6222</v>
      </c>
      <c r="AV891" s="81" t="b">
        <v>0</v>
      </c>
      <c r="AW891" s="81" t="s">
        <v>7170</v>
      </c>
      <c r="AX891" s="85" t="s">
        <v>27900</v>
      </c>
      <c r="AY891" s="81" t="s">
        <v>66</v>
      </c>
    </row>
    <row r="892" spans="1:51" x14ac:dyDescent="0.25">
      <c r="A892" s="66" t="s">
        <v>8688</v>
      </c>
      <c r="B892" s="67"/>
      <c r="C892" s="67"/>
      <c r="D892" s="68"/>
      <c r="E892" s="110"/>
      <c r="F892" s="104" t="s">
        <v>25843</v>
      </c>
      <c r="G892" s="111"/>
      <c r="H892" s="71"/>
      <c r="I892" s="72"/>
      <c r="J892" s="112"/>
      <c r="K892" s="71" t="s">
        <v>30020</v>
      </c>
      <c r="L892" s="113"/>
      <c r="M892" s="76"/>
      <c r="N892" s="76"/>
      <c r="O892" s="77"/>
      <c r="P892" s="78"/>
      <c r="Q892" s="78"/>
      <c r="R892" s="88"/>
      <c r="S892" s="88"/>
      <c r="T892" s="88"/>
      <c r="U892" s="88"/>
      <c r="V892" s="52"/>
      <c r="W892" s="52"/>
      <c r="X892" s="52"/>
      <c r="Y892" s="52"/>
      <c r="Z892" s="51"/>
      <c r="AA892" s="73"/>
      <c r="AB892" s="73"/>
      <c r="AC892" s="74"/>
      <c r="AD892" s="81" t="s">
        <v>17793</v>
      </c>
      <c r="AE892" s="81">
        <v>349</v>
      </c>
      <c r="AF892" s="81">
        <v>144</v>
      </c>
      <c r="AG892" s="81">
        <v>5679</v>
      </c>
      <c r="AH892" s="81">
        <v>58</v>
      </c>
      <c r="AI892" s="81">
        <v>-21600</v>
      </c>
      <c r="AJ892" s="81" t="s">
        <v>19807</v>
      </c>
      <c r="AK892" s="81"/>
      <c r="AL892" s="81"/>
      <c r="AM892" s="81" t="s">
        <v>5621</v>
      </c>
      <c r="AN892" s="83">
        <v>39997.9297337963</v>
      </c>
      <c r="AO892" s="85" t="s">
        <v>23289</v>
      </c>
      <c r="AP892" s="81" t="b">
        <v>0</v>
      </c>
      <c r="AQ892" s="81" t="b">
        <v>0</v>
      </c>
      <c r="AR892" s="81" t="b">
        <v>0</v>
      </c>
      <c r="AS892" s="81" t="s">
        <v>6171</v>
      </c>
      <c r="AT892" s="81">
        <v>5</v>
      </c>
      <c r="AU892" s="85" t="s">
        <v>24942</v>
      </c>
      <c r="AV892" s="81" t="b">
        <v>0</v>
      </c>
      <c r="AW892" s="81" t="s">
        <v>7170</v>
      </c>
      <c r="AX892" s="85" t="s">
        <v>27901</v>
      </c>
      <c r="AY892" s="81" t="s">
        <v>66</v>
      </c>
    </row>
    <row r="893" spans="1:51" x14ac:dyDescent="0.25">
      <c r="A893" s="66" t="s">
        <v>10538</v>
      </c>
      <c r="B893" s="67"/>
      <c r="C893" s="67"/>
      <c r="D893" s="68"/>
      <c r="E893" s="110"/>
      <c r="F893" s="104" t="s">
        <v>25844</v>
      </c>
      <c r="G893" s="111"/>
      <c r="H893" s="71"/>
      <c r="I893" s="72"/>
      <c r="J893" s="112"/>
      <c r="K893" s="71" t="s">
        <v>30021</v>
      </c>
      <c r="L893" s="113"/>
      <c r="M893" s="76"/>
      <c r="N893" s="76"/>
      <c r="O893" s="77"/>
      <c r="P893" s="78"/>
      <c r="Q893" s="78"/>
      <c r="R893" s="88"/>
      <c r="S893" s="88"/>
      <c r="T893" s="88"/>
      <c r="U893" s="88"/>
      <c r="V893" s="52"/>
      <c r="W893" s="52"/>
      <c r="X893" s="52"/>
      <c r="Y893" s="52"/>
      <c r="Z893" s="51"/>
      <c r="AA893" s="73"/>
      <c r="AB893" s="73"/>
      <c r="AC893" s="74"/>
      <c r="AD893" s="81" t="s">
        <v>17794</v>
      </c>
      <c r="AE893" s="81">
        <v>104</v>
      </c>
      <c r="AF893" s="81">
        <v>138</v>
      </c>
      <c r="AG893" s="81">
        <v>11390</v>
      </c>
      <c r="AH893" s="81">
        <v>5937</v>
      </c>
      <c r="AI893" s="81"/>
      <c r="AJ893" s="81" t="s">
        <v>19808</v>
      </c>
      <c r="AK893" s="81"/>
      <c r="AL893" s="81"/>
      <c r="AM893" s="81"/>
      <c r="AN893" s="83">
        <v>41094.97892361111</v>
      </c>
      <c r="AO893" s="85" t="s">
        <v>23290</v>
      </c>
      <c r="AP893" s="81" t="b">
        <v>1</v>
      </c>
      <c r="AQ893" s="81" t="b">
        <v>0</v>
      </c>
      <c r="AR893" s="81" t="b">
        <v>1</v>
      </c>
      <c r="AS893" s="81" t="s">
        <v>6171</v>
      </c>
      <c r="AT893" s="81">
        <v>1</v>
      </c>
      <c r="AU893" s="85" t="s">
        <v>6192</v>
      </c>
      <c r="AV893" s="81" t="b">
        <v>0</v>
      </c>
      <c r="AW893" s="81" t="s">
        <v>7170</v>
      </c>
      <c r="AX893" s="85" t="s">
        <v>27902</v>
      </c>
      <c r="AY893" s="81" t="s">
        <v>65</v>
      </c>
    </row>
    <row r="894" spans="1:51" x14ac:dyDescent="0.25">
      <c r="A894" s="66" t="s">
        <v>8689</v>
      </c>
      <c r="B894" s="67"/>
      <c r="C894" s="67"/>
      <c r="D894" s="68"/>
      <c r="E894" s="110"/>
      <c r="F894" s="104" t="s">
        <v>25845</v>
      </c>
      <c r="G894" s="111"/>
      <c r="H894" s="71"/>
      <c r="I894" s="72"/>
      <c r="J894" s="112"/>
      <c r="K894" s="71" t="s">
        <v>30022</v>
      </c>
      <c r="L894" s="113"/>
      <c r="M894" s="76"/>
      <c r="N894" s="76"/>
      <c r="O894" s="77"/>
      <c r="P894" s="78"/>
      <c r="Q894" s="78"/>
      <c r="R894" s="88"/>
      <c r="S894" s="88"/>
      <c r="T894" s="88"/>
      <c r="U894" s="88"/>
      <c r="V894" s="52"/>
      <c r="W894" s="52"/>
      <c r="X894" s="52"/>
      <c r="Y894" s="52"/>
      <c r="Z894" s="51"/>
      <c r="AA894" s="73"/>
      <c r="AB894" s="73"/>
      <c r="AC894" s="74"/>
      <c r="AD894" s="81" t="s">
        <v>17795</v>
      </c>
      <c r="AE894" s="81">
        <v>2022</v>
      </c>
      <c r="AF894" s="81">
        <v>899</v>
      </c>
      <c r="AG894" s="81">
        <v>31158</v>
      </c>
      <c r="AH894" s="81">
        <v>2514</v>
      </c>
      <c r="AI894" s="81">
        <v>-28800</v>
      </c>
      <c r="AJ894" s="81" t="s">
        <v>19809</v>
      </c>
      <c r="AK894" s="81" t="s">
        <v>21506</v>
      </c>
      <c r="AL894" s="85" t="s">
        <v>22532</v>
      </c>
      <c r="AM894" s="81" t="s">
        <v>5617</v>
      </c>
      <c r="AN894" s="83">
        <v>39902.051701388889</v>
      </c>
      <c r="AO894" s="85" t="s">
        <v>23291</v>
      </c>
      <c r="AP894" s="81" t="b">
        <v>0</v>
      </c>
      <c r="AQ894" s="81" t="b">
        <v>0</v>
      </c>
      <c r="AR894" s="81" t="b">
        <v>1</v>
      </c>
      <c r="AS894" s="81" t="s">
        <v>6171</v>
      </c>
      <c r="AT894" s="81">
        <v>49</v>
      </c>
      <c r="AU894" s="85" t="s">
        <v>24943</v>
      </c>
      <c r="AV894" s="81" t="b">
        <v>0</v>
      </c>
      <c r="AW894" s="81" t="s">
        <v>7170</v>
      </c>
      <c r="AX894" s="85" t="s">
        <v>27903</v>
      </c>
      <c r="AY894" s="81" t="s">
        <v>66</v>
      </c>
    </row>
    <row r="895" spans="1:51" x14ac:dyDescent="0.25">
      <c r="A895" s="66" t="s">
        <v>8690</v>
      </c>
      <c r="B895" s="67"/>
      <c r="C895" s="67"/>
      <c r="D895" s="68"/>
      <c r="E895" s="110"/>
      <c r="F895" s="104" t="s">
        <v>25846</v>
      </c>
      <c r="G895" s="111"/>
      <c r="H895" s="71"/>
      <c r="I895" s="72"/>
      <c r="J895" s="112"/>
      <c r="K895" s="71" t="s">
        <v>30023</v>
      </c>
      <c r="L895" s="113"/>
      <c r="M895" s="76"/>
      <c r="N895" s="76"/>
      <c r="O895" s="77"/>
      <c r="P895" s="78"/>
      <c r="Q895" s="78"/>
      <c r="R895" s="88"/>
      <c r="S895" s="88"/>
      <c r="T895" s="88"/>
      <c r="U895" s="88"/>
      <c r="V895" s="52"/>
      <c r="W895" s="52"/>
      <c r="X895" s="52"/>
      <c r="Y895" s="52"/>
      <c r="Z895" s="51"/>
      <c r="AA895" s="73"/>
      <c r="AB895" s="73"/>
      <c r="AC895" s="74"/>
      <c r="AD895" s="81" t="s">
        <v>17796</v>
      </c>
      <c r="AE895" s="81">
        <v>611</v>
      </c>
      <c r="AF895" s="81">
        <v>281</v>
      </c>
      <c r="AG895" s="81">
        <v>11769</v>
      </c>
      <c r="AH895" s="81">
        <v>1108</v>
      </c>
      <c r="AI895" s="81">
        <v>-18000</v>
      </c>
      <c r="AJ895" s="81" t="s">
        <v>19810</v>
      </c>
      <c r="AK895" s="81" t="s">
        <v>21507</v>
      </c>
      <c r="AL895" s="81"/>
      <c r="AM895" s="81" t="s">
        <v>5619</v>
      </c>
      <c r="AN895" s="83">
        <v>40965.888321759259</v>
      </c>
      <c r="AO895" s="85" t="s">
        <v>23292</v>
      </c>
      <c r="AP895" s="81" t="b">
        <v>0</v>
      </c>
      <c r="AQ895" s="81" t="b">
        <v>0</v>
      </c>
      <c r="AR895" s="81" t="b">
        <v>1</v>
      </c>
      <c r="AS895" s="81" t="s">
        <v>6171</v>
      </c>
      <c r="AT895" s="81">
        <v>2</v>
      </c>
      <c r="AU895" s="85" t="s">
        <v>24944</v>
      </c>
      <c r="AV895" s="81" t="b">
        <v>0</v>
      </c>
      <c r="AW895" s="81" t="s">
        <v>7170</v>
      </c>
      <c r="AX895" s="85" t="s">
        <v>27904</v>
      </c>
      <c r="AY895" s="81" t="s">
        <v>66</v>
      </c>
    </row>
    <row r="896" spans="1:51" x14ac:dyDescent="0.25">
      <c r="A896" s="66" t="s">
        <v>8691</v>
      </c>
      <c r="B896" s="67"/>
      <c r="C896" s="67"/>
      <c r="D896" s="68"/>
      <c r="E896" s="110"/>
      <c r="F896" s="104" t="s">
        <v>25847</v>
      </c>
      <c r="G896" s="111"/>
      <c r="H896" s="71"/>
      <c r="I896" s="72"/>
      <c r="J896" s="112"/>
      <c r="K896" s="71" t="s">
        <v>30024</v>
      </c>
      <c r="L896" s="113"/>
      <c r="M896" s="76"/>
      <c r="N896" s="76"/>
      <c r="O896" s="77"/>
      <c r="P896" s="78"/>
      <c r="Q896" s="78"/>
      <c r="R896" s="88"/>
      <c r="S896" s="88"/>
      <c r="T896" s="88"/>
      <c r="U896" s="88"/>
      <c r="V896" s="52"/>
      <c r="W896" s="52"/>
      <c r="X896" s="52"/>
      <c r="Y896" s="52"/>
      <c r="Z896" s="51"/>
      <c r="AA896" s="73"/>
      <c r="AB896" s="73"/>
      <c r="AC896" s="74"/>
      <c r="AD896" s="81" t="s">
        <v>17797</v>
      </c>
      <c r="AE896" s="81">
        <v>45</v>
      </c>
      <c r="AF896" s="81">
        <v>10</v>
      </c>
      <c r="AG896" s="81">
        <v>267</v>
      </c>
      <c r="AH896" s="81">
        <v>138</v>
      </c>
      <c r="AI896" s="81">
        <v>-25200</v>
      </c>
      <c r="AJ896" s="81"/>
      <c r="AK896" s="81"/>
      <c r="AL896" s="81"/>
      <c r="AM896" s="81" t="s">
        <v>5630</v>
      </c>
      <c r="AN896" s="83">
        <v>41348.157847222225</v>
      </c>
      <c r="AO896" s="81"/>
      <c r="AP896" s="81" t="b">
        <v>1</v>
      </c>
      <c r="AQ896" s="81" t="b">
        <v>0</v>
      </c>
      <c r="AR896" s="81" t="b">
        <v>1</v>
      </c>
      <c r="AS896" s="81" t="s">
        <v>6171</v>
      </c>
      <c r="AT896" s="81">
        <v>0</v>
      </c>
      <c r="AU896" s="85" t="s">
        <v>6192</v>
      </c>
      <c r="AV896" s="81" t="b">
        <v>0</v>
      </c>
      <c r="AW896" s="81" t="s">
        <v>7170</v>
      </c>
      <c r="AX896" s="85" t="s">
        <v>27905</v>
      </c>
      <c r="AY896" s="81" t="s">
        <v>66</v>
      </c>
    </row>
    <row r="897" spans="1:51" x14ac:dyDescent="0.25">
      <c r="A897" s="66" t="s">
        <v>10539</v>
      </c>
      <c r="B897" s="67"/>
      <c r="C897" s="67"/>
      <c r="D897" s="68"/>
      <c r="E897" s="110"/>
      <c r="F897" s="104" t="s">
        <v>25848</v>
      </c>
      <c r="G897" s="111"/>
      <c r="H897" s="71"/>
      <c r="I897" s="72"/>
      <c r="J897" s="112"/>
      <c r="K897" s="71" t="s">
        <v>30025</v>
      </c>
      <c r="L897" s="113"/>
      <c r="M897" s="76"/>
      <c r="N897" s="76"/>
      <c r="O897" s="77"/>
      <c r="P897" s="78"/>
      <c r="Q897" s="78"/>
      <c r="R897" s="88"/>
      <c r="S897" s="88"/>
      <c r="T897" s="88"/>
      <c r="U897" s="88"/>
      <c r="V897" s="52"/>
      <c r="W897" s="52"/>
      <c r="X897" s="52"/>
      <c r="Y897" s="52"/>
      <c r="Z897" s="51"/>
      <c r="AA897" s="73"/>
      <c r="AB897" s="73"/>
      <c r="AC897" s="74"/>
      <c r="AD897" s="81" t="s">
        <v>17798</v>
      </c>
      <c r="AE897" s="81">
        <v>0</v>
      </c>
      <c r="AF897" s="81">
        <v>9565</v>
      </c>
      <c r="AG897" s="81">
        <v>686</v>
      </c>
      <c r="AH897" s="81">
        <v>1</v>
      </c>
      <c r="AI897" s="81">
        <v>-28800</v>
      </c>
      <c r="AJ897" s="81" t="s">
        <v>19811</v>
      </c>
      <c r="AK897" s="81" t="s">
        <v>4962</v>
      </c>
      <c r="AL897" s="85" t="s">
        <v>22533</v>
      </c>
      <c r="AM897" s="81" t="s">
        <v>5617</v>
      </c>
      <c r="AN897" s="83">
        <v>40134.022349537037</v>
      </c>
      <c r="AO897" s="81"/>
      <c r="AP897" s="81" t="b">
        <v>1</v>
      </c>
      <c r="AQ897" s="81" t="b">
        <v>0</v>
      </c>
      <c r="AR897" s="81" t="b">
        <v>1</v>
      </c>
      <c r="AS897" s="81" t="s">
        <v>6171</v>
      </c>
      <c r="AT897" s="81">
        <v>117</v>
      </c>
      <c r="AU897" s="85" t="s">
        <v>6192</v>
      </c>
      <c r="AV897" s="81" t="b">
        <v>1</v>
      </c>
      <c r="AW897" s="81" t="s">
        <v>7170</v>
      </c>
      <c r="AX897" s="85" t="s">
        <v>27906</v>
      </c>
      <c r="AY897" s="81" t="s">
        <v>65</v>
      </c>
    </row>
    <row r="898" spans="1:51" x14ac:dyDescent="0.25">
      <c r="A898" s="66" t="s">
        <v>8692</v>
      </c>
      <c r="B898" s="67"/>
      <c r="C898" s="67"/>
      <c r="D898" s="68"/>
      <c r="E898" s="110"/>
      <c r="F898" s="104" t="s">
        <v>25849</v>
      </c>
      <c r="G898" s="111"/>
      <c r="H898" s="71"/>
      <c r="I898" s="72"/>
      <c r="J898" s="112"/>
      <c r="K898" s="71" t="s">
        <v>30026</v>
      </c>
      <c r="L898" s="113"/>
      <c r="M898" s="76"/>
      <c r="N898" s="76"/>
      <c r="O898" s="77"/>
      <c r="P898" s="78"/>
      <c r="Q898" s="78"/>
      <c r="R898" s="88"/>
      <c r="S898" s="88"/>
      <c r="T898" s="88"/>
      <c r="U898" s="88"/>
      <c r="V898" s="52"/>
      <c r="W898" s="52"/>
      <c r="X898" s="52"/>
      <c r="Y898" s="52"/>
      <c r="Z898" s="51"/>
      <c r="AA898" s="73"/>
      <c r="AB898" s="73"/>
      <c r="AC898" s="74"/>
      <c r="AD898" s="81" t="s">
        <v>17799</v>
      </c>
      <c r="AE898" s="81">
        <v>478</v>
      </c>
      <c r="AF898" s="81">
        <v>122</v>
      </c>
      <c r="AG898" s="81">
        <v>2587</v>
      </c>
      <c r="AH898" s="81">
        <v>734</v>
      </c>
      <c r="AI898" s="81">
        <v>-28800</v>
      </c>
      <c r="AJ898" s="81" t="s">
        <v>19812</v>
      </c>
      <c r="AK898" s="81" t="s">
        <v>21508</v>
      </c>
      <c r="AL898" s="81"/>
      <c r="AM898" s="81" t="s">
        <v>5617</v>
      </c>
      <c r="AN898" s="83">
        <v>39995.115370370368</v>
      </c>
      <c r="AO898" s="85" t="s">
        <v>23293</v>
      </c>
      <c r="AP898" s="81" t="b">
        <v>0</v>
      </c>
      <c r="AQ898" s="81" t="b">
        <v>0</v>
      </c>
      <c r="AR898" s="81" t="b">
        <v>1</v>
      </c>
      <c r="AS898" s="81" t="s">
        <v>6171</v>
      </c>
      <c r="AT898" s="81">
        <v>8</v>
      </c>
      <c r="AU898" s="85" t="s">
        <v>24945</v>
      </c>
      <c r="AV898" s="81" t="b">
        <v>0</v>
      </c>
      <c r="AW898" s="81" t="s">
        <v>7170</v>
      </c>
      <c r="AX898" s="85" t="s">
        <v>27907</v>
      </c>
      <c r="AY898" s="81" t="s">
        <v>66</v>
      </c>
    </row>
    <row r="899" spans="1:51" x14ac:dyDescent="0.25">
      <c r="A899" s="66" t="s">
        <v>8693</v>
      </c>
      <c r="B899" s="67"/>
      <c r="C899" s="67"/>
      <c r="D899" s="68"/>
      <c r="E899" s="110"/>
      <c r="F899" s="104" t="s">
        <v>25850</v>
      </c>
      <c r="G899" s="111"/>
      <c r="H899" s="71"/>
      <c r="I899" s="72"/>
      <c r="J899" s="112"/>
      <c r="K899" s="71" t="s">
        <v>30027</v>
      </c>
      <c r="L899" s="113"/>
      <c r="M899" s="76"/>
      <c r="N899" s="76"/>
      <c r="O899" s="77"/>
      <c r="P899" s="78"/>
      <c r="Q899" s="78"/>
      <c r="R899" s="88"/>
      <c r="S899" s="88"/>
      <c r="T899" s="88"/>
      <c r="U899" s="88"/>
      <c r="V899" s="52"/>
      <c r="W899" s="52"/>
      <c r="X899" s="52"/>
      <c r="Y899" s="52"/>
      <c r="Z899" s="51"/>
      <c r="AA899" s="73"/>
      <c r="AB899" s="73"/>
      <c r="AC899" s="74"/>
      <c r="AD899" s="81" t="s">
        <v>17800</v>
      </c>
      <c r="AE899" s="81">
        <v>52</v>
      </c>
      <c r="AF899" s="81">
        <v>19</v>
      </c>
      <c r="AG899" s="81">
        <v>3841</v>
      </c>
      <c r="AH899" s="81">
        <v>6</v>
      </c>
      <c r="AI899" s="81"/>
      <c r="AJ899" s="81"/>
      <c r="AK899" s="81"/>
      <c r="AL899" s="81"/>
      <c r="AM899" s="81"/>
      <c r="AN899" s="83">
        <v>42310.371053240742</v>
      </c>
      <c r="AO899" s="85" t="s">
        <v>23294</v>
      </c>
      <c r="AP899" s="81" t="b">
        <v>1</v>
      </c>
      <c r="AQ899" s="81" t="b">
        <v>0</v>
      </c>
      <c r="AR899" s="81" t="b">
        <v>0</v>
      </c>
      <c r="AS899" s="81" t="s">
        <v>6171</v>
      </c>
      <c r="AT899" s="81">
        <v>17</v>
      </c>
      <c r="AU899" s="85" t="s">
        <v>6192</v>
      </c>
      <c r="AV899" s="81" t="b">
        <v>0</v>
      </c>
      <c r="AW899" s="81" t="s">
        <v>7170</v>
      </c>
      <c r="AX899" s="85" t="s">
        <v>27908</v>
      </c>
      <c r="AY899" s="81" t="s">
        <v>66</v>
      </c>
    </row>
    <row r="900" spans="1:51" x14ac:dyDescent="0.25">
      <c r="A900" s="66" t="s">
        <v>8694</v>
      </c>
      <c r="B900" s="67"/>
      <c r="C900" s="67"/>
      <c r="D900" s="68"/>
      <c r="E900" s="110"/>
      <c r="F900" s="104" t="s">
        <v>25851</v>
      </c>
      <c r="G900" s="111"/>
      <c r="H900" s="71"/>
      <c r="I900" s="72"/>
      <c r="J900" s="112"/>
      <c r="K900" s="71" t="s">
        <v>30028</v>
      </c>
      <c r="L900" s="113"/>
      <c r="M900" s="76"/>
      <c r="N900" s="76"/>
      <c r="O900" s="77"/>
      <c r="P900" s="78"/>
      <c r="Q900" s="78"/>
      <c r="R900" s="88"/>
      <c r="S900" s="88"/>
      <c r="T900" s="88"/>
      <c r="U900" s="88"/>
      <c r="V900" s="52"/>
      <c r="W900" s="52"/>
      <c r="X900" s="52"/>
      <c r="Y900" s="52"/>
      <c r="Z900" s="51"/>
      <c r="AA900" s="73"/>
      <c r="AB900" s="73"/>
      <c r="AC900" s="74"/>
      <c r="AD900" s="81" t="s">
        <v>17801</v>
      </c>
      <c r="AE900" s="81">
        <v>88</v>
      </c>
      <c r="AF900" s="81">
        <v>59</v>
      </c>
      <c r="AG900" s="81">
        <v>696</v>
      </c>
      <c r="AH900" s="81">
        <v>286</v>
      </c>
      <c r="AI900" s="81">
        <v>-18000</v>
      </c>
      <c r="AJ900" s="81"/>
      <c r="AK900" s="81"/>
      <c r="AL900" s="81"/>
      <c r="AM900" s="81" t="s">
        <v>5619</v>
      </c>
      <c r="AN900" s="83">
        <v>39991.98704861111</v>
      </c>
      <c r="AO900" s="85" t="s">
        <v>23295</v>
      </c>
      <c r="AP900" s="81" t="b">
        <v>0</v>
      </c>
      <c r="AQ900" s="81" t="b">
        <v>0</v>
      </c>
      <c r="AR900" s="81" t="b">
        <v>1</v>
      </c>
      <c r="AS900" s="81" t="s">
        <v>6171</v>
      </c>
      <c r="AT900" s="81">
        <v>1</v>
      </c>
      <c r="AU900" s="85" t="s">
        <v>24946</v>
      </c>
      <c r="AV900" s="81" t="b">
        <v>0</v>
      </c>
      <c r="AW900" s="81" t="s">
        <v>7170</v>
      </c>
      <c r="AX900" s="85" t="s">
        <v>27909</v>
      </c>
      <c r="AY900" s="81" t="s">
        <v>66</v>
      </c>
    </row>
    <row r="901" spans="1:51" x14ac:dyDescent="0.25">
      <c r="A901" s="66" t="s">
        <v>8986</v>
      </c>
      <c r="B901" s="67"/>
      <c r="C901" s="67"/>
      <c r="D901" s="68"/>
      <c r="E901" s="110"/>
      <c r="F901" s="104" t="s">
        <v>25852</v>
      </c>
      <c r="G901" s="111"/>
      <c r="H901" s="71"/>
      <c r="I901" s="72"/>
      <c r="J901" s="112"/>
      <c r="K901" s="71" t="s">
        <v>30029</v>
      </c>
      <c r="L901" s="113"/>
      <c r="M901" s="76"/>
      <c r="N901" s="76"/>
      <c r="O901" s="77"/>
      <c r="P901" s="78"/>
      <c r="Q901" s="78"/>
      <c r="R901" s="88"/>
      <c r="S901" s="88"/>
      <c r="T901" s="88"/>
      <c r="U901" s="88"/>
      <c r="V901" s="52"/>
      <c r="W901" s="52"/>
      <c r="X901" s="52"/>
      <c r="Y901" s="52"/>
      <c r="Z901" s="51"/>
      <c r="AA901" s="73"/>
      <c r="AB901" s="73"/>
      <c r="AC901" s="74"/>
      <c r="AD901" s="81" t="s">
        <v>17802</v>
      </c>
      <c r="AE901" s="81">
        <v>1558</v>
      </c>
      <c r="AF901" s="81">
        <v>45813</v>
      </c>
      <c r="AG901" s="81">
        <v>54887</v>
      </c>
      <c r="AH901" s="81">
        <v>3395</v>
      </c>
      <c r="AI901" s="81">
        <v>-18000</v>
      </c>
      <c r="AJ901" s="81" t="s">
        <v>19813</v>
      </c>
      <c r="AK901" s="81" t="s">
        <v>21509</v>
      </c>
      <c r="AL901" s="85" t="s">
        <v>22534</v>
      </c>
      <c r="AM901" s="81" t="s">
        <v>5616</v>
      </c>
      <c r="AN901" s="83">
        <v>39947.032337962963</v>
      </c>
      <c r="AO901" s="85" t="s">
        <v>23296</v>
      </c>
      <c r="AP901" s="81" t="b">
        <v>0</v>
      </c>
      <c r="AQ901" s="81" t="b">
        <v>0</v>
      </c>
      <c r="AR901" s="81" t="b">
        <v>1</v>
      </c>
      <c r="AS901" s="81" t="s">
        <v>6171</v>
      </c>
      <c r="AT901" s="81">
        <v>673</v>
      </c>
      <c r="AU901" s="85" t="s">
        <v>24947</v>
      </c>
      <c r="AV901" s="81" t="b">
        <v>1</v>
      </c>
      <c r="AW901" s="81" t="s">
        <v>7170</v>
      </c>
      <c r="AX901" s="85" t="s">
        <v>27910</v>
      </c>
      <c r="AY901" s="81" t="s">
        <v>66</v>
      </c>
    </row>
    <row r="902" spans="1:51" x14ac:dyDescent="0.25">
      <c r="A902" s="66" t="s">
        <v>8695</v>
      </c>
      <c r="B902" s="67"/>
      <c r="C902" s="67"/>
      <c r="D902" s="68"/>
      <c r="E902" s="110"/>
      <c r="F902" s="104" t="s">
        <v>25853</v>
      </c>
      <c r="G902" s="111"/>
      <c r="H902" s="71"/>
      <c r="I902" s="72"/>
      <c r="J902" s="112"/>
      <c r="K902" s="71" t="s">
        <v>30030</v>
      </c>
      <c r="L902" s="113"/>
      <c r="M902" s="76"/>
      <c r="N902" s="76"/>
      <c r="O902" s="77"/>
      <c r="P902" s="78"/>
      <c r="Q902" s="78"/>
      <c r="R902" s="88"/>
      <c r="S902" s="88"/>
      <c r="T902" s="88"/>
      <c r="U902" s="88"/>
      <c r="V902" s="52"/>
      <c r="W902" s="52"/>
      <c r="X902" s="52"/>
      <c r="Y902" s="52"/>
      <c r="Z902" s="51"/>
      <c r="AA902" s="73"/>
      <c r="AB902" s="73"/>
      <c r="AC902" s="74"/>
      <c r="AD902" s="81" t="s">
        <v>17803</v>
      </c>
      <c r="AE902" s="81">
        <v>261</v>
      </c>
      <c r="AF902" s="81">
        <v>59</v>
      </c>
      <c r="AG902" s="81">
        <v>4902</v>
      </c>
      <c r="AH902" s="81">
        <v>19</v>
      </c>
      <c r="AI902" s="81">
        <v>-28800</v>
      </c>
      <c r="AJ902" s="81" t="s">
        <v>19814</v>
      </c>
      <c r="AK902" s="81" t="s">
        <v>21510</v>
      </c>
      <c r="AL902" s="85" t="s">
        <v>22535</v>
      </c>
      <c r="AM902" s="81" t="s">
        <v>5617</v>
      </c>
      <c r="AN902" s="83">
        <v>39870.282777777778</v>
      </c>
      <c r="AO902" s="85" t="s">
        <v>23297</v>
      </c>
      <c r="AP902" s="81" t="b">
        <v>0</v>
      </c>
      <c r="AQ902" s="81" t="b">
        <v>0</v>
      </c>
      <c r="AR902" s="81" t="b">
        <v>1</v>
      </c>
      <c r="AS902" s="81" t="s">
        <v>6171</v>
      </c>
      <c r="AT902" s="81">
        <v>6</v>
      </c>
      <c r="AU902" s="85" t="s">
        <v>24948</v>
      </c>
      <c r="AV902" s="81" t="b">
        <v>0</v>
      </c>
      <c r="AW902" s="81" t="s">
        <v>7170</v>
      </c>
      <c r="AX902" s="85" t="s">
        <v>27911</v>
      </c>
      <c r="AY902" s="81" t="s">
        <v>66</v>
      </c>
    </row>
    <row r="903" spans="1:51" x14ac:dyDescent="0.25">
      <c r="A903" s="66" t="s">
        <v>8696</v>
      </c>
      <c r="B903" s="67"/>
      <c r="C903" s="67"/>
      <c r="D903" s="68"/>
      <c r="E903" s="110"/>
      <c r="F903" s="104" t="s">
        <v>6615</v>
      </c>
      <c r="G903" s="111"/>
      <c r="H903" s="71"/>
      <c r="I903" s="72"/>
      <c r="J903" s="112"/>
      <c r="K903" s="71" t="s">
        <v>30031</v>
      </c>
      <c r="L903" s="113"/>
      <c r="M903" s="76"/>
      <c r="N903" s="76"/>
      <c r="O903" s="77"/>
      <c r="P903" s="78"/>
      <c r="Q903" s="78"/>
      <c r="R903" s="88"/>
      <c r="S903" s="88"/>
      <c r="T903" s="88"/>
      <c r="U903" s="88"/>
      <c r="V903" s="52"/>
      <c r="W903" s="52"/>
      <c r="X903" s="52"/>
      <c r="Y903" s="52"/>
      <c r="Z903" s="51"/>
      <c r="AA903" s="73"/>
      <c r="AB903" s="73"/>
      <c r="AC903" s="74"/>
      <c r="AD903" s="81" t="s">
        <v>17804</v>
      </c>
      <c r="AE903" s="81">
        <v>7</v>
      </c>
      <c r="AF903" s="81">
        <v>3</v>
      </c>
      <c r="AG903" s="81">
        <v>721</v>
      </c>
      <c r="AH903" s="81">
        <v>0</v>
      </c>
      <c r="AI903" s="81"/>
      <c r="AJ903" s="81"/>
      <c r="AK903" s="81"/>
      <c r="AL903" s="81"/>
      <c r="AM903" s="81"/>
      <c r="AN903" s="83">
        <v>41049.638518518521</v>
      </c>
      <c r="AO903" s="81"/>
      <c r="AP903" s="81" t="b">
        <v>1</v>
      </c>
      <c r="AQ903" s="81" t="b">
        <v>1</v>
      </c>
      <c r="AR903" s="81" t="b">
        <v>0</v>
      </c>
      <c r="AS903" s="81" t="s">
        <v>6171</v>
      </c>
      <c r="AT903" s="81">
        <v>0</v>
      </c>
      <c r="AU903" s="85" t="s">
        <v>6192</v>
      </c>
      <c r="AV903" s="81" t="b">
        <v>0</v>
      </c>
      <c r="AW903" s="81" t="s">
        <v>7170</v>
      </c>
      <c r="AX903" s="85" t="s">
        <v>27912</v>
      </c>
      <c r="AY903" s="81" t="s">
        <v>66</v>
      </c>
    </row>
    <row r="904" spans="1:51" x14ac:dyDescent="0.25">
      <c r="A904" s="66" t="s">
        <v>8697</v>
      </c>
      <c r="B904" s="67"/>
      <c r="C904" s="67"/>
      <c r="D904" s="68"/>
      <c r="E904" s="110"/>
      <c r="F904" s="104" t="s">
        <v>25854</v>
      </c>
      <c r="G904" s="111"/>
      <c r="H904" s="71"/>
      <c r="I904" s="72"/>
      <c r="J904" s="112"/>
      <c r="K904" s="71" t="s">
        <v>30032</v>
      </c>
      <c r="L904" s="113"/>
      <c r="M904" s="76"/>
      <c r="N904" s="76"/>
      <c r="O904" s="77"/>
      <c r="P904" s="78"/>
      <c r="Q904" s="78"/>
      <c r="R904" s="88"/>
      <c r="S904" s="88"/>
      <c r="T904" s="88"/>
      <c r="U904" s="88"/>
      <c r="V904" s="52"/>
      <c r="W904" s="52"/>
      <c r="X904" s="52"/>
      <c r="Y904" s="52"/>
      <c r="Z904" s="51"/>
      <c r="AA904" s="73"/>
      <c r="AB904" s="73"/>
      <c r="AC904" s="74"/>
      <c r="AD904" s="81" t="s">
        <v>17805</v>
      </c>
      <c r="AE904" s="81">
        <v>192</v>
      </c>
      <c r="AF904" s="81">
        <v>120</v>
      </c>
      <c r="AG904" s="81">
        <v>1399</v>
      </c>
      <c r="AH904" s="81">
        <v>1859</v>
      </c>
      <c r="AI904" s="81"/>
      <c r="AJ904" s="81" t="s">
        <v>19815</v>
      </c>
      <c r="AK904" s="81" t="s">
        <v>21511</v>
      </c>
      <c r="AL904" s="81"/>
      <c r="AM904" s="81"/>
      <c r="AN904" s="83">
        <v>40271.923263888886</v>
      </c>
      <c r="AO904" s="85" t="s">
        <v>23298</v>
      </c>
      <c r="AP904" s="81" t="b">
        <v>0</v>
      </c>
      <c r="AQ904" s="81" t="b">
        <v>0</v>
      </c>
      <c r="AR904" s="81" t="b">
        <v>0</v>
      </c>
      <c r="AS904" s="81" t="s">
        <v>6171</v>
      </c>
      <c r="AT904" s="81">
        <v>11</v>
      </c>
      <c r="AU904" s="85" t="s">
        <v>6203</v>
      </c>
      <c r="AV904" s="81" t="b">
        <v>0</v>
      </c>
      <c r="AW904" s="81" t="s">
        <v>7170</v>
      </c>
      <c r="AX904" s="85" t="s">
        <v>27913</v>
      </c>
      <c r="AY904" s="81" t="s">
        <v>66</v>
      </c>
    </row>
    <row r="905" spans="1:51" x14ac:dyDescent="0.25">
      <c r="A905" s="66" t="s">
        <v>8698</v>
      </c>
      <c r="B905" s="67"/>
      <c r="C905" s="67"/>
      <c r="D905" s="68"/>
      <c r="E905" s="110"/>
      <c r="F905" s="104" t="s">
        <v>25855</v>
      </c>
      <c r="G905" s="111"/>
      <c r="H905" s="71"/>
      <c r="I905" s="72"/>
      <c r="J905" s="112"/>
      <c r="K905" s="71" t="s">
        <v>30033</v>
      </c>
      <c r="L905" s="113"/>
      <c r="M905" s="76"/>
      <c r="N905" s="76"/>
      <c r="O905" s="77"/>
      <c r="P905" s="78"/>
      <c r="Q905" s="78"/>
      <c r="R905" s="88"/>
      <c r="S905" s="88"/>
      <c r="T905" s="88"/>
      <c r="U905" s="88"/>
      <c r="V905" s="52"/>
      <c r="W905" s="52"/>
      <c r="X905" s="52"/>
      <c r="Y905" s="52"/>
      <c r="Z905" s="51"/>
      <c r="AA905" s="73"/>
      <c r="AB905" s="73"/>
      <c r="AC905" s="74"/>
      <c r="AD905" s="81" t="s">
        <v>17806</v>
      </c>
      <c r="AE905" s="81">
        <v>1000</v>
      </c>
      <c r="AF905" s="81">
        <v>81</v>
      </c>
      <c r="AG905" s="81">
        <v>159</v>
      </c>
      <c r="AH905" s="81">
        <v>39</v>
      </c>
      <c r="AI905" s="81"/>
      <c r="AJ905" s="81" t="s">
        <v>19816</v>
      </c>
      <c r="AK905" s="81" t="s">
        <v>21512</v>
      </c>
      <c r="AL905" s="81"/>
      <c r="AM905" s="81"/>
      <c r="AN905" s="83">
        <v>41431.920729166668</v>
      </c>
      <c r="AO905" s="85" t="s">
        <v>23299</v>
      </c>
      <c r="AP905" s="81" t="b">
        <v>1</v>
      </c>
      <c r="AQ905" s="81" t="b">
        <v>0</v>
      </c>
      <c r="AR905" s="81" t="b">
        <v>0</v>
      </c>
      <c r="AS905" s="81" t="s">
        <v>6171</v>
      </c>
      <c r="AT905" s="81">
        <v>0</v>
      </c>
      <c r="AU905" s="85" t="s">
        <v>6192</v>
      </c>
      <c r="AV905" s="81" t="b">
        <v>0</v>
      </c>
      <c r="AW905" s="81" t="s">
        <v>7170</v>
      </c>
      <c r="AX905" s="85" t="s">
        <v>27914</v>
      </c>
      <c r="AY905" s="81" t="s">
        <v>66</v>
      </c>
    </row>
    <row r="906" spans="1:51" x14ac:dyDescent="0.25">
      <c r="A906" s="66" t="s">
        <v>8699</v>
      </c>
      <c r="B906" s="67"/>
      <c r="C906" s="67"/>
      <c r="D906" s="68"/>
      <c r="E906" s="110"/>
      <c r="F906" s="104" t="s">
        <v>25856</v>
      </c>
      <c r="G906" s="111"/>
      <c r="H906" s="71"/>
      <c r="I906" s="72"/>
      <c r="J906" s="112"/>
      <c r="K906" s="71" t="s">
        <v>30034</v>
      </c>
      <c r="L906" s="113"/>
      <c r="M906" s="76"/>
      <c r="N906" s="76"/>
      <c r="O906" s="77"/>
      <c r="P906" s="78"/>
      <c r="Q906" s="78"/>
      <c r="R906" s="88"/>
      <c r="S906" s="88"/>
      <c r="T906" s="88"/>
      <c r="U906" s="88"/>
      <c r="V906" s="52"/>
      <c r="W906" s="52"/>
      <c r="X906" s="52"/>
      <c r="Y906" s="52"/>
      <c r="Z906" s="51"/>
      <c r="AA906" s="73"/>
      <c r="AB906" s="73"/>
      <c r="AC906" s="74"/>
      <c r="AD906" s="81" t="s">
        <v>17807</v>
      </c>
      <c r="AE906" s="81">
        <v>667</v>
      </c>
      <c r="AF906" s="81">
        <v>338</v>
      </c>
      <c r="AG906" s="81">
        <v>34460</v>
      </c>
      <c r="AH906" s="81">
        <v>392</v>
      </c>
      <c r="AI906" s="81">
        <v>-36000</v>
      </c>
      <c r="AJ906" s="81" t="s">
        <v>19817</v>
      </c>
      <c r="AK906" s="81" t="s">
        <v>21513</v>
      </c>
      <c r="AL906" s="85" t="s">
        <v>22536</v>
      </c>
      <c r="AM906" s="81" t="s">
        <v>5644</v>
      </c>
      <c r="AN906" s="83">
        <v>40302.059872685182</v>
      </c>
      <c r="AO906" s="85" t="s">
        <v>23300</v>
      </c>
      <c r="AP906" s="81" t="b">
        <v>0</v>
      </c>
      <c r="AQ906" s="81" t="b">
        <v>0</v>
      </c>
      <c r="AR906" s="81" t="b">
        <v>1</v>
      </c>
      <c r="AS906" s="81" t="s">
        <v>6176</v>
      </c>
      <c r="AT906" s="81">
        <v>9</v>
      </c>
      <c r="AU906" s="85" t="s">
        <v>24949</v>
      </c>
      <c r="AV906" s="81" t="b">
        <v>0</v>
      </c>
      <c r="AW906" s="81" t="s">
        <v>7170</v>
      </c>
      <c r="AX906" s="85" t="s">
        <v>27915</v>
      </c>
      <c r="AY906" s="81" t="s">
        <v>66</v>
      </c>
    </row>
    <row r="907" spans="1:51" x14ac:dyDescent="0.25">
      <c r="A907" s="66" t="s">
        <v>8700</v>
      </c>
      <c r="B907" s="67"/>
      <c r="C907" s="67"/>
      <c r="D907" s="68"/>
      <c r="E907" s="110"/>
      <c r="F907" s="104" t="s">
        <v>25857</v>
      </c>
      <c r="G907" s="111"/>
      <c r="H907" s="71"/>
      <c r="I907" s="72"/>
      <c r="J907" s="112"/>
      <c r="K907" s="71" t="s">
        <v>30035</v>
      </c>
      <c r="L907" s="113"/>
      <c r="M907" s="76"/>
      <c r="N907" s="76"/>
      <c r="O907" s="77"/>
      <c r="P907" s="78"/>
      <c r="Q907" s="78"/>
      <c r="R907" s="88"/>
      <c r="S907" s="88"/>
      <c r="T907" s="88"/>
      <c r="U907" s="88"/>
      <c r="V907" s="52"/>
      <c r="W907" s="52"/>
      <c r="X907" s="52"/>
      <c r="Y907" s="52"/>
      <c r="Z907" s="51"/>
      <c r="AA907" s="73"/>
      <c r="AB907" s="73"/>
      <c r="AC907" s="74"/>
      <c r="AD907" s="81" t="s">
        <v>17808</v>
      </c>
      <c r="AE907" s="81">
        <v>1399</v>
      </c>
      <c r="AF907" s="81">
        <v>815</v>
      </c>
      <c r="AG907" s="81">
        <v>687</v>
      </c>
      <c r="AH907" s="81">
        <v>298</v>
      </c>
      <c r="AI907" s="81"/>
      <c r="AJ907" s="81" t="s">
        <v>19818</v>
      </c>
      <c r="AK907" s="81"/>
      <c r="AL907" s="81"/>
      <c r="AM907" s="81"/>
      <c r="AN907" s="83">
        <v>41889.675798611112</v>
      </c>
      <c r="AO907" s="85" t="s">
        <v>23301</v>
      </c>
      <c r="AP907" s="81" t="b">
        <v>1</v>
      </c>
      <c r="AQ907" s="81" t="b">
        <v>0</v>
      </c>
      <c r="AR907" s="81" t="b">
        <v>1</v>
      </c>
      <c r="AS907" s="81" t="s">
        <v>6171</v>
      </c>
      <c r="AT907" s="81">
        <v>0</v>
      </c>
      <c r="AU907" s="85" t="s">
        <v>6192</v>
      </c>
      <c r="AV907" s="81" t="b">
        <v>0</v>
      </c>
      <c r="AW907" s="81" t="s">
        <v>7170</v>
      </c>
      <c r="AX907" s="85" t="s">
        <v>27916</v>
      </c>
      <c r="AY907" s="81" t="s">
        <v>66</v>
      </c>
    </row>
    <row r="908" spans="1:51" x14ac:dyDescent="0.25">
      <c r="A908" s="66" t="s">
        <v>8701</v>
      </c>
      <c r="B908" s="67"/>
      <c r="C908" s="67"/>
      <c r="D908" s="68"/>
      <c r="E908" s="110"/>
      <c r="F908" s="104" t="s">
        <v>25858</v>
      </c>
      <c r="G908" s="111"/>
      <c r="H908" s="71"/>
      <c r="I908" s="72"/>
      <c r="J908" s="112"/>
      <c r="K908" s="71" t="s">
        <v>30036</v>
      </c>
      <c r="L908" s="113"/>
      <c r="M908" s="76"/>
      <c r="N908" s="76"/>
      <c r="O908" s="77"/>
      <c r="P908" s="78"/>
      <c r="Q908" s="78"/>
      <c r="R908" s="88"/>
      <c r="S908" s="88"/>
      <c r="T908" s="88"/>
      <c r="U908" s="88"/>
      <c r="V908" s="52"/>
      <c r="W908" s="52"/>
      <c r="X908" s="52"/>
      <c r="Y908" s="52"/>
      <c r="Z908" s="51"/>
      <c r="AA908" s="73"/>
      <c r="AB908" s="73"/>
      <c r="AC908" s="74"/>
      <c r="AD908" s="81" t="s">
        <v>17809</v>
      </c>
      <c r="AE908" s="81">
        <v>2121</v>
      </c>
      <c r="AF908" s="81">
        <v>1878</v>
      </c>
      <c r="AG908" s="81">
        <v>21379</v>
      </c>
      <c r="AH908" s="81">
        <v>7355</v>
      </c>
      <c r="AI908" s="81"/>
      <c r="AJ908" s="81" t="s">
        <v>19819</v>
      </c>
      <c r="AK908" s="81"/>
      <c r="AL908" s="81"/>
      <c r="AM908" s="81"/>
      <c r="AN908" s="83">
        <v>41076.895578703705</v>
      </c>
      <c r="AO908" s="85" t="s">
        <v>23302</v>
      </c>
      <c r="AP908" s="81" t="b">
        <v>1</v>
      </c>
      <c r="AQ908" s="81" t="b">
        <v>0</v>
      </c>
      <c r="AR908" s="81" t="b">
        <v>1</v>
      </c>
      <c r="AS908" s="81" t="s">
        <v>6171</v>
      </c>
      <c r="AT908" s="81">
        <v>2</v>
      </c>
      <c r="AU908" s="85" t="s">
        <v>6192</v>
      </c>
      <c r="AV908" s="81" t="b">
        <v>0</v>
      </c>
      <c r="AW908" s="81" t="s">
        <v>7170</v>
      </c>
      <c r="AX908" s="85" t="s">
        <v>27917</v>
      </c>
      <c r="AY908" s="81" t="s">
        <v>66</v>
      </c>
    </row>
    <row r="909" spans="1:51" x14ac:dyDescent="0.25">
      <c r="A909" s="66" t="s">
        <v>8702</v>
      </c>
      <c r="B909" s="67"/>
      <c r="C909" s="67"/>
      <c r="D909" s="68"/>
      <c r="E909" s="110"/>
      <c r="F909" s="104" t="s">
        <v>25859</v>
      </c>
      <c r="G909" s="111"/>
      <c r="H909" s="71"/>
      <c r="I909" s="72"/>
      <c r="J909" s="112"/>
      <c r="K909" s="71" t="s">
        <v>30037</v>
      </c>
      <c r="L909" s="113"/>
      <c r="M909" s="76"/>
      <c r="N909" s="76"/>
      <c r="O909" s="77"/>
      <c r="P909" s="78"/>
      <c r="Q909" s="78"/>
      <c r="R909" s="88"/>
      <c r="S909" s="88"/>
      <c r="T909" s="88"/>
      <c r="U909" s="88"/>
      <c r="V909" s="52"/>
      <c r="W909" s="52"/>
      <c r="X909" s="52"/>
      <c r="Y909" s="52"/>
      <c r="Z909" s="51"/>
      <c r="AA909" s="73"/>
      <c r="AB909" s="73"/>
      <c r="AC909" s="74"/>
      <c r="AD909" s="81" t="s">
        <v>17810</v>
      </c>
      <c r="AE909" s="81">
        <v>16</v>
      </c>
      <c r="AF909" s="81">
        <v>123</v>
      </c>
      <c r="AG909" s="81">
        <v>21276</v>
      </c>
      <c r="AH909" s="81">
        <v>12</v>
      </c>
      <c r="AI909" s="81"/>
      <c r="AJ909" s="81" t="s">
        <v>19820</v>
      </c>
      <c r="AK909" s="81"/>
      <c r="AL909" s="81"/>
      <c r="AM909" s="81"/>
      <c r="AN909" s="83">
        <v>42122.953819444447</v>
      </c>
      <c r="AO909" s="81"/>
      <c r="AP909" s="81" t="b">
        <v>1</v>
      </c>
      <c r="AQ909" s="81" t="b">
        <v>0</v>
      </c>
      <c r="AR909" s="81" t="b">
        <v>0</v>
      </c>
      <c r="AS909" s="81" t="s">
        <v>6171</v>
      </c>
      <c r="AT909" s="81">
        <v>47</v>
      </c>
      <c r="AU909" s="85" t="s">
        <v>6192</v>
      </c>
      <c r="AV909" s="81" t="b">
        <v>0</v>
      </c>
      <c r="AW909" s="81" t="s">
        <v>7170</v>
      </c>
      <c r="AX909" s="85" t="s">
        <v>27918</v>
      </c>
      <c r="AY909" s="81" t="s">
        <v>66</v>
      </c>
    </row>
    <row r="910" spans="1:51" x14ac:dyDescent="0.25">
      <c r="A910" s="66" t="s">
        <v>8703</v>
      </c>
      <c r="B910" s="67"/>
      <c r="C910" s="67"/>
      <c r="D910" s="68"/>
      <c r="E910" s="110"/>
      <c r="F910" s="104" t="s">
        <v>25860</v>
      </c>
      <c r="G910" s="111"/>
      <c r="H910" s="71"/>
      <c r="I910" s="72"/>
      <c r="J910" s="112"/>
      <c r="K910" s="71" t="s">
        <v>30038</v>
      </c>
      <c r="L910" s="113"/>
      <c r="M910" s="76"/>
      <c r="N910" s="76"/>
      <c r="O910" s="77"/>
      <c r="P910" s="78"/>
      <c r="Q910" s="78"/>
      <c r="R910" s="88"/>
      <c r="S910" s="88"/>
      <c r="T910" s="88"/>
      <c r="U910" s="88"/>
      <c r="V910" s="52"/>
      <c r="W910" s="52"/>
      <c r="X910" s="52"/>
      <c r="Y910" s="52"/>
      <c r="Z910" s="51"/>
      <c r="AA910" s="73"/>
      <c r="AB910" s="73"/>
      <c r="AC910" s="74"/>
      <c r="AD910" s="81" t="s">
        <v>17811</v>
      </c>
      <c r="AE910" s="81">
        <v>5</v>
      </c>
      <c r="AF910" s="81">
        <v>890</v>
      </c>
      <c r="AG910" s="81">
        <v>71045</v>
      </c>
      <c r="AH910" s="81">
        <v>0</v>
      </c>
      <c r="AI910" s="81">
        <v>7200</v>
      </c>
      <c r="AJ910" s="81" t="s">
        <v>19821</v>
      </c>
      <c r="AK910" s="81"/>
      <c r="AL910" s="81"/>
      <c r="AM910" s="81" t="s">
        <v>5614</v>
      </c>
      <c r="AN910" s="83">
        <v>41253.287407407406</v>
      </c>
      <c r="AO910" s="81"/>
      <c r="AP910" s="81" t="b">
        <v>0</v>
      </c>
      <c r="AQ910" s="81" t="b">
        <v>0</v>
      </c>
      <c r="AR910" s="81" t="b">
        <v>0</v>
      </c>
      <c r="AS910" s="81" t="s">
        <v>6171</v>
      </c>
      <c r="AT910" s="81">
        <v>39</v>
      </c>
      <c r="AU910" s="85" t="s">
        <v>6196</v>
      </c>
      <c r="AV910" s="81" t="b">
        <v>0</v>
      </c>
      <c r="AW910" s="81" t="s">
        <v>7170</v>
      </c>
      <c r="AX910" s="85" t="s">
        <v>27919</v>
      </c>
      <c r="AY910" s="81" t="s">
        <v>66</v>
      </c>
    </row>
    <row r="911" spans="1:51" x14ac:dyDescent="0.25">
      <c r="A911" s="66" t="s">
        <v>8704</v>
      </c>
      <c r="B911" s="67"/>
      <c r="C911" s="67"/>
      <c r="D911" s="68"/>
      <c r="E911" s="110"/>
      <c r="F911" s="104" t="s">
        <v>25861</v>
      </c>
      <c r="G911" s="111"/>
      <c r="H911" s="71"/>
      <c r="I911" s="72"/>
      <c r="J911" s="112"/>
      <c r="K911" s="71" t="s">
        <v>30039</v>
      </c>
      <c r="L911" s="113"/>
      <c r="M911" s="76"/>
      <c r="N911" s="76"/>
      <c r="O911" s="77"/>
      <c r="P911" s="78"/>
      <c r="Q911" s="78"/>
      <c r="R911" s="88"/>
      <c r="S911" s="88"/>
      <c r="T911" s="88"/>
      <c r="U911" s="88"/>
      <c r="V911" s="52"/>
      <c r="W911" s="52"/>
      <c r="X911" s="52"/>
      <c r="Y911" s="52"/>
      <c r="Z911" s="51"/>
      <c r="AA911" s="73"/>
      <c r="AB911" s="73"/>
      <c r="AC911" s="74"/>
      <c r="AD911" s="81" t="s">
        <v>17812</v>
      </c>
      <c r="AE911" s="81">
        <v>365</v>
      </c>
      <c r="AF911" s="81">
        <v>572</v>
      </c>
      <c r="AG911" s="81">
        <v>22503</v>
      </c>
      <c r="AH911" s="81">
        <v>11768</v>
      </c>
      <c r="AI911" s="81">
        <v>-28800</v>
      </c>
      <c r="AJ911" s="81" t="s">
        <v>19822</v>
      </c>
      <c r="AK911" s="81"/>
      <c r="AL911" s="81"/>
      <c r="AM911" s="81" t="s">
        <v>5617</v>
      </c>
      <c r="AN911" s="83">
        <v>41741.151053240741</v>
      </c>
      <c r="AO911" s="85" t="s">
        <v>23303</v>
      </c>
      <c r="AP911" s="81" t="b">
        <v>1</v>
      </c>
      <c r="AQ911" s="81" t="b">
        <v>0</v>
      </c>
      <c r="AR911" s="81" t="b">
        <v>1</v>
      </c>
      <c r="AS911" s="81" t="s">
        <v>6171</v>
      </c>
      <c r="AT911" s="81">
        <v>7</v>
      </c>
      <c r="AU911" s="85" t="s">
        <v>6192</v>
      </c>
      <c r="AV911" s="81" t="b">
        <v>0</v>
      </c>
      <c r="AW911" s="81" t="s">
        <v>7170</v>
      </c>
      <c r="AX911" s="85" t="s">
        <v>27920</v>
      </c>
      <c r="AY911" s="81" t="s">
        <v>66</v>
      </c>
    </row>
    <row r="912" spans="1:51" x14ac:dyDescent="0.25">
      <c r="A912" s="66" t="s">
        <v>8705</v>
      </c>
      <c r="B912" s="67"/>
      <c r="C912" s="67"/>
      <c r="D912" s="68"/>
      <c r="E912" s="110"/>
      <c r="F912" s="104" t="s">
        <v>25862</v>
      </c>
      <c r="G912" s="111"/>
      <c r="H912" s="71"/>
      <c r="I912" s="72"/>
      <c r="J912" s="112"/>
      <c r="K912" s="71" t="s">
        <v>30040</v>
      </c>
      <c r="L912" s="113"/>
      <c r="M912" s="76"/>
      <c r="N912" s="76"/>
      <c r="O912" s="77"/>
      <c r="P912" s="78"/>
      <c r="Q912" s="78"/>
      <c r="R912" s="88"/>
      <c r="S912" s="88"/>
      <c r="T912" s="88"/>
      <c r="U912" s="88"/>
      <c r="V912" s="52"/>
      <c r="W912" s="52"/>
      <c r="X912" s="52"/>
      <c r="Y912" s="52"/>
      <c r="Z912" s="51"/>
      <c r="AA912" s="73"/>
      <c r="AB912" s="73"/>
      <c r="AC912" s="74"/>
      <c r="AD912" s="81" t="s">
        <v>17813</v>
      </c>
      <c r="AE912" s="81">
        <v>264</v>
      </c>
      <c r="AF912" s="81">
        <v>158</v>
      </c>
      <c r="AG912" s="81">
        <v>3223</v>
      </c>
      <c r="AH912" s="81">
        <v>54</v>
      </c>
      <c r="AI912" s="81">
        <v>-21600</v>
      </c>
      <c r="AJ912" s="81" t="s">
        <v>19823</v>
      </c>
      <c r="AK912" s="81" t="s">
        <v>21514</v>
      </c>
      <c r="AL912" s="85" t="s">
        <v>22537</v>
      </c>
      <c r="AM912" s="81" t="s">
        <v>5621</v>
      </c>
      <c r="AN912" s="83">
        <v>39969.729270833333</v>
      </c>
      <c r="AO912" s="85" t="s">
        <v>23304</v>
      </c>
      <c r="AP912" s="81" t="b">
        <v>0</v>
      </c>
      <c r="AQ912" s="81" t="b">
        <v>0</v>
      </c>
      <c r="AR912" s="81" t="b">
        <v>1</v>
      </c>
      <c r="AS912" s="81" t="s">
        <v>6171</v>
      </c>
      <c r="AT912" s="81">
        <v>6</v>
      </c>
      <c r="AU912" s="85" t="s">
        <v>24950</v>
      </c>
      <c r="AV912" s="81" t="b">
        <v>0</v>
      </c>
      <c r="AW912" s="81" t="s">
        <v>7170</v>
      </c>
      <c r="AX912" s="85" t="s">
        <v>27921</v>
      </c>
      <c r="AY912" s="81" t="s">
        <v>66</v>
      </c>
    </row>
    <row r="913" spans="1:51" x14ac:dyDescent="0.25">
      <c r="A913" s="66" t="s">
        <v>8706</v>
      </c>
      <c r="B913" s="67"/>
      <c r="C913" s="67"/>
      <c r="D913" s="68"/>
      <c r="E913" s="110"/>
      <c r="F913" s="104" t="s">
        <v>25863</v>
      </c>
      <c r="G913" s="111"/>
      <c r="H913" s="71"/>
      <c r="I913" s="72"/>
      <c r="J913" s="112"/>
      <c r="K913" s="71" t="s">
        <v>30041</v>
      </c>
      <c r="L913" s="113"/>
      <c r="M913" s="76"/>
      <c r="N913" s="76"/>
      <c r="O913" s="77"/>
      <c r="P913" s="78"/>
      <c r="Q913" s="78"/>
      <c r="R913" s="88"/>
      <c r="S913" s="88"/>
      <c r="T913" s="88"/>
      <c r="U913" s="88"/>
      <c r="V913" s="52"/>
      <c r="W913" s="52"/>
      <c r="X913" s="52"/>
      <c r="Y913" s="52"/>
      <c r="Z913" s="51"/>
      <c r="AA913" s="73"/>
      <c r="AB913" s="73"/>
      <c r="AC913" s="74"/>
      <c r="AD913" s="81" t="s">
        <v>17814</v>
      </c>
      <c r="AE913" s="81">
        <v>193</v>
      </c>
      <c r="AF913" s="81">
        <v>634</v>
      </c>
      <c r="AG913" s="81">
        <v>55872</v>
      </c>
      <c r="AH913" s="81">
        <v>4764</v>
      </c>
      <c r="AI913" s="81"/>
      <c r="AJ913" s="81" t="s">
        <v>19824</v>
      </c>
      <c r="AK913" s="81" t="s">
        <v>21515</v>
      </c>
      <c r="AL913" s="81"/>
      <c r="AM913" s="81"/>
      <c r="AN913" s="83">
        <v>42001.208425925928</v>
      </c>
      <c r="AO913" s="85" t="s">
        <v>23305</v>
      </c>
      <c r="AP913" s="81" t="b">
        <v>1</v>
      </c>
      <c r="AQ913" s="81" t="b">
        <v>0</v>
      </c>
      <c r="AR913" s="81" t="b">
        <v>1</v>
      </c>
      <c r="AS913" s="81" t="s">
        <v>6171</v>
      </c>
      <c r="AT913" s="81">
        <v>7</v>
      </c>
      <c r="AU913" s="85" t="s">
        <v>6192</v>
      </c>
      <c r="AV913" s="81" t="b">
        <v>0</v>
      </c>
      <c r="AW913" s="81" t="s">
        <v>7170</v>
      </c>
      <c r="AX913" s="85" t="s">
        <v>27922</v>
      </c>
      <c r="AY913" s="81" t="s">
        <v>66</v>
      </c>
    </row>
    <row r="914" spans="1:51" x14ac:dyDescent="0.25">
      <c r="A914" s="66" t="s">
        <v>8707</v>
      </c>
      <c r="B914" s="67"/>
      <c r="C914" s="67"/>
      <c r="D914" s="68"/>
      <c r="E914" s="110"/>
      <c r="F914" s="104" t="s">
        <v>25864</v>
      </c>
      <c r="G914" s="111"/>
      <c r="H914" s="71"/>
      <c r="I914" s="72"/>
      <c r="J914" s="112"/>
      <c r="K914" s="71" t="s">
        <v>30042</v>
      </c>
      <c r="L914" s="113"/>
      <c r="M914" s="76"/>
      <c r="N914" s="76"/>
      <c r="O914" s="77"/>
      <c r="P914" s="78"/>
      <c r="Q914" s="78"/>
      <c r="R914" s="88"/>
      <c r="S914" s="88"/>
      <c r="T914" s="88"/>
      <c r="U914" s="88"/>
      <c r="V914" s="52"/>
      <c r="W914" s="52"/>
      <c r="X914" s="52"/>
      <c r="Y914" s="52"/>
      <c r="Z914" s="51"/>
      <c r="AA914" s="73"/>
      <c r="AB914" s="73"/>
      <c r="AC914" s="74"/>
      <c r="AD914" s="81" t="s">
        <v>17815</v>
      </c>
      <c r="AE914" s="81">
        <v>95</v>
      </c>
      <c r="AF914" s="81">
        <v>98</v>
      </c>
      <c r="AG914" s="81">
        <v>92</v>
      </c>
      <c r="AH914" s="81">
        <v>103</v>
      </c>
      <c r="AI914" s="81">
        <v>-28800</v>
      </c>
      <c r="AJ914" s="81"/>
      <c r="AK914" s="81"/>
      <c r="AL914" s="81"/>
      <c r="AM914" s="81" t="s">
        <v>5617</v>
      </c>
      <c r="AN914" s="83">
        <v>42319.991863425923</v>
      </c>
      <c r="AO914" s="85" t="s">
        <v>23306</v>
      </c>
      <c r="AP914" s="81" t="b">
        <v>0</v>
      </c>
      <c r="AQ914" s="81" t="b">
        <v>0</v>
      </c>
      <c r="AR914" s="81" t="b">
        <v>0</v>
      </c>
      <c r="AS914" s="81" t="s">
        <v>6171</v>
      </c>
      <c r="AT914" s="81">
        <v>0</v>
      </c>
      <c r="AU914" s="85" t="s">
        <v>6192</v>
      </c>
      <c r="AV914" s="81" t="b">
        <v>0</v>
      </c>
      <c r="AW914" s="81" t="s">
        <v>7170</v>
      </c>
      <c r="AX914" s="85" t="s">
        <v>27923</v>
      </c>
      <c r="AY914" s="81" t="s">
        <v>66</v>
      </c>
    </row>
    <row r="915" spans="1:51" x14ac:dyDescent="0.25">
      <c r="A915" s="66" t="s">
        <v>8708</v>
      </c>
      <c r="B915" s="67"/>
      <c r="C915" s="67"/>
      <c r="D915" s="68"/>
      <c r="E915" s="110"/>
      <c r="F915" s="104" t="s">
        <v>25865</v>
      </c>
      <c r="G915" s="111"/>
      <c r="H915" s="71"/>
      <c r="I915" s="72"/>
      <c r="J915" s="112"/>
      <c r="K915" s="71" t="s">
        <v>30043</v>
      </c>
      <c r="L915" s="113"/>
      <c r="M915" s="76"/>
      <c r="N915" s="76"/>
      <c r="O915" s="77"/>
      <c r="P915" s="78"/>
      <c r="Q915" s="78"/>
      <c r="R915" s="88"/>
      <c r="S915" s="88"/>
      <c r="T915" s="88"/>
      <c r="U915" s="88"/>
      <c r="V915" s="52"/>
      <c r="W915" s="52"/>
      <c r="X915" s="52"/>
      <c r="Y915" s="52"/>
      <c r="Z915" s="51"/>
      <c r="AA915" s="73"/>
      <c r="AB915" s="73"/>
      <c r="AC915" s="74"/>
      <c r="AD915" s="81" t="s">
        <v>17816</v>
      </c>
      <c r="AE915" s="81">
        <v>381</v>
      </c>
      <c r="AF915" s="81">
        <v>340</v>
      </c>
      <c r="AG915" s="81">
        <v>2383</v>
      </c>
      <c r="AH915" s="81">
        <v>1562</v>
      </c>
      <c r="AI915" s="81">
        <v>-21600</v>
      </c>
      <c r="AJ915" s="81" t="s">
        <v>19825</v>
      </c>
      <c r="AK915" s="81" t="s">
        <v>21516</v>
      </c>
      <c r="AL915" s="81"/>
      <c r="AM915" s="81" t="s">
        <v>5621</v>
      </c>
      <c r="AN915" s="83">
        <v>40709.105543981481</v>
      </c>
      <c r="AO915" s="85" t="s">
        <v>23307</v>
      </c>
      <c r="AP915" s="81" t="b">
        <v>0</v>
      </c>
      <c r="AQ915" s="81" t="b">
        <v>0</v>
      </c>
      <c r="AR915" s="81" t="b">
        <v>1</v>
      </c>
      <c r="AS915" s="81" t="s">
        <v>6171</v>
      </c>
      <c r="AT915" s="81">
        <v>1</v>
      </c>
      <c r="AU915" s="85" t="s">
        <v>24951</v>
      </c>
      <c r="AV915" s="81" t="b">
        <v>0</v>
      </c>
      <c r="AW915" s="81" t="s">
        <v>7170</v>
      </c>
      <c r="AX915" s="85" t="s">
        <v>27924</v>
      </c>
      <c r="AY915" s="81" t="s">
        <v>66</v>
      </c>
    </row>
    <row r="916" spans="1:51" x14ac:dyDescent="0.25">
      <c r="A916" s="66" t="s">
        <v>8709</v>
      </c>
      <c r="B916" s="67"/>
      <c r="C916" s="67"/>
      <c r="D916" s="68"/>
      <c r="E916" s="110"/>
      <c r="F916" s="104" t="s">
        <v>25866</v>
      </c>
      <c r="G916" s="111"/>
      <c r="H916" s="71"/>
      <c r="I916" s="72"/>
      <c r="J916" s="112"/>
      <c r="K916" s="71" t="s">
        <v>30044</v>
      </c>
      <c r="L916" s="113"/>
      <c r="M916" s="76"/>
      <c r="N916" s="76"/>
      <c r="O916" s="77"/>
      <c r="P916" s="78"/>
      <c r="Q916" s="78"/>
      <c r="R916" s="88"/>
      <c r="S916" s="88"/>
      <c r="T916" s="88"/>
      <c r="U916" s="88"/>
      <c r="V916" s="52"/>
      <c r="W916" s="52"/>
      <c r="X916" s="52"/>
      <c r="Y916" s="52"/>
      <c r="Z916" s="51"/>
      <c r="AA916" s="73"/>
      <c r="AB916" s="73"/>
      <c r="AC916" s="74"/>
      <c r="AD916" s="81" t="s">
        <v>17817</v>
      </c>
      <c r="AE916" s="81">
        <v>79</v>
      </c>
      <c r="AF916" s="81">
        <v>13</v>
      </c>
      <c r="AG916" s="81">
        <v>71</v>
      </c>
      <c r="AH916" s="81">
        <v>66</v>
      </c>
      <c r="AI916" s="81"/>
      <c r="AJ916" s="81" t="s">
        <v>19826</v>
      </c>
      <c r="AK916" s="81" t="s">
        <v>5286</v>
      </c>
      <c r="AL916" s="81"/>
      <c r="AM916" s="81"/>
      <c r="AN916" s="83">
        <v>42343.152696759258</v>
      </c>
      <c r="AO916" s="85" t="s">
        <v>23308</v>
      </c>
      <c r="AP916" s="81" t="b">
        <v>1</v>
      </c>
      <c r="AQ916" s="81" t="b">
        <v>0</v>
      </c>
      <c r="AR916" s="81" t="b">
        <v>0</v>
      </c>
      <c r="AS916" s="81" t="s">
        <v>6171</v>
      </c>
      <c r="AT916" s="81">
        <v>0</v>
      </c>
      <c r="AU916" s="85" t="s">
        <v>6192</v>
      </c>
      <c r="AV916" s="81" t="b">
        <v>0</v>
      </c>
      <c r="AW916" s="81" t="s">
        <v>7170</v>
      </c>
      <c r="AX916" s="85" t="s">
        <v>27925</v>
      </c>
      <c r="AY916" s="81" t="s">
        <v>66</v>
      </c>
    </row>
    <row r="917" spans="1:51" x14ac:dyDescent="0.25">
      <c r="A917" s="66" t="s">
        <v>10540</v>
      </c>
      <c r="B917" s="67"/>
      <c r="C917" s="67"/>
      <c r="D917" s="68"/>
      <c r="E917" s="110"/>
      <c r="F917" s="104" t="s">
        <v>25867</v>
      </c>
      <c r="G917" s="111"/>
      <c r="H917" s="71"/>
      <c r="I917" s="72"/>
      <c r="J917" s="112"/>
      <c r="K917" s="71" t="s">
        <v>30045</v>
      </c>
      <c r="L917" s="113"/>
      <c r="M917" s="76"/>
      <c r="N917" s="76"/>
      <c r="O917" s="77"/>
      <c r="P917" s="78"/>
      <c r="Q917" s="78"/>
      <c r="R917" s="88"/>
      <c r="S917" s="88"/>
      <c r="T917" s="88"/>
      <c r="U917" s="88"/>
      <c r="V917" s="52"/>
      <c r="W917" s="52"/>
      <c r="X917" s="52"/>
      <c r="Y917" s="52"/>
      <c r="Z917" s="51"/>
      <c r="AA917" s="73"/>
      <c r="AB917" s="73"/>
      <c r="AC917" s="74"/>
      <c r="AD917" s="81" t="s">
        <v>17818</v>
      </c>
      <c r="AE917" s="81">
        <v>171</v>
      </c>
      <c r="AF917" s="81">
        <v>5602</v>
      </c>
      <c r="AG917" s="81">
        <v>5024</v>
      </c>
      <c r="AH917" s="81">
        <v>695</v>
      </c>
      <c r="AI917" s="81">
        <v>-28800</v>
      </c>
      <c r="AJ917" s="81" t="s">
        <v>19827</v>
      </c>
      <c r="AK917" s="81" t="s">
        <v>21517</v>
      </c>
      <c r="AL917" s="85" t="s">
        <v>22538</v>
      </c>
      <c r="AM917" s="81" t="s">
        <v>5617</v>
      </c>
      <c r="AN917" s="83">
        <v>40718.032939814817</v>
      </c>
      <c r="AO917" s="85" t="s">
        <v>23309</v>
      </c>
      <c r="AP917" s="81" t="b">
        <v>0</v>
      </c>
      <c r="AQ917" s="81" t="b">
        <v>0</v>
      </c>
      <c r="AR917" s="81" t="b">
        <v>1</v>
      </c>
      <c r="AS917" s="81" t="s">
        <v>6171</v>
      </c>
      <c r="AT917" s="81">
        <v>35</v>
      </c>
      <c r="AU917" s="85" t="s">
        <v>24952</v>
      </c>
      <c r="AV917" s="81" t="b">
        <v>0</v>
      </c>
      <c r="AW917" s="81" t="s">
        <v>7170</v>
      </c>
      <c r="AX917" s="85" t="s">
        <v>27926</v>
      </c>
      <c r="AY917" s="81" t="s">
        <v>65</v>
      </c>
    </row>
    <row r="918" spans="1:51" x14ac:dyDescent="0.25">
      <c r="A918" s="66" t="s">
        <v>8710</v>
      </c>
      <c r="B918" s="67"/>
      <c r="C918" s="67"/>
      <c r="D918" s="68"/>
      <c r="E918" s="110"/>
      <c r="F918" s="104" t="s">
        <v>25868</v>
      </c>
      <c r="G918" s="111"/>
      <c r="H918" s="71"/>
      <c r="I918" s="72"/>
      <c r="J918" s="112"/>
      <c r="K918" s="71" t="s">
        <v>30046</v>
      </c>
      <c r="L918" s="113"/>
      <c r="M918" s="76"/>
      <c r="N918" s="76"/>
      <c r="O918" s="77"/>
      <c r="P918" s="78"/>
      <c r="Q918" s="78"/>
      <c r="R918" s="88"/>
      <c r="S918" s="88"/>
      <c r="T918" s="88"/>
      <c r="U918" s="88"/>
      <c r="V918" s="52"/>
      <c r="W918" s="52"/>
      <c r="X918" s="52"/>
      <c r="Y918" s="52"/>
      <c r="Z918" s="51"/>
      <c r="AA918" s="73"/>
      <c r="AB918" s="73"/>
      <c r="AC918" s="74"/>
      <c r="AD918" s="81" t="s">
        <v>17819</v>
      </c>
      <c r="AE918" s="81">
        <v>244</v>
      </c>
      <c r="AF918" s="81">
        <v>250</v>
      </c>
      <c r="AG918" s="81">
        <v>2478</v>
      </c>
      <c r="AH918" s="81">
        <v>530</v>
      </c>
      <c r="AI918" s="81"/>
      <c r="AJ918" s="81" t="s">
        <v>19828</v>
      </c>
      <c r="AK918" s="81" t="s">
        <v>21518</v>
      </c>
      <c r="AL918" s="85" t="s">
        <v>22539</v>
      </c>
      <c r="AM918" s="81"/>
      <c r="AN918" s="83">
        <v>41261.439467592594</v>
      </c>
      <c r="AO918" s="85" t="s">
        <v>23310</v>
      </c>
      <c r="AP918" s="81" t="b">
        <v>1</v>
      </c>
      <c r="AQ918" s="81" t="b">
        <v>0</v>
      </c>
      <c r="AR918" s="81" t="b">
        <v>1</v>
      </c>
      <c r="AS918" s="81" t="s">
        <v>6171</v>
      </c>
      <c r="AT918" s="81">
        <v>2</v>
      </c>
      <c r="AU918" s="85" t="s">
        <v>6192</v>
      </c>
      <c r="AV918" s="81" t="b">
        <v>0</v>
      </c>
      <c r="AW918" s="81" t="s">
        <v>7170</v>
      </c>
      <c r="AX918" s="85" t="s">
        <v>27927</v>
      </c>
      <c r="AY918" s="81" t="s">
        <v>66</v>
      </c>
    </row>
    <row r="919" spans="1:51" x14ac:dyDescent="0.25">
      <c r="A919" s="66" t="s">
        <v>8711</v>
      </c>
      <c r="B919" s="67"/>
      <c r="C919" s="67"/>
      <c r="D919" s="68"/>
      <c r="E919" s="110"/>
      <c r="F919" s="104" t="s">
        <v>25869</v>
      </c>
      <c r="G919" s="111"/>
      <c r="H919" s="71"/>
      <c r="I919" s="72"/>
      <c r="J919" s="112"/>
      <c r="K919" s="71" t="s">
        <v>30047</v>
      </c>
      <c r="L919" s="113"/>
      <c r="M919" s="76"/>
      <c r="N919" s="76"/>
      <c r="O919" s="77"/>
      <c r="P919" s="78"/>
      <c r="Q919" s="78"/>
      <c r="R919" s="88"/>
      <c r="S919" s="88"/>
      <c r="T919" s="88"/>
      <c r="U919" s="88"/>
      <c r="V919" s="52"/>
      <c r="W919" s="52"/>
      <c r="X919" s="52"/>
      <c r="Y919" s="52"/>
      <c r="Z919" s="51"/>
      <c r="AA919" s="73"/>
      <c r="AB919" s="73"/>
      <c r="AC919" s="74"/>
      <c r="AD919" s="81" t="s">
        <v>17820</v>
      </c>
      <c r="AE919" s="81">
        <v>56</v>
      </c>
      <c r="AF919" s="81">
        <v>325</v>
      </c>
      <c r="AG919" s="81">
        <v>158342</v>
      </c>
      <c r="AH919" s="81">
        <v>0</v>
      </c>
      <c r="AI919" s="81">
        <v>3600</v>
      </c>
      <c r="AJ919" s="81" t="s">
        <v>19829</v>
      </c>
      <c r="AK919" s="81" t="s">
        <v>21519</v>
      </c>
      <c r="AL919" s="81"/>
      <c r="AM919" s="81" t="s">
        <v>5260</v>
      </c>
      <c r="AN919" s="83">
        <v>41020.401990740742</v>
      </c>
      <c r="AO919" s="81"/>
      <c r="AP919" s="81" t="b">
        <v>0</v>
      </c>
      <c r="AQ919" s="81" t="b">
        <v>0</v>
      </c>
      <c r="AR919" s="81" t="b">
        <v>0</v>
      </c>
      <c r="AS919" s="81" t="s">
        <v>6171</v>
      </c>
      <c r="AT919" s="81">
        <v>149</v>
      </c>
      <c r="AU919" s="85" t="s">
        <v>6222</v>
      </c>
      <c r="AV919" s="81" t="b">
        <v>0</v>
      </c>
      <c r="AW919" s="81" t="s">
        <v>7170</v>
      </c>
      <c r="AX919" s="85" t="s">
        <v>27928</v>
      </c>
      <c r="AY919" s="81" t="s">
        <v>66</v>
      </c>
    </row>
    <row r="920" spans="1:51" x14ac:dyDescent="0.25">
      <c r="A920" s="66" t="s">
        <v>8712</v>
      </c>
      <c r="B920" s="67"/>
      <c r="C920" s="67"/>
      <c r="D920" s="68"/>
      <c r="E920" s="110"/>
      <c r="F920" s="104" t="s">
        <v>25870</v>
      </c>
      <c r="G920" s="111"/>
      <c r="H920" s="71"/>
      <c r="I920" s="72"/>
      <c r="J920" s="112"/>
      <c r="K920" s="71" t="s">
        <v>30048</v>
      </c>
      <c r="L920" s="113"/>
      <c r="M920" s="76"/>
      <c r="N920" s="76"/>
      <c r="O920" s="77"/>
      <c r="P920" s="78"/>
      <c r="Q920" s="78"/>
      <c r="R920" s="88"/>
      <c r="S920" s="88"/>
      <c r="T920" s="88"/>
      <c r="U920" s="88"/>
      <c r="V920" s="52"/>
      <c r="W920" s="52"/>
      <c r="X920" s="52"/>
      <c r="Y920" s="52"/>
      <c r="Z920" s="51"/>
      <c r="AA920" s="73"/>
      <c r="AB920" s="73"/>
      <c r="AC920" s="74"/>
      <c r="AD920" s="81" t="s">
        <v>17821</v>
      </c>
      <c r="AE920" s="81">
        <v>1297</v>
      </c>
      <c r="AF920" s="81">
        <v>369</v>
      </c>
      <c r="AG920" s="81">
        <v>43542</v>
      </c>
      <c r="AH920" s="81">
        <v>11518</v>
      </c>
      <c r="AI920" s="81">
        <v>-25200</v>
      </c>
      <c r="AJ920" s="81" t="s">
        <v>19830</v>
      </c>
      <c r="AK920" s="81" t="s">
        <v>21520</v>
      </c>
      <c r="AL920" s="85" t="s">
        <v>22540</v>
      </c>
      <c r="AM920" s="81" t="s">
        <v>5629</v>
      </c>
      <c r="AN920" s="83">
        <v>39968.211909722224</v>
      </c>
      <c r="AO920" s="85" t="s">
        <v>23311</v>
      </c>
      <c r="AP920" s="81" t="b">
        <v>0</v>
      </c>
      <c r="AQ920" s="81" t="b">
        <v>0</v>
      </c>
      <c r="AR920" s="81" t="b">
        <v>1</v>
      </c>
      <c r="AS920" s="81" t="s">
        <v>6171</v>
      </c>
      <c r="AT920" s="81">
        <v>21</v>
      </c>
      <c r="AU920" s="85" t="s">
        <v>24953</v>
      </c>
      <c r="AV920" s="81" t="b">
        <v>0</v>
      </c>
      <c r="AW920" s="81" t="s">
        <v>7170</v>
      </c>
      <c r="AX920" s="85" t="s">
        <v>27929</v>
      </c>
      <c r="AY920" s="81" t="s">
        <v>66</v>
      </c>
    </row>
    <row r="921" spans="1:51" x14ac:dyDescent="0.25">
      <c r="A921" s="66" t="s">
        <v>10541</v>
      </c>
      <c r="B921" s="67"/>
      <c r="C921" s="67"/>
      <c r="D921" s="68"/>
      <c r="E921" s="110"/>
      <c r="F921" s="104" t="s">
        <v>25871</v>
      </c>
      <c r="G921" s="111"/>
      <c r="H921" s="71"/>
      <c r="I921" s="72"/>
      <c r="J921" s="112"/>
      <c r="K921" s="71" t="s">
        <v>30049</v>
      </c>
      <c r="L921" s="113"/>
      <c r="M921" s="76"/>
      <c r="N921" s="76"/>
      <c r="O921" s="77"/>
      <c r="P921" s="78"/>
      <c r="Q921" s="78"/>
      <c r="R921" s="88"/>
      <c r="S921" s="88"/>
      <c r="T921" s="88"/>
      <c r="U921" s="88"/>
      <c r="V921" s="52"/>
      <c r="W921" s="52"/>
      <c r="X921" s="52"/>
      <c r="Y921" s="52"/>
      <c r="Z921" s="51"/>
      <c r="AA921" s="73"/>
      <c r="AB921" s="73"/>
      <c r="AC921" s="74"/>
      <c r="AD921" s="81" t="s">
        <v>17822</v>
      </c>
      <c r="AE921" s="81">
        <v>8</v>
      </c>
      <c r="AF921" s="81">
        <v>1724</v>
      </c>
      <c r="AG921" s="81">
        <v>3</v>
      </c>
      <c r="AH921" s="81">
        <v>0</v>
      </c>
      <c r="AI921" s="81">
        <v>-28800</v>
      </c>
      <c r="AJ921" s="81" t="s">
        <v>19831</v>
      </c>
      <c r="AK921" s="81"/>
      <c r="AL921" s="85" t="s">
        <v>22541</v>
      </c>
      <c r="AM921" s="81" t="s">
        <v>5617</v>
      </c>
      <c r="AN921" s="83">
        <v>41572.847997685189</v>
      </c>
      <c r="AO921" s="85" t="s">
        <v>23312</v>
      </c>
      <c r="AP921" s="81" t="b">
        <v>0</v>
      </c>
      <c r="AQ921" s="81" t="b">
        <v>0</v>
      </c>
      <c r="AR921" s="81" t="b">
        <v>0</v>
      </c>
      <c r="AS921" s="81" t="s">
        <v>6171</v>
      </c>
      <c r="AT921" s="81">
        <v>12</v>
      </c>
      <c r="AU921" s="85" t="s">
        <v>24954</v>
      </c>
      <c r="AV921" s="81" t="b">
        <v>0</v>
      </c>
      <c r="AW921" s="81" t="s">
        <v>7170</v>
      </c>
      <c r="AX921" s="85" t="s">
        <v>27930</v>
      </c>
      <c r="AY921" s="81" t="s">
        <v>65</v>
      </c>
    </row>
    <row r="922" spans="1:51" x14ac:dyDescent="0.25">
      <c r="A922" s="66" t="s">
        <v>8713</v>
      </c>
      <c r="B922" s="67"/>
      <c r="C922" s="67"/>
      <c r="D922" s="68"/>
      <c r="E922" s="110"/>
      <c r="F922" s="104" t="s">
        <v>25872</v>
      </c>
      <c r="G922" s="111"/>
      <c r="H922" s="71"/>
      <c r="I922" s="72"/>
      <c r="J922" s="112"/>
      <c r="K922" s="71" t="s">
        <v>30050</v>
      </c>
      <c r="L922" s="113"/>
      <c r="M922" s="76"/>
      <c r="N922" s="76"/>
      <c r="O922" s="77"/>
      <c r="P922" s="78"/>
      <c r="Q922" s="78"/>
      <c r="R922" s="88"/>
      <c r="S922" s="88"/>
      <c r="T922" s="88"/>
      <c r="U922" s="88"/>
      <c r="V922" s="52"/>
      <c r="W922" s="52"/>
      <c r="X922" s="52"/>
      <c r="Y922" s="52"/>
      <c r="Z922" s="51"/>
      <c r="AA922" s="73"/>
      <c r="AB922" s="73"/>
      <c r="AC922" s="74"/>
      <c r="AD922" s="81" t="s">
        <v>17823</v>
      </c>
      <c r="AE922" s="81">
        <v>274</v>
      </c>
      <c r="AF922" s="81">
        <v>171</v>
      </c>
      <c r="AG922" s="81">
        <v>168</v>
      </c>
      <c r="AH922" s="81">
        <v>573</v>
      </c>
      <c r="AI922" s="81"/>
      <c r="AJ922" s="81" t="s">
        <v>19832</v>
      </c>
      <c r="AK922" s="81"/>
      <c r="AL922" s="81"/>
      <c r="AM922" s="81"/>
      <c r="AN922" s="83">
        <v>42041.031446759262</v>
      </c>
      <c r="AO922" s="85" t="s">
        <v>23313</v>
      </c>
      <c r="AP922" s="81" t="b">
        <v>1</v>
      </c>
      <c r="AQ922" s="81" t="b">
        <v>0</v>
      </c>
      <c r="AR922" s="81" t="b">
        <v>0</v>
      </c>
      <c r="AS922" s="81" t="s">
        <v>6171</v>
      </c>
      <c r="AT922" s="81">
        <v>0</v>
      </c>
      <c r="AU922" s="85" t="s">
        <v>6192</v>
      </c>
      <c r="AV922" s="81" t="b">
        <v>0</v>
      </c>
      <c r="AW922" s="81" t="s">
        <v>7170</v>
      </c>
      <c r="AX922" s="85" t="s">
        <v>27931</v>
      </c>
      <c r="AY922" s="81" t="s">
        <v>66</v>
      </c>
    </row>
    <row r="923" spans="1:51" x14ac:dyDescent="0.25">
      <c r="A923" s="66" t="s">
        <v>10542</v>
      </c>
      <c r="B923" s="67"/>
      <c r="C923" s="67"/>
      <c r="D923" s="68"/>
      <c r="E923" s="110"/>
      <c r="F923" s="104" t="s">
        <v>25873</v>
      </c>
      <c r="G923" s="111"/>
      <c r="H923" s="71"/>
      <c r="I923" s="72"/>
      <c r="J923" s="112"/>
      <c r="K923" s="71" t="s">
        <v>30051</v>
      </c>
      <c r="L923" s="113"/>
      <c r="M923" s="76"/>
      <c r="N923" s="76"/>
      <c r="O923" s="77"/>
      <c r="P923" s="78"/>
      <c r="Q923" s="78"/>
      <c r="R923" s="88"/>
      <c r="S923" s="88"/>
      <c r="T923" s="88"/>
      <c r="U923" s="88"/>
      <c r="V923" s="52"/>
      <c r="W923" s="52"/>
      <c r="X923" s="52"/>
      <c r="Y923" s="52"/>
      <c r="Z923" s="51"/>
      <c r="AA923" s="73"/>
      <c r="AB923" s="73"/>
      <c r="AC923" s="74"/>
      <c r="AD923" s="81" t="s">
        <v>17824</v>
      </c>
      <c r="AE923" s="81">
        <v>620</v>
      </c>
      <c r="AF923" s="81">
        <v>251</v>
      </c>
      <c r="AG923" s="81">
        <v>3403</v>
      </c>
      <c r="AH923" s="81">
        <v>1410</v>
      </c>
      <c r="AI923" s="81">
        <v>-21600</v>
      </c>
      <c r="AJ923" s="81"/>
      <c r="AK923" s="81" t="s">
        <v>21521</v>
      </c>
      <c r="AL923" s="81"/>
      <c r="AM923" s="81" t="s">
        <v>5621</v>
      </c>
      <c r="AN923" s="83">
        <v>40771.139166666668</v>
      </c>
      <c r="AO923" s="85" t="s">
        <v>23314</v>
      </c>
      <c r="AP923" s="81" t="b">
        <v>0</v>
      </c>
      <c r="AQ923" s="81" t="b">
        <v>0</v>
      </c>
      <c r="AR923" s="81" t="b">
        <v>0</v>
      </c>
      <c r="AS923" s="81" t="s">
        <v>6171</v>
      </c>
      <c r="AT923" s="81">
        <v>0</v>
      </c>
      <c r="AU923" s="85" t="s">
        <v>6222</v>
      </c>
      <c r="AV923" s="81" t="b">
        <v>0</v>
      </c>
      <c r="AW923" s="81" t="s">
        <v>7170</v>
      </c>
      <c r="AX923" s="85" t="s">
        <v>27932</v>
      </c>
      <c r="AY923" s="81" t="s">
        <v>65</v>
      </c>
    </row>
    <row r="924" spans="1:51" x14ac:dyDescent="0.25">
      <c r="A924" s="66" t="s">
        <v>8714</v>
      </c>
      <c r="B924" s="67"/>
      <c r="C924" s="67"/>
      <c r="D924" s="68"/>
      <c r="E924" s="110"/>
      <c r="F924" s="104" t="s">
        <v>25874</v>
      </c>
      <c r="G924" s="111"/>
      <c r="H924" s="71"/>
      <c r="I924" s="72"/>
      <c r="J924" s="112"/>
      <c r="K924" s="71" t="s">
        <v>30052</v>
      </c>
      <c r="L924" s="113"/>
      <c r="M924" s="76"/>
      <c r="N924" s="76"/>
      <c r="O924" s="77"/>
      <c r="P924" s="78"/>
      <c r="Q924" s="78"/>
      <c r="R924" s="88"/>
      <c r="S924" s="88"/>
      <c r="T924" s="88"/>
      <c r="U924" s="88"/>
      <c r="V924" s="52"/>
      <c r="W924" s="52"/>
      <c r="X924" s="52"/>
      <c r="Y924" s="52"/>
      <c r="Z924" s="51"/>
      <c r="AA924" s="73"/>
      <c r="AB924" s="73"/>
      <c r="AC924" s="74"/>
      <c r="AD924" s="81" t="s">
        <v>17825</v>
      </c>
      <c r="AE924" s="81">
        <v>1136</v>
      </c>
      <c r="AF924" s="81">
        <v>502</v>
      </c>
      <c r="AG924" s="81">
        <v>17060</v>
      </c>
      <c r="AH924" s="81">
        <v>8597</v>
      </c>
      <c r="AI924" s="81">
        <v>-32400</v>
      </c>
      <c r="AJ924" s="81" t="s">
        <v>19833</v>
      </c>
      <c r="AK924" s="81" t="s">
        <v>21522</v>
      </c>
      <c r="AL924" s="81"/>
      <c r="AM924" s="81" t="s">
        <v>5624</v>
      </c>
      <c r="AN924" s="83">
        <v>40188.299953703703</v>
      </c>
      <c r="AO924" s="85" t="s">
        <v>23315</v>
      </c>
      <c r="AP924" s="81" t="b">
        <v>0</v>
      </c>
      <c r="AQ924" s="81" t="b">
        <v>0</v>
      </c>
      <c r="AR924" s="81" t="b">
        <v>1</v>
      </c>
      <c r="AS924" s="81" t="s">
        <v>6171</v>
      </c>
      <c r="AT924" s="81">
        <v>7</v>
      </c>
      <c r="AU924" s="85" t="s">
        <v>24955</v>
      </c>
      <c r="AV924" s="81" t="b">
        <v>0</v>
      </c>
      <c r="AW924" s="81" t="s">
        <v>7170</v>
      </c>
      <c r="AX924" s="85" t="s">
        <v>27933</v>
      </c>
      <c r="AY924" s="81" t="s">
        <v>66</v>
      </c>
    </row>
    <row r="925" spans="1:51" x14ac:dyDescent="0.25">
      <c r="A925" s="66" t="s">
        <v>8715</v>
      </c>
      <c r="B925" s="67"/>
      <c r="C925" s="67"/>
      <c r="D925" s="68"/>
      <c r="E925" s="110"/>
      <c r="F925" s="104" t="s">
        <v>25875</v>
      </c>
      <c r="G925" s="111"/>
      <c r="H925" s="71"/>
      <c r="I925" s="72"/>
      <c r="J925" s="112"/>
      <c r="K925" s="71" t="s">
        <v>30053</v>
      </c>
      <c r="L925" s="113"/>
      <c r="M925" s="76"/>
      <c r="N925" s="76"/>
      <c r="O925" s="77"/>
      <c r="P925" s="78"/>
      <c r="Q925" s="78"/>
      <c r="R925" s="88"/>
      <c r="S925" s="88"/>
      <c r="T925" s="88"/>
      <c r="U925" s="88"/>
      <c r="V925" s="52"/>
      <c r="W925" s="52"/>
      <c r="X925" s="52"/>
      <c r="Y925" s="52"/>
      <c r="Z925" s="51"/>
      <c r="AA925" s="73"/>
      <c r="AB925" s="73"/>
      <c r="AC925" s="74"/>
      <c r="AD925" s="81" t="s">
        <v>17826</v>
      </c>
      <c r="AE925" s="81">
        <v>508</v>
      </c>
      <c r="AF925" s="81">
        <v>164</v>
      </c>
      <c r="AG925" s="81">
        <v>3177</v>
      </c>
      <c r="AH925" s="81">
        <v>34</v>
      </c>
      <c r="AI925" s="81"/>
      <c r="AJ925" s="81" t="s">
        <v>19834</v>
      </c>
      <c r="AK925" s="81" t="s">
        <v>21523</v>
      </c>
      <c r="AL925" s="81"/>
      <c r="AM925" s="81"/>
      <c r="AN925" s="83">
        <v>42068.711111111108</v>
      </c>
      <c r="AO925" s="85" t="s">
        <v>23316</v>
      </c>
      <c r="AP925" s="81" t="b">
        <v>1</v>
      </c>
      <c r="AQ925" s="81" t="b">
        <v>0</v>
      </c>
      <c r="AR925" s="81" t="b">
        <v>0</v>
      </c>
      <c r="AS925" s="81" t="s">
        <v>6171</v>
      </c>
      <c r="AT925" s="81">
        <v>7</v>
      </c>
      <c r="AU925" s="85" t="s">
        <v>6192</v>
      </c>
      <c r="AV925" s="81" t="b">
        <v>0</v>
      </c>
      <c r="AW925" s="81" t="s">
        <v>7170</v>
      </c>
      <c r="AX925" s="85" t="s">
        <v>27934</v>
      </c>
      <c r="AY925" s="81" t="s">
        <v>66</v>
      </c>
    </row>
    <row r="926" spans="1:51" x14ac:dyDescent="0.25">
      <c r="A926" s="66" t="s">
        <v>8716</v>
      </c>
      <c r="B926" s="67"/>
      <c r="C926" s="67"/>
      <c r="D926" s="68"/>
      <c r="E926" s="110"/>
      <c r="F926" s="104" t="s">
        <v>25876</v>
      </c>
      <c r="G926" s="111"/>
      <c r="H926" s="71"/>
      <c r="I926" s="72"/>
      <c r="J926" s="112"/>
      <c r="K926" s="71" t="s">
        <v>30054</v>
      </c>
      <c r="L926" s="113"/>
      <c r="M926" s="76"/>
      <c r="N926" s="76"/>
      <c r="O926" s="77"/>
      <c r="P926" s="78"/>
      <c r="Q926" s="78"/>
      <c r="R926" s="88"/>
      <c r="S926" s="88"/>
      <c r="T926" s="88"/>
      <c r="U926" s="88"/>
      <c r="V926" s="52"/>
      <c r="W926" s="52"/>
      <c r="X926" s="52"/>
      <c r="Y926" s="52"/>
      <c r="Z926" s="51"/>
      <c r="AA926" s="73"/>
      <c r="AB926" s="73"/>
      <c r="AC926" s="74"/>
      <c r="AD926" s="81" t="s">
        <v>17827</v>
      </c>
      <c r="AE926" s="81">
        <v>420</v>
      </c>
      <c r="AF926" s="81">
        <v>1543</v>
      </c>
      <c r="AG926" s="81">
        <v>1860</v>
      </c>
      <c r="AH926" s="81">
        <v>3180</v>
      </c>
      <c r="AI926" s="81"/>
      <c r="AJ926" s="81" t="s">
        <v>19835</v>
      </c>
      <c r="AK926" s="81" t="s">
        <v>21524</v>
      </c>
      <c r="AL926" s="85" t="s">
        <v>22542</v>
      </c>
      <c r="AM926" s="81"/>
      <c r="AN926" s="83">
        <v>41063.580601851849</v>
      </c>
      <c r="AO926" s="85" t="s">
        <v>23317</v>
      </c>
      <c r="AP926" s="81" t="b">
        <v>1</v>
      </c>
      <c r="AQ926" s="81" t="b">
        <v>0</v>
      </c>
      <c r="AR926" s="81" t="b">
        <v>0</v>
      </c>
      <c r="AS926" s="81" t="s">
        <v>6171</v>
      </c>
      <c r="AT926" s="81">
        <v>6</v>
      </c>
      <c r="AU926" s="85" t="s">
        <v>6192</v>
      </c>
      <c r="AV926" s="81" t="b">
        <v>0</v>
      </c>
      <c r="AW926" s="81" t="s">
        <v>7170</v>
      </c>
      <c r="AX926" s="85" t="s">
        <v>27935</v>
      </c>
      <c r="AY926" s="81" t="s">
        <v>66</v>
      </c>
    </row>
    <row r="927" spans="1:51" x14ac:dyDescent="0.25">
      <c r="A927" s="66" t="s">
        <v>8717</v>
      </c>
      <c r="B927" s="67"/>
      <c r="C927" s="67"/>
      <c r="D927" s="68"/>
      <c r="E927" s="110"/>
      <c r="F927" s="104" t="s">
        <v>25877</v>
      </c>
      <c r="G927" s="111"/>
      <c r="H927" s="71"/>
      <c r="I927" s="72"/>
      <c r="J927" s="112"/>
      <c r="K927" s="71" t="s">
        <v>30055</v>
      </c>
      <c r="L927" s="113"/>
      <c r="M927" s="76"/>
      <c r="N927" s="76"/>
      <c r="O927" s="77"/>
      <c r="P927" s="78"/>
      <c r="Q927" s="78"/>
      <c r="R927" s="88"/>
      <c r="S927" s="88"/>
      <c r="T927" s="88"/>
      <c r="U927" s="88"/>
      <c r="V927" s="52"/>
      <c r="W927" s="52"/>
      <c r="X927" s="52"/>
      <c r="Y927" s="52"/>
      <c r="Z927" s="51"/>
      <c r="AA927" s="73"/>
      <c r="AB927" s="73"/>
      <c r="AC927" s="74"/>
      <c r="AD927" s="81" t="s">
        <v>17828</v>
      </c>
      <c r="AE927" s="81">
        <v>103</v>
      </c>
      <c r="AF927" s="81">
        <v>26</v>
      </c>
      <c r="AG927" s="81">
        <v>30</v>
      </c>
      <c r="AH927" s="81">
        <v>37</v>
      </c>
      <c r="AI927" s="81"/>
      <c r="AJ927" s="81" t="s">
        <v>19836</v>
      </c>
      <c r="AK927" s="81" t="s">
        <v>21525</v>
      </c>
      <c r="AL927" s="85" t="s">
        <v>22543</v>
      </c>
      <c r="AM927" s="81"/>
      <c r="AN927" s="83">
        <v>41969.622754629629</v>
      </c>
      <c r="AO927" s="81"/>
      <c r="AP927" s="81" t="b">
        <v>1</v>
      </c>
      <c r="AQ927" s="81" t="b">
        <v>0</v>
      </c>
      <c r="AR927" s="81" t="b">
        <v>0</v>
      </c>
      <c r="AS927" s="81" t="s">
        <v>6171</v>
      </c>
      <c r="AT927" s="81">
        <v>1</v>
      </c>
      <c r="AU927" s="85" t="s">
        <v>6192</v>
      </c>
      <c r="AV927" s="81" t="b">
        <v>0</v>
      </c>
      <c r="AW927" s="81" t="s">
        <v>7170</v>
      </c>
      <c r="AX927" s="85" t="s">
        <v>27936</v>
      </c>
      <c r="AY927" s="81" t="s">
        <v>66</v>
      </c>
    </row>
    <row r="928" spans="1:51" x14ac:dyDescent="0.25">
      <c r="A928" s="66" t="s">
        <v>8718</v>
      </c>
      <c r="B928" s="67"/>
      <c r="C928" s="67"/>
      <c r="D928" s="68"/>
      <c r="E928" s="110"/>
      <c r="F928" s="104" t="s">
        <v>25878</v>
      </c>
      <c r="G928" s="111"/>
      <c r="H928" s="71"/>
      <c r="I928" s="72"/>
      <c r="J928" s="112"/>
      <c r="K928" s="71" t="s">
        <v>30056</v>
      </c>
      <c r="L928" s="113"/>
      <c r="M928" s="76"/>
      <c r="N928" s="76"/>
      <c r="O928" s="77"/>
      <c r="P928" s="78"/>
      <c r="Q928" s="78"/>
      <c r="R928" s="88"/>
      <c r="S928" s="88"/>
      <c r="T928" s="88"/>
      <c r="U928" s="88"/>
      <c r="V928" s="52"/>
      <c r="W928" s="52"/>
      <c r="X928" s="52"/>
      <c r="Y928" s="52"/>
      <c r="Z928" s="51"/>
      <c r="AA928" s="73"/>
      <c r="AB928" s="73"/>
      <c r="AC928" s="74"/>
      <c r="AD928" s="81" t="s">
        <v>17829</v>
      </c>
      <c r="AE928" s="81">
        <v>1291</v>
      </c>
      <c r="AF928" s="81">
        <v>1092</v>
      </c>
      <c r="AG928" s="81">
        <v>3482</v>
      </c>
      <c r="AH928" s="81">
        <v>245</v>
      </c>
      <c r="AI928" s="81">
        <v>-18000</v>
      </c>
      <c r="AJ928" s="81" t="s">
        <v>19837</v>
      </c>
      <c r="AK928" s="81" t="s">
        <v>21526</v>
      </c>
      <c r="AL928" s="85" t="s">
        <v>22544</v>
      </c>
      <c r="AM928" s="81" t="s">
        <v>5619</v>
      </c>
      <c r="AN928" s="83">
        <v>40759.860937500001</v>
      </c>
      <c r="AO928" s="85" t="s">
        <v>23318</v>
      </c>
      <c r="AP928" s="81" t="b">
        <v>0</v>
      </c>
      <c r="AQ928" s="81" t="b">
        <v>0</v>
      </c>
      <c r="AR928" s="81" t="b">
        <v>1</v>
      </c>
      <c r="AS928" s="81" t="s">
        <v>6171</v>
      </c>
      <c r="AT928" s="81">
        <v>10</v>
      </c>
      <c r="AU928" s="85" t="s">
        <v>6222</v>
      </c>
      <c r="AV928" s="81" t="b">
        <v>0</v>
      </c>
      <c r="AW928" s="81" t="s">
        <v>7170</v>
      </c>
      <c r="AX928" s="85" t="s">
        <v>27937</v>
      </c>
      <c r="AY928" s="81" t="s">
        <v>66</v>
      </c>
    </row>
    <row r="929" spans="1:51" x14ac:dyDescent="0.25">
      <c r="A929" s="66" t="s">
        <v>8719</v>
      </c>
      <c r="B929" s="67"/>
      <c r="C929" s="67"/>
      <c r="D929" s="68"/>
      <c r="E929" s="110"/>
      <c r="F929" s="104" t="s">
        <v>25879</v>
      </c>
      <c r="G929" s="111"/>
      <c r="H929" s="71"/>
      <c r="I929" s="72"/>
      <c r="J929" s="112"/>
      <c r="K929" s="71" t="s">
        <v>30057</v>
      </c>
      <c r="L929" s="113"/>
      <c r="M929" s="76"/>
      <c r="N929" s="76"/>
      <c r="O929" s="77"/>
      <c r="P929" s="78"/>
      <c r="Q929" s="78"/>
      <c r="R929" s="88"/>
      <c r="S929" s="88"/>
      <c r="T929" s="88"/>
      <c r="U929" s="88"/>
      <c r="V929" s="52"/>
      <c r="W929" s="52"/>
      <c r="X929" s="52"/>
      <c r="Y929" s="52"/>
      <c r="Z929" s="51"/>
      <c r="AA929" s="73"/>
      <c r="AB929" s="73"/>
      <c r="AC929" s="74"/>
      <c r="AD929" s="81" t="s">
        <v>17830</v>
      </c>
      <c r="AE929" s="81">
        <v>181</v>
      </c>
      <c r="AF929" s="81">
        <v>104</v>
      </c>
      <c r="AG929" s="81">
        <v>1752</v>
      </c>
      <c r="AH929" s="81">
        <v>26</v>
      </c>
      <c r="AI929" s="81"/>
      <c r="AJ929" s="81" t="s">
        <v>19838</v>
      </c>
      <c r="AK929" s="81" t="s">
        <v>21527</v>
      </c>
      <c r="AL929" s="81"/>
      <c r="AM929" s="81"/>
      <c r="AN929" s="83">
        <v>42378.78292824074</v>
      </c>
      <c r="AO929" s="85" t="s">
        <v>23319</v>
      </c>
      <c r="AP929" s="81" t="b">
        <v>0</v>
      </c>
      <c r="AQ929" s="81" t="b">
        <v>0</v>
      </c>
      <c r="AR929" s="81" t="b">
        <v>0</v>
      </c>
      <c r="AS929" s="81" t="s">
        <v>6171</v>
      </c>
      <c r="AT929" s="81">
        <v>6</v>
      </c>
      <c r="AU929" s="85" t="s">
        <v>24956</v>
      </c>
      <c r="AV929" s="81" t="b">
        <v>0</v>
      </c>
      <c r="AW929" s="81" t="s">
        <v>7170</v>
      </c>
      <c r="AX929" s="85" t="s">
        <v>27938</v>
      </c>
      <c r="AY929" s="81" t="s">
        <v>66</v>
      </c>
    </row>
    <row r="930" spans="1:51" x14ac:dyDescent="0.25">
      <c r="A930" s="66" t="s">
        <v>8720</v>
      </c>
      <c r="B930" s="67"/>
      <c r="C930" s="67"/>
      <c r="D930" s="68"/>
      <c r="E930" s="110"/>
      <c r="F930" s="104" t="s">
        <v>25880</v>
      </c>
      <c r="G930" s="111"/>
      <c r="H930" s="71"/>
      <c r="I930" s="72"/>
      <c r="J930" s="112"/>
      <c r="K930" s="71" t="s">
        <v>30058</v>
      </c>
      <c r="L930" s="113"/>
      <c r="M930" s="76"/>
      <c r="N930" s="76"/>
      <c r="O930" s="77"/>
      <c r="P930" s="78"/>
      <c r="Q930" s="78"/>
      <c r="R930" s="88"/>
      <c r="S930" s="88"/>
      <c r="T930" s="88"/>
      <c r="U930" s="88"/>
      <c r="V930" s="52"/>
      <c r="W930" s="52"/>
      <c r="X930" s="52"/>
      <c r="Y930" s="52"/>
      <c r="Z930" s="51"/>
      <c r="AA930" s="73"/>
      <c r="AB930" s="73"/>
      <c r="AC930" s="74"/>
      <c r="AD930" s="81" t="s">
        <v>17831</v>
      </c>
      <c r="AE930" s="81">
        <v>40</v>
      </c>
      <c r="AF930" s="81">
        <v>136</v>
      </c>
      <c r="AG930" s="81">
        <v>120933</v>
      </c>
      <c r="AH930" s="81">
        <v>0</v>
      </c>
      <c r="AI930" s="81"/>
      <c r="AJ930" s="81" t="s">
        <v>19839</v>
      </c>
      <c r="AK930" s="81"/>
      <c r="AL930" s="81"/>
      <c r="AM930" s="81"/>
      <c r="AN930" s="83">
        <v>42113.217569444445</v>
      </c>
      <c r="AO930" s="85" t="s">
        <v>23320</v>
      </c>
      <c r="AP930" s="81" t="b">
        <v>1</v>
      </c>
      <c r="AQ930" s="81" t="b">
        <v>0</v>
      </c>
      <c r="AR930" s="81" t="b">
        <v>0</v>
      </c>
      <c r="AS930" s="81" t="s">
        <v>6176</v>
      </c>
      <c r="AT930" s="81">
        <v>67</v>
      </c>
      <c r="AU930" s="85" t="s">
        <v>6192</v>
      </c>
      <c r="AV930" s="81" t="b">
        <v>0</v>
      </c>
      <c r="AW930" s="81" t="s">
        <v>7170</v>
      </c>
      <c r="AX930" s="85" t="s">
        <v>27939</v>
      </c>
      <c r="AY930" s="81" t="s">
        <v>66</v>
      </c>
    </row>
    <row r="931" spans="1:51" x14ac:dyDescent="0.25">
      <c r="A931" s="66" t="s">
        <v>8721</v>
      </c>
      <c r="B931" s="67"/>
      <c r="C931" s="67"/>
      <c r="D931" s="68"/>
      <c r="E931" s="110"/>
      <c r="F931" s="104" t="s">
        <v>25881</v>
      </c>
      <c r="G931" s="111"/>
      <c r="H931" s="71"/>
      <c r="I931" s="72"/>
      <c r="J931" s="112"/>
      <c r="K931" s="71" t="s">
        <v>30059</v>
      </c>
      <c r="L931" s="113"/>
      <c r="M931" s="76"/>
      <c r="N931" s="76"/>
      <c r="O931" s="77"/>
      <c r="P931" s="78"/>
      <c r="Q931" s="78"/>
      <c r="R931" s="88"/>
      <c r="S931" s="88"/>
      <c r="T931" s="88"/>
      <c r="U931" s="88"/>
      <c r="V931" s="52"/>
      <c r="W931" s="52"/>
      <c r="X931" s="52"/>
      <c r="Y931" s="52"/>
      <c r="Z931" s="51"/>
      <c r="AA931" s="73"/>
      <c r="AB931" s="73"/>
      <c r="AC931" s="74"/>
      <c r="AD931" s="81" t="s">
        <v>17832</v>
      </c>
      <c r="AE931" s="81">
        <v>262</v>
      </c>
      <c r="AF931" s="81">
        <v>479</v>
      </c>
      <c r="AG931" s="81">
        <v>23950</v>
      </c>
      <c r="AH931" s="81">
        <v>10708</v>
      </c>
      <c r="AI931" s="81">
        <v>-28800</v>
      </c>
      <c r="AJ931" s="81" t="s">
        <v>19840</v>
      </c>
      <c r="AK931" s="81"/>
      <c r="AL931" s="81"/>
      <c r="AM931" s="81" t="s">
        <v>5617</v>
      </c>
      <c r="AN931" s="83">
        <v>40857.782083333332</v>
      </c>
      <c r="AO931" s="85" t="s">
        <v>23321</v>
      </c>
      <c r="AP931" s="81" t="b">
        <v>0</v>
      </c>
      <c r="AQ931" s="81" t="b">
        <v>0</v>
      </c>
      <c r="AR931" s="81" t="b">
        <v>0</v>
      </c>
      <c r="AS931" s="81" t="s">
        <v>6171</v>
      </c>
      <c r="AT931" s="81">
        <v>7</v>
      </c>
      <c r="AU931" s="85" t="s">
        <v>6454</v>
      </c>
      <c r="AV931" s="81" t="b">
        <v>0</v>
      </c>
      <c r="AW931" s="81" t="s">
        <v>7170</v>
      </c>
      <c r="AX931" s="85" t="s">
        <v>27940</v>
      </c>
      <c r="AY931" s="81" t="s">
        <v>66</v>
      </c>
    </row>
    <row r="932" spans="1:51" x14ac:dyDescent="0.25">
      <c r="A932" s="66" t="s">
        <v>8722</v>
      </c>
      <c r="B932" s="67"/>
      <c r="C932" s="67"/>
      <c r="D932" s="68"/>
      <c r="E932" s="110"/>
      <c r="F932" s="104" t="s">
        <v>25882</v>
      </c>
      <c r="G932" s="111"/>
      <c r="H932" s="71"/>
      <c r="I932" s="72"/>
      <c r="J932" s="112"/>
      <c r="K932" s="71" t="s">
        <v>30060</v>
      </c>
      <c r="L932" s="113"/>
      <c r="M932" s="76"/>
      <c r="N932" s="76"/>
      <c r="O932" s="77"/>
      <c r="P932" s="78"/>
      <c r="Q932" s="78"/>
      <c r="R932" s="88"/>
      <c r="S932" s="88"/>
      <c r="T932" s="88"/>
      <c r="U932" s="88"/>
      <c r="V932" s="52"/>
      <c r="W932" s="52"/>
      <c r="X932" s="52"/>
      <c r="Y932" s="52"/>
      <c r="Z932" s="51"/>
      <c r="AA932" s="73"/>
      <c r="AB932" s="73"/>
      <c r="AC932" s="74"/>
      <c r="AD932" s="81" t="s">
        <v>17833</v>
      </c>
      <c r="AE932" s="81">
        <v>615</v>
      </c>
      <c r="AF932" s="81">
        <v>622</v>
      </c>
      <c r="AG932" s="81">
        <v>7119</v>
      </c>
      <c r="AH932" s="81">
        <v>4118</v>
      </c>
      <c r="AI932" s="81">
        <v>-18000</v>
      </c>
      <c r="AJ932" s="81" t="s">
        <v>19841</v>
      </c>
      <c r="AK932" s="81" t="s">
        <v>21528</v>
      </c>
      <c r="AL932" s="81"/>
      <c r="AM932" s="81" t="s">
        <v>5619</v>
      </c>
      <c r="AN932" s="83">
        <v>41628.115185185183</v>
      </c>
      <c r="AO932" s="85" t="s">
        <v>23322</v>
      </c>
      <c r="AP932" s="81" t="b">
        <v>0</v>
      </c>
      <c r="AQ932" s="81" t="b">
        <v>0</v>
      </c>
      <c r="AR932" s="81" t="b">
        <v>1</v>
      </c>
      <c r="AS932" s="81" t="s">
        <v>6171</v>
      </c>
      <c r="AT932" s="81">
        <v>1</v>
      </c>
      <c r="AU932" s="85" t="s">
        <v>24957</v>
      </c>
      <c r="AV932" s="81" t="b">
        <v>0</v>
      </c>
      <c r="AW932" s="81" t="s">
        <v>7170</v>
      </c>
      <c r="AX932" s="85" t="s">
        <v>27941</v>
      </c>
      <c r="AY932" s="81" t="s">
        <v>66</v>
      </c>
    </row>
    <row r="933" spans="1:51" x14ac:dyDescent="0.25">
      <c r="A933" s="66" t="s">
        <v>8723</v>
      </c>
      <c r="B933" s="67"/>
      <c r="C933" s="67"/>
      <c r="D933" s="68"/>
      <c r="E933" s="110"/>
      <c r="F933" s="104" t="s">
        <v>25883</v>
      </c>
      <c r="G933" s="111"/>
      <c r="H933" s="71"/>
      <c r="I933" s="72"/>
      <c r="J933" s="112"/>
      <c r="K933" s="71" t="s">
        <v>30061</v>
      </c>
      <c r="L933" s="113"/>
      <c r="M933" s="76"/>
      <c r="N933" s="76"/>
      <c r="O933" s="77"/>
      <c r="P933" s="78"/>
      <c r="Q933" s="78"/>
      <c r="R933" s="88"/>
      <c r="S933" s="88"/>
      <c r="T933" s="88"/>
      <c r="U933" s="88"/>
      <c r="V933" s="52"/>
      <c r="W933" s="52"/>
      <c r="X933" s="52"/>
      <c r="Y933" s="52"/>
      <c r="Z933" s="51"/>
      <c r="AA933" s="73"/>
      <c r="AB933" s="73"/>
      <c r="AC933" s="74"/>
      <c r="AD933" s="81" t="s">
        <v>17834</v>
      </c>
      <c r="AE933" s="81">
        <v>540</v>
      </c>
      <c r="AF933" s="81">
        <v>544</v>
      </c>
      <c r="AG933" s="81">
        <v>22719</v>
      </c>
      <c r="AH933" s="81">
        <v>11984</v>
      </c>
      <c r="AI933" s="81">
        <v>-7200</v>
      </c>
      <c r="AJ933" s="81" t="s">
        <v>19842</v>
      </c>
      <c r="AK933" s="81" t="s">
        <v>21529</v>
      </c>
      <c r="AL933" s="85" t="s">
        <v>22545</v>
      </c>
      <c r="AM933" s="81" t="s">
        <v>5639</v>
      </c>
      <c r="AN933" s="83">
        <v>40223.103298611109</v>
      </c>
      <c r="AO933" s="85" t="s">
        <v>23323</v>
      </c>
      <c r="AP933" s="81" t="b">
        <v>0</v>
      </c>
      <c r="AQ933" s="81" t="b">
        <v>0</v>
      </c>
      <c r="AR933" s="81" t="b">
        <v>1</v>
      </c>
      <c r="AS933" s="81" t="s">
        <v>6177</v>
      </c>
      <c r="AT933" s="81">
        <v>9</v>
      </c>
      <c r="AU933" s="85" t="s">
        <v>24958</v>
      </c>
      <c r="AV933" s="81" t="b">
        <v>0</v>
      </c>
      <c r="AW933" s="81" t="s">
        <v>7170</v>
      </c>
      <c r="AX933" s="85" t="s">
        <v>27942</v>
      </c>
      <c r="AY933" s="81" t="s">
        <v>66</v>
      </c>
    </row>
    <row r="934" spans="1:51" x14ac:dyDescent="0.25">
      <c r="A934" s="66" t="s">
        <v>8724</v>
      </c>
      <c r="B934" s="67"/>
      <c r="C934" s="67"/>
      <c r="D934" s="68"/>
      <c r="E934" s="110"/>
      <c r="F934" s="104" t="s">
        <v>25884</v>
      </c>
      <c r="G934" s="111"/>
      <c r="H934" s="71"/>
      <c r="I934" s="72"/>
      <c r="J934" s="112"/>
      <c r="K934" s="71" t="s">
        <v>30062</v>
      </c>
      <c r="L934" s="113"/>
      <c r="M934" s="76"/>
      <c r="N934" s="76"/>
      <c r="O934" s="77"/>
      <c r="P934" s="78"/>
      <c r="Q934" s="78"/>
      <c r="R934" s="88"/>
      <c r="S934" s="88"/>
      <c r="T934" s="88"/>
      <c r="U934" s="88"/>
      <c r="V934" s="52"/>
      <c r="W934" s="52"/>
      <c r="X934" s="52"/>
      <c r="Y934" s="52"/>
      <c r="Z934" s="51"/>
      <c r="AA934" s="73"/>
      <c r="AB934" s="73"/>
      <c r="AC934" s="74"/>
      <c r="AD934" s="81" t="s">
        <v>17835</v>
      </c>
      <c r="AE934" s="81">
        <v>603</v>
      </c>
      <c r="AF934" s="81">
        <v>523</v>
      </c>
      <c r="AG934" s="81">
        <v>4449</v>
      </c>
      <c r="AH934" s="81">
        <v>280</v>
      </c>
      <c r="AI934" s="81">
        <v>-10800</v>
      </c>
      <c r="AJ934" s="81"/>
      <c r="AK934" s="81" t="s">
        <v>21530</v>
      </c>
      <c r="AL934" s="85" t="s">
        <v>22546</v>
      </c>
      <c r="AM934" s="81" t="s">
        <v>5653</v>
      </c>
      <c r="AN934" s="83">
        <v>40156.871134259258</v>
      </c>
      <c r="AO934" s="85" t="s">
        <v>23324</v>
      </c>
      <c r="AP934" s="81" t="b">
        <v>0</v>
      </c>
      <c r="AQ934" s="81" t="b">
        <v>0</v>
      </c>
      <c r="AR934" s="81" t="b">
        <v>1</v>
      </c>
      <c r="AS934" s="81" t="s">
        <v>6171</v>
      </c>
      <c r="AT934" s="81">
        <v>5</v>
      </c>
      <c r="AU934" s="85" t="s">
        <v>24959</v>
      </c>
      <c r="AV934" s="81" t="b">
        <v>0</v>
      </c>
      <c r="AW934" s="81" t="s">
        <v>7170</v>
      </c>
      <c r="AX934" s="85" t="s">
        <v>27943</v>
      </c>
      <c r="AY934" s="81" t="s">
        <v>66</v>
      </c>
    </row>
    <row r="935" spans="1:51" x14ac:dyDescent="0.25">
      <c r="A935" s="66" t="s">
        <v>8725</v>
      </c>
      <c r="B935" s="67"/>
      <c r="C935" s="67"/>
      <c r="D935" s="68"/>
      <c r="E935" s="110"/>
      <c r="F935" s="104" t="s">
        <v>25885</v>
      </c>
      <c r="G935" s="111"/>
      <c r="H935" s="71"/>
      <c r="I935" s="72"/>
      <c r="J935" s="112"/>
      <c r="K935" s="71" t="s">
        <v>30063</v>
      </c>
      <c r="L935" s="113"/>
      <c r="M935" s="76"/>
      <c r="N935" s="76"/>
      <c r="O935" s="77"/>
      <c r="P935" s="78"/>
      <c r="Q935" s="78"/>
      <c r="R935" s="88"/>
      <c r="S935" s="88"/>
      <c r="T935" s="88"/>
      <c r="U935" s="88"/>
      <c r="V935" s="52"/>
      <c r="W935" s="52"/>
      <c r="X935" s="52"/>
      <c r="Y935" s="52"/>
      <c r="Z935" s="51"/>
      <c r="AA935" s="73"/>
      <c r="AB935" s="73"/>
      <c r="AC935" s="74"/>
      <c r="AD935" s="81" t="s">
        <v>17836</v>
      </c>
      <c r="AE935" s="81">
        <v>668</v>
      </c>
      <c r="AF935" s="81">
        <v>263</v>
      </c>
      <c r="AG935" s="81">
        <v>1439</v>
      </c>
      <c r="AH935" s="81">
        <v>1</v>
      </c>
      <c r="AI935" s="81">
        <v>-18000</v>
      </c>
      <c r="AJ935" s="81" t="s">
        <v>19843</v>
      </c>
      <c r="AK935" s="81" t="s">
        <v>21531</v>
      </c>
      <c r="AL935" s="81"/>
      <c r="AM935" s="81" t="s">
        <v>5616</v>
      </c>
      <c r="AN935" s="83">
        <v>39942.056689814817</v>
      </c>
      <c r="AO935" s="85" t="s">
        <v>23325</v>
      </c>
      <c r="AP935" s="81" t="b">
        <v>0</v>
      </c>
      <c r="AQ935" s="81" t="b">
        <v>0</v>
      </c>
      <c r="AR935" s="81" t="b">
        <v>1</v>
      </c>
      <c r="AS935" s="81" t="s">
        <v>6171</v>
      </c>
      <c r="AT935" s="81">
        <v>2</v>
      </c>
      <c r="AU935" s="85" t="s">
        <v>6213</v>
      </c>
      <c r="AV935" s="81" t="b">
        <v>0</v>
      </c>
      <c r="AW935" s="81" t="s">
        <v>7170</v>
      </c>
      <c r="AX935" s="85" t="s">
        <v>27944</v>
      </c>
      <c r="AY935" s="81" t="s">
        <v>66</v>
      </c>
    </row>
    <row r="936" spans="1:51" x14ac:dyDescent="0.25">
      <c r="A936" s="66" t="s">
        <v>8726</v>
      </c>
      <c r="B936" s="67"/>
      <c r="C936" s="67"/>
      <c r="D936" s="68"/>
      <c r="E936" s="110"/>
      <c r="F936" s="104" t="s">
        <v>25886</v>
      </c>
      <c r="G936" s="111"/>
      <c r="H936" s="71"/>
      <c r="I936" s="72"/>
      <c r="J936" s="112"/>
      <c r="K936" s="71" t="s">
        <v>30064</v>
      </c>
      <c r="L936" s="113"/>
      <c r="M936" s="76"/>
      <c r="N936" s="76"/>
      <c r="O936" s="77"/>
      <c r="P936" s="78"/>
      <c r="Q936" s="78"/>
      <c r="R936" s="88"/>
      <c r="S936" s="88"/>
      <c r="T936" s="88"/>
      <c r="U936" s="88"/>
      <c r="V936" s="52"/>
      <c r="W936" s="52"/>
      <c r="X936" s="52"/>
      <c r="Y936" s="52"/>
      <c r="Z936" s="51"/>
      <c r="AA936" s="73"/>
      <c r="AB936" s="73"/>
      <c r="AC936" s="74"/>
      <c r="AD936" s="81" t="s">
        <v>17837</v>
      </c>
      <c r="AE936" s="81">
        <v>450</v>
      </c>
      <c r="AF936" s="81">
        <v>253</v>
      </c>
      <c r="AG936" s="81">
        <v>29734</v>
      </c>
      <c r="AH936" s="81">
        <v>2</v>
      </c>
      <c r="AI936" s="81"/>
      <c r="AJ936" s="81" t="s">
        <v>19844</v>
      </c>
      <c r="AK936" s="81" t="s">
        <v>21532</v>
      </c>
      <c r="AL936" s="81"/>
      <c r="AM936" s="81"/>
      <c r="AN936" s="83">
        <v>40541.643171296295</v>
      </c>
      <c r="AO936" s="81"/>
      <c r="AP936" s="81" t="b">
        <v>1</v>
      </c>
      <c r="AQ936" s="81" t="b">
        <v>0</v>
      </c>
      <c r="AR936" s="81" t="b">
        <v>0</v>
      </c>
      <c r="AS936" s="81" t="s">
        <v>6171</v>
      </c>
      <c r="AT936" s="81">
        <v>34</v>
      </c>
      <c r="AU936" s="85" t="s">
        <v>6192</v>
      </c>
      <c r="AV936" s="81" t="b">
        <v>0</v>
      </c>
      <c r="AW936" s="81" t="s">
        <v>7170</v>
      </c>
      <c r="AX936" s="85" t="s">
        <v>27945</v>
      </c>
      <c r="AY936" s="81" t="s">
        <v>66</v>
      </c>
    </row>
    <row r="937" spans="1:51" x14ac:dyDescent="0.25">
      <c r="A937" s="66" t="s">
        <v>8727</v>
      </c>
      <c r="B937" s="67"/>
      <c r="C937" s="67"/>
      <c r="D937" s="68"/>
      <c r="E937" s="110"/>
      <c r="F937" s="104" t="s">
        <v>25887</v>
      </c>
      <c r="G937" s="111"/>
      <c r="H937" s="71"/>
      <c r="I937" s="72"/>
      <c r="J937" s="112"/>
      <c r="K937" s="71" t="s">
        <v>30065</v>
      </c>
      <c r="L937" s="113"/>
      <c r="M937" s="76"/>
      <c r="N937" s="76"/>
      <c r="O937" s="77"/>
      <c r="P937" s="78"/>
      <c r="Q937" s="78"/>
      <c r="R937" s="88"/>
      <c r="S937" s="88"/>
      <c r="T937" s="88"/>
      <c r="U937" s="88"/>
      <c r="V937" s="52"/>
      <c r="W937" s="52"/>
      <c r="X937" s="52"/>
      <c r="Y937" s="52"/>
      <c r="Z937" s="51"/>
      <c r="AA937" s="73"/>
      <c r="AB937" s="73"/>
      <c r="AC937" s="74"/>
      <c r="AD937" s="81" t="s">
        <v>17838</v>
      </c>
      <c r="AE937" s="81">
        <v>286</v>
      </c>
      <c r="AF937" s="81">
        <v>154</v>
      </c>
      <c r="AG937" s="81">
        <v>1946</v>
      </c>
      <c r="AH937" s="81">
        <v>865</v>
      </c>
      <c r="AI937" s="81">
        <v>-21600</v>
      </c>
      <c r="AJ937" s="81" t="s">
        <v>19845</v>
      </c>
      <c r="AK937" s="81"/>
      <c r="AL937" s="81"/>
      <c r="AM937" s="81" t="s">
        <v>5666</v>
      </c>
      <c r="AN937" s="83">
        <v>40627.876145833332</v>
      </c>
      <c r="AO937" s="85" t="s">
        <v>23326</v>
      </c>
      <c r="AP937" s="81" t="b">
        <v>0</v>
      </c>
      <c r="AQ937" s="81" t="b">
        <v>0</v>
      </c>
      <c r="AR937" s="81" t="b">
        <v>1</v>
      </c>
      <c r="AS937" s="81" t="s">
        <v>6176</v>
      </c>
      <c r="AT937" s="81">
        <v>1</v>
      </c>
      <c r="AU937" s="85" t="s">
        <v>24960</v>
      </c>
      <c r="AV937" s="81" t="b">
        <v>0</v>
      </c>
      <c r="AW937" s="81" t="s">
        <v>7170</v>
      </c>
      <c r="AX937" s="85" t="s">
        <v>27946</v>
      </c>
      <c r="AY937" s="81" t="s">
        <v>66</v>
      </c>
    </row>
    <row r="938" spans="1:51" x14ac:dyDescent="0.25">
      <c r="A938" s="66" t="s">
        <v>8728</v>
      </c>
      <c r="B938" s="67"/>
      <c r="C938" s="67"/>
      <c r="D938" s="68"/>
      <c r="E938" s="110"/>
      <c r="F938" s="104" t="s">
        <v>25888</v>
      </c>
      <c r="G938" s="111"/>
      <c r="H938" s="71"/>
      <c r="I938" s="72"/>
      <c r="J938" s="112"/>
      <c r="K938" s="71" t="s">
        <v>30066</v>
      </c>
      <c r="L938" s="113"/>
      <c r="M938" s="76"/>
      <c r="N938" s="76"/>
      <c r="O938" s="77"/>
      <c r="P938" s="78"/>
      <c r="Q938" s="78"/>
      <c r="R938" s="88"/>
      <c r="S938" s="88"/>
      <c r="T938" s="88"/>
      <c r="U938" s="88"/>
      <c r="V938" s="52"/>
      <c r="W938" s="52"/>
      <c r="X938" s="52"/>
      <c r="Y938" s="52"/>
      <c r="Z938" s="51"/>
      <c r="AA938" s="73"/>
      <c r="AB938" s="73"/>
      <c r="AC938" s="74"/>
      <c r="AD938" s="81" t="s">
        <v>17839</v>
      </c>
      <c r="AE938" s="81">
        <v>1067</v>
      </c>
      <c r="AF938" s="81">
        <v>134</v>
      </c>
      <c r="AG938" s="81">
        <v>3312</v>
      </c>
      <c r="AH938" s="81">
        <v>4</v>
      </c>
      <c r="AI938" s="81">
        <v>18000</v>
      </c>
      <c r="AJ938" s="81" t="s">
        <v>19846</v>
      </c>
      <c r="AK938" s="81" t="s">
        <v>21533</v>
      </c>
      <c r="AL938" s="85" t="s">
        <v>22547</v>
      </c>
      <c r="AM938" s="81" t="s">
        <v>21950</v>
      </c>
      <c r="AN938" s="83">
        <v>40512.386180555557</v>
      </c>
      <c r="AO938" s="85" t="s">
        <v>23327</v>
      </c>
      <c r="AP938" s="81" t="b">
        <v>0</v>
      </c>
      <c r="AQ938" s="81" t="b">
        <v>0</v>
      </c>
      <c r="AR938" s="81" t="b">
        <v>1</v>
      </c>
      <c r="AS938" s="81" t="s">
        <v>6171</v>
      </c>
      <c r="AT938" s="81">
        <v>2</v>
      </c>
      <c r="AU938" s="85" t="s">
        <v>6358</v>
      </c>
      <c r="AV938" s="81" t="b">
        <v>0</v>
      </c>
      <c r="AW938" s="81" t="s">
        <v>7170</v>
      </c>
      <c r="AX938" s="85" t="s">
        <v>27947</v>
      </c>
      <c r="AY938" s="81" t="s">
        <v>66</v>
      </c>
    </row>
    <row r="939" spans="1:51" x14ac:dyDescent="0.25">
      <c r="A939" s="66" t="s">
        <v>10543</v>
      </c>
      <c r="B939" s="67"/>
      <c r="C939" s="67"/>
      <c r="D939" s="68"/>
      <c r="E939" s="110"/>
      <c r="F939" s="104" t="s">
        <v>25889</v>
      </c>
      <c r="G939" s="111"/>
      <c r="H939" s="71"/>
      <c r="I939" s="72"/>
      <c r="J939" s="112"/>
      <c r="K939" s="71" t="s">
        <v>30067</v>
      </c>
      <c r="L939" s="113"/>
      <c r="M939" s="76"/>
      <c r="N939" s="76"/>
      <c r="O939" s="77"/>
      <c r="P939" s="78"/>
      <c r="Q939" s="78"/>
      <c r="R939" s="88"/>
      <c r="S939" s="88"/>
      <c r="T939" s="88"/>
      <c r="U939" s="88"/>
      <c r="V939" s="52"/>
      <c r="W939" s="52"/>
      <c r="X939" s="52"/>
      <c r="Y939" s="52"/>
      <c r="Z939" s="51"/>
      <c r="AA939" s="73"/>
      <c r="AB939" s="73"/>
      <c r="AC939" s="74"/>
      <c r="AD939" s="81" t="s">
        <v>17840</v>
      </c>
      <c r="AE939" s="81">
        <v>1628</v>
      </c>
      <c r="AF939" s="81">
        <v>954005</v>
      </c>
      <c r="AG939" s="81">
        <v>8200</v>
      </c>
      <c r="AH939" s="81">
        <v>10</v>
      </c>
      <c r="AI939" s="81">
        <v>-28800</v>
      </c>
      <c r="AJ939" s="81" t="s">
        <v>19847</v>
      </c>
      <c r="AK939" s="81" t="s">
        <v>21534</v>
      </c>
      <c r="AL939" s="85" t="s">
        <v>22548</v>
      </c>
      <c r="AM939" s="81" t="s">
        <v>5617</v>
      </c>
      <c r="AN939" s="83">
        <v>39652.91474537037</v>
      </c>
      <c r="AO939" s="85" t="s">
        <v>23328</v>
      </c>
      <c r="AP939" s="81" t="b">
        <v>0</v>
      </c>
      <c r="AQ939" s="81" t="b">
        <v>0</v>
      </c>
      <c r="AR939" s="81" t="b">
        <v>1</v>
      </c>
      <c r="AS939" s="81" t="s">
        <v>6171</v>
      </c>
      <c r="AT939" s="81">
        <v>3314</v>
      </c>
      <c r="AU939" s="85" t="s">
        <v>24961</v>
      </c>
      <c r="AV939" s="81" t="b">
        <v>1</v>
      </c>
      <c r="AW939" s="81" t="s">
        <v>7170</v>
      </c>
      <c r="AX939" s="85" t="s">
        <v>27948</v>
      </c>
      <c r="AY939" s="81" t="s">
        <v>65</v>
      </c>
    </row>
    <row r="940" spans="1:51" x14ac:dyDescent="0.25">
      <c r="A940" s="66" t="s">
        <v>10544</v>
      </c>
      <c r="B940" s="67"/>
      <c r="C940" s="67"/>
      <c r="D940" s="68"/>
      <c r="E940" s="110"/>
      <c r="F940" s="104" t="s">
        <v>25890</v>
      </c>
      <c r="G940" s="111"/>
      <c r="H940" s="71"/>
      <c r="I940" s="72"/>
      <c r="J940" s="112"/>
      <c r="K940" s="71" t="s">
        <v>30068</v>
      </c>
      <c r="L940" s="113"/>
      <c r="M940" s="76"/>
      <c r="N940" s="76"/>
      <c r="O940" s="77"/>
      <c r="P940" s="78"/>
      <c r="Q940" s="78"/>
      <c r="R940" s="88"/>
      <c r="S940" s="88"/>
      <c r="T940" s="88"/>
      <c r="U940" s="88"/>
      <c r="V940" s="52"/>
      <c r="W940" s="52"/>
      <c r="X940" s="52"/>
      <c r="Y940" s="52"/>
      <c r="Z940" s="51"/>
      <c r="AA940" s="73"/>
      <c r="AB940" s="73"/>
      <c r="AC940" s="74"/>
      <c r="AD940" s="81" t="s">
        <v>17841</v>
      </c>
      <c r="AE940" s="81">
        <v>110</v>
      </c>
      <c r="AF940" s="81">
        <v>36</v>
      </c>
      <c r="AG940" s="81">
        <v>5</v>
      </c>
      <c r="AH940" s="81">
        <v>0</v>
      </c>
      <c r="AI940" s="81"/>
      <c r="AJ940" s="81" t="s">
        <v>19848</v>
      </c>
      <c r="AK940" s="81" t="s">
        <v>21535</v>
      </c>
      <c r="AL940" s="85" t="s">
        <v>22549</v>
      </c>
      <c r="AM940" s="81"/>
      <c r="AN940" s="83">
        <v>41594.61377314815</v>
      </c>
      <c r="AO940" s="81"/>
      <c r="AP940" s="81" t="b">
        <v>1</v>
      </c>
      <c r="AQ940" s="81" t="b">
        <v>0</v>
      </c>
      <c r="AR940" s="81" t="b">
        <v>0</v>
      </c>
      <c r="AS940" s="81" t="s">
        <v>6178</v>
      </c>
      <c r="AT940" s="81">
        <v>0</v>
      </c>
      <c r="AU940" s="85" t="s">
        <v>6192</v>
      </c>
      <c r="AV940" s="81" t="b">
        <v>0</v>
      </c>
      <c r="AW940" s="81" t="s">
        <v>7170</v>
      </c>
      <c r="AX940" s="85" t="s">
        <v>27949</v>
      </c>
      <c r="AY940" s="81" t="s">
        <v>65</v>
      </c>
    </row>
    <row r="941" spans="1:51" x14ac:dyDescent="0.25">
      <c r="A941" s="66" t="s">
        <v>10545</v>
      </c>
      <c r="B941" s="67"/>
      <c r="C941" s="67"/>
      <c r="D941" s="68"/>
      <c r="E941" s="110"/>
      <c r="F941" s="104" t="s">
        <v>25891</v>
      </c>
      <c r="G941" s="111"/>
      <c r="H941" s="71"/>
      <c r="I941" s="72"/>
      <c r="J941" s="112"/>
      <c r="K941" s="71" t="s">
        <v>30069</v>
      </c>
      <c r="L941" s="113"/>
      <c r="M941" s="76"/>
      <c r="N941" s="76"/>
      <c r="O941" s="77"/>
      <c r="P941" s="78"/>
      <c r="Q941" s="78"/>
      <c r="R941" s="88"/>
      <c r="S941" s="88"/>
      <c r="T941" s="88"/>
      <c r="U941" s="88"/>
      <c r="V941" s="52"/>
      <c r="W941" s="52"/>
      <c r="X941" s="52"/>
      <c r="Y941" s="52"/>
      <c r="Z941" s="51"/>
      <c r="AA941" s="73"/>
      <c r="AB941" s="73"/>
      <c r="AC941" s="74"/>
      <c r="AD941" s="81" t="s">
        <v>17842</v>
      </c>
      <c r="AE941" s="81">
        <v>687</v>
      </c>
      <c r="AF941" s="81">
        <v>1788664</v>
      </c>
      <c r="AG941" s="81">
        <v>34499</v>
      </c>
      <c r="AH941" s="81">
        <v>1681</v>
      </c>
      <c r="AI941" s="81">
        <v>-18000</v>
      </c>
      <c r="AJ941" s="81" t="s">
        <v>19849</v>
      </c>
      <c r="AK941" s="81" t="s">
        <v>21408</v>
      </c>
      <c r="AL941" s="85" t="s">
        <v>22550</v>
      </c>
      <c r="AM941" s="81" t="s">
        <v>5619</v>
      </c>
      <c r="AN941" s="83">
        <v>39891.649606481478</v>
      </c>
      <c r="AO941" s="85" t="s">
        <v>23329</v>
      </c>
      <c r="AP941" s="81" t="b">
        <v>0</v>
      </c>
      <c r="AQ941" s="81" t="b">
        <v>0</v>
      </c>
      <c r="AR941" s="81" t="b">
        <v>1</v>
      </c>
      <c r="AS941" s="81" t="s">
        <v>6171</v>
      </c>
      <c r="AT941" s="81">
        <v>6462</v>
      </c>
      <c r="AU941" s="85" t="s">
        <v>24962</v>
      </c>
      <c r="AV941" s="81" t="b">
        <v>1</v>
      </c>
      <c r="AW941" s="81" t="s">
        <v>7170</v>
      </c>
      <c r="AX941" s="85" t="s">
        <v>27950</v>
      </c>
      <c r="AY941" s="81" t="s">
        <v>65</v>
      </c>
    </row>
    <row r="942" spans="1:51" x14ac:dyDescent="0.25">
      <c r="A942" s="66" t="s">
        <v>10546</v>
      </c>
      <c r="B942" s="67"/>
      <c r="C942" s="67"/>
      <c r="D942" s="68"/>
      <c r="E942" s="110"/>
      <c r="F942" s="104" t="s">
        <v>25892</v>
      </c>
      <c r="G942" s="111"/>
      <c r="H942" s="71"/>
      <c r="I942" s="72"/>
      <c r="J942" s="112"/>
      <c r="K942" s="71" t="s">
        <v>30070</v>
      </c>
      <c r="L942" s="113"/>
      <c r="M942" s="76"/>
      <c r="N942" s="76"/>
      <c r="O942" s="77"/>
      <c r="P942" s="78"/>
      <c r="Q942" s="78"/>
      <c r="R942" s="88"/>
      <c r="S942" s="88"/>
      <c r="T942" s="88"/>
      <c r="U942" s="88"/>
      <c r="V942" s="52"/>
      <c r="W942" s="52"/>
      <c r="X942" s="52"/>
      <c r="Y942" s="52"/>
      <c r="Z942" s="51"/>
      <c r="AA942" s="73"/>
      <c r="AB942" s="73"/>
      <c r="AC942" s="74"/>
      <c r="AD942" s="81" t="s">
        <v>17843</v>
      </c>
      <c r="AE942" s="81">
        <v>544</v>
      </c>
      <c r="AF942" s="81">
        <v>58980</v>
      </c>
      <c r="AG942" s="81">
        <v>16898</v>
      </c>
      <c r="AH942" s="81">
        <v>6503</v>
      </c>
      <c r="AI942" s="81">
        <v>28800</v>
      </c>
      <c r="AJ942" s="81" t="s">
        <v>19850</v>
      </c>
      <c r="AK942" s="81"/>
      <c r="AL942" s="85" t="s">
        <v>22551</v>
      </c>
      <c r="AM942" s="81" t="s">
        <v>5208</v>
      </c>
      <c r="AN942" s="83">
        <v>40682.344502314816</v>
      </c>
      <c r="AO942" s="85" t="s">
        <v>23330</v>
      </c>
      <c r="AP942" s="81" t="b">
        <v>0</v>
      </c>
      <c r="AQ942" s="81" t="b">
        <v>0</v>
      </c>
      <c r="AR942" s="81" t="b">
        <v>0</v>
      </c>
      <c r="AS942" s="81" t="s">
        <v>6171</v>
      </c>
      <c r="AT942" s="81">
        <v>213</v>
      </c>
      <c r="AU942" s="85" t="s">
        <v>24963</v>
      </c>
      <c r="AV942" s="81" t="b">
        <v>1</v>
      </c>
      <c r="AW942" s="81" t="s">
        <v>7170</v>
      </c>
      <c r="AX942" s="85" t="s">
        <v>27951</v>
      </c>
      <c r="AY942" s="81" t="s">
        <v>65</v>
      </c>
    </row>
    <row r="943" spans="1:51" x14ac:dyDescent="0.25">
      <c r="A943" s="66" t="s">
        <v>10547</v>
      </c>
      <c r="B943" s="67"/>
      <c r="C943" s="67"/>
      <c r="D943" s="68"/>
      <c r="E943" s="110"/>
      <c r="F943" s="104" t="s">
        <v>25893</v>
      </c>
      <c r="G943" s="111"/>
      <c r="H943" s="71"/>
      <c r="I943" s="72"/>
      <c r="J943" s="112"/>
      <c r="K943" s="71" t="s">
        <v>30071</v>
      </c>
      <c r="L943" s="113"/>
      <c r="M943" s="76"/>
      <c r="N943" s="76"/>
      <c r="O943" s="77"/>
      <c r="P943" s="78"/>
      <c r="Q943" s="78"/>
      <c r="R943" s="88"/>
      <c r="S943" s="88"/>
      <c r="T943" s="88"/>
      <c r="U943" s="88"/>
      <c r="V943" s="52"/>
      <c r="W943" s="52"/>
      <c r="X943" s="52"/>
      <c r="Y943" s="52"/>
      <c r="Z943" s="51"/>
      <c r="AA943" s="73"/>
      <c r="AB943" s="73"/>
      <c r="AC943" s="74"/>
      <c r="AD943" s="81" t="s">
        <v>17844</v>
      </c>
      <c r="AE943" s="81">
        <v>225</v>
      </c>
      <c r="AF943" s="81">
        <v>50083</v>
      </c>
      <c r="AG943" s="81">
        <v>28001</v>
      </c>
      <c r="AH943" s="81">
        <v>156</v>
      </c>
      <c r="AI943" s="81">
        <v>28800</v>
      </c>
      <c r="AJ943" s="81" t="s">
        <v>19851</v>
      </c>
      <c r="AK943" s="81" t="s">
        <v>5221</v>
      </c>
      <c r="AL943" s="85" t="s">
        <v>22552</v>
      </c>
      <c r="AM943" s="81" t="s">
        <v>5208</v>
      </c>
      <c r="AN943" s="83">
        <v>40036.381608796299</v>
      </c>
      <c r="AO943" s="85" t="s">
        <v>23331</v>
      </c>
      <c r="AP943" s="81" t="b">
        <v>0</v>
      </c>
      <c r="AQ943" s="81" t="b">
        <v>0</v>
      </c>
      <c r="AR943" s="81" t="b">
        <v>0</v>
      </c>
      <c r="AS943" s="81" t="s">
        <v>6171</v>
      </c>
      <c r="AT943" s="81">
        <v>258</v>
      </c>
      <c r="AU943" s="85" t="s">
        <v>24964</v>
      </c>
      <c r="AV943" s="81" t="b">
        <v>0</v>
      </c>
      <c r="AW943" s="81" t="s">
        <v>7170</v>
      </c>
      <c r="AX943" s="85" t="s">
        <v>27952</v>
      </c>
      <c r="AY943" s="81" t="s">
        <v>65</v>
      </c>
    </row>
    <row r="944" spans="1:51" x14ac:dyDescent="0.25">
      <c r="A944" s="66" t="s">
        <v>8729</v>
      </c>
      <c r="B944" s="67"/>
      <c r="C944" s="67"/>
      <c r="D944" s="68"/>
      <c r="E944" s="110"/>
      <c r="F944" s="104" t="s">
        <v>25894</v>
      </c>
      <c r="G944" s="111"/>
      <c r="H944" s="71"/>
      <c r="I944" s="72"/>
      <c r="J944" s="112"/>
      <c r="K944" s="71" t="s">
        <v>30072</v>
      </c>
      <c r="L944" s="113"/>
      <c r="M944" s="76"/>
      <c r="N944" s="76"/>
      <c r="O944" s="77"/>
      <c r="P944" s="78"/>
      <c r="Q944" s="78"/>
      <c r="R944" s="88"/>
      <c r="S944" s="88"/>
      <c r="T944" s="88"/>
      <c r="U944" s="88"/>
      <c r="V944" s="52"/>
      <c r="W944" s="52"/>
      <c r="X944" s="52"/>
      <c r="Y944" s="52"/>
      <c r="Z944" s="51"/>
      <c r="AA944" s="73"/>
      <c r="AB944" s="73"/>
      <c r="AC944" s="74"/>
      <c r="AD944" s="81" t="s">
        <v>17845</v>
      </c>
      <c r="AE944" s="81">
        <v>247</v>
      </c>
      <c r="AF944" s="81">
        <v>594</v>
      </c>
      <c r="AG944" s="81">
        <v>94543</v>
      </c>
      <c r="AH944" s="81">
        <v>13</v>
      </c>
      <c r="AI944" s="81">
        <v>0</v>
      </c>
      <c r="AJ944" s="81" t="s">
        <v>19852</v>
      </c>
      <c r="AK944" s="81"/>
      <c r="AL944" s="81"/>
      <c r="AM944" s="81" t="s">
        <v>5628</v>
      </c>
      <c r="AN944" s="83">
        <v>41799.97923611111</v>
      </c>
      <c r="AO944" s="85" t="s">
        <v>23332</v>
      </c>
      <c r="AP944" s="81" t="b">
        <v>1</v>
      </c>
      <c r="AQ944" s="81" t="b">
        <v>0</v>
      </c>
      <c r="AR944" s="81" t="b">
        <v>0</v>
      </c>
      <c r="AS944" s="81" t="s">
        <v>6171</v>
      </c>
      <c r="AT944" s="81">
        <v>140</v>
      </c>
      <c r="AU944" s="85" t="s">
        <v>6192</v>
      </c>
      <c r="AV944" s="81" t="b">
        <v>0</v>
      </c>
      <c r="AW944" s="81" t="s">
        <v>7170</v>
      </c>
      <c r="AX944" s="85" t="s">
        <v>27953</v>
      </c>
      <c r="AY944" s="81" t="s">
        <v>66</v>
      </c>
    </row>
    <row r="945" spans="1:51" x14ac:dyDescent="0.25">
      <c r="A945" s="66" t="s">
        <v>8730</v>
      </c>
      <c r="B945" s="67"/>
      <c r="C945" s="67"/>
      <c r="D945" s="68"/>
      <c r="E945" s="110"/>
      <c r="F945" s="104" t="s">
        <v>25895</v>
      </c>
      <c r="G945" s="111"/>
      <c r="H945" s="71"/>
      <c r="I945" s="72"/>
      <c r="J945" s="112"/>
      <c r="K945" s="71" t="s">
        <v>30073</v>
      </c>
      <c r="L945" s="113"/>
      <c r="M945" s="76"/>
      <c r="N945" s="76"/>
      <c r="O945" s="77"/>
      <c r="P945" s="78"/>
      <c r="Q945" s="78"/>
      <c r="R945" s="88"/>
      <c r="S945" s="88"/>
      <c r="T945" s="88"/>
      <c r="U945" s="88"/>
      <c r="V945" s="52"/>
      <c r="W945" s="52"/>
      <c r="X945" s="52"/>
      <c r="Y945" s="52"/>
      <c r="Z945" s="51"/>
      <c r="AA945" s="73"/>
      <c r="AB945" s="73"/>
      <c r="AC945" s="74"/>
      <c r="AD945" s="81" t="s">
        <v>17846</v>
      </c>
      <c r="AE945" s="81">
        <v>28</v>
      </c>
      <c r="AF945" s="81">
        <v>36</v>
      </c>
      <c r="AG945" s="81">
        <v>68</v>
      </c>
      <c r="AH945" s="81">
        <v>3</v>
      </c>
      <c r="AI945" s="81"/>
      <c r="AJ945" s="81" t="s">
        <v>19853</v>
      </c>
      <c r="AK945" s="81" t="s">
        <v>21536</v>
      </c>
      <c r="AL945" s="81"/>
      <c r="AM945" s="81"/>
      <c r="AN945" s="83">
        <v>40854.124571759261</v>
      </c>
      <c r="AO945" s="81"/>
      <c r="AP945" s="81" t="b">
        <v>1</v>
      </c>
      <c r="AQ945" s="81" t="b">
        <v>0</v>
      </c>
      <c r="AR945" s="81" t="b">
        <v>0</v>
      </c>
      <c r="AS945" s="81" t="s">
        <v>6171</v>
      </c>
      <c r="AT945" s="81">
        <v>0</v>
      </c>
      <c r="AU945" s="85" t="s">
        <v>6192</v>
      </c>
      <c r="AV945" s="81" t="b">
        <v>0</v>
      </c>
      <c r="AW945" s="81" t="s">
        <v>7170</v>
      </c>
      <c r="AX945" s="85" t="s">
        <v>27954</v>
      </c>
      <c r="AY945" s="81" t="s">
        <v>66</v>
      </c>
    </row>
    <row r="946" spans="1:51" x14ac:dyDescent="0.25">
      <c r="A946" s="66" t="s">
        <v>8731</v>
      </c>
      <c r="B946" s="67"/>
      <c r="C946" s="67"/>
      <c r="D946" s="68"/>
      <c r="E946" s="110"/>
      <c r="F946" s="104" t="s">
        <v>25896</v>
      </c>
      <c r="G946" s="111"/>
      <c r="H946" s="71"/>
      <c r="I946" s="72"/>
      <c r="J946" s="112"/>
      <c r="K946" s="71" t="s">
        <v>30074</v>
      </c>
      <c r="L946" s="113"/>
      <c r="M946" s="76"/>
      <c r="N946" s="76"/>
      <c r="O946" s="77"/>
      <c r="P946" s="78"/>
      <c r="Q946" s="78"/>
      <c r="R946" s="88"/>
      <c r="S946" s="88"/>
      <c r="T946" s="88"/>
      <c r="U946" s="88"/>
      <c r="V946" s="52"/>
      <c r="W946" s="52"/>
      <c r="X946" s="52"/>
      <c r="Y946" s="52"/>
      <c r="Z946" s="51"/>
      <c r="AA946" s="73"/>
      <c r="AB946" s="73"/>
      <c r="AC946" s="74"/>
      <c r="AD946" s="81" t="s">
        <v>17847</v>
      </c>
      <c r="AE946" s="81">
        <v>241</v>
      </c>
      <c r="AF946" s="81">
        <v>275</v>
      </c>
      <c r="AG946" s="81">
        <v>5096</v>
      </c>
      <c r="AH946" s="81">
        <v>1505</v>
      </c>
      <c r="AI946" s="81">
        <v>0</v>
      </c>
      <c r="AJ946" s="81" t="s">
        <v>19854</v>
      </c>
      <c r="AK946" s="81" t="s">
        <v>21537</v>
      </c>
      <c r="AL946" s="85" t="s">
        <v>22553</v>
      </c>
      <c r="AM946" s="81" t="s">
        <v>5620</v>
      </c>
      <c r="AN946" s="83">
        <v>40972.000208333331</v>
      </c>
      <c r="AO946" s="85" t="s">
        <v>23333</v>
      </c>
      <c r="AP946" s="81" t="b">
        <v>0</v>
      </c>
      <c r="AQ946" s="81" t="b">
        <v>0</v>
      </c>
      <c r="AR946" s="81" t="b">
        <v>1</v>
      </c>
      <c r="AS946" s="81" t="s">
        <v>6172</v>
      </c>
      <c r="AT946" s="81">
        <v>9</v>
      </c>
      <c r="AU946" s="85" t="s">
        <v>24965</v>
      </c>
      <c r="AV946" s="81" t="b">
        <v>0</v>
      </c>
      <c r="AW946" s="81" t="s">
        <v>7170</v>
      </c>
      <c r="AX946" s="85" t="s">
        <v>27955</v>
      </c>
      <c r="AY946" s="81" t="s">
        <v>66</v>
      </c>
    </row>
    <row r="947" spans="1:51" x14ac:dyDescent="0.25">
      <c r="A947" s="66" t="s">
        <v>8732</v>
      </c>
      <c r="B947" s="67"/>
      <c r="C947" s="67"/>
      <c r="D947" s="68"/>
      <c r="E947" s="110"/>
      <c r="F947" s="104" t="s">
        <v>25897</v>
      </c>
      <c r="G947" s="111"/>
      <c r="H947" s="71"/>
      <c r="I947" s="72"/>
      <c r="J947" s="112"/>
      <c r="K947" s="71" t="s">
        <v>30075</v>
      </c>
      <c r="L947" s="113"/>
      <c r="M947" s="76"/>
      <c r="N947" s="76"/>
      <c r="O947" s="77"/>
      <c r="P947" s="78"/>
      <c r="Q947" s="78"/>
      <c r="R947" s="88"/>
      <c r="S947" s="88"/>
      <c r="T947" s="88"/>
      <c r="U947" s="88"/>
      <c r="V947" s="52"/>
      <c r="W947" s="52"/>
      <c r="X947" s="52"/>
      <c r="Y947" s="52"/>
      <c r="Z947" s="51"/>
      <c r="AA947" s="73"/>
      <c r="AB947" s="73"/>
      <c r="AC947" s="74"/>
      <c r="AD947" s="81" t="s">
        <v>17848</v>
      </c>
      <c r="AE947" s="81">
        <v>583</v>
      </c>
      <c r="AF947" s="81">
        <v>656</v>
      </c>
      <c r="AG947" s="81">
        <v>21413</v>
      </c>
      <c r="AH947" s="81">
        <v>108</v>
      </c>
      <c r="AI947" s="81">
        <v>-18000</v>
      </c>
      <c r="AJ947" s="81" t="s">
        <v>19855</v>
      </c>
      <c r="AK947" s="81" t="s">
        <v>21538</v>
      </c>
      <c r="AL947" s="81"/>
      <c r="AM947" s="81" t="s">
        <v>5616</v>
      </c>
      <c r="AN947" s="83">
        <v>40725.779074074075</v>
      </c>
      <c r="AO947" s="85" t="s">
        <v>23334</v>
      </c>
      <c r="AP947" s="81" t="b">
        <v>0</v>
      </c>
      <c r="AQ947" s="81" t="b">
        <v>0</v>
      </c>
      <c r="AR947" s="81" t="b">
        <v>0</v>
      </c>
      <c r="AS947" s="81" t="s">
        <v>6171</v>
      </c>
      <c r="AT947" s="81">
        <v>1</v>
      </c>
      <c r="AU947" s="85" t="s">
        <v>24966</v>
      </c>
      <c r="AV947" s="81" t="b">
        <v>0</v>
      </c>
      <c r="AW947" s="81" t="s">
        <v>7170</v>
      </c>
      <c r="AX947" s="85" t="s">
        <v>27956</v>
      </c>
      <c r="AY947" s="81" t="s">
        <v>66</v>
      </c>
    </row>
    <row r="948" spans="1:51" x14ac:dyDescent="0.25">
      <c r="A948" s="66" t="s">
        <v>8733</v>
      </c>
      <c r="B948" s="67"/>
      <c r="C948" s="67"/>
      <c r="D948" s="68"/>
      <c r="E948" s="110"/>
      <c r="F948" s="104" t="s">
        <v>25898</v>
      </c>
      <c r="G948" s="111"/>
      <c r="H948" s="71"/>
      <c r="I948" s="72"/>
      <c r="J948" s="112"/>
      <c r="K948" s="71" t="s">
        <v>30076</v>
      </c>
      <c r="L948" s="113"/>
      <c r="M948" s="76"/>
      <c r="N948" s="76"/>
      <c r="O948" s="77"/>
      <c r="P948" s="78"/>
      <c r="Q948" s="78"/>
      <c r="R948" s="88"/>
      <c r="S948" s="88"/>
      <c r="T948" s="88"/>
      <c r="U948" s="88"/>
      <c r="V948" s="52"/>
      <c r="W948" s="52"/>
      <c r="X948" s="52"/>
      <c r="Y948" s="52"/>
      <c r="Z948" s="51"/>
      <c r="AA948" s="73"/>
      <c r="AB948" s="73"/>
      <c r="AC948" s="74"/>
      <c r="AD948" s="81" t="s">
        <v>17849</v>
      </c>
      <c r="AE948" s="81">
        <v>265</v>
      </c>
      <c r="AF948" s="81">
        <v>38</v>
      </c>
      <c r="AG948" s="81">
        <v>9</v>
      </c>
      <c r="AH948" s="81">
        <v>11</v>
      </c>
      <c r="AI948" s="81"/>
      <c r="AJ948" s="81"/>
      <c r="AK948" s="81"/>
      <c r="AL948" s="81"/>
      <c r="AM948" s="81"/>
      <c r="AN948" s="83">
        <v>42386.791851851849</v>
      </c>
      <c r="AO948" s="81"/>
      <c r="AP948" s="81" t="b">
        <v>1</v>
      </c>
      <c r="AQ948" s="81" t="b">
        <v>0</v>
      </c>
      <c r="AR948" s="81" t="b">
        <v>0</v>
      </c>
      <c r="AS948" s="81" t="s">
        <v>6171</v>
      </c>
      <c r="AT948" s="81">
        <v>0</v>
      </c>
      <c r="AU948" s="81"/>
      <c r="AV948" s="81" t="b">
        <v>0</v>
      </c>
      <c r="AW948" s="81" t="s">
        <v>7170</v>
      </c>
      <c r="AX948" s="85" t="s">
        <v>27957</v>
      </c>
      <c r="AY948" s="81" t="s">
        <v>66</v>
      </c>
    </row>
    <row r="949" spans="1:51" x14ac:dyDescent="0.25">
      <c r="A949" s="66" t="s">
        <v>8734</v>
      </c>
      <c r="B949" s="67"/>
      <c r="C949" s="67"/>
      <c r="D949" s="68"/>
      <c r="E949" s="110"/>
      <c r="F949" s="104" t="s">
        <v>25899</v>
      </c>
      <c r="G949" s="111"/>
      <c r="H949" s="71"/>
      <c r="I949" s="72"/>
      <c r="J949" s="112"/>
      <c r="K949" s="71" t="s">
        <v>30077</v>
      </c>
      <c r="L949" s="113"/>
      <c r="M949" s="76"/>
      <c r="N949" s="76"/>
      <c r="O949" s="77"/>
      <c r="P949" s="78"/>
      <c r="Q949" s="78"/>
      <c r="R949" s="88"/>
      <c r="S949" s="88"/>
      <c r="T949" s="88"/>
      <c r="U949" s="88"/>
      <c r="V949" s="52"/>
      <c r="W949" s="52"/>
      <c r="X949" s="52"/>
      <c r="Y949" s="52"/>
      <c r="Z949" s="51"/>
      <c r="AA949" s="73"/>
      <c r="AB949" s="73"/>
      <c r="AC949" s="74"/>
      <c r="AD949" s="81" t="s">
        <v>17850</v>
      </c>
      <c r="AE949" s="81">
        <v>237</v>
      </c>
      <c r="AF949" s="81">
        <v>80</v>
      </c>
      <c r="AG949" s="81">
        <v>5248</v>
      </c>
      <c r="AH949" s="81">
        <v>616</v>
      </c>
      <c r="AI949" s="81">
        <v>-18000</v>
      </c>
      <c r="AJ949" s="81"/>
      <c r="AK949" s="81"/>
      <c r="AL949" s="81"/>
      <c r="AM949" s="81" t="s">
        <v>5619</v>
      </c>
      <c r="AN949" s="83">
        <v>40283.787106481483</v>
      </c>
      <c r="AO949" s="81"/>
      <c r="AP949" s="81" t="b">
        <v>0</v>
      </c>
      <c r="AQ949" s="81" t="b">
        <v>0</v>
      </c>
      <c r="AR949" s="81" t="b">
        <v>0</v>
      </c>
      <c r="AS949" s="81" t="s">
        <v>6171</v>
      </c>
      <c r="AT949" s="81">
        <v>1</v>
      </c>
      <c r="AU949" s="85" t="s">
        <v>6189</v>
      </c>
      <c r="AV949" s="81" t="b">
        <v>0</v>
      </c>
      <c r="AW949" s="81" t="s">
        <v>7170</v>
      </c>
      <c r="AX949" s="85" t="s">
        <v>27958</v>
      </c>
      <c r="AY949" s="81" t="s">
        <v>66</v>
      </c>
    </row>
    <row r="950" spans="1:51" x14ac:dyDescent="0.25">
      <c r="A950" s="66" t="s">
        <v>8735</v>
      </c>
      <c r="B950" s="67"/>
      <c r="C950" s="67"/>
      <c r="D950" s="68"/>
      <c r="E950" s="110"/>
      <c r="F950" s="104" t="s">
        <v>25900</v>
      </c>
      <c r="G950" s="111"/>
      <c r="H950" s="71"/>
      <c r="I950" s="72"/>
      <c r="J950" s="112"/>
      <c r="K950" s="71" t="s">
        <v>30078</v>
      </c>
      <c r="L950" s="113"/>
      <c r="M950" s="76"/>
      <c r="N950" s="76"/>
      <c r="O950" s="77"/>
      <c r="P950" s="78"/>
      <c r="Q950" s="78"/>
      <c r="R950" s="88"/>
      <c r="S950" s="88"/>
      <c r="T950" s="88"/>
      <c r="U950" s="88"/>
      <c r="V950" s="52"/>
      <c r="W950" s="52"/>
      <c r="X950" s="52"/>
      <c r="Y950" s="52"/>
      <c r="Z950" s="51"/>
      <c r="AA950" s="73"/>
      <c r="AB950" s="73"/>
      <c r="AC950" s="74"/>
      <c r="AD950" s="81" t="s">
        <v>17851</v>
      </c>
      <c r="AE950" s="81">
        <v>143</v>
      </c>
      <c r="AF950" s="81">
        <v>140</v>
      </c>
      <c r="AG950" s="81">
        <v>5309</v>
      </c>
      <c r="AH950" s="81">
        <v>298</v>
      </c>
      <c r="AI950" s="81"/>
      <c r="AJ950" s="81" t="s">
        <v>19856</v>
      </c>
      <c r="AK950" s="81" t="s">
        <v>21539</v>
      </c>
      <c r="AL950" s="81"/>
      <c r="AM950" s="81"/>
      <c r="AN950" s="83">
        <v>42249.096550925926</v>
      </c>
      <c r="AO950" s="85" t="s">
        <v>23335</v>
      </c>
      <c r="AP950" s="81" t="b">
        <v>1</v>
      </c>
      <c r="AQ950" s="81" t="b">
        <v>0</v>
      </c>
      <c r="AR950" s="81" t="b">
        <v>0</v>
      </c>
      <c r="AS950" s="81" t="s">
        <v>6176</v>
      </c>
      <c r="AT950" s="81">
        <v>1</v>
      </c>
      <c r="AU950" s="85" t="s">
        <v>6192</v>
      </c>
      <c r="AV950" s="81" t="b">
        <v>0</v>
      </c>
      <c r="AW950" s="81" t="s">
        <v>7170</v>
      </c>
      <c r="AX950" s="85" t="s">
        <v>27959</v>
      </c>
      <c r="AY950" s="81" t="s">
        <v>66</v>
      </c>
    </row>
    <row r="951" spans="1:51" x14ac:dyDescent="0.25">
      <c r="A951" s="66" t="s">
        <v>8736</v>
      </c>
      <c r="B951" s="67"/>
      <c r="C951" s="67"/>
      <c r="D951" s="68"/>
      <c r="E951" s="110"/>
      <c r="F951" s="104" t="s">
        <v>25901</v>
      </c>
      <c r="G951" s="111"/>
      <c r="H951" s="71"/>
      <c r="I951" s="72"/>
      <c r="J951" s="112"/>
      <c r="K951" s="71" t="s">
        <v>30079</v>
      </c>
      <c r="L951" s="113"/>
      <c r="M951" s="76"/>
      <c r="N951" s="76"/>
      <c r="O951" s="77"/>
      <c r="P951" s="78"/>
      <c r="Q951" s="78"/>
      <c r="R951" s="88"/>
      <c r="S951" s="88"/>
      <c r="T951" s="88"/>
      <c r="U951" s="88"/>
      <c r="V951" s="52"/>
      <c r="W951" s="52"/>
      <c r="X951" s="52"/>
      <c r="Y951" s="52"/>
      <c r="Z951" s="51"/>
      <c r="AA951" s="73"/>
      <c r="AB951" s="73"/>
      <c r="AC951" s="74"/>
      <c r="AD951" s="81" t="s">
        <v>17852</v>
      </c>
      <c r="AE951" s="81">
        <v>719</v>
      </c>
      <c r="AF951" s="81">
        <v>653</v>
      </c>
      <c r="AG951" s="81">
        <v>4506</v>
      </c>
      <c r="AH951" s="81">
        <v>2735</v>
      </c>
      <c r="AI951" s="81"/>
      <c r="AJ951" s="81" t="s">
        <v>19857</v>
      </c>
      <c r="AK951" s="81" t="s">
        <v>21540</v>
      </c>
      <c r="AL951" s="85" t="s">
        <v>22554</v>
      </c>
      <c r="AM951" s="81"/>
      <c r="AN951" s="83">
        <v>42178.49596064815</v>
      </c>
      <c r="AO951" s="85" t="s">
        <v>23336</v>
      </c>
      <c r="AP951" s="81" t="b">
        <v>0</v>
      </c>
      <c r="AQ951" s="81" t="b">
        <v>0</v>
      </c>
      <c r="AR951" s="81" t="b">
        <v>1</v>
      </c>
      <c r="AS951" s="81" t="s">
        <v>6171</v>
      </c>
      <c r="AT951" s="81">
        <v>28</v>
      </c>
      <c r="AU951" s="85" t="s">
        <v>6192</v>
      </c>
      <c r="AV951" s="81" t="b">
        <v>0</v>
      </c>
      <c r="AW951" s="81" t="s">
        <v>7170</v>
      </c>
      <c r="AX951" s="85" t="s">
        <v>27960</v>
      </c>
      <c r="AY951" s="81" t="s">
        <v>66</v>
      </c>
    </row>
    <row r="952" spans="1:51" x14ac:dyDescent="0.25">
      <c r="A952" s="66" t="s">
        <v>8737</v>
      </c>
      <c r="B952" s="67"/>
      <c r="C952" s="67"/>
      <c r="D952" s="68"/>
      <c r="E952" s="110"/>
      <c r="F952" s="104" t="s">
        <v>25902</v>
      </c>
      <c r="G952" s="111"/>
      <c r="H952" s="71"/>
      <c r="I952" s="72"/>
      <c r="J952" s="112"/>
      <c r="K952" s="71" t="s">
        <v>30080</v>
      </c>
      <c r="L952" s="113"/>
      <c r="M952" s="76"/>
      <c r="N952" s="76"/>
      <c r="O952" s="77"/>
      <c r="P952" s="78"/>
      <c r="Q952" s="78"/>
      <c r="R952" s="88"/>
      <c r="S952" s="88"/>
      <c r="T952" s="88"/>
      <c r="U952" s="88"/>
      <c r="V952" s="52"/>
      <c r="W952" s="52"/>
      <c r="X952" s="52"/>
      <c r="Y952" s="52"/>
      <c r="Z952" s="51"/>
      <c r="AA952" s="73"/>
      <c r="AB952" s="73"/>
      <c r="AC952" s="74"/>
      <c r="AD952" s="81" t="s">
        <v>17853</v>
      </c>
      <c r="AE952" s="81">
        <v>827</v>
      </c>
      <c r="AF952" s="81">
        <v>592</v>
      </c>
      <c r="AG952" s="81">
        <v>23900</v>
      </c>
      <c r="AH952" s="81">
        <v>2014</v>
      </c>
      <c r="AI952" s="81">
        <v>-28800</v>
      </c>
      <c r="AJ952" s="81" t="s">
        <v>19858</v>
      </c>
      <c r="AK952" s="81" t="s">
        <v>21541</v>
      </c>
      <c r="AL952" s="85" t="s">
        <v>22555</v>
      </c>
      <c r="AM952" s="81" t="s">
        <v>5617</v>
      </c>
      <c r="AN952" s="83">
        <v>39912.05128472222</v>
      </c>
      <c r="AO952" s="85" t="s">
        <v>23337</v>
      </c>
      <c r="AP952" s="81" t="b">
        <v>0</v>
      </c>
      <c r="AQ952" s="81" t="b">
        <v>0</v>
      </c>
      <c r="AR952" s="81" t="b">
        <v>1</v>
      </c>
      <c r="AS952" s="81" t="s">
        <v>6171</v>
      </c>
      <c r="AT952" s="81">
        <v>11</v>
      </c>
      <c r="AU952" s="85" t="s">
        <v>6213</v>
      </c>
      <c r="AV952" s="81" t="b">
        <v>0</v>
      </c>
      <c r="AW952" s="81" t="s">
        <v>7170</v>
      </c>
      <c r="AX952" s="85" t="s">
        <v>27961</v>
      </c>
      <c r="AY952" s="81" t="s">
        <v>66</v>
      </c>
    </row>
    <row r="953" spans="1:51" x14ac:dyDescent="0.25">
      <c r="A953" s="66" t="s">
        <v>8738</v>
      </c>
      <c r="B953" s="67"/>
      <c r="C953" s="67"/>
      <c r="D953" s="68"/>
      <c r="E953" s="110"/>
      <c r="F953" s="104" t="s">
        <v>25903</v>
      </c>
      <c r="G953" s="111"/>
      <c r="H953" s="71"/>
      <c r="I953" s="72"/>
      <c r="J953" s="112"/>
      <c r="K953" s="71" t="s">
        <v>30081</v>
      </c>
      <c r="L953" s="113"/>
      <c r="M953" s="76"/>
      <c r="N953" s="76"/>
      <c r="O953" s="77"/>
      <c r="P953" s="78"/>
      <c r="Q953" s="78"/>
      <c r="R953" s="88"/>
      <c r="S953" s="88"/>
      <c r="T953" s="88"/>
      <c r="U953" s="88"/>
      <c r="V953" s="52"/>
      <c r="W953" s="52"/>
      <c r="X953" s="52"/>
      <c r="Y953" s="52"/>
      <c r="Z953" s="51"/>
      <c r="AA953" s="73"/>
      <c r="AB953" s="73"/>
      <c r="AC953" s="74"/>
      <c r="AD953" s="81" t="s">
        <v>17854</v>
      </c>
      <c r="AE953" s="81">
        <v>863</v>
      </c>
      <c r="AF953" s="81">
        <v>102</v>
      </c>
      <c r="AG953" s="81">
        <v>3338</v>
      </c>
      <c r="AH953" s="81">
        <v>9</v>
      </c>
      <c r="AI953" s="81">
        <v>-18000</v>
      </c>
      <c r="AJ953" s="81" t="s">
        <v>19859</v>
      </c>
      <c r="AK953" s="81" t="s">
        <v>21542</v>
      </c>
      <c r="AL953" s="85" t="s">
        <v>22556</v>
      </c>
      <c r="AM953" s="81" t="s">
        <v>5619</v>
      </c>
      <c r="AN953" s="83">
        <v>40153.899178240739</v>
      </c>
      <c r="AO953" s="85" t="s">
        <v>23338</v>
      </c>
      <c r="AP953" s="81" t="b">
        <v>0</v>
      </c>
      <c r="AQ953" s="81" t="b">
        <v>0</v>
      </c>
      <c r="AR953" s="81" t="b">
        <v>1</v>
      </c>
      <c r="AS953" s="81" t="s">
        <v>6171</v>
      </c>
      <c r="AT953" s="81">
        <v>2</v>
      </c>
      <c r="AU953" s="85" t="s">
        <v>6219</v>
      </c>
      <c r="AV953" s="81" t="b">
        <v>0</v>
      </c>
      <c r="AW953" s="81" t="s">
        <v>7170</v>
      </c>
      <c r="AX953" s="85" t="s">
        <v>27962</v>
      </c>
      <c r="AY953" s="81" t="s">
        <v>66</v>
      </c>
    </row>
    <row r="954" spans="1:51" x14ac:dyDescent="0.25">
      <c r="A954" s="66" t="s">
        <v>8740</v>
      </c>
      <c r="B954" s="67"/>
      <c r="C954" s="67"/>
      <c r="D954" s="68"/>
      <c r="E954" s="110"/>
      <c r="F954" s="104" t="s">
        <v>25904</v>
      </c>
      <c r="G954" s="111"/>
      <c r="H954" s="71"/>
      <c r="I954" s="72"/>
      <c r="J954" s="112"/>
      <c r="K954" s="71" t="s">
        <v>30082</v>
      </c>
      <c r="L954" s="113"/>
      <c r="M954" s="76"/>
      <c r="N954" s="76"/>
      <c r="O954" s="77"/>
      <c r="P954" s="78"/>
      <c r="Q954" s="78"/>
      <c r="R954" s="88"/>
      <c r="S954" s="88"/>
      <c r="T954" s="88"/>
      <c r="U954" s="88"/>
      <c r="V954" s="52"/>
      <c r="W954" s="52"/>
      <c r="X954" s="52"/>
      <c r="Y954" s="52"/>
      <c r="Z954" s="51"/>
      <c r="AA954" s="73"/>
      <c r="AB954" s="73"/>
      <c r="AC954" s="74"/>
      <c r="AD954" s="81" t="s">
        <v>17855</v>
      </c>
      <c r="AE954" s="81">
        <v>405</v>
      </c>
      <c r="AF954" s="81">
        <v>443</v>
      </c>
      <c r="AG954" s="81">
        <v>8941</v>
      </c>
      <c r="AH954" s="81">
        <v>2530</v>
      </c>
      <c r="AI954" s="81">
        <v>-18000</v>
      </c>
      <c r="AJ954" s="81" t="s">
        <v>19860</v>
      </c>
      <c r="AK954" s="81"/>
      <c r="AL954" s="81"/>
      <c r="AM954" s="81" t="s">
        <v>23104</v>
      </c>
      <c r="AN954" s="83">
        <v>41999.122233796297</v>
      </c>
      <c r="AO954" s="85" t="s">
        <v>23339</v>
      </c>
      <c r="AP954" s="81" t="b">
        <v>1</v>
      </c>
      <c r="AQ954" s="81" t="b">
        <v>0</v>
      </c>
      <c r="AR954" s="81" t="b">
        <v>0</v>
      </c>
      <c r="AS954" s="81" t="s">
        <v>6171</v>
      </c>
      <c r="AT954" s="81">
        <v>3</v>
      </c>
      <c r="AU954" s="85" t="s">
        <v>6192</v>
      </c>
      <c r="AV954" s="81" t="b">
        <v>0</v>
      </c>
      <c r="AW954" s="81" t="s">
        <v>7170</v>
      </c>
      <c r="AX954" s="85" t="s">
        <v>27963</v>
      </c>
      <c r="AY954" s="81" t="s">
        <v>66</v>
      </c>
    </row>
    <row r="955" spans="1:51" x14ac:dyDescent="0.25">
      <c r="A955" s="66" t="s">
        <v>8741</v>
      </c>
      <c r="B955" s="67"/>
      <c r="C955" s="67"/>
      <c r="D955" s="68"/>
      <c r="E955" s="110"/>
      <c r="F955" s="104" t="s">
        <v>25905</v>
      </c>
      <c r="G955" s="111"/>
      <c r="H955" s="71"/>
      <c r="I955" s="72"/>
      <c r="J955" s="112"/>
      <c r="K955" s="71" t="s">
        <v>30083</v>
      </c>
      <c r="L955" s="113"/>
      <c r="M955" s="76"/>
      <c r="N955" s="76"/>
      <c r="O955" s="77"/>
      <c r="P955" s="78"/>
      <c r="Q955" s="78"/>
      <c r="R955" s="88"/>
      <c r="S955" s="88"/>
      <c r="T955" s="88"/>
      <c r="U955" s="88"/>
      <c r="V955" s="52"/>
      <c r="W955" s="52"/>
      <c r="X955" s="52"/>
      <c r="Y955" s="52"/>
      <c r="Z955" s="51"/>
      <c r="AA955" s="73"/>
      <c r="AB955" s="73"/>
      <c r="AC955" s="74"/>
      <c r="AD955" s="81" t="s">
        <v>17856</v>
      </c>
      <c r="AE955" s="81">
        <v>2711</v>
      </c>
      <c r="AF955" s="81">
        <v>2996</v>
      </c>
      <c r="AG955" s="81">
        <v>289116</v>
      </c>
      <c r="AH955" s="81">
        <v>0</v>
      </c>
      <c r="AI955" s="81">
        <v>-28800</v>
      </c>
      <c r="AJ955" s="81" t="s">
        <v>19861</v>
      </c>
      <c r="AK955" s="81"/>
      <c r="AL955" s="81"/>
      <c r="AM955" s="81" t="s">
        <v>5617</v>
      </c>
      <c r="AN955" s="83">
        <v>40962.125775462962</v>
      </c>
      <c r="AO955" s="81"/>
      <c r="AP955" s="81" t="b">
        <v>0</v>
      </c>
      <c r="AQ955" s="81" t="b">
        <v>0</v>
      </c>
      <c r="AR955" s="81" t="b">
        <v>0</v>
      </c>
      <c r="AS955" s="81" t="s">
        <v>6171</v>
      </c>
      <c r="AT955" s="81">
        <v>130</v>
      </c>
      <c r="AU955" s="85" t="s">
        <v>24967</v>
      </c>
      <c r="AV955" s="81" t="b">
        <v>0</v>
      </c>
      <c r="AW955" s="81" t="s">
        <v>7170</v>
      </c>
      <c r="AX955" s="85" t="s">
        <v>27964</v>
      </c>
      <c r="AY955" s="81" t="s">
        <v>66</v>
      </c>
    </row>
    <row r="956" spans="1:51" x14ac:dyDescent="0.25">
      <c r="A956" s="66" t="s">
        <v>8742</v>
      </c>
      <c r="B956" s="67"/>
      <c r="C956" s="67"/>
      <c r="D956" s="68"/>
      <c r="E956" s="110"/>
      <c r="F956" s="104" t="s">
        <v>25906</v>
      </c>
      <c r="G956" s="111"/>
      <c r="H956" s="71"/>
      <c r="I956" s="72"/>
      <c r="J956" s="112"/>
      <c r="K956" s="71" t="s">
        <v>30084</v>
      </c>
      <c r="L956" s="113"/>
      <c r="M956" s="76"/>
      <c r="N956" s="76"/>
      <c r="O956" s="77"/>
      <c r="P956" s="78"/>
      <c r="Q956" s="78"/>
      <c r="R956" s="88"/>
      <c r="S956" s="88"/>
      <c r="T956" s="88"/>
      <c r="U956" s="88"/>
      <c r="V956" s="52"/>
      <c r="W956" s="52"/>
      <c r="X956" s="52"/>
      <c r="Y956" s="52"/>
      <c r="Z956" s="51"/>
      <c r="AA956" s="73"/>
      <c r="AB956" s="73"/>
      <c r="AC956" s="74"/>
      <c r="AD956" s="81" t="s">
        <v>17857</v>
      </c>
      <c r="AE956" s="81">
        <v>203</v>
      </c>
      <c r="AF956" s="81">
        <v>4513</v>
      </c>
      <c r="AG956" s="81">
        <v>4484</v>
      </c>
      <c r="AH956" s="81">
        <v>324</v>
      </c>
      <c r="AI956" s="81">
        <v>39600</v>
      </c>
      <c r="AJ956" s="81" t="s">
        <v>19862</v>
      </c>
      <c r="AK956" s="81"/>
      <c r="AL956" s="85" t="s">
        <v>22557</v>
      </c>
      <c r="AM956" s="81" t="s">
        <v>5633</v>
      </c>
      <c r="AN956" s="83">
        <v>41552.246018518519</v>
      </c>
      <c r="AO956" s="85" t="s">
        <v>23340</v>
      </c>
      <c r="AP956" s="81" t="b">
        <v>0</v>
      </c>
      <c r="AQ956" s="81" t="b">
        <v>0</v>
      </c>
      <c r="AR956" s="81" t="b">
        <v>0</v>
      </c>
      <c r="AS956" s="81" t="s">
        <v>6171</v>
      </c>
      <c r="AT956" s="81">
        <v>66</v>
      </c>
      <c r="AU956" s="85" t="s">
        <v>6192</v>
      </c>
      <c r="AV956" s="81" t="b">
        <v>0</v>
      </c>
      <c r="AW956" s="81" t="s">
        <v>7170</v>
      </c>
      <c r="AX956" s="85" t="s">
        <v>27965</v>
      </c>
      <c r="AY956" s="81" t="s">
        <v>66</v>
      </c>
    </row>
    <row r="957" spans="1:51" x14ac:dyDescent="0.25">
      <c r="A957" s="66" t="s">
        <v>8743</v>
      </c>
      <c r="B957" s="67"/>
      <c r="C957" s="67"/>
      <c r="D957" s="68"/>
      <c r="E957" s="110"/>
      <c r="F957" s="104" t="s">
        <v>25907</v>
      </c>
      <c r="G957" s="111"/>
      <c r="H957" s="71"/>
      <c r="I957" s="72"/>
      <c r="J957" s="112"/>
      <c r="K957" s="71" t="s">
        <v>30085</v>
      </c>
      <c r="L957" s="113"/>
      <c r="M957" s="76"/>
      <c r="N957" s="76"/>
      <c r="O957" s="77"/>
      <c r="P957" s="78"/>
      <c r="Q957" s="78"/>
      <c r="R957" s="88"/>
      <c r="S957" s="88"/>
      <c r="T957" s="88"/>
      <c r="U957" s="88"/>
      <c r="V957" s="52"/>
      <c r="W957" s="52"/>
      <c r="X957" s="52"/>
      <c r="Y957" s="52"/>
      <c r="Z957" s="51"/>
      <c r="AA957" s="73"/>
      <c r="AB957" s="73"/>
      <c r="AC957" s="74"/>
      <c r="AD957" s="81" t="s">
        <v>17858</v>
      </c>
      <c r="AE957" s="81">
        <v>416</v>
      </c>
      <c r="AF957" s="81">
        <v>667</v>
      </c>
      <c r="AG957" s="81">
        <v>16035</v>
      </c>
      <c r="AH957" s="81">
        <v>1257</v>
      </c>
      <c r="AI957" s="81">
        <v>-21600</v>
      </c>
      <c r="AJ957" s="81" t="s">
        <v>19863</v>
      </c>
      <c r="AK957" s="81" t="s">
        <v>21543</v>
      </c>
      <c r="AL957" s="81"/>
      <c r="AM957" s="81" t="s">
        <v>5621</v>
      </c>
      <c r="AN957" s="83">
        <v>40750.129502314812</v>
      </c>
      <c r="AO957" s="85" t="s">
        <v>23341</v>
      </c>
      <c r="AP957" s="81" t="b">
        <v>1</v>
      </c>
      <c r="AQ957" s="81" t="b">
        <v>0</v>
      </c>
      <c r="AR957" s="81" t="b">
        <v>1</v>
      </c>
      <c r="AS957" s="81" t="s">
        <v>6171</v>
      </c>
      <c r="AT957" s="81">
        <v>0</v>
      </c>
      <c r="AU957" s="85" t="s">
        <v>6192</v>
      </c>
      <c r="AV957" s="81" t="b">
        <v>0</v>
      </c>
      <c r="AW957" s="81" t="s">
        <v>7170</v>
      </c>
      <c r="AX957" s="85" t="s">
        <v>27966</v>
      </c>
      <c r="AY957" s="81" t="s">
        <v>66</v>
      </c>
    </row>
    <row r="958" spans="1:51" x14ac:dyDescent="0.25">
      <c r="A958" s="66" t="s">
        <v>8744</v>
      </c>
      <c r="B958" s="67"/>
      <c r="C958" s="67"/>
      <c r="D958" s="68"/>
      <c r="E958" s="110"/>
      <c r="F958" s="104" t="s">
        <v>25908</v>
      </c>
      <c r="G958" s="111"/>
      <c r="H958" s="71"/>
      <c r="I958" s="72"/>
      <c r="J958" s="112"/>
      <c r="K958" s="71" t="s">
        <v>30086</v>
      </c>
      <c r="L958" s="113"/>
      <c r="M958" s="76"/>
      <c r="N958" s="76"/>
      <c r="O958" s="77"/>
      <c r="P958" s="78"/>
      <c r="Q958" s="78"/>
      <c r="R958" s="88"/>
      <c r="S958" s="88"/>
      <c r="T958" s="88"/>
      <c r="U958" s="88"/>
      <c r="V958" s="52"/>
      <c r="W958" s="52"/>
      <c r="X958" s="52"/>
      <c r="Y958" s="52"/>
      <c r="Z958" s="51"/>
      <c r="AA958" s="73"/>
      <c r="AB958" s="73"/>
      <c r="AC958" s="74"/>
      <c r="AD958" s="81" t="s">
        <v>17859</v>
      </c>
      <c r="AE958" s="81">
        <v>305</v>
      </c>
      <c r="AF958" s="81">
        <v>162</v>
      </c>
      <c r="AG958" s="81">
        <v>1963</v>
      </c>
      <c r="AH958" s="81">
        <v>772</v>
      </c>
      <c r="AI958" s="81"/>
      <c r="AJ958" s="81" t="s">
        <v>19864</v>
      </c>
      <c r="AK958" s="81" t="s">
        <v>21544</v>
      </c>
      <c r="AL958" s="81"/>
      <c r="AM958" s="81"/>
      <c r="AN958" s="83">
        <v>42136.109618055554</v>
      </c>
      <c r="AO958" s="85" t="s">
        <v>23342</v>
      </c>
      <c r="AP958" s="81" t="b">
        <v>1</v>
      </c>
      <c r="AQ958" s="81" t="b">
        <v>0</v>
      </c>
      <c r="AR958" s="81" t="b">
        <v>1</v>
      </c>
      <c r="AS958" s="81" t="s">
        <v>6171</v>
      </c>
      <c r="AT958" s="81">
        <v>1</v>
      </c>
      <c r="AU958" s="85" t="s">
        <v>6192</v>
      </c>
      <c r="AV958" s="81" t="b">
        <v>0</v>
      </c>
      <c r="AW958" s="81" t="s">
        <v>7170</v>
      </c>
      <c r="AX958" s="85" t="s">
        <v>27967</v>
      </c>
      <c r="AY958" s="81" t="s">
        <v>66</v>
      </c>
    </row>
    <row r="959" spans="1:51" x14ac:dyDescent="0.25">
      <c r="A959" s="66" t="s">
        <v>8745</v>
      </c>
      <c r="B959" s="67"/>
      <c r="C959" s="67"/>
      <c r="D959" s="68"/>
      <c r="E959" s="110"/>
      <c r="F959" s="104" t="s">
        <v>25909</v>
      </c>
      <c r="G959" s="111"/>
      <c r="H959" s="71"/>
      <c r="I959" s="72"/>
      <c r="J959" s="112"/>
      <c r="K959" s="71" t="s">
        <v>30087</v>
      </c>
      <c r="L959" s="113"/>
      <c r="M959" s="76"/>
      <c r="N959" s="76"/>
      <c r="O959" s="77"/>
      <c r="P959" s="78"/>
      <c r="Q959" s="78"/>
      <c r="R959" s="88"/>
      <c r="S959" s="88"/>
      <c r="T959" s="88"/>
      <c r="U959" s="88"/>
      <c r="V959" s="52"/>
      <c r="W959" s="52"/>
      <c r="X959" s="52"/>
      <c r="Y959" s="52"/>
      <c r="Z959" s="51"/>
      <c r="AA959" s="73"/>
      <c r="AB959" s="73"/>
      <c r="AC959" s="74"/>
      <c r="AD959" s="81" t="s">
        <v>8745</v>
      </c>
      <c r="AE959" s="81">
        <v>8</v>
      </c>
      <c r="AF959" s="81">
        <v>4</v>
      </c>
      <c r="AG959" s="81">
        <v>100</v>
      </c>
      <c r="AH959" s="81">
        <v>49</v>
      </c>
      <c r="AI959" s="81"/>
      <c r="AJ959" s="81"/>
      <c r="AK959" s="81" t="s">
        <v>8745</v>
      </c>
      <c r="AL959" s="81"/>
      <c r="AM959" s="81"/>
      <c r="AN959" s="83">
        <v>40381.992731481485</v>
      </c>
      <c r="AO959" s="81"/>
      <c r="AP959" s="81" t="b">
        <v>1</v>
      </c>
      <c r="AQ959" s="81" t="b">
        <v>0</v>
      </c>
      <c r="AR959" s="81" t="b">
        <v>1</v>
      </c>
      <c r="AS959" s="81" t="s">
        <v>6171</v>
      </c>
      <c r="AT959" s="81">
        <v>0</v>
      </c>
      <c r="AU959" s="85" t="s">
        <v>6192</v>
      </c>
      <c r="AV959" s="81" t="b">
        <v>0</v>
      </c>
      <c r="AW959" s="81" t="s">
        <v>7170</v>
      </c>
      <c r="AX959" s="85" t="s">
        <v>27968</v>
      </c>
      <c r="AY959" s="81" t="s">
        <v>66</v>
      </c>
    </row>
    <row r="960" spans="1:51" x14ac:dyDescent="0.25">
      <c r="A960" s="66" t="s">
        <v>8746</v>
      </c>
      <c r="B960" s="67"/>
      <c r="C960" s="67"/>
      <c r="D960" s="68"/>
      <c r="E960" s="110"/>
      <c r="F960" s="104" t="s">
        <v>25910</v>
      </c>
      <c r="G960" s="111"/>
      <c r="H960" s="71"/>
      <c r="I960" s="72"/>
      <c r="J960" s="112"/>
      <c r="K960" s="71" t="s">
        <v>30088</v>
      </c>
      <c r="L960" s="113"/>
      <c r="M960" s="76"/>
      <c r="N960" s="76"/>
      <c r="O960" s="77"/>
      <c r="P960" s="78"/>
      <c r="Q960" s="78"/>
      <c r="R960" s="88"/>
      <c r="S960" s="88"/>
      <c r="T960" s="88"/>
      <c r="U960" s="88"/>
      <c r="V960" s="52"/>
      <c r="W960" s="52"/>
      <c r="X960" s="52"/>
      <c r="Y960" s="52"/>
      <c r="Z960" s="51"/>
      <c r="AA960" s="73"/>
      <c r="AB960" s="73"/>
      <c r="AC960" s="74"/>
      <c r="AD960" s="81" t="s">
        <v>17860</v>
      </c>
      <c r="AE960" s="81">
        <v>1396</v>
      </c>
      <c r="AF960" s="81">
        <v>490</v>
      </c>
      <c r="AG960" s="81">
        <v>1624</v>
      </c>
      <c r="AH960" s="81">
        <v>72</v>
      </c>
      <c r="AI960" s="81">
        <v>-28800</v>
      </c>
      <c r="AJ960" s="81" t="s">
        <v>19865</v>
      </c>
      <c r="AK960" s="81" t="s">
        <v>21545</v>
      </c>
      <c r="AL960" s="81"/>
      <c r="AM960" s="81" t="s">
        <v>5617</v>
      </c>
      <c r="AN960" s="83">
        <v>39923.903009259258</v>
      </c>
      <c r="AO960" s="85" t="s">
        <v>23343</v>
      </c>
      <c r="AP960" s="81" t="b">
        <v>0</v>
      </c>
      <c r="AQ960" s="81" t="b">
        <v>0</v>
      </c>
      <c r="AR960" s="81" t="b">
        <v>0</v>
      </c>
      <c r="AS960" s="81" t="s">
        <v>6171</v>
      </c>
      <c r="AT960" s="81">
        <v>1</v>
      </c>
      <c r="AU960" s="85" t="s">
        <v>6192</v>
      </c>
      <c r="AV960" s="81" t="b">
        <v>0</v>
      </c>
      <c r="AW960" s="81" t="s">
        <v>7170</v>
      </c>
      <c r="AX960" s="85" t="s">
        <v>27969</v>
      </c>
      <c r="AY960" s="81" t="s">
        <v>66</v>
      </c>
    </row>
    <row r="961" spans="1:51" x14ac:dyDescent="0.25">
      <c r="A961" s="66" t="s">
        <v>10399</v>
      </c>
      <c r="B961" s="67"/>
      <c r="C961" s="67"/>
      <c r="D961" s="68"/>
      <c r="E961" s="110"/>
      <c r="F961" s="104" t="s">
        <v>25911</v>
      </c>
      <c r="G961" s="111"/>
      <c r="H961" s="71"/>
      <c r="I961" s="72"/>
      <c r="J961" s="112"/>
      <c r="K961" s="71" t="s">
        <v>30089</v>
      </c>
      <c r="L961" s="113"/>
      <c r="M961" s="76"/>
      <c r="N961" s="76"/>
      <c r="O961" s="77"/>
      <c r="P961" s="78"/>
      <c r="Q961" s="78"/>
      <c r="R961" s="88"/>
      <c r="S961" s="88"/>
      <c r="T961" s="88"/>
      <c r="U961" s="88"/>
      <c r="V961" s="52"/>
      <c r="W961" s="52"/>
      <c r="X961" s="52"/>
      <c r="Y961" s="52"/>
      <c r="Z961" s="51"/>
      <c r="AA961" s="73"/>
      <c r="AB961" s="73"/>
      <c r="AC961" s="74"/>
      <c r="AD961" s="81" t="s">
        <v>17861</v>
      </c>
      <c r="AE961" s="81">
        <v>1605</v>
      </c>
      <c r="AF961" s="81">
        <v>28717</v>
      </c>
      <c r="AG961" s="81">
        <v>76860</v>
      </c>
      <c r="AH961" s="81">
        <v>2453</v>
      </c>
      <c r="AI961" s="81">
        <v>-28800</v>
      </c>
      <c r="AJ961" s="81" t="s">
        <v>19866</v>
      </c>
      <c r="AK961" s="81" t="s">
        <v>5268</v>
      </c>
      <c r="AL961" s="85" t="s">
        <v>22558</v>
      </c>
      <c r="AM961" s="81" t="s">
        <v>5617</v>
      </c>
      <c r="AN961" s="83">
        <v>39839.91201388889</v>
      </c>
      <c r="AO961" s="85" t="s">
        <v>23344</v>
      </c>
      <c r="AP961" s="81" t="b">
        <v>0</v>
      </c>
      <c r="AQ961" s="81" t="b">
        <v>0</v>
      </c>
      <c r="AR961" s="81" t="b">
        <v>0</v>
      </c>
      <c r="AS961" s="81" t="s">
        <v>6171</v>
      </c>
      <c r="AT961" s="81">
        <v>1543</v>
      </c>
      <c r="AU961" s="85" t="s">
        <v>24968</v>
      </c>
      <c r="AV961" s="81" t="b">
        <v>0</v>
      </c>
      <c r="AW961" s="81" t="s">
        <v>7170</v>
      </c>
      <c r="AX961" s="85" t="s">
        <v>27970</v>
      </c>
      <c r="AY961" s="81" t="s">
        <v>66</v>
      </c>
    </row>
    <row r="962" spans="1:51" x14ac:dyDescent="0.25">
      <c r="A962" s="66" t="s">
        <v>8747</v>
      </c>
      <c r="B962" s="67"/>
      <c r="C962" s="67"/>
      <c r="D962" s="68"/>
      <c r="E962" s="110"/>
      <c r="F962" s="104" t="s">
        <v>25912</v>
      </c>
      <c r="G962" s="111"/>
      <c r="H962" s="71"/>
      <c r="I962" s="72"/>
      <c r="J962" s="112"/>
      <c r="K962" s="71" t="s">
        <v>30090</v>
      </c>
      <c r="L962" s="113"/>
      <c r="M962" s="76"/>
      <c r="N962" s="76"/>
      <c r="O962" s="77"/>
      <c r="P962" s="78"/>
      <c r="Q962" s="78"/>
      <c r="R962" s="88"/>
      <c r="S962" s="88"/>
      <c r="T962" s="88"/>
      <c r="U962" s="88"/>
      <c r="V962" s="52"/>
      <c r="W962" s="52"/>
      <c r="X962" s="52"/>
      <c r="Y962" s="52"/>
      <c r="Z962" s="51"/>
      <c r="AA962" s="73"/>
      <c r="AB962" s="73"/>
      <c r="AC962" s="74"/>
      <c r="AD962" s="81" t="s">
        <v>17862</v>
      </c>
      <c r="AE962" s="81">
        <v>56</v>
      </c>
      <c r="AF962" s="81">
        <v>52</v>
      </c>
      <c r="AG962" s="81">
        <v>52</v>
      </c>
      <c r="AH962" s="81">
        <v>1</v>
      </c>
      <c r="AI962" s="81"/>
      <c r="AJ962" s="81"/>
      <c r="AK962" s="81"/>
      <c r="AL962" s="81"/>
      <c r="AM962" s="81"/>
      <c r="AN962" s="83">
        <v>40739.72115740741</v>
      </c>
      <c r="AO962" s="81"/>
      <c r="AP962" s="81" t="b">
        <v>1</v>
      </c>
      <c r="AQ962" s="81" t="b">
        <v>0</v>
      </c>
      <c r="AR962" s="81" t="b">
        <v>1</v>
      </c>
      <c r="AS962" s="81" t="s">
        <v>6171</v>
      </c>
      <c r="AT962" s="81">
        <v>1</v>
      </c>
      <c r="AU962" s="85" t="s">
        <v>6192</v>
      </c>
      <c r="AV962" s="81" t="b">
        <v>0</v>
      </c>
      <c r="AW962" s="81" t="s">
        <v>7170</v>
      </c>
      <c r="AX962" s="85" t="s">
        <v>27971</v>
      </c>
      <c r="AY962" s="81" t="s">
        <v>66</v>
      </c>
    </row>
    <row r="963" spans="1:51" x14ac:dyDescent="0.25">
      <c r="A963" s="66" t="s">
        <v>8748</v>
      </c>
      <c r="B963" s="67"/>
      <c r="C963" s="67"/>
      <c r="D963" s="68"/>
      <c r="E963" s="110"/>
      <c r="F963" s="104" t="s">
        <v>25913</v>
      </c>
      <c r="G963" s="111"/>
      <c r="H963" s="71"/>
      <c r="I963" s="72"/>
      <c r="J963" s="112"/>
      <c r="K963" s="71" t="s">
        <v>30091</v>
      </c>
      <c r="L963" s="113"/>
      <c r="M963" s="76"/>
      <c r="N963" s="76"/>
      <c r="O963" s="77"/>
      <c r="P963" s="78"/>
      <c r="Q963" s="78"/>
      <c r="R963" s="88"/>
      <c r="S963" s="88"/>
      <c r="T963" s="88"/>
      <c r="U963" s="88"/>
      <c r="V963" s="52"/>
      <c r="W963" s="52"/>
      <c r="X963" s="52"/>
      <c r="Y963" s="52"/>
      <c r="Z963" s="51"/>
      <c r="AA963" s="73"/>
      <c r="AB963" s="73"/>
      <c r="AC963" s="74"/>
      <c r="AD963" s="81" t="s">
        <v>17863</v>
      </c>
      <c r="AE963" s="81">
        <v>1987</v>
      </c>
      <c r="AF963" s="81">
        <v>447</v>
      </c>
      <c r="AG963" s="81">
        <v>5652</v>
      </c>
      <c r="AH963" s="81">
        <v>168</v>
      </c>
      <c r="AI963" s="81">
        <v>-18000</v>
      </c>
      <c r="AJ963" s="81" t="s">
        <v>19867</v>
      </c>
      <c r="AK963" s="81" t="s">
        <v>21546</v>
      </c>
      <c r="AL963" s="85" t="s">
        <v>22559</v>
      </c>
      <c r="AM963" s="81" t="s">
        <v>5616</v>
      </c>
      <c r="AN963" s="83">
        <v>39928.305856481478</v>
      </c>
      <c r="AO963" s="85" t="s">
        <v>23345</v>
      </c>
      <c r="AP963" s="81" t="b">
        <v>0</v>
      </c>
      <c r="AQ963" s="81" t="b">
        <v>0</v>
      </c>
      <c r="AR963" s="81" t="b">
        <v>1</v>
      </c>
      <c r="AS963" s="81" t="s">
        <v>6171</v>
      </c>
      <c r="AT963" s="81">
        <v>3</v>
      </c>
      <c r="AU963" s="85" t="s">
        <v>24969</v>
      </c>
      <c r="AV963" s="81" t="b">
        <v>0</v>
      </c>
      <c r="AW963" s="81" t="s">
        <v>7170</v>
      </c>
      <c r="AX963" s="85" t="s">
        <v>27972</v>
      </c>
      <c r="AY963" s="81" t="s">
        <v>66</v>
      </c>
    </row>
    <row r="964" spans="1:51" x14ac:dyDescent="0.25">
      <c r="A964" s="66" t="s">
        <v>8749</v>
      </c>
      <c r="B964" s="67"/>
      <c r="C964" s="67"/>
      <c r="D964" s="68"/>
      <c r="E964" s="110"/>
      <c r="F964" s="104" t="s">
        <v>25914</v>
      </c>
      <c r="G964" s="111"/>
      <c r="H964" s="71"/>
      <c r="I964" s="72"/>
      <c r="J964" s="112"/>
      <c r="K964" s="71" t="s">
        <v>30092</v>
      </c>
      <c r="L964" s="113"/>
      <c r="M964" s="76"/>
      <c r="N964" s="76"/>
      <c r="O964" s="77"/>
      <c r="P964" s="78"/>
      <c r="Q964" s="78"/>
      <c r="R964" s="88"/>
      <c r="S964" s="88"/>
      <c r="T964" s="88"/>
      <c r="U964" s="88"/>
      <c r="V964" s="52"/>
      <c r="W964" s="52"/>
      <c r="X964" s="52"/>
      <c r="Y964" s="52"/>
      <c r="Z964" s="51"/>
      <c r="AA964" s="73"/>
      <c r="AB964" s="73"/>
      <c r="AC964" s="74"/>
      <c r="AD964" s="81" t="s">
        <v>17864</v>
      </c>
      <c r="AE964" s="81">
        <v>835</v>
      </c>
      <c r="AF964" s="81">
        <v>565</v>
      </c>
      <c r="AG964" s="81">
        <v>54109</v>
      </c>
      <c r="AH964" s="81">
        <v>1887</v>
      </c>
      <c r="AI964" s="81">
        <v>-28800</v>
      </c>
      <c r="AJ964" s="81" t="s">
        <v>19868</v>
      </c>
      <c r="AK964" s="81" t="s">
        <v>21547</v>
      </c>
      <c r="AL964" s="85" t="s">
        <v>22560</v>
      </c>
      <c r="AM964" s="81" t="s">
        <v>5617</v>
      </c>
      <c r="AN964" s="83">
        <v>40037.500347222223</v>
      </c>
      <c r="AO964" s="85" t="s">
        <v>23346</v>
      </c>
      <c r="AP964" s="81" t="b">
        <v>0</v>
      </c>
      <c r="AQ964" s="81" t="b">
        <v>0</v>
      </c>
      <c r="AR964" s="81" t="b">
        <v>1</v>
      </c>
      <c r="AS964" s="81" t="s">
        <v>6171</v>
      </c>
      <c r="AT964" s="81">
        <v>7</v>
      </c>
      <c r="AU964" s="85" t="s">
        <v>24970</v>
      </c>
      <c r="AV964" s="81" t="b">
        <v>0</v>
      </c>
      <c r="AW964" s="81" t="s">
        <v>7170</v>
      </c>
      <c r="AX964" s="85" t="s">
        <v>27973</v>
      </c>
      <c r="AY964" s="81" t="s">
        <v>66</v>
      </c>
    </row>
    <row r="965" spans="1:51" x14ac:dyDescent="0.25">
      <c r="A965" s="66" t="s">
        <v>8750</v>
      </c>
      <c r="B965" s="67"/>
      <c r="C965" s="67"/>
      <c r="D965" s="68"/>
      <c r="E965" s="110"/>
      <c r="F965" s="104" t="s">
        <v>25915</v>
      </c>
      <c r="G965" s="111"/>
      <c r="H965" s="71"/>
      <c r="I965" s="72"/>
      <c r="J965" s="112"/>
      <c r="K965" s="71" t="s">
        <v>30093</v>
      </c>
      <c r="L965" s="113"/>
      <c r="M965" s="76"/>
      <c r="N965" s="76"/>
      <c r="O965" s="77"/>
      <c r="P965" s="78"/>
      <c r="Q965" s="78"/>
      <c r="R965" s="88"/>
      <c r="S965" s="88"/>
      <c r="T965" s="88"/>
      <c r="U965" s="88"/>
      <c r="V965" s="52"/>
      <c r="W965" s="52"/>
      <c r="X965" s="52"/>
      <c r="Y965" s="52"/>
      <c r="Z965" s="51"/>
      <c r="AA965" s="73"/>
      <c r="AB965" s="73"/>
      <c r="AC965" s="74"/>
      <c r="AD965" s="81" t="s">
        <v>17865</v>
      </c>
      <c r="AE965" s="81">
        <v>213</v>
      </c>
      <c r="AF965" s="81">
        <v>398</v>
      </c>
      <c r="AG965" s="81">
        <v>26429</v>
      </c>
      <c r="AH965" s="81">
        <v>4169</v>
      </c>
      <c r="AI965" s="81"/>
      <c r="AJ965" s="81" t="s">
        <v>19869</v>
      </c>
      <c r="AK965" s="81"/>
      <c r="AL965" s="81"/>
      <c r="AM965" s="81"/>
      <c r="AN965" s="83">
        <v>41237.014386574076</v>
      </c>
      <c r="AO965" s="85" t="s">
        <v>23347</v>
      </c>
      <c r="AP965" s="81" t="b">
        <v>0</v>
      </c>
      <c r="AQ965" s="81" t="b">
        <v>0</v>
      </c>
      <c r="AR965" s="81" t="b">
        <v>1</v>
      </c>
      <c r="AS965" s="81" t="s">
        <v>6171</v>
      </c>
      <c r="AT965" s="81">
        <v>2</v>
      </c>
      <c r="AU965" s="85" t="s">
        <v>24971</v>
      </c>
      <c r="AV965" s="81" t="b">
        <v>0</v>
      </c>
      <c r="AW965" s="81" t="s">
        <v>7170</v>
      </c>
      <c r="AX965" s="85" t="s">
        <v>27974</v>
      </c>
      <c r="AY965" s="81" t="s">
        <v>66</v>
      </c>
    </row>
    <row r="966" spans="1:51" x14ac:dyDescent="0.25">
      <c r="A966" s="66" t="s">
        <v>8751</v>
      </c>
      <c r="B966" s="67"/>
      <c r="C966" s="67"/>
      <c r="D966" s="68"/>
      <c r="E966" s="110"/>
      <c r="F966" s="104" t="s">
        <v>25916</v>
      </c>
      <c r="G966" s="111"/>
      <c r="H966" s="71"/>
      <c r="I966" s="72"/>
      <c r="J966" s="112"/>
      <c r="K966" s="71" t="s">
        <v>30094</v>
      </c>
      <c r="L966" s="113"/>
      <c r="M966" s="76"/>
      <c r="N966" s="76"/>
      <c r="O966" s="77"/>
      <c r="P966" s="78"/>
      <c r="Q966" s="78"/>
      <c r="R966" s="88"/>
      <c r="S966" s="88"/>
      <c r="T966" s="88"/>
      <c r="U966" s="88"/>
      <c r="V966" s="52"/>
      <c r="W966" s="52"/>
      <c r="X966" s="52"/>
      <c r="Y966" s="52"/>
      <c r="Z966" s="51"/>
      <c r="AA966" s="73"/>
      <c r="AB966" s="73"/>
      <c r="AC966" s="74"/>
      <c r="AD966" s="81" t="s">
        <v>17866</v>
      </c>
      <c r="AE966" s="81">
        <v>2021</v>
      </c>
      <c r="AF966" s="81">
        <v>996</v>
      </c>
      <c r="AG966" s="81">
        <v>3254</v>
      </c>
      <c r="AH966" s="81">
        <v>21</v>
      </c>
      <c r="AI966" s="81"/>
      <c r="AJ966" s="81" t="s">
        <v>19870</v>
      </c>
      <c r="AK966" s="81" t="s">
        <v>21548</v>
      </c>
      <c r="AL966" s="85" t="s">
        <v>22561</v>
      </c>
      <c r="AM966" s="81"/>
      <c r="AN966" s="83">
        <v>40134.596412037034</v>
      </c>
      <c r="AO966" s="85" t="s">
        <v>23348</v>
      </c>
      <c r="AP966" s="81" t="b">
        <v>0</v>
      </c>
      <c r="AQ966" s="81" t="b">
        <v>0</v>
      </c>
      <c r="AR966" s="81" t="b">
        <v>0</v>
      </c>
      <c r="AS966" s="81" t="s">
        <v>6171</v>
      </c>
      <c r="AT966" s="81">
        <v>25</v>
      </c>
      <c r="AU966" s="85" t="s">
        <v>6203</v>
      </c>
      <c r="AV966" s="81" t="b">
        <v>0</v>
      </c>
      <c r="AW966" s="81" t="s">
        <v>7170</v>
      </c>
      <c r="AX966" s="85" t="s">
        <v>27975</v>
      </c>
      <c r="AY966" s="81" t="s">
        <v>66</v>
      </c>
    </row>
    <row r="967" spans="1:51" x14ac:dyDescent="0.25">
      <c r="A967" s="66" t="s">
        <v>8752</v>
      </c>
      <c r="B967" s="67"/>
      <c r="C967" s="67"/>
      <c r="D967" s="68"/>
      <c r="E967" s="110"/>
      <c r="F967" s="104" t="s">
        <v>25917</v>
      </c>
      <c r="G967" s="111"/>
      <c r="H967" s="71"/>
      <c r="I967" s="72"/>
      <c r="J967" s="112"/>
      <c r="K967" s="71" t="s">
        <v>30095</v>
      </c>
      <c r="L967" s="113"/>
      <c r="M967" s="76"/>
      <c r="N967" s="76"/>
      <c r="O967" s="77"/>
      <c r="P967" s="78"/>
      <c r="Q967" s="78"/>
      <c r="R967" s="88"/>
      <c r="S967" s="88"/>
      <c r="T967" s="88"/>
      <c r="U967" s="88"/>
      <c r="V967" s="52"/>
      <c r="W967" s="52"/>
      <c r="X967" s="52"/>
      <c r="Y967" s="52"/>
      <c r="Z967" s="51"/>
      <c r="AA967" s="73"/>
      <c r="AB967" s="73"/>
      <c r="AC967" s="74"/>
      <c r="AD967" s="81" t="s">
        <v>17867</v>
      </c>
      <c r="AE967" s="81">
        <v>781</v>
      </c>
      <c r="AF967" s="81">
        <v>980</v>
      </c>
      <c r="AG967" s="81">
        <v>14320</v>
      </c>
      <c r="AH967" s="81">
        <v>576</v>
      </c>
      <c r="AI967" s="81">
        <v>-25200</v>
      </c>
      <c r="AJ967" s="81" t="s">
        <v>19871</v>
      </c>
      <c r="AK967" s="81" t="s">
        <v>21549</v>
      </c>
      <c r="AL967" s="85" t="s">
        <v>22562</v>
      </c>
      <c r="AM967" s="81" t="s">
        <v>5629</v>
      </c>
      <c r="AN967" s="83">
        <v>39875.950914351852</v>
      </c>
      <c r="AO967" s="81"/>
      <c r="AP967" s="81" t="b">
        <v>0</v>
      </c>
      <c r="AQ967" s="81" t="b">
        <v>0</v>
      </c>
      <c r="AR967" s="81" t="b">
        <v>0</v>
      </c>
      <c r="AS967" s="81" t="s">
        <v>6171</v>
      </c>
      <c r="AT967" s="81">
        <v>64</v>
      </c>
      <c r="AU967" s="85" t="s">
        <v>6192</v>
      </c>
      <c r="AV967" s="81" t="b">
        <v>0</v>
      </c>
      <c r="AW967" s="81" t="s">
        <v>7170</v>
      </c>
      <c r="AX967" s="85" t="s">
        <v>27976</v>
      </c>
      <c r="AY967" s="81" t="s">
        <v>66</v>
      </c>
    </row>
    <row r="968" spans="1:51" x14ac:dyDescent="0.25">
      <c r="A968" s="66" t="s">
        <v>8753</v>
      </c>
      <c r="B968" s="67"/>
      <c r="C968" s="67"/>
      <c r="D968" s="68"/>
      <c r="E968" s="110"/>
      <c r="F968" s="104" t="s">
        <v>25918</v>
      </c>
      <c r="G968" s="111"/>
      <c r="H968" s="71"/>
      <c r="I968" s="72"/>
      <c r="J968" s="112"/>
      <c r="K968" s="71" t="s">
        <v>30096</v>
      </c>
      <c r="L968" s="113"/>
      <c r="M968" s="76"/>
      <c r="N968" s="76"/>
      <c r="O968" s="77"/>
      <c r="P968" s="78"/>
      <c r="Q968" s="78"/>
      <c r="R968" s="88"/>
      <c r="S968" s="88"/>
      <c r="T968" s="88"/>
      <c r="U968" s="88"/>
      <c r="V968" s="52"/>
      <c r="W968" s="52"/>
      <c r="X968" s="52"/>
      <c r="Y968" s="52"/>
      <c r="Z968" s="51"/>
      <c r="AA968" s="73"/>
      <c r="AB968" s="73"/>
      <c r="AC968" s="74"/>
      <c r="AD968" s="81" t="s">
        <v>17868</v>
      </c>
      <c r="AE968" s="81">
        <v>1287</v>
      </c>
      <c r="AF968" s="81">
        <v>5676</v>
      </c>
      <c r="AG968" s="81">
        <v>7674</v>
      </c>
      <c r="AH968" s="81">
        <v>1069</v>
      </c>
      <c r="AI968" s="81">
        <v>-25200</v>
      </c>
      <c r="AJ968" s="81" t="s">
        <v>19872</v>
      </c>
      <c r="AK968" s="81"/>
      <c r="AL968" s="85" t="s">
        <v>22563</v>
      </c>
      <c r="AM968" s="81" t="s">
        <v>5630</v>
      </c>
      <c r="AN968" s="83">
        <v>40955.015694444446</v>
      </c>
      <c r="AO968" s="85" t="s">
        <v>23349</v>
      </c>
      <c r="AP968" s="81" t="b">
        <v>0</v>
      </c>
      <c r="AQ968" s="81" t="b">
        <v>0</v>
      </c>
      <c r="AR968" s="81" t="b">
        <v>0</v>
      </c>
      <c r="AS968" s="81" t="s">
        <v>6171</v>
      </c>
      <c r="AT968" s="81">
        <v>39</v>
      </c>
      <c r="AU968" s="85" t="s">
        <v>24972</v>
      </c>
      <c r="AV968" s="81" t="b">
        <v>1</v>
      </c>
      <c r="AW968" s="81" t="s">
        <v>7170</v>
      </c>
      <c r="AX968" s="85" t="s">
        <v>27977</v>
      </c>
      <c r="AY968" s="81" t="s">
        <v>66</v>
      </c>
    </row>
    <row r="969" spans="1:51" x14ac:dyDescent="0.25">
      <c r="A969" s="66" t="s">
        <v>8754</v>
      </c>
      <c r="B969" s="67"/>
      <c r="C969" s="67"/>
      <c r="D969" s="68"/>
      <c r="E969" s="110"/>
      <c r="F969" s="104" t="s">
        <v>25919</v>
      </c>
      <c r="G969" s="111"/>
      <c r="H969" s="71"/>
      <c r="I969" s="72"/>
      <c r="J969" s="112"/>
      <c r="K969" s="71" t="s">
        <v>30097</v>
      </c>
      <c r="L969" s="113"/>
      <c r="M969" s="76"/>
      <c r="N969" s="76"/>
      <c r="O969" s="77"/>
      <c r="P969" s="78"/>
      <c r="Q969" s="78"/>
      <c r="R969" s="88"/>
      <c r="S969" s="88"/>
      <c r="T969" s="88"/>
      <c r="U969" s="88"/>
      <c r="V969" s="52"/>
      <c r="W969" s="52"/>
      <c r="X969" s="52"/>
      <c r="Y969" s="52"/>
      <c r="Z969" s="51"/>
      <c r="AA969" s="73"/>
      <c r="AB969" s="73"/>
      <c r="AC969" s="74"/>
      <c r="AD969" s="81" t="s">
        <v>17869</v>
      </c>
      <c r="AE969" s="81">
        <v>838</v>
      </c>
      <c r="AF969" s="81">
        <v>622</v>
      </c>
      <c r="AG969" s="81">
        <v>14470</v>
      </c>
      <c r="AH969" s="81">
        <v>2278</v>
      </c>
      <c r="AI969" s="81">
        <v>-21600</v>
      </c>
      <c r="AJ969" s="81" t="s">
        <v>19873</v>
      </c>
      <c r="AK969" s="81" t="s">
        <v>21550</v>
      </c>
      <c r="AL969" s="81"/>
      <c r="AM969" s="81" t="s">
        <v>5621</v>
      </c>
      <c r="AN969" s="83">
        <v>41164.074814814812</v>
      </c>
      <c r="AO969" s="81"/>
      <c r="AP969" s="81" t="b">
        <v>1</v>
      </c>
      <c r="AQ969" s="81" t="b">
        <v>0</v>
      </c>
      <c r="AR969" s="81" t="b">
        <v>0</v>
      </c>
      <c r="AS969" s="81" t="s">
        <v>6171</v>
      </c>
      <c r="AT969" s="81">
        <v>15</v>
      </c>
      <c r="AU969" s="85" t="s">
        <v>6192</v>
      </c>
      <c r="AV969" s="81" t="b">
        <v>0</v>
      </c>
      <c r="AW969" s="81" t="s">
        <v>7170</v>
      </c>
      <c r="AX969" s="85" t="s">
        <v>27978</v>
      </c>
      <c r="AY969" s="81" t="s">
        <v>66</v>
      </c>
    </row>
    <row r="970" spans="1:51" x14ac:dyDescent="0.25">
      <c r="A970" s="66" t="s">
        <v>8755</v>
      </c>
      <c r="B970" s="67"/>
      <c r="C970" s="67"/>
      <c r="D970" s="68"/>
      <c r="E970" s="110"/>
      <c r="F970" s="104" t="s">
        <v>25920</v>
      </c>
      <c r="G970" s="111"/>
      <c r="H970" s="71"/>
      <c r="I970" s="72"/>
      <c r="J970" s="112"/>
      <c r="K970" s="71" t="s">
        <v>30098</v>
      </c>
      <c r="L970" s="113"/>
      <c r="M970" s="76"/>
      <c r="N970" s="76"/>
      <c r="O970" s="77"/>
      <c r="P970" s="78"/>
      <c r="Q970" s="78"/>
      <c r="R970" s="88"/>
      <c r="S970" s="88"/>
      <c r="T970" s="88"/>
      <c r="U970" s="88"/>
      <c r="V970" s="52"/>
      <c r="W970" s="52"/>
      <c r="X970" s="52"/>
      <c r="Y970" s="52"/>
      <c r="Z970" s="51"/>
      <c r="AA970" s="73"/>
      <c r="AB970" s="73"/>
      <c r="AC970" s="74"/>
      <c r="AD970" s="81" t="s">
        <v>17870</v>
      </c>
      <c r="AE970" s="81">
        <v>433</v>
      </c>
      <c r="AF970" s="81">
        <v>122</v>
      </c>
      <c r="AG970" s="81">
        <v>756</v>
      </c>
      <c r="AH970" s="81">
        <v>101</v>
      </c>
      <c r="AI970" s="81">
        <v>-18000</v>
      </c>
      <c r="AJ970" s="81" t="s">
        <v>19874</v>
      </c>
      <c r="AK970" s="81" t="s">
        <v>21536</v>
      </c>
      <c r="AL970" s="85" t="s">
        <v>22564</v>
      </c>
      <c r="AM970" s="81" t="s">
        <v>5619</v>
      </c>
      <c r="AN970" s="83">
        <v>41458.813668981478</v>
      </c>
      <c r="AO970" s="85" t="s">
        <v>23350</v>
      </c>
      <c r="AP970" s="81" t="b">
        <v>1</v>
      </c>
      <c r="AQ970" s="81" t="b">
        <v>0</v>
      </c>
      <c r="AR970" s="81" t="b">
        <v>1</v>
      </c>
      <c r="AS970" s="81" t="s">
        <v>6171</v>
      </c>
      <c r="AT970" s="81">
        <v>5</v>
      </c>
      <c r="AU970" s="85" t="s">
        <v>6192</v>
      </c>
      <c r="AV970" s="81" t="b">
        <v>0</v>
      </c>
      <c r="AW970" s="81" t="s">
        <v>7170</v>
      </c>
      <c r="AX970" s="85" t="s">
        <v>27979</v>
      </c>
      <c r="AY970" s="81" t="s">
        <v>66</v>
      </c>
    </row>
    <row r="971" spans="1:51" x14ac:dyDescent="0.25">
      <c r="A971" s="66" t="s">
        <v>10548</v>
      </c>
      <c r="B971" s="67"/>
      <c r="C971" s="67"/>
      <c r="D971" s="68"/>
      <c r="E971" s="110"/>
      <c r="F971" s="104" t="s">
        <v>25921</v>
      </c>
      <c r="G971" s="111"/>
      <c r="H971" s="71"/>
      <c r="I971" s="72"/>
      <c r="J971" s="112"/>
      <c r="K971" s="71" t="s">
        <v>30099</v>
      </c>
      <c r="L971" s="113"/>
      <c r="M971" s="76"/>
      <c r="N971" s="76"/>
      <c r="O971" s="77"/>
      <c r="P971" s="78"/>
      <c r="Q971" s="78"/>
      <c r="R971" s="88"/>
      <c r="S971" s="88"/>
      <c r="T971" s="88"/>
      <c r="U971" s="88"/>
      <c r="V971" s="52"/>
      <c r="W971" s="52"/>
      <c r="X971" s="52"/>
      <c r="Y971" s="52"/>
      <c r="Z971" s="51"/>
      <c r="AA971" s="73"/>
      <c r="AB971" s="73"/>
      <c r="AC971" s="74"/>
      <c r="AD971" s="81" t="s">
        <v>17871</v>
      </c>
      <c r="AE971" s="81">
        <v>440</v>
      </c>
      <c r="AF971" s="81">
        <v>260</v>
      </c>
      <c r="AG971" s="81">
        <v>7818</v>
      </c>
      <c r="AH971" s="81">
        <v>82</v>
      </c>
      <c r="AI971" s="81">
        <v>-18000</v>
      </c>
      <c r="AJ971" s="81" t="s">
        <v>19875</v>
      </c>
      <c r="AK971" s="81"/>
      <c r="AL971" s="81"/>
      <c r="AM971" s="81" t="s">
        <v>5619</v>
      </c>
      <c r="AN971" s="83">
        <v>39827.53943287037</v>
      </c>
      <c r="AO971" s="85" t="s">
        <v>23351</v>
      </c>
      <c r="AP971" s="81" t="b">
        <v>0</v>
      </c>
      <c r="AQ971" s="81" t="b">
        <v>0</v>
      </c>
      <c r="AR971" s="81" t="b">
        <v>1</v>
      </c>
      <c r="AS971" s="81" t="s">
        <v>6171</v>
      </c>
      <c r="AT971" s="81">
        <v>6</v>
      </c>
      <c r="AU971" s="85" t="s">
        <v>24973</v>
      </c>
      <c r="AV971" s="81" t="b">
        <v>0</v>
      </c>
      <c r="AW971" s="81" t="s">
        <v>7170</v>
      </c>
      <c r="AX971" s="85" t="s">
        <v>27980</v>
      </c>
      <c r="AY971" s="81" t="s">
        <v>65</v>
      </c>
    </row>
    <row r="972" spans="1:51" x14ac:dyDescent="0.25">
      <c r="A972" s="66" t="s">
        <v>10549</v>
      </c>
      <c r="B972" s="67"/>
      <c r="C972" s="67"/>
      <c r="D972" s="68"/>
      <c r="E972" s="110"/>
      <c r="F972" s="104" t="s">
        <v>25922</v>
      </c>
      <c r="G972" s="111"/>
      <c r="H972" s="71"/>
      <c r="I972" s="72"/>
      <c r="J972" s="112"/>
      <c r="K972" s="71" t="s">
        <v>30100</v>
      </c>
      <c r="L972" s="113"/>
      <c r="M972" s="76"/>
      <c r="N972" s="76"/>
      <c r="O972" s="77"/>
      <c r="P972" s="78"/>
      <c r="Q972" s="78"/>
      <c r="R972" s="88"/>
      <c r="S972" s="88"/>
      <c r="T972" s="88"/>
      <c r="U972" s="88"/>
      <c r="V972" s="52"/>
      <c r="W972" s="52"/>
      <c r="X972" s="52"/>
      <c r="Y972" s="52"/>
      <c r="Z972" s="51"/>
      <c r="AA972" s="73"/>
      <c r="AB972" s="73"/>
      <c r="AC972" s="74"/>
      <c r="AD972" s="81" t="s">
        <v>17872</v>
      </c>
      <c r="AE972" s="81">
        <v>281</v>
      </c>
      <c r="AF972" s="81">
        <v>412</v>
      </c>
      <c r="AG972" s="81">
        <v>12957</v>
      </c>
      <c r="AH972" s="81">
        <v>144</v>
      </c>
      <c r="AI972" s="81">
        <v>-18000</v>
      </c>
      <c r="AJ972" s="81" t="s">
        <v>19876</v>
      </c>
      <c r="AK972" s="81" t="s">
        <v>21551</v>
      </c>
      <c r="AL972" s="85" t="s">
        <v>22565</v>
      </c>
      <c r="AM972" s="81" t="s">
        <v>5619</v>
      </c>
      <c r="AN972" s="83">
        <v>39607.969861111109</v>
      </c>
      <c r="AO972" s="85" t="s">
        <v>23352</v>
      </c>
      <c r="AP972" s="81" t="b">
        <v>0</v>
      </c>
      <c r="AQ972" s="81" t="b">
        <v>0</v>
      </c>
      <c r="AR972" s="81" t="b">
        <v>1</v>
      </c>
      <c r="AS972" s="81" t="s">
        <v>6171</v>
      </c>
      <c r="AT972" s="81">
        <v>12</v>
      </c>
      <c r="AU972" s="85" t="s">
        <v>6368</v>
      </c>
      <c r="AV972" s="81" t="b">
        <v>0</v>
      </c>
      <c r="AW972" s="81" t="s">
        <v>7170</v>
      </c>
      <c r="AX972" s="85" t="s">
        <v>27981</v>
      </c>
      <c r="AY972" s="81" t="s">
        <v>65</v>
      </c>
    </row>
    <row r="973" spans="1:51" x14ac:dyDescent="0.25">
      <c r="A973" s="66" t="s">
        <v>8756</v>
      </c>
      <c r="B973" s="67"/>
      <c r="C973" s="67"/>
      <c r="D973" s="68"/>
      <c r="E973" s="110"/>
      <c r="F973" s="104" t="s">
        <v>25923</v>
      </c>
      <c r="G973" s="111"/>
      <c r="H973" s="71"/>
      <c r="I973" s="72"/>
      <c r="J973" s="112"/>
      <c r="K973" s="71" t="s">
        <v>30101</v>
      </c>
      <c r="L973" s="113"/>
      <c r="M973" s="76"/>
      <c r="N973" s="76"/>
      <c r="O973" s="77"/>
      <c r="P973" s="78"/>
      <c r="Q973" s="78"/>
      <c r="R973" s="88"/>
      <c r="S973" s="88"/>
      <c r="T973" s="88"/>
      <c r="U973" s="88"/>
      <c r="V973" s="52"/>
      <c r="W973" s="52"/>
      <c r="X973" s="52"/>
      <c r="Y973" s="52"/>
      <c r="Z973" s="51"/>
      <c r="AA973" s="73"/>
      <c r="AB973" s="73"/>
      <c r="AC973" s="74"/>
      <c r="AD973" s="81" t="s">
        <v>17873</v>
      </c>
      <c r="AE973" s="81">
        <v>268</v>
      </c>
      <c r="AF973" s="81">
        <v>81</v>
      </c>
      <c r="AG973" s="81">
        <v>853</v>
      </c>
      <c r="AH973" s="81">
        <v>173</v>
      </c>
      <c r="AI973" s="81">
        <v>-28800</v>
      </c>
      <c r="AJ973" s="81" t="s">
        <v>19877</v>
      </c>
      <c r="AK973" s="81" t="s">
        <v>5182</v>
      </c>
      <c r="AL973" s="85" t="s">
        <v>22566</v>
      </c>
      <c r="AM973" s="81" t="s">
        <v>5617</v>
      </c>
      <c r="AN973" s="83">
        <v>39904.556793981479</v>
      </c>
      <c r="AO973" s="85" t="s">
        <v>23353</v>
      </c>
      <c r="AP973" s="81" t="b">
        <v>0</v>
      </c>
      <c r="AQ973" s="81" t="b">
        <v>0</v>
      </c>
      <c r="AR973" s="81" t="b">
        <v>1</v>
      </c>
      <c r="AS973" s="81" t="s">
        <v>6171</v>
      </c>
      <c r="AT973" s="81">
        <v>22</v>
      </c>
      <c r="AU973" s="85" t="s">
        <v>24974</v>
      </c>
      <c r="AV973" s="81" t="b">
        <v>0</v>
      </c>
      <c r="AW973" s="81" t="s">
        <v>7170</v>
      </c>
      <c r="AX973" s="85" t="s">
        <v>27982</v>
      </c>
      <c r="AY973" s="81" t="s">
        <v>66</v>
      </c>
    </row>
    <row r="974" spans="1:51" x14ac:dyDescent="0.25">
      <c r="A974" s="66" t="s">
        <v>8757</v>
      </c>
      <c r="B974" s="67"/>
      <c r="C974" s="67"/>
      <c r="D974" s="68"/>
      <c r="E974" s="110"/>
      <c r="F974" s="104" t="s">
        <v>25924</v>
      </c>
      <c r="G974" s="111"/>
      <c r="H974" s="71"/>
      <c r="I974" s="72"/>
      <c r="J974" s="112"/>
      <c r="K974" s="71" t="s">
        <v>30102</v>
      </c>
      <c r="L974" s="113"/>
      <c r="M974" s="76"/>
      <c r="N974" s="76"/>
      <c r="O974" s="77"/>
      <c r="P974" s="78"/>
      <c r="Q974" s="78"/>
      <c r="R974" s="88"/>
      <c r="S974" s="88"/>
      <c r="T974" s="88"/>
      <c r="U974" s="88"/>
      <c r="V974" s="52"/>
      <c r="W974" s="52"/>
      <c r="X974" s="52"/>
      <c r="Y974" s="52"/>
      <c r="Z974" s="51"/>
      <c r="AA974" s="73"/>
      <c r="AB974" s="73"/>
      <c r="AC974" s="74"/>
      <c r="AD974" s="81" t="s">
        <v>17874</v>
      </c>
      <c r="AE974" s="81">
        <v>495</v>
      </c>
      <c r="AF974" s="81">
        <v>202</v>
      </c>
      <c r="AG974" s="81">
        <v>546</v>
      </c>
      <c r="AH974" s="81">
        <v>25</v>
      </c>
      <c r="AI974" s="81">
        <v>-21600</v>
      </c>
      <c r="AJ974" s="81" t="s">
        <v>19878</v>
      </c>
      <c r="AK974" s="81" t="s">
        <v>21552</v>
      </c>
      <c r="AL974" s="81"/>
      <c r="AM974" s="81" t="s">
        <v>5621</v>
      </c>
      <c r="AN974" s="83">
        <v>41902.705868055556</v>
      </c>
      <c r="AO974" s="85" t="s">
        <v>23354</v>
      </c>
      <c r="AP974" s="81" t="b">
        <v>0</v>
      </c>
      <c r="AQ974" s="81" t="b">
        <v>0</v>
      </c>
      <c r="AR974" s="81" t="b">
        <v>0</v>
      </c>
      <c r="AS974" s="81" t="s">
        <v>6171</v>
      </c>
      <c r="AT974" s="81">
        <v>2</v>
      </c>
      <c r="AU974" s="85" t="s">
        <v>6192</v>
      </c>
      <c r="AV974" s="81" t="b">
        <v>0</v>
      </c>
      <c r="AW974" s="81" t="s">
        <v>7170</v>
      </c>
      <c r="AX974" s="85" t="s">
        <v>27983</v>
      </c>
      <c r="AY974" s="81" t="s">
        <v>66</v>
      </c>
    </row>
    <row r="975" spans="1:51" x14ac:dyDescent="0.25">
      <c r="A975" s="66" t="s">
        <v>8758</v>
      </c>
      <c r="B975" s="67"/>
      <c r="C975" s="67"/>
      <c r="D975" s="68"/>
      <c r="E975" s="110"/>
      <c r="F975" s="104" t="s">
        <v>25925</v>
      </c>
      <c r="G975" s="111"/>
      <c r="H975" s="71"/>
      <c r="I975" s="72"/>
      <c r="J975" s="112"/>
      <c r="K975" s="71" t="s">
        <v>30103</v>
      </c>
      <c r="L975" s="113"/>
      <c r="M975" s="76"/>
      <c r="N975" s="76"/>
      <c r="O975" s="77"/>
      <c r="P975" s="78"/>
      <c r="Q975" s="78"/>
      <c r="R975" s="88"/>
      <c r="S975" s="88"/>
      <c r="T975" s="88"/>
      <c r="U975" s="88"/>
      <c r="V975" s="52"/>
      <c r="W975" s="52"/>
      <c r="X975" s="52"/>
      <c r="Y975" s="52"/>
      <c r="Z975" s="51"/>
      <c r="AA975" s="73"/>
      <c r="AB975" s="73"/>
      <c r="AC975" s="74"/>
      <c r="AD975" s="81" t="s">
        <v>17875</v>
      </c>
      <c r="AE975" s="81">
        <v>324</v>
      </c>
      <c r="AF975" s="81">
        <v>714</v>
      </c>
      <c r="AG975" s="81">
        <v>1607</v>
      </c>
      <c r="AH975" s="81">
        <v>0</v>
      </c>
      <c r="AI975" s="81">
        <v>28800</v>
      </c>
      <c r="AJ975" s="81" t="s">
        <v>19879</v>
      </c>
      <c r="AK975" s="81"/>
      <c r="AL975" s="81"/>
      <c r="AM975" s="81" t="s">
        <v>5612</v>
      </c>
      <c r="AN975" s="83">
        <v>41089.767013888886</v>
      </c>
      <c r="AO975" s="85" t="s">
        <v>23355</v>
      </c>
      <c r="AP975" s="81" t="b">
        <v>1</v>
      </c>
      <c r="AQ975" s="81" t="b">
        <v>0</v>
      </c>
      <c r="AR975" s="81" t="b">
        <v>0</v>
      </c>
      <c r="AS975" s="81" t="s">
        <v>6171</v>
      </c>
      <c r="AT975" s="81">
        <v>6</v>
      </c>
      <c r="AU975" s="85" t="s">
        <v>6192</v>
      </c>
      <c r="AV975" s="81" t="b">
        <v>0</v>
      </c>
      <c r="AW975" s="81" t="s">
        <v>7170</v>
      </c>
      <c r="AX975" s="85" t="s">
        <v>27984</v>
      </c>
      <c r="AY975" s="81" t="s">
        <v>66</v>
      </c>
    </row>
    <row r="976" spans="1:51" x14ac:dyDescent="0.25">
      <c r="A976" s="66" t="s">
        <v>8759</v>
      </c>
      <c r="B976" s="67"/>
      <c r="C976" s="67"/>
      <c r="D976" s="68"/>
      <c r="E976" s="110"/>
      <c r="F976" s="104" t="s">
        <v>25926</v>
      </c>
      <c r="G976" s="111"/>
      <c r="H976" s="71"/>
      <c r="I976" s="72"/>
      <c r="J976" s="112"/>
      <c r="K976" s="71" t="s">
        <v>30104</v>
      </c>
      <c r="L976" s="113"/>
      <c r="M976" s="76"/>
      <c r="N976" s="76"/>
      <c r="O976" s="77"/>
      <c r="P976" s="78"/>
      <c r="Q976" s="78"/>
      <c r="R976" s="88"/>
      <c r="S976" s="88"/>
      <c r="T976" s="88"/>
      <c r="U976" s="88"/>
      <c r="V976" s="52"/>
      <c r="W976" s="52"/>
      <c r="X976" s="52"/>
      <c r="Y976" s="52"/>
      <c r="Z976" s="51"/>
      <c r="AA976" s="73"/>
      <c r="AB976" s="73"/>
      <c r="AC976" s="74"/>
      <c r="AD976" s="81" t="s">
        <v>17876</v>
      </c>
      <c r="AE976" s="81">
        <v>8450</v>
      </c>
      <c r="AF976" s="81">
        <v>7727</v>
      </c>
      <c r="AG976" s="81">
        <v>190798</v>
      </c>
      <c r="AH976" s="81">
        <v>9542</v>
      </c>
      <c r="AI976" s="81">
        <v>-28800</v>
      </c>
      <c r="AJ976" s="81" t="s">
        <v>19880</v>
      </c>
      <c r="AK976" s="81" t="s">
        <v>21553</v>
      </c>
      <c r="AL976" s="81"/>
      <c r="AM976" s="81" t="s">
        <v>5617</v>
      </c>
      <c r="AN976" s="83">
        <v>40640.658182870371</v>
      </c>
      <c r="AO976" s="85" t="s">
        <v>23356</v>
      </c>
      <c r="AP976" s="81" t="b">
        <v>0</v>
      </c>
      <c r="AQ976" s="81" t="b">
        <v>0</v>
      </c>
      <c r="AR976" s="81" t="b">
        <v>1</v>
      </c>
      <c r="AS976" s="81" t="s">
        <v>6171</v>
      </c>
      <c r="AT976" s="81">
        <v>224</v>
      </c>
      <c r="AU976" s="85" t="s">
        <v>6213</v>
      </c>
      <c r="AV976" s="81" t="b">
        <v>0</v>
      </c>
      <c r="AW976" s="81" t="s">
        <v>7170</v>
      </c>
      <c r="AX976" s="85" t="s">
        <v>27985</v>
      </c>
      <c r="AY976" s="81" t="s">
        <v>66</v>
      </c>
    </row>
    <row r="977" spans="1:51" x14ac:dyDescent="0.25">
      <c r="A977" s="66" t="s">
        <v>10550</v>
      </c>
      <c r="B977" s="67"/>
      <c r="C977" s="67"/>
      <c r="D977" s="68"/>
      <c r="E977" s="110"/>
      <c r="F977" s="104" t="s">
        <v>25927</v>
      </c>
      <c r="G977" s="111"/>
      <c r="H977" s="71"/>
      <c r="I977" s="72"/>
      <c r="J977" s="112"/>
      <c r="K977" s="71" t="s">
        <v>30105</v>
      </c>
      <c r="L977" s="113"/>
      <c r="M977" s="76"/>
      <c r="N977" s="76"/>
      <c r="O977" s="77"/>
      <c r="P977" s="78"/>
      <c r="Q977" s="78"/>
      <c r="R977" s="88"/>
      <c r="S977" s="88"/>
      <c r="T977" s="88"/>
      <c r="U977" s="88"/>
      <c r="V977" s="52"/>
      <c r="W977" s="52"/>
      <c r="X977" s="52"/>
      <c r="Y977" s="52"/>
      <c r="Z977" s="51"/>
      <c r="AA977" s="73"/>
      <c r="AB977" s="73"/>
      <c r="AC977" s="74"/>
      <c r="AD977" s="81" t="s">
        <v>17877</v>
      </c>
      <c r="AE977" s="81">
        <v>1071</v>
      </c>
      <c r="AF977" s="81">
        <v>2114</v>
      </c>
      <c r="AG977" s="81">
        <v>54079</v>
      </c>
      <c r="AH977" s="81">
        <v>8397</v>
      </c>
      <c r="AI977" s="81"/>
      <c r="AJ977" s="81" t="s">
        <v>19881</v>
      </c>
      <c r="AK977" s="81" t="s">
        <v>21554</v>
      </c>
      <c r="AL977" s="85" t="s">
        <v>22567</v>
      </c>
      <c r="AM977" s="81"/>
      <c r="AN977" s="83">
        <v>40322.684953703705</v>
      </c>
      <c r="AO977" s="85" t="s">
        <v>23357</v>
      </c>
      <c r="AP977" s="81" t="b">
        <v>1</v>
      </c>
      <c r="AQ977" s="81" t="b">
        <v>0</v>
      </c>
      <c r="AR977" s="81" t="b">
        <v>0</v>
      </c>
      <c r="AS977" s="81" t="s">
        <v>6171</v>
      </c>
      <c r="AT977" s="81">
        <v>111</v>
      </c>
      <c r="AU977" s="85" t="s">
        <v>6192</v>
      </c>
      <c r="AV977" s="81" t="b">
        <v>0</v>
      </c>
      <c r="AW977" s="81" t="s">
        <v>7170</v>
      </c>
      <c r="AX977" s="85" t="s">
        <v>27986</v>
      </c>
      <c r="AY977" s="81" t="s">
        <v>65</v>
      </c>
    </row>
    <row r="978" spans="1:51" x14ac:dyDescent="0.25">
      <c r="A978" s="66" t="s">
        <v>10551</v>
      </c>
      <c r="B978" s="67"/>
      <c r="C978" s="67"/>
      <c r="D978" s="68"/>
      <c r="E978" s="110"/>
      <c r="F978" s="104" t="s">
        <v>25928</v>
      </c>
      <c r="G978" s="111"/>
      <c r="H978" s="71"/>
      <c r="I978" s="72"/>
      <c r="J978" s="112"/>
      <c r="K978" s="71" t="s">
        <v>30106</v>
      </c>
      <c r="L978" s="113"/>
      <c r="M978" s="76"/>
      <c r="N978" s="76"/>
      <c r="O978" s="77"/>
      <c r="P978" s="78"/>
      <c r="Q978" s="78"/>
      <c r="R978" s="88"/>
      <c r="S978" s="88"/>
      <c r="T978" s="88"/>
      <c r="U978" s="88"/>
      <c r="V978" s="52"/>
      <c r="W978" s="52"/>
      <c r="X978" s="52"/>
      <c r="Y978" s="52"/>
      <c r="Z978" s="51"/>
      <c r="AA978" s="73"/>
      <c r="AB978" s="73"/>
      <c r="AC978" s="74"/>
      <c r="AD978" s="81" t="s">
        <v>17878</v>
      </c>
      <c r="AE978" s="81">
        <v>1280</v>
      </c>
      <c r="AF978" s="81">
        <v>649462</v>
      </c>
      <c r="AG978" s="81">
        <v>103368</v>
      </c>
      <c r="AH978" s="81">
        <v>23</v>
      </c>
      <c r="AI978" s="81">
        <v>0</v>
      </c>
      <c r="AJ978" s="81" t="s">
        <v>19882</v>
      </c>
      <c r="AK978" s="81" t="s">
        <v>5628</v>
      </c>
      <c r="AL978" s="85" t="s">
        <v>22568</v>
      </c>
      <c r="AM978" s="81" t="s">
        <v>5628</v>
      </c>
      <c r="AN978" s="83">
        <v>39975.621574074074</v>
      </c>
      <c r="AO978" s="85" t="s">
        <v>23358</v>
      </c>
      <c r="AP978" s="81" t="b">
        <v>0</v>
      </c>
      <c r="AQ978" s="81" t="b">
        <v>0</v>
      </c>
      <c r="AR978" s="81" t="b">
        <v>1</v>
      </c>
      <c r="AS978" s="81" t="s">
        <v>6171</v>
      </c>
      <c r="AT978" s="81">
        <v>8105</v>
      </c>
      <c r="AU978" s="85" t="s">
        <v>24975</v>
      </c>
      <c r="AV978" s="81" t="b">
        <v>1</v>
      </c>
      <c r="AW978" s="81" t="s">
        <v>7170</v>
      </c>
      <c r="AX978" s="85" t="s">
        <v>27987</v>
      </c>
      <c r="AY978" s="81" t="s">
        <v>65</v>
      </c>
    </row>
    <row r="979" spans="1:51" x14ac:dyDescent="0.25">
      <c r="A979" s="66" t="s">
        <v>8760</v>
      </c>
      <c r="B979" s="67"/>
      <c r="C979" s="67"/>
      <c r="D979" s="68"/>
      <c r="E979" s="110"/>
      <c r="F979" s="104" t="s">
        <v>25929</v>
      </c>
      <c r="G979" s="111"/>
      <c r="H979" s="71"/>
      <c r="I979" s="72"/>
      <c r="J979" s="112"/>
      <c r="K979" s="71" t="s">
        <v>30107</v>
      </c>
      <c r="L979" s="113"/>
      <c r="M979" s="76"/>
      <c r="N979" s="76"/>
      <c r="O979" s="77"/>
      <c r="P979" s="78"/>
      <c r="Q979" s="78"/>
      <c r="R979" s="88"/>
      <c r="S979" s="88"/>
      <c r="T979" s="88"/>
      <c r="U979" s="88"/>
      <c r="V979" s="52"/>
      <c r="W979" s="52"/>
      <c r="X979" s="52"/>
      <c r="Y979" s="52"/>
      <c r="Z979" s="51"/>
      <c r="AA979" s="73"/>
      <c r="AB979" s="73"/>
      <c r="AC979" s="74"/>
      <c r="AD979" s="81" t="s">
        <v>17879</v>
      </c>
      <c r="AE979" s="81">
        <v>283</v>
      </c>
      <c r="AF979" s="81">
        <v>119</v>
      </c>
      <c r="AG979" s="81">
        <v>3379</v>
      </c>
      <c r="AH979" s="81">
        <v>8</v>
      </c>
      <c r="AI979" s="81">
        <v>28800</v>
      </c>
      <c r="AJ979" s="81" t="s">
        <v>19883</v>
      </c>
      <c r="AK979" s="81" t="s">
        <v>21555</v>
      </c>
      <c r="AL979" s="85" t="s">
        <v>22569</v>
      </c>
      <c r="AM979" s="81" t="s">
        <v>5635</v>
      </c>
      <c r="AN979" s="83">
        <v>40106.357233796298</v>
      </c>
      <c r="AO979" s="85" t="s">
        <v>23359</v>
      </c>
      <c r="AP979" s="81" t="b">
        <v>0</v>
      </c>
      <c r="AQ979" s="81" t="b">
        <v>0</v>
      </c>
      <c r="AR979" s="81" t="b">
        <v>1</v>
      </c>
      <c r="AS979" s="81" t="s">
        <v>6171</v>
      </c>
      <c r="AT979" s="81">
        <v>23</v>
      </c>
      <c r="AU979" s="85" t="s">
        <v>24976</v>
      </c>
      <c r="AV979" s="81" t="b">
        <v>0</v>
      </c>
      <c r="AW979" s="81" t="s">
        <v>7170</v>
      </c>
      <c r="AX979" s="85" t="s">
        <v>27988</v>
      </c>
      <c r="AY979" s="81" t="s">
        <v>66</v>
      </c>
    </row>
    <row r="980" spans="1:51" x14ac:dyDescent="0.25">
      <c r="A980" s="66" t="s">
        <v>8761</v>
      </c>
      <c r="B980" s="67"/>
      <c r="C980" s="67"/>
      <c r="D980" s="68"/>
      <c r="E980" s="110"/>
      <c r="F980" s="104" t="s">
        <v>25930</v>
      </c>
      <c r="G980" s="111"/>
      <c r="H980" s="71"/>
      <c r="I980" s="72"/>
      <c r="J980" s="112"/>
      <c r="K980" s="71" t="s">
        <v>30108</v>
      </c>
      <c r="L980" s="113"/>
      <c r="M980" s="76"/>
      <c r="N980" s="76"/>
      <c r="O980" s="77"/>
      <c r="P980" s="78"/>
      <c r="Q980" s="78"/>
      <c r="R980" s="88"/>
      <c r="S980" s="88"/>
      <c r="T980" s="88"/>
      <c r="U980" s="88"/>
      <c r="V980" s="52"/>
      <c r="W980" s="52"/>
      <c r="X980" s="52"/>
      <c r="Y980" s="52"/>
      <c r="Z980" s="51"/>
      <c r="AA980" s="73"/>
      <c r="AB980" s="73"/>
      <c r="AC980" s="74"/>
      <c r="AD980" s="81" t="s">
        <v>17880</v>
      </c>
      <c r="AE980" s="81">
        <v>160</v>
      </c>
      <c r="AF980" s="81">
        <v>182</v>
      </c>
      <c r="AG980" s="81">
        <v>8304</v>
      </c>
      <c r="AH980" s="81">
        <v>499</v>
      </c>
      <c r="AI980" s="81">
        <v>-21600</v>
      </c>
      <c r="AJ980" s="81"/>
      <c r="AK980" s="81" t="s">
        <v>21556</v>
      </c>
      <c r="AL980" s="81"/>
      <c r="AM980" s="81" t="s">
        <v>5621</v>
      </c>
      <c r="AN980" s="83">
        <v>41996.0781712963</v>
      </c>
      <c r="AO980" s="85" t="s">
        <v>23360</v>
      </c>
      <c r="AP980" s="81" t="b">
        <v>1</v>
      </c>
      <c r="AQ980" s="81" t="b">
        <v>0</v>
      </c>
      <c r="AR980" s="81" t="b">
        <v>1</v>
      </c>
      <c r="AS980" s="81" t="s">
        <v>6171</v>
      </c>
      <c r="AT980" s="81">
        <v>1</v>
      </c>
      <c r="AU980" s="85" t="s">
        <v>6192</v>
      </c>
      <c r="AV980" s="81" t="b">
        <v>0</v>
      </c>
      <c r="AW980" s="81" t="s">
        <v>7170</v>
      </c>
      <c r="AX980" s="85" t="s">
        <v>27989</v>
      </c>
      <c r="AY980" s="81" t="s">
        <v>66</v>
      </c>
    </row>
    <row r="981" spans="1:51" x14ac:dyDescent="0.25">
      <c r="A981" s="66" t="s">
        <v>8762</v>
      </c>
      <c r="B981" s="67"/>
      <c r="C981" s="67"/>
      <c r="D981" s="68"/>
      <c r="E981" s="110"/>
      <c r="F981" s="104" t="s">
        <v>25931</v>
      </c>
      <c r="G981" s="111"/>
      <c r="H981" s="71"/>
      <c r="I981" s="72"/>
      <c r="J981" s="112"/>
      <c r="K981" s="71" t="s">
        <v>30109</v>
      </c>
      <c r="L981" s="113"/>
      <c r="M981" s="76"/>
      <c r="N981" s="76"/>
      <c r="O981" s="77"/>
      <c r="P981" s="78"/>
      <c r="Q981" s="78"/>
      <c r="R981" s="88"/>
      <c r="S981" s="88"/>
      <c r="T981" s="88"/>
      <c r="U981" s="88"/>
      <c r="V981" s="52"/>
      <c r="W981" s="52"/>
      <c r="X981" s="52"/>
      <c r="Y981" s="52"/>
      <c r="Z981" s="51"/>
      <c r="AA981" s="73"/>
      <c r="AB981" s="73"/>
      <c r="AC981" s="74"/>
      <c r="AD981" s="81" t="s">
        <v>17881</v>
      </c>
      <c r="AE981" s="81">
        <v>233</v>
      </c>
      <c r="AF981" s="81">
        <v>181</v>
      </c>
      <c r="AG981" s="81">
        <v>1864</v>
      </c>
      <c r="AH981" s="81">
        <v>1952</v>
      </c>
      <c r="AI981" s="81">
        <v>-28800</v>
      </c>
      <c r="AJ981" s="81" t="s">
        <v>19884</v>
      </c>
      <c r="AK981" s="81" t="s">
        <v>21557</v>
      </c>
      <c r="AL981" s="85" t="s">
        <v>22570</v>
      </c>
      <c r="AM981" s="81" t="s">
        <v>5617</v>
      </c>
      <c r="AN981" s="83">
        <v>41068.022731481484</v>
      </c>
      <c r="AO981" s="85" t="s">
        <v>23361</v>
      </c>
      <c r="AP981" s="81" t="b">
        <v>0</v>
      </c>
      <c r="AQ981" s="81" t="b">
        <v>0</v>
      </c>
      <c r="AR981" s="81" t="b">
        <v>1</v>
      </c>
      <c r="AS981" s="81" t="s">
        <v>6171</v>
      </c>
      <c r="AT981" s="81">
        <v>1</v>
      </c>
      <c r="AU981" s="85" t="s">
        <v>24977</v>
      </c>
      <c r="AV981" s="81" t="b">
        <v>0</v>
      </c>
      <c r="AW981" s="81" t="s">
        <v>7170</v>
      </c>
      <c r="AX981" s="85" t="s">
        <v>27990</v>
      </c>
      <c r="AY981" s="81" t="s">
        <v>66</v>
      </c>
    </row>
    <row r="982" spans="1:51" x14ac:dyDescent="0.25">
      <c r="A982" s="66" t="s">
        <v>8763</v>
      </c>
      <c r="B982" s="67"/>
      <c r="C982" s="67"/>
      <c r="D982" s="68"/>
      <c r="E982" s="110"/>
      <c r="F982" s="104" t="s">
        <v>25932</v>
      </c>
      <c r="G982" s="111"/>
      <c r="H982" s="71"/>
      <c r="I982" s="72"/>
      <c r="J982" s="112"/>
      <c r="K982" s="71" t="s">
        <v>30110</v>
      </c>
      <c r="L982" s="113"/>
      <c r="M982" s="76"/>
      <c r="N982" s="76"/>
      <c r="O982" s="77"/>
      <c r="P982" s="78"/>
      <c r="Q982" s="78"/>
      <c r="R982" s="88"/>
      <c r="S982" s="88"/>
      <c r="T982" s="88"/>
      <c r="U982" s="88"/>
      <c r="V982" s="52"/>
      <c r="W982" s="52"/>
      <c r="X982" s="52"/>
      <c r="Y982" s="52"/>
      <c r="Z982" s="51"/>
      <c r="AA982" s="73"/>
      <c r="AB982" s="73"/>
      <c r="AC982" s="74"/>
      <c r="AD982" s="81" t="s">
        <v>17882</v>
      </c>
      <c r="AE982" s="81">
        <v>188</v>
      </c>
      <c r="AF982" s="81">
        <v>138</v>
      </c>
      <c r="AG982" s="81">
        <v>3848</v>
      </c>
      <c r="AH982" s="81">
        <v>328</v>
      </c>
      <c r="AI982" s="81">
        <v>-28800</v>
      </c>
      <c r="AJ982" s="81" t="s">
        <v>19885</v>
      </c>
      <c r="AK982" s="81" t="s">
        <v>5268</v>
      </c>
      <c r="AL982" s="81"/>
      <c r="AM982" s="81" t="s">
        <v>5617</v>
      </c>
      <c r="AN982" s="83">
        <v>39949.278946759259</v>
      </c>
      <c r="AO982" s="85" t="s">
        <v>23362</v>
      </c>
      <c r="AP982" s="81" t="b">
        <v>1</v>
      </c>
      <c r="AQ982" s="81" t="b">
        <v>0</v>
      </c>
      <c r="AR982" s="81" t="b">
        <v>1</v>
      </c>
      <c r="AS982" s="81" t="s">
        <v>6171</v>
      </c>
      <c r="AT982" s="81">
        <v>12</v>
      </c>
      <c r="AU982" s="85" t="s">
        <v>6192</v>
      </c>
      <c r="AV982" s="81" t="b">
        <v>0</v>
      </c>
      <c r="AW982" s="81" t="s">
        <v>7170</v>
      </c>
      <c r="AX982" s="85" t="s">
        <v>27991</v>
      </c>
      <c r="AY982" s="81" t="s">
        <v>66</v>
      </c>
    </row>
    <row r="983" spans="1:51" x14ac:dyDescent="0.25">
      <c r="A983" s="66" t="s">
        <v>8764</v>
      </c>
      <c r="B983" s="67"/>
      <c r="C983" s="67"/>
      <c r="D983" s="68"/>
      <c r="E983" s="110"/>
      <c r="F983" s="104" t="s">
        <v>25933</v>
      </c>
      <c r="G983" s="111"/>
      <c r="H983" s="71"/>
      <c r="I983" s="72"/>
      <c r="J983" s="112"/>
      <c r="K983" s="71" t="s">
        <v>30111</v>
      </c>
      <c r="L983" s="113"/>
      <c r="M983" s="76"/>
      <c r="N983" s="76"/>
      <c r="O983" s="77"/>
      <c r="P983" s="78"/>
      <c r="Q983" s="78"/>
      <c r="R983" s="88"/>
      <c r="S983" s="88"/>
      <c r="T983" s="88"/>
      <c r="U983" s="88"/>
      <c r="V983" s="52"/>
      <c r="W983" s="52"/>
      <c r="X983" s="52"/>
      <c r="Y983" s="52"/>
      <c r="Z983" s="51"/>
      <c r="AA983" s="73"/>
      <c r="AB983" s="73"/>
      <c r="AC983" s="74"/>
      <c r="AD983" s="81" t="s">
        <v>17883</v>
      </c>
      <c r="AE983" s="81">
        <v>2701</v>
      </c>
      <c r="AF983" s="81">
        <v>2510</v>
      </c>
      <c r="AG983" s="81">
        <v>11831</v>
      </c>
      <c r="AH983" s="81">
        <v>2554</v>
      </c>
      <c r="AI983" s="81"/>
      <c r="AJ983" s="81" t="s">
        <v>19886</v>
      </c>
      <c r="AK983" s="81" t="s">
        <v>5210</v>
      </c>
      <c r="AL983" s="85" t="s">
        <v>22571</v>
      </c>
      <c r="AM983" s="81"/>
      <c r="AN983" s="83">
        <v>42073.741793981484</v>
      </c>
      <c r="AO983" s="85" t="s">
        <v>23363</v>
      </c>
      <c r="AP983" s="81" t="b">
        <v>1</v>
      </c>
      <c r="AQ983" s="81" t="b">
        <v>0</v>
      </c>
      <c r="AR983" s="81" t="b">
        <v>0</v>
      </c>
      <c r="AS983" s="81" t="s">
        <v>6171</v>
      </c>
      <c r="AT983" s="81">
        <v>228</v>
      </c>
      <c r="AU983" s="85" t="s">
        <v>6192</v>
      </c>
      <c r="AV983" s="81" t="b">
        <v>0</v>
      </c>
      <c r="AW983" s="81" t="s">
        <v>7170</v>
      </c>
      <c r="AX983" s="85" t="s">
        <v>27992</v>
      </c>
      <c r="AY983" s="81" t="s">
        <v>66</v>
      </c>
    </row>
    <row r="984" spans="1:51" x14ac:dyDescent="0.25">
      <c r="A984" s="66" t="s">
        <v>8765</v>
      </c>
      <c r="B984" s="67"/>
      <c r="C984" s="67"/>
      <c r="D984" s="68"/>
      <c r="E984" s="110"/>
      <c r="F984" s="104" t="s">
        <v>25934</v>
      </c>
      <c r="G984" s="111"/>
      <c r="H984" s="71"/>
      <c r="I984" s="72"/>
      <c r="J984" s="112"/>
      <c r="K984" s="71" t="s">
        <v>30112</v>
      </c>
      <c r="L984" s="113"/>
      <c r="M984" s="76"/>
      <c r="N984" s="76"/>
      <c r="O984" s="77"/>
      <c r="P984" s="78"/>
      <c r="Q984" s="78"/>
      <c r="R984" s="88"/>
      <c r="S984" s="88"/>
      <c r="T984" s="88"/>
      <c r="U984" s="88"/>
      <c r="V984" s="52"/>
      <c r="W984" s="52"/>
      <c r="X984" s="52"/>
      <c r="Y984" s="52"/>
      <c r="Z984" s="51"/>
      <c r="AA984" s="73"/>
      <c r="AB984" s="73"/>
      <c r="AC984" s="74"/>
      <c r="AD984" s="81" t="s">
        <v>17884</v>
      </c>
      <c r="AE984" s="81">
        <v>808</v>
      </c>
      <c r="AF984" s="81">
        <v>212</v>
      </c>
      <c r="AG984" s="81">
        <v>802</v>
      </c>
      <c r="AH984" s="81">
        <v>3059</v>
      </c>
      <c r="AI984" s="81">
        <v>-18000</v>
      </c>
      <c r="AJ984" s="81" t="s">
        <v>19887</v>
      </c>
      <c r="AK984" s="81" t="s">
        <v>21558</v>
      </c>
      <c r="AL984" s="81"/>
      <c r="AM984" s="81" t="s">
        <v>5619</v>
      </c>
      <c r="AN984" s="83">
        <v>40850.622129629628</v>
      </c>
      <c r="AO984" s="85" t="s">
        <v>23364</v>
      </c>
      <c r="AP984" s="81" t="b">
        <v>1</v>
      </c>
      <c r="AQ984" s="81" t="b">
        <v>0</v>
      </c>
      <c r="AR984" s="81" t="b">
        <v>1</v>
      </c>
      <c r="AS984" s="81" t="s">
        <v>6171</v>
      </c>
      <c r="AT984" s="81">
        <v>1</v>
      </c>
      <c r="AU984" s="85" t="s">
        <v>6192</v>
      </c>
      <c r="AV984" s="81" t="b">
        <v>0</v>
      </c>
      <c r="AW984" s="81" t="s">
        <v>7170</v>
      </c>
      <c r="AX984" s="85" t="s">
        <v>27993</v>
      </c>
      <c r="AY984" s="81" t="s">
        <v>66</v>
      </c>
    </row>
    <row r="985" spans="1:51" x14ac:dyDescent="0.25">
      <c r="A985" s="66" t="s">
        <v>8766</v>
      </c>
      <c r="B985" s="67"/>
      <c r="C985" s="67"/>
      <c r="D985" s="68"/>
      <c r="E985" s="110"/>
      <c r="F985" s="104" t="s">
        <v>25935</v>
      </c>
      <c r="G985" s="111"/>
      <c r="H985" s="71"/>
      <c r="I985" s="72"/>
      <c r="J985" s="112"/>
      <c r="K985" s="71" t="s">
        <v>30113</v>
      </c>
      <c r="L985" s="113"/>
      <c r="M985" s="76"/>
      <c r="N985" s="76"/>
      <c r="O985" s="77"/>
      <c r="P985" s="78"/>
      <c r="Q985" s="78"/>
      <c r="R985" s="88"/>
      <c r="S985" s="88"/>
      <c r="T985" s="88"/>
      <c r="U985" s="88"/>
      <c r="V985" s="52"/>
      <c r="W985" s="52"/>
      <c r="X985" s="52"/>
      <c r="Y985" s="52"/>
      <c r="Z985" s="51"/>
      <c r="AA985" s="73"/>
      <c r="AB985" s="73"/>
      <c r="AC985" s="74"/>
      <c r="AD985" s="81" t="s">
        <v>17885</v>
      </c>
      <c r="AE985" s="81">
        <v>780</v>
      </c>
      <c r="AF985" s="81">
        <v>1420</v>
      </c>
      <c r="AG985" s="81">
        <v>38629</v>
      </c>
      <c r="AH985" s="81">
        <v>10671</v>
      </c>
      <c r="AI985" s="81">
        <v>-28800</v>
      </c>
      <c r="AJ985" s="81" t="s">
        <v>19888</v>
      </c>
      <c r="AK985" s="81" t="s">
        <v>21559</v>
      </c>
      <c r="AL985" s="81"/>
      <c r="AM985" s="81" t="s">
        <v>5617</v>
      </c>
      <c r="AN985" s="83">
        <v>40756.426481481481</v>
      </c>
      <c r="AO985" s="85" t="s">
        <v>23365</v>
      </c>
      <c r="AP985" s="81" t="b">
        <v>0</v>
      </c>
      <c r="AQ985" s="81" t="b">
        <v>0</v>
      </c>
      <c r="AR985" s="81" t="b">
        <v>0</v>
      </c>
      <c r="AS985" s="81" t="s">
        <v>6171</v>
      </c>
      <c r="AT985" s="81">
        <v>25</v>
      </c>
      <c r="AU985" s="85" t="s">
        <v>24978</v>
      </c>
      <c r="AV985" s="81" t="b">
        <v>0</v>
      </c>
      <c r="AW985" s="81" t="s">
        <v>7170</v>
      </c>
      <c r="AX985" s="85" t="s">
        <v>27994</v>
      </c>
      <c r="AY985" s="81" t="s">
        <v>66</v>
      </c>
    </row>
    <row r="986" spans="1:51" x14ac:dyDescent="0.25">
      <c r="A986" s="66" t="s">
        <v>8767</v>
      </c>
      <c r="B986" s="67"/>
      <c r="C986" s="67"/>
      <c r="D986" s="68"/>
      <c r="E986" s="110"/>
      <c r="F986" s="104" t="s">
        <v>25936</v>
      </c>
      <c r="G986" s="111"/>
      <c r="H986" s="71"/>
      <c r="I986" s="72"/>
      <c r="J986" s="112"/>
      <c r="K986" s="71" t="s">
        <v>30114</v>
      </c>
      <c r="L986" s="113"/>
      <c r="M986" s="76"/>
      <c r="N986" s="76"/>
      <c r="O986" s="77"/>
      <c r="P986" s="78"/>
      <c r="Q986" s="78"/>
      <c r="R986" s="88"/>
      <c r="S986" s="88"/>
      <c r="T986" s="88"/>
      <c r="U986" s="88"/>
      <c r="V986" s="52"/>
      <c r="W986" s="52"/>
      <c r="X986" s="52"/>
      <c r="Y986" s="52"/>
      <c r="Z986" s="51"/>
      <c r="AA986" s="73"/>
      <c r="AB986" s="73"/>
      <c r="AC986" s="74"/>
      <c r="AD986" s="81" t="s">
        <v>17886</v>
      </c>
      <c r="AE986" s="81">
        <v>163</v>
      </c>
      <c r="AF986" s="81">
        <v>357</v>
      </c>
      <c r="AG986" s="81">
        <v>2002</v>
      </c>
      <c r="AH986" s="81">
        <v>231</v>
      </c>
      <c r="AI986" s="81"/>
      <c r="AJ986" s="81" t="s">
        <v>19889</v>
      </c>
      <c r="AK986" s="81" t="s">
        <v>21560</v>
      </c>
      <c r="AL986" s="81"/>
      <c r="AM986" s="81"/>
      <c r="AN986" s="83">
        <v>40846.916655092595</v>
      </c>
      <c r="AO986" s="81"/>
      <c r="AP986" s="81" t="b">
        <v>1</v>
      </c>
      <c r="AQ986" s="81" t="b">
        <v>0</v>
      </c>
      <c r="AR986" s="81" t="b">
        <v>1</v>
      </c>
      <c r="AS986" s="81" t="s">
        <v>6171</v>
      </c>
      <c r="AT986" s="81">
        <v>14</v>
      </c>
      <c r="AU986" s="85" t="s">
        <v>6192</v>
      </c>
      <c r="AV986" s="81" t="b">
        <v>0</v>
      </c>
      <c r="AW986" s="81" t="s">
        <v>7170</v>
      </c>
      <c r="AX986" s="85" t="s">
        <v>27995</v>
      </c>
      <c r="AY986" s="81" t="s">
        <v>66</v>
      </c>
    </row>
    <row r="987" spans="1:51" x14ac:dyDescent="0.25">
      <c r="A987" s="66" t="s">
        <v>8768</v>
      </c>
      <c r="B987" s="67"/>
      <c r="C987" s="67"/>
      <c r="D987" s="68"/>
      <c r="E987" s="110"/>
      <c r="F987" s="104" t="s">
        <v>25937</v>
      </c>
      <c r="G987" s="111"/>
      <c r="H987" s="71"/>
      <c r="I987" s="72"/>
      <c r="J987" s="112"/>
      <c r="K987" s="71" t="s">
        <v>30115</v>
      </c>
      <c r="L987" s="113"/>
      <c r="M987" s="76"/>
      <c r="N987" s="76"/>
      <c r="O987" s="77"/>
      <c r="P987" s="78"/>
      <c r="Q987" s="78"/>
      <c r="R987" s="88"/>
      <c r="S987" s="88"/>
      <c r="T987" s="88"/>
      <c r="U987" s="88"/>
      <c r="V987" s="52"/>
      <c r="W987" s="52"/>
      <c r="X987" s="52"/>
      <c r="Y987" s="52"/>
      <c r="Z987" s="51"/>
      <c r="AA987" s="73"/>
      <c r="AB987" s="73"/>
      <c r="AC987" s="74"/>
      <c r="AD987" s="81" t="s">
        <v>17887</v>
      </c>
      <c r="AE987" s="81">
        <v>178</v>
      </c>
      <c r="AF987" s="81">
        <v>139</v>
      </c>
      <c r="AG987" s="81">
        <v>4446</v>
      </c>
      <c r="AH987" s="81">
        <v>3217</v>
      </c>
      <c r="AI987" s="81"/>
      <c r="AJ987" s="81" t="s">
        <v>19890</v>
      </c>
      <c r="AK987" s="81" t="s">
        <v>21561</v>
      </c>
      <c r="AL987" s="81"/>
      <c r="AM987" s="81"/>
      <c r="AN987" s="83">
        <v>41821.849259259259</v>
      </c>
      <c r="AO987" s="85" t="s">
        <v>23366</v>
      </c>
      <c r="AP987" s="81" t="b">
        <v>1</v>
      </c>
      <c r="AQ987" s="81" t="b">
        <v>0</v>
      </c>
      <c r="AR987" s="81" t="b">
        <v>1</v>
      </c>
      <c r="AS987" s="81" t="s">
        <v>6171</v>
      </c>
      <c r="AT987" s="81">
        <v>6</v>
      </c>
      <c r="AU987" s="85" t="s">
        <v>6192</v>
      </c>
      <c r="AV987" s="81" t="b">
        <v>0</v>
      </c>
      <c r="AW987" s="81" t="s">
        <v>7170</v>
      </c>
      <c r="AX987" s="85" t="s">
        <v>27996</v>
      </c>
      <c r="AY987" s="81" t="s">
        <v>66</v>
      </c>
    </row>
    <row r="988" spans="1:51" x14ac:dyDescent="0.25">
      <c r="A988" s="66" t="s">
        <v>8769</v>
      </c>
      <c r="B988" s="67"/>
      <c r="C988" s="67"/>
      <c r="D988" s="68"/>
      <c r="E988" s="110"/>
      <c r="F988" s="104" t="s">
        <v>25938</v>
      </c>
      <c r="G988" s="111"/>
      <c r="H988" s="71"/>
      <c r="I988" s="72"/>
      <c r="J988" s="112"/>
      <c r="K988" s="71" t="s">
        <v>30116</v>
      </c>
      <c r="L988" s="113"/>
      <c r="M988" s="76"/>
      <c r="N988" s="76"/>
      <c r="O988" s="77"/>
      <c r="P988" s="78"/>
      <c r="Q988" s="78"/>
      <c r="R988" s="88"/>
      <c r="S988" s="88"/>
      <c r="T988" s="88"/>
      <c r="U988" s="88"/>
      <c r="V988" s="52"/>
      <c r="W988" s="52"/>
      <c r="X988" s="52"/>
      <c r="Y988" s="52"/>
      <c r="Z988" s="51"/>
      <c r="AA988" s="73"/>
      <c r="AB988" s="73"/>
      <c r="AC988" s="74"/>
      <c r="AD988" s="81" t="s">
        <v>17888</v>
      </c>
      <c r="AE988" s="81">
        <v>1274</v>
      </c>
      <c r="AF988" s="81">
        <v>737</v>
      </c>
      <c r="AG988" s="81">
        <v>3381</v>
      </c>
      <c r="AH988" s="81">
        <v>0</v>
      </c>
      <c r="AI988" s="81"/>
      <c r="AJ988" s="85" t="s">
        <v>19891</v>
      </c>
      <c r="AK988" s="81"/>
      <c r="AL988" s="85" t="s">
        <v>22572</v>
      </c>
      <c r="AM988" s="81"/>
      <c r="AN988" s="83">
        <v>42344.961736111109</v>
      </c>
      <c r="AO988" s="85" t="s">
        <v>23367</v>
      </c>
      <c r="AP988" s="81" t="b">
        <v>0</v>
      </c>
      <c r="AQ988" s="81" t="b">
        <v>0</v>
      </c>
      <c r="AR988" s="81" t="b">
        <v>0</v>
      </c>
      <c r="AS988" s="81" t="s">
        <v>6171</v>
      </c>
      <c r="AT988" s="81">
        <v>26</v>
      </c>
      <c r="AU988" s="85" t="s">
        <v>6192</v>
      </c>
      <c r="AV988" s="81" t="b">
        <v>0</v>
      </c>
      <c r="AW988" s="81" t="s">
        <v>7170</v>
      </c>
      <c r="AX988" s="85" t="s">
        <v>27997</v>
      </c>
      <c r="AY988" s="81" t="s">
        <v>66</v>
      </c>
    </row>
    <row r="989" spans="1:51" x14ac:dyDescent="0.25">
      <c r="A989" s="66" t="s">
        <v>8770</v>
      </c>
      <c r="B989" s="67"/>
      <c r="C989" s="67"/>
      <c r="D989" s="68"/>
      <c r="E989" s="110"/>
      <c r="F989" s="104" t="s">
        <v>25939</v>
      </c>
      <c r="G989" s="111"/>
      <c r="H989" s="71"/>
      <c r="I989" s="72"/>
      <c r="J989" s="112"/>
      <c r="K989" s="71" t="s">
        <v>30117</v>
      </c>
      <c r="L989" s="113"/>
      <c r="M989" s="76"/>
      <c r="N989" s="76"/>
      <c r="O989" s="77"/>
      <c r="P989" s="78"/>
      <c r="Q989" s="78"/>
      <c r="R989" s="88"/>
      <c r="S989" s="88"/>
      <c r="T989" s="88"/>
      <c r="U989" s="88"/>
      <c r="V989" s="52"/>
      <c r="W989" s="52"/>
      <c r="X989" s="52"/>
      <c r="Y989" s="52"/>
      <c r="Z989" s="51"/>
      <c r="AA989" s="73"/>
      <c r="AB989" s="73"/>
      <c r="AC989" s="74"/>
      <c r="AD989" s="81" t="s">
        <v>17889</v>
      </c>
      <c r="AE989" s="81">
        <v>98</v>
      </c>
      <c r="AF989" s="81">
        <v>208</v>
      </c>
      <c r="AG989" s="81">
        <v>2196</v>
      </c>
      <c r="AH989" s="81">
        <v>2848</v>
      </c>
      <c r="AI989" s="81"/>
      <c r="AJ989" s="81" t="s">
        <v>19892</v>
      </c>
      <c r="AK989" s="81"/>
      <c r="AL989" s="81"/>
      <c r="AM989" s="81"/>
      <c r="AN989" s="83">
        <v>42056.865995370368</v>
      </c>
      <c r="AO989" s="85" t="s">
        <v>23368</v>
      </c>
      <c r="AP989" s="81" t="b">
        <v>1</v>
      </c>
      <c r="AQ989" s="81" t="b">
        <v>0</v>
      </c>
      <c r="AR989" s="81" t="b">
        <v>1</v>
      </c>
      <c r="AS989" s="81" t="s">
        <v>6171</v>
      </c>
      <c r="AT989" s="81">
        <v>3</v>
      </c>
      <c r="AU989" s="85" t="s">
        <v>6192</v>
      </c>
      <c r="AV989" s="81" t="b">
        <v>0</v>
      </c>
      <c r="AW989" s="81" t="s">
        <v>7170</v>
      </c>
      <c r="AX989" s="85" t="s">
        <v>27998</v>
      </c>
      <c r="AY989" s="81" t="s">
        <v>66</v>
      </c>
    </row>
    <row r="990" spans="1:51" x14ac:dyDescent="0.25">
      <c r="A990" s="66" t="s">
        <v>10192</v>
      </c>
      <c r="B990" s="67"/>
      <c r="C990" s="67"/>
      <c r="D990" s="68"/>
      <c r="E990" s="110"/>
      <c r="F990" s="104" t="s">
        <v>25940</v>
      </c>
      <c r="G990" s="111"/>
      <c r="H990" s="71"/>
      <c r="I990" s="72"/>
      <c r="J990" s="112"/>
      <c r="K990" s="71" t="s">
        <v>30118</v>
      </c>
      <c r="L990" s="113"/>
      <c r="M990" s="76"/>
      <c r="N990" s="76"/>
      <c r="O990" s="77"/>
      <c r="P990" s="78"/>
      <c r="Q990" s="78"/>
      <c r="R990" s="88"/>
      <c r="S990" s="88"/>
      <c r="T990" s="88"/>
      <c r="U990" s="88"/>
      <c r="V990" s="52"/>
      <c r="W990" s="52"/>
      <c r="X990" s="52"/>
      <c r="Y990" s="52"/>
      <c r="Z990" s="51"/>
      <c r="AA990" s="73"/>
      <c r="AB990" s="73"/>
      <c r="AC990" s="74"/>
      <c r="AD990" s="81" t="s">
        <v>17890</v>
      </c>
      <c r="AE990" s="81">
        <v>232903</v>
      </c>
      <c r="AF990" s="81">
        <v>282167</v>
      </c>
      <c r="AG990" s="81">
        <v>104815</v>
      </c>
      <c r="AH990" s="81">
        <v>327</v>
      </c>
      <c r="AI990" s="81">
        <v>-28800</v>
      </c>
      <c r="AJ990" s="81" t="s">
        <v>19893</v>
      </c>
      <c r="AK990" s="81" t="s">
        <v>21562</v>
      </c>
      <c r="AL990" s="81"/>
      <c r="AM990" s="81" t="s">
        <v>5617</v>
      </c>
      <c r="AN990" s="83">
        <v>40374.443333333336</v>
      </c>
      <c r="AO990" s="85" t="s">
        <v>23369</v>
      </c>
      <c r="AP990" s="81" t="b">
        <v>0</v>
      </c>
      <c r="AQ990" s="81" t="b">
        <v>0</v>
      </c>
      <c r="AR990" s="81" t="b">
        <v>1</v>
      </c>
      <c r="AS990" s="81" t="s">
        <v>6171</v>
      </c>
      <c r="AT990" s="81">
        <v>410</v>
      </c>
      <c r="AU990" s="85" t="s">
        <v>24979</v>
      </c>
      <c r="AV990" s="81" t="b">
        <v>0</v>
      </c>
      <c r="AW990" s="81" t="s">
        <v>7170</v>
      </c>
      <c r="AX990" s="85" t="s">
        <v>27999</v>
      </c>
      <c r="AY990" s="81" t="s">
        <v>66</v>
      </c>
    </row>
    <row r="991" spans="1:51" x14ac:dyDescent="0.25">
      <c r="A991" s="66" t="s">
        <v>8771</v>
      </c>
      <c r="B991" s="67"/>
      <c r="C991" s="67"/>
      <c r="D991" s="68"/>
      <c r="E991" s="110"/>
      <c r="F991" s="104" t="s">
        <v>25941</v>
      </c>
      <c r="G991" s="111"/>
      <c r="H991" s="71"/>
      <c r="I991" s="72"/>
      <c r="J991" s="112"/>
      <c r="K991" s="71" t="s">
        <v>30119</v>
      </c>
      <c r="L991" s="113"/>
      <c r="M991" s="76"/>
      <c r="N991" s="76"/>
      <c r="O991" s="77"/>
      <c r="P991" s="78"/>
      <c r="Q991" s="78"/>
      <c r="R991" s="88"/>
      <c r="S991" s="88"/>
      <c r="T991" s="88"/>
      <c r="U991" s="88"/>
      <c r="V991" s="52"/>
      <c r="W991" s="52"/>
      <c r="X991" s="52"/>
      <c r="Y991" s="52"/>
      <c r="Z991" s="51"/>
      <c r="AA991" s="73"/>
      <c r="AB991" s="73"/>
      <c r="AC991" s="74"/>
      <c r="AD991" s="81" t="s">
        <v>17891</v>
      </c>
      <c r="AE991" s="81">
        <v>429</v>
      </c>
      <c r="AF991" s="81">
        <v>599</v>
      </c>
      <c r="AG991" s="81">
        <v>13941</v>
      </c>
      <c r="AH991" s="81">
        <v>2903</v>
      </c>
      <c r="AI991" s="81"/>
      <c r="AJ991" s="81" t="s">
        <v>19894</v>
      </c>
      <c r="AK991" s="81"/>
      <c r="AL991" s="81"/>
      <c r="AM991" s="81"/>
      <c r="AN991" s="83">
        <v>40731.525879629633</v>
      </c>
      <c r="AO991" s="85" t="s">
        <v>23370</v>
      </c>
      <c r="AP991" s="81" t="b">
        <v>0</v>
      </c>
      <c r="AQ991" s="81" t="b">
        <v>0</v>
      </c>
      <c r="AR991" s="81" t="b">
        <v>1</v>
      </c>
      <c r="AS991" s="81" t="s">
        <v>6171</v>
      </c>
      <c r="AT991" s="81">
        <v>3</v>
      </c>
      <c r="AU991" s="85" t="s">
        <v>6196</v>
      </c>
      <c r="AV991" s="81" t="b">
        <v>0</v>
      </c>
      <c r="AW991" s="81" t="s">
        <v>7170</v>
      </c>
      <c r="AX991" s="85" t="s">
        <v>28000</v>
      </c>
      <c r="AY991" s="81" t="s">
        <v>66</v>
      </c>
    </row>
    <row r="992" spans="1:51" x14ac:dyDescent="0.25">
      <c r="A992" s="66" t="s">
        <v>8772</v>
      </c>
      <c r="B992" s="67"/>
      <c r="C992" s="67"/>
      <c r="D992" s="68"/>
      <c r="E992" s="110"/>
      <c r="F992" s="104" t="s">
        <v>25942</v>
      </c>
      <c r="G992" s="111"/>
      <c r="H992" s="71"/>
      <c r="I992" s="72"/>
      <c r="J992" s="112"/>
      <c r="K992" s="71" t="s">
        <v>30120</v>
      </c>
      <c r="L992" s="113"/>
      <c r="M992" s="76"/>
      <c r="N992" s="76"/>
      <c r="O992" s="77"/>
      <c r="P992" s="78"/>
      <c r="Q992" s="78"/>
      <c r="R992" s="88"/>
      <c r="S992" s="88"/>
      <c r="T992" s="88"/>
      <c r="U992" s="88"/>
      <c r="V992" s="52"/>
      <c r="W992" s="52"/>
      <c r="X992" s="52"/>
      <c r="Y992" s="52"/>
      <c r="Z992" s="51"/>
      <c r="AA992" s="73"/>
      <c r="AB992" s="73"/>
      <c r="AC992" s="74"/>
      <c r="AD992" s="81" t="s">
        <v>17892</v>
      </c>
      <c r="AE992" s="81">
        <v>2132</v>
      </c>
      <c r="AF992" s="81">
        <v>921</v>
      </c>
      <c r="AG992" s="81">
        <v>694</v>
      </c>
      <c r="AH992" s="81">
        <v>716</v>
      </c>
      <c r="AI992" s="81"/>
      <c r="AJ992" s="81" t="s">
        <v>19895</v>
      </c>
      <c r="AK992" s="81"/>
      <c r="AL992" s="81"/>
      <c r="AM992" s="81"/>
      <c r="AN992" s="83">
        <v>42036.771967592591</v>
      </c>
      <c r="AO992" s="85" t="s">
        <v>23371</v>
      </c>
      <c r="AP992" s="81" t="b">
        <v>1</v>
      </c>
      <c r="AQ992" s="81" t="b">
        <v>0</v>
      </c>
      <c r="AR992" s="81" t="b">
        <v>1</v>
      </c>
      <c r="AS992" s="81" t="s">
        <v>6171</v>
      </c>
      <c r="AT992" s="81">
        <v>0</v>
      </c>
      <c r="AU992" s="85" t="s">
        <v>6192</v>
      </c>
      <c r="AV992" s="81" t="b">
        <v>0</v>
      </c>
      <c r="AW992" s="81" t="s">
        <v>7170</v>
      </c>
      <c r="AX992" s="85" t="s">
        <v>28001</v>
      </c>
      <c r="AY992" s="81" t="s">
        <v>66</v>
      </c>
    </row>
    <row r="993" spans="1:51" x14ac:dyDescent="0.25">
      <c r="A993" s="66" t="s">
        <v>8773</v>
      </c>
      <c r="B993" s="67"/>
      <c r="C993" s="67"/>
      <c r="D993" s="68"/>
      <c r="E993" s="110"/>
      <c r="F993" s="104" t="s">
        <v>25943</v>
      </c>
      <c r="G993" s="111"/>
      <c r="H993" s="71"/>
      <c r="I993" s="72"/>
      <c r="J993" s="112"/>
      <c r="K993" s="71" t="s">
        <v>30121</v>
      </c>
      <c r="L993" s="113"/>
      <c r="M993" s="76"/>
      <c r="N993" s="76"/>
      <c r="O993" s="77"/>
      <c r="P993" s="78"/>
      <c r="Q993" s="78"/>
      <c r="R993" s="88"/>
      <c r="S993" s="88"/>
      <c r="T993" s="88"/>
      <c r="U993" s="88"/>
      <c r="V993" s="52"/>
      <c r="W993" s="52"/>
      <c r="X993" s="52"/>
      <c r="Y993" s="52"/>
      <c r="Z993" s="51"/>
      <c r="AA993" s="73"/>
      <c r="AB993" s="73"/>
      <c r="AC993" s="74"/>
      <c r="AD993" s="81" t="s">
        <v>17893</v>
      </c>
      <c r="AE993" s="81">
        <v>762</v>
      </c>
      <c r="AF993" s="81">
        <v>971</v>
      </c>
      <c r="AG993" s="81">
        <v>33640</v>
      </c>
      <c r="AH993" s="81">
        <v>13494</v>
      </c>
      <c r="AI993" s="81">
        <v>-18000</v>
      </c>
      <c r="AJ993" s="81" t="s">
        <v>19896</v>
      </c>
      <c r="AK993" s="81" t="s">
        <v>21563</v>
      </c>
      <c r="AL993" s="81"/>
      <c r="AM993" s="81" t="s">
        <v>5616</v>
      </c>
      <c r="AN993" s="83">
        <v>40611.182303240741</v>
      </c>
      <c r="AO993" s="85" t="s">
        <v>23372</v>
      </c>
      <c r="AP993" s="81" t="b">
        <v>0</v>
      </c>
      <c r="AQ993" s="81" t="b">
        <v>0</v>
      </c>
      <c r="AR993" s="81" t="b">
        <v>1</v>
      </c>
      <c r="AS993" s="81" t="s">
        <v>6171</v>
      </c>
      <c r="AT993" s="81">
        <v>3</v>
      </c>
      <c r="AU993" s="85" t="s">
        <v>24980</v>
      </c>
      <c r="AV993" s="81" t="b">
        <v>0</v>
      </c>
      <c r="AW993" s="81" t="s">
        <v>7170</v>
      </c>
      <c r="AX993" s="85" t="s">
        <v>28002</v>
      </c>
      <c r="AY993" s="81" t="s">
        <v>66</v>
      </c>
    </row>
    <row r="994" spans="1:51" x14ac:dyDescent="0.25">
      <c r="A994" s="66" t="s">
        <v>8774</v>
      </c>
      <c r="B994" s="67"/>
      <c r="C994" s="67"/>
      <c r="D994" s="68"/>
      <c r="E994" s="110"/>
      <c r="F994" s="104" t="s">
        <v>25944</v>
      </c>
      <c r="G994" s="111"/>
      <c r="H994" s="71"/>
      <c r="I994" s="72"/>
      <c r="J994" s="112"/>
      <c r="K994" s="71" t="s">
        <v>30122</v>
      </c>
      <c r="L994" s="113"/>
      <c r="M994" s="76"/>
      <c r="N994" s="76"/>
      <c r="O994" s="77"/>
      <c r="P994" s="78"/>
      <c r="Q994" s="78"/>
      <c r="R994" s="88"/>
      <c r="S994" s="88"/>
      <c r="T994" s="88"/>
      <c r="U994" s="88"/>
      <c r="V994" s="52"/>
      <c r="W994" s="52"/>
      <c r="X994" s="52"/>
      <c r="Y994" s="52"/>
      <c r="Z994" s="51"/>
      <c r="AA994" s="73"/>
      <c r="AB994" s="73"/>
      <c r="AC994" s="74"/>
      <c r="AD994" s="81" t="s">
        <v>17894</v>
      </c>
      <c r="AE994" s="81">
        <v>524</v>
      </c>
      <c r="AF994" s="81">
        <v>717</v>
      </c>
      <c r="AG994" s="81">
        <v>19447</v>
      </c>
      <c r="AH994" s="81">
        <v>6435</v>
      </c>
      <c r="AI994" s="81"/>
      <c r="AJ994" s="81" t="s">
        <v>19897</v>
      </c>
      <c r="AK994" s="81" t="s">
        <v>21564</v>
      </c>
      <c r="AL994" s="85" t="s">
        <v>22573</v>
      </c>
      <c r="AM994" s="81"/>
      <c r="AN994" s="83">
        <v>40721.184259259258</v>
      </c>
      <c r="AO994" s="85" t="s">
        <v>23373</v>
      </c>
      <c r="AP994" s="81" t="b">
        <v>0</v>
      </c>
      <c r="AQ994" s="81" t="b">
        <v>0</v>
      </c>
      <c r="AR994" s="81" t="b">
        <v>1</v>
      </c>
      <c r="AS994" s="81" t="s">
        <v>6171</v>
      </c>
      <c r="AT994" s="81">
        <v>1</v>
      </c>
      <c r="AU994" s="85" t="s">
        <v>6222</v>
      </c>
      <c r="AV994" s="81" t="b">
        <v>0</v>
      </c>
      <c r="AW994" s="81" t="s">
        <v>7170</v>
      </c>
      <c r="AX994" s="85" t="s">
        <v>28003</v>
      </c>
      <c r="AY994" s="81" t="s">
        <v>66</v>
      </c>
    </row>
    <row r="995" spans="1:51" x14ac:dyDescent="0.25">
      <c r="A995" s="66" t="s">
        <v>8775</v>
      </c>
      <c r="B995" s="67"/>
      <c r="C995" s="67"/>
      <c r="D995" s="68"/>
      <c r="E995" s="110"/>
      <c r="F995" s="104" t="s">
        <v>25945</v>
      </c>
      <c r="G995" s="111"/>
      <c r="H995" s="71"/>
      <c r="I995" s="72"/>
      <c r="J995" s="112"/>
      <c r="K995" s="71" t="s">
        <v>30123</v>
      </c>
      <c r="L995" s="113"/>
      <c r="M995" s="76"/>
      <c r="N995" s="76"/>
      <c r="O995" s="77"/>
      <c r="P995" s="78"/>
      <c r="Q995" s="78"/>
      <c r="R995" s="88"/>
      <c r="S995" s="88"/>
      <c r="T995" s="88"/>
      <c r="U995" s="88"/>
      <c r="V995" s="52"/>
      <c r="W995" s="52"/>
      <c r="X995" s="52"/>
      <c r="Y995" s="52"/>
      <c r="Z995" s="51"/>
      <c r="AA995" s="73"/>
      <c r="AB995" s="73"/>
      <c r="AC995" s="74"/>
      <c r="AD995" s="81" t="s">
        <v>17895</v>
      </c>
      <c r="AE995" s="81">
        <v>1821</v>
      </c>
      <c r="AF995" s="81">
        <v>2346</v>
      </c>
      <c r="AG995" s="81">
        <v>38058</v>
      </c>
      <c r="AH995" s="81">
        <v>2379</v>
      </c>
      <c r="AI995" s="81"/>
      <c r="AJ995" s="81" t="s">
        <v>19898</v>
      </c>
      <c r="AK995" s="81" t="s">
        <v>21565</v>
      </c>
      <c r="AL995" s="81"/>
      <c r="AM995" s="81"/>
      <c r="AN995" s="83">
        <v>41120.996331018519</v>
      </c>
      <c r="AO995" s="85" t="s">
        <v>23374</v>
      </c>
      <c r="AP995" s="81" t="b">
        <v>0</v>
      </c>
      <c r="AQ995" s="81" t="b">
        <v>0</v>
      </c>
      <c r="AR995" s="81" t="b">
        <v>0</v>
      </c>
      <c r="AS995" s="81" t="s">
        <v>6171</v>
      </c>
      <c r="AT995" s="81">
        <v>0</v>
      </c>
      <c r="AU995" s="85" t="s">
        <v>24981</v>
      </c>
      <c r="AV995" s="81" t="b">
        <v>0</v>
      </c>
      <c r="AW995" s="81" t="s">
        <v>7170</v>
      </c>
      <c r="AX995" s="85" t="s">
        <v>28004</v>
      </c>
      <c r="AY995" s="81" t="s">
        <v>66</v>
      </c>
    </row>
    <row r="996" spans="1:51" x14ac:dyDescent="0.25">
      <c r="A996" s="66" t="s">
        <v>8776</v>
      </c>
      <c r="B996" s="67"/>
      <c r="C996" s="67"/>
      <c r="D996" s="68"/>
      <c r="E996" s="110"/>
      <c r="F996" s="104" t="s">
        <v>25946</v>
      </c>
      <c r="G996" s="111"/>
      <c r="H996" s="71"/>
      <c r="I996" s="72"/>
      <c r="J996" s="112"/>
      <c r="K996" s="71" t="s">
        <v>30124</v>
      </c>
      <c r="L996" s="113"/>
      <c r="M996" s="76"/>
      <c r="N996" s="76"/>
      <c r="O996" s="77"/>
      <c r="P996" s="78"/>
      <c r="Q996" s="78"/>
      <c r="R996" s="88"/>
      <c r="S996" s="88"/>
      <c r="T996" s="88"/>
      <c r="U996" s="88"/>
      <c r="V996" s="52"/>
      <c r="W996" s="52"/>
      <c r="X996" s="52"/>
      <c r="Y996" s="52"/>
      <c r="Z996" s="51"/>
      <c r="AA996" s="73"/>
      <c r="AB996" s="73"/>
      <c r="AC996" s="74"/>
      <c r="AD996" s="81" t="s">
        <v>17896</v>
      </c>
      <c r="AE996" s="81">
        <v>678</v>
      </c>
      <c r="AF996" s="81">
        <v>749</v>
      </c>
      <c r="AG996" s="81">
        <v>25037</v>
      </c>
      <c r="AH996" s="81">
        <v>14215</v>
      </c>
      <c r="AI996" s="81"/>
      <c r="AJ996" s="81" t="s">
        <v>19899</v>
      </c>
      <c r="AK996" s="81" t="s">
        <v>21566</v>
      </c>
      <c r="AL996" s="81"/>
      <c r="AM996" s="81"/>
      <c r="AN996" s="83">
        <v>41283.903715277775</v>
      </c>
      <c r="AO996" s="85" t="s">
        <v>23375</v>
      </c>
      <c r="AP996" s="81" t="b">
        <v>1</v>
      </c>
      <c r="AQ996" s="81" t="b">
        <v>0</v>
      </c>
      <c r="AR996" s="81" t="b">
        <v>1</v>
      </c>
      <c r="AS996" s="81" t="s">
        <v>6171</v>
      </c>
      <c r="AT996" s="81">
        <v>2</v>
      </c>
      <c r="AU996" s="85" t="s">
        <v>6192</v>
      </c>
      <c r="AV996" s="81" t="b">
        <v>0</v>
      </c>
      <c r="AW996" s="81" t="s">
        <v>7170</v>
      </c>
      <c r="AX996" s="85" t="s">
        <v>28005</v>
      </c>
      <c r="AY996" s="81" t="s">
        <v>66</v>
      </c>
    </row>
    <row r="997" spans="1:51" x14ac:dyDescent="0.25">
      <c r="A997" s="66" t="s">
        <v>8777</v>
      </c>
      <c r="B997" s="67"/>
      <c r="C997" s="67"/>
      <c r="D997" s="68"/>
      <c r="E997" s="110"/>
      <c r="F997" s="104" t="s">
        <v>25947</v>
      </c>
      <c r="G997" s="111"/>
      <c r="H997" s="71"/>
      <c r="I997" s="72"/>
      <c r="J997" s="112"/>
      <c r="K997" s="71" t="s">
        <v>30125</v>
      </c>
      <c r="L997" s="113"/>
      <c r="M997" s="76"/>
      <c r="N997" s="76"/>
      <c r="O997" s="77"/>
      <c r="P997" s="78"/>
      <c r="Q997" s="78"/>
      <c r="R997" s="88"/>
      <c r="S997" s="88"/>
      <c r="T997" s="88"/>
      <c r="U997" s="88"/>
      <c r="V997" s="52"/>
      <c r="W997" s="52"/>
      <c r="X997" s="52"/>
      <c r="Y997" s="52"/>
      <c r="Z997" s="51"/>
      <c r="AA997" s="73"/>
      <c r="AB997" s="73"/>
      <c r="AC997" s="74"/>
      <c r="AD997" s="81" t="s">
        <v>17897</v>
      </c>
      <c r="AE997" s="81">
        <v>797</v>
      </c>
      <c r="AF997" s="81">
        <v>966</v>
      </c>
      <c r="AG997" s="81">
        <v>49076</v>
      </c>
      <c r="AH997" s="81">
        <v>29484</v>
      </c>
      <c r="AI997" s="81"/>
      <c r="AJ997" s="81" t="s">
        <v>19900</v>
      </c>
      <c r="AK997" s="81"/>
      <c r="AL997" s="85" t="s">
        <v>22574</v>
      </c>
      <c r="AM997" s="81"/>
      <c r="AN997" s="83">
        <v>40676.087361111109</v>
      </c>
      <c r="AO997" s="85" t="s">
        <v>23376</v>
      </c>
      <c r="AP997" s="81" t="b">
        <v>1</v>
      </c>
      <c r="AQ997" s="81" t="b">
        <v>0</v>
      </c>
      <c r="AR997" s="81" t="b">
        <v>1</v>
      </c>
      <c r="AS997" s="81" t="s">
        <v>6171</v>
      </c>
      <c r="AT997" s="81">
        <v>4</v>
      </c>
      <c r="AU997" s="85" t="s">
        <v>6192</v>
      </c>
      <c r="AV997" s="81" t="b">
        <v>0</v>
      </c>
      <c r="AW997" s="81" t="s">
        <v>7170</v>
      </c>
      <c r="AX997" s="85" t="s">
        <v>28006</v>
      </c>
      <c r="AY997" s="81" t="s">
        <v>66</v>
      </c>
    </row>
    <row r="998" spans="1:51" x14ac:dyDescent="0.25">
      <c r="A998" s="66" t="s">
        <v>8778</v>
      </c>
      <c r="B998" s="67"/>
      <c r="C998" s="67"/>
      <c r="D998" s="68"/>
      <c r="E998" s="110"/>
      <c r="F998" s="104" t="s">
        <v>25948</v>
      </c>
      <c r="G998" s="111"/>
      <c r="H998" s="71"/>
      <c r="I998" s="72"/>
      <c r="J998" s="112"/>
      <c r="K998" s="71" t="s">
        <v>30126</v>
      </c>
      <c r="L998" s="113"/>
      <c r="M998" s="76"/>
      <c r="N998" s="76"/>
      <c r="O998" s="77"/>
      <c r="P998" s="78"/>
      <c r="Q998" s="78"/>
      <c r="R998" s="88"/>
      <c r="S998" s="88"/>
      <c r="T998" s="88"/>
      <c r="U998" s="88"/>
      <c r="V998" s="52"/>
      <c r="W998" s="52"/>
      <c r="X998" s="52"/>
      <c r="Y998" s="52"/>
      <c r="Z998" s="51"/>
      <c r="AA998" s="73"/>
      <c r="AB998" s="73"/>
      <c r="AC998" s="74"/>
      <c r="AD998" s="81" t="s">
        <v>17898</v>
      </c>
      <c r="AE998" s="81">
        <v>3510</v>
      </c>
      <c r="AF998" s="81">
        <v>4094</v>
      </c>
      <c r="AG998" s="81">
        <v>61911</v>
      </c>
      <c r="AH998" s="81">
        <v>12601</v>
      </c>
      <c r="AI998" s="81"/>
      <c r="AJ998" s="81" t="s">
        <v>19901</v>
      </c>
      <c r="AK998" s="81" t="s">
        <v>5231</v>
      </c>
      <c r="AL998" s="81"/>
      <c r="AM998" s="81"/>
      <c r="AN998" s="83">
        <v>41226.546956018516</v>
      </c>
      <c r="AO998" s="85" t="s">
        <v>23377</v>
      </c>
      <c r="AP998" s="81" t="b">
        <v>0</v>
      </c>
      <c r="AQ998" s="81" t="b">
        <v>0</v>
      </c>
      <c r="AR998" s="81" t="b">
        <v>1</v>
      </c>
      <c r="AS998" s="81" t="s">
        <v>6171</v>
      </c>
      <c r="AT998" s="81">
        <v>3</v>
      </c>
      <c r="AU998" s="85" t="s">
        <v>24982</v>
      </c>
      <c r="AV998" s="81" t="b">
        <v>0</v>
      </c>
      <c r="AW998" s="81" t="s">
        <v>7170</v>
      </c>
      <c r="AX998" s="85" t="s">
        <v>28007</v>
      </c>
      <c r="AY998" s="81" t="s">
        <v>66</v>
      </c>
    </row>
    <row r="999" spans="1:51" x14ac:dyDescent="0.25">
      <c r="A999" s="66" t="s">
        <v>8779</v>
      </c>
      <c r="B999" s="67"/>
      <c r="C999" s="67"/>
      <c r="D999" s="68"/>
      <c r="E999" s="110"/>
      <c r="F999" s="104" t="s">
        <v>25949</v>
      </c>
      <c r="G999" s="111"/>
      <c r="H999" s="71"/>
      <c r="I999" s="72"/>
      <c r="J999" s="112"/>
      <c r="K999" s="71" t="s">
        <v>30127</v>
      </c>
      <c r="L999" s="113"/>
      <c r="M999" s="76"/>
      <c r="N999" s="76"/>
      <c r="O999" s="77"/>
      <c r="P999" s="78"/>
      <c r="Q999" s="78"/>
      <c r="R999" s="88"/>
      <c r="S999" s="88"/>
      <c r="T999" s="88"/>
      <c r="U999" s="88"/>
      <c r="V999" s="52"/>
      <c r="W999" s="52"/>
      <c r="X999" s="52"/>
      <c r="Y999" s="52"/>
      <c r="Z999" s="51"/>
      <c r="AA999" s="73"/>
      <c r="AB999" s="73"/>
      <c r="AC999" s="74"/>
      <c r="AD999" s="81" t="s">
        <v>17899</v>
      </c>
      <c r="AE999" s="81">
        <v>445</v>
      </c>
      <c r="AF999" s="81">
        <v>191</v>
      </c>
      <c r="AG999" s="81">
        <v>2450</v>
      </c>
      <c r="AH999" s="81">
        <v>995</v>
      </c>
      <c r="AI999" s="81"/>
      <c r="AJ999" s="81"/>
      <c r="AK999" s="114">
        <v>42563</v>
      </c>
      <c r="AL999" s="81"/>
      <c r="AM999" s="81"/>
      <c r="AN999" s="83">
        <v>41413.878032407411</v>
      </c>
      <c r="AO999" s="81"/>
      <c r="AP999" s="81" t="b">
        <v>1</v>
      </c>
      <c r="AQ999" s="81" t="b">
        <v>0</v>
      </c>
      <c r="AR999" s="81" t="b">
        <v>1</v>
      </c>
      <c r="AS999" s="81" t="s">
        <v>6171</v>
      </c>
      <c r="AT999" s="81">
        <v>0</v>
      </c>
      <c r="AU999" s="85" t="s">
        <v>6192</v>
      </c>
      <c r="AV999" s="81" t="b">
        <v>0</v>
      </c>
      <c r="AW999" s="81" t="s">
        <v>7170</v>
      </c>
      <c r="AX999" s="85" t="s">
        <v>28008</v>
      </c>
      <c r="AY999" s="81" t="s">
        <v>66</v>
      </c>
    </row>
    <row r="1000" spans="1:51" x14ac:dyDescent="0.25">
      <c r="A1000" s="66" t="s">
        <v>8780</v>
      </c>
      <c r="B1000" s="67"/>
      <c r="C1000" s="67"/>
      <c r="D1000" s="68"/>
      <c r="E1000" s="110"/>
      <c r="F1000" s="104" t="s">
        <v>6767</v>
      </c>
      <c r="G1000" s="111"/>
      <c r="H1000" s="71"/>
      <c r="I1000" s="72"/>
      <c r="J1000" s="112"/>
      <c r="K1000" s="71" t="s">
        <v>30128</v>
      </c>
      <c r="L1000" s="113"/>
      <c r="M1000" s="76"/>
      <c r="N1000" s="76"/>
      <c r="O1000" s="77"/>
      <c r="P1000" s="78"/>
      <c r="Q1000" s="78"/>
      <c r="R1000" s="88"/>
      <c r="S1000" s="88"/>
      <c r="T1000" s="88"/>
      <c r="U1000" s="88"/>
      <c r="V1000" s="52"/>
      <c r="W1000" s="52"/>
      <c r="X1000" s="52"/>
      <c r="Y1000" s="52"/>
      <c r="Z1000" s="51"/>
      <c r="AA1000" s="73"/>
      <c r="AB1000" s="73"/>
      <c r="AC1000" s="74"/>
      <c r="AD1000" s="81" t="s">
        <v>17900</v>
      </c>
      <c r="AE1000" s="81">
        <v>294</v>
      </c>
      <c r="AF1000" s="81">
        <v>147</v>
      </c>
      <c r="AG1000" s="81">
        <v>744</v>
      </c>
      <c r="AH1000" s="81">
        <v>568</v>
      </c>
      <c r="AI1000" s="81"/>
      <c r="AJ1000" s="81"/>
      <c r="AK1000" s="81" t="s">
        <v>21567</v>
      </c>
      <c r="AL1000" s="81"/>
      <c r="AM1000" s="81"/>
      <c r="AN1000" s="83">
        <v>42232.074826388889</v>
      </c>
      <c r="AO1000" s="81"/>
      <c r="AP1000" s="81" t="b">
        <v>1</v>
      </c>
      <c r="AQ1000" s="81" t="b">
        <v>1</v>
      </c>
      <c r="AR1000" s="81" t="b">
        <v>0</v>
      </c>
      <c r="AS1000" s="81" t="s">
        <v>6171</v>
      </c>
      <c r="AT1000" s="81">
        <v>2</v>
      </c>
      <c r="AU1000" s="85" t="s">
        <v>6192</v>
      </c>
      <c r="AV1000" s="81" t="b">
        <v>0</v>
      </c>
      <c r="AW1000" s="81" t="s">
        <v>7170</v>
      </c>
      <c r="AX1000" s="85" t="s">
        <v>28009</v>
      </c>
      <c r="AY1000" s="81" t="s">
        <v>66</v>
      </c>
    </row>
    <row r="1001" spans="1:51" x14ac:dyDescent="0.25">
      <c r="A1001" s="66" t="s">
        <v>8781</v>
      </c>
      <c r="B1001" s="67"/>
      <c r="C1001" s="67"/>
      <c r="D1001" s="68"/>
      <c r="E1001" s="110"/>
      <c r="F1001" s="104" t="s">
        <v>25950</v>
      </c>
      <c r="G1001" s="111"/>
      <c r="H1001" s="71"/>
      <c r="I1001" s="72"/>
      <c r="J1001" s="112"/>
      <c r="K1001" s="71" t="s">
        <v>30129</v>
      </c>
      <c r="L1001" s="113"/>
      <c r="M1001" s="76"/>
      <c r="N1001" s="76"/>
      <c r="O1001" s="77"/>
      <c r="P1001" s="78"/>
      <c r="Q1001" s="78"/>
      <c r="R1001" s="88"/>
      <c r="S1001" s="88"/>
      <c r="T1001" s="88"/>
      <c r="U1001" s="88"/>
      <c r="V1001" s="52"/>
      <c r="W1001" s="52"/>
      <c r="X1001" s="52"/>
      <c r="Y1001" s="52"/>
      <c r="Z1001" s="51"/>
      <c r="AA1001" s="73"/>
      <c r="AB1001" s="73"/>
      <c r="AC1001" s="74"/>
      <c r="AD1001" s="81" t="s">
        <v>17901</v>
      </c>
      <c r="AE1001" s="81">
        <v>404</v>
      </c>
      <c r="AF1001" s="81">
        <v>1051</v>
      </c>
      <c r="AG1001" s="81">
        <v>54850</v>
      </c>
      <c r="AH1001" s="81">
        <v>29399</v>
      </c>
      <c r="AI1001" s="81">
        <v>-28800</v>
      </c>
      <c r="AJ1001" s="81" t="s">
        <v>19902</v>
      </c>
      <c r="AK1001" s="81" t="s">
        <v>21568</v>
      </c>
      <c r="AL1001" s="85" t="s">
        <v>22575</v>
      </c>
      <c r="AM1001" s="81" t="s">
        <v>5617</v>
      </c>
      <c r="AN1001" s="83">
        <v>39994.081238425926</v>
      </c>
      <c r="AO1001" s="85" t="s">
        <v>23378</v>
      </c>
      <c r="AP1001" s="81" t="b">
        <v>0</v>
      </c>
      <c r="AQ1001" s="81" t="b">
        <v>0</v>
      </c>
      <c r="AR1001" s="81" t="b">
        <v>0</v>
      </c>
      <c r="AS1001" s="81" t="s">
        <v>6171</v>
      </c>
      <c r="AT1001" s="81">
        <v>32</v>
      </c>
      <c r="AU1001" s="85" t="s">
        <v>24983</v>
      </c>
      <c r="AV1001" s="81" t="b">
        <v>0</v>
      </c>
      <c r="AW1001" s="81" t="s">
        <v>7170</v>
      </c>
      <c r="AX1001" s="85" t="s">
        <v>28010</v>
      </c>
      <c r="AY1001" s="81" t="s">
        <v>66</v>
      </c>
    </row>
    <row r="1002" spans="1:51" x14ac:dyDescent="0.25">
      <c r="A1002" s="66" t="s">
        <v>10552</v>
      </c>
      <c r="B1002" s="67"/>
      <c r="C1002" s="67"/>
      <c r="D1002" s="68"/>
      <c r="E1002" s="110"/>
      <c r="F1002" s="104" t="s">
        <v>25951</v>
      </c>
      <c r="G1002" s="111"/>
      <c r="H1002" s="71"/>
      <c r="I1002" s="72"/>
      <c r="J1002" s="112"/>
      <c r="K1002" s="71" t="s">
        <v>30130</v>
      </c>
      <c r="L1002" s="113"/>
      <c r="M1002" s="76"/>
      <c r="N1002" s="76"/>
      <c r="O1002" s="77"/>
      <c r="P1002" s="78"/>
      <c r="Q1002" s="78"/>
      <c r="R1002" s="88"/>
      <c r="S1002" s="88"/>
      <c r="T1002" s="88"/>
      <c r="U1002" s="88"/>
      <c r="V1002" s="52"/>
      <c r="W1002" s="52"/>
      <c r="X1002" s="52"/>
      <c r="Y1002" s="52"/>
      <c r="Z1002" s="51"/>
      <c r="AA1002" s="73"/>
      <c r="AB1002" s="73"/>
      <c r="AC1002" s="74"/>
      <c r="AD1002" s="81" t="s">
        <v>17902</v>
      </c>
      <c r="AE1002" s="81">
        <v>1931</v>
      </c>
      <c r="AF1002" s="81">
        <v>1314</v>
      </c>
      <c r="AG1002" s="81">
        <v>20146</v>
      </c>
      <c r="AH1002" s="81">
        <v>15266</v>
      </c>
      <c r="AI1002" s="81">
        <v>-28800</v>
      </c>
      <c r="AJ1002" s="81" t="s">
        <v>19903</v>
      </c>
      <c r="AK1002" s="81" t="s">
        <v>21569</v>
      </c>
      <c r="AL1002" s="81"/>
      <c r="AM1002" s="81" t="s">
        <v>5617</v>
      </c>
      <c r="AN1002" s="83">
        <v>39968.730381944442</v>
      </c>
      <c r="AO1002" s="85" t="s">
        <v>23379</v>
      </c>
      <c r="AP1002" s="81" t="b">
        <v>1</v>
      </c>
      <c r="AQ1002" s="81" t="b">
        <v>0</v>
      </c>
      <c r="AR1002" s="81" t="b">
        <v>1</v>
      </c>
      <c r="AS1002" s="81" t="s">
        <v>6171</v>
      </c>
      <c r="AT1002" s="81">
        <v>22</v>
      </c>
      <c r="AU1002" s="85" t="s">
        <v>6192</v>
      </c>
      <c r="AV1002" s="81" t="b">
        <v>0</v>
      </c>
      <c r="AW1002" s="81" t="s">
        <v>7170</v>
      </c>
      <c r="AX1002" s="85" t="s">
        <v>28011</v>
      </c>
      <c r="AY1002" s="81" t="s">
        <v>65</v>
      </c>
    </row>
    <row r="1003" spans="1:51" x14ac:dyDescent="0.25">
      <c r="A1003" s="66" t="s">
        <v>8782</v>
      </c>
      <c r="B1003" s="67"/>
      <c r="C1003" s="67"/>
      <c r="D1003" s="68"/>
      <c r="E1003" s="110"/>
      <c r="F1003" s="104" t="s">
        <v>25952</v>
      </c>
      <c r="G1003" s="111"/>
      <c r="H1003" s="71"/>
      <c r="I1003" s="72"/>
      <c r="J1003" s="112"/>
      <c r="K1003" s="71" t="s">
        <v>30131</v>
      </c>
      <c r="L1003" s="113"/>
      <c r="M1003" s="76"/>
      <c r="N1003" s="76"/>
      <c r="O1003" s="77"/>
      <c r="P1003" s="78"/>
      <c r="Q1003" s="78"/>
      <c r="R1003" s="88"/>
      <c r="S1003" s="88"/>
      <c r="T1003" s="88"/>
      <c r="U1003" s="88"/>
      <c r="V1003" s="52"/>
      <c r="W1003" s="52"/>
      <c r="X1003" s="52"/>
      <c r="Y1003" s="52"/>
      <c r="Z1003" s="51"/>
      <c r="AA1003" s="73"/>
      <c r="AB1003" s="73"/>
      <c r="AC1003" s="74"/>
      <c r="AD1003" s="81" t="s">
        <v>17903</v>
      </c>
      <c r="AE1003" s="81">
        <v>775</v>
      </c>
      <c r="AF1003" s="81">
        <v>1354</v>
      </c>
      <c r="AG1003" s="81">
        <v>73905</v>
      </c>
      <c r="AH1003" s="81">
        <v>87795</v>
      </c>
      <c r="AI1003" s="81">
        <v>-18000</v>
      </c>
      <c r="AJ1003" s="81"/>
      <c r="AK1003" s="81" t="s">
        <v>4952</v>
      </c>
      <c r="AL1003" s="81"/>
      <c r="AM1003" s="81" t="s">
        <v>5619</v>
      </c>
      <c r="AN1003" s="83">
        <v>41033.687222222223</v>
      </c>
      <c r="AO1003" s="85" t="s">
        <v>23380</v>
      </c>
      <c r="AP1003" s="81" t="b">
        <v>0</v>
      </c>
      <c r="AQ1003" s="81" t="b">
        <v>0</v>
      </c>
      <c r="AR1003" s="81" t="b">
        <v>1</v>
      </c>
      <c r="AS1003" s="81" t="s">
        <v>6171</v>
      </c>
      <c r="AT1003" s="81">
        <v>16</v>
      </c>
      <c r="AU1003" s="85" t="s">
        <v>24984</v>
      </c>
      <c r="AV1003" s="81" t="b">
        <v>0</v>
      </c>
      <c r="AW1003" s="81" t="s">
        <v>7170</v>
      </c>
      <c r="AX1003" s="85" t="s">
        <v>28012</v>
      </c>
      <c r="AY1003" s="81" t="s">
        <v>66</v>
      </c>
    </row>
    <row r="1004" spans="1:51" x14ac:dyDescent="0.25">
      <c r="A1004" s="66" t="s">
        <v>8783</v>
      </c>
      <c r="B1004" s="67"/>
      <c r="C1004" s="67"/>
      <c r="D1004" s="68"/>
      <c r="E1004" s="110"/>
      <c r="F1004" s="104" t="s">
        <v>25953</v>
      </c>
      <c r="G1004" s="111"/>
      <c r="H1004" s="71"/>
      <c r="I1004" s="72"/>
      <c r="J1004" s="112"/>
      <c r="K1004" s="71" t="s">
        <v>30132</v>
      </c>
      <c r="L1004" s="113"/>
      <c r="M1004" s="76"/>
      <c r="N1004" s="76"/>
      <c r="O1004" s="77"/>
      <c r="P1004" s="78"/>
      <c r="Q1004" s="78"/>
      <c r="R1004" s="88"/>
      <c r="S1004" s="88"/>
      <c r="T1004" s="88"/>
      <c r="U1004" s="88"/>
      <c r="V1004" s="52"/>
      <c r="W1004" s="52"/>
      <c r="X1004" s="52"/>
      <c r="Y1004" s="52"/>
      <c r="Z1004" s="51"/>
      <c r="AA1004" s="73"/>
      <c r="AB1004" s="73"/>
      <c r="AC1004" s="74"/>
      <c r="AD1004" s="81" t="s">
        <v>17904</v>
      </c>
      <c r="AE1004" s="81">
        <v>423</v>
      </c>
      <c r="AF1004" s="81">
        <v>1196</v>
      </c>
      <c r="AG1004" s="81">
        <v>14522</v>
      </c>
      <c r="AH1004" s="81">
        <v>10601</v>
      </c>
      <c r="AI1004" s="81">
        <v>-25200</v>
      </c>
      <c r="AJ1004" s="81"/>
      <c r="AK1004" s="81"/>
      <c r="AL1004" s="81"/>
      <c r="AM1004" s="81" t="s">
        <v>23105</v>
      </c>
      <c r="AN1004" s="83">
        <v>41434.732430555552</v>
      </c>
      <c r="AO1004" s="85" t="s">
        <v>23381</v>
      </c>
      <c r="AP1004" s="81" t="b">
        <v>1</v>
      </c>
      <c r="AQ1004" s="81" t="b">
        <v>0</v>
      </c>
      <c r="AR1004" s="81" t="b">
        <v>1</v>
      </c>
      <c r="AS1004" s="81" t="s">
        <v>6171</v>
      </c>
      <c r="AT1004" s="81">
        <v>0</v>
      </c>
      <c r="AU1004" s="85" t="s">
        <v>6192</v>
      </c>
      <c r="AV1004" s="81" t="b">
        <v>0</v>
      </c>
      <c r="AW1004" s="81" t="s">
        <v>7170</v>
      </c>
      <c r="AX1004" s="85" t="s">
        <v>28013</v>
      </c>
      <c r="AY1004" s="81" t="s">
        <v>66</v>
      </c>
    </row>
    <row r="1005" spans="1:51" x14ac:dyDescent="0.25">
      <c r="A1005" s="66" t="s">
        <v>8784</v>
      </c>
      <c r="B1005" s="67"/>
      <c r="C1005" s="67"/>
      <c r="D1005" s="68"/>
      <c r="E1005" s="110"/>
      <c r="F1005" s="104" t="s">
        <v>25954</v>
      </c>
      <c r="G1005" s="111"/>
      <c r="H1005" s="71"/>
      <c r="I1005" s="72"/>
      <c r="J1005" s="112"/>
      <c r="K1005" s="71" t="s">
        <v>30133</v>
      </c>
      <c r="L1005" s="113"/>
      <c r="M1005" s="76"/>
      <c r="N1005" s="76"/>
      <c r="O1005" s="77"/>
      <c r="P1005" s="78"/>
      <c r="Q1005" s="78"/>
      <c r="R1005" s="88"/>
      <c r="S1005" s="88"/>
      <c r="T1005" s="88"/>
      <c r="U1005" s="88"/>
      <c r="V1005" s="52"/>
      <c r="W1005" s="52"/>
      <c r="X1005" s="52"/>
      <c r="Y1005" s="52"/>
      <c r="Z1005" s="51"/>
      <c r="AA1005" s="73"/>
      <c r="AB1005" s="73"/>
      <c r="AC1005" s="74"/>
      <c r="AD1005" s="81" t="s">
        <v>17905</v>
      </c>
      <c r="AE1005" s="81">
        <v>710</v>
      </c>
      <c r="AF1005" s="81">
        <v>886</v>
      </c>
      <c r="AG1005" s="81">
        <v>19706</v>
      </c>
      <c r="AH1005" s="81">
        <v>13890</v>
      </c>
      <c r="AI1005" s="81"/>
      <c r="AJ1005" s="81" t="s">
        <v>19904</v>
      </c>
      <c r="AK1005" s="81"/>
      <c r="AL1005" s="81"/>
      <c r="AM1005" s="81"/>
      <c r="AN1005" s="83">
        <v>42236.023518518516</v>
      </c>
      <c r="AO1005" s="85" t="s">
        <v>23382</v>
      </c>
      <c r="AP1005" s="81" t="b">
        <v>1</v>
      </c>
      <c r="AQ1005" s="81" t="b">
        <v>0</v>
      </c>
      <c r="AR1005" s="81" t="b">
        <v>0</v>
      </c>
      <c r="AS1005" s="81" t="s">
        <v>6171</v>
      </c>
      <c r="AT1005" s="81">
        <v>5</v>
      </c>
      <c r="AU1005" s="85" t="s">
        <v>6192</v>
      </c>
      <c r="AV1005" s="81" t="b">
        <v>0</v>
      </c>
      <c r="AW1005" s="81" t="s">
        <v>7170</v>
      </c>
      <c r="AX1005" s="85" t="s">
        <v>28014</v>
      </c>
      <c r="AY1005" s="81" t="s">
        <v>66</v>
      </c>
    </row>
    <row r="1006" spans="1:51" x14ac:dyDescent="0.25">
      <c r="A1006" s="66" t="s">
        <v>8785</v>
      </c>
      <c r="B1006" s="67"/>
      <c r="C1006" s="67"/>
      <c r="D1006" s="68"/>
      <c r="E1006" s="110"/>
      <c r="F1006" s="104" t="s">
        <v>25955</v>
      </c>
      <c r="G1006" s="111"/>
      <c r="H1006" s="71"/>
      <c r="I1006" s="72"/>
      <c r="J1006" s="112"/>
      <c r="K1006" s="71" t="s">
        <v>30134</v>
      </c>
      <c r="L1006" s="113"/>
      <c r="M1006" s="76"/>
      <c r="N1006" s="76"/>
      <c r="O1006" s="77"/>
      <c r="P1006" s="78"/>
      <c r="Q1006" s="78"/>
      <c r="R1006" s="88"/>
      <c r="S1006" s="88"/>
      <c r="T1006" s="88"/>
      <c r="U1006" s="88"/>
      <c r="V1006" s="52"/>
      <c r="W1006" s="52"/>
      <c r="X1006" s="52"/>
      <c r="Y1006" s="52"/>
      <c r="Z1006" s="51"/>
      <c r="AA1006" s="73"/>
      <c r="AB1006" s="73"/>
      <c r="AC1006" s="74"/>
      <c r="AD1006" s="81" t="s">
        <v>17906</v>
      </c>
      <c r="AE1006" s="81">
        <v>2170</v>
      </c>
      <c r="AF1006" s="81">
        <v>2183</v>
      </c>
      <c r="AG1006" s="81">
        <v>66583</v>
      </c>
      <c r="AH1006" s="81">
        <v>8</v>
      </c>
      <c r="AI1006" s="81">
        <v>-18000</v>
      </c>
      <c r="AJ1006" s="81" t="s">
        <v>19905</v>
      </c>
      <c r="AK1006" s="81" t="s">
        <v>21570</v>
      </c>
      <c r="AL1006" s="85" t="s">
        <v>22576</v>
      </c>
      <c r="AM1006" s="81" t="s">
        <v>5619</v>
      </c>
      <c r="AN1006" s="83">
        <v>39889.957731481481</v>
      </c>
      <c r="AO1006" s="81"/>
      <c r="AP1006" s="81" t="b">
        <v>0</v>
      </c>
      <c r="AQ1006" s="81" t="b">
        <v>0</v>
      </c>
      <c r="AR1006" s="81" t="b">
        <v>0</v>
      </c>
      <c r="AS1006" s="81" t="s">
        <v>6171</v>
      </c>
      <c r="AT1006" s="81">
        <v>21</v>
      </c>
      <c r="AU1006" s="85" t="s">
        <v>24985</v>
      </c>
      <c r="AV1006" s="81" t="b">
        <v>0</v>
      </c>
      <c r="AW1006" s="81" t="s">
        <v>7170</v>
      </c>
      <c r="AX1006" s="85" t="s">
        <v>28015</v>
      </c>
      <c r="AY1006" s="81" t="s">
        <v>66</v>
      </c>
    </row>
    <row r="1007" spans="1:51" x14ac:dyDescent="0.25">
      <c r="A1007" s="66" t="s">
        <v>8786</v>
      </c>
      <c r="B1007" s="67"/>
      <c r="C1007" s="67"/>
      <c r="D1007" s="68"/>
      <c r="E1007" s="110"/>
      <c r="F1007" s="104" t="s">
        <v>25956</v>
      </c>
      <c r="G1007" s="111"/>
      <c r="H1007" s="71"/>
      <c r="I1007" s="72"/>
      <c r="J1007" s="112"/>
      <c r="K1007" s="71" t="s">
        <v>30135</v>
      </c>
      <c r="L1007" s="113"/>
      <c r="M1007" s="76"/>
      <c r="N1007" s="76"/>
      <c r="O1007" s="77"/>
      <c r="P1007" s="78"/>
      <c r="Q1007" s="78"/>
      <c r="R1007" s="88"/>
      <c r="S1007" s="88"/>
      <c r="T1007" s="88"/>
      <c r="U1007" s="88"/>
      <c r="V1007" s="52"/>
      <c r="W1007" s="52"/>
      <c r="X1007" s="52"/>
      <c r="Y1007" s="52"/>
      <c r="Z1007" s="51"/>
      <c r="AA1007" s="73"/>
      <c r="AB1007" s="73"/>
      <c r="AC1007" s="74"/>
      <c r="AD1007" s="81" t="s">
        <v>17907</v>
      </c>
      <c r="AE1007" s="81">
        <v>1483</v>
      </c>
      <c r="AF1007" s="81">
        <v>1702</v>
      </c>
      <c r="AG1007" s="81">
        <v>10595</v>
      </c>
      <c r="AH1007" s="81">
        <v>597</v>
      </c>
      <c r="AI1007" s="81">
        <v>-14400</v>
      </c>
      <c r="AJ1007" s="81" t="s">
        <v>19906</v>
      </c>
      <c r="AK1007" s="81" t="s">
        <v>5261</v>
      </c>
      <c r="AL1007" s="81"/>
      <c r="AM1007" s="81" t="s">
        <v>5627</v>
      </c>
      <c r="AN1007" s="83">
        <v>41499.745439814818</v>
      </c>
      <c r="AO1007" s="85" t="s">
        <v>23383</v>
      </c>
      <c r="AP1007" s="81" t="b">
        <v>0</v>
      </c>
      <c r="AQ1007" s="81" t="b">
        <v>0</v>
      </c>
      <c r="AR1007" s="81" t="b">
        <v>1</v>
      </c>
      <c r="AS1007" s="81" t="s">
        <v>6171</v>
      </c>
      <c r="AT1007" s="81">
        <v>0</v>
      </c>
      <c r="AU1007" s="85" t="s">
        <v>24986</v>
      </c>
      <c r="AV1007" s="81" t="b">
        <v>0</v>
      </c>
      <c r="AW1007" s="81" t="s">
        <v>7170</v>
      </c>
      <c r="AX1007" s="85" t="s">
        <v>28016</v>
      </c>
      <c r="AY1007" s="81" t="s">
        <v>66</v>
      </c>
    </row>
    <row r="1008" spans="1:51" x14ac:dyDescent="0.25">
      <c r="A1008" s="66" t="s">
        <v>8787</v>
      </c>
      <c r="B1008" s="67"/>
      <c r="C1008" s="67"/>
      <c r="D1008" s="68"/>
      <c r="E1008" s="110"/>
      <c r="F1008" s="104" t="s">
        <v>25957</v>
      </c>
      <c r="G1008" s="111"/>
      <c r="H1008" s="71"/>
      <c r="I1008" s="72"/>
      <c r="J1008" s="112"/>
      <c r="K1008" s="71" t="s">
        <v>30136</v>
      </c>
      <c r="L1008" s="113"/>
      <c r="M1008" s="76"/>
      <c r="N1008" s="76"/>
      <c r="O1008" s="77"/>
      <c r="P1008" s="78"/>
      <c r="Q1008" s="78"/>
      <c r="R1008" s="88"/>
      <c r="S1008" s="88"/>
      <c r="T1008" s="88"/>
      <c r="U1008" s="88"/>
      <c r="V1008" s="52"/>
      <c r="W1008" s="52"/>
      <c r="X1008" s="52"/>
      <c r="Y1008" s="52"/>
      <c r="Z1008" s="51"/>
      <c r="AA1008" s="73"/>
      <c r="AB1008" s="73"/>
      <c r="AC1008" s="74"/>
      <c r="AD1008" s="81" t="s">
        <v>17908</v>
      </c>
      <c r="AE1008" s="81">
        <v>286</v>
      </c>
      <c r="AF1008" s="81">
        <v>43</v>
      </c>
      <c r="AG1008" s="81">
        <v>98</v>
      </c>
      <c r="AH1008" s="81">
        <v>28</v>
      </c>
      <c r="AI1008" s="81"/>
      <c r="AJ1008" s="81" t="s">
        <v>19907</v>
      </c>
      <c r="AK1008" s="81" t="s">
        <v>5286</v>
      </c>
      <c r="AL1008" s="85" t="s">
        <v>22577</v>
      </c>
      <c r="AM1008" s="81"/>
      <c r="AN1008" s="83">
        <v>42236.766412037039</v>
      </c>
      <c r="AO1008" s="85" t="s">
        <v>23384</v>
      </c>
      <c r="AP1008" s="81" t="b">
        <v>1</v>
      </c>
      <c r="AQ1008" s="81" t="b">
        <v>0</v>
      </c>
      <c r="AR1008" s="81" t="b">
        <v>0</v>
      </c>
      <c r="AS1008" s="81" t="s">
        <v>6171</v>
      </c>
      <c r="AT1008" s="81">
        <v>0</v>
      </c>
      <c r="AU1008" s="85" t="s">
        <v>6192</v>
      </c>
      <c r="AV1008" s="81" t="b">
        <v>0</v>
      </c>
      <c r="AW1008" s="81" t="s">
        <v>7170</v>
      </c>
      <c r="AX1008" s="85" t="s">
        <v>28017</v>
      </c>
      <c r="AY1008" s="81" t="s">
        <v>66</v>
      </c>
    </row>
    <row r="1009" spans="1:51" x14ac:dyDescent="0.25">
      <c r="A1009" s="66" t="s">
        <v>8788</v>
      </c>
      <c r="B1009" s="67"/>
      <c r="C1009" s="67"/>
      <c r="D1009" s="68"/>
      <c r="E1009" s="110"/>
      <c r="F1009" s="104" t="s">
        <v>25958</v>
      </c>
      <c r="G1009" s="111"/>
      <c r="H1009" s="71"/>
      <c r="I1009" s="72"/>
      <c r="J1009" s="112"/>
      <c r="K1009" s="71" t="s">
        <v>30137</v>
      </c>
      <c r="L1009" s="113"/>
      <c r="M1009" s="76"/>
      <c r="N1009" s="76"/>
      <c r="O1009" s="77"/>
      <c r="P1009" s="78"/>
      <c r="Q1009" s="78"/>
      <c r="R1009" s="88"/>
      <c r="S1009" s="88"/>
      <c r="T1009" s="88"/>
      <c r="U1009" s="88"/>
      <c r="V1009" s="52"/>
      <c r="W1009" s="52"/>
      <c r="X1009" s="52"/>
      <c r="Y1009" s="52"/>
      <c r="Z1009" s="51"/>
      <c r="AA1009" s="73"/>
      <c r="AB1009" s="73"/>
      <c r="AC1009" s="74"/>
      <c r="AD1009" s="81" t="s">
        <v>17909</v>
      </c>
      <c r="AE1009" s="81">
        <v>1036</v>
      </c>
      <c r="AF1009" s="81">
        <v>961</v>
      </c>
      <c r="AG1009" s="81">
        <v>43543</v>
      </c>
      <c r="AH1009" s="81">
        <v>3324</v>
      </c>
      <c r="AI1009" s="81">
        <v>-32400</v>
      </c>
      <c r="AJ1009" s="81" t="s">
        <v>19908</v>
      </c>
      <c r="AK1009" s="81" t="s">
        <v>21571</v>
      </c>
      <c r="AL1009" s="81"/>
      <c r="AM1009" s="81" t="s">
        <v>5624</v>
      </c>
      <c r="AN1009" s="83">
        <v>40927.047361111108</v>
      </c>
      <c r="AO1009" s="85" t="s">
        <v>23385</v>
      </c>
      <c r="AP1009" s="81" t="b">
        <v>0</v>
      </c>
      <c r="AQ1009" s="81" t="b">
        <v>0</v>
      </c>
      <c r="AR1009" s="81" t="b">
        <v>1</v>
      </c>
      <c r="AS1009" s="81" t="s">
        <v>6171</v>
      </c>
      <c r="AT1009" s="81">
        <v>4</v>
      </c>
      <c r="AU1009" s="85" t="s">
        <v>6222</v>
      </c>
      <c r="AV1009" s="81" t="b">
        <v>0</v>
      </c>
      <c r="AW1009" s="81" t="s">
        <v>7170</v>
      </c>
      <c r="AX1009" s="85" t="s">
        <v>28018</v>
      </c>
      <c r="AY1009" s="81" t="s">
        <v>66</v>
      </c>
    </row>
    <row r="1010" spans="1:51" x14ac:dyDescent="0.25">
      <c r="A1010" s="66" t="s">
        <v>8789</v>
      </c>
      <c r="B1010" s="67"/>
      <c r="C1010" s="67"/>
      <c r="D1010" s="68"/>
      <c r="E1010" s="110"/>
      <c r="F1010" s="104" t="s">
        <v>25959</v>
      </c>
      <c r="G1010" s="111"/>
      <c r="H1010" s="71"/>
      <c r="I1010" s="72"/>
      <c r="J1010" s="112"/>
      <c r="K1010" s="71" t="s">
        <v>30138</v>
      </c>
      <c r="L1010" s="113"/>
      <c r="M1010" s="76"/>
      <c r="N1010" s="76"/>
      <c r="O1010" s="77"/>
      <c r="P1010" s="78"/>
      <c r="Q1010" s="78"/>
      <c r="R1010" s="88"/>
      <c r="S1010" s="88"/>
      <c r="T1010" s="88"/>
      <c r="U1010" s="88"/>
      <c r="V1010" s="52"/>
      <c r="W1010" s="52"/>
      <c r="X1010" s="52"/>
      <c r="Y1010" s="52"/>
      <c r="Z1010" s="51"/>
      <c r="AA1010" s="73"/>
      <c r="AB1010" s="73"/>
      <c r="AC1010" s="74"/>
      <c r="AD1010" s="81" t="s">
        <v>17910</v>
      </c>
      <c r="AE1010" s="81">
        <v>234</v>
      </c>
      <c r="AF1010" s="81">
        <v>244</v>
      </c>
      <c r="AG1010" s="81">
        <v>4976</v>
      </c>
      <c r="AH1010" s="81">
        <v>5781</v>
      </c>
      <c r="AI1010" s="81"/>
      <c r="AJ1010" s="81" t="s">
        <v>19909</v>
      </c>
      <c r="AK1010" s="81"/>
      <c r="AL1010" s="81"/>
      <c r="AM1010" s="81"/>
      <c r="AN1010" s="83">
        <v>41449.726504629631</v>
      </c>
      <c r="AO1010" s="85" t="s">
        <v>23386</v>
      </c>
      <c r="AP1010" s="81" t="b">
        <v>1</v>
      </c>
      <c r="AQ1010" s="81" t="b">
        <v>0</v>
      </c>
      <c r="AR1010" s="81" t="b">
        <v>0</v>
      </c>
      <c r="AS1010" s="81" t="s">
        <v>6171</v>
      </c>
      <c r="AT1010" s="81">
        <v>0</v>
      </c>
      <c r="AU1010" s="85" t="s">
        <v>6192</v>
      </c>
      <c r="AV1010" s="81" t="b">
        <v>0</v>
      </c>
      <c r="AW1010" s="81" t="s">
        <v>7170</v>
      </c>
      <c r="AX1010" s="85" t="s">
        <v>28019</v>
      </c>
      <c r="AY1010" s="81" t="s">
        <v>66</v>
      </c>
    </row>
    <row r="1011" spans="1:51" x14ac:dyDescent="0.25">
      <c r="A1011" s="66" t="s">
        <v>8790</v>
      </c>
      <c r="B1011" s="67"/>
      <c r="C1011" s="67"/>
      <c r="D1011" s="68"/>
      <c r="E1011" s="110"/>
      <c r="F1011" s="104" t="s">
        <v>25960</v>
      </c>
      <c r="G1011" s="111"/>
      <c r="H1011" s="71"/>
      <c r="I1011" s="72"/>
      <c r="J1011" s="112"/>
      <c r="K1011" s="71" t="s">
        <v>30139</v>
      </c>
      <c r="L1011" s="113"/>
      <c r="M1011" s="76"/>
      <c r="N1011" s="76"/>
      <c r="O1011" s="77"/>
      <c r="P1011" s="78"/>
      <c r="Q1011" s="78"/>
      <c r="R1011" s="88"/>
      <c r="S1011" s="88"/>
      <c r="T1011" s="88"/>
      <c r="U1011" s="88"/>
      <c r="V1011" s="52"/>
      <c r="W1011" s="52"/>
      <c r="X1011" s="52"/>
      <c r="Y1011" s="52"/>
      <c r="Z1011" s="51"/>
      <c r="AA1011" s="73"/>
      <c r="AB1011" s="73"/>
      <c r="AC1011" s="74"/>
      <c r="AD1011" s="81" t="s">
        <v>17911</v>
      </c>
      <c r="AE1011" s="81">
        <v>238</v>
      </c>
      <c r="AF1011" s="81">
        <v>760</v>
      </c>
      <c r="AG1011" s="81">
        <v>7672</v>
      </c>
      <c r="AH1011" s="81">
        <v>1845</v>
      </c>
      <c r="AI1011" s="81"/>
      <c r="AJ1011" s="81" t="s">
        <v>19910</v>
      </c>
      <c r="AK1011" s="81"/>
      <c r="AL1011" s="81"/>
      <c r="AM1011" s="81"/>
      <c r="AN1011" s="83">
        <v>42068.267905092594</v>
      </c>
      <c r="AO1011" s="85" t="s">
        <v>23387</v>
      </c>
      <c r="AP1011" s="81" t="b">
        <v>1</v>
      </c>
      <c r="AQ1011" s="81" t="b">
        <v>0</v>
      </c>
      <c r="AR1011" s="81" t="b">
        <v>1</v>
      </c>
      <c r="AS1011" s="81" t="s">
        <v>6171</v>
      </c>
      <c r="AT1011" s="81">
        <v>3</v>
      </c>
      <c r="AU1011" s="85" t="s">
        <v>6192</v>
      </c>
      <c r="AV1011" s="81" t="b">
        <v>0</v>
      </c>
      <c r="AW1011" s="81" t="s">
        <v>7170</v>
      </c>
      <c r="AX1011" s="85" t="s">
        <v>28020</v>
      </c>
      <c r="AY1011" s="81" t="s">
        <v>66</v>
      </c>
    </row>
    <row r="1012" spans="1:51" x14ac:dyDescent="0.25">
      <c r="A1012" s="66" t="s">
        <v>8791</v>
      </c>
      <c r="B1012" s="67"/>
      <c r="C1012" s="67"/>
      <c r="D1012" s="68"/>
      <c r="E1012" s="110"/>
      <c r="F1012" s="104" t="s">
        <v>25961</v>
      </c>
      <c r="G1012" s="111"/>
      <c r="H1012" s="71"/>
      <c r="I1012" s="72"/>
      <c r="J1012" s="112"/>
      <c r="K1012" s="71" t="s">
        <v>30140</v>
      </c>
      <c r="L1012" s="113"/>
      <c r="M1012" s="76"/>
      <c r="N1012" s="76"/>
      <c r="O1012" s="77"/>
      <c r="P1012" s="78"/>
      <c r="Q1012" s="78"/>
      <c r="R1012" s="88"/>
      <c r="S1012" s="88"/>
      <c r="T1012" s="88"/>
      <c r="U1012" s="88"/>
      <c r="V1012" s="52"/>
      <c r="W1012" s="52"/>
      <c r="X1012" s="52"/>
      <c r="Y1012" s="52"/>
      <c r="Z1012" s="51"/>
      <c r="AA1012" s="73"/>
      <c r="AB1012" s="73"/>
      <c r="AC1012" s="74"/>
      <c r="AD1012" s="81" t="s">
        <v>17912</v>
      </c>
      <c r="AE1012" s="81">
        <v>544</v>
      </c>
      <c r="AF1012" s="81">
        <v>574</v>
      </c>
      <c r="AG1012" s="81">
        <v>9537</v>
      </c>
      <c r="AH1012" s="81">
        <v>6101</v>
      </c>
      <c r="AI1012" s="81"/>
      <c r="AJ1012" s="81" t="s">
        <v>19911</v>
      </c>
      <c r="AK1012" s="81" t="s">
        <v>21572</v>
      </c>
      <c r="AL1012" s="81"/>
      <c r="AM1012" s="81"/>
      <c r="AN1012" s="83">
        <v>42180.985497685186</v>
      </c>
      <c r="AO1012" s="85" t="s">
        <v>23388</v>
      </c>
      <c r="AP1012" s="81" t="b">
        <v>0</v>
      </c>
      <c r="AQ1012" s="81" t="b">
        <v>0</v>
      </c>
      <c r="AR1012" s="81" t="b">
        <v>0</v>
      </c>
      <c r="AS1012" s="81" t="s">
        <v>6171</v>
      </c>
      <c r="AT1012" s="81">
        <v>2</v>
      </c>
      <c r="AU1012" s="85" t="s">
        <v>24987</v>
      </c>
      <c r="AV1012" s="81" t="b">
        <v>0</v>
      </c>
      <c r="AW1012" s="81" t="s">
        <v>7170</v>
      </c>
      <c r="AX1012" s="85" t="s">
        <v>28021</v>
      </c>
      <c r="AY1012" s="81" t="s">
        <v>66</v>
      </c>
    </row>
    <row r="1013" spans="1:51" x14ac:dyDescent="0.25">
      <c r="A1013" s="66" t="s">
        <v>8792</v>
      </c>
      <c r="B1013" s="67"/>
      <c r="C1013" s="67"/>
      <c r="D1013" s="68"/>
      <c r="E1013" s="110"/>
      <c r="F1013" s="104" t="s">
        <v>25962</v>
      </c>
      <c r="G1013" s="111"/>
      <c r="H1013" s="71"/>
      <c r="I1013" s="72"/>
      <c r="J1013" s="112"/>
      <c r="K1013" s="71" t="s">
        <v>30141</v>
      </c>
      <c r="L1013" s="113"/>
      <c r="M1013" s="76"/>
      <c r="N1013" s="76"/>
      <c r="O1013" s="77"/>
      <c r="P1013" s="78"/>
      <c r="Q1013" s="78"/>
      <c r="R1013" s="88"/>
      <c r="S1013" s="88"/>
      <c r="T1013" s="88"/>
      <c r="U1013" s="88"/>
      <c r="V1013" s="52"/>
      <c r="W1013" s="52"/>
      <c r="X1013" s="52"/>
      <c r="Y1013" s="52"/>
      <c r="Z1013" s="51"/>
      <c r="AA1013" s="73"/>
      <c r="AB1013" s="73"/>
      <c r="AC1013" s="74"/>
      <c r="AD1013" s="81" t="s">
        <v>17913</v>
      </c>
      <c r="AE1013" s="81">
        <v>262</v>
      </c>
      <c r="AF1013" s="81">
        <v>212</v>
      </c>
      <c r="AG1013" s="81">
        <v>320</v>
      </c>
      <c r="AH1013" s="81">
        <v>313</v>
      </c>
      <c r="AI1013" s="81"/>
      <c r="AJ1013" s="81"/>
      <c r="AK1013" s="81"/>
      <c r="AL1013" s="81"/>
      <c r="AM1013" s="81"/>
      <c r="AN1013" s="83">
        <v>42035.144803240742</v>
      </c>
      <c r="AO1013" s="85" t="s">
        <v>23389</v>
      </c>
      <c r="AP1013" s="81" t="b">
        <v>1</v>
      </c>
      <c r="AQ1013" s="81" t="b">
        <v>0</v>
      </c>
      <c r="AR1013" s="81" t="b">
        <v>0</v>
      </c>
      <c r="AS1013" s="81" t="s">
        <v>6171</v>
      </c>
      <c r="AT1013" s="81">
        <v>0</v>
      </c>
      <c r="AU1013" s="85" t="s">
        <v>6192</v>
      </c>
      <c r="AV1013" s="81" t="b">
        <v>0</v>
      </c>
      <c r="AW1013" s="81" t="s">
        <v>7170</v>
      </c>
      <c r="AX1013" s="85" t="s">
        <v>28022</v>
      </c>
      <c r="AY1013" s="81" t="s">
        <v>66</v>
      </c>
    </row>
    <row r="1014" spans="1:51" x14ac:dyDescent="0.25">
      <c r="A1014" s="66" t="s">
        <v>8793</v>
      </c>
      <c r="B1014" s="67"/>
      <c r="C1014" s="67"/>
      <c r="D1014" s="68"/>
      <c r="E1014" s="110"/>
      <c r="F1014" s="104" t="s">
        <v>25963</v>
      </c>
      <c r="G1014" s="111"/>
      <c r="H1014" s="71"/>
      <c r="I1014" s="72"/>
      <c r="J1014" s="112"/>
      <c r="K1014" s="71" t="s">
        <v>30142</v>
      </c>
      <c r="L1014" s="113"/>
      <c r="M1014" s="76"/>
      <c r="N1014" s="76"/>
      <c r="O1014" s="77"/>
      <c r="P1014" s="78"/>
      <c r="Q1014" s="78"/>
      <c r="R1014" s="88"/>
      <c r="S1014" s="88"/>
      <c r="T1014" s="88"/>
      <c r="U1014" s="88"/>
      <c r="V1014" s="52"/>
      <c r="W1014" s="52"/>
      <c r="X1014" s="52"/>
      <c r="Y1014" s="52"/>
      <c r="Z1014" s="51"/>
      <c r="AA1014" s="73"/>
      <c r="AB1014" s="73"/>
      <c r="AC1014" s="74"/>
      <c r="AD1014" s="81" t="s">
        <v>17914</v>
      </c>
      <c r="AE1014" s="81">
        <v>1305</v>
      </c>
      <c r="AF1014" s="81">
        <v>1397</v>
      </c>
      <c r="AG1014" s="81">
        <v>14390</v>
      </c>
      <c r="AH1014" s="81">
        <v>1073</v>
      </c>
      <c r="AI1014" s="81">
        <v>-18000</v>
      </c>
      <c r="AJ1014" s="81" t="s">
        <v>19912</v>
      </c>
      <c r="AK1014" s="81"/>
      <c r="AL1014" s="81"/>
      <c r="AM1014" s="81" t="s">
        <v>5619</v>
      </c>
      <c r="AN1014" s="83">
        <v>40944.11445601852</v>
      </c>
      <c r="AO1014" s="85" t="s">
        <v>23390</v>
      </c>
      <c r="AP1014" s="81" t="b">
        <v>0</v>
      </c>
      <c r="AQ1014" s="81" t="b">
        <v>0</v>
      </c>
      <c r="AR1014" s="81" t="b">
        <v>0</v>
      </c>
      <c r="AS1014" s="81" t="s">
        <v>6171</v>
      </c>
      <c r="AT1014" s="81">
        <v>0</v>
      </c>
      <c r="AU1014" s="85" t="s">
        <v>24988</v>
      </c>
      <c r="AV1014" s="81" t="b">
        <v>0</v>
      </c>
      <c r="AW1014" s="81" t="s">
        <v>7170</v>
      </c>
      <c r="AX1014" s="85" t="s">
        <v>28023</v>
      </c>
      <c r="AY1014" s="81" t="s">
        <v>66</v>
      </c>
    </row>
    <row r="1015" spans="1:51" x14ac:dyDescent="0.25">
      <c r="A1015" s="66" t="s">
        <v>8794</v>
      </c>
      <c r="B1015" s="67"/>
      <c r="C1015" s="67"/>
      <c r="D1015" s="68"/>
      <c r="E1015" s="110"/>
      <c r="F1015" s="104" t="s">
        <v>25964</v>
      </c>
      <c r="G1015" s="111"/>
      <c r="H1015" s="71"/>
      <c r="I1015" s="72"/>
      <c r="J1015" s="112"/>
      <c r="K1015" s="71" t="s">
        <v>30143</v>
      </c>
      <c r="L1015" s="113"/>
      <c r="M1015" s="76"/>
      <c r="N1015" s="76"/>
      <c r="O1015" s="77"/>
      <c r="P1015" s="78"/>
      <c r="Q1015" s="78"/>
      <c r="R1015" s="88"/>
      <c r="S1015" s="88"/>
      <c r="T1015" s="88"/>
      <c r="U1015" s="88"/>
      <c r="V1015" s="52"/>
      <c r="W1015" s="52"/>
      <c r="X1015" s="52"/>
      <c r="Y1015" s="52"/>
      <c r="Z1015" s="51"/>
      <c r="AA1015" s="73"/>
      <c r="AB1015" s="73"/>
      <c r="AC1015" s="74"/>
      <c r="AD1015" s="81" t="s">
        <v>17915</v>
      </c>
      <c r="AE1015" s="81">
        <v>500</v>
      </c>
      <c r="AF1015" s="81">
        <v>695</v>
      </c>
      <c r="AG1015" s="81">
        <v>3358</v>
      </c>
      <c r="AH1015" s="81">
        <v>4814</v>
      </c>
      <c r="AI1015" s="81"/>
      <c r="AJ1015" s="81" t="s">
        <v>19913</v>
      </c>
      <c r="AK1015" s="81"/>
      <c r="AL1015" s="81"/>
      <c r="AM1015" s="81"/>
      <c r="AN1015" s="83">
        <v>41678.154444444444</v>
      </c>
      <c r="AO1015" s="85" t="s">
        <v>23391</v>
      </c>
      <c r="AP1015" s="81" t="b">
        <v>1</v>
      </c>
      <c r="AQ1015" s="81" t="b">
        <v>0</v>
      </c>
      <c r="AR1015" s="81" t="b">
        <v>0</v>
      </c>
      <c r="AS1015" s="81" t="s">
        <v>6171</v>
      </c>
      <c r="AT1015" s="81">
        <v>1</v>
      </c>
      <c r="AU1015" s="85" t="s">
        <v>6192</v>
      </c>
      <c r="AV1015" s="81" t="b">
        <v>0</v>
      </c>
      <c r="AW1015" s="81" t="s">
        <v>7170</v>
      </c>
      <c r="AX1015" s="85" t="s">
        <v>28024</v>
      </c>
      <c r="AY1015" s="81" t="s">
        <v>66</v>
      </c>
    </row>
    <row r="1016" spans="1:51" x14ac:dyDescent="0.25">
      <c r="A1016" s="66" t="s">
        <v>8795</v>
      </c>
      <c r="B1016" s="67"/>
      <c r="C1016" s="67"/>
      <c r="D1016" s="68"/>
      <c r="E1016" s="110"/>
      <c r="F1016" s="104" t="s">
        <v>6498</v>
      </c>
      <c r="G1016" s="111"/>
      <c r="H1016" s="71"/>
      <c r="I1016" s="72"/>
      <c r="J1016" s="112"/>
      <c r="K1016" s="71" t="s">
        <v>30144</v>
      </c>
      <c r="L1016" s="113"/>
      <c r="M1016" s="76"/>
      <c r="N1016" s="76"/>
      <c r="O1016" s="77"/>
      <c r="P1016" s="78"/>
      <c r="Q1016" s="78"/>
      <c r="R1016" s="88"/>
      <c r="S1016" s="88"/>
      <c r="T1016" s="88"/>
      <c r="U1016" s="88"/>
      <c r="V1016" s="52"/>
      <c r="W1016" s="52"/>
      <c r="X1016" s="52"/>
      <c r="Y1016" s="52"/>
      <c r="Z1016" s="51"/>
      <c r="AA1016" s="73"/>
      <c r="AB1016" s="73"/>
      <c r="AC1016" s="74"/>
      <c r="AD1016" s="81" t="s">
        <v>8795</v>
      </c>
      <c r="AE1016" s="81">
        <v>2942</v>
      </c>
      <c r="AF1016" s="81">
        <v>2648</v>
      </c>
      <c r="AG1016" s="81">
        <v>4922</v>
      </c>
      <c r="AH1016" s="81">
        <v>71</v>
      </c>
      <c r="AI1016" s="81">
        <v>-28800</v>
      </c>
      <c r="AJ1016" s="81"/>
      <c r="AK1016" s="81"/>
      <c r="AL1016" s="81"/>
      <c r="AM1016" s="81" t="s">
        <v>5617</v>
      </c>
      <c r="AN1016" s="83">
        <v>39803.299722222226</v>
      </c>
      <c r="AO1016" s="81"/>
      <c r="AP1016" s="81" t="b">
        <v>0</v>
      </c>
      <c r="AQ1016" s="81" t="b">
        <v>1</v>
      </c>
      <c r="AR1016" s="81" t="b">
        <v>0</v>
      </c>
      <c r="AS1016" s="81" t="s">
        <v>6171</v>
      </c>
      <c r="AT1016" s="81">
        <v>13</v>
      </c>
      <c r="AU1016" s="85" t="s">
        <v>6189</v>
      </c>
      <c r="AV1016" s="81" t="b">
        <v>0</v>
      </c>
      <c r="AW1016" s="81" t="s">
        <v>7170</v>
      </c>
      <c r="AX1016" s="85" t="s">
        <v>28025</v>
      </c>
      <c r="AY1016" s="81" t="s">
        <v>66</v>
      </c>
    </row>
    <row r="1017" spans="1:51" x14ac:dyDescent="0.25">
      <c r="A1017" s="66" t="s">
        <v>8796</v>
      </c>
      <c r="B1017" s="67"/>
      <c r="C1017" s="67"/>
      <c r="D1017" s="68"/>
      <c r="E1017" s="110"/>
      <c r="F1017" s="104" t="s">
        <v>25965</v>
      </c>
      <c r="G1017" s="111"/>
      <c r="H1017" s="71"/>
      <c r="I1017" s="72"/>
      <c r="J1017" s="112"/>
      <c r="K1017" s="71" t="s">
        <v>30145</v>
      </c>
      <c r="L1017" s="113"/>
      <c r="M1017" s="76"/>
      <c r="N1017" s="76"/>
      <c r="O1017" s="77"/>
      <c r="P1017" s="78"/>
      <c r="Q1017" s="78"/>
      <c r="R1017" s="88"/>
      <c r="S1017" s="88"/>
      <c r="T1017" s="88"/>
      <c r="U1017" s="88"/>
      <c r="V1017" s="52"/>
      <c r="W1017" s="52"/>
      <c r="X1017" s="52"/>
      <c r="Y1017" s="52"/>
      <c r="Z1017" s="51"/>
      <c r="AA1017" s="73"/>
      <c r="AB1017" s="73"/>
      <c r="AC1017" s="74"/>
      <c r="AD1017" s="81" t="s">
        <v>17916</v>
      </c>
      <c r="AE1017" s="81">
        <v>15</v>
      </c>
      <c r="AF1017" s="81">
        <v>3</v>
      </c>
      <c r="AG1017" s="81">
        <v>40</v>
      </c>
      <c r="AH1017" s="81">
        <v>36</v>
      </c>
      <c r="AI1017" s="81"/>
      <c r="AJ1017" s="81"/>
      <c r="AK1017" s="81"/>
      <c r="AL1017" s="81"/>
      <c r="AM1017" s="81"/>
      <c r="AN1017" s="83">
        <v>42391.935057870367</v>
      </c>
      <c r="AO1017" s="85" t="s">
        <v>23392</v>
      </c>
      <c r="AP1017" s="81" t="b">
        <v>1</v>
      </c>
      <c r="AQ1017" s="81" t="b">
        <v>0</v>
      </c>
      <c r="AR1017" s="81" t="b">
        <v>0</v>
      </c>
      <c r="AS1017" s="81" t="s">
        <v>6171</v>
      </c>
      <c r="AT1017" s="81">
        <v>0</v>
      </c>
      <c r="AU1017" s="81"/>
      <c r="AV1017" s="81" t="b">
        <v>0</v>
      </c>
      <c r="AW1017" s="81" t="s">
        <v>7170</v>
      </c>
      <c r="AX1017" s="85" t="s">
        <v>28026</v>
      </c>
      <c r="AY1017" s="81" t="s">
        <v>66</v>
      </c>
    </row>
    <row r="1018" spans="1:51" x14ac:dyDescent="0.25">
      <c r="A1018" s="66" t="s">
        <v>8797</v>
      </c>
      <c r="B1018" s="67"/>
      <c r="C1018" s="67"/>
      <c r="D1018" s="68"/>
      <c r="E1018" s="110"/>
      <c r="F1018" s="104" t="s">
        <v>25966</v>
      </c>
      <c r="G1018" s="111"/>
      <c r="H1018" s="71"/>
      <c r="I1018" s="72"/>
      <c r="J1018" s="112"/>
      <c r="K1018" s="71" t="s">
        <v>30146</v>
      </c>
      <c r="L1018" s="113"/>
      <c r="M1018" s="76"/>
      <c r="N1018" s="76"/>
      <c r="O1018" s="77"/>
      <c r="P1018" s="78"/>
      <c r="Q1018" s="78"/>
      <c r="R1018" s="88"/>
      <c r="S1018" s="88"/>
      <c r="T1018" s="88"/>
      <c r="U1018" s="88"/>
      <c r="V1018" s="52"/>
      <c r="W1018" s="52"/>
      <c r="X1018" s="52"/>
      <c r="Y1018" s="52"/>
      <c r="Z1018" s="51"/>
      <c r="AA1018" s="73"/>
      <c r="AB1018" s="73"/>
      <c r="AC1018" s="74"/>
      <c r="AD1018" s="81" t="s">
        <v>17917</v>
      </c>
      <c r="AE1018" s="81">
        <v>927</v>
      </c>
      <c r="AF1018" s="81">
        <v>928</v>
      </c>
      <c r="AG1018" s="81">
        <v>4250</v>
      </c>
      <c r="AH1018" s="81">
        <v>1674</v>
      </c>
      <c r="AI1018" s="81"/>
      <c r="AJ1018" s="81"/>
      <c r="AK1018" s="81"/>
      <c r="AL1018" s="81"/>
      <c r="AM1018" s="81"/>
      <c r="AN1018" s="83">
        <v>41784.540775462963</v>
      </c>
      <c r="AO1018" s="85" t="s">
        <v>23393</v>
      </c>
      <c r="AP1018" s="81" t="b">
        <v>1</v>
      </c>
      <c r="AQ1018" s="81" t="b">
        <v>0</v>
      </c>
      <c r="AR1018" s="81" t="b">
        <v>0</v>
      </c>
      <c r="AS1018" s="81" t="s">
        <v>6171</v>
      </c>
      <c r="AT1018" s="81">
        <v>0</v>
      </c>
      <c r="AU1018" s="85" t="s">
        <v>6192</v>
      </c>
      <c r="AV1018" s="81" t="b">
        <v>0</v>
      </c>
      <c r="AW1018" s="81" t="s">
        <v>7170</v>
      </c>
      <c r="AX1018" s="85" t="s">
        <v>28027</v>
      </c>
      <c r="AY1018" s="81" t="s">
        <v>66</v>
      </c>
    </row>
    <row r="1019" spans="1:51" x14ac:dyDescent="0.25">
      <c r="A1019" s="66" t="s">
        <v>8798</v>
      </c>
      <c r="B1019" s="67"/>
      <c r="C1019" s="67"/>
      <c r="D1019" s="68"/>
      <c r="E1019" s="110"/>
      <c r="F1019" s="104" t="s">
        <v>25967</v>
      </c>
      <c r="G1019" s="111"/>
      <c r="H1019" s="71"/>
      <c r="I1019" s="72"/>
      <c r="J1019" s="112"/>
      <c r="K1019" s="71" t="s">
        <v>30147</v>
      </c>
      <c r="L1019" s="113"/>
      <c r="M1019" s="76"/>
      <c r="N1019" s="76"/>
      <c r="O1019" s="77"/>
      <c r="P1019" s="78"/>
      <c r="Q1019" s="78"/>
      <c r="R1019" s="88"/>
      <c r="S1019" s="88"/>
      <c r="T1019" s="88"/>
      <c r="U1019" s="88"/>
      <c r="V1019" s="52"/>
      <c r="W1019" s="52"/>
      <c r="X1019" s="52"/>
      <c r="Y1019" s="52"/>
      <c r="Z1019" s="51"/>
      <c r="AA1019" s="73"/>
      <c r="AB1019" s="73"/>
      <c r="AC1019" s="74"/>
      <c r="AD1019" s="81" t="s">
        <v>17918</v>
      </c>
      <c r="AE1019" s="81">
        <v>138</v>
      </c>
      <c r="AF1019" s="81">
        <v>462</v>
      </c>
      <c r="AG1019" s="81">
        <v>13383</v>
      </c>
      <c r="AH1019" s="81">
        <v>7258</v>
      </c>
      <c r="AI1019" s="81"/>
      <c r="AJ1019" s="81" t="s">
        <v>19914</v>
      </c>
      <c r="AK1019" s="81" t="s">
        <v>21573</v>
      </c>
      <c r="AL1019" s="85" t="s">
        <v>22578</v>
      </c>
      <c r="AM1019" s="81"/>
      <c r="AN1019" s="83">
        <v>42264.576354166667</v>
      </c>
      <c r="AO1019" s="85" t="s">
        <v>23394</v>
      </c>
      <c r="AP1019" s="81" t="b">
        <v>1</v>
      </c>
      <c r="AQ1019" s="81" t="b">
        <v>0</v>
      </c>
      <c r="AR1019" s="81" t="b">
        <v>0</v>
      </c>
      <c r="AS1019" s="81" t="s">
        <v>6171</v>
      </c>
      <c r="AT1019" s="81">
        <v>2</v>
      </c>
      <c r="AU1019" s="85" t="s">
        <v>6192</v>
      </c>
      <c r="AV1019" s="81" t="b">
        <v>0</v>
      </c>
      <c r="AW1019" s="81" t="s">
        <v>7170</v>
      </c>
      <c r="AX1019" s="85" t="s">
        <v>28028</v>
      </c>
      <c r="AY1019" s="81" t="s">
        <v>66</v>
      </c>
    </row>
    <row r="1020" spans="1:51" x14ac:dyDescent="0.25">
      <c r="A1020" s="66" t="s">
        <v>8799</v>
      </c>
      <c r="B1020" s="67"/>
      <c r="C1020" s="67"/>
      <c r="D1020" s="68"/>
      <c r="E1020" s="110"/>
      <c r="F1020" s="104" t="s">
        <v>25968</v>
      </c>
      <c r="G1020" s="111"/>
      <c r="H1020" s="71"/>
      <c r="I1020" s="72"/>
      <c r="J1020" s="112"/>
      <c r="K1020" s="71" t="s">
        <v>30148</v>
      </c>
      <c r="L1020" s="113"/>
      <c r="M1020" s="76"/>
      <c r="N1020" s="76"/>
      <c r="O1020" s="77"/>
      <c r="P1020" s="78"/>
      <c r="Q1020" s="78"/>
      <c r="R1020" s="88"/>
      <c r="S1020" s="88"/>
      <c r="T1020" s="88"/>
      <c r="U1020" s="88"/>
      <c r="V1020" s="52"/>
      <c r="W1020" s="52"/>
      <c r="X1020" s="52"/>
      <c r="Y1020" s="52"/>
      <c r="Z1020" s="51"/>
      <c r="AA1020" s="73"/>
      <c r="AB1020" s="73"/>
      <c r="AC1020" s="74"/>
      <c r="AD1020" s="81" t="s">
        <v>17919</v>
      </c>
      <c r="AE1020" s="81">
        <v>799</v>
      </c>
      <c r="AF1020" s="81">
        <v>581</v>
      </c>
      <c r="AG1020" s="81">
        <v>4637</v>
      </c>
      <c r="AH1020" s="81">
        <v>16</v>
      </c>
      <c r="AI1020" s="81">
        <v>-21600</v>
      </c>
      <c r="AJ1020" s="81" t="s">
        <v>19915</v>
      </c>
      <c r="AK1020" s="81" t="s">
        <v>5295</v>
      </c>
      <c r="AL1020" s="85" t="s">
        <v>22579</v>
      </c>
      <c r="AM1020" s="81" t="s">
        <v>5621</v>
      </c>
      <c r="AN1020" s="83">
        <v>40064.842777777776</v>
      </c>
      <c r="AO1020" s="85" t="s">
        <v>23395</v>
      </c>
      <c r="AP1020" s="81" t="b">
        <v>0</v>
      </c>
      <c r="AQ1020" s="81" t="b">
        <v>0</v>
      </c>
      <c r="AR1020" s="81" t="b">
        <v>1</v>
      </c>
      <c r="AS1020" s="81" t="s">
        <v>6171</v>
      </c>
      <c r="AT1020" s="81">
        <v>15</v>
      </c>
      <c r="AU1020" s="85" t="s">
        <v>24989</v>
      </c>
      <c r="AV1020" s="81" t="b">
        <v>0</v>
      </c>
      <c r="AW1020" s="81" t="s">
        <v>7170</v>
      </c>
      <c r="AX1020" s="85" t="s">
        <v>28029</v>
      </c>
      <c r="AY1020" s="81" t="s">
        <v>66</v>
      </c>
    </row>
    <row r="1021" spans="1:51" x14ac:dyDescent="0.25">
      <c r="A1021" s="66" t="s">
        <v>8800</v>
      </c>
      <c r="B1021" s="67"/>
      <c r="C1021" s="67"/>
      <c r="D1021" s="68"/>
      <c r="E1021" s="110"/>
      <c r="F1021" s="104" t="s">
        <v>25969</v>
      </c>
      <c r="G1021" s="111"/>
      <c r="H1021" s="71"/>
      <c r="I1021" s="72"/>
      <c r="J1021" s="112"/>
      <c r="K1021" s="71" t="s">
        <v>30149</v>
      </c>
      <c r="L1021" s="113"/>
      <c r="M1021" s="76"/>
      <c r="N1021" s="76"/>
      <c r="O1021" s="77"/>
      <c r="P1021" s="78"/>
      <c r="Q1021" s="78"/>
      <c r="R1021" s="88"/>
      <c r="S1021" s="88"/>
      <c r="T1021" s="88"/>
      <c r="U1021" s="88"/>
      <c r="V1021" s="52"/>
      <c r="W1021" s="52"/>
      <c r="X1021" s="52"/>
      <c r="Y1021" s="52"/>
      <c r="Z1021" s="51"/>
      <c r="AA1021" s="73"/>
      <c r="AB1021" s="73"/>
      <c r="AC1021" s="74"/>
      <c r="AD1021" s="81" t="s">
        <v>17920</v>
      </c>
      <c r="AE1021" s="81">
        <v>432</v>
      </c>
      <c r="AF1021" s="81">
        <v>396</v>
      </c>
      <c r="AG1021" s="81">
        <v>2346</v>
      </c>
      <c r="AH1021" s="81">
        <v>4779</v>
      </c>
      <c r="AI1021" s="81"/>
      <c r="AJ1021" s="81" t="s">
        <v>19916</v>
      </c>
      <c r="AK1021" s="81"/>
      <c r="AL1021" s="81"/>
      <c r="AM1021" s="81"/>
      <c r="AN1021" s="83">
        <v>41717.144166666665</v>
      </c>
      <c r="AO1021" s="85" t="s">
        <v>23396</v>
      </c>
      <c r="AP1021" s="81" t="b">
        <v>1</v>
      </c>
      <c r="AQ1021" s="81" t="b">
        <v>0</v>
      </c>
      <c r="AR1021" s="81" t="b">
        <v>1</v>
      </c>
      <c r="AS1021" s="81" t="s">
        <v>6171</v>
      </c>
      <c r="AT1021" s="81">
        <v>1</v>
      </c>
      <c r="AU1021" s="85" t="s">
        <v>6192</v>
      </c>
      <c r="AV1021" s="81" t="b">
        <v>0</v>
      </c>
      <c r="AW1021" s="81" t="s">
        <v>7170</v>
      </c>
      <c r="AX1021" s="85" t="s">
        <v>28030</v>
      </c>
      <c r="AY1021" s="81" t="s">
        <v>66</v>
      </c>
    </row>
    <row r="1022" spans="1:51" x14ac:dyDescent="0.25">
      <c r="A1022" s="66" t="s">
        <v>8801</v>
      </c>
      <c r="B1022" s="67"/>
      <c r="C1022" s="67"/>
      <c r="D1022" s="68"/>
      <c r="E1022" s="110"/>
      <c r="F1022" s="104" t="s">
        <v>25970</v>
      </c>
      <c r="G1022" s="111"/>
      <c r="H1022" s="71"/>
      <c r="I1022" s="72"/>
      <c r="J1022" s="112"/>
      <c r="K1022" s="71" t="s">
        <v>30150</v>
      </c>
      <c r="L1022" s="113"/>
      <c r="M1022" s="76"/>
      <c r="N1022" s="76"/>
      <c r="O1022" s="77"/>
      <c r="P1022" s="78"/>
      <c r="Q1022" s="78"/>
      <c r="R1022" s="88"/>
      <c r="S1022" s="88"/>
      <c r="T1022" s="88"/>
      <c r="U1022" s="88"/>
      <c r="V1022" s="52"/>
      <c r="W1022" s="52"/>
      <c r="X1022" s="52"/>
      <c r="Y1022" s="52"/>
      <c r="Z1022" s="51"/>
      <c r="AA1022" s="73"/>
      <c r="AB1022" s="73"/>
      <c r="AC1022" s="74"/>
      <c r="AD1022" s="81" t="s">
        <v>17921</v>
      </c>
      <c r="AE1022" s="81">
        <v>525</v>
      </c>
      <c r="AF1022" s="81">
        <v>583</v>
      </c>
      <c r="AG1022" s="81">
        <v>3765</v>
      </c>
      <c r="AH1022" s="81">
        <v>4194</v>
      </c>
      <c r="AI1022" s="81">
        <v>-21600</v>
      </c>
      <c r="AJ1022" s="81" t="s">
        <v>19917</v>
      </c>
      <c r="AK1022" s="81"/>
      <c r="AL1022" s="81"/>
      <c r="AM1022" s="81" t="s">
        <v>5621</v>
      </c>
      <c r="AN1022" s="83">
        <v>40932.999560185184</v>
      </c>
      <c r="AO1022" s="85" t="s">
        <v>23397</v>
      </c>
      <c r="AP1022" s="81" t="b">
        <v>1</v>
      </c>
      <c r="AQ1022" s="81" t="b">
        <v>0</v>
      </c>
      <c r="AR1022" s="81" t="b">
        <v>0</v>
      </c>
      <c r="AS1022" s="81" t="s">
        <v>6171</v>
      </c>
      <c r="AT1022" s="81">
        <v>3</v>
      </c>
      <c r="AU1022" s="85" t="s">
        <v>6192</v>
      </c>
      <c r="AV1022" s="81" t="b">
        <v>0</v>
      </c>
      <c r="AW1022" s="81" t="s">
        <v>7170</v>
      </c>
      <c r="AX1022" s="85" t="s">
        <v>28031</v>
      </c>
      <c r="AY1022" s="81" t="s">
        <v>66</v>
      </c>
    </row>
    <row r="1023" spans="1:51" x14ac:dyDescent="0.25">
      <c r="A1023" s="66" t="s">
        <v>8802</v>
      </c>
      <c r="B1023" s="67"/>
      <c r="C1023" s="67"/>
      <c r="D1023" s="68"/>
      <c r="E1023" s="110"/>
      <c r="F1023" s="104" t="s">
        <v>25971</v>
      </c>
      <c r="G1023" s="111"/>
      <c r="H1023" s="71"/>
      <c r="I1023" s="72"/>
      <c r="J1023" s="112"/>
      <c r="K1023" s="71" t="s">
        <v>30151</v>
      </c>
      <c r="L1023" s="113"/>
      <c r="M1023" s="76"/>
      <c r="N1023" s="76"/>
      <c r="O1023" s="77"/>
      <c r="P1023" s="78"/>
      <c r="Q1023" s="78"/>
      <c r="R1023" s="88"/>
      <c r="S1023" s="88"/>
      <c r="T1023" s="88"/>
      <c r="U1023" s="88"/>
      <c r="V1023" s="52"/>
      <c r="W1023" s="52"/>
      <c r="X1023" s="52"/>
      <c r="Y1023" s="52"/>
      <c r="Z1023" s="51"/>
      <c r="AA1023" s="73"/>
      <c r="AB1023" s="73"/>
      <c r="AC1023" s="74"/>
      <c r="AD1023" s="81" t="s">
        <v>17922</v>
      </c>
      <c r="AE1023" s="81">
        <v>416</v>
      </c>
      <c r="AF1023" s="81">
        <v>413</v>
      </c>
      <c r="AG1023" s="81">
        <v>3464</v>
      </c>
      <c r="AH1023" s="81">
        <v>25</v>
      </c>
      <c r="AI1023" s="81"/>
      <c r="AJ1023" s="81"/>
      <c r="AK1023" s="81" t="s">
        <v>21574</v>
      </c>
      <c r="AL1023" s="81"/>
      <c r="AM1023" s="81"/>
      <c r="AN1023" s="83">
        <v>42371.856539351851</v>
      </c>
      <c r="AO1023" s="85" t="s">
        <v>23398</v>
      </c>
      <c r="AP1023" s="81" t="b">
        <v>1</v>
      </c>
      <c r="AQ1023" s="81" t="b">
        <v>0</v>
      </c>
      <c r="AR1023" s="81" t="b">
        <v>0</v>
      </c>
      <c r="AS1023" s="81" t="s">
        <v>6171</v>
      </c>
      <c r="AT1023" s="81">
        <v>6</v>
      </c>
      <c r="AU1023" s="81"/>
      <c r="AV1023" s="81" t="b">
        <v>0</v>
      </c>
      <c r="AW1023" s="81" t="s">
        <v>7170</v>
      </c>
      <c r="AX1023" s="85" t="s">
        <v>28032</v>
      </c>
      <c r="AY1023" s="81" t="s">
        <v>66</v>
      </c>
    </row>
    <row r="1024" spans="1:51" x14ac:dyDescent="0.25">
      <c r="A1024" s="66" t="s">
        <v>8803</v>
      </c>
      <c r="B1024" s="67"/>
      <c r="C1024" s="67"/>
      <c r="D1024" s="68"/>
      <c r="E1024" s="110"/>
      <c r="F1024" s="104" t="s">
        <v>25972</v>
      </c>
      <c r="G1024" s="111"/>
      <c r="H1024" s="71"/>
      <c r="I1024" s="72"/>
      <c r="J1024" s="112"/>
      <c r="K1024" s="71" t="s">
        <v>30152</v>
      </c>
      <c r="L1024" s="113"/>
      <c r="M1024" s="76"/>
      <c r="N1024" s="76"/>
      <c r="O1024" s="77"/>
      <c r="P1024" s="78"/>
      <c r="Q1024" s="78"/>
      <c r="R1024" s="88"/>
      <c r="S1024" s="88"/>
      <c r="T1024" s="88"/>
      <c r="U1024" s="88"/>
      <c r="V1024" s="52"/>
      <c r="W1024" s="52"/>
      <c r="X1024" s="52"/>
      <c r="Y1024" s="52"/>
      <c r="Z1024" s="51"/>
      <c r="AA1024" s="73"/>
      <c r="AB1024" s="73"/>
      <c r="AC1024" s="74"/>
      <c r="AD1024" s="81" t="s">
        <v>17923</v>
      </c>
      <c r="AE1024" s="81">
        <v>1145</v>
      </c>
      <c r="AF1024" s="81">
        <v>805</v>
      </c>
      <c r="AG1024" s="81">
        <v>38130</v>
      </c>
      <c r="AH1024" s="81">
        <v>1097</v>
      </c>
      <c r="AI1024" s="81">
        <v>-28800</v>
      </c>
      <c r="AJ1024" s="81" t="s">
        <v>19918</v>
      </c>
      <c r="AK1024" s="81"/>
      <c r="AL1024" s="81"/>
      <c r="AM1024" s="81" t="s">
        <v>5617</v>
      </c>
      <c r="AN1024" s="83">
        <v>40055.970243055555</v>
      </c>
      <c r="AO1024" s="85" t="s">
        <v>23399</v>
      </c>
      <c r="AP1024" s="81" t="b">
        <v>0</v>
      </c>
      <c r="AQ1024" s="81" t="b">
        <v>0</v>
      </c>
      <c r="AR1024" s="81" t="b">
        <v>0</v>
      </c>
      <c r="AS1024" s="81" t="s">
        <v>6171</v>
      </c>
      <c r="AT1024" s="81">
        <v>30</v>
      </c>
      <c r="AU1024" s="85" t="s">
        <v>24990</v>
      </c>
      <c r="AV1024" s="81" t="b">
        <v>0</v>
      </c>
      <c r="AW1024" s="81" t="s">
        <v>7170</v>
      </c>
      <c r="AX1024" s="85" t="s">
        <v>28033</v>
      </c>
      <c r="AY1024" s="81" t="s">
        <v>66</v>
      </c>
    </row>
    <row r="1025" spans="1:51" x14ac:dyDescent="0.25">
      <c r="A1025" s="66" t="s">
        <v>8804</v>
      </c>
      <c r="B1025" s="67"/>
      <c r="C1025" s="67"/>
      <c r="D1025" s="68"/>
      <c r="E1025" s="110"/>
      <c r="F1025" s="104" t="s">
        <v>25973</v>
      </c>
      <c r="G1025" s="111"/>
      <c r="H1025" s="71"/>
      <c r="I1025" s="72"/>
      <c r="J1025" s="112"/>
      <c r="K1025" s="71" t="s">
        <v>30153</v>
      </c>
      <c r="L1025" s="113"/>
      <c r="M1025" s="76"/>
      <c r="N1025" s="76"/>
      <c r="O1025" s="77"/>
      <c r="P1025" s="78"/>
      <c r="Q1025" s="78"/>
      <c r="R1025" s="88"/>
      <c r="S1025" s="88"/>
      <c r="T1025" s="88"/>
      <c r="U1025" s="88"/>
      <c r="V1025" s="52"/>
      <c r="W1025" s="52"/>
      <c r="X1025" s="52"/>
      <c r="Y1025" s="52"/>
      <c r="Z1025" s="51"/>
      <c r="AA1025" s="73"/>
      <c r="AB1025" s="73"/>
      <c r="AC1025" s="74"/>
      <c r="AD1025" s="81" t="s">
        <v>17924</v>
      </c>
      <c r="AE1025" s="81">
        <v>1228</v>
      </c>
      <c r="AF1025" s="81">
        <v>1328</v>
      </c>
      <c r="AG1025" s="81">
        <v>30244</v>
      </c>
      <c r="AH1025" s="81">
        <v>6089</v>
      </c>
      <c r="AI1025" s="81">
        <v>-21600</v>
      </c>
      <c r="AJ1025" s="81" t="s">
        <v>19919</v>
      </c>
      <c r="AK1025" s="81" t="s">
        <v>21575</v>
      </c>
      <c r="AL1025" s="81"/>
      <c r="AM1025" s="81" t="s">
        <v>5621</v>
      </c>
      <c r="AN1025" s="83">
        <v>41223.774675925924</v>
      </c>
      <c r="AO1025" s="85" t="s">
        <v>23400</v>
      </c>
      <c r="AP1025" s="81" t="b">
        <v>0</v>
      </c>
      <c r="AQ1025" s="81" t="b">
        <v>0</v>
      </c>
      <c r="AR1025" s="81" t="b">
        <v>0</v>
      </c>
      <c r="AS1025" s="81" t="s">
        <v>6171</v>
      </c>
      <c r="AT1025" s="81">
        <v>2</v>
      </c>
      <c r="AU1025" s="85" t="s">
        <v>6303</v>
      </c>
      <c r="AV1025" s="81" t="b">
        <v>0</v>
      </c>
      <c r="AW1025" s="81" t="s">
        <v>7170</v>
      </c>
      <c r="AX1025" s="85" t="s">
        <v>28034</v>
      </c>
      <c r="AY1025" s="81" t="s">
        <v>66</v>
      </c>
    </row>
    <row r="1026" spans="1:51" x14ac:dyDescent="0.25">
      <c r="A1026" s="66" t="s">
        <v>8805</v>
      </c>
      <c r="B1026" s="67"/>
      <c r="C1026" s="67"/>
      <c r="D1026" s="68"/>
      <c r="E1026" s="110"/>
      <c r="F1026" s="104" t="s">
        <v>25974</v>
      </c>
      <c r="G1026" s="111"/>
      <c r="H1026" s="71"/>
      <c r="I1026" s="72"/>
      <c r="J1026" s="112"/>
      <c r="K1026" s="71" t="s">
        <v>30154</v>
      </c>
      <c r="L1026" s="113"/>
      <c r="M1026" s="76"/>
      <c r="N1026" s="76"/>
      <c r="O1026" s="77"/>
      <c r="P1026" s="78"/>
      <c r="Q1026" s="78"/>
      <c r="R1026" s="88"/>
      <c r="S1026" s="88"/>
      <c r="T1026" s="88"/>
      <c r="U1026" s="88"/>
      <c r="V1026" s="52"/>
      <c r="W1026" s="52"/>
      <c r="X1026" s="52"/>
      <c r="Y1026" s="52"/>
      <c r="Z1026" s="51"/>
      <c r="AA1026" s="73"/>
      <c r="AB1026" s="73"/>
      <c r="AC1026" s="74"/>
      <c r="AD1026" s="81" t="s">
        <v>17925</v>
      </c>
      <c r="AE1026" s="81">
        <v>982</v>
      </c>
      <c r="AF1026" s="81">
        <v>1277</v>
      </c>
      <c r="AG1026" s="81">
        <v>27991</v>
      </c>
      <c r="AH1026" s="81">
        <v>11710</v>
      </c>
      <c r="AI1026" s="81">
        <v>36000</v>
      </c>
      <c r="AJ1026" s="81" t="s">
        <v>19920</v>
      </c>
      <c r="AK1026" s="81" t="s">
        <v>21576</v>
      </c>
      <c r="AL1026" s="85" t="s">
        <v>22580</v>
      </c>
      <c r="AM1026" s="81" t="s">
        <v>23106</v>
      </c>
      <c r="AN1026" s="83">
        <v>42039.315740740742</v>
      </c>
      <c r="AO1026" s="85" t="s">
        <v>23401</v>
      </c>
      <c r="AP1026" s="81" t="b">
        <v>0</v>
      </c>
      <c r="AQ1026" s="81" t="b">
        <v>0</v>
      </c>
      <c r="AR1026" s="81" t="b">
        <v>1</v>
      </c>
      <c r="AS1026" s="81" t="s">
        <v>6171</v>
      </c>
      <c r="AT1026" s="81">
        <v>1</v>
      </c>
      <c r="AU1026" s="85" t="s">
        <v>6192</v>
      </c>
      <c r="AV1026" s="81" t="b">
        <v>0</v>
      </c>
      <c r="AW1026" s="81" t="s">
        <v>7170</v>
      </c>
      <c r="AX1026" s="85" t="s">
        <v>28035</v>
      </c>
      <c r="AY1026" s="81" t="s">
        <v>66</v>
      </c>
    </row>
    <row r="1027" spans="1:51" x14ac:dyDescent="0.25">
      <c r="A1027" s="66" t="s">
        <v>8806</v>
      </c>
      <c r="B1027" s="67"/>
      <c r="C1027" s="67"/>
      <c r="D1027" s="68"/>
      <c r="E1027" s="110"/>
      <c r="F1027" s="104" t="s">
        <v>25975</v>
      </c>
      <c r="G1027" s="111"/>
      <c r="H1027" s="71"/>
      <c r="I1027" s="72"/>
      <c r="J1027" s="112"/>
      <c r="K1027" s="71" t="s">
        <v>30155</v>
      </c>
      <c r="L1027" s="113"/>
      <c r="M1027" s="76"/>
      <c r="N1027" s="76"/>
      <c r="O1027" s="77"/>
      <c r="P1027" s="78"/>
      <c r="Q1027" s="78"/>
      <c r="R1027" s="88"/>
      <c r="S1027" s="88"/>
      <c r="T1027" s="88"/>
      <c r="U1027" s="88"/>
      <c r="V1027" s="52"/>
      <c r="W1027" s="52"/>
      <c r="X1027" s="52"/>
      <c r="Y1027" s="52"/>
      <c r="Z1027" s="51"/>
      <c r="AA1027" s="73"/>
      <c r="AB1027" s="73"/>
      <c r="AC1027" s="74"/>
      <c r="AD1027" s="81" t="s">
        <v>17926</v>
      </c>
      <c r="AE1027" s="81">
        <v>887</v>
      </c>
      <c r="AF1027" s="81">
        <v>1310</v>
      </c>
      <c r="AG1027" s="81">
        <v>8559</v>
      </c>
      <c r="AH1027" s="81">
        <v>5447</v>
      </c>
      <c r="AI1027" s="81"/>
      <c r="AJ1027" s="81" t="s">
        <v>19921</v>
      </c>
      <c r="AK1027" s="81" t="s">
        <v>21577</v>
      </c>
      <c r="AL1027" s="81"/>
      <c r="AM1027" s="81"/>
      <c r="AN1027" s="83">
        <v>41001.633750000001</v>
      </c>
      <c r="AO1027" s="85" t="s">
        <v>23402</v>
      </c>
      <c r="AP1027" s="81" t="b">
        <v>1</v>
      </c>
      <c r="AQ1027" s="81" t="b">
        <v>0</v>
      </c>
      <c r="AR1027" s="81" t="b">
        <v>0</v>
      </c>
      <c r="AS1027" s="81" t="s">
        <v>6171</v>
      </c>
      <c r="AT1027" s="81">
        <v>1</v>
      </c>
      <c r="AU1027" s="85" t="s">
        <v>6192</v>
      </c>
      <c r="AV1027" s="81" t="b">
        <v>0</v>
      </c>
      <c r="AW1027" s="81" t="s">
        <v>7170</v>
      </c>
      <c r="AX1027" s="85" t="s">
        <v>28036</v>
      </c>
      <c r="AY1027" s="81" t="s">
        <v>66</v>
      </c>
    </row>
    <row r="1028" spans="1:51" x14ac:dyDescent="0.25">
      <c r="A1028" s="66" t="s">
        <v>8807</v>
      </c>
      <c r="B1028" s="67"/>
      <c r="C1028" s="67"/>
      <c r="D1028" s="68"/>
      <c r="E1028" s="110"/>
      <c r="F1028" s="104" t="s">
        <v>6676</v>
      </c>
      <c r="G1028" s="111"/>
      <c r="H1028" s="71"/>
      <c r="I1028" s="72"/>
      <c r="J1028" s="112"/>
      <c r="K1028" s="71" t="s">
        <v>30156</v>
      </c>
      <c r="L1028" s="113"/>
      <c r="M1028" s="76"/>
      <c r="N1028" s="76"/>
      <c r="O1028" s="77"/>
      <c r="P1028" s="78"/>
      <c r="Q1028" s="78"/>
      <c r="R1028" s="88"/>
      <c r="S1028" s="88"/>
      <c r="T1028" s="88"/>
      <c r="U1028" s="88"/>
      <c r="V1028" s="52"/>
      <c r="W1028" s="52"/>
      <c r="X1028" s="52"/>
      <c r="Y1028" s="52"/>
      <c r="Z1028" s="51"/>
      <c r="AA1028" s="73"/>
      <c r="AB1028" s="73"/>
      <c r="AC1028" s="74"/>
      <c r="AD1028" s="81" t="s">
        <v>17927</v>
      </c>
      <c r="AE1028" s="81">
        <v>27</v>
      </c>
      <c r="AF1028" s="81">
        <v>4</v>
      </c>
      <c r="AG1028" s="81">
        <v>104</v>
      </c>
      <c r="AH1028" s="81">
        <v>99</v>
      </c>
      <c r="AI1028" s="81">
        <v>-28800</v>
      </c>
      <c r="AJ1028" s="81"/>
      <c r="AK1028" s="81" t="s">
        <v>21578</v>
      </c>
      <c r="AL1028" s="81"/>
      <c r="AM1028" s="81" t="s">
        <v>5617</v>
      </c>
      <c r="AN1028" s="83">
        <v>42366.115115740744</v>
      </c>
      <c r="AO1028" s="85" t="s">
        <v>23403</v>
      </c>
      <c r="AP1028" s="81" t="b">
        <v>0</v>
      </c>
      <c r="AQ1028" s="81" t="b">
        <v>1</v>
      </c>
      <c r="AR1028" s="81" t="b">
        <v>0</v>
      </c>
      <c r="AS1028" s="81" t="s">
        <v>6171</v>
      </c>
      <c r="AT1028" s="81">
        <v>1</v>
      </c>
      <c r="AU1028" s="85" t="s">
        <v>6368</v>
      </c>
      <c r="AV1028" s="81" t="b">
        <v>0</v>
      </c>
      <c r="AW1028" s="81" t="s">
        <v>7170</v>
      </c>
      <c r="AX1028" s="85" t="s">
        <v>28037</v>
      </c>
      <c r="AY1028" s="81" t="s">
        <v>66</v>
      </c>
    </row>
    <row r="1029" spans="1:51" x14ac:dyDescent="0.25">
      <c r="A1029" s="66" t="s">
        <v>8808</v>
      </c>
      <c r="B1029" s="67"/>
      <c r="C1029" s="67"/>
      <c r="D1029" s="68"/>
      <c r="E1029" s="110"/>
      <c r="F1029" s="104" t="s">
        <v>25976</v>
      </c>
      <c r="G1029" s="111"/>
      <c r="H1029" s="71"/>
      <c r="I1029" s="72"/>
      <c r="J1029" s="112"/>
      <c r="K1029" s="71" t="s">
        <v>30157</v>
      </c>
      <c r="L1029" s="113"/>
      <c r="M1029" s="76"/>
      <c r="N1029" s="76"/>
      <c r="O1029" s="77"/>
      <c r="P1029" s="78"/>
      <c r="Q1029" s="78"/>
      <c r="R1029" s="88"/>
      <c r="S1029" s="88"/>
      <c r="T1029" s="88"/>
      <c r="U1029" s="88"/>
      <c r="V1029" s="52"/>
      <c r="W1029" s="52"/>
      <c r="X1029" s="52"/>
      <c r="Y1029" s="52"/>
      <c r="Z1029" s="51"/>
      <c r="AA1029" s="73"/>
      <c r="AB1029" s="73"/>
      <c r="AC1029" s="74"/>
      <c r="AD1029" s="81" t="s">
        <v>17928</v>
      </c>
      <c r="AE1029" s="81">
        <v>364</v>
      </c>
      <c r="AF1029" s="81">
        <v>269</v>
      </c>
      <c r="AG1029" s="81">
        <v>3049</v>
      </c>
      <c r="AH1029" s="81">
        <v>1034</v>
      </c>
      <c r="AI1029" s="81"/>
      <c r="AJ1029" s="81" t="s">
        <v>19922</v>
      </c>
      <c r="AK1029" s="81" t="s">
        <v>21579</v>
      </c>
      <c r="AL1029" s="81"/>
      <c r="AM1029" s="81"/>
      <c r="AN1029" s="83">
        <v>42050.183749999997</v>
      </c>
      <c r="AO1029" s="85" t="s">
        <v>23404</v>
      </c>
      <c r="AP1029" s="81" t="b">
        <v>1</v>
      </c>
      <c r="AQ1029" s="81" t="b">
        <v>0</v>
      </c>
      <c r="AR1029" s="81" t="b">
        <v>1</v>
      </c>
      <c r="AS1029" s="81" t="s">
        <v>6171</v>
      </c>
      <c r="AT1029" s="81">
        <v>3</v>
      </c>
      <c r="AU1029" s="85" t="s">
        <v>6192</v>
      </c>
      <c r="AV1029" s="81" t="b">
        <v>0</v>
      </c>
      <c r="AW1029" s="81" t="s">
        <v>7170</v>
      </c>
      <c r="AX1029" s="85" t="s">
        <v>28038</v>
      </c>
      <c r="AY1029" s="81" t="s">
        <v>66</v>
      </c>
    </row>
    <row r="1030" spans="1:51" x14ac:dyDescent="0.25">
      <c r="A1030" s="66" t="s">
        <v>8809</v>
      </c>
      <c r="B1030" s="67"/>
      <c r="C1030" s="67"/>
      <c r="D1030" s="68"/>
      <c r="E1030" s="110"/>
      <c r="F1030" s="104" t="s">
        <v>25977</v>
      </c>
      <c r="G1030" s="111"/>
      <c r="H1030" s="71"/>
      <c r="I1030" s="72"/>
      <c r="J1030" s="112"/>
      <c r="K1030" s="71" t="s">
        <v>30158</v>
      </c>
      <c r="L1030" s="113"/>
      <c r="M1030" s="76"/>
      <c r="N1030" s="76"/>
      <c r="O1030" s="77"/>
      <c r="P1030" s="78"/>
      <c r="Q1030" s="78"/>
      <c r="R1030" s="88"/>
      <c r="S1030" s="88"/>
      <c r="T1030" s="88"/>
      <c r="U1030" s="88"/>
      <c r="V1030" s="52"/>
      <c r="W1030" s="52"/>
      <c r="X1030" s="52"/>
      <c r="Y1030" s="52"/>
      <c r="Z1030" s="51"/>
      <c r="AA1030" s="73"/>
      <c r="AB1030" s="73"/>
      <c r="AC1030" s="74"/>
      <c r="AD1030" s="81" t="s">
        <v>17929</v>
      </c>
      <c r="AE1030" s="81">
        <v>121</v>
      </c>
      <c r="AF1030" s="81">
        <v>53</v>
      </c>
      <c r="AG1030" s="81">
        <v>64</v>
      </c>
      <c r="AH1030" s="81">
        <v>12</v>
      </c>
      <c r="AI1030" s="81">
        <v>-28800</v>
      </c>
      <c r="AJ1030" s="81"/>
      <c r="AK1030" s="81" t="s">
        <v>21580</v>
      </c>
      <c r="AL1030" s="85" t="s">
        <v>22581</v>
      </c>
      <c r="AM1030" s="81" t="s">
        <v>5617</v>
      </c>
      <c r="AN1030" s="83">
        <v>42175.028113425928</v>
      </c>
      <c r="AO1030" s="85" t="s">
        <v>23405</v>
      </c>
      <c r="AP1030" s="81" t="b">
        <v>0</v>
      </c>
      <c r="AQ1030" s="81" t="b">
        <v>0</v>
      </c>
      <c r="AR1030" s="81" t="b">
        <v>0</v>
      </c>
      <c r="AS1030" s="81" t="s">
        <v>6171</v>
      </c>
      <c r="AT1030" s="81">
        <v>2</v>
      </c>
      <c r="AU1030" s="85" t="s">
        <v>6192</v>
      </c>
      <c r="AV1030" s="81" t="b">
        <v>0</v>
      </c>
      <c r="AW1030" s="81" t="s">
        <v>7170</v>
      </c>
      <c r="AX1030" s="85" t="s">
        <v>28039</v>
      </c>
      <c r="AY1030" s="81" t="s">
        <v>66</v>
      </c>
    </row>
    <row r="1031" spans="1:51" x14ac:dyDescent="0.25">
      <c r="A1031" s="66" t="s">
        <v>8810</v>
      </c>
      <c r="B1031" s="67"/>
      <c r="C1031" s="67"/>
      <c r="D1031" s="68"/>
      <c r="E1031" s="110"/>
      <c r="F1031" s="104" t="s">
        <v>25978</v>
      </c>
      <c r="G1031" s="111"/>
      <c r="H1031" s="71"/>
      <c r="I1031" s="72"/>
      <c r="J1031" s="112"/>
      <c r="K1031" s="71" t="s">
        <v>30159</v>
      </c>
      <c r="L1031" s="113"/>
      <c r="M1031" s="76"/>
      <c r="N1031" s="76"/>
      <c r="O1031" s="77"/>
      <c r="P1031" s="78"/>
      <c r="Q1031" s="78"/>
      <c r="R1031" s="88"/>
      <c r="S1031" s="88"/>
      <c r="T1031" s="88"/>
      <c r="U1031" s="88"/>
      <c r="V1031" s="52"/>
      <c r="W1031" s="52"/>
      <c r="X1031" s="52"/>
      <c r="Y1031" s="52"/>
      <c r="Z1031" s="51"/>
      <c r="AA1031" s="73"/>
      <c r="AB1031" s="73"/>
      <c r="AC1031" s="74"/>
      <c r="AD1031" s="81" t="s">
        <v>17930</v>
      </c>
      <c r="AE1031" s="81">
        <v>745</v>
      </c>
      <c r="AF1031" s="81">
        <v>1014</v>
      </c>
      <c r="AG1031" s="81">
        <v>230686</v>
      </c>
      <c r="AH1031" s="81">
        <v>380</v>
      </c>
      <c r="AI1031" s="81">
        <v>-18000</v>
      </c>
      <c r="AJ1031" s="81" t="s">
        <v>19923</v>
      </c>
      <c r="AK1031" s="81" t="s">
        <v>21581</v>
      </c>
      <c r="AL1031" s="81"/>
      <c r="AM1031" s="81" t="s">
        <v>5616</v>
      </c>
      <c r="AN1031" s="83">
        <v>39968.954317129632</v>
      </c>
      <c r="AO1031" s="85" t="s">
        <v>23406</v>
      </c>
      <c r="AP1031" s="81" t="b">
        <v>0</v>
      </c>
      <c r="AQ1031" s="81" t="b">
        <v>0</v>
      </c>
      <c r="AR1031" s="81" t="b">
        <v>1</v>
      </c>
      <c r="AS1031" s="81" t="s">
        <v>6171</v>
      </c>
      <c r="AT1031" s="81">
        <v>5</v>
      </c>
      <c r="AU1031" s="85" t="s">
        <v>24991</v>
      </c>
      <c r="AV1031" s="81" t="b">
        <v>0</v>
      </c>
      <c r="AW1031" s="81" t="s">
        <v>7170</v>
      </c>
      <c r="AX1031" s="85" t="s">
        <v>28040</v>
      </c>
      <c r="AY1031" s="81" t="s">
        <v>66</v>
      </c>
    </row>
    <row r="1032" spans="1:51" x14ac:dyDescent="0.25">
      <c r="A1032" s="66" t="s">
        <v>8811</v>
      </c>
      <c r="B1032" s="67"/>
      <c r="C1032" s="67"/>
      <c r="D1032" s="68"/>
      <c r="E1032" s="110"/>
      <c r="F1032" s="104" t="s">
        <v>25979</v>
      </c>
      <c r="G1032" s="111"/>
      <c r="H1032" s="71"/>
      <c r="I1032" s="72"/>
      <c r="J1032" s="112"/>
      <c r="K1032" s="71" t="s">
        <v>30160</v>
      </c>
      <c r="L1032" s="113"/>
      <c r="M1032" s="76"/>
      <c r="N1032" s="76"/>
      <c r="O1032" s="77"/>
      <c r="P1032" s="78"/>
      <c r="Q1032" s="78"/>
      <c r="R1032" s="88"/>
      <c r="S1032" s="88"/>
      <c r="T1032" s="88"/>
      <c r="U1032" s="88"/>
      <c r="V1032" s="52"/>
      <c r="W1032" s="52"/>
      <c r="X1032" s="52"/>
      <c r="Y1032" s="52"/>
      <c r="Z1032" s="51"/>
      <c r="AA1032" s="73"/>
      <c r="AB1032" s="73"/>
      <c r="AC1032" s="74"/>
      <c r="AD1032" s="81" t="s">
        <v>17931</v>
      </c>
      <c r="AE1032" s="81">
        <v>488</v>
      </c>
      <c r="AF1032" s="81">
        <v>483</v>
      </c>
      <c r="AG1032" s="81">
        <v>7840</v>
      </c>
      <c r="AH1032" s="81">
        <v>3118</v>
      </c>
      <c r="AI1032" s="81"/>
      <c r="AJ1032" s="81" t="s">
        <v>19924</v>
      </c>
      <c r="AK1032" s="81" t="s">
        <v>21582</v>
      </c>
      <c r="AL1032" s="81"/>
      <c r="AM1032" s="81"/>
      <c r="AN1032" s="83">
        <v>42022.951180555552</v>
      </c>
      <c r="AO1032" s="85" t="s">
        <v>23407</v>
      </c>
      <c r="AP1032" s="81" t="b">
        <v>1</v>
      </c>
      <c r="AQ1032" s="81" t="b">
        <v>0</v>
      </c>
      <c r="AR1032" s="81" t="b">
        <v>1</v>
      </c>
      <c r="AS1032" s="81" t="s">
        <v>6171</v>
      </c>
      <c r="AT1032" s="81">
        <v>0</v>
      </c>
      <c r="AU1032" s="85" t="s">
        <v>6192</v>
      </c>
      <c r="AV1032" s="81" t="b">
        <v>0</v>
      </c>
      <c r="AW1032" s="81" t="s">
        <v>7170</v>
      </c>
      <c r="AX1032" s="85" t="s">
        <v>28041</v>
      </c>
      <c r="AY1032" s="81" t="s">
        <v>66</v>
      </c>
    </row>
    <row r="1033" spans="1:51" x14ac:dyDescent="0.25">
      <c r="A1033" s="66" t="s">
        <v>8812</v>
      </c>
      <c r="B1033" s="67"/>
      <c r="C1033" s="67"/>
      <c r="D1033" s="68"/>
      <c r="E1033" s="110"/>
      <c r="F1033" s="104" t="s">
        <v>25980</v>
      </c>
      <c r="G1033" s="111"/>
      <c r="H1033" s="71"/>
      <c r="I1033" s="72"/>
      <c r="J1033" s="112"/>
      <c r="K1033" s="71" t="s">
        <v>30161</v>
      </c>
      <c r="L1033" s="113"/>
      <c r="M1033" s="76"/>
      <c r="N1033" s="76"/>
      <c r="O1033" s="77"/>
      <c r="P1033" s="78"/>
      <c r="Q1033" s="78"/>
      <c r="R1033" s="88"/>
      <c r="S1033" s="88"/>
      <c r="T1033" s="88"/>
      <c r="U1033" s="88"/>
      <c r="V1033" s="52"/>
      <c r="W1033" s="52"/>
      <c r="X1033" s="52"/>
      <c r="Y1033" s="52"/>
      <c r="Z1033" s="51"/>
      <c r="AA1033" s="73"/>
      <c r="AB1033" s="73"/>
      <c r="AC1033" s="74"/>
      <c r="AD1033" s="81" t="s">
        <v>17932</v>
      </c>
      <c r="AE1033" s="81">
        <v>500</v>
      </c>
      <c r="AF1033" s="81">
        <v>33</v>
      </c>
      <c r="AG1033" s="81">
        <v>2344</v>
      </c>
      <c r="AH1033" s="81">
        <v>1</v>
      </c>
      <c r="AI1033" s="81">
        <v>-21600</v>
      </c>
      <c r="AJ1033" s="81" t="s">
        <v>19925</v>
      </c>
      <c r="AK1033" s="81" t="s">
        <v>21583</v>
      </c>
      <c r="AL1033" s="81"/>
      <c r="AM1033" s="81" t="s">
        <v>5621</v>
      </c>
      <c r="AN1033" s="83">
        <v>39964.557187500002</v>
      </c>
      <c r="AO1033" s="81"/>
      <c r="AP1033" s="81" t="b">
        <v>0</v>
      </c>
      <c r="AQ1033" s="81" t="b">
        <v>0</v>
      </c>
      <c r="AR1033" s="81" t="b">
        <v>1</v>
      </c>
      <c r="AS1033" s="81" t="s">
        <v>6171</v>
      </c>
      <c r="AT1033" s="81">
        <v>0</v>
      </c>
      <c r="AU1033" s="85" t="s">
        <v>6189</v>
      </c>
      <c r="AV1033" s="81" t="b">
        <v>0</v>
      </c>
      <c r="AW1033" s="81" t="s">
        <v>7170</v>
      </c>
      <c r="AX1033" s="85" t="s">
        <v>28042</v>
      </c>
      <c r="AY1033" s="81" t="s">
        <v>66</v>
      </c>
    </row>
    <row r="1034" spans="1:51" x14ac:dyDescent="0.25">
      <c r="A1034" s="66" t="s">
        <v>8813</v>
      </c>
      <c r="B1034" s="67"/>
      <c r="C1034" s="67"/>
      <c r="D1034" s="68"/>
      <c r="E1034" s="110"/>
      <c r="F1034" s="104" t="s">
        <v>25981</v>
      </c>
      <c r="G1034" s="111"/>
      <c r="H1034" s="71"/>
      <c r="I1034" s="72"/>
      <c r="J1034" s="112"/>
      <c r="K1034" s="71" t="s">
        <v>30162</v>
      </c>
      <c r="L1034" s="113"/>
      <c r="M1034" s="76"/>
      <c r="N1034" s="76"/>
      <c r="O1034" s="77"/>
      <c r="P1034" s="78"/>
      <c r="Q1034" s="78"/>
      <c r="R1034" s="88"/>
      <c r="S1034" s="88"/>
      <c r="T1034" s="88"/>
      <c r="U1034" s="88"/>
      <c r="V1034" s="52"/>
      <c r="W1034" s="52"/>
      <c r="X1034" s="52"/>
      <c r="Y1034" s="52"/>
      <c r="Z1034" s="51"/>
      <c r="AA1034" s="73"/>
      <c r="AB1034" s="73"/>
      <c r="AC1034" s="74"/>
      <c r="AD1034" s="81" t="s">
        <v>17933</v>
      </c>
      <c r="AE1034" s="81">
        <v>457</v>
      </c>
      <c r="AF1034" s="81">
        <v>4344</v>
      </c>
      <c r="AG1034" s="81">
        <v>5255</v>
      </c>
      <c r="AH1034" s="81">
        <v>1368</v>
      </c>
      <c r="AI1034" s="81">
        <v>-18000</v>
      </c>
      <c r="AJ1034" s="81" t="s">
        <v>19926</v>
      </c>
      <c r="AK1034" s="81" t="s">
        <v>21584</v>
      </c>
      <c r="AL1034" s="85" t="s">
        <v>22582</v>
      </c>
      <c r="AM1034" s="81" t="s">
        <v>5619</v>
      </c>
      <c r="AN1034" s="83">
        <v>40677.135081018518</v>
      </c>
      <c r="AO1034" s="85" t="s">
        <v>23408</v>
      </c>
      <c r="AP1034" s="81" t="b">
        <v>0</v>
      </c>
      <c r="AQ1034" s="81" t="b">
        <v>0</v>
      </c>
      <c r="AR1034" s="81" t="b">
        <v>1</v>
      </c>
      <c r="AS1034" s="81" t="s">
        <v>6171</v>
      </c>
      <c r="AT1034" s="81">
        <v>9</v>
      </c>
      <c r="AU1034" s="85" t="s">
        <v>24992</v>
      </c>
      <c r="AV1034" s="81" t="b">
        <v>0</v>
      </c>
      <c r="AW1034" s="81" t="s">
        <v>7170</v>
      </c>
      <c r="AX1034" s="85" t="s">
        <v>28043</v>
      </c>
      <c r="AY1034" s="81" t="s">
        <v>66</v>
      </c>
    </row>
    <row r="1035" spans="1:51" x14ac:dyDescent="0.25">
      <c r="A1035" s="66" t="s">
        <v>8814</v>
      </c>
      <c r="B1035" s="67"/>
      <c r="C1035" s="67"/>
      <c r="D1035" s="68"/>
      <c r="E1035" s="110"/>
      <c r="F1035" s="104" t="s">
        <v>25982</v>
      </c>
      <c r="G1035" s="111"/>
      <c r="H1035" s="71"/>
      <c r="I1035" s="72"/>
      <c r="J1035" s="112"/>
      <c r="K1035" s="71" t="s">
        <v>30163</v>
      </c>
      <c r="L1035" s="113"/>
      <c r="M1035" s="76"/>
      <c r="N1035" s="76"/>
      <c r="O1035" s="77"/>
      <c r="P1035" s="78"/>
      <c r="Q1035" s="78"/>
      <c r="R1035" s="88"/>
      <c r="S1035" s="88"/>
      <c r="T1035" s="88"/>
      <c r="U1035" s="88"/>
      <c r="V1035" s="52"/>
      <c r="W1035" s="52"/>
      <c r="X1035" s="52"/>
      <c r="Y1035" s="52"/>
      <c r="Z1035" s="51"/>
      <c r="AA1035" s="73"/>
      <c r="AB1035" s="73"/>
      <c r="AC1035" s="74"/>
      <c r="AD1035" s="81" t="s">
        <v>17934</v>
      </c>
      <c r="AE1035" s="81">
        <v>113</v>
      </c>
      <c r="AF1035" s="81">
        <v>131</v>
      </c>
      <c r="AG1035" s="81">
        <v>3087</v>
      </c>
      <c r="AH1035" s="81">
        <v>79</v>
      </c>
      <c r="AI1035" s="81"/>
      <c r="AJ1035" s="81" t="s">
        <v>19927</v>
      </c>
      <c r="AK1035" s="81"/>
      <c r="AL1035" s="81"/>
      <c r="AM1035" s="81"/>
      <c r="AN1035" s="83">
        <v>40980.467118055552</v>
      </c>
      <c r="AO1035" s="85" t="s">
        <v>23409</v>
      </c>
      <c r="AP1035" s="81" t="b">
        <v>0</v>
      </c>
      <c r="AQ1035" s="81" t="b">
        <v>0</v>
      </c>
      <c r="AR1035" s="81" t="b">
        <v>0</v>
      </c>
      <c r="AS1035" s="81" t="s">
        <v>6171</v>
      </c>
      <c r="AT1035" s="81">
        <v>2</v>
      </c>
      <c r="AU1035" s="85" t="s">
        <v>24993</v>
      </c>
      <c r="AV1035" s="81" t="b">
        <v>0</v>
      </c>
      <c r="AW1035" s="81" t="s">
        <v>7170</v>
      </c>
      <c r="AX1035" s="85" t="s">
        <v>28044</v>
      </c>
      <c r="AY1035" s="81" t="s">
        <v>66</v>
      </c>
    </row>
    <row r="1036" spans="1:51" x14ac:dyDescent="0.25">
      <c r="A1036" s="66" t="s">
        <v>8815</v>
      </c>
      <c r="B1036" s="67"/>
      <c r="C1036" s="67"/>
      <c r="D1036" s="68"/>
      <c r="E1036" s="110"/>
      <c r="F1036" s="104" t="s">
        <v>25983</v>
      </c>
      <c r="G1036" s="111"/>
      <c r="H1036" s="71"/>
      <c r="I1036" s="72"/>
      <c r="J1036" s="112"/>
      <c r="K1036" s="71" t="s">
        <v>30164</v>
      </c>
      <c r="L1036" s="113"/>
      <c r="M1036" s="76"/>
      <c r="N1036" s="76"/>
      <c r="O1036" s="77"/>
      <c r="P1036" s="78"/>
      <c r="Q1036" s="78"/>
      <c r="R1036" s="88"/>
      <c r="S1036" s="88"/>
      <c r="T1036" s="88"/>
      <c r="U1036" s="88"/>
      <c r="V1036" s="52"/>
      <c r="W1036" s="52"/>
      <c r="X1036" s="52"/>
      <c r="Y1036" s="52"/>
      <c r="Z1036" s="51"/>
      <c r="AA1036" s="73"/>
      <c r="AB1036" s="73"/>
      <c r="AC1036" s="74"/>
      <c r="AD1036" s="81" t="s">
        <v>17935</v>
      </c>
      <c r="AE1036" s="81">
        <v>339</v>
      </c>
      <c r="AF1036" s="81">
        <v>235</v>
      </c>
      <c r="AG1036" s="81">
        <v>7457</v>
      </c>
      <c r="AH1036" s="81">
        <v>665</v>
      </c>
      <c r="AI1036" s="81">
        <v>-7200</v>
      </c>
      <c r="AJ1036" s="81" t="s">
        <v>19928</v>
      </c>
      <c r="AK1036" s="81" t="s">
        <v>21585</v>
      </c>
      <c r="AL1036" s="81"/>
      <c r="AM1036" s="81" t="s">
        <v>5639</v>
      </c>
      <c r="AN1036" s="83">
        <v>40021.100856481484</v>
      </c>
      <c r="AO1036" s="85" t="s">
        <v>23410</v>
      </c>
      <c r="AP1036" s="81" t="b">
        <v>1</v>
      </c>
      <c r="AQ1036" s="81" t="b">
        <v>0</v>
      </c>
      <c r="AR1036" s="81" t="b">
        <v>1</v>
      </c>
      <c r="AS1036" s="81" t="s">
        <v>6177</v>
      </c>
      <c r="AT1036" s="81">
        <v>0</v>
      </c>
      <c r="AU1036" s="85" t="s">
        <v>6192</v>
      </c>
      <c r="AV1036" s="81" t="b">
        <v>0</v>
      </c>
      <c r="AW1036" s="81" t="s">
        <v>7170</v>
      </c>
      <c r="AX1036" s="85" t="s">
        <v>28045</v>
      </c>
      <c r="AY1036" s="81" t="s">
        <v>66</v>
      </c>
    </row>
    <row r="1037" spans="1:51" x14ac:dyDescent="0.25">
      <c r="A1037" s="66" t="s">
        <v>8816</v>
      </c>
      <c r="B1037" s="67"/>
      <c r="C1037" s="67"/>
      <c r="D1037" s="68"/>
      <c r="E1037" s="110"/>
      <c r="F1037" s="104" t="s">
        <v>25984</v>
      </c>
      <c r="G1037" s="111"/>
      <c r="H1037" s="71"/>
      <c r="I1037" s="72"/>
      <c r="J1037" s="112"/>
      <c r="K1037" s="71" t="s">
        <v>30165</v>
      </c>
      <c r="L1037" s="113"/>
      <c r="M1037" s="76"/>
      <c r="N1037" s="76"/>
      <c r="O1037" s="77"/>
      <c r="P1037" s="78"/>
      <c r="Q1037" s="78"/>
      <c r="R1037" s="88"/>
      <c r="S1037" s="88"/>
      <c r="T1037" s="88"/>
      <c r="U1037" s="88"/>
      <c r="V1037" s="52"/>
      <c r="W1037" s="52"/>
      <c r="X1037" s="52"/>
      <c r="Y1037" s="52"/>
      <c r="Z1037" s="51"/>
      <c r="AA1037" s="73"/>
      <c r="AB1037" s="73"/>
      <c r="AC1037" s="74"/>
      <c r="AD1037" s="81" t="s">
        <v>17936</v>
      </c>
      <c r="AE1037" s="81">
        <v>906</v>
      </c>
      <c r="AF1037" s="81">
        <v>1242</v>
      </c>
      <c r="AG1037" s="81">
        <v>22231</v>
      </c>
      <c r="AH1037" s="81">
        <v>459</v>
      </c>
      <c r="AI1037" s="81"/>
      <c r="AJ1037" s="81" t="s">
        <v>19929</v>
      </c>
      <c r="AK1037" s="81" t="s">
        <v>21586</v>
      </c>
      <c r="AL1037" s="81"/>
      <c r="AM1037" s="81"/>
      <c r="AN1037" s="83">
        <v>40693.725451388891</v>
      </c>
      <c r="AO1037" s="85" t="s">
        <v>23411</v>
      </c>
      <c r="AP1037" s="81" t="b">
        <v>1</v>
      </c>
      <c r="AQ1037" s="81" t="b">
        <v>0</v>
      </c>
      <c r="AR1037" s="81" t="b">
        <v>1</v>
      </c>
      <c r="AS1037" s="81" t="s">
        <v>6171</v>
      </c>
      <c r="AT1037" s="81">
        <v>5</v>
      </c>
      <c r="AU1037" s="85" t="s">
        <v>6192</v>
      </c>
      <c r="AV1037" s="81" t="b">
        <v>0</v>
      </c>
      <c r="AW1037" s="81" t="s">
        <v>7170</v>
      </c>
      <c r="AX1037" s="85" t="s">
        <v>28046</v>
      </c>
      <c r="AY1037" s="81" t="s">
        <v>66</v>
      </c>
    </row>
    <row r="1038" spans="1:51" x14ac:dyDescent="0.25">
      <c r="A1038" s="66" t="s">
        <v>8817</v>
      </c>
      <c r="B1038" s="67"/>
      <c r="C1038" s="67"/>
      <c r="D1038" s="68"/>
      <c r="E1038" s="110"/>
      <c r="F1038" s="104" t="s">
        <v>25985</v>
      </c>
      <c r="G1038" s="111"/>
      <c r="H1038" s="71"/>
      <c r="I1038" s="72"/>
      <c r="J1038" s="112"/>
      <c r="K1038" s="71" t="s">
        <v>30166</v>
      </c>
      <c r="L1038" s="113"/>
      <c r="M1038" s="76"/>
      <c r="N1038" s="76"/>
      <c r="O1038" s="77"/>
      <c r="P1038" s="78"/>
      <c r="Q1038" s="78"/>
      <c r="R1038" s="88"/>
      <c r="S1038" s="88"/>
      <c r="T1038" s="88"/>
      <c r="U1038" s="88"/>
      <c r="V1038" s="52"/>
      <c r="W1038" s="52"/>
      <c r="X1038" s="52"/>
      <c r="Y1038" s="52"/>
      <c r="Z1038" s="51"/>
      <c r="AA1038" s="73"/>
      <c r="AB1038" s="73"/>
      <c r="AC1038" s="74"/>
      <c r="AD1038" s="81" t="s">
        <v>17937</v>
      </c>
      <c r="AE1038" s="81">
        <v>282</v>
      </c>
      <c r="AF1038" s="81">
        <v>389</v>
      </c>
      <c r="AG1038" s="81">
        <v>13208</v>
      </c>
      <c r="AH1038" s="81">
        <v>4780</v>
      </c>
      <c r="AI1038" s="81">
        <v>-28800</v>
      </c>
      <c r="AJ1038" s="81" t="s">
        <v>19930</v>
      </c>
      <c r="AK1038" s="81"/>
      <c r="AL1038" s="81"/>
      <c r="AM1038" s="81" t="s">
        <v>5637</v>
      </c>
      <c r="AN1038" s="83">
        <v>41949.99800925926</v>
      </c>
      <c r="AO1038" s="85" t="s">
        <v>23412</v>
      </c>
      <c r="AP1038" s="81" t="b">
        <v>0</v>
      </c>
      <c r="AQ1038" s="81" t="b">
        <v>0</v>
      </c>
      <c r="AR1038" s="81" t="b">
        <v>1</v>
      </c>
      <c r="AS1038" s="81" t="s">
        <v>6171</v>
      </c>
      <c r="AT1038" s="81">
        <v>2</v>
      </c>
      <c r="AU1038" s="85" t="s">
        <v>24994</v>
      </c>
      <c r="AV1038" s="81" t="b">
        <v>0</v>
      </c>
      <c r="AW1038" s="81" t="s">
        <v>7170</v>
      </c>
      <c r="AX1038" s="85" t="s">
        <v>28047</v>
      </c>
      <c r="AY1038" s="81" t="s">
        <v>66</v>
      </c>
    </row>
    <row r="1039" spans="1:51" x14ac:dyDescent="0.25">
      <c r="A1039" s="66" t="s">
        <v>8818</v>
      </c>
      <c r="B1039" s="67"/>
      <c r="C1039" s="67"/>
      <c r="D1039" s="68"/>
      <c r="E1039" s="110"/>
      <c r="F1039" s="104" t="s">
        <v>25986</v>
      </c>
      <c r="G1039" s="111"/>
      <c r="H1039" s="71"/>
      <c r="I1039" s="72"/>
      <c r="J1039" s="112"/>
      <c r="K1039" s="71" t="s">
        <v>30167</v>
      </c>
      <c r="L1039" s="113"/>
      <c r="M1039" s="76"/>
      <c r="N1039" s="76"/>
      <c r="O1039" s="77"/>
      <c r="P1039" s="78"/>
      <c r="Q1039" s="78"/>
      <c r="R1039" s="88"/>
      <c r="S1039" s="88"/>
      <c r="T1039" s="88"/>
      <c r="U1039" s="88"/>
      <c r="V1039" s="52"/>
      <c r="W1039" s="52"/>
      <c r="X1039" s="52"/>
      <c r="Y1039" s="52"/>
      <c r="Z1039" s="51"/>
      <c r="AA1039" s="73"/>
      <c r="AB1039" s="73"/>
      <c r="AC1039" s="74"/>
      <c r="AD1039" s="81" t="s">
        <v>17938</v>
      </c>
      <c r="AE1039" s="81">
        <v>238</v>
      </c>
      <c r="AF1039" s="81">
        <v>694</v>
      </c>
      <c r="AG1039" s="81">
        <v>6375</v>
      </c>
      <c r="AH1039" s="81">
        <v>3176</v>
      </c>
      <c r="AI1039" s="81"/>
      <c r="AJ1039" s="81" t="s">
        <v>19931</v>
      </c>
      <c r="AK1039" s="81" t="s">
        <v>21587</v>
      </c>
      <c r="AL1039" s="85" t="s">
        <v>22583</v>
      </c>
      <c r="AM1039" s="81"/>
      <c r="AN1039" s="83">
        <v>41745.101666666669</v>
      </c>
      <c r="AO1039" s="85" t="s">
        <v>23413</v>
      </c>
      <c r="AP1039" s="81" t="b">
        <v>1</v>
      </c>
      <c r="AQ1039" s="81" t="b">
        <v>0</v>
      </c>
      <c r="AR1039" s="81" t="b">
        <v>1</v>
      </c>
      <c r="AS1039" s="81" t="s">
        <v>6171</v>
      </c>
      <c r="AT1039" s="81">
        <v>0</v>
      </c>
      <c r="AU1039" s="85" t="s">
        <v>6192</v>
      </c>
      <c r="AV1039" s="81" t="b">
        <v>0</v>
      </c>
      <c r="AW1039" s="81" t="s">
        <v>7170</v>
      </c>
      <c r="AX1039" s="85" t="s">
        <v>28048</v>
      </c>
      <c r="AY1039" s="81" t="s">
        <v>66</v>
      </c>
    </row>
    <row r="1040" spans="1:51" x14ac:dyDescent="0.25">
      <c r="A1040" s="66" t="s">
        <v>8819</v>
      </c>
      <c r="B1040" s="67"/>
      <c r="C1040" s="67"/>
      <c r="D1040" s="68"/>
      <c r="E1040" s="110"/>
      <c r="F1040" s="104" t="s">
        <v>25987</v>
      </c>
      <c r="G1040" s="111"/>
      <c r="H1040" s="71"/>
      <c r="I1040" s="72"/>
      <c r="J1040" s="112"/>
      <c r="K1040" s="71" t="s">
        <v>30168</v>
      </c>
      <c r="L1040" s="113"/>
      <c r="M1040" s="76"/>
      <c r="N1040" s="76"/>
      <c r="O1040" s="77"/>
      <c r="P1040" s="78"/>
      <c r="Q1040" s="78"/>
      <c r="R1040" s="88"/>
      <c r="S1040" s="88"/>
      <c r="T1040" s="88"/>
      <c r="U1040" s="88"/>
      <c r="V1040" s="52"/>
      <c r="W1040" s="52"/>
      <c r="X1040" s="52"/>
      <c r="Y1040" s="52"/>
      <c r="Z1040" s="51"/>
      <c r="AA1040" s="73"/>
      <c r="AB1040" s="73"/>
      <c r="AC1040" s="74"/>
      <c r="AD1040" s="81" t="s">
        <v>17939</v>
      </c>
      <c r="AE1040" s="81">
        <v>140</v>
      </c>
      <c r="AF1040" s="81">
        <v>218</v>
      </c>
      <c r="AG1040" s="81">
        <v>4022</v>
      </c>
      <c r="AH1040" s="81">
        <v>60</v>
      </c>
      <c r="AI1040" s="81"/>
      <c r="AJ1040" s="81" t="s">
        <v>19932</v>
      </c>
      <c r="AK1040" s="81"/>
      <c r="AL1040" s="81"/>
      <c r="AM1040" s="81"/>
      <c r="AN1040" s="83">
        <v>42320.897280092591</v>
      </c>
      <c r="AO1040" s="85" t="s">
        <v>23414</v>
      </c>
      <c r="AP1040" s="81" t="b">
        <v>1</v>
      </c>
      <c r="AQ1040" s="81" t="b">
        <v>0</v>
      </c>
      <c r="AR1040" s="81" t="b">
        <v>0</v>
      </c>
      <c r="AS1040" s="81" t="s">
        <v>6171</v>
      </c>
      <c r="AT1040" s="81">
        <v>0</v>
      </c>
      <c r="AU1040" s="85" t="s">
        <v>6192</v>
      </c>
      <c r="AV1040" s="81" t="b">
        <v>0</v>
      </c>
      <c r="AW1040" s="81" t="s">
        <v>7170</v>
      </c>
      <c r="AX1040" s="85" t="s">
        <v>28049</v>
      </c>
      <c r="AY1040" s="81" t="s">
        <v>66</v>
      </c>
    </row>
    <row r="1041" spans="1:51" x14ac:dyDescent="0.25">
      <c r="A1041" s="66" t="s">
        <v>8820</v>
      </c>
      <c r="B1041" s="67"/>
      <c r="C1041" s="67"/>
      <c r="D1041" s="68"/>
      <c r="E1041" s="110"/>
      <c r="F1041" s="104" t="s">
        <v>25988</v>
      </c>
      <c r="G1041" s="111"/>
      <c r="H1041" s="71"/>
      <c r="I1041" s="72"/>
      <c r="J1041" s="112"/>
      <c r="K1041" s="71" t="s">
        <v>30169</v>
      </c>
      <c r="L1041" s="113"/>
      <c r="M1041" s="76"/>
      <c r="N1041" s="76"/>
      <c r="O1041" s="77"/>
      <c r="P1041" s="78"/>
      <c r="Q1041" s="78"/>
      <c r="R1041" s="88"/>
      <c r="S1041" s="88"/>
      <c r="T1041" s="88"/>
      <c r="U1041" s="88"/>
      <c r="V1041" s="52"/>
      <c r="W1041" s="52"/>
      <c r="X1041" s="52"/>
      <c r="Y1041" s="52"/>
      <c r="Z1041" s="51"/>
      <c r="AA1041" s="73"/>
      <c r="AB1041" s="73"/>
      <c r="AC1041" s="74"/>
      <c r="AD1041" s="81" t="s">
        <v>17940</v>
      </c>
      <c r="AE1041" s="81">
        <v>755</v>
      </c>
      <c r="AF1041" s="81">
        <v>893</v>
      </c>
      <c r="AG1041" s="81">
        <v>140255</v>
      </c>
      <c r="AH1041" s="81">
        <v>23917</v>
      </c>
      <c r="AI1041" s="81">
        <v>-21600</v>
      </c>
      <c r="AJ1041" s="81" t="s">
        <v>19933</v>
      </c>
      <c r="AK1041" s="81" t="s">
        <v>21588</v>
      </c>
      <c r="AL1041" s="85" t="s">
        <v>22584</v>
      </c>
      <c r="AM1041" s="81" t="s">
        <v>5621</v>
      </c>
      <c r="AN1041" s="83">
        <v>39918.942812499998</v>
      </c>
      <c r="AO1041" s="85" t="s">
        <v>23415</v>
      </c>
      <c r="AP1041" s="81" t="b">
        <v>0</v>
      </c>
      <c r="AQ1041" s="81" t="b">
        <v>0</v>
      </c>
      <c r="AR1041" s="81" t="b">
        <v>1</v>
      </c>
      <c r="AS1041" s="81" t="s">
        <v>6171</v>
      </c>
      <c r="AT1041" s="81">
        <v>7</v>
      </c>
      <c r="AU1041" s="85" t="s">
        <v>24995</v>
      </c>
      <c r="AV1041" s="81" t="b">
        <v>0</v>
      </c>
      <c r="AW1041" s="81" t="s">
        <v>7170</v>
      </c>
      <c r="AX1041" s="85" t="s">
        <v>28050</v>
      </c>
      <c r="AY1041" s="81" t="s">
        <v>66</v>
      </c>
    </row>
    <row r="1042" spans="1:51" x14ac:dyDescent="0.25">
      <c r="A1042" s="66" t="s">
        <v>8821</v>
      </c>
      <c r="B1042" s="67"/>
      <c r="C1042" s="67"/>
      <c r="D1042" s="68"/>
      <c r="E1042" s="110"/>
      <c r="F1042" s="104" t="s">
        <v>25989</v>
      </c>
      <c r="G1042" s="111"/>
      <c r="H1042" s="71"/>
      <c r="I1042" s="72"/>
      <c r="J1042" s="112"/>
      <c r="K1042" s="71" t="s">
        <v>30170</v>
      </c>
      <c r="L1042" s="113"/>
      <c r="M1042" s="76"/>
      <c r="N1042" s="76"/>
      <c r="O1042" s="77"/>
      <c r="P1042" s="78"/>
      <c r="Q1042" s="78"/>
      <c r="R1042" s="88"/>
      <c r="S1042" s="88"/>
      <c r="T1042" s="88"/>
      <c r="U1042" s="88"/>
      <c r="V1042" s="52"/>
      <c r="W1042" s="52"/>
      <c r="X1042" s="52"/>
      <c r="Y1042" s="52"/>
      <c r="Z1042" s="51"/>
      <c r="AA1042" s="73"/>
      <c r="AB1042" s="73"/>
      <c r="AC1042" s="74"/>
      <c r="AD1042" s="81" t="s">
        <v>17941</v>
      </c>
      <c r="AE1042" s="81">
        <v>505</v>
      </c>
      <c r="AF1042" s="81">
        <v>705</v>
      </c>
      <c r="AG1042" s="81">
        <v>20031</v>
      </c>
      <c r="AH1042" s="81">
        <v>1810</v>
      </c>
      <c r="AI1042" s="81"/>
      <c r="AJ1042" s="81" t="s">
        <v>19934</v>
      </c>
      <c r="AK1042" s="81" t="s">
        <v>21589</v>
      </c>
      <c r="AL1042" s="81"/>
      <c r="AM1042" s="81"/>
      <c r="AN1042" s="83">
        <v>42011.377928240741</v>
      </c>
      <c r="AO1042" s="85" t="s">
        <v>23416</v>
      </c>
      <c r="AP1042" s="81" t="b">
        <v>0</v>
      </c>
      <c r="AQ1042" s="81" t="b">
        <v>0</v>
      </c>
      <c r="AR1042" s="81" t="b">
        <v>1</v>
      </c>
      <c r="AS1042" s="81" t="s">
        <v>6171</v>
      </c>
      <c r="AT1042" s="81">
        <v>7</v>
      </c>
      <c r="AU1042" s="85" t="s">
        <v>24996</v>
      </c>
      <c r="AV1042" s="81" t="b">
        <v>0</v>
      </c>
      <c r="AW1042" s="81" t="s">
        <v>7170</v>
      </c>
      <c r="AX1042" s="85" t="s">
        <v>28051</v>
      </c>
      <c r="AY1042" s="81" t="s">
        <v>66</v>
      </c>
    </row>
    <row r="1043" spans="1:51" x14ac:dyDescent="0.25">
      <c r="A1043" s="66" t="s">
        <v>8822</v>
      </c>
      <c r="B1043" s="67"/>
      <c r="C1043" s="67"/>
      <c r="D1043" s="68"/>
      <c r="E1043" s="110"/>
      <c r="F1043" s="104" t="s">
        <v>25990</v>
      </c>
      <c r="G1043" s="111"/>
      <c r="H1043" s="71"/>
      <c r="I1043" s="72"/>
      <c r="J1043" s="112"/>
      <c r="K1043" s="71" t="s">
        <v>30171</v>
      </c>
      <c r="L1043" s="113"/>
      <c r="M1043" s="76"/>
      <c r="N1043" s="76"/>
      <c r="O1043" s="77"/>
      <c r="P1043" s="78"/>
      <c r="Q1043" s="78"/>
      <c r="R1043" s="88"/>
      <c r="S1043" s="88"/>
      <c r="T1043" s="88"/>
      <c r="U1043" s="88"/>
      <c r="V1043" s="52"/>
      <c r="W1043" s="52"/>
      <c r="X1043" s="52"/>
      <c r="Y1043" s="52"/>
      <c r="Z1043" s="51"/>
      <c r="AA1043" s="73"/>
      <c r="AB1043" s="73"/>
      <c r="AC1043" s="74"/>
      <c r="AD1043" s="81" t="s">
        <v>17942</v>
      </c>
      <c r="AE1043" s="81">
        <v>829</v>
      </c>
      <c r="AF1043" s="81">
        <v>1375</v>
      </c>
      <c r="AG1043" s="81">
        <v>4374</v>
      </c>
      <c r="AH1043" s="81">
        <v>1570</v>
      </c>
      <c r="AI1043" s="81">
        <v>-28800</v>
      </c>
      <c r="AJ1043" s="81" t="s">
        <v>19935</v>
      </c>
      <c r="AK1043" s="81" t="s">
        <v>5268</v>
      </c>
      <c r="AL1043" s="85" t="s">
        <v>22585</v>
      </c>
      <c r="AM1043" s="81" t="s">
        <v>5617</v>
      </c>
      <c r="AN1043" s="83">
        <v>40012.298460648148</v>
      </c>
      <c r="AO1043" s="85" t="s">
        <v>23417</v>
      </c>
      <c r="AP1043" s="81" t="b">
        <v>1</v>
      </c>
      <c r="AQ1043" s="81" t="b">
        <v>0</v>
      </c>
      <c r="AR1043" s="81" t="b">
        <v>1</v>
      </c>
      <c r="AS1043" s="81" t="s">
        <v>6171</v>
      </c>
      <c r="AT1043" s="81">
        <v>251</v>
      </c>
      <c r="AU1043" s="85" t="s">
        <v>6192</v>
      </c>
      <c r="AV1043" s="81" t="b">
        <v>0</v>
      </c>
      <c r="AW1043" s="81" t="s">
        <v>7170</v>
      </c>
      <c r="AX1043" s="85" t="s">
        <v>28052</v>
      </c>
      <c r="AY1043" s="81" t="s">
        <v>66</v>
      </c>
    </row>
    <row r="1044" spans="1:51" x14ac:dyDescent="0.25">
      <c r="A1044" s="66" t="s">
        <v>8823</v>
      </c>
      <c r="B1044" s="67"/>
      <c r="C1044" s="67"/>
      <c r="D1044" s="68"/>
      <c r="E1044" s="110"/>
      <c r="F1044" s="104" t="s">
        <v>25991</v>
      </c>
      <c r="G1044" s="111"/>
      <c r="H1044" s="71"/>
      <c r="I1044" s="72"/>
      <c r="J1044" s="112"/>
      <c r="K1044" s="71" t="s">
        <v>30172</v>
      </c>
      <c r="L1044" s="113"/>
      <c r="M1044" s="76"/>
      <c r="N1044" s="76"/>
      <c r="O1044" s="77"/>
      <c r="P1044" s="78"/>
      <c r="Q1044" s="78"/>
      <c r="R1044" s="88"/>
      <c r="S1044" s="88"/>
      <c r="T1044" s="88"/>
      <c r="U1044" s="88"/>
      <c r="V1044" s="52"/>
      <c r="W1044" s="52"/>
      <c r="X1044" s="52"/>
      <c r="Y1044" s="52"/>
      <c r="Z1044" s="51"/>
      <c r="AA1044" s="73"/>
      <c r="AB1044" s="73"/>
      <c r="AC1044" s="74"/>
      <c r="AD1044" s="81" t="s">
        <v>17943</v>
      </c>
      <c r="AE1044" s="81">
        <v>2198</v>
      </c>
      <c r="AF1044" s="81">
        <v>748</v>
      </c>
      <c r="AG1044" s="81">
        <v>4111</v>
      </c>
      <c r="AH1044" s="81">
        <v>732</v>
      </c>
      <c r="AI1044" s="81"/>
      <c r="AJ1044" s="81" t="s">
        <v>19936</v>
      </c>
      <c r="AK1044" s="81" t="s">
        <v>21590</v>
      </c>
      <c r="AL1044" s="85" t="s">
        <v>22586</v>
      </c>
      <c r="AM1044" s="81"/>
      <c r="AN1044" s="83">
        <v>42312.969097222223</v>
      </c>
      <c r="AO1044" s="85" t="s">
        <v>23418</v>
      </c>
      <c r="AP1044" s="81" t="b">
        <v>1</v>
      </c>
      <c r="AQ1044" s="81" t="b">
        <v>0</v>
      </c>
      <c r="AR1044" s="81" t="b">
        <v>1</v>
      </c>
      <c r="AS1044" s="81" t="s">
        <v>6171</v>
      </c>
      <c r="AT1044" s="81">
        <v>2</v>
      </c>
      <c r="AU1044" s="85" t="s">
        <v>6192</v>
      </c>
      <c r="AV1044" s="81" t="b">
        <v>0</v>
      </c>
      <c r="AW1044" s="81" t="s">
        <v>7170</v>
      </c>
      <c r="AX1044" s="85" t="s">
        <v>28053</v>
      </c>
      <c r="AY1044" s="81" t="s">
        <v>66</v>
      </c>
    </row>
    <row r="1045" spans="1:51" x14ac:dyDescent="0.25">
      <c r="A1045" s="66" t="s">
        <v>8824</v>
      </c>
      <c r="B1045" s="67"/>
      <c r="C1045" s="67"/>
      <c r="D1045" s="68"/>
      <c r="E1045" s="110"/>
      <c r="F1045" s="104" t="s">
        <v>25992</v>
      </c>
      <c r="G1045" s="111"/>
      <c r="H1045" s="71"/>
      <c r="I1045" s="72"/>
      <c r="J1045" s="112"/>
      <c r="K1045" s="71" t="s">
        <v>30173</v>
      </c>
      <c r="L1045" s="113"/>
      <c r="M1045" s="76"/>
      <c r="N1045" s="76"/>
      <c r="O1045" s="77"/>
      <c r="P1045" s="78"/>
      <c r="Q1045" s="78"/>
      <c r="R1045" s="88"/>
      <c r="S1045" s="88"/>
      <c r="T1045" s="88"/>
      <c r="U1045" s="88"/>
      <c r="V1045" s="52"/>
      <c r="W1045" s="52"/>
      <c r="X1045" s="52"/>
      <c r="Y1045" s="52"/>
      <c r="Z1045" s="51"/>
      <c r="AA1045" s="73"/>
      <c r="AB1045" s="73"/>
      <c r="AC1045" s="74"/>
      <c r="AD1045" s="81" t="s">
        <v>17944</v>
      </c>
      <c r="AE1045" s="81">
        <v>61</v>
      </c>
      <c r="AF1045" s="81">
        <v>37</v>
      </c>
      <c r="AG1045" s="81">
        <v>97</v>
      </c>
      <c r="AH1045" s="81">
        <v>8</v>
      </c>
      <c r="AI1045" s="81"/>
      <c r="AJ1045" s="81"/>
      <c r="AK1045" s="81" t="s">
        <v>10598</v>
      </c>
      <c r="AL1045" s="81"/>
      <c r="AM1045" s="81"/>
      <c r="AN1045" s="83">
        <v>40485.729618055557</v>
      </c>
      <c r="AO1045" s="81"/>
      <c r="AP1045" s="81" t="b">
        <v>1</v>
      </c>
      <c r="AQ1045" s="81" t="b">
        <v>0</v>
      </c>
      <c r="AR1045" s="81" t="b">
        <v>0</v>
      </c>
      <c r="AS1045" s="81" t="s">
        <v>6171</v>
      </c>
      <c r="AT1045" s="81">
        <v>0</v>
      </c>
      <c r="AU1045" s="85" t="s">
        <v>6192</v>
      </c>
      <c r="AV1045" s="81" t="b">
        <v>0</v>
      </c>
      <c r="AW1045" s="81" t="s">
        <v>7170</v>
      </c>
      <c r="AX1045" s="85" t="s">
        <v>28054</v>
      </c>
      <c r="AY1045" s="81" t="s">
        <v>66</v>
      </c>
    </row>
    <row r="1046" spans="1:51" x14ac:dyDescent="0.25">
      <c r="A1046" s="66" t="s">
        <v>8825</v>
      </c>
      <c r="B1046" s="67"/>
      <c r="C1046" s="67"/>
      <c r="D1046" s="68"/>
      <c r="E1046" s="110"/>
      <c r="F1046" s="104" t="s">
        <v>25993</v>
      </c>
      <c r="G1046" s="111"/>
      <c r="H1046" s="71"/>
      <c r="I1046" s="72"/>
      <c r="J1046" s="112"/>
      <c r="K1046" s="71" t="s">
        <v>30174</v>
      </c>
      <c r="L1046" s="113"/>
      <c r="M1046" s="76"/>
      <c r="N1046" s="76"/>
      <c r="O1046" s="77"/>
      <c r="P1046" s="78"/>
      <c r="Q1046" s="78"/>
      <c r="R1046" s="88"/>
      <c r="S1046" s="88"/>
      <c r="T1046" s="88"/>
      <c r="U1046" s="88"/>
      <c r="V1046" s="52"/>
      <c r="W1046" s="52"/>
      <c r="X1046" s="52"/>
      <c r="Y1046" s="52"/>
      <c r="Z1046" s="51"/>
      <c r="AA1046" s="73"/>
      <c r="AB1046" s="73"/>
      <c r="AC1046" s="74"/>
      <c r="AD1046" s="81" t="s">
        <v>17945</v>
      </c>
      <c r="AE1046" s="81">
        <v>53</v>
      </c>
      <c r="AF1046" s="81">
        <v>67</v>
      </c>
      <c r="AG1046" s="81">
        <v>4292</v>
      </c>
      <c r="AH1046" s="81">
        <v>526</v>
      </c>
      <c r="AI1046" s="81"/>
      <c r="AJ1046" s="81" t="s">
        <v>19937</v>
      </c>
      <c r="AK1046" s="81"/>
      <c r="AL1046" s="81"/>
      <c r="AM1046" s="81"/>
      <c r="AN1046" s="83">
        <v>41884.62636574074</v>
      </c>
      <c r="AO1046" s="85" t="s">
        <v>23419</v>
      </c>
      <c r="AP1046" s="81" t="b">
        <v>1</v>
      </c>
      <c r="AQ1046" s="81" t="b">
        <v>0</v>
      </c>
      <c r="AR1046" s="81" t="b">
        <v>1</v>
      </c>
      <c r="AS1046" s="81" t="s">
        <v>6171</v>
      </c>
      <c r="AT1046" s="81">
        <v>4</v>
      </c>
      <c r="AU1046" s="85" t="s">
        <v>6192</v>
      </c>
      <c r="AV1046" s="81" t="b">
        <v>0</v>
      </c>
      <c r="AW1046" s="81" t="s">
        <v>7170</v>
      </c>
      <c r="AX1046" s="85" t="s">
        <v>28055</v>
      </c>
      <c r="AY1046" s="81" t="s">
        <v>66</v>
      </c>
    </row>
    <row r="1047" spans="1:51" x14ac:dyDescent="0.25">
      <c r="A1047" s="66" t="s">
        <v>8826</v>
      </c>
      <c r="B1047" s="67"/>
      <c r="C1047" s="67"/>
      <c r="D1047" s="68"/>
      <c r="E1047" s="110"/>
      <c r="F1047" s="104" t="s">
        <v>25994</v>
      </c>
      <c r="G1047" s="111"/>
      <c r="H1047" s="71"/>
      <c r="I1047" s="72"/>
      <c r="J1047" s="112"/>
      <c r="K1047" s="71" t="s">
        <v>30175</v>
      </c>
      <c r="L1047" s="113"/>
      <c r="M1047" s="76"/>
      <c r="N1047" s="76"/>
      <c r="O1047" s="77"/>
      <c r="P1047" s="78"/>
      <c r="Q1047" s="78"/>
      <c r="R1047" s="88"/>
      <c r="S1047" s="88"/>
      <c r="T1047" s="88"/>
      <c r="U1047" s="88"/>
      <c r="V1047" s="52"/>
      <c r="W1047" s="52"/>
      <c r="X1047" s="52"/>
      <c r="Y1047" s="52"/>
      <c r="Z1047" s="51"/>
      <c r="AA1047" s="73"/>
      <c r="AB1047" s="73"/>
      <c r="AC1047" s="74"/>
      <c r="AD1047" s="81" t="s">
        <v>17946</v>
      </c>
      <c r="AE1047" s="81">
        <v>97</v>
      </c>
      <c r="AF1047" s="81">
        <v>1430</v>
      </c>
      <c r="AG1047" s="81">
        <v>635038</v>
      </c>
      <c r="AH1047" s="81">
        <v>0</v>
      </c>
      <c r="AI1047" s="81">
        <v>-28800</v>
      </c>
      <c r="AJ1047" s="81" t="s">
        <v>19938</v>
      </c>
      <c r="AK1047" s="81"/>
      <c r="AL1047" s="81"/>
      <c r="AM1047" s="81" t="s">
        <v>5617</v>
      </c>
      <c r="AN1047" s="83">
        <v>42193.406724537039</v>
      </c>
      <c r="AO1047" s="81"/>
      <c r="AP1047" s="81" t="b">
        <v>1</v>
      </c>
      <c r="AQ1047" s="81" t="b">
        <v>0</v>
      </c>
      <c r="AR1047" s="81" t="b">
        <v>0</v>
      </c>
      <c r="AS1047" s="81" t="s">
        <v>6171</v>
      </c>
      <c r="AT1047" s="81">
        <v>3850</v>
      </c>
      <c r="AU1047" s="85" t="s">
        <v>6192</v>
      </c>
      <c r="AV1047" s="81" t="b">
        <v>0</v>
      </c>
      <c r="AW1047" s="81" t="s">
        <v>7170</v>
      </c>
      <c r="AX1047" s="85" t="s">
        <v>28056</v>
      </c>
      <c r="AY1047" s="81" t="s">
        <v>66</v>
      </c>
    </row>
    <row r="1048" spans="1:51" x14ac:dyDescent="0.25">
      <c r="A1048" s="66" t="s">
        <v>8827</v>
      </c>
      <c r="B1048" s="67"/>
      <c r="C1048" s="67"/>
      <c r="D1048" s="68"/>
      <c r="E1048" s="110"/>
      <c r="F1048" s="104" t="s">
        <v>25995</v>
      </c>
      <c r="G1048" s="111"/>
      <c r="H1048" s="71"/>
      <c r="I1048" s="72"/>
      <c r="J1048" s="112"/>
      <c r="K1048" s="71" t="s">
        <v>30176</v>
      </c>
      <c r="L1048" s="113"/>
      <c r="M1048" s="76"/>
      <c r="N1048" s="76"/>
      <c r="O1048" s="77"/>
      <c r="P1048" s="78"/>
      <c r="Q1048" s="78"/>
      <c r="R1048" s="88"/>
      <c r="S1048" s="88"/>
      <c r="T1048" s="88"/>
      <c r="U1048" s="88"/>
      <c r="V1048" s="52"/>
      <c r="W1048" s="52"/>
      <c r="X1048" s="52"/>
      <c r="Y1048" s="52"/>
      <c r="Z1048" s="51"/>
      <c r="AA1048" s="73"/>
      <c r="AB1048" s="73"/>
      <c r="AC1048" s="74"/>
      <c r="AD1048" s="81" t="s">
        <v>17947</v>
      </c>
      <c r="AE1048" s="81">
        <v>3421</v>
      </c>
      <c r="AF1048" s="81">
        <v>2467</v>
      </c>
      <c r="AG1048" s="81">
        <v>27426</v>
      </c>
      <c r="AH1048" s="81">
        <v>3767</v>
      </c>
      <c r="AI1048" s="81"/>
      <c r="AJ1048" s="81" t="s">
        <v>19939</v>
      </c>
      <c r="AK1048" s="81" t="s">
        <v>21570</v>
      </c>
      <c r="AL1048" s="85" t="s">
        <v>22587</v>
      </c>
      <c r="AM1048" s="81"/>
      <c r="AN1048" s="83">
        <v>42058.084016203706</v>
      </c>
      <c r="AO1048" s="85" t="s">
        <v>23420</v>
      </c>
      <c r="AP1048" s="81" t="b">
        <v>0</v>
      </c>
      <c r="AQ1048" s="81" t="b">
        <v>0</v>
      </c>
      <c r="AR1048" s="81" t="b">
        <v>1</v>
      </c>
      <c r="AS1048" s="81" t="s">
        <v>6171</v>
      </c>
      <c r="AT1048" s="81">
        <v>14</v>
      </c>
      <c r="AU1048" s="85" t="s">
        <v>6192</v>
      </c>
      <c r="AV1048" s="81" t="b">
        <v>0</v>
      </c>
      <c r="AW1048" s="81" t="s">
        <v>7170</v>
      </c>
      <c r="AX1048" s="85" t="s">
        <v>28057</v>
      </c>
      <c r="AY1048" s="81" t="s">
        <v>66</v>
      </c>
    </row>
    <row r="1049" spans="1:51" x14ac:dyDescent="0.25">
      <c r="A1049" s="66" t="s">
        <v>8828</v>
      </c>
      <c r="B1049" s="67"/>
      <c r="C1049" s="67"/>
      <c r="D1049" s="68"/>
      <c r="E1049" s="110"/>
      <c r="F1049" s="104" t="s">
        <v>25996</v>
      </c>
      <c r="G1049" s="111"/>
      <c r="H1049" s="71"/>
      <c r="I1049" s="72"/>
      <c r="J1049" s="112"/>
      <c r="K1049" s="71" t="s">
        <v>30177</v>
      </c>
      <c r="L1049" s="113"/>
      <c r="M1049" s="76"/>
      <c r="N1049" s="76"/>
      <c r="O1049" s="77"/>
      <c r="P1049" s="78"/>
      <c r="Q1049" s="78"/>
      <c r="R1049" s="88"/>
      <c r="S1049" s="88"/>
      <c r="T1049" s="88"/>
      <c r="U1049" s="88"/>
      <c r="V1049" s="52"/>
      <c r="W1049" s="52"/>
      <c r="X1049" s="52"/>
      <c r="Y1049" s="52"/>
      <c r="Z1049" s="51"/>
      <c r="AA1049" s="73"/>
      <c r="AB1049" s="73"/>
      <c r="AC1049" s="74"/>
      <c r="AD1049" s="81" t="s">
        <v>17948</v>
      </c>
      <c r="AE1049" s="81">
        <v>407</v>
      </c>
      <c r="AF1049" s="81">
        <v>440</v>
      </c>
      <c r="AG1049" s="81">
        <v>25802</v>
      </c>
      <c r="AH1049" s="81">
        <v>2184</v>
      </c>
      <c r="AI1049" s="81">
        <v>-28800</v>
      </c>
      <c r="AJ1049" s="81" t="s">
        <v>19940</v>
      </c>
      <c r="AK1049" s="81" t="s">
        <v>21591</v>
      </c>
      <c r="AL1049" s="85" t="s">
        <v>22588</v>
      </c>
      <c r="AM1049" s="81" t="s">
        <v>5617</v>
      </c>
      <c r="AN1049" s="83">
        <v>40361.714502314811</v>
      </c>
      <c r="AO1049" s="85" t="s">
        <v>23421</v>
      </c>
      <c r="AP1049" s="81" t="b">
        <v>0</v>
      </c>
      <c r="AQ1049" s="81" t="b">
        <v>0</v>
      </c>
      <c r="AR1049" s="81" t="b">
        <v>1</v>
      </c>
      <c r="AS1049" s="81" t="s">
        <v>6171</v>
      </c>
      <c r="AT1049" s="81">
        <v>16</v>
      </c>
      <c r="AU1049" s="85" t="s">
        <v>6192</v>
      </c>
      <c r="AV1049" s="81" t="b">
        <v>0</v>
      </c>
      <c r="AW1049" s="81" t="s">
        <v>7170</v>
      </c>
      <c r="AX1049" s="85" t="s">
        <v>28058</v>
      </c>
      <c r="AY1049" s="81" t="s">
        <v>66</v>
      </c>
    </row>
    <row r="1050" spans="1:51" x14ac:dyDescent="0.25">
      <c r="A1050" s="66" t="s">
        <v>8829</v>
      </c>
      <c r="B1050" s="67"/>
      <c r="C1050" s="67"/>
      <c r="D1050" s="68"/>
      <c r="E1050" s="110"/>
      <c r="F1050" s="104" t="s">
        <v>25997</v>
      </c>
      <c r="G1050" s="111"/>
      <c r="H1050" s="71"/>
      <c r="I1050" s="72"/>
      <c r="J1050" s="112"/>
      <c r="K1050" s="71" t="s">
        <v>30178</v>
      </c>
      <c r="L1050" s="113"/>
      <c r="M1050" s="76"/>
      <c r="N1050" s="76"/>
      <c r="O1050" s="77"/>
      <c r="P1050" s="78"/>
      <c r="Q1050" s="78"/>
      <c r="R1050" s="88"/>
      <c r="S1050" s="88"/>
      <c r="T1050" s="88"/>
      <c r="U1050" s="88"/>
      <c r="V1050" s="52"/>
      <c r="W1050" s="52"/>
      <c r="X1050" s="52"/>
      <c r="Y1050" s="52"/>
      <c r="Z1050" s="51"/>
      <c r="AA1050" s="73"/>
      <c r="AB1050" s="73"/>
      <c r="AC1050" s="74"/>
      <c r="AD1050" s="81" t="s">
        <v>8829</v>
      </c>
      <c r="AE1050" s="81">
        <v>474</v>
      </c>
      <c r="AF1050" s="81">
        <v>544</v>
      </c>
      <c r="AG1050" s="81">
        <v>976</v>
      </c>
      <c r="AH1050" s="81">
        <v>2</v>
      </c>
      <c r="AI1050" s="81">
        <v>-28800</v>
      </c>
      <c r="AJ1050" s="81" t="s">
        <v>19941</v>
      </c>
      <c r="AK1050" s="81" t="s">
        <v>21557</v>
      </c>
      <c r="AL1050" s="85" t="s">
        <v>22589</v>
      </c>
      <c r="AM1050" s="81" t="s">
        <v>5617</v>
      </c>
      <c r="AN1050" s="83">
        <v>39497.998124999998</v>
      </c>
      <c r="AO1050" s="85" t="s">
        <v>23422</v>
      </c>
      <c r="AP1050" s="81" t="b">
        <v>0</v>
      </c>
      <c r="AQ1050" s="81" t="b">
        <v>0</v>
      </c>
      <c r="AR1050" s="81" t="b">
        <v>0</v>
      </c>
      <c r="AS1050" s="81" t="s">
        <v>6171</v>
      </c>
      <c r="AT1050" s="81">
        <v>26</v>
      </c>
      <c r="AU1050" s="85" t="s">
        <v>6192</v>
      </c>
      <c r="AV1050" s="81" t="b">
        <v>0</v>
      </c>
      <c r="AW1050" s="81" t="s">
        <v>7170</v>
      </c>
      <c r="AX1050" s="85" t="s">
        <v>28059</v>
      </c>
      <c r="AY1050" s="81" t="s">
        <v>66</v>
      </c>
    </row>
    <row r="1051" spans="1:51" x14ac:dyDescent="0.25">
      <c r="A1051" s="66" t="s">
        <v>8830</v>
      </c>
      <c r="B1051" s="67"/>
      <c r="C1051" s="67"/>
      <c r="D1051" s="68"/>
      <c r="E1051" s="110"/>
      <c r="F1051" s="104" t="s">
        <v>25998</v>
      </c>
      <c r="G1051" s="111"/>
      <c r="H1051" s="71"/>
      <c r="I1051" s="72"/>
      <c r="J1051" s="112"/>
      <c r="K1051" s="71" t="s">
        <v>30179</v>
      </c>
      <c r="L1051" s="113"/>
      <c r="M1051" s="76"/>
      <c r="N1051" s="76"/>
      <c r="O1051" s="77"/>
      <c r="P1051" s="78"/>
      <c r="Q1051" s="78"/>
      <c r="R1051" s="88"/>
      <c r="S1051" s="88"/>
      <c r="T1051" s="88"/>
      <c r="U1051" s="88"/>
      <c r="V1051" s="52"/>
      <c r="W1051" s="52"/>
      <c r="X1051" s="52"/>
      <c r="Y1051" s="52"/>
      <c r="Z1051" s="51"/>
      <c r="AA1051" s="73"/>
      <c r="AB1051" s="73"/>
      <c r="AC1051" s="74"/>
      <c r="AD1051" s="81" t="s">
        <v>17949</v>
      </c>
      <c r="AE1051" s="81">
        <v>2803</v>
      </c>
      <c r="AF1051" s="81">
        <v>5200</v>
      </c>
      <c r="AG1051" s="81">
        <v>33743</v>
      </c>
      <c r="AH1051" s="81">
        <v>106</v>
      </c>
      <c r="AI1051" s="81">
        <v>-18000</v>
      </c>
      <c r="AJ1051" s="81" t="s">
        <v>19942</v>
      </c>
      <c r="AK1051" s="81" t="s">
        <v>21536</v>
      </c>
      <c r="AL1051" s="85" t="s">
        <v>22590</v>
      </c>
      <c r="AM1051" s="81" t="s">
        <v>5619</v>
      </c>
      <c r="AN1051" s="83">
        <v>39794.154305555552</v>
      </c>
      <c r="AO1051" s="85" t="s">
        <v>23423</v>
      </c>
      <c r="AP1051" s="81" t="b">
        <v>0</v>
      </c>
      <c r="AQ1051" s="81" t="b">
        <v>0</v>
      </c>
      <c r="AR1051" s="81" t="b">
        <v>0</v>
      </c>
      <c r="AS1051" s="81" t="s">
        <v>6171</v>
      </c>
      <c r="AT1051" s="81">
        <v>133</v>
      </c>
      <c r="AU1051" s="85" t="s">
        <v>24997</v>
      </c>
      <c r="AV1051" s="81" t="b">
        <v>0</v>
      </c>
      <c r="AW1051" s="81" t="s">
        <v>7170</v>
      </c>
      <c r="AX1051" s="85" t="s">
        <v>28060</v>
      </c>
      <c r="AY1051" s="81" t="s">
        <v>66</v>
      </c>
    </row>
    <row r="1052" spans="1:51" x14ac:dyDescent="0.25">
      <c r="A1052" s="66" t="s">
        <v>8831</v>
      </c>
      <c r="B1052" s="67"/>
      <c r="C1052" s="67"/>
      <c r="D1052" s="68"/>
      <c r="E1052" s="110"/>
      <c r="F1052" s="104" t="s">
        <v>25999</v>
      </c>
      <c r="G1052" s="111"/>
      <c r="H1052" s="71"/>
      <c r="I1052" s="72"/>
      <c r="J1052" s="112"/>
      <c r="K1052" s="71" t="s">
        <v>30180</v>
      </c>
      <c r="L1052" s="113"/>
      <c r="M1052" s="76"/>
      <c r="N1052" s="76"/>
      <c r="O1052" s="77"/>
      <c r="P1052" s="78"/>
      <c r="Q1052" s="78"/>
      <c r="R1052" s="88"/>
      <c r="S1052" s="88"/>
      <c r="T1052" s="88"/>
      <c r="U1052" s="88"/>
      <c r="V1052" s="52"/>
      <c r="W1052" s="52"/>
      <c r="X1052" s="52"/>
      <c r="Y1052" s="52"/>
      <c r="Z1052" s="51"/>
      <c r="AA1052" s="73"/>
      <c r="AB1052" s="73"/>
      <c r="AC1052" s="74"/>
      <c r="AD1052" s="81" t="s">
        <v>17950</v>
      </c>
      <c r="AE1052" s="81">
        <v>1078</v>
      </c>
      <c r="AF1052" s="81">
        <v>3697</v>
      </c>
      <c r="AG1052" s="81">
        <v>49365</v>
      </c>
      <c r="AH1052" s="81">
        <v>11</v>
      </c>
      <c r="AI1052" s="81">
        <v>-32400</v>
      </c>
      <c r="AJ1052" s="81" t="s">
        <v>19943</v>
      </c>
      <c r="AK1052" s="81" t="s">
        <v>21592</v>
      </c>
      <c r="AL1052" s="85" t="s">
        <v>22591</v>
      </c>
      <c r="AM1052" s="81" t="s">
        <v>5624</v>
      </c>
      <c r="AN1052" s="83">
        <v>39826.13140046296</v>
      </c>
      <c r="AO1052" s="85" t="s">
        <v>23424</v>
      </c>
      <c r="AP1052" s="81" t="b">
        <v>0</v>
      </c>
      <c r="AQ1052" s="81" t="b">
        <v>0</v>
      </c>
      <c r="AR1052" s="81" t="b">
        <v>1</v>
      </c>
      <c r="AS1052" s="81" t="s">
        <v>6171</v>
      </c>
      <c r="AT1052" s="81">
        <v>291</v>
      </c>
      <c r="AU1052" s="85" t="s">
        <v>24998</v>
      </c>
      <c r="AV1052" s="81" t="b">
        <v>1</v>
      </c>
      <c r="AW1052" s="81" t="s">
        <v>7170</v>
      </c>
      <c r="AX1052" s="85" t="s">
        <v>28061</v>
      </c>
      <c r="AY1052" s="81" t="s">
        <v>66</v>
      </c>
    </row>
    <row r="1053" spans="1:51" x14ac:dyDescent="0.25">
      <c r="A1053" s="66" t="s">
        <v>8832</v>
      </c>
      <c r="B1053" s="67"/>
      <c r="C1053" s="67"/>
      <c r="D1053" s="68"/>
      <c r="E1053" s="110"/>
      <c r="F1053" s="104" t="s">
        <v>26000</v>
      </c>
      <c r="G1053" s="111"/>
      <c r="H1053" s="71"/>
      <c r="I1053" s="72"/>
      <c r="J1053" s="112"/>
      <c r="K1053" s="71" t="s">
        <v>30181</v>
      </c>
      <c r="L1053" s="113"/>
      <c r="M1053" s="76"/>
      <c r="N1053" s="76"/>
      <c r="O1053" s="77"/>
      <c r="P1053" s="78"/>
      <c r="Q1053" s="78"/>
      <c r="R1053" s="88"/>
      <c r="S1053" s="88"/>
      <c r="T1053" s="88"/>
      <c r="U1053" s="88"/>
      <c r="V1053" s="52"/>
      <c r="W1053" s="52"/>
      <c r="X1053" s="52"/>
      <c r="Y1053" s="52"/>
      <c r="Z1053" s="51"/>
      <c r="AA1053" s="73"/>
      <c r="AB1053" s="73"/>
      <c r="AC1053" s="74"/>
      <c r="AD1053" s="81" t="s">
        <v>17951</v>
      </c>
      <c r="AE1053" s="81">
        <v>740</v>
      </c>
      <c r="AF1053" s="81">
        <v>195</v>
      </c>
      <c r="AG1053" s="81">
        <v>1385</v>
      </c>
      <c r="AH1053" s="81">
        <v>920</v>
      </c>
      <c r="AI1053" s="81"/>
      <c r="AJ1053" s="81"/>
      <c r="AK1053" s="81" t="s">
        <v>21593</v>
      </c>
      <c r="AL1053" s="85" t="s">
        <v>22592</v>
      </c>
      <c r="AM1053" s="81"/>
      <c r="AN1053" s="83">
        <v>41729.961493055554</v>
      </c>
      <c r="AO1053" s="85" t="s">
        <v>23425</v>
      </c>
      <c r="AP1053" s="81" t="b">
        <v>0</v>
      </c>
      <c r="AQ1053" s="81" t="b">
        <v>0</v>
      </c>
      <c r="AR1053" s="81" t="b">
        <v>1</v>
      </c>
      <c r="AS1053" s="81" t="s">
        <v>6171</v>
      </c>
      <c r="AT1053" s="81">
        <v>12</v>
      </c>
      <c r="AU1053" s="85" t="s">
        <v>6192</v>
      </c>
      <c r="AV1053" s="81" t="b">
        <v>0</v>
      </c>
      <c r="AW1053" s="81" t="s">
        <v>7170</v>
      </c>
      <c r="AX1053" s="85" t="s">
        <v>28062</v>
      </c>
      <c r="AY1053" s="81" t="s">
        <v>66</v>
      </c>
    </row>
    <row r="1054" spans="1:51" x14ac:dyDescent="0.25">
      <c r="A1054" s="66" t="s">
        <v>8833</v>
      </c>
      <c r="B1054" s="67"/>
      <c r="C1054" s="67"/>
      <c r="D1054" s="68"/>
      <c r="E1054" s="110"/>
      <c r="F1054" s="104" t="s">
        <v>26001</v>
      </c>
      <c r="G1054" s="111"/>
      <c r="H1054" s="71"/>
      <c r="I1054" s="72"/>
      <c r="J1054" s="112"/>
      <c r="K1054" s="71" t="s">
        <v>30182</v>
      </c>
      <c r="L1054" s="113"/>
      <c r="M1054" s="76"/>
      <c r="N1054" s="76"/>
      <c r="O1054" s="77"/>
      <c r="P1054" s="78"/>
      <c r="Q1054" s="78"/>
      <c r="R1054" s="88"/>
      <c r="S1054" s="88"/>
      <c r="T1054" s="88"/>
      <c r="U1054" s="88"/>
      <c r="V1054" s="52"/>
      <c r="W1054" s="52"/>
      <c r="X1054" s="52"/>
      <c r="Y1054" s="52"/>
      <c r="Z1054" s="51"/>
      <c r="AA1054" s="73"/>
      <c r="AB1054" s="73"/>
      <c r="AC1054" s="74"/>
      <c r="AD1054" s="81" t="s">
        <v>17952</v>
      </c>
      <c r="AE1054" s="81">
        <v>1948</v>
      </c>
      <c r="AF1054" s="81">
        <v>821</v>
      </c>
      <c r="AG1054" s="81">
        <v>29333</v>
      </c>
      <c r="AH1054" s="81">
        <v>6123</v>
      </c>
      <c r="AI1054" s="81">
        <v>-28800</v>
      </c>
      <c r="AJ1054" s="81" t="s">
        <v>19944</v>
      </c>
      <c r="AK1054" s="81" t="s">
        <v>21594</v>
      </c>
      <c r="AL1054" s="85" t="s">
        <v>22593</v>
      </c>
      <c r="AM1054" s="81" t="s">
        <v>5617</v>
      </c>
      <c r="AN1054" s="83">
        <v>39861.152615740742</v>
      </c>
      <c r="AO1054" s="85" t="s">
        <v>23426</v>
      </c>
      <c r="AP1054" s="81" t="b">
        <v>0</v>
      </c>
      <c r="AQ1054" s="81" t="b">
        <v>0</v>
      </c>
      <c r="AR1054" s="81" t="b">
        <v>0</v>
      </c>
      <c r="AS1054" s="81" t="s">
        <v>6171</v>
      </c>
      <c r="AT1054" s="81">
        <v>24</v>
      </c>
      <c r="AU1054" s="85" t="s">
        <v>6222</v>
      </c>
      <c r="AV1054" s="81" t="b">
        <v>0</v>
      </c>
      <c r="AW1054" s="81" t="s">
        <v>7170</v>
      </c>
      <c r="AX1054" s="85" t="s">
        <v>28063</v>
      </c>
      <c r="AY1054" s="81" t="s">
        <v>66</v>
      </c>
    </row>
    <row r="1055" spans="1:51" x14ac:dyDescent="0.25">
      <c r="A1055" s="66" t="s">
        <v>8834</v>
      </c>
      <c r="B1055" s="67"/>
      <c r="C1055" s="67"/>
      <c r="D1055" s="68"/>
      <c r="E1055" s="110"/>
      <c r="F1055" s="104" t="s">
        <v>26002</v>
      </c>
      <c r="G1055" s="111"/>
      <c r="H1055" s="71"/>
      <c r="I1055" s="72"/>
      <c r="J1055" s="112"/>
      <c r="K1055" s="71" t="s">
        <v>30183</v>
      </c>
      <c r="L1055" s="113"/>
      <c r="M1055" s="76"/>
      <c r="N1055" s="76"/>
      <c r="O1055" s="77"/>
      <c r="P1055" s="78"/>
      <c r="Q1055" s="78"/>
      <c r="R1055" s="88"/>
      <c r="S1055" s="88"/>
      <c r="T1055" s="88"/>
      <c r="U1055" s="88"/>
      <c r="V1055" s="52"/>
      <c r="W1055" s="52"/>
      <c r="X1055" s="52"/>
      <c r="Y1055" s="52"/>
      <c r="Z1055" s="51"/>
      <c r="AA1055" s="73"/>
      <c r="AB1055" s="73"/>
      <c r="AC1055" s="74"/>
      <c r="AD1055" s="81" t="s">
        <v>17953</v>
      </c>
      <c r="AE1055" s="81">
        <v>1366</v>
      </c>
      <c r="AF1055" s="81">
        <v>506</v>
      </c>
      <c r="AG1055" s="81">
        <v>19289</v>
      </c>
      <c r="AH1055" s="81">
        <v>982</v>
      </c>
      <c r="AI1055" s="81">
        <v>-28800</v>
      </c>
      <c r="AJ1055" s="81" t="s">
        <v>19945</v>
      </c>
      <c r="AK1055" s="81" t="s">
        <v>21595</v>
      </c>
      <c r="AL1055" s="81"/>
      <c r="AM1055" s="81" t="s">
        <v>5617</v>
      </c>
      <c r="AN1055" s="83">
        <v>39987.161504629628</v>
      </c>
      <c r="AO1055" s="85" t="s">
        <v>23427</v>
      </c>
      <c r="AP1055" s="81" t="b">
        <v>1</v>
      </c>
      <c r="AQ1055" s="81" t="b">
        <v>0</v>
      </c>
      <c r="AR1055" s="81" t="b">
        <v>1</v>
      </c>
      <c r="AS1055" s="81" t="s">
        <v>6171</v>
      </c>
      <c r="AT1055" s="81">
        <v>19</v>
      </c>
      <c r="AU1055" s="85" t="s">
        <v>6192</v>
      </c>
      <c r="AV1055" s="81" t="b">
        <v>0</v>
      </c>
      <c r="AW1055" s="81" t="s">
        <v>7170</v>
      </c>
      <c r="AX1055" s="85" t="s">
        <v>28064</v>
      </c>
      <c r="AY1055" s="81" t="s">
        <v>66</v>
      </c>
    </row>
    <row r="1056" spans="1:51" x14ac:dyDescent="0.25">
      <c r="A1056" s="66" t="s">
        <v>8835</v>
      </c>
      <c r="B1056" s="67"/>
      <c r="C1056" s="67"/>
      <c r="D1056" s="68"/>
      <c r="E1056" s="110"/>
      <c r="F1056" s="104" t="s">
        <v>26003</v>
      </c>
      <c r="G1056" s="111"/>
      <c r="H1056" s="71"/>
      <c r="I1056" s="72"/>
      <c r="J1056" s="112"/>
      <c r="K1056" s="71" t="s">
        <v>30184</v>
      </c>
      <c r="L1056" s="113"/>
      <c r="M1056" s="76"/>
      <c r="N1056" s="76"/>
      <c r="O1056" s="77"/>
      <c r="P1056" s="78"/>
      <c r="Q1056" s="78"/>
      <c r="R1056" s="88"/>
      <c r="S1056" s="88"/>
      <c r="T1056" s="88"/>
      <c r="U1056" s="88"/>
      <c r="V1056" s="52"/>
      <c r="W1056" s="52"/>
      <c r="X1056" s="52"/>
      <c r="Y1056" s="52"/>
      <c r="Z1056" s="51"/>
      <c r="AA1056" s="73"/>
      <c r="AB1056" s="73"/>
      <c r="AC1056" s="74"/>
      <c r="AD1056" s="81" t="s">
        <v>17954</v>
      </c>
      <c r="AE1056" s="81">
        <v>407</v>
      </c>
      <c r="AF1056" s="81">
        <v>222</v>
      </c>
      <c r="AG1056" s="81">
        <v>18983</v>
      </c>
      <c r="AH1056" s="81">
        <v>847</v>
      </c>
      <c r="AI1056" s="81">
        <v>-7200</v>
      </c>
      <c r="AJ1056" s="81" t="s">
        <v>19946</v>
      </c>
      <c r="AK1056" s="81" t="s">
        <v>21596</v>
      </c>
      <c r="AL1056" s="85" t="s">
        <v>22594</v>
      </c>
      <c r="AM1056" s="81" t="s">
        <v>5639</v>
      </c>
      <c r="AN1056" s="83">
        <v>40340.72892361111</v>
      </c>
      <c r="AO1056" s="81"/>
      <c r="AP1056" s="81" t="b">
        <v>0</v>
      </c>
      <c r="AQ1056" s="81" t="b">
        <v>0</v>
      </c>
      <c r="AR1056" s="81" t="b">
        <v>0</v>
      </c>
      <c r="AS1056" s="81" t="s">
        <v>6171</v>
      </c>
      <c r="AT1056" s="81">
        <v>6</v>
      </c>
      <c r="AU1056" s="85" t="s">
        <v>6302</v>
      </c>
      <c r="AV1056" s="81" t="b">
        <v>0</v>
      </c>
      <c r="AW1056" s="81" t="s">
        <v>7170</v>
      </c>
      <c r="AX1056" s="85" t="s">
        <v>28065</v>
      </c>
      <c r="AY1056" s="81" t="s">
        <v>66</v>
      </c>
    </row>
    <row r="1057" spans="1:51" x14ac:dyDescent="0.25">
      <c r="A1057" s="66" t="s">
        <v>8836</v>
      </c>
      <c r="B1057" s="67"/>
      <c r="C1057" s="67"/>
      <c r="D1057" s="68"/>
      <c r="E1057" s="110"/>
      <c r="F1057" s="104" t="s">
        <v>26004</v>
      </c>
      <c r="G1057" s="111"/>
      <c r="H1057" s="71"/>
      <c r="I1057" s="72"/>
      <c r="J1057" s="112"/>
      <c r="K1057" s="71" t="s">
        <v>30185</v>
      </c>
      <c r="L1057" s="113"/>
      <c r="M1057" s="76"/>
      <c r="N1057" s="76"/>
      <c r="O1057" s="77"/>
      <c r="P1057" s="78"/>
      <c r="Q1057" s="78"/>
      <c r="R1057" s="88"/>
      <c r="S1057" s="88"/>
      <c r="T1057" s="88"/>
      <c r="U1057" s="88"/>
      <c r="V1057" s="52"/>
      <c r="W1057" s="52"/>
      <c r="X1057" s="52"/>
      <c r="Y1057" s="52"/>
      <c r="Z1057" s="51"/>
      <c r="AA1057" s="73"/>
      <c r="AB1057" s="73"/>
      <c r="AC1057" s="74"/>
      <c r="AD1057" s="81" t="s">
        <v>17955</v>
      </c>
      <c r="AE1057" s="81">
        <v>420</v>
      </c>
      <c r="AF1057" s="81">
        <v>1151</v>
      </c>
      <c r="AG1057" s="81">
        <v>5838</v>
      </c>
      <c r="AH1057" s="81">
        <v>113</v>
      </c>
      <c r="AI1057" s="81">
        <v>-18000</v>
      </c>
      <c r="AJ1057" s="81" t="s">
        <v>19947</v>
      </c>
      <c r="AK1057" s="81" t="s">
        <v>21597</v>
      </c>
      <c r="AL1057" s="81"/>
      <c r="AM1057" s="81" t="s">
        <v>5619</v>
      </c>
      <c r="AN1057" s="83">
        <v>40518.990856481483</v>
      </c>
      <c r="AO1057" s="85" t="s">
        <v>23428</v>
      </c>
      <c r="AP1057" s="81" t="b">
        <v>1</v>
      </c>
      <c r="AQ1057" s="81" t="b">
        <v>0</v>
      </c>
      <c r="AR1057" s="81" t="b">
        <v>0</v>
      </c>
      <c r="AS1057" s="81" t="s">
        <v>6171</v>
      </c>
      <c r="AT1057" s="81">
        <v>20</v>
      </c>
      <c r="AU1057" s="85" t="s">
        <v>6192</v>
      </c>
      <c r="AV1057" s="81" t="b">
        <v>0</v>
      </c>
      <c r="AW1057" s="81" t="s">
        <v>7170</v>
      </c>
      <c r="AX1057" s="85" t="s">
        <v>28066</v>
      </c>
      <c r="AY1057" s="81" t="s">
        <v>66</v>
      </c>
    </row>
    <row r="1058" spans="1:51" x14ac:dyDescent="0.25">
      <c r="A1058" s="66" t="s">
        <v>8837</v>
      </c>
      <c r="B1058" s="67"/>
      <c r="C1058" s="67"/>
      <c r="D1058" s="68"/>
      <c r="E1058" s="110"/>
      <c r="F1058" s="104" t="s">
        <v>26005</v>
      </c>
      <c r="G1058" s="111"/>
      <c r="H1058" s="71"/>
      <c r="I1058" s="72"/>
      <c r="J1058" s="112"/>
      <c r="K1058" s="71" t="s">
        <v>30186</v>
      </c>
      <c r="L1058" s="113"/>
      <c r="M1058" s="76"/>
      <c r="N1058" s="76"/>
      <c r="O1058" s="77"/>
      <c r="P1058" s="78"/>
      <c r="Q1058" s="78"/>
      <c r="R1058" s="88"/>
      <c r="S1058" s="88"/>
      <c r="T1058" s="88"/>
      <c r="U1058" s="88"/>
      <c r="V1058" s="52"/>
      <c r="W1058" s="52"/>
      <c r="X1058" s="52"/>
      <c r="Y1058" s="52"/>
      <c r="Z1058" s="51"/>
      <c r="AA1058" s="73"/>
      <c r="AB1058" s="73"/>
      <c r="AC1058" s="74"/>
      <c r="AD1058" s="81" t="s">
        <v>17956</v>
      </c>
      <c r="AE1058" s="81">
        <v>1116</v>
      </c>
      <c r="AF1058" s="81">
        <v>802</v>
      </c>
      <c r="AG1058" s="81">
        <v>5261</v>
      </c>
      <c r="AH1058" s="81">
        <v>380</v>
      </c>
      <c r="AI1058" s="81"/>
      <c r="AJ1058" s="81" t="s">
        <v>19948</v>
      </c>
      <c r="AK1058" s="81" t="s">
        <v>21598</v>
      </c>
      <c r="AL1058" s="81"/>
      <c r="AM1058" s="81"/>
      <c r="AN1058" s="83">
        <v>41969.703981481478</v>
      </c>
      <c r="AO1058" s="85" t="s">
        <v>23429</v>
      </c>
      <c r="AP1058" s="81" t="b">
        <v>1</v>
      </c>
      <c r="AQ1058" s="81" t="b">
        <v>0</v>
      </c>
      <c r="AR1058" s="81" t="b">
        <v>1</v>
      </c>
      <c r="AS1058" s="81" t="s">
        <v>6171</v>
      </c>
      <c r="AT1058" s="81">
        <v>2</v>
      </c>
      <c r="AU1058" s="85" t="s">
        <v>6192</v>
      </c>
      <c r="AV1058" s="81" t="b">
        <v>0</v>
      </c>
      <c r="AW1058" s="81" t="s">
        <v>7170</v>
      </c>
      <c r="AX1058" s="85" t="s">
        <v>28067</v>
      </c>
      <c r="AY1058" s="81" t="s">
        <v>66</v>
      </c>
    </row>
    <row r="1059" spans="1:51" x14ac:dyDescent="0.25">
      <c r="A1059" s="66" t="s">
        <v>8838</v>
      </c>
      <c r="B1059" s="67"/>
      <c r="C1059" s="67"/>
      <c r="D1059" s="68"/>
      <c r="E1059" s="110"/>
      <c r="F1059" s="104" t="s">
        <v>26006</v>
      </c>
      <c r="G1059" s="111"/>
      <c r="H1059" s="71"/>
      <c r="I1059" s="72"/>
      <c r="J1059" s="112"/>
      <c r="K1059" s="71" t="s">
        <v>30187</v>
      </c>
      <c r="L1059" s="113"/>
      <c r="M1059" s="76"/>
      <c r="N1059" s="76"/>
      <c r="O1059" s="77"/>
      <c r="P1059" s="78"/>
      <c r="Q1059" s="78"/>
      <c r="R1059" s="88"/>
      <c r="S1059" s="88"/>
      <c r="T1059" s="88"/>
      <c r="U1059" s="88"/>
      <c r="V1059" s="52"/>
      <c r="W1059" s="52"/>
      <c r="X1059" s="52"/>
      <c r="Y1059" s="52"/>
      <c r="Z1059" s="51"/>
      <c r="AA1059" s="73"/>
      <c r="AB1059" s="73"/>
      <c r="AC1059" s="74"/>
      <c r="AD1059" s="81" t="s">
        <v>17957</v>
      </c>
      <c r="AE1059" s="81">
        <v>311</v>
      </c>
      <c r="AF1059" s="81">
        <v>40</v>
      </c>
      <c r="AG1059" s="81">
        <v>667</v>
      </c>
      <c r="AH1059" s="81">
        <v>134</v>
      </c>
      <c r="AI1059" s="81">
        <v>-21600</v>
      </c>
      <c r="AJ1059" s="81" t="s">
        <v>19949</v>
      </c>
      <c r="AK1059" s="81"/>
      <c r="AL1059" s="81"/>
      <c r="AM1059" s="81" t="s">
        <v>5621</v>
      </c>
      <c r="AN1059" s="83">
        <v>42035.014641203707</v>
      </c>
      <c r="AO1059" s="85" t="s">
        <v>23430</v>
      </c>
      <c r="AP1059" s="81" t="b">
        <v>1</v>
      </c>
      <c r="AQ1059" s="81" t="b">
        <v>0</v>
      </c>
      <c r="AR1059" s="81" t="b">
        <v>0</v>
      </c>
      <c r="AS1059" s="81" t="s">
        <v>6176</v>
      </c>
      <c r="AT1059" s="81">
        <v>1</v>
      </c>
      <c r="AU1059" s="85" t="s">
        <v>6192</v>
      </c>
      <c r="AV1059" s="81" t="b">
        <v>0</v>
      </c>
      <c r="AW1059" s="81" t="s">
        <v>7170</v>
      </c>
      <c r="AX1059" s="85" t="s">
        <v>28068</v>
      </c>
      <c r="AY1059" s="81" t="s">
        <v>66</v>
      </c>
    </row>
    <row r="1060" spans="1:51" x14ac:dyDescent="0.25">
      <c r="A1060" s="66" t="s">
        <v>8839</v>
      </c>
      <c r="B1060" s="67"/>
      <c r="C1060" s="67"/>
      <c r="D1060" s="68"/>
      <c r="E1060" s="110"/>
      <c r="F1060" s="104" t="s">
        <v>26007</v>
      </c>
      <c r="G1060" s="111"/>
      <c r="H1060" s="71"/>
      <c r="I1060" s="72"/>
      <c r="J1060" s="112"/>
      <c r="K1060" s="71" t="s">
        <v>30188</v>
      </c>
      <c r="L1060" s="113"/>
      <c r="M1060" s="76"/>
      <c r="N1060" s="76"/>
      <c r="O1060" s="77"/>
      <c r="P1060" s="78"/>
      <c r="Q1060" s="78"/>
      <c r="R1060" s="88"/>
      <c r="S1060" s="88"/>
      <c r="T1060" s="88"/>
      <c r="U1060" s="88"/>
      <c r="V1060" s="52"/>
      <c r="W1060" s="52"/>
      <c r="X1060" s="52"/>
      <c r="Y1060" s="52"/>
      <c r="Z1060" s="51"/>
      <c r="AA1060" s="73"/>
      <c r="AB1060" s="73"/>
      <c r="AC1060" s="74"/>
      <c r="AD1060" s="81" t="s">
        <v>17958</v>
      </c>
      <c r="AE1060" s="81">
        <v>17</v>
      </c>
      <c r="AF1060" s="81">
        <v>12</v>
      </c>
      <c r="AG1060" s="81">
        <v>749</v>
      </c>
      <c r="AH1060" s="81">
        <v>2</v>
      </c>
      <c r="AI1060" s="81">
        <v>-28800</v>
      </c>
      <c r="AJ1060" s="81" t="s">
        <v>19950</v>
      </c>
      <c r="AK1060" s="81"/>
      <c r="AL1060" s="85" t="s">
        <v>22595</v>
      </c>
      <c r="AM1060" s="81" t="s">
        <v>5617</v>
      </c>
      <c r="AN1060" s="83">
        <v>41346.034120370372</v>
      </c>
      <c r="AO1060" s="85" t="s">
        <v>23431</v>
      </c>
      <c r="AP1060" s="81" t="b">
        <v>1</v>
      </c>
      <c r="AQ1060" s="81" t="b">
        <v>0</v>
      </c>
      <c r="AR1060" s="81" t="b">
        <v>0</v>
      </c>
      <c r="AS1060" s="81" t="s">
        <v>6171</v>
      </c>
      <c r="AT1060" s="81">
        <v>2</v>
      </c>
      <c r="AU1060" s="85" t="s">
        <v>6192</v>
      </c>
      <c r="AV1060" s="81" t="b">
        <v>0</v>
      </c>
      <c r="AW1060" s="81" t="s">
        <v>7170</v>
      </c>
      <c r="AX1060" s="85" t="s">
        <v>28069</v>
      </c>
      <c r="AY1060" s="81" t="s">
        <v>66</v>
      </c>
    </row>
    <row r="1061" spans="1:51" x14ac:dyDescent="0.25">
      <c r="A1061" s="66" t="s">
        <v>8840</v>
      </c>
      <c r="B1061" s="67"/>
      <c r="C1061" s="67"/>
      <c r="D1061" s="68"/>
      <c r="E1061" s="110"/>
      <c r="F1061" s="104" t="s">
        <v>26008</v>
      </c>
      <c r="G1061" s="111"/>
      <c r="H1061" s="71"/>
      <c r="I1061" s="72"/>
      <c r="J1061" s="112"/>
      <c r="K1061" s="71" t="s">
        <v>30189</v>
      </c>
      <c r="L1061" s="113"/>
      <c r="M1061" s="76"/>
      <c r="N1061" s="76"/>
      <c r="O1061" s="77"/>
      <c r="P1061" s="78"/>
      <c r="Q1061" s="78"/>
      <c r="R1061" s="88"/>
      <c r="S1061" s="88"/>
      <c r="T1061" s="88"/>
      <c r="U1061" s="88"/>
      <c r="V1061" s="52"/>
      <c r="W1061" s="52"/>
      <c r="X1061" s="52"/>
      <c r="Y1061" s="52"/>
      <c r="Z1061" s="51"/>
      <c r="AA1061" s="73"/>
      <c r="AB1061" s="73"/>
      <c r="AC1061" s="74"/>
      <c r="AD1061" s="81" t="s">
        <v>17959</v>
      </c>
      <c r="AE1061" s="81">
        <v>551</v>
      </c>
      <c r="AF1061" s="81">
        <v>537</v>
      </c>
      <c r="AG1061" s="81">
        <v>27670</v>
      </c>
      <c r="AH1061" s="81">
        <v>8967</v>
      </c>
      <c r="AI1061" s="81">
        <v>-21600</v>
      </c>
      <c r="AJ1061" s="81" t="s">
        <v>19951</v>
      </c>
      <c r="AK1061" s="81" t="s">
        <v>21599</v>
      </c>
      <c r="AL1061" s="81"/>
      <c r="AM1061" s="81" t="s">
        <v>5621</v>
      </c>
      <c r="AN1061" s="83">
        <v>40457.063738425924</v>
      </c>
      <c r="AO1061" s="85" t="s">
        <v>23432</v>
      </c>
      <c r="AP1061" s="81" t="b">
        <v>0</v>
      </c>
      <c r="AQ1061" s="81" t="b">
        <v>0</v>
      </c>
      <c r="AR1061" s="81" t="b">
        <v>1</v>
      </c>
      <c r="AS1061" s="81" t="s">
        <v>6171</v>
      </c>
      <c r="AT1061" s="81">
        <v>32</v>
      </c>
      <c r="AU1061" s="85" t="s">
        <v>6222</v>
      </c>
      <c r="AV1061" s="81" t="b">
        <v>0</v>
      </c>
      <c r="AW1061" s="81" t="s">
        <v>7170</v>
      </c>
      <c r="AX1061" s="85" t="s">
        <v>28070</v>
      </c>
      <c r="AY1061" s="81" t="s">
        <v>66</v>
      </c>
    </row>
    <row r="1062" spans="1:51" x14ac:dyDescent="0.25">
      <c r="A1062" s="66" t="s">
        <v>8841</v>
      </c>
      <c r="B1062" s="67"/>
      <c r="C1062" s="67"/>
      <c r="D1062" s="68"/>
      <c r="E1062" s="110"/>
      <c r="F1062" s="104" t="s">
        <v>26009</v>
      </c>
      <c r="G1062" s="111"/>
      <c r="H1062" s="71"/>
      <c r="I1062" s="72"/>
      <c r="J1062" s="112"/>
      <c r="K1062" s="71" t="s">
        <v>30190</v>
      </c>
      <c r="L1062" s="113"/>
      <c r="M1062" s="76"/>
      <c r="N1062" s="76"/>
      <c r="O1062" s="77"/>
      <c r="P1062" s="78"/>
      <c r="Q1062" s="78"/>
      <c r="R1062" s="88"/>
      <c r="S1062" s="88"/>
      <c r="T1062" s="88"/>
      <c r="U1062" s="88"/>
      <c r="V1062" s="52"/>
      <c r="W1062" s="52"/>
      <c r="X1062" s="52"/>
      <c r="Y1062" s="52"/>
      <c r="Z1062" s="51"/>
      <c r="AA1062" s="73"/>
      <c r="AB1062" s="73"/>
      <c r="AC1062" s="74"/>
      <c r="AD1062" s="81" t="s">
        <v>17960</v>
      </c>
      <c r="AE1062" s="81">
        <v>874</v>
      </c>
      <c r="AF1062" s="81">
        <v>517</v>
      </c>
      <c r="AG1062" s="81">
        <v>26702</v>
      </c>
      <c r="AH1062" s="81">
        <v>3852</v>
      </c>
      <c r="AI1062" s="81"/>
      <c r="AJ1062" s="81" t="s">
        <v>19952</v>
      </c>
      <c r="AK1062" s="81" t="s">
        <v>21600</v>
      </c>
      <c r="AL1062" s="81"/>
      <c r="AM1062" s="81"/>
      <c r="AN1062" s="83">
        <v>40782.703159722223</v>
      </c>
      <c r="AO1062" s="85" t="s">
        <v>23433</v>
      </c>
      <c r="AP1062" s="81" t="b">
        <v>0</v>
      </c>
      <c r="AQ1062" s="81" t="b">
        <v>0</v>
      </c>
      <c r="AR1062" s="81" t="b">
        <v>1</v>
      </c>
      <c r="AS1062" s="81" t="s">
        <v>6171</v>
      </c>
      <c r="AT1062" s="81">
        <v>16</v>
      </c>
      <c r="AU1062" s="85" t="s">
        <v>24999</v>
      </c>
      <c r="AV1062" s="81" t="b">
        <v>0</v>
      </c>
      <c r="AW1062" s="81" t="s">
        <v>7170</v>
      </c>
      <c r="AX1062" s="85" t="s">
        <v>28071</v>
      </c>
      <c r="AY1062" s="81" t="s">
        <v>66</v>
      </c>
    </row>
    <row r="1063" spans="1:51" x14ac:dyDescent="0.25">
      <c r="A1063" s="66" t="s">
        <v>8842</v>
      </c>
      <c r="B1063" s="67"/>
      <c r="C1063" s="67"/>
      <c r="D1063" s="68"/>
      <c r="E1063" s="110"/>
      <c r="F1063" s="104" t="s">
        <v>26010</v>
      </c>
      <c r="G1063" s="111"/>
      <c r="H1063" s="71"/>
      <c r="I1063" s="72"/>
      <c r="J1063" s="112"/>
      <c r="K1063" s="71" t="s">
        <v>30191</v>
      </c>
      <c r="L1063" s="113"/>
      <c r="M1063" s="76"/>
      <c r="N1063" s="76"/>
      <c r="O1063" s="77"/>
      <c r="P1063" s="78"/>
      <c r="Q1063" s="78"/>
      <c r="R1063" s="88"/>
      <c r="S1063" s="88"/>
      <c r="T1063" s="88"/>
      <c r="U1063" s="88"/>
      <c r="V1063" s="52"/>
      <c r="W1063" s="52"/>
      <c r="X1063" s="52"/>
      <c r="Y1063" s="52"/>
      <c r="Z1063" s="51"/>
      <c r="AA1063" s="73"/>
      <c r="AB1063" s="73"/>
      <c r="AC1063" s="74"/>
      <c r="AD1063" s="81" t="s">
        <v>17961</v>
      </c>
      <c r="AE1063" s="81">
        <v>160</v>
      </c>
      <c r="AF1063" s="81">
        <v>156</v>
      </c>
      <c r="AG1063" s="81">
        <v>5700</v>
      </c>
      <c r="AH1063" s="81">
        <v>17</v>
      </c>
      <c r="AI1063" s="81"/>
      <c r="AJ1063" s="81" t="s">
        <v>19953</v>
      </c>
      <c r="AK1063" s="81" t="s">
        <v>21601</v>
      </c>
      <c r="AL1063" s="81"/>
      <c r="AM1063" s="81"/>
      <c r="AN1063" s="83">
        <v>41378.52857638889</v>
      </c>
      <c r="AO1063" s="85" t="s">
        <v>23434</v>
      </c>
      <c r="AP1063" s="81" t="b">
        <v>1</v>
      </c>
      <c r="AQ1063" s="81" t="b">
        <v>0</v>
      </c>
      <c r="AR1063" s="81" t="b">
        <v>0</v>
      </c>
      <c r="AS1063" s="81" t="s">
        <v>6182</v>
      </c>
      <c r="AT1063" s="81">
        <v>5</v>
      </c>
      <c r="AU1063" s="85" t="s">
        <v>6192</v>
      </c>
      <c r="AV1063" s="81" t="b">
        <v>0</v>
      </c>
      <c r="AW1063" s="81" t="s">
        <v>7170</v>
      </c>
      <c r="AX1063" s="85" t="s">
        <v>28072</v>
      </c>
      <c r="AY1063" s="81" t="s">
        <v>66</v>
      </c>
    </row>
    <row r="1064" spans="1:51" x14ac:dyDescent="0.25">
      <c r="A1064" s="66" t="s">
        <v>8843</v>
      </c>
      <c r="B1064" s="67"/>
      <c r="C1064" s="67"/>
      <c r="D1064" s="68"/>
      <c r="E1064" s="110"/>
      <c r="F1064" s="104" t="s">
        <v>26011</v>
      </c>
      <c r="G1064" s="111"/>
      <c r="H1064" s="71"/>
      <c r="I1064" s="72"/>
      <c r="J1064" s="112"/>
      <c r="K1064" s="71" t="s">
        <v>30192</v>
      </c>
      <c r="L1064" s="113"/>
      <c r="M1064" s="76"/>
      <c r="N1064" s="76"/>
      <c r="O1064" s="77"/>
      <c r="P1064" s="78"/>
      <c r="Q1064" s="78"/>
      <c r="R1064" s="88"/>
      <c r="S1064" s="88"/>
      <c r="T1064" s="88"/>
      <c r="U1064" s="88"/>
      <c r="V1064" s="52"/>
      <c r="W1064" s="52"/>
      <c r="X1064" s="52"/>
      <c r="Y1064" s="52"/>
      <c r="Z1064" s="51"/>
      <c r="AA1064" s="73"/>
      <c r="AB1064" s="73"/>
      <c r="AC1064" s="74"/>
      <c r="AD1064" s="81" t="s">
        <v>17962</v>
      </c>
      <c r="AE1064" s="81">
        <v>998</v>
      </c>
      <c r="AF1064" s="81">
        <v>1027</v>
      </c>
      <c r="AG1064" s="81">
        <v>11101</v>
      </c>
      <c r="AH1064" s="81">
        <v>2986</v>
      </c>
      <c r="AI1064" s="81">
        <v>-18000</v>
      </c>
      <c r="AJ1064" s="81" t="s">
        <v>19954</v>
      </c>
      <c r="AK1064" s="81" t="s">
        <v>21602</v>
      </c>
      <c r="AL1064" s="81"/>
      <c r="AM1064" s="81" t="s">
        <v>5619</v>
      </c>
      <c r="AN1064" s="83">
        <v>41892.020046296297</v>
      </c>
      <c r="AO1064" s="85" t="s">
        <v>23435</v>
      </c>
      <c r="AP1064" s="81" t="b">
        <v>0</v>
      </c>
      <c r="AQ1064" s="81" t="b">
        <v>0</v>
      </c>
      <c r="AR1064" s="81" t="b">
        <v>0</v>
      </c>
      <c r="AS1064" s="81" t="s">
        <v>6171</v>
      </c>
      <c r="AT1064" s="81">
        <v>18</v>
      </c>
      <c r="AU1064" s="85" t="s">
        <v>25000</v>
      </c>
      <c r="AV1064" s="81" t="b">
        <v>0</v>
      </c>
      <c r="AW1064" s="81" t="s">
        <v>7170</v>
      </c>
      <c r="AX1064" s="85" t="s">
        <v>28073</v>
      </c>
      <c r="AY1064" s="81" t="s">
        <v>66</v>
      </c>
    </row>
    <row r="1065" spans="1:51" x14ac:dyDescent="0.25">
      <c r="A1065" s="66" t="s">
        <v>8844</v>
      </c>
      <c r="B1065" s="67"/>
      <c r="C1065" s="67"/>
      <c r="D1065" s="68"/>
      <c r="E1065" s="110"/>
      <c r="F1065" s="104" t="s">
        <v>26012</v>
      </c>
      <c r="G1065" s="111"/>
      <c r="H1065" s="71"/>
      <c r="I1065" s="72"/>
      <c r="J1065" s="112"/>
      <c r="K1065" s="71" t="s">
        <v>30193</v>
      </c>
      <c r="L1065" s="113"/>
      <c r="M1065" s="76"/>
      <c r="N1065" s="76"/>
      <c r="O1065" s="77"/>
      <c r="P1065" s="78"/>
      <c r="Q1065" s="78"/>
      <c r="R1065" s="88"/>
      <c r="S1065" s="88"/>
      <c r="T1065" s="88"/>
      <c r="U1065" s="88"/>
      <c r="V1065" s="52"/>
      <c r="W1065" s="52"/>
      <c r="X1065" s="52"/>
      <c r="Y1065" s="52"/>
      <c r="Z1065" s="51"/>
      <c r="AA1065" s="73"/>
      <c r="AB1065" s="73"/>
      <c r="AC1065" s="74"/>
      <c r="AD1065" s="81" t="s">
        <v>17963</v>
      </c>
      <c r="AE1065" s="81">
        <v>40</v>
      </c>
      <c r="AF1065" s="81">
        <v>24</v>
      </c>
      <c r="AG1065" s="81">
        <v>5635</v>
      </c>
      <c r="AH1065" s="81">
        <v>0</v>
      </c>
      <c r="AI1065" s="81"/>
      <c r="AJ1065" s="81"/>
      <c r="AK1065" s="81"/>
      <c r="AL1065" s="81"/>
      <c r="AM1065" s="81"/>
      <c r="AN1065" s="83">
        <v>42374.131574074076</v>
      </c>
      <c r="AO1065" s="81"/>
      <c r="AP1065" s="81" t="b">
        <v>1</v>
      </c>
      <c r="AQ1065" s="81" t="b">
        <v>0</v>
      </c>
      <c r="AR1065" s="81" t="b">
        <v>0</v>
      </c>
      <c r="AS1065" s="81" t="s">
        <v>6176</v>
      </c>
      <c r="AT1065" s="81">
        <v>39</v>
      </c>
      <c r="AU1065" s="81"/>
      <c r="AV1065" s="81" t="b">
        <v>0</v>
      </c>
      <c r="AW1065" s="81" t="s">
        <v>7170</v>
      </c>
      <c r="AX1065" s="85" t="s">
        <v>28074</v>
      </c>
      <c r="AY1065" s="81" t="s">
        <v>66</v>
      </c>
    </row>
    <row r="1066" spans="1:51" x14ac:dyDescent="0.25">
      <c r="A1066" s="66" t="s">
        <v>8845</v>
      </c>
      <c r="B1066" s="67"/>
      <c r="C1066" s="67"/>
      <c r="D1066" s="68"/>
      <c r="E1066" s="110"/>
      <c r="F1066" s="104" t="s">
        <v>26013</v>
      </c>
      <c r="G1066" s="111"/>
      <c r="H1066" s="71"/>
      <c r="I1066" s="72"/>
      <c r="J1066" s="112"/>
      <c r="K1066" s="71" t="s">
        <v>30194</v>
      </c>
      <c r="L1066" s="113"/>
      <c r="M1066" s="76"/>
      <c r="N1066" s="76"/>
      <c r="O1066" s="77"/>
      <c r="P1066" s="78"/>
      <c r="Q1066" s="78"/>
      <c r="R1066" s="88"/>
      <c r="S1066" s="88"/>
      <c r="T1066" s="88"/>
      <c r="U1066" s="88"/>
      <c r="V1066" s="52"/>
      <c r="W1066" s="52"/>
      <c r="X1066" s="52"/>
      <c r="Y1066" s="52"/>
      <c r="Z1066" s="51"/>
      <c r="AA1066" s="73"/>
      <c r="AB1066" s="73"/>
      <c r="AC1066" s="74"/>
      <c r="AD1066" s="81" t="s">
        <v>17964</v>
      </c>
      <c r="AE1066" s="81">
        <v>638</v>
      </c>
      <c r="AF1066" s="81">
        <v>657</v>
      </c>
      <c r="AG1066" s="81">
        <v>11895</v>
      </c>
      <c r="AH1066" s="81">
        <v>4889</v>
      </c>
      <c r="AI1066" s="81">
        <v>-18000</v>
      </c>
      <c r="AJ1066" s="81" t="s">
        <v>19955</v>
      </c>
      <c r="AK1066" s="81" t="s">
        <v>21603</v>
      </c>
      <c r="AL1066" s="81"/>
      <c r="AM1066" s="81" t="s">
        <v>5616</v>
      </c>
      <c r="AN1066" s="83">
        <v>40789.176550925928</v>
      </c>
      <c r="AO1066" s="85" t="s">
        <v>23436</v>
      </c>
      <c r="AP1066" s="81" t="b">
        <v>0</v>
      </c>
      <c r="AQ1066" s="81" t="b">
        <v>0</v>
      </c>
      <c r="AR1066" s="81" t="b">
        <v>1</v>
      </c>
      <c r="AS1066" s="81" t="s">
        <v>6171</v>
      </c>
      <c r="AT1066" s="81">
        <v>5</v>
      </c>
      <c r="AU1066" s="85" t="s">
        <v>6222</v>
      </c>
      <c r="AV1066" s="81" t="b">
        <v>0</v>
      </c>
      <c r="AW1066" s="81" t="s">
        <v>7170</v>
      </c>
      <c r="AX1066" s="85" t="s">
        <v>28075</v>
      </c>
      <c r="AY1066" s="81" t="s">
        <v>66</v>
      </c>
    </row>
    <row r="1067" spans="1:51" x14ac:dyDescent="0.25">
      <c r="A1067" s="66" t="s">
        <v>8846</v>
      </c>
      <c r="B1067" s="67"/>
      <c r="C1067" s="67"/>
      <c r="D1067" s="68"/>
      <c r="E1067" s="110"/>
      <c r="F1067" s="104" t="s">
        <v>26014</v>
      </c>
      <c r="G1067" s="111"/>
      <c r="H1067" s="71"/>
      <c r="I1067" s="72"/>
      <c r="J1067" s="112"/>
      <c r="K1067" s="71" t="s">
        <v>30195</v>
      </c>
      <c r="L1067" s="113"/>
      <c r="M1067" s="76"/>
      <c r="N1067" s="76"/>
      <c r="O1067" s="77"/>
      <c r="P1067" s="78"/>
      <c r="Q1067" s="78"/>
      <c r="R1067" s="88"/>
      <c r="S1067" s="88"/>
      <c r="T1067" s="88"/>
      <c r="U1067" s="88"/>
      <c r="V1067" s="52"/>
      <c r="W1067" s="52"/>
      <c r="X1067" s="52"/>
      <c r="Y1067" s="52"/>
      <c r="Z1067" s="51"/>
      <c r="AA1067" s="73"/>
      <c r="AB1067" s="73"/>
      <c r="AC1067" s="74"/>
      <c r="AD1067" s="81" t="s">
        <v>17965</v>
      </c>
      <c r="AE1067" s="81">
        <v>86</v>
      </c>
      <c r="AF1067" s="81">
        <v>19</v>
      </c>
      <c r="AG1067" s="81">
        <v>38</v>
      </c>
      <c r="AH1067" s="81">
        <v>6</v>
      </c>
      <c r="AI1067" s="81"/>
      <c r="AJ1067" s="81"/>
      <c r="AK1067" s="81"/>
      <c r="AL1067" s="81"/>
      <c r="AM1067" s="81"/>
      <c r="AN1067" s="83">
        <v>41604.14271990741</v>
      </c>
      <c r="AO1067" s="85" t="s">
        <v>23437</v>
      </c>
      <c r="AP1067" s="81" t="b">
        <v>1</v>
      </c>
      <c r="AQ1067" s="81" t="b">
        <v>0</v>
      </c>
      <c r="AR1067" s="81" t="b">
        <v>0</v>
      </c>
      <c r="AS1067" s="81" t="s">
        <v>6171</v>
      </c>
      <c r="AT1067" s="81">
        <v>0</v>
      </c>
      <c r="AU1067" s="85" t="s">
        <v>6192</v>
      </c>
      <c r="AV1067" s="81" t="b">
        <v>0</v>
      </c>
      <c r="AW1067" s="81" t="s">
        <v>7170</v>
      </c>
      <c r="AX1067" s="85" t="s">
        <v>28076</v>
      </c>
      <c r="AY1067" s="81" t="s">
        <v>66</v>
      </c>
    </row>
    <row r="1068" spans="1:51" x14ac:dyDescent="0.25">
      <c r="A1068" s="66" t="s">
        <v>10553</v>
      </c>
      <c r="B1068" s="67"/>
      <c r="C1068" s="67"/>
      <c r="D1068" s="68"/>
      <c r="E1068" s="110"/>
      <c r="F1068" s="104" t="s">
        <v>26015</v>
      </c>
      <c r="G1068" s="111"/>
      <c r="H1068" s="71"/>
      <c r="I1068" s="72"/>
      <c r="J1068" s="112"/>
      <c r="K1068" s="71" t="s">
        <v>30196</v>
      </c>
      <c r="L1068" s="113"/>
      <c r="M1068" s="76"/>
      <c r="N1068" s="76"/>
      <c r="O1068" s="77"/>
      <c r="P1068" s="78"/>
      <c r="Q1068" s="78"/>
      <c r="R1068" s="88"/>
      <c r="S1068" s="88"/>
      <c r="T1068" s="88"/>
      <c r="U1068" s="88"/>
      <c r="V1068" s="52"/>
      <c r="W1068" s="52"/>
      <c r="X1068" s="52"/>
      <c r="Y1068" s="52"/>
      <c r="Z1068" s="51"/>
      <c r="AA1068" s="73"/>
      <c r="AB1068" s="73"/>
      <c r="AC1068" s="74"/>
      <c r="AD1068" s="81" t="s">
        <v>17966</v>
      </c>
      <c r="AE1068" s="81">
        <v>657</v>
      </c>
      <c r="AF1068" s="81">
        <v>11249394</v>
      </c>
      <c r="AG1068" s="81">
        <v>8160</v>
      </c>
      <c r="AH1068" s="81">
        <v>50</v>
      </c>
      <c r="AI1068" s="81">
        <v>-32400</v>
      </c>
      <c r="AJ1068" s="81" t="s">
        <v>19956</v>
      </c>
      <c r="AK1068" s="81" t="s">
        <v>21604</v>
      </c>
      <c r="AL1068" s="85" t="s">
        <v>22596</v>
      </c>
      <c r="AM1068" s="81" t="s">
        <v>5624</v>
      </c>
      <c r="AN1068" s="83">
        <v>39770.435706018521</v>
      </c>
      <c r="AO1068" s="81"/>
      <c r="AP1068" s="81" t="b">
        <v>0</v>
      </c>
      <c r="AQ1068" s="81" t="b">
        <v>0</v>
      </c>
      <c r="AR1068" s="81" t="b">
        <v>1</v>
      </c>
      <c r="AS1068" s="81" t="s">
        <v>6171</v>
      </c>
      <c r="AT1068" s="81">
        <v>49041</v>
      </c>
      <c r="AU1068" s="85" t="s">
        <v>25001</v>
      </c>
      <c r="AV1068" s="81" t="b">
        <v>1</v>
      </c>
      <c r="AW1068" s="81" t="s">
        <v>7170</v>
      </c>
      <c r="AX1068" s="85" t="s">
        <v>28077</v>
      </c>
      <c r="AY1068" s="81" t="s">
        <v>65</v>
      </c>
    </row>
    <row r="1069" spans="1:51" x14ac:dyDescent="0.25">
      <c r="A1069" s="66" t="s">
        <v>8847</v>
      </c>
      <c r="B1069" s="67"/>
      <c r="C1069" s="67"/>
      <c r="D1069" s="68"/>
      <c r="E1069" s="110"/>
      <c r="F1069" s="104" t="s">
        <v>26016</v>
      </c>
      <c r="G1069" s="111"/>
      <c r="H1069" s="71"/>
      <c r="I1069" s="72"/>
      <c r="J1069" s="112"/>
      <c r="K1069" s="71" t="s">
        <v>30197</v>
      </c>
      <c r="L1069" s="113"/>
      <c r="M1069" s="76"/>
      <c r="N1069" s="76"/>
      <c r="O1069" s="77"/>
      <c r="P1069" s="78"/>
      <c r="Q1069" s="78"/>
      <c r="R1069" s="88"/>
      <c r="S1069" s="88"/>
      <c r="T1069" s="88"/>
      <c r="U1069" s="88"/>
      <c r="V1069" s="52"/>
      <c r="W1069" s="52"/>
      <c r="X1069" s="52"/>
      <c r="Y1069" s="52"/>
      <c r="Z1069" s="51"/>
      <c r="AA1069" s="73"/>
      <c r="AB1069" s="73"/>
      <c r="AC1069" s="74"/>
      <c r="AD1069" s="81" t="s">
        <v>17967</v>
      </c>
      <c r="AE1069" s="81">
        <v>10507</v>
      </c>
      <c r="AF1069" s="81">
        <v>18522</v>
      </c>
      <c r="AG1069" s="81">
        <v>8350</v>
      </c>
      <c r="AH1069" s="81">
        <v>93</v>
      </c>
      <c r="AI1069" s="81"/>
      <c r="AJ1069" s="81" t="s">
        <v>19957</v>
      </c>
      <c r="AK1069" s="81" t="s">
        <v>21605</v>
      </c>
      <c r="AL1069" s="81"/>
      <c r="AM1069" s="81"/>
      <c r="AN1069" s="83">
        <v>41448.040520833332</v>
      </c>
      <c r="AO1069" s="85" t="s">
        <v>23438</v>
      </c>
      <c r="AP1069" s="81" t="b">
        <v>1</v>
      </c>
      <c r="AQ1069" s="81" t="b">
        <v>0</v>
      </c>
      <c r="AR1069" s="81" t="b">
        <v>0</v>
      </c>
      <c r="AS1069" s="81" t="s">
        <v>6171</v>
      </c>
      <c r="AT1069" s="81">
        <v>33</v>
      </c>
      <c r="AU1069" s="85" t="s">
        <v>6192</v>
      </c>
      <c r="AV1069" s="81" t="b">
        <v>0</v>
      </c>
      <c r="AW1069" s="81" t="s">
        <v>7170</v>
      </c>
      <c r="AX1069" s="85" t="s">
        <v>28078</v>
      </c>
      <c r="AY1069" s="81" t="s">
        <v>66</v>
      </c>
    </row>
    <row r="1070" spans="1:51" x14ac:dyDescent="0.25">
      <c r="A1070" s="66" t="s">
        <v>8848</v>
      </c>
      <c r="B1070" s="67"/>
      <c r="C1070" s="67"/>
      <c r="D1070" s="68"/>
      <c r="E1070" s="110"/>
      <c r="F1070" s="104" t="s">
        <v>26017</v>
      </c>
      <c r="G1070" s="111"/>
      <c r="H1070" s="71"/>
      <c r="I1070" s="72"/>
      <c r="J1070" s="112"/>
      <c r="K1070" s="71" t="s">
        <v>30198</v>
      </c>
      <c r="L1070" s="113"/>
      <c r="M1070" s="76"/>
      <c r="N1070" s="76"/>
      <c r="O1070" s="77"/>
      <c r="P1070" s="78"/>
      <c r="Q1070" s="78"/>
      <c r="R1070" s="88"/>
      <c r="S1070" s="88"/>
      <c r="T1070" s="88"/>
      <c r="U1070" s="88"/>
      <c r="V1070" s="52"/>
      <c r="W1070" s="52"/>
      <c r="X1070" s="52"/>
      <c r="Y1070" s="52"/>
      <c r="Z1070" s="51"/>
      <c r="AA1070" s="73"/>
      <c r="AB1070" s="73"/>
      <c r="AC1070" s="74"/>
      <c r="AD1070" s="81" t="s">
        <v>17968</v>
      </c>
      <c r="AE1070" s="81">
        <v>43</v>
      </c>
      <c r="AF1070" s="81">
        <v>9</v>
      </c>
      <c r="AG1070" s="81">
        <v>27</v>
      </c>
      <c r="AH1070" s="81">
        <v>7</v>
      </c>
      <c r="AI1070" s="81">
        <v>-28800</v>
      </c>
      <c r="AJ1070" s="81" t="s">
        <v>19958</v>
      </c>
      <c r="AK1070" s="81"/>
      <c r="AL1070" s="81"/>
      <c r="AM1070" s="81" t="s">
        <v>5617</v>
      </c>
      <c r="AN1070" s="83">
        <v>42381.532754629632</v>
      </c>
      <c r="AO1070" s="85" t="s">
        <v>23439</v>
      </c>
      <c r="AP1070" s="81" t="b">
        <v>1</v>
      </c>
      <c r="AQ1070" s="81" t="b">
        <v>0</v>
      </c>
      <c r="AR1070" s="81" t="b">
        <v>0</v>
      </c>
      <c r="AS1070" s="81" t="s">
        <v>6171</v>
      </c>
      <c r="AT1070" s="81">
        <v>1</v>
      </c>
      <c r="AU1070" s="81"/>
      <c r="AV1070" s="81" t="b">
        <v>0</v>
      </c>
      <c r="AW1070" s="81" t="s">
        <v>7170</v>
      </c>
      <c r="AX1070" s="85" t="s">
        <v>28079</v>
      </c>
      <c r="AY1070" s="81" t="s">
        <v>66</v>
      </c>
    </row>
    <row r="1071" spans="1:51" x14ac:dyDescent="0.25">
      <c r="A1071" s="66" t="s">
        <v>8849</v>
      </c>
      <c r="B1071" s="67"/>
      <c r="C1071" s="67"/>
      <c r="D1071" s="68"/>
      <c r="E1071" s="110"/>
      <c r="F1071" s="104" t="s">
        <v>26018</v>
      </c>
      <c r="G1071" s="111"/>
      <c r="H1071" s="71"/>
      <c r="I1071" s="72"/>
      <c r="J1071" s="112"/>
      <c r="K1071" s="71" t="s">
        <v>30199</v>
      </c>
      <c r="L1071" s="113"/>
      <c r="M1071" s="76"/>
      <c r="N1071" s="76"/>
      <c r="O1071" s="77"/>
      <c r="P1071" s="78"/>
      <c r="Q1071" s="78"/>
      <c r="R1071" s="88"/>
      <c r="S1071" s="88"/>
      <c r="T1071" s="88"/>
      <c r="U1071" s="88"/>
      <c r="V1071" s="52"/>
      <c r="W1071" s="52"/>
      <c r="X1071" s="52"/>
      <c r="Y1071" s="52"/>
      <c r="Z1071" s="51"/>
      <c r="AA1071" s="73"/>
      <c r="AB1071" s="73"/>
      <c r="AC1071" s="74"/>
      <c r="AD1071" s="81" t="s">
        <v>17969</v>
      </c>
      <c r="AE1071" s="81">
        <v>68</v>
      </c>
      <c r="AF1071" s="81">
        <v>189</v>
      </c>
      <c r="AG1071" s="81">
        <v>1629</v>
      </c>
      <c r="AH1071" s="81">
        <v>788</v>
      </c>
      <c r="AI1071" s="81">
        <v>-25200</v>
      </c>
      <c r="AJ1071" s="81" t="s">
        <v>19959</v>
      </c>
      <c r="AK1071" s="81" t="s">
        <v>21606</v>
      </c>
      <c r="AL1071" s="81"/>
      <c r="AM1071" s="81" t="s">
        <v>5630</v>
      </c>
      <c r="AN1071" s="83">
        <v>41265.806145833332</v>
      </c>
      <c r="AO1071" s="85" t="s">
        <v>23440</v>
      </c>
      <c r="AP1071" s="81" t="b">
        <v>1</v>
      </c>
      <c r="AQ1071" s="81" t="b">
        <v>0</v>
      </c>
      <c r="AR1071" s="81" t="b">
        <v>1</v>
      </c>
      <c r="AS1071" s="81" t="s">
        <v>6171</v>
      </c>
      <c r="AT1071" s="81">
        <v>1</v>
      </c>
      <c r="AU1071" s="85" t="s">
        <v>6192</v>
      </c>
      <c r="AV1071" s="81" t="b">
        <v>0</v>
      </c>
      <c r="AW1071" s="81" t="s">
        <v>7170</v>
      </c>
      <c r="AX1071" s="85" t="s">
        <v>28080</v>
      </c>
      <c r="AY1071" s="81" t="s">
        <v>66</v>
      </c>
    </row>
    <row r="1072" spans="1:51" x14ac:dyDescent="0.25">
      <c r="A1072" s="66" t="s">
        <v>8850</v>
      </c>
      <c r="B1072" s="67"/>
      <c r="C1072" s="67"/>
      <c r="D1072" s="68"/>
      <c r="E1072" s="110"/>
      <c r="F1072" s="104" t="s">
        <v>26019</v>
      </c>
      <c r="G1072" s="111"/>
      <c r="H1072" s="71"/>
      <c r="I1072" s="72"/>
      <c r="J1072" s="112"/>
      <c r="K1072" s="71" t="s">
        <v>30200</v>
      </c>
      <c r="L1072" s="113"/>
      <c r="M1072" s="76"/>
      <c r="N1072" s="76"/>
      <c r="O1072" s="77"/>
      <c r="P1072" s="78"/>
      <c r="Q1072" s="78"/>
      <c r="R1072" s="88"/>
      <c r="S1072" s="88"/>
      <c r="T1072" s="88"/>
      <c r="U1072" s="88"/>
      <c r="V1072" s="52"/>
      <c r="W1072" s="52"/>
      <c r="X1072" s="52"/>
      <c r="Y1072" s="52"/>
      <c r="Z1072" s="51"/>
      <c r="AA1072" s="73"/>
      <c r="AB1072" s="73"/>
      <c r="AC1072" s="74"/>
      <c r="AD1072" s="81" t="s">
        <v>17970</v>
      </c>
      <c r="AE1072" s="81">
        <v>40</v>
      </c>
      <c r="AF1072" s="81">
        <v>19</v>
      </c>
      <c r="AG1072" s="81">
        <v>5791</v>
      </c>
      <c r="AH1072" s="81">
        <v>0</v>
      </c>
      <c r="AI1072" s="81"/>
      <c r="AJ1072" s="81"/>
      <c r="AK1072" s="81"/>
      <c r="AL1072" s="81"/>
      <c r="AM1072" s="81"/>
      <c r="AN1072" s="83">
        <v>42374.165960648148</v>
      </c>
      <c r="AO1072" s="81"/>
      <c r="AP1072" s="81" t="b">
        <v>1</v>
      </c>
      <c r="AQ1072" s="81" t="b">
        <v>0</v>
      </c>
      <c r="AR1072" s="81" t="b">
        <v>0</v>
      </c>
      <c r="AS1072" s="81" t="s">
        <v>6176</v>
      </c>
      <c r="AT1072" s="81">
        <v>29</v>
      </c>
      <c r="AU1072" s="81"/>
      <c r="AV1072" s="81" t="b">
        <v>0</v>
      </c>
      <c r="AW1072" s="81" t="s">
        <v>7170</v>
      </c>
      <c r="AX1072" s="85" t="s">
        <v>28081</v>
      </c>
      <c r="AY1072" s="81" t="s">
        <v>66</v>
      </c>
    </row>
    <row r="1073" spans="1:51" x14ac:dyDescent="0.25">
      <c r="A1073" s="66" t="s">
        <v>8851</v>
      </c>
      <c r="B1073" s="67"/>
      <c r="C1073" s="67"/>
      <c r="D1073" s="68"/>
      <c r="E1073" s="110"/>
      <c r="F1073" s="104" t="s">
        <v>26020</v>
      </c>
      <c r="G1073" s="111"/>
      <c r="H1073" s="71"/>
      <c r="I1073" s="72"/>
      <c r="J1073" s="112"/>
      <c r="K1073" s="71" t="s">
        <v>30201</v>
      </c>
      <c r="L1073" s="113"/>
      <c r="M1073" s="76"/>
      <c r="N1073" s="76"/>
      <c r="O1073" s="77"/>
      <c r="P1073" s="78"/>
      <c r="Q1073" s="78"/>
      <c r="R1073" s="88"/>
      <c r="S1073" s="88"/>
      <c r="T1073" s="88"/>
      <c r="U1073" s="88"/>
      <c r="V1073" s="52"/>
      <c r="W1073" s="52"/>
      <c r="X1073" s="52"/>
      <c r="Y1073" s="52"/>
      <c r="Z1073" s="51"/>
      <c r="AA1073" s="73"/>
      <c r="AB1073" s="73"/>
      <c r="AC1073" s="74"/>
      <c r="AD1073" s="81" t="s">
        <v>17971</v>
      </c>
      <c r="AE1073" s="81">
        <v>270</v>
      </c>
      <c r="AF1073" s="81">
        <v>109</v>
      </c>
      <c r="AG1073" s="81">
        <v>1489</v>
      </c>
      <c r="AH1073" s="81">
        <v>95</v>
      </c>
      <c r="AI1073" s="81">
        <v>-18000</v>
      </c>
      <c r="AJ1073" s="81" t="s">
        <v>19960</v>
      </c>
      <c r="AK1073" s="81"/>
      <c r="AL1073" s="81"/>
      <c r="AM1073" s="81" t="s">
        <v>5619</v>
      </c>
      <c r="AN1073" s="83">
        <v>40490.11246527778</v>
      </c>
      <c r="AO1073" s="85" t="s">
        <v>23441</v>
      </c>
      <c r="AP1073" s="81" t="b">
        <v>1</v>
      </c>
      <c r="AQ1073" s="81" t="b">
        <v>0</v>
      </c>
      <c r="AR1073" s="81" t="b">
        <v>0</v>
      </c>
      <c r="AS1073" s="81" t="s">
        <v>6171</v>
      </c>
      <c r="AT1073" s="81">
        <v>0</v>
      </c>
      <c r="AU1073" s="85" t="s">
        <v>6192</v>
      </c>
      <c r="AV1073" s="81" t="b">
        <v>0</v>
      </c>
      <c r="AW1073" s="81" t="s">
        <v>7170</v>
      </c>
      <c r="AX1073" s="85" t="s">
        <v>28082</v>
      </c>
      <c r="AY1073" s="81" t="s">
        <v>66</v>
      </c>
    </row>
    <row r="1074" spans="1:51" x14ac:dyDescent="0.25">
      <c r="A1074" s="66" t="s">
        <v>8852</v>
      </c>
      <c r="B1074" s="67"/>
      <c r="C1074" s="67"/>
      <c r="D1074" s="68"/>
      <c r="E1074" s="110"/>
      <c r="F1074" s="104" t="s">
        <v>26021</v>
      </c>
      <c r="G1074" s="111"/>
      <c r="H1074" s="71"/>
      <c r="I1074" s="72"/>
      <c r="J1074" s="112"/>
      <c r="K1074" s="71" t="s">
        <v>30202</v>
      </c>
      <c r="L1074" s="113"/>
      <c r="M1074" s="76"/>
      <c r="N1074" s="76"/>
      <c r="O1074" s="77"/>
      <c r="P1074" s="78"/>
      <c r="Q1074" s="78"/>
      <c r="R1074" s="88"/>
      <c r="S1074" s="88"/>
      <c r="T1074" s="88"/>
      <c r="U1074" s="88"/>
      <c r="V1074" s="52"/>
      <c r="W1074" s="52"/>
      <c r="X1074" s="52"/>
      <c r="Y1074" s="52"/>
      <c r="Z1074" s="51"/>
      <c r="AA1074" s="73"/>
      <c r="AB1074" s="73"/>
      <c r="AC1074" s="74"/>
      <c r="AD1074" s="81" t="s">
        <v>17972</v>
      </c>
      <c r="AE1074" s="81">
        <v>389</v>
      </c>
      <c r="AF1074" s="81">
        <v>207</v>
      </c>
      <c r="AG1074" s="81">
        <v>11578</v>
      </c>
      <c r="AH1074" s="81">
        <v>1322</v>
      </c>
      <c r="AI1074" s="81">
        <v>-21600</v>
      </c>
      <c r="AJ1074" s="81" t="s">
        <v>19961</v>
      </c>
      <c r="AK1074" s="81"/>
      <c r="AL1074" s="81"/>
      <c r="AM1074" s="81" t="s">
        <v>5621</v>
      </c>
      <c r="AN1074" s="83">
        <v>40204.916030092594</v>
      </c>
      <c r="AO1074" s="85" t="s">
        <v>23442</v>
      </c>
      <c r="AP1074" s="81" t="b">
        <v>0</v>
      </c>
      <c r="AQ1074" s="81" t="b">
        <v>0</v>
      </c>
      <c r="AR1074" s="81" t="b">
        <v>1</v>
      </c>
      <c r="AS1074" s="81" t="s">
        <v>6171</v>
      </c>
      <c r="AT1074" s="81">
        <v>8</v>
      </c>
      <c r="AU1074" s="85" t="s">
        <v>6302</v>
      </c>
      <c r="AV1074" s="81" t="b">
        <v>0</v>
      </c>
      <c r="AW1074" s="81" t="s">
        <v>7170</v>
      </c>
      <c r="AX1074" s="85" t="s">
        <v>28083</v>
      </c>
      <c r="AY1074" s="81" t="s">
        <v>66</v>
      </c>
    </row>
    <row r="1075" spans="1:51" x14ac:dyDescent="0.25">
      <c r="A1075" s="66" t="s">
        <v>8853</v>
      </c>
      <c r="B1075" s="67"/>
      <c r="C1075" s="67"/>
      <c r="D1075" s="68"/>
      <c r="E1075" s="110"/>
      <c r="F1075" s="104" t="s">
        <v>26022</v>
      </c>
      <c r="G1075" s="111"/>
      <c r="H1075" s="71"/>
      <c r="I1075" s="72"/>
      <c r="J1075" s="112"/>
      <c r="K1075" s="71" t="s">
        <v>30203</v>
      </c>
      <c r="L1075" s="113"/>
      <c r="M1075" s="76"/>
      <c r="N1075" s="76"/>
      <c r="O1075" s="77"/>
      <c r="P1075" s="78"/>
      <c r="Q1075" s="78"/>
      <c r="R1075" s="88"/>
      <c r="S1075" s="88"/>
      <c r="T1075" s="88"/>
      <c r="U1075" s="88"/>
      <c r="V1075" s="52"/>
      <c r="W1075" s="52"/>
      <c r="X1075" s="52"/>
      <c r="Y1075" s="52"/>
      <c r="Z1075" s="51"/>
      <c r="AA1075" s="73"/>
      <c r="AB1075" s="73"/>
      <c r="AC1075" s="74"/>
      <c r="AD1075" s="81" t="s">
        <v>17973</v>
      </c>
      <c r="AE1075" s="81">
        <v>460</v>
      </c>
      <c r="AF1075" s="81">
        <v>516</v>
      </c>
      <c r="AG1075" s="81">
        <v>14937</v>
      </c>
      <c r="AH1075" s="81">
        <v>2641</v>
      </c>
      <c r="AI1075" s="81">
        <v>-21600</v>
      </c>
      <c r="AJ1075" s="81" t="s">
        <v>19962</v>
      </c>
      <c r="AK1075" s="81" t="s">
        <v>21607</v>
      </c>
      <c r="AL1075" s="81"/>
      <c r="AM1075" s="81" t="s">
        <v>5621</v>
      </c>
      <c r="AN1075" s="83">
        <v>39943.903148148151</v>
      </c>
      <c r="AO1075" s="85" t="s">
        <v>23443</v>
      </c>
      <c r="AP1075" s="81" t="b">
        <v>0</v>
      </c>
      <c r="AQ1075" s="81" t="b">
        <v>0</v>
      </c>
      <c r="AR1075" s="81" t="b">
        <v>1</v>
      </c>
      <c r="AS1075" s="81" t="s">
        <v>6171</v>
      </c>
      <c r="AT1075" s="81">
        <v>10</v>
      </c>
      <c r="AU1075" s="85" t="s">
        <v>6216</v>
      </c>
      <c r="AV1075" s="81" t="b">
        <v>0</v>
      </c>
      <c r="AW1075" s="81" t="s">
        <v>7170</v>
      </c>
      <c r="AX1075" s="85" t="s">
        <v>28084</v>
      </c>
      <c r="AY1075" s="81" t="s">
        <v>66</v>
      </c>
    </row>
    <row r="1076" spans="1:51" x14ac:dyDescent="0.25">
      <c r="A1076" s="66" t="s">
        <v>8854</v>
      </c>
      <c r="B1076" s="67"/>
      <c r="C1076" s="67"/>
      <c r="D1076" s="68"/>
      <c r="E1076" s="110"/>
      <c r="F1076" s="104" t="s">
        <v>26023</v>
      </c>
      <c r="G1076" s="111"/>
      <c r="H1076" s="71"/>
      <c r="I1076" s="72"/>
      <c r="J1076" s="112"/>
      <c r="K1076" s="71" t="s">
        <v>30204</v>
      </c>
      <c r="L1076" s="113"/>
      <c r="M1076" s="76"/>
      <c r="N1076" s="76"/>
      <c r="O1076" s="77"/>
      <c r="P1076" s="78"/>
      <c r="Q1076" s="78"/>
      <c r="R1076" s="88"/>
      <c r="S1076" s="88"/>
      <c r="T1076" s="88"/>
      <c r="U1076" s="88"/>
      <c r="V1076" s="52"/>
      <c r="W1076" s="52"/>
      <c r="X1076" s="52"/>
      <c r="Y1076" s="52"/>
      <c r="Z1076" s="51"/>
      <c r="AA1076" s="73"/>
      <c r="AB1076" s="73"/>
      <c r="AC1076" s="74"/>
      <c r="AD1076" s="81" t="s">
        <v>17974</v>
      </c>
      <c r="AE1076" s="81">
        <v>570</v>
      </c>
      <c r="AF1076" s="81">
        <v>675</v>
      </c>
      <c r="AG1076" s="81">
        <v>56357</v>
      </c>
      <c r="AH1076" s="81">
        <v>858</v>
      </c>
      <c r="AI1076" s="81">
        <v>-18000</v>
      </c>
      <c r="AJ1076" s="81" t="s">
        <v>19963</v>
      </c>
      <c r="AK1076" s="81" t="s">
        <v>21608</v>
      </c>
      <c r="AL1076" s="81"/>
      <c r="AM1076" s="81" t="s">
        <v>5619</v>
      </c>
      <c r="AN1076" s="83">
        <v>40014.983738425923</v>
      </c>
      <c r="AO1076" s="85" t="s">
        <v>23444</v>
      </c>
      <c r="AP1076" s="81" t="b">
        <v>0</v>
      </c>
      <c r="AQ1076" s="81" t="b">
        <v>0</v>
      </c>
      <c r="AR1076" s="81" t="b">
        <v>1</v>
      </c>
      <c r="AS1076" s="81" t="s">
        <v>6171</v>
      </c>
      <c r="AT1076" s="81">
        <v>6</v>
      </c>
      <c r="AU1076" s="85" t="s">
        <v>25002</v>
      </c>
      <c r="AV1076" s="81" t="b">
        <v>0</v>
      </c>
      <c r="AW1076" s="81" t="s">
        <v>7170</v>
      </c>
      <c r="AX1076" s="85" t="s">
        <v>28085</v>
      </c>
      <c r="AY1076" s="81" t="s">
        <v>66</v>
      </c>
    </row>
    <row r="1077" spans="1:51" x14ac:dyDescent="0.25">
      <c r="A1077" s="66" t="s">
        <v>8855</v>
      </c>
      <c r="B1077" s="67"/>
      <c r="C1077" s="67"/>
      <c r="D1077" s="68"/>
      <c r="E1077" s="110"/>
      <c r="F1077" s="104" t="s">
        <v>26024</v>
      </c>
      <c r="G1077" s="111"/>
      <c r="H1077" s="71"/>
      <c r="I1077" s="72"/>
      <c r="J1077" s="112"/>
      <c r="K1077" s="71" t="s">
        <v>30205</v>
      </c>
      <c r="L1077" s="113"/>
      <c r="M1077" s="76"/>
      <c r="N1077" s="76"/>
      <c r="O1077" s="77"/>
      <c r="P1077" s="78"/>
      <c r="Q1077" s="78"/>
      <c r="R1077" s="88"/>
      <c r="S1077" s="88"/>
      <c r="T1077" s="88"/>
      <c r="U1077" s="88"/>
      <c r="V1077" s="52"/>
      <c r="W1077" s="52"/>
      <c r="X1077" s="52"/>
      <c r="Y1077" s="52"/>
      <c r="Z1077" s="51"/>
      <c r="AA1077" s="73"/>
      <c r="AB1077" s="73"/>
      <c r="AC1077" s="74"/>
      <c r="AD1077" s="81" t="s">
        <v>17975</v>
      </c>
      <c r="AE1077" s="81">
        <v>343</v>
      </c>
      <c r="AF1077" s="81">
        <v>416</v>
      </c>
      <c r="AG1077" s="81">
        <v>43953</v>
      </c>
      <c r="AH1077" s="81">
        <v>48</v>
      </c>
      <c r="AI1077" s="81">
        <v>-21600</v>
      </c>
      <c r="AJ1077" s="81" t="s">
        <v>19964</v>
      </c>
      <c r="AK1077" s="81" t="s">
        <v>21609</v>
      </c>
      <c r="AL1077" s="81"/>
      <c r="AM1077" s="81" t="s">
        <v>5621</v>
      </c>
      <c r="AN1077" s="83">
        <v>39886.210092592592</v>
      </c>
      <c r="AO1077" s="85" t="s">
        <v>23445</v>
      </c>
      <c r="AP1077" s="81" t="b">
        <v>0</v>
      </c>
      <c r="AQ1077" s="81" t="b">
        <v>0</v>
      </c>
      <c r="AR1077" s="81" t="b">
        <v>0</v>
      </c>
      <c r="AS1077" s="81" t="s">
        <v>6171</v>
      </c>
      <c r="AT1077" s="81">
        <v>7</v>
      </c>
      <c r="AU1077" s="85" t="s">
        <v>25003</v>
      </c>
      <c r="AV1077" s="81" t="b">
        <v>0</v>
      </c>
      <c r="AW1077" s="81" t="s">
        <v>7170</v>
      </c>
      <c r="AX1077" s="85" t="s">
        <v>28086</v>
      </c>
      <c r="AY1077" s="81" t="s">
        <v>66</v>
      </c>
    </row>
    <row r="1078" spans="1:51" x14ac:dyDescent="0.25">
      <c r="A1078" s="66" t="s">
        <v>8856</v>
      </c>
      <c r="B1078" s="67"/>
      <c r="C1078" s="67"/>
      <c r="D1078" s="68"/>
      <c r="E1078" s="110"/>
      <c r="F1078" s="104" t="s">
        <v>26025</v>
      </c>
      <c r="G1078" s="111"/>
      <c r="H1078" s="71"/>
      <c r="I1078" s="72"/>
      <c r="J1078" s="112"/>
      <c r="K1078" s="71" t="s">
        <v>30206</v>
      </c>
      <c r="L1078" s="113"/>
      <c r="M1078" s="76"/>
      <c r="N1078" s="76"/>
      <c r="O1078" s="77"/>
      <c r="P1078" s="78"/>
      <c r="Q1078" s="78"/>
      <c r="R1078" s="88"/>
      <c r="S1078" s="88"/>
      <c r="T1078" s="88"/>
      <c r="U1078" s="88"/>
      <c r="V1078" s="52"/>
      <c r="W1078" s="52"/>
      <c r="X1078" s="52"/>
      <c r="Y1078" s="52"/>
      <c r="Z1078" s="51"/>
      <c r="AA1078" s="73"/>
      <c r="AB1078" s="73"/>
      <c r="AC1078" s="74"/>
      <c r="AD1078" s="81" t="s">
        <v>17976</v>
      </c>
      <c r="AE1078" s="81">
        <v>384</v>
      </c>
      <c r="AF1078" s="81">
        <v>434</v>
      </c>
      <c r="AG1078" s="81">
        <v>12315</v>
      </c>
      <c r="AH1078" s="81">
        <v>395</v>
      </c>
      <c r="AI1078" s="81">
        <v>-18000</v>
      </c>
      <c r="AJ1078" s="81" t="s">
        <v>19965</v>
      </c>
      <c r="AK1078" s="81" t="s">
        <v>21610</v>
      </c>
      <c r="AL1078" s="81"/>
      <c r="AM1078" s="81" t="s">
        <v>5619</v>
      </c>
      <c r="AN1078" s="83">
        <v>40613.967314814814</v>
      </c>
      <c r="AO1078" s="85" t="s">
        <v>23446</v>
      </c>
      <c r="AP1078" s="81" t="b">
        <v>0</v>
      </c>
      <c r="AQ1078" s="81" t="b">
        <v>0</v>
      </c>
      <c r="AR1078" s="81" t="b">
        <v>1</v>
      </c>
      <c r="AS1078" s="81" t="s">
        <v>6171</v>
      </c>
      <c r="AT1078" s="81">
        <v>1</v>
      </c>
      <c r="AU1078" s="85" t="s">
        <v>25004</v>
      </c>
      <c r="AV1078" s="81" t="b">
        <v>0</v>
      </c>
      <c r="AW1078" s="81" t="s">
        <v>7170</v>
      </c>
      <c r="AX1078" s="85" t="s">
        <v>28087</v>
      </c>
      <c r="AY1078" s="81" t="s">
        <v>66</v>
      </c>
    </row>
    <row r="1079" spans="1:51" x14ac:dyDescent="0.25">
      <c r="A1079" s="66" t="s">
        <v>8857</v>
      </c>
      <c r="B1079" s="67"/>
      <c r="C1079" s="67"/>
      <c r="D1079" s="68"/>
      <c r="E1079" s="110"/>
      <c r="F1079" s="104" t="s">
        <v>26026</v>
      </c>
      <c r="G1079" s="111"/>
      <c r="H1079" s="71"/>
      <c r="I1079" s="72"/>
      <c r="J1079" s="112"/>
      <c r="K1079" s="71" t="s">
        <v>30207</v>
      </c>
      <c r="L1079" s="113"/>
      <c r="M1079" s="76"/>
      <c r="N1079" s="76"/>
      <c r="O1079" s="77"/>
      <c r="P1079" s="78"/>
      <c r="Q1079" s="78"/>
      <c r="R1079" s="88"/>
      <c r="S1079" s="88"/>
      <c r="T1079" s="88"/>
      <c r="U1079" s="88"/>
      <c r="V1079" s="52"/>
      <c r="W1079" s="52"/>
      <c r="X1079" s="52"/>
      <c r="Y1079" s="52"/>
      <c r="Z1079" s="51"/>
      <c r="AA1079" s="73"/>
      <c r="AB1079" s="73"/>
      <c r="AC1079" s="74"/>
      <c r="AD1079" s="81" t="s">
        <v>17977</v>
      </c>
      <c r="AE1079" s="81">
        <v>921</v>
      </c>
      <c r="AF1079" s="81">
        <v>298</v>
      </c>
      <c r="AG1079" s="81">
        <v>1851</v>
      </c>
      <c r="AH1079" s="81">
        <v>1050</v>
      </c>
      <c r="AI1079" s="81"/>
      <c r="AJ1079" s="81" t="s">
        <v>19966</v>
      </c>
      <c r="AK1079" s="81"/>
      <c r="AL1079" s="81"/>
      <c r="AM1079" s="81"/>
      <c r="AN1079" s="83">
        <v>41649.1796875</v>
      </c>
      <c r="AO1079" s="85" t="s">
        <v>23447</v>
      </c>
      <c r="AP1079" s="81" t="b">
        <v>1</v>
      </c>
      <c r="AQ1079" s="81" t="b">
        <v>0</v>
      </c>
      <c r="AR1079" s="81" t="b">
        <v>1</v>
      </c>
      <c r="AS1079" s="81" t="s">
        <v>6171</v>
      </c>
      <c r="AT1079" s="81">
        <v>2</v>
      </c>
      <c r="AU1079" s="85" t="s">
        <v>6192</v>
      </c>
      <c r="AV1079" s="81" t="b">
        <v>0</v>
      </c>
      <c r="AW1079" s="81" t="s">
        <v>7170</v>
      </c>
      <c r="AX1079" s="85" t="s">
        <v>28088</v>
      </c>
      <c r="AY1079" s="81" t="s">
        <v>66</v>
      </c>
    </row>
    <row r="1080" spans="1:51" x14ac:dyDescent="0.25">
      <c r="A1080" s="66" t="s">
        <v>8858</v>
      </c>
      <c r="B1080" s="67"/>
      <c r="C1080" s="67"/>
      <c r="D1080" s="68"/>
      <c r="E1080" s="110"/>
      <c r="F1080" s="104" t="s">
        <v>26027</v>
      </c>
      <c r="G1080" s="111"/>
      <c r="H1080" s="71"/>
      <c r="I1080" s="72"/>
      <c r="J1080" s="112"/>
      <c r="K1080" s="71" t="s">
        <v>30208</v>
      </c>
      <c r="L1080" s="113"/>
      <c r="M1080" s="76"/>
      <c r="N1080" s="76"/>
      <c r="O1080" s="77"/>
      <c r="P1080" s="78"/>
      <c r="Q1080" s="78"/>
      <c r="R1080" s="88"/>
      <c r="S1080" s="88"/>
      <c r="T1080" s="88"/>
      <c r="U1080" s="88"/>
      <c r="V1080" s="52"/>
      <c r="W1080" s="52"/>
      <c r="X1080" s="52"/>
      <c r="Y1080" s="52"/>
      <c r="Z1080" s="51"/>
      <c r="AA1080" s="73"/>
      <c r="AB1080" s="73"/>
      <c r="AC1080" s="74"/>
      <c r="AD1080" s="81" t="s">
        <v>17978</v>
      </c>
      <c r="AE1080" s="81">
        <v>527</v>
      </c>
      <c r="AF1080" s="81">
        <v>417</v>
      </c>
      <c r="AG1080" s="81">
        <v>2479</v>
      </c>
      <c r="AH1080" s="81">
        <v>229</v>
      </c>
      <c r="AI1080" s="81">
        <v>-25200</v>
      </c>
      <c r="AJ1080" s="81" t="s">
        <v>19967</v>
      </c>
      <c r="AK1080" s="81" t="s">
        <v>5210</v>
      </c>
      <c r="AL1080" s="85" t="s">
        <v>22597</v>
      </c>
      <c r="AM1080" s="81" t="s">
        <v>5630</v>
      </c>
      <c r="AN1080" s="83">
        <v>40394.216782407406</v>
      </c>
      <c r="AO1080" s="85" t="s">
        <v>23448</v>
      </c>
      <c r="AP1080" s="81" t="b">
        <v>0</v>
      </c>
      <c r="AQ1080" s="81" t="b">
        <v>0</v>
      </c>
      <c r="AR1080" s="81" t="b">
        <v>1</v>
      </c>
      <c r="AS1080" s="81" t="s">
        <v>6171</v>
      </c>
      <c r="AT1080" s="81">
        <v>19</v>
      </c>
      <c r="AU1080" s="85" t="s">
        <v>6208</v>
      </c>
      <c r="AV1080" s="81" t="b">
        <v>0</v>
      </c>
      <c r="AW1080" s="81" t="s">
        <v>7170</v>
      </c>
      <c r="AX1080" s="85" t="s">
        <v>28089</v>
      </c>
      <c r="AY1080" s="81" t="s">
        <v>66</v>
      </c>
    </row>
    <row r="1081" spans="1:51" x14ac:dyDescent="0.25">
      <c r="A1081" s="66" t="s">
        <v>8859</v>
      </c>
      <c r="B1081" s="67"/>
      <c r="C1081" s="67"/>
      <c r="D1081" s="68"/>
      <c r="E1081" s="110"/>
      <c r="F1081" s="104" t="s">
        <v>26028</v>
      </c>
      <c r="G1081" s="111"/>
      <c r="H1081" s="71"/>
      <c r="I1081" s="72"/>
      <c r="J1081" s="112"/>
      <c r="K1081" s="71" t="s">
        <v>30209</v>
      </c>
      <c r="L1081" s="113"/>
      <c r="M1081" s="76"/>
      <c r="N1081" s="76"/>
      <c r="O1081" s="77"/>
      <c r="P1081" s="78"/>
      <c r="Q1081" s="78"/>
      <c r="R1081" s="88"/>
      <c r="S1081" s="88"/>
      <c r="T1081" s="88"/>
      <c r="U1081" s="88"/>
      <c r="V1081" s="52"/>
      <c r="W1081" s="52"/>
      <c r="X1081" s="52"/>
      <c r="Y1081" s="52"/>
      <c r="Z1081" s="51"/>
      <c r="AA1081" s="73"/>
      <c r="AB1081" s="73"/>
      <c r="AC1081" s="74"/>
      <c r="AD1081" s="81" t="s">
        <v>17979</v>
      </c>
      <c r="AE1081" s="81">
        <v>1485</v>
      </c>
      <c r="AF1081" s="81">
        <v>2034</v>
      </c>
      <c r="AG1081" s="81">
        <v>58784</v>
      </c>
      <c r="AH1081" s="81">
        <v>224</v>
      </c>
      <c r="AI1081" s="81">
        <v>3600</v>
      </c>
      <c r="AJ1081" s="81" t="s">
        <v>19968</v>
      </c>
      <c r="AK1081" s="81" t="s">
        <v>21611</v>
      </c>
      <c r="AL1081" s="81"/>
      <c r="AM1081" s="81" t="s">
        <v>5618</v>
      </c>
      <c r="AN1081" s="83">
        <v>40105.055636574078</v>
      </c>
      <c r="AO1081" s="85" t="s">
        <v>23449</v>
      </c>
      <c r="AP1081" s="81" t="b">
        <v>0</v>
      </c>
      <c r="AQ1081" s="81" t="b">
        <v>0</v>
      </c>
      <c r="AR1081" s="81" t="b">
        <v>1</v>
      </c>
      <c r="AS1081" s="81" t="s">
        <v>6171</v>
      </c>
      <c r="AT1081" s="81">
        <v>10</v>
      </c>
      <c r="AU1081" s="85" t="s">
        <v>6302</v>
      </c>
      <c r="AV1081" s="81" t="b">
        <v>0</v>
      </c>
      <c r="AW1081" s="81" t="s">
        <v>7170</v>
      </c>
      <c r="AX1081" s="85" t="s">
        <v>28090</v>
      </c>
      <c r="AY1081" s="81" t="s">
        <v>66</v>
      </c>
    </row>
    <row r="1082" spans="1:51" x14ac:dyDescent="0.25">
      <c r="A1082" s="66" t="s">
        <v>8860</v>
      </c>
      <c r="B1082" s="67"/>
      <c r="C1082" s="67"/>
      <c r="D1082" s="68"/>
      <c r="E1082" s="110"/>
      <c r="F1082" s="104" t="s">
        <v>26029</v>
      </c>
      <c r="G1082" s="111"/>
      <c r="H1082" s="71"/>
      <c r="I1082" s="72"/>
      <c r="J1082" s="112"/>
      <c r="K1082" s="71" t="s">
        <v>30210</v>
      </c>
      <c r="L1082" s="113"/>
      <c r="M1082" s="76"/>
      <c r="N1082" s="76"/>
      <c r="O1082" s="77"/>
      <c r="P1082" s="78"/>
      <c r="Q1082" s="78"/>
      <c r="R1082" s="88"/>
      <c r="S1082" s="88"/>
      <c r="T1082" s="88"/>
      <c r="U1082" s="88"/>
      <c r="V1082" s="52"/>
      <c r="W1082" s="52"/>
      <c r="X1082" s="52"/>
      <c r="Y1082" s="52"/>
      <c r="Z1082" s="51"/>
      <c r="AA1082" s="73"/>
      <c r="AB1082" s="73"/>
      <c r="AC1082" s="74"/>
      <c r="AD1082" s="81" t="s">
        <v>17980</v>
      </c>
      <c r="AE1082" s="81">
        <v>826</v>
      </c>
      <c r="AF1082" s="81">
        <v>766</v>
      </c>
      <c r="AG1082" s="81">
        <v>226420</v>
      </c>
      <c r="AH1082" s="81">
        <v>4606</v>
      </c>
      <c r="AI1082" s="81">
        <v>7200</v>
      </c>
      <c r="AJ1082" s="81" t="s">
        <v>19969</v>
      </c>
      <c r="AK1082" s="81" t="s">
        <v>21612</v>
      </c>
      <c r="AL1082" s="81"/>
      <c r="AM1082" s="81" t="s">
        <v>5614</v>
      </c>
      <c r="AN1082" s="83">
        <v>41258.585347222222</v>
      </c>
      <c r="AO1082" s="85" t="s">
        <v>23450</v>
      </c>
      <c r="AP1082" s="81" t="b">
        <v>1</v>
      </c>
      <c r="AQ1082" s="81" t="b">
        <v>0</v>
      </c>
      <c r="AR1082" s="81" t="b">
        <v>1</v>
      </c>
      <c r="AS1082" s="81" t="s">
        <v>6176</v>
      </c>
      <c r="AT1082" s="81">
        <v>59</v>
      </c>
      <c r="AU1082" s="85" t="s">
        <v>6192</v>
      </c>
      <c r="AV1082" s="81" t="b">
        <v>0</v>
      </c>
      <c r="AW1082" s="81" t="s">
        <v>7170</v>
      </c>
      <c r="AX1082" s="85" t="s">
        <v>28091</v>
      </c>
      <c r="AY1082" s="81" t="s">
        <v>66</v>
      </c>
    </row>
    <row r="1083" spans="1:51" x14ac:dyDescent="0.25">
      <c r="A1083" s="66" t="s">
        <v>10554</v>
      </c>
      <c r="B1083" s="67"/>
      <c r="C1083" s="67"/>
      <c r="D1083" s="68"/>
      <c r="E1083" s="110"/>
      <c r="F1083" s="104" t="s">
        <v>26030</v>
      </c>
      <c r="G1083" s="111"/>
      <c r="H1083" s="71"/>
      <c r="I1083" s="72"/>
      <c r="J1083" s="112"/>
      <c r="K1083" s="71" t="s">
        <v>30211</v>
      </c>
      <c r="L1083" s="113"/>
      <c r="M1083" s="76"/>
      <c r="N1083" s="76"/>
      <c r="O1083" s="77"/>
      <c r="P1083" s="78"/>
      <c r="Q1083" s="78"/>
      <c r="R1083" s="88"/>
      <c r="S1083" s="88"/>
      <c r="T1083" s="88"/>
      <c r="U1083" s="88"/>
      <c r="V1083" s="52"/>
      <c r="W1083" s="52"/>
      <c r="X1083" s="52"/>
      <c r="Y1083" s="52"/>
      <c r="Z1083" s="51"/>
      <c r="AA1083" s="73"/>
      <c r="AB1083" s="73"/>
      <c r="AC1083" s="74"/>
      <c r="AD1083" s="81" t="s">
        <v>17981</v>
      </c>
      <c r="AE1083" s="81">
        <v>241</v>
      </c>
      <c r="AF1083" s="81">
        <v>145223</v>
      </c>
      <c r="AG1083" s="81">
        <v>48448</v>
      </c>
      <c r="AH1083" s="81">
        <v>179</v>
      </c>
      <c r="AI1083" s="81">
        <v>3600</v>
      </c>
      <c r="AJ1083" s="81" t="s">
        <v>19970</v>
      </c>
      <c r="AK1083" s="81" t="s">
        <v>21613</v>
      </c>
      <c r="AL1083" s="85" t="s">
        <v>22598</v>
      </c>
      <c r="AM1083" s="81" t="s">
        <v>5302</v>
      </c>
      <c r="AN1083" s="83">
        <v>40611.914479166669</v>
      </c>
      <c r="AO1083" s="85" t="s">
        <v>23451</v>
      </c>
      <c r="AP1083" s="81" t="b">
        <v>0</v>
      </c>
      <c r="AQ1083" s="81" t="b">
        <v>0</v>
      </c>
      <c r="AR1083" s="81" t="b">
        <v>0</v>
      </c>
      <c r="AS1083" s="81" t="s">
        <v>6176</v>
      </c>
      <c r="AT1083" s="81">
        <v>1463</v>
      </c>
      <c r="AU1083" s="85" t="s">
        <v>25005</v>
      </c>
      <c r="AV1083" s="81" t="b">
        <v>1</v>
      </c>
      <c r="AW1083" s="81" t="s">
        <v>7170</v>
      </c>
      <c r="AX1083" s="85" t="s">
        <v>28092</v>
      </c>
      <c r="AY1083" s="81" t="s">
        <v>65</v>
      </c>
    </row>
    <row r="1084" spans="1:51" x14ac:dyDescent="0.25">
      <c r="A1084" s="66" t="s">
        <v>10555</v>
      </c>
      <c r="B1084" s="67"/>
      <c r="C1084" s="67"/>
      <c r="D1084" s="68"/>
      <c r="E1084" s="110"/>
      <c r="F1084" s="104" t="s">
        <v>26031</v>
      </c>
      <c r="G1084" s="111"/>
      <c r="H1084" s="71"/>
      <c r="I1084" s="72"/>
      <c r="J1084" s="112"/>
      <c r="K1084" s="71" t="s">
        <v>30212</v>
      </c>
      <c r="L1084" s="113"/>
      <c r="M1084" s="76"/>
      <c r="N1084" s="76"/>
      <c r="O1084" s="77"/>
      <c r="P1084" s="78"/>
      <c r="Q1084" s="78"/>
      <c r="R1084" s="88"/>
      <c r="S1084" s="88"/>
      <c r="T1084" s="88"/>
      <c r="U1084" s="88"/>
      <c r="V1084" s="52"/>
      <c r="W1084" s="52"/>
      <c r="X1084" s="52"/>
      <c r="Y1084" s="52"/>
      <c r="Z1084" s="51"/>
      <c r="AA1084" s="73"/>
      <c r="AB1084" s="73"/>
      <c r="AC1084" s="74"/>
      <c r="AD1084" s="81" t="s">
        <v>17982</v>
      </c>
      <c r="AE1084" s="81">
        <v>762</v>
      </c>
      <c r="AF1084" s="81">
        <v>4096</v>
      </c>
      <c r="AG1084" s="81">
        <v>9009</v>
      </c>
      <c r="AH1084" s="81">
        <v>724</v>
      </c>
      <c r="AI1084" s="81">
        <v>3600</v>
      </c>
      <c r="AJ1084" s="81" t="s">
        <v>19971</v>
      </c>
      <c r="AK1084" s="81" t="s">
        <v>21614</v>
      </c>
      <c r="AL1084" s="85" t="s">
        <v>22599</v>
      </c>
      <c r="AM1084" s="81" t="s">
        <v>5626</v>
      </c>
      <c r="AN1084" s="83">
        <v>41384.688101851854</v>
      </c>
      <c r="AO1084" s="85" t="s">
        <v>23452</v>
      </c>
      <c r="AP1084" s="81" t="b">
        <v>0</v>
      </c>
      <c r="AQ1084" s="81" t="b">
        <v>0</v>
      </c>
      <c r="AR1084" s="81" t="b">
        <v>1</v>
      </c>
      <c r="AS1084" s="81" t="s">
        <v>6176</v>
      </c>
      <c r="AT1084" s="81">
        <v>30</v>
      </c>
      <c r="AU1084" s="85" t="s">
        <v>25006</v>
      </c>
      <c r="AV1084" s="81" t="b">
        <v>0</v>
      </c>
      <c r="AW1084" s="81" t="s">
        <v>7170</v>
      </c>
      <c r="AX1084" s="85" t="s">
        <v>28093</v>
      </c>
      <c r="AY1084" s="81" t="s">
        <v>65</v>
      </c>
    </row>
    <row r="1085" spans="1:51" x14ac:dyDescent="0.25">
      <c r="A1085" s="66" t="s">
        <v>8861</v>
      </c>
      <c r="B1085" s="67"/>
      <c r="C1085" s="67"/>
      <c r="D1085" s="68"/>
      <c r="E1085" s="110"/>
      <c r="F1085" s="104" t="s">
        <v>26032</v>
      </c>
      <c r="G1085" s="111"/>
      <c r="H1085" s="71"/>
      <c r="I1085" s="72"/>
      <c r="J1085" s="112"/>
      <c r="K1085" s="71" t="s">
        <v>30213</v>
      </c>
      <c r="L1085" s="113"/>
      <c r="M1085" s="76"/>
      <c r="N1085" s="76"/>
      <c r="O1085" s="77"/>
      <c r="P1085" s="78"/>
      <c r="Q1085" s="78"/>
      <c r="R1085" s="88"/>
      <c r="S1085" s="88"/>
      <c r="T1085" s="88"/>
      <c r="U1085" s="88"/>
      <c r="V1085" s="52"/>
      <c r="W1085" s="52"/>
      <c r="X1085" s="52"/>
      <c r="Y1085" s="52"/>
      <c r="Z1085" s="51"/>
      <c r="AA1085" s="73"/>
      <c r="AB1085" s="73"/>
      <c r="AC1085" s="74"/>
      <c r="AD1085" s="81" t="s">
        <v>17983</v>
      </c>
      <c r="AE1085" s="81">
        <v>223</v>
      </c>
      <c r="AF1085" s="81">
        <v>479</v>
      </c>
      <c r="AG1085" s="81">
        <v>1280</v>
      </c>
      <c r="AH1085" s="81">
        <v>14</v>
      </c>
      <c r="AI1085" s="81">
        <v>-21600</v>
      </c>
      <c r="AJ1085" s="81" t="s">
        <v>19972</v>
      </c>
      <c r="AK1085" s="81" t="s">
        <v>21480</v>
      </c>
      <c r="AL1085" s="85" t="s">
        <v>22600</v>
      </c>
      <c r="AM1085" s="81" t="s">
        <v>5621</v>
      </c>
      <c r="AN1085" s="83">
        <v>39875.046284722222</v>
      </c>
      <c r="AO1085" s="85" t="s">
        <v>23453</v>
      </c>
      <c r="AP1085" s="81" t="b">
        <v>0</v>
      </c>
      <c r="AQ1085" s="81" t="b">
        <v>0</v>
      </c>
      <c r="AR1085" s="81" t="b">
        <v>1</v>
      </c>
      <c r="AS1085" s="81" t="s">
        <v>6171</v>
      </c>
      <c r="AT1085" s="81">
        <v>16</v>
      </c>
      <c r="AU1085" s="85" t="s">
        <v>25007</v>
      </c>
      <c r="AV1085" s="81" t="b">
        <v>0</v>
      </c>
      <c r="AW1085" s="81" t="s">
        <v>7170</v>
      </c>
      <c r="AX1085" s="85" t="s">
        <v>28094</v>
      </c>
      <c r="AY1085" s="81" t="s">
        <v>66</v>
      </c>
    </row>
    <row r="1086" spans="1:51" x14ac:dyDescent="0.25">
      <c r="A1086" s="66" t="s">
        <v>8862</v>
      </c>
      <c r="B1086" s="67"/>
      <c r="C1086" s="67"/>
      <c r="D1086" s="68"/>
      <c r="E1086" s="110"/>
      <c r="F1086" s="104" t="s">
        <v>26033</v>
      </c>
      <c r="G1086" s="111"/>
      <c r="H1086" s="71"/>
      <c r="I1086" s="72"/>
      <c r="J1086" s="112"/>
      <c r="K1086" s="71" t="s">
        <v>30214</v>
      </c>
      <c r="L1086" s="113"/>
      <c r="M1086" s="76"/>
      <c r="N1086" s="76"/>
      <c r="O1086" s="77"/>
      <c r="P1086" s="78"/>
      <c r="Q1086" s="78"/>
      <c r="R1086" s="88"/>
      <c r="S1086" s="88"/>
      <c r="T1086" s="88"/>
      <c r="U1086" s="88"/>
      <c r="V1086" s="52"/>
      <c r="W1086" s="52"/>
      <c r="X1086" s="52"/>
      <c r="Y1086" s="52"/>
      <c r="Z1086" s="51"/>
      <c r="AA1086" s="73"/>
      <c r="AB1086" s="73"/>
      <c r="AC1086" s="74"/>
      <c r="AD1086" s="81" t="s">
        <v>17984</v>
      </c>
      <c r="AE1086" s="81">
        <v>104</v>
      </c>
      <c r="AF1086" s="81">
        <v>1361</v>
      </c>
      <c r="AG1086" s="81">
        <v>82612</v>
      </c>
      <c r="AH1086" s="81">
        <v>1069</v>
      </c>
      <c r="AI1086" s="81">
        <v>-18000</v>
      </c>
      <c r="AJ1086" s="81" t="s">
        <v>19973</v>
      </c>
      <c r="AK1086" s="81"/>
      <c r="AL1086" s="81"/>
      <c r="AM1086" s="81" t="s">
        <v>5619</v>
      </c>
      <c r="AN1086" s="83">
        <v>41424.28565972222</v>
      </c>
      <c r="AO1086" s="85" t="s">
        <v>23454</v>
      </c>
      <c r="AP1086" s="81" t="b">
        <v>1</v>
      </c>
      <c r="AQ1086" s="81" t="b">
        <v>0</v>
      </c>
      <c r="AR1086" s="81" t="b">
        <v>1</v>
      </c>
      <c r="AS1086" s="81" t="s">
        <v>6171</v>
      </c>
      <c r="AT1086" s="81">
        <v>920</v>
      </c>
      <c r="AU1086" s="85" t="s">
        <v>6192</v>
      </c>
      <c r="AV1086" s="81" t="b">
        <v>0</v>
      </c>
      <c r="AW1086" s="81" t="s">
        <v>7170</v>
      </c>
      <c r="AX1086" s="85" t="s">
        <v>28095</v>
      </c>
      <c r="AY1086" s="81" t="s">
        <v>66</v>
      </c>
    </row>
    <row r="1087" spans="1:51" x14ac:dyDescent="0.25">
      <c r="A1087" s="66" t="s">
        <v>10556</v>
      </c>
      <c r="B1087" s="67"/>
      <c r="C1087" s="67"/>
      <c r="D1087" s="68"/>
      <c r="E1087" s="110"/>
      <c r="F1087" s="104" t="s">
        <v>26034</v>
      </c>
      <c r="G1087" s="111"/>
      <c r="H1087" s="71"/>
      <c r="I1087" s="72"/>
      <c r="J1087" s="112"/>
      <c r="K1087" s="71" t="s">
        <v>30215</v>
      </c>
      <c r="L1087" s="113"/>
      <c r="M1087" s="76"/>
      <c r="N1087" s="76"/>
      <c r="O1087" s="77"/>
      <c r="P1087" s="78"/>
      <c r="Q1087" s="78"/>
      <c r="R1087" s="88"/>
      <c r="S1087" s="88"/>
      <c r="T1087" s="88"/>
      <c r="U1087" s="88"/>
      <c r="V1087" s="52"/>
      <c r="W1087" s="52"/>
      <c r="X1087" s="52"/>
      <c r="Y1087" s="52"/>
      <c r="Z1087" s="51"/>
      <c r="AA1087" s="73"/>
      <c r="AB1087" s="73"/>
      <c r="AC1087" s="74"/>
      <c r="AD1087" s="81" t="s">
        <v>17985</v>
      </c>
      <c r="AE1087" s="81">
        <v>6488</v>
      </c>
      <c r="AF1087" s="81">
        <v>78215</v>
      </c>
      <c r="AG1087" s="81">
        <v>93245</v>
      </c>
      <c r="AH1087" s="81">
        <v>438</v>
      </c>
      <c r="AI1087" s="81">
        <v>-28800</v>
      </c>
      <c r="AJ1087" s="81" t="s">
        <v>19974</v>
      </c>
      <c r="AK1087" s="81" t="s">
        <v>21481</v>
      </c>
      <c r="AL1087" s="85" t="s">
        <v>22601</v>
      </c>
      <c r="AM1087" s="81" t="s">
        <v>5617</v>
      </c>
      <c r="AN1087" s="83">
        <v>39386.735023148147</v>
      </c>
      <c r="AO1087" s="85" t="s">
        <v>23455</v>
      </c>
      <c r="AP1087" s="81" t="b">
        <v>0</v>
      </c>
      <c r="AQ1087" s="81" t="b">
        <v>0</v>
      </c>
      <c r="AR1087" s="81" t="b">
        <v>1</v>
      </c>
      <c r="AS1087" s="81" t="s">
        <v>6171</v>
      </c>
      <c r="AT1087" s="81">
        <v>1192</v>
      </c>
      <c r="AU1087" s="85" t="s">
        <v>25008</v>
      </c>
      <c r="AV1087" s="81" t="b">
        <v>1</v>
      </c>
      <c r="AW1087" s="81" t="s">
        <v>7170</v>
      </c>
      <c r="AX1087" s="85" t="s">
        <v>28096</v>
      </c>
      <c r="AY1087" s="81" t="s">
        <v>65</v>
      </c>
    </row>
    <row r="1088" spans="1:51" x14ac:dyDescent="0.25">
      <c r="A1088" s="66" t="s">
        <v>9804</v>
      </c>
      <c r="B1088" s="67"/>
      <c r="C1088" s="67"/>
      <c r="D1088" s="68"/>
      <c r="E1088" s="110"/>
      <c r="F1088" s="104" t="s">
        <v>26035</v>
      </c>
      <c r="G1088" s="111"/>
      <c r="H1088" s="71"/>
      <c r="I1088" s="72"/>
      <c r="J1088" s="112"/>
      <c r="K1088" s="71" t="s">
        <v>30216</v>
      </c>
      <c r="L1088" s="113"/>
      <c r="M1088" s="76"/>
      <c r="N1088" s="76"/>
      <c r="O1088" s="77"/>
      <c r="P1088" s="78"/>
      <c r="Q1088" s="78"/>
      <c r="R1088" s="88"/>
      <c r="S1088" s="88"/>
      <c r="T1088" s="88"/>
      <c r="U1088" s="88"/>
      <c r="V1088" s="52"/>
      <c r="W1088" s="52"/>
      <c r="X1088" s="52"/>
      <c r="Y1088" s="52"/>
      <c r="Z1088" s="51"/>
      <c r="AA1088" s="73"/>
      <c r="AB1088" s="73"/>
      <c r="AC1088" s="74"/>
      <c r="AD1088" s="81" t="s">
        <v>17986</v>
      </c>
      <c r="AE1088" s="81">
        <v>284</v>
      </c>
      <c r="AF1088" s="81">
        <v>2139</v>
      </c>
      <c r="AG1088" s="81">
        <v>4048</v>
      </c>
      <c r="AH1088" s="81">
        <v>60</v>
      </c>
      <c r="AI1088" s="81">
        <v>-28800</v>
      </c>
      <c r="AJ1088" s="81" t="s">
        <v>19975</v>
      </c>
      <c r="AK1088" s="81" t="s">
        <v>21481</v>
      </c>
      <c r="AL1088" s="85" t="s">
        <v>22602</v>
      </c>
      <c r="AM1088" s="81" t="s">
        <v>5617</v>
      </c>
      <c r="AN1088" s="83">
        <v>40441.655694444446</v>
      </c>
      <c r="AO1088" s="85" t="s">
        <v>23456</v>
      </c>
      <c r="AP1088" s="81" t="b">
        <v>0</v>
      </c>
      <c r="AQ1088" s="81" t="b">
        <v>0</v>
      </c>
      <c r="AR1088" s="81" t="b">
        <v>0</v>
      </c>
      <c r="AS1088" s="81" t="s">
        <v>6171</v>
      </c>
      <c r="AT1088" s="81">
        <v>106</v>
      </c>
      <c r="AU1088" s="85" t="s">
        <v>6213</v>
      </c>
      <c r="AV1088" s="81" t="b">
        <v>1</v>
      </c>
      <c r="AW1088" s="81" t="s">
        <v>7170</v>
      </c>
      <c r="AX1088" s="85" t="s">
        <v>28097</v>
      </c>
      <c r="AY1088" s="81" t="s">
        <v>66</v>
      </c>
    </row>
    <row r="1089" spans="1:51" x14ac:dyDescent="0.25">
      <c r="A1089" s="66" t="s">
        <v>8947</v>
      </c>
      <c r="B1089" s="67"/>
      <c r="C1089" s="67"/>
      <c r="D1089" s="68"/>
      <c r="E1089" s="110"/>
      <c r="F1089" s="104" t="s">
        <v>26036</v>
      </c>
      <c r="G1089" s="111"/>
      <c r="H1089" s="71"/>
      <c r="I1089" s="72"/>
      <c r="J1089" s="112"/>
      <c r="K1089" s="71" t="s">
        <v>30217</v>
      </c>
      <c r="L1089" s="113"/>
      <c r="M1089" s="76"/>
      <c r="N1089" s="76"/>
      <c r="O1089" s="77"/>
      <c r="P1089" s="78"/>
      <c r="Q1089" s="78"/>
      <c r="R1089" s="88"/>
      <c r="S1089" s="88"/>
      <c r="T1089" s="88"/>
      <c r="U1089" s="88"/>
      <c r="V1089" s="52"/>
      <c r="W1089" s="52"/>
      <c r="X1089" s="52"/>
      <c r="Y1089" s="52"/>
      <c r="Z1089" s="51"/>
      <c r="AA1089" s="73"/>
      <c r="AB1089" s="73"/>
      <c r="AC1089" s="74"/>
      <c r="AD1089" s="81" t="s">
        <v>17987</v>
      </c>
      <c r="AE1089" s="81">
        <v>1023</v>
      </c>
      <c r="AF1089" s="81">
        <v>644</v>
      </c>
      <c r="AG1089" s="81">
        <v>6630</v>
      </c>
      <c r="AH1089" s="81">
        <v>1865</v>
      </c>
      <c r="AI1089" s="81">
        <v>-28800</v>
      </c>
      <c r="AJ1089" s="81" t="s">
        <v>19976</v>
      </c>
      <c r="AK1089" s="81" t="s">
        <v>5286</v>
      </c>
      <c r="AL1089" s="85" t="s">
        <v>22603</v>
      </c>
      <c r="AM1089" s="81" t="s">
        <v>5617</v>
      </c>
      <c r="AN1089" s="83">
        <v>41654.944178240738</v>
      </c>
      <c r="AO1089" s="85" t="s">
        <v>23457</v>
      </c>
      <c r="AP1089" s="81" t="b">
        <v>0</v>
      </c>
      <c r="AQ1089" s="81" t="b">
        <v>0</v>
      </c>
      <c r="AR1089" s="81" t="b">
        <v>0</v>
      </c>
      <c r="AS1089" s="81" t="s">
        <v>6171</v>
      </c>
      <c r="AT1089" s="81">
        <v>59</v>
      </c>
      <c r="AU1089" s="85" t="s">
        <v>25009</v>
      </c>
      <c r="AV1089" s="81" t="b">
        <v>0</v>
      </c>
      <c r="AW1089" s="81" t="s">
        <v>7170</v>
      </c>
      <c r="AX1089" s="85" t="s">
        <v>28098</v>
      </c>
      <c r="AY1089" s="81" t="s">
        <v>66</v>
      </c>
    </row>
    <row r="1090" spans="1:51" x14ac:dyDescent="0.25">
      <c r="A1090" s="66" t="s">
        <v>8863</v>
      </c>
      <c r="B1090" s="67"/>
      <c r="C1090" s="67"/>
      <c r="D1090" s="68"/>
      <c r="E1090" s="110"/>
      <c r="F1090" s="104" t="s">
        <v>26037</v>
      </c>
      <c r="G1090" s="111"/>
      <c r="H1090" s="71"/>
      <c r="I1090" s="72"/>
      <c r="J1090" s="112"/>
      <c r="K1090" s="71" t="s">
        <v>30218</v>
      </c>
      <c r="L1090" s="113"/>
      <c r="M1090" s="76"/>
      <c r="N1090" s="76"/>
      <c r="O1090" s="77"/>
      <c r="P1090" s="78"/>
      <c r="Q1090" s="78"/>
      <c r="R1090" s="88"/>
      <c r="S1090" s="88"/>
      <c r="T1090" s="88"/>
      <c r="U1090" s="88"/>
      <c r="V1090" s="52"/>
      <c r="W1090" s="52"/>
      <c r="X1090" s="52"/>
      <c r="Y1090" s="52"/>
      <c r="Z1090" s="51"/>
      <c r="AA1090" s="73"/>
      <c r="AB1090" s="73"/>
      <c r="AC1090" s="74"/>
      <c r="AD1090" s="81" t="s">
        <v>17988</v>
      </c>
      <c r="AE1090" s="81">
        <v>252</v>
      </c>
      <c r="AF1090" s="81">
        <v>225</v>
      </c>
      <c r="AG1090" s="81">
        <v>5000</v>
      </c>
      <c r="AH1090" s="81">
        <v>1972</v>
      </c>
      <c r="AI1090" s="81">
        <v>-14400</v>
      </c>
      <c r="AJ1090" s="81" t="s">
        <v>19977</v>
      </c>
      <c r="AK1090" s="81"/>
      <c r="AL1090" s="81"/>
      <c r="AM1090" s="81" t="s">
        <v>5627</v>
      </c>
      <c r="AN1090" s="83">
        <v>40888.127627314818</v>
      </c>
      <c r="AO1090" s="85" t="s">
        <v>23458</v>
      </c>
      <c r="AP1090" s="81" t="b">
        <v>0</v>
      </c>
      <c r="AQ1090" s="81" t="b">
        <v>0</v>
      </c>
      <c r="AR1090" s="81" t="b">
        <v>1</v>
      </c>
      <c r="AS1090" s="81" t="s">
        <v>6171</v>
      </c>
      <c r="AT1090" s="81">
        <v>1</v>
      </c>
      <c r="AU1090" s="85" t="s">
        <v>6192</v>
      </c>
      <c r="AV1090" s="81" t="b">
        <v>0</v>
      </c>
      <c r="AW1090" s="81" t="s">
        <v>7170</v>
      </c>
      <c r="AX1090" s="85" t="s">
        <v>28099</v>
      </c>
      <c r="AY1090" s="81" t="s">
        <v>66</v>
      </c>
    </row>
    <row r="1091" spans="1:51" x14ac:dyDescent="0.25">
      <c r="A1091" s="66" t="s">
        <v>8864</v>
      </c>
      <c r="B1091" s="67"/>
      <c r="C1091" s="67"/>
      <c r="D1091" s="68"/>
      <c r="E1091" s="110"/>
      <c r="F1091" s="104" t="s">
        <v>26038</v>
      </c>
      <c r="G1091" s="111"/>
      <c r="H1091" s="71"/>
      <c r="I1091" s="72"/>
      <c r="J1091" s="112"/>
      <c r="K1091" s="71" t="s">
        <v>30219</v>
      </c>
      <c r="L1091" s="113"/>
      <c r="M1091" s="76"/>
      <c r="N1091" s="76"/>
      <c r="O1091" s="77"/>
      <c r="P1091" s="78"/>
      <c r="Q1091" s="78"/>
      <c r="R1091" s="88"/>
      <c r="S1091" s="88"/>
      <c r="T1091" s="88"/>
      <c r="U1091" s="88"/>
      <c r="V1091" s="52"/>
      <c r="W1091" s="52"/>
      <c r="X1091" s="52"/>
      <c r="Y1091" s="52"/>
      <c r="Z1091" s="51"/>
      <c r="AA1091" s="73"/>
      <c r="AB1091" s="73"/>
      <c r="AC1091" s="74"/>
      <c r="AD1091" s="81" t="s">
        <v>17989</v>
      </c>
      <c r="AE1091" s="81">
        <v>168</v>
      </c>
      <c r="AF1091" s="81">
        <v>111</v>
      </c>
      <c r="AG1091" s="81">
        <v>2255</v>
      </c>
      <c r="AH1091" s="81">
        <v>1354</v>
      </c>
      <c r="AI1091" s="81">
        <v>-28800</v>
      </c>
      <c r="AJ1091" s="81" t="s">
        <v>19978</v>
      </c>
      <c r="AK1091" s="81"/>
      <c r="AL1091" s="81"/>
      <c r="AM1091" s="81" t="s">
        <v>5617</v>
      </c>
      <c r="AN1091" s="83">
        <v>39928.007037037038</v>
      </c>
      <c r="AO1091" s="85" t="s">
        <v>23459</v>
      </c>
      <c r="AP1091" s="81" t="b">
        <v>0</v>
      </c>
      <c r="AQ1091" s="81" t="b">
        <v>0</v>
      </c>
      <c r="AR1091" s="81" t="b">
        <v>1</v>
      </c>
      <c r="AS1091" s="81" t="s">
        <v>6171</v>
      </c>
      <c r="AT1091" s="81">
        <v>5</v>
      </c>
      <c r="AU1091" s="85" t="s">
        <v>6203</v>
      </c>
      <c r="AV1091" s="81" t="b">
        <v>0</v>
      </c>
      <c r="AW1091" s="81" t="s">
        <v>7170</v>
      </c>
      <c r="AX1091" s="85" t="s">
        <v>28100</v>
      </c>
      <c r="AY1091" s="81" t="s">
        <v>66</v>
      </c>
    </row>
    <row r="1092" spans="1:51" x14ac:dyDescent="0.25">
      <c r="A1092" s="66" t="s">
        <v>8865</v>
      </c>
      <c r="B1092" s="67"/>
      <c r="C1092" s="67"/>
      <c r="D1092" s="68"/>
      <c r="E1092" s="110"/>
      <c r="F1092" s="104" t="s">
        <v>6767</v>
      </c>
      <c r="G1092" s="111"/>
      <c r="H1092" s="71"/>
      <c r="I1092" s="72"/>
      <c r="J1092" s="112"/>
      <c r="K1092" s="71" t="s">
        <v>30220</v>
      </c>
      <c r="L1092" s="113"/>
      <c r="M1092" s="76"/>
      <c r="N1092" s="76"/>
      <c r="O1092" s="77"/>
      <c r="P1092" s="78"/>
      <c r="Q1092" s="78"/>
      <c r="R1092" s="88"/>
      <c r="S1092" s="88"/>
      <c r="T1092" s="88"/>
      <c r="U1092" s="88"/>
      <c r="V1092" s="52"/>
      <c r="W1092" s="52"/>
      <c r="X1092" s="52"/>
      <c r="Y1092" s="52"/>
      <c r="Z1092" s="51"/>
      <c r="AA1092" s="73"/>
      <c r="AB1092" s="73"/>
      <c r="AC1092" s="74"/>
      <c r="AD1092" s="81" t="s">
        <v>17990</v>
      </c>
      <c r="AE1092" s="81">
        <v>909</v>
      </c>
      <c r="AF1092" s="81">
        <v>169</v>
      </c>
      <c r="AG1092" s="81">
        <v>2237</v>
      </c>
      <c r="AH1092" s="81">
        <v>9</v>
      </c>
      <c r="AI1092" s="81"/>
      <c r="AJ1092" s="81" t="s">
        <v>19979</v>
      </c>
      <c r="AK1092" s="81" t="s">
        <v>5307</v>
      </c>
      <c r="AL1092" s="81"/>
      <c r="AM1092" s="81"/>
      <c r="AN1092" s="83">
        <v>42384.476099537038</v>
      </c>
      <c r="AO1092" s="85" t="s">
        <v>23460</v>
      </c>
      <c r="AP1092" s="81" t="b">
        <v>1</v>
      </c>
      <c r="AQ1092" s="81" t="b">
        <v>1</v>
      </c>
      <c r="AR1092" s="81" t="b">
        <v>0</v>
      </c>
      <c r="AS1092" s="81" t="s">
        <v>6171</v>
      </c>
      <c r="AT1092" s="81">
        <v>3</v>
      </c>
      <c r="AU1092" s="81"/>
      <c r="AV1092" s="81" t="b">
        <v>0</v>
      </c>
      <c r="AW1092" s="81" t="s">
        <v>7170</v>
      </c>
      <c r="AX1092" s="85" t="s">
        <v>28101</v>
      </c>
      <c r="AY1092" s="81" t="s">
        <v>66</v>
      </c>
    </row>
    <row r="1093" spans="1:51" x14ac:dyDescent="0.25">
      <c r="A1093" s="66" t="s">
        <v>8866</v>
      </c>
      <c r="B1093" s="67"/>
      <c r="C1093" s="67"/>
      <c r="D1093" s="68"/>
      <c r="E1093" s="110"/>
      <c r="F1093" s="104" t="s">
        <v>26039</v>
      </c>
      <c r="G1093" s="111"/>
      <c r="H1093" s="71"/>
      <c r="I1093" s="72"/>
      <c r="J1093" s="112"/>
      <c r="K1093" s="71" t="s">
        <v>30221</v>
      </c>
      <c r="L1093" s="113"/>
      <c r="M1093" s="76"/>
      <c r="N1093" s="76"/>
      <c r="O1093" s="77"/>
      <c r="P1093" s="78"/>
      <c r="Q1093" s="78"/>
      <c r="R1093" s="88"/>
      <c r="S1093" s="88"/>
      <c r="T1093" s="88"/>
      <c r="U1093" s="88"/>
      <c r="V1093" s="52"/>
      <c r="W1093" s="52"/>
      <c r="X1093" s="52"/>
      <c r="Y1093" s="52"/>
      <c r="Z1093" s="51"/>
      <c r="AA1093" s="73"/>
      <c r="AB1093" s="73"/>
      <c r="AC1093" s="74"/>
      <c r="AD1093" s="81" t="s">
        <v>17991</v>
      </c>
      <c r="AE1093" s="81">
        <v>1730</v>
      </c>
      <c r="AF1093" s="81">
        <v>809</v>
      </c>
      <c r="AG1093" s="81">
        <v>8466</v>
      </c>
      <c r="AH1093" s="81">
        <v>787</v>
      </c>
      <c r="AI1093" s="81">
        <v>-18000</v>
      </c>
      <c r="AJ1093" s="81" t="s">
        <v>19980</v>
      </c>
      <c r="AK1093" s="81" t="s">
        <v>21473</v>
      </c>
      <c r="AL1093" s="85" t="s">
        <v>22604</v>
      </c>
      <c r="AM1093" s="81" t="s">
        <v>5619</v>
      </c>
      <c r="AN1093" s="83">
        <v>39893.918692129628</v>
      </c>
      <c r="AO1093" s="85" t="s">
        <v>23461</v>
      </c>
      <c r="AP1093" s="81" t="b">
        <v>0</v>
      </c>
      <c r="AQ1093" s="81" t="b">
        <v>0</v>
      </c>
      <c r="AR1093" s="81" t="b">
        <v>1</v>
      </c>
      <c r="AS1093" s="81" t="s">
        <v>6171</v>
      </c>
      <c r="AT1093" s="81">
        <v>28</v>
      </c>
      <c r="AU1093" s="85" t="s">
        <v>6222</v>
      </c>
      <c r="AV1093" s="81" t="b">
        <v>0</v>
      </c>
      <c r="AW1093" s="81" t="s">
        <v>7170</v>
      </c>
      <c r="AX1093" s="85" t="s">
        <v>28102</v>
      </c>
      <c r="AY1093" s="81" t="s">
        <v>66</v>
      </c>
    </row>
    <row r="1094" spans="1:51" x14ac:dyDescent="0.25">
      <c r="A1094" s="66" t="s">
        <v>8867</v>
      </c>
      <c r="B1094" s="67"/>
      <c r="C1094" s="67"/>
      <c r="D1094" s="68"/>
      <c r="E1094" s="110"/>
      <c r="F1094" s="104" t="s">
        <v>26040</v>
      </c>
      <c r="G1094" s="111"/>
      <c r="H1094" s="71"/>
      <c r="I1094" s="72"/>
      <c r="J1094" s="112"/>
      <c r="K1094" s="71" t="s">
        <v>30222</v>
      </c>
      <c r="L1094" s="113"/>
      <c r="M1094" s="76"/>
      <c r="N1094" s="76"/>
      <c r="O1094" s="77"/>
      <c r="P1094" s="78"/>
      <c r="Q1094" s="78"/>
      <c r="R1094" s="88"/>
      <c r="S1094" s="88"/>
      <c r="T1094" s="88"/>
      <c r="U1094" s="88"/>
      <c r="V1094" s="52"/>
      <c r="W1094" s="52"/>
      <c r="X1094" s="52"/>
      <c r="Y1094" s="52"/>
      <c r="Z1094" s="51"/>
      <c r="AA1094" s="73"/>
      <c r="AB1094" s="73"/>
      <c r="AC1094" s="74"/>
      <c r="AD1094" s="81" t="s">
        <v>17992</v>
      </c>
      <c r="AE1094" s="81">
        <v>412</v>
      </c>
      <c r="AF1094" s="81">
        <v>743</v>
      </c>
      <c r="AG1094" s="81">
        <v>97352</v>
      </c>
      <c r="AH1094" s="81">
        <v>813</v>
      </c>
      <c r="AI1094" s="81"/>
      <c r="AJ1094" s="81" t="s">
        <v>19981</v>
      </c>
      <c r="AK1094" s="81" t="s">
        <v>21615</v>
      </c>
      <c r="AL1094" s="81"/>
      <c r="AM1094" s="81"/>
      <c r="AN1094" s="83">
        <v>41046.289409722223</v>
      </c>
      <c r="AO1094" s="85" t="s">
        <v>23462</v>
      </c>
      <c r="AP1094" s="81" t="b">
        <v>1</v>
      </c>
      <c r="AQ1094" s="81" t="b">
        <v>0</v>
      </c>
      <c r="AR1094" s="81" t="b">
        <v>1</v>
      </c>
      <c r="AS1094" s="81" t="s">
        <v>6171</v>
      </c>
      <c r="AT1094" s="81">
        <v>28</v>
      </c>
      <c r="AU1094" s="85" t="s">
        <v>6192</v>
      </c>
      <c r="AV1094" s="81" t="b">
        <v>0</v>
      </c>
      <c r="AW1094" s="81" t="s">
        <v>7170</v>
      </c>
      <c r="AX1094" s="85" t="s">
        <v>28103</v>
      </c>
      <c r="AY1094" s="81" t="s">
        <v>66</v>
      </c>
    </row>
    <row r="1095" spans="1:51" x14ac:dyDescent="0.25">
      <c r="A1095" s="66" t="s">
        <v>8868</v>
      </c>
      <c r="B1095" s="67"/>
      <c r="C1095" s="67"/>
      <c r="D1095" s="68"/>
      <c r="E1095" s="110"/>
      <c r="F1095" s="104" t="s">
        <v>26041</v>
      </c>
      <c r="G1095" s="111"/>
      <c r="H1095" s="71"/>
      <c r="I1095" s="72"/>
      <c r="J1095" s="112"/>
      <c r="K1095" s="71" t="s">
        <v>30223</v>
      </c>
      <c r="L1095" s="113"/>
      <c r="M1095" s="76"/>
      <c r="N1095" s="76"/>
      <c r="O1095" s="77"/>
      <c r="P1095" s="78"/>
      <c r="Q1095" s="78"/>
      <c r="R1095" s="88"/>
      <c r="S1095" s="88"/>
      <c r="T1095" s="88"/>
      <c r="U1095" s="88"/>
      <c r="V1095" s="52"/>
      <c r="W1095" s="52"/>
      <c r="X1095" s="52"/>
      <c r="Y1095" s="52"/>
      <c r="Z1095" s="51"/>
      <c r="AA1095" s="73"/>
      <c r="AB1095" s="73"/>
      <c r="AC1095" s="74"/>
      <c r="AD1095" s="81" t="s">
        <v>17993</v>
      </c>
      <c r="AE1095" s="81">
        <v>149</v>
      </c>
      <c r="AF1095" s="81">
        <v>169</v>
      </c>
      <c r="AG1095" s="81">
        <v>52365</v>
      </c>
      <c r="AH1095" s="81">
        <v>0</v>
      </c>
      <c r="AI1095" s="81">
        <v>-28800</v>
      </c>
      <c r="AJ1095" s="81" t="s">
        <v>19982</v>
      </c>
      <c r="AK1095" s="81" t="s">
        <v>4948</v>
      </c>
      <c r="AL1095" s="85" t="s">
        <v>22605</v>
      </c>
      <c r="AM1095" s="81" t="s">
        <v>5617</v>
      </c>
      <c r="AN1095" s="83">
        <v>40336.648495370369</v>
      </c>
      <c r="AO1095" s="81"/>
      <c r="AP1095" s="81" t="b">
        <v>0</v>
      </c>
      <c r="AQ1095" s="81" t="b">
        <v>0</v>
      </c>
      <c r="AR1095" s="81" t="b">
        <v>0</v>
      </c>
      <c r="AS1095" s="81" t="s">
        <v>6171</v>
      </c>
      <c r="AT1095" s="81">
        <v>54</v>
      </c>
      <c r="AU1095" s="85" t="s">
        <v>6213</v>
      </c>
      <c r="AV1095" s="81" t="b">
        <v>0</v>
      </c>
      <c r="AW1095" s="81" t="s">
        <v>7170</v>
      </c>
      <c r="AX1095" s="85" t="s">
        <v>28104</v>
      </c>
      <c r="AY1095" s="81" t="s">
        <v>66</v>
      </c>
    </row>
    <row r="1096" spans="1:51" x14ac:dyDescent="0.25">
      <c r="A1096" s="66" t="s">
        <v>8869</v>
      </c>
      <c r="B1096" s="67"/>
      <c r="C1096" s="67"/>
      <c r="D1096" s="68"/>
      <c r="E1096" s="110"/>
      <c r="F1096" s="104" t="s">
        <v>26042</v>
      </c>
      <c r="G1096" s="111"/>
      <c r="H1096" s="71"/>
      <c r="I1096" s="72"/>
      <c r="J1096" s="112"/>
      <c r="K1096" s="71" t="s">
        <v>30224</v>
      </c>
      <c r="L1096" s="113"/>
      <c r="M1096" s="76"/>
      <c r="N1096" s="76"/>
      <c r="O1096" s="77"/>
      <c r="P1096" s="78"/>
      <c r="Q1096" s="78"/>
      <c r="R1096" s="88"/>
      <c r="S1096" s="88"/>
      <c r="T1096" s="88"/>
      <c r="U1096" s="88"/>
      <c r="V1096" s="52"/>
      <c r="W1096" s="52"/>
      <c r="X1096" s="52"/>
      <c r="Y1096" s="52"/>
      <c r="Z1096" s="51"/>
      <c r="AA1096" s="73"/>
      <c r="AB1096" s="73"/>
      <c r="AC1096" s="74"/>
      <c r="AD1096" s="81" t="s">
        <v>17994</v>
      </c>
      <c r="AE1096" s="81">
        <v>87</v>
      </c>
      <c r="AF1096" s="81">
        <v>24</v>
      </c>
      <c r="AG1096" s="81">
        <v>351</v>
      </c>
      <c r="AH1096" s="81">
        <v>23</v>
      </c>
      <c r="AI1096" s="81">
        <v>-18000</v>
      </c>
      <c r="AJ1096" s="81" t="s">
        <v>19983</v>
      </c>
      <c r="AK1096" s="81" t="s">
        <v>21616</v>
      </c>
      <c r="AL1096" s="81"/>
      <c r="AM1096" s="81" t="s">
        <v>5616</v>
      </c>
      <c r="AN1096" s="83">
        <v>40340.819085648145</v>
      </c>
      <c r="AO1096" s="81"/>
      <c r="AP1096" s="81" t="b">
        <v>0</v>
      </c>
      <c r="AQ1096" s="81" t="b">
        <v>0</v>
      </c>
      <c r="AR1096" s="81" t="b">
        <v>1</v>
      </c>
      <c r="AS1096" s="81" t="s">
        <v>6171</v>
      </c>
      <c r="AT1096" s="81">
        <v>0</v>
      </c>
      <c r="AU1096" s="85" t="s">
        <v>6203</v>
      </c>
      <c r="AV1096" s="81" t="b">
        <v>0</v>
      </c>
      <c r="AW1096" s="81" t="s">
        <v>7170</v>
      </c>
      <c r="AX1096" s="85" t="s">
        <v>28105</v>
      </c>
      <c r="AY1096" s="81" t="s">
        <v>66</v>
      </c>
    </row>
    <row r="1097" spans="1:51" x14ac:dyDescent="0.25">
      <c r="A1097" s="66" t="s">
        <v>8870</v>
      </c>
      <c r="B1097" s="67"/>
      <c r="C1097" s="67"/>
      <c r="D1097" s="68"/>
      <c r="E1097" s="110"/>
      <c r="F1097" s="104" t="s">
        <v>26043</v>
      </c>
      <c r="G1097" s="111"/>
      <c r="H1097" s="71"/>
      <c r="I1097" s="72"/>
      <c r="J1097" s="112"/>
      <c r="K1097" s="71" t="s">
        <v>30225</v>
      </c>
      <c r="L1097" s="113"/>
      <c r="M1097" s="76"/>
      <c r="N1097" s="76"/>
      <c r="O1097" s="77"/>
      <c r="P1097" s="78"/>
      <c r="Q1097" s="78"/>
      <c r="R1097" s="88"/>
      <c r="S1097" s="88"/>
      <c r="T1097" s="88"/>
      <c r="U1097" s="88"/>
      <c r="V1097" s="52"/>
      <c r="W1097" s="52"/>
      <c r="X1097" s="52"/>
      <c r="Y1097" s="52"/>
      <c r="Z1097" s="51"/>
      <c r="AA1097" s="73"/>
      <c r="AB1097" s="73"/>
      <c r="AC1097" s="74"/>
      <c r="AD1097" s="81" t="s">
        <v>17995</v>
      </c>
      <c r="AE1097" s="81">
        <v>5002</v>
      </c>
      <c r="AF1097" s="81">
        <v>1308</v>
      </c>
      <c r="AG1097" s="81">
        <v>122022</v>
      </c>
      <c r="AH1097" s="81">
        <v>111000</v>
      </c>
      <c r="AI1097" s="81"/>
      <c r="AJ1097" s="81" t="s">
        <v>19984</v>
      </c>
      <c r="AK1097" s="81" t="s">
        <v>21617</v>
      </c>
      <c r="AL1097" s="81"/>
      <c r="AM1097" s="81"/>
      <c r="AN1097" s="83">
        <v>41235.86210648148</v>
      </c>
      <c r="AO1097" s="85" t="s">
        <v>23463</v>
      </c>
      <c r="AP1097" s="81" t="b">
        <v>1</v>
      </c>
      <c r="AQ1097" s="81" t="b">
        <v>0</v>
      </c>
      <c r="AR1097" s="81" t="b">
        <v>1</v>
      </c>
      <c r="AS1097" s="81" t="s">
        <v>6171</v>
      </c>
      <c r="AT1097" s="81">
        <v>138</v>
      </c>
      <c r="AU1097" s="85" t="s">
        <v>6192</v>
      </c>
      <c r="AV1097" s="81" t="b">
        <v>0</v>
      </c>
      <c r="AW1097" s="81" t="s">
        <v>7170</v>
      </c>
      <c r="AX1097" s="85" t="s">
        <v>28106</v>
      </c>
      <c r="AY1097" s="81" t="s">
        <v>66</v>
      </c>
    </row>
    <row r="1098" spans="1:51" x14ac:dyDescent="0.25">
      <c r="A1098" s="66" t="s">
        <v>8871</v>
      </c>
      <c r="B1098" s="67"/>
      <c r="C1098" s="67"/>
      <c r="D1098" s="68"/>
      <c r="E1098" s="110"/>
      <c r="F1098" s="104" t="s">
        <v>26044</v>
      </c>
      <c r="G1098" s="111"/>
      <c r="H1098" s="71"/>
      <c r="I1098" s="72"/>
      <c r="J1098" s="112"/>
      <c r="K1098" s="71" t="s">
        <v>30226</v>
      </c>
      <c r="L1098" s="113"/>
      <c r="M1098" s="76"/>
      <c r="N1098" s="76"/>
      <c r="O1098" s="77"/>
      <c r="P1098" s="78"/>
      <c r="Q1098" s="78"/>
      <c r="R1098" s="88"/>
      <c r="S1098" s="88"/>
      <c r="T1098" s="88"/>
      <c r="U1098" s="88"/>
      <c r="V1098" s="52"/>
      <c r="W1098" s="52"/>
      <c r="X1098" s="52"/>
      <c r="Y1098" s="52"/>
      <c r="Z1098" s="51"/>
      <c r="AA1098" s="73"/>
      <c r="AB1098" s="73"/>
      <c r="AC1098" s="74"/>
      <c r="AD1098" s="81" t="s">
        <v>17996</v>
      </c>
      <c r="AE1098" s="81">
        <v>171</v>
      </c>
      <c r="AF1098" s="81">
        <v>608</v>
      </c>
      <c r="AG1098" s="81">
        <v>6948</v>
      </c>
      <c r="AH1098" s="81">
        <v>322</v>
      </c>
      <c r="AI1098" s="81">
        <v>28800</v>
      </c>
      <c r="AJ1098" s="81" t="s">
        <v>19985</v>
      </c>
      <c r="AK1098" s="81" t="s">
        <v>21618</v>
      </c>
      <c r="AL1098" s="85" t="s">
        <v>22606</v>
      </c>
      <c r="AM1098" s="81" t="s">
        <v>5612</v>
      </c>
      <c r="AN1098" s="83">
        <v>41550.082673611112</v>
      </c>
      <c r="AO1098" s="85" t="s">
        <v>23464</v>
      </c>
      <c r="AP1098" s="81" t="b">
        <v>0</v>
      </c>
      <c r="AQ1098" s="81" t="b">
        <v>0</v>
      </c>
      <c r="AR1098" s="81" t="b">
        <v>0</v>
      </c>
      <c r="AS1098" s="81" t="s">
        <v>6171</v>
      </c>
      <c r="AT1098" s="81">
        <v>28</v>
      </c>
      <c r="AU1098" s="85" t="s">
        <v>25010</v>
      </c>
      <c r="AV1098" s="81" t="b">
        <v>0</v>
      </c>
      <c r="AW1098" s="81" t="s">
        <v>7170</v>
      </c>
      <c r="AX1098" s="85" t="s">
        <v>28107</v>
      </c>
      <c r="AY1098" s="81" t="s">
        <v>66</v>
      </c>
    </row>
    <row r="1099" spans="1:51" x14ac:dyDescent="0.25">
      <c r="A1099" s="66" t="s">
        <v>8872</v>
      </c>
      <c r="B1099" s="67"/>
      <c r="C1099" s="67"/>
      <c r="D1099" s="68"/>
      <c r="E1099" s="110"/>
      <c r="F1099" s="104" t="s">
        <v>26045</v>
      </c>
      <c r="G1099" s="111"/>
      <c r="H1099" s="71"/>
      <c r="I1099" s="72"/>
      <c r="J1099" s="112"/>
      <c r="K1099" s="71" t="s">
        <v>30227</v>
      </c>
      <c r="L1099" s="113"/>
      <c r="M1099" s="76"/>
      <c r="N1099" s="76"/>
      <c r="O1099" s="77"/>
      <c r="P1099" s="78"/>
      <c r="Q1099" s="78"/>
      <c r="R1099" s="88"/>
      <c r="S1099" s="88"/>
      <c r="T1099" s="88"/>
      <c r="U1099" s="88"/>
      <c r="V1099" s="52"/>
      <c r="W1099" s="52"/>
      <c r="X1099" s="52"/>
      <c r="Y1099" s="52"/>
      <c r="Z1099" s="51"/>
      <c r="AA1099" s="73"/>
      <c r="AB1099" s="73"/>
      <c r="AC1099" s="74"/>
      <c r="AD1099" s="81" t="s">
        <v>17997</v>
      </c>
      <c r="AE1099" s="81">
        <v>91</v>
      </c>
      <c r="AF1099" s="81">
        <v>266</v>
      </c>
      <c r="AG1099" s="81">
        <v>3464</v>
      </c>
      <c r="AH1099" s="81">
        <v>0</v>
      </c>
      <c r="AI1099" s="81">
        <v>28800</v>
      </c>
      <c r="AJ1099" s="81"/>
      <c r="AK1099" s="81"/>
      <c r="AL1099" s="81"/>
      <c r="AM1099" s="81" t="s">
        <v>5635</v>
      </c>
      <c r="AN1099" s="83">
        <v>41297.387488425928</v>
      </c>
      <c r="AO1099" s="81"/>
      <c r="AP1099" s="81" t="b">
        <v>0</v>
      </c>
      <c r="AQ1099" s="81" t="b">
        <v>0</v>
      </c>
      <c r="AR1099" s="81" t="b">
        <v>0</v>
      </c>
      <c r="AS1099" s="81" t="s">
        <v>6171</v>
      </c>
      <c r="AT1099" s="81">
        <v>18</v>
      </c>
      <c r="AU1099" s="85" t="s">
        <v>25011</v>
      </c>
      <c r="AV1099" s="81" t="b">
        <v>0</v>
      </c>
      <c r="AW1099" s="81" t="s">
        <v>7170</v>
      </c>
      <c r="AX1099" s="85" t="s">
        <v>28108</v>
      </c>
      <c r="AY1099" s="81" t="s">
        <v>66</v>
      </c>
    </row>
    <row r="1100" spans="1:51" x14ac:dyDescent="0.25">
      <c r="A1100" s="66" t="s">
        <v>8873</v>
      </c>
      <c r="B1100" s="67"/>
      <c r="C1100" s="67"/>
      <c r="D1100" s="68"/>
      <c r="E1100" s="110"/>
      <c r="F1100" s="104" t="s">
        <v>26046</v>
      </c>
      <c r="G1100" s="111"/>
      <c r="H1100" s="71"/>
      <c r="I1100" s="72"/>
      <c r="J1100" s="112"/>
      <c r="K1100" s="71" t="s">
        <v>30228</v>
      </c>
      <c r="L1100" s="113"/>
      <c r="M1100" s="76"/>
      <c r="N1100" s="76"/>
      <c r="O1100" s="77"/>
      <c r="P1100" s="78"/>
      <c r="Q1100" s="78"/>
      <c r="R1100" s="88"/>
      <c r="S1100" s="88"/>
      <c r="T1100" s="88"/>
      <c r="U1100" s="88"/>
      <c r="V1100" s="52"/>
      <c r="W1100" s="52"/>
      <c r="X1100" s="52"/>
      <c r="Y1100" s="52"/>
      <c r="Z1100" s="51"/>
      <c r="AA1100" s="73"/>
      <c r="AB1100" s="73"/>
      <c r="AC1100" s="74"/>
      <c r="AD1100" s="81" t="s">
        <v>17998</v>
      </c>
      <c r="AE1100" s="81">
        <v>0</v>
      </c>
      <c r="AF1100" s="81">
        <v>670</v>
      </c>
      <c r="AG1100" s="81">
        <v>117046</v>
      </c>
      <c r="AH1100" s="81">
        <v>1</v>
      </c>
      <c r="AI1100" s="81">
        <v>-28800</v>
      </c>
      <c r="AJ1100" s="81" t="s">
        <v>19986</v>
      </c>
      <c r="AK1100" s="81"/>
      <c r="AL1100" s="81"/>
      <c r="AM1100" s="81" t="s">
        <v>5617</v>
      </c>
      <c r="AN1100" s="83">
        <v>40885.566481481481</v>
      </c>
      <c r="AO1100" s="85" t="s">
        <v>23465</v>
      </c>
      <c r="AP1100" s="81" t="b">
        <v>1</v>
      </c>
      <c r="AQ1100" s="81" t="b">
        <v>0</v>
      </c>
      <c r="AR1100" s="81" t="b">
        <v>0</v>
      </c>
      <c r="AS1100" s="81" t="s">
        <v>6171</v>
      </c>
      <c r="AT1100" s="81">
        <v>98</v>
      </c>
      <c r="AU1100" s="85" t="s">
        <v>6192</v>
      </c>
      <c r="AV1100" s="81" t="b">
        <v>0</v>
      </c>
      <c r="AW1100" s="81" t="s">
        <v>7170</v>
      </c>
      <c r="AX1100" s="85" t="s">
        <v>28109</v>
      </c>
      <c r="AY1100" s="81" t="s">
        <v>66</v>
      </c>
    </row>
    <row r="1101" spans="1:51" x14ac:dyDescent="0.25">
      <c r="A1101" s="66" t="s">
        <v>8874</v>
      </c>
      <c r="B1101" s="67"/>
      <c r="C1101" s="67"/>
      <c r="D1101" s="68"/>
      <c r="E1101" s="110"/>
      <c r="F1101" s="104" t="s">
        <v>26047</v>
      </c>
      <c r="G1101" s="111"/>
      <c r="H1101" s="71"/>
      <c r="I1101" s="72"/>
      <c r="J1101" s="112"/>
      <c r="K1101" s="71" t="s">
        <v>30229</v>
      </c>
      <c r="L1101" s="113"/>
      <c r="M1101" s="76"/>
      <c r="N1101" s="76"/>
      <c r="O1101" s="77"/>
      <c r="P1101" s="78"/>
      <c r="Q1101" s="78"/>
      <c r="R1101" s="88"/>
      <c r="S1101" s="88"/>
      <c r="T1101" s="88"/>
      <c r="U1101" s="88"/>
      <c r="V1101" s="52"/>
      <c r="W1101" s="52"/>
      <c r="X1101" s="52"/>
      <c r="Y1101" s="52"/>
      <c r="Z1101" s="51"/>
      <c r="AA1101" s="73"/>
      <c r="AB1101" s="73"/>
      <c r="AC1101" s="74"/>
      <c r="AD1101" s="81" t="s">
        <v>17999</v>
      </c>
      <c r="AE1101" s="81">
        <v>1680</v>
      </c>
      <c r="AF1101" s="81">
        <v>1213</v>
      </c>
      <c r="AG1101" s="81">
        <v>204529</v>
      </c>
      <c r="AH1101" s="81">
        <v>45291</v>
      </c>
      <c r="AI1101" s="81"/>
      <c r="AJ1101" s="81"/>
      <c r="AK1101" s="81"/>
      <c r="AL1101" s="81"/>
      <c r="AM1101" s="81"/>
      <c r="AN1101" s="83">
        <v>41714.762465277781</v>
      </c>
      <c r="AO1101" s="81"/>
      <c r="AP1101" s="81" t="b">
        <v>1</v>
      </c>
      <c r="AQ1101" s="81" t="b">
        <v>0</v>
      </c>
      <c r="AR1101" s="81" t="b">
        <v>1</v>
      </c>
      <c r="AS1101" s="81" t="s">
        <v>6171</v>
      </c>
      <c r="AT1101" s="81">
        <v>57</v>
      </c>
      <c r="AU1101" s="85" t="s">
        <v>6192</v>
      </c>
      <c r="AV1101" s="81" t="b">
        <v>0</v>
      </c>
      <c r="AW1101" s="81" t="s">
        <v>7170</v>
      </c>
      <c r="AX1101" s="85" t="s">
        <v>28110</v>
      </c>
      <c r="AY1101" s="81" t="s">
        <v>66</v>
      </c>
    </row>
    <row r="1102" spans="1:51" x14ac:dyDescent="0.25">
      <c r="A1102" s="66" t="s">
        <v>8875</v>
      </c>
      <c r="B1102" s="67"/>
      <c r="C1102" s="67"/>
      <c r="D1102" s="68"/>
      <c r="E1102" s="110"/>
      <c r="F1102" s="104" t="s">
        <v>26048</v>
      </c>
      <c r="G1102" s="111"/>
      <c r="H1102" s="71"/>
      <c r="I1102" s="72"/>
      <c r="J1102" s="112"/>
      <c r="K1102" s="71" t="s">
        <v>30230</v>
      </c>
      <c r="L1102" s="113"/>
      <c r="M1102" s="76"/>
      <c r="N1102" s="76"/>
      <c r="O1102" s="77"/>
      <c r="P1102" s="78"/>
      <c r="Q1102" s="78"/>
      <c r="R1102" s="88"/>
      <c r="S1102" s="88"/>
      <c r="T1102" s="88"/>
      <c r="U1102" s="88"/>
      <c r="V1102" s="52"/>
      <c r="W1102" s="52"/>
      <c r="X1102" s="52"/>
      <c r="Y1102" s="52"/>
      <c r="Z1102" s="51"/>
      <c r="AA1102" s="73"/>
      <c r="AB1102" s="73"/>
      <c r="AC1102" s="74"/>
      <c r="AD1102" s="81" t="s">
        <v>18000</v>
      </c>
      <c r="AE1102" s="81">
        <v>535</v>
      </c>
      <c r="AF1102" s="81">
        <v>213</v>
      </c>
      <c r="AG1102" s="81">
        <v>4613</v>
      </c>
      <c r="AH1102" s="81">
        <v>1211</v>
      </c>
      <c r="AI1102" s="81">
        <v>-18000</v>
      </c>
      <c r="AJ1102" s="81" t="s">
        <v>19987</v>
      </c>
      <c r="AK1102" s="81" t="s">
        <v>21619</v>
      </c>
      <c r="AL1102" s="81"/>
      <c r="AM1102" s="81" t="s">
        <v>5619</v>
      </c>
      <c r="AN1102" s="83">
        <v>39792.935023148151</v>
      </c>
      <c r="AO1102" s="85" t="s">
        <v>23466</v>
      </c>
      <c r="AP1102" s="81" t="b">
        <v>0</v>
      </c>
      <c r="AQ1102" s="81" t="b">
        <v>0</v>
      </c>
      <c r="AR1102" s="81" t="b">
        <v>1</v>
      </c>
      <c r="AS1102" s="81" t="s">
        <v>6171</v>
      </c>
      <c r="AT1102" s="81">
        <v>2</v>
      </c>
      <c r="AU1102" s="85" t="s">
        <v>6213</v>
      </c>
      <c r="AV1102" s="81" t="b">
        <v>0</v>
      </c>
      <c r="AW1102" s="81" t="s">
        <v>7170</v>
      </c>
      <c r="AX1102" s="85" t="s">
        <v>28111</v>
      </c>
      <c r="AY1102" s="81" t="s">
        <v>66</v>
      </c>
    </row>
    <row r="1103" spans="1:51" x14ac:dyDescent="0.25">
      <c r="A1103" s="66" t="s">
        <v>8876</v>
      </c>
      <c r="B1103" s="67"/>
      <c r="C1103" s="67"/>
      <c r="D1103" s="68"/>
      <c r="E1103" s="110"/>
      <c r="F1103" s="104" t="s">
        <v>26049</v>
      </c>
      <c r="G1103" s="111"/>
      <c r="H1103" s="71"/>
      <c r="I1103" s="72"/>
      <c r="J1103" s="112"/>
      <c r="K1103" s="71" t="s">
        <v>30231</v>
      </c>
      <c r="L1103" s="113"/>
      <c r="M1103" s="76"/>
      <c r="N1103" s="76"/>
      <c r="O1103" s="77"/>
      <c r="P1103" s="78"/>
      <c r="Q1103" s="78"/>
      <c r="R1103" s="88"/>
      <c r="S1103" s="88"/>
      <c r="T1103" s="88"/>
      <c r="U1103" s="88"/>
      <c r="V1103" s="52"/>
      <c r="W1103" s="52"/>
      <c r="X1103" s="52"/>
      <c r="Y1103" s="52"/>
      <c r="Z1103" s="51"/>
      <c r="AA1103" s="73"/>
      <c r="AB1103" s="73"/>
      <c r="AC1103" s="74"/>
      <c r="AD1103" s="81" t="s">
        <v>18001</v>
      </c>
      <c r="AE1103" s="81">
        <v>2617</v>
      </c>
      <c r="AF1103" s="81">
        <v>1219</v>
      </c>
      <c r="AG1103" s="81">
        <v>13318</v>
      </c>
      <c r="AH1103" s="81">
        <v>40842</v>
      </c>
      <c r="AI1103" s="81">
        <v>-21600</v>
      </c>
      <c r="AJ1103" s="81" t="s">
        <v>19988</v>
      </c>
      <c r="AK1103" s="81" t="s">
        <v>21620</v>
      </c>
      <c r="AL1103" s="81"/>
      <c r="AM1103" s="81" t="s">
        <v>5621</v>
      </c>
      <c r="AN1103" s="83">
        <v>39984.805833333332</v>
      </c>
      <c r="AO1103" s="85" t="s">
        <v>23467</v>
      </c>
      <c r="AP1103" s="81" t="b">
        <v>0</v>
      </c>
      <c r="AQ1103" s="81" t="b">
        <v>0</v>
      </c>
      <c r="AR1103" s="81" t="b">
        <v>0</v>
      </c>
      <c r="AS1103" s="81" t="s">
        <v>6171</v>
      </c>
      <c r="AT1103" s="81">
        <v>40</v>
      </c>
      <c r="AU1103" s="85" t="s">
        <v>25012</v>
      </c>
      <c r="AV1103" s="81" t="b">
        <v>0</v>
      </c>
      <c r="AW1103" s="81" t="s">
        <v>7170</v>
      </c>
      <c r="AX1103" s="85" t="s">
        <v>28112</v>
      </c>
      <c r="AY1103" s="81" t="s">
        <v>66</v>
      </c>
    </row>
    <row r="1104" spans="1:51" x14ac:dyDescent="0.25">
      <c r="A1104" s="66" t="s">
        <v>10557</v>
      </c>
      <c r="B1104" s="67"/>
      <c r="C1104" s="67"/>
      <c r="D1104" s="68"/>
      <c r="E1104" s="110"/>
      <c r="F1104" s="104" t="s">
        <v>26050</v>
      </c>
      <c r="G1104" s="111"/>
      <c r="H1104" s="71"/>
      <c r="I1104" s="72"/>
      <c r="J1104" s="112"/>
      <c r="K1104" s="71" t="s">
        <v>30232</v>
      </c>
      <c r="L1104" s="113"/>
      <c r="M1104" s="76"/>
      <c r="N1104" s="76"/>
      <c r="O1104" s="77"/>
      <c r="P1104" s="78"/>
      <c r="Q1104" s="78"/>
      <c r="R1104" s="88"/>
      <c r="S1104" s="88"/>
      <c r="T1104" s="88"/>
      <c r="U1104" s="88"/>
      <c r="V1104" s="52"/>
      <c r="W1104" s="52"/>
      <c r="X1104" s="52"/>
      <c r="Y1104" s="52"/>
      <c r="Z1104" s="51"/>
      <c r="AA1104" s="73"/>
      <c r="AB1104" s="73"/>
      <c r="AC1104" s="74"/>
      <c r="AD1104" s="81" t="s">
        <v>18002</v>
      </c>
      <c r="AE1104" s="81">
        <v>902</v>
      </c>
      <c r="AF1104" s="81">
        <v>673</v>
      </c>
      <c r="AG1104" s="81">
        <v>50720</v>
      </c>
      <c r="AH1104" s="81">
        <v>1932</v>
      </c>
      <c r="AI1104" s="81">
        <v>-18000</v>
      </c>
      <c r="AJ1104" s="81" t="s">
        <v>19989</v>
      </c>
      <c r="AK1104" s="81" t="s">
        <v>21621</v>
      </c>
      <c r="AL1104" s="81"/>
      <c r="AM1104" s="81" t="s">
        <v>5619</v>
      </c>
      <c r="AN1104" s="83">
        <v>39946.082361111112</v>
      </c>
      <c r="AO1104" s="81"/>
      <c r="AP1104" s="81" t="b">
        <v>0</v>
      </c>
      <c r="AQ1104" s="81" t="b">
        <v>0</v>
      </c>
      <c r="AR1104" s="81" t="b">
        <v>0</v>
      </c>
      <c r="AS1104" s="81" t="s">
        <v>6171</v>
      </c>
      <c r="AT1104" s="81">
        <v>28</v>
      </c>
      <c r="AU1104" s="85" t="s">
        <v>6213</v>
      </c>
      <c r="AV1104" s="81" t="b">
        <v>0</v>
      </c>
      <c r="AW1104" s="81" t="s">
        <v>7170</v>
      </c>
      <c r="AX1104" s="85" t="s">
        <v>28113</v>
      </c>
      <c r="AY1104" s="81" t="s">
        <v>65</v>
      </c>
    </row>
    <row r="1105" spans="1:51" x14ac:dyDescent="0.25">
      <c r="A1105" s="66" t="s">
        <v>8877</v>
      </c>
      <c r="B1105" s="67"/>
      <c r="C1105" s="67"/>
      <c r="D1105" s="68"/>
      <c r="E1105" s="110"/>
      <c r="F1105" s="104" t="s">
        <v>26051</v>
      </c>
      <c r="G1105" s="111"/>
      <c r="H1105" s="71"/>
      <c r="I1105" s="72"/>
      <c r="J1105" s="112"/>
      <c r="K1105" s="71" t="s">
        <v>30233</v>
      </c>
      <c r="L1105" s="113"/>
      <c r="M1105" s="76"/>
      <c r="N1105" s="76"/>
      <c r="O1105" s="77"/>
      <c r="P1105" s="78"/>
      <c r="Q1105" s="78"/>
      <c r="R1105" s="88"/>
      <c r="S1105" s="88"/>
      <c r="T1105" s="88"/>
      <c r="U1105" s="88"/>
      <c r="V1105" s="52"/>
      <c r="W1105" s="52"/>
      <c r="X1105" s="52"/>
      <c r="Y1105" s="52"/>
      <c r="Z1105" s="51"/>
      <c r="AA1105" s="73"/>
      <c r="AB1105" s="73"/>
      <c r="AC1105" s="74"/>
      <c r="AD1105" s="81" t="s">
        <v>18003</v>
      </c>
      <c r="AE1105" s="81">
        <v>585</v>
      </c>
      <c r="AF1105" s="81">
        <v>316</v>
      </c>
      <c r="AG1105" s="81">
        <v>6221</v>
      </c>
      <c r="AH1105" s="81">
        <v>1223</v>
      </c>
      <c r="AI1105" s="81">
        <v>-18000</v>
      </c>
      <c r="AJ1105" s="81" t="s">
        <v>19990</v>
      </c>
      <c r="AK1105" s="81" t="s">
        <v>21622</v>
      </c>
      <c r="AL1105" s="85" t="s">
        <v>22607</v>
      </c>
      <c r="AM1105" s="81" t="s">
        <v>5619</v>
      </c>
      <c r="AN1105" s="83">
        <v>40658.166180555556</v>
      </c>
      <c r="AO1105" s="85" t="s">
        <v>23468</v>
      </c>
      <c r="AP1105" s="81" t="b">
        <v>1</v>
      </c>
      <c r="AQ1105" s="81" t="b">
        <v>0</v>
      </c>
      <c r="AR1105" s="81" t="b">
        <v>0</v>
      </c>
      <c r="AS1105" s="81" t="s">
        <v>6171</v>
      </c>
      <c r="AT1105" s="81">
        <v>4</v>
      </c>
      <c r="AU1105" s="85" t="s">
        <v>6192</v>
      </c>
      <c r="AV1105" s="81" t="b">
        <v>0</v>
      </c>
      <c r="AW1105" s="81" t="s">
        <v>7170</v>
      </c>
      <c r="AX1105" s="85" t="s">
        <v>28114</v>
      </c>
      <c r="AY1105" s="81" t="s">
        <v>66</v>
      </c>
    </row>
    <row r="1106" spans="1:51" x14ac:dyDescent="0.25">
      <c r="A1106" s="66" t="s">
        <v>8878</v>
      </c>
      <c r="B1106" s="67"/>
      <c r="C1106" s="67"/>
      <c r="D1106" s="68"/>
      <c r="E1106" s="110"/>
      <c r="F1106" s="104" t="s">
        <v>26052</v>
      </c>
      <c r="G1106" s="111"/>
      <c r="H1106" s="71"/>
      <c r="I1106" s="72"/>
      <c r="J1106" s="112"/>
      <c r="K1106" s="71" t="s">
        <v>30234</v>
      </c>
      <c r="L1106" s="113"/>
      <c r="M1106" s="76"/>
      <c r="N1106" s="76"/>
      <c r="O1106" s="77"/>
      <c r="P1106" s="78"/>
      <c r="Q1106" s="78"/>
      <c r="R1106" s="88"/>
      <c r="S1106" s="88"/>
      <c r="T1106" s="88"/>
      <c r="U1106" s="88"/>
      <c r="V1106" s="52"/>
      <c r="W1106" s="52"/>
      <c r="X1106" s="52"/>
      <c r="Y1106" s="52"/>
      <c r="Z1106" s="51"/>
      <c r="AA1106" s="73"/>
      <c r="AB1106" s="73"/>
      <c r="AC1106" s="74"/>
      <c r="AD1106" s="81" t="s">
        <v>18004</v>
      </c>
      <c r="AE1106" s="81">
        <v>341</v>
      </c>
      <c r="AF1106" s="81">
        <v>439</v>
      </c>
      <c r="AG1106" s="81">
        <v>6315</v>
      </c>
      <c r="AH1106" s="81">
        <v>3834</v>
      </c>
      <c r="AI1106" s="81">
        <v>-18000</v>
      </c>
      <c r="AJ1106" s="81" t="s">
        <v>19991</v>
      </c>
      <c r="AK1106" s="81" t="s">
        <v>21623</v>
      </c>
      <c r="AL1106" s="81"/>
      <c r="AM1106" s="81" t="s">
        <v>5619</v>
      </c>
      <c r="AN1106" s="83">
        <v>40815.110763888886</v>
      </c>
      <c r="AO1106" s="85" t="s">
        <v>23469</v>
      </c>
      <c r="AP1106" s="81" t="b">
        <v>0</v>
      </c>
      <c r="AQ1106" s="81" t="b">
        <v>0</v>
      </c>
      <c r="AR1106" s="81" t="b">
        <v>1</v>
      </c>
      <c r="AS1106" s="81" t="s">
        <v>6171</v>
      </c>
      <c r="AT1106" s="81">
        <v>9</v>
      </c>
      <c r="AU1106" s="85" t="s">
        <v>25013</v>
      </c>
      <c r="AV1106" s="81" t="b">
        <v>0</v>
      </c>
      <c r="AW1106" s="81" t="s">
        <v>7170</v>
      </c>
      <c r="AX1106" s="85" t="s">
        <v>28115</v>
      </c>
      <c r="AY1106" s="81" t="s">
        <v>66</v>
      </c>
    </row>
    <row r="1107" spans="1:51" x14ac:dyDescent="0.25">
      <c r="A1107" s="66" t="s">
        <v>8879</v>
      </c>
      <c r="B1107" s="67"/>
      <c r="C1107" s="67"/>
      <c r="D1107" s="68"/>
      <c r="E1107" s="110"/>
      <c r="F1107" s="104" t="s">
        <v>26053</v>
      </c>
      <c r="G1107" s="111"/>
      <c r="H1107" s="71"/>
      <c r="I1107" s="72"/>
      <c r="J1107" s="112"/>
      <c r="K1107" s="71" t="s">
        <v>30235</v>
      </c>
      <c r="L1107" s="113"/>
      <c r="M1107" s="76"/>
      <c r="N1107" s="76"/>
      <c r="O1107" s="77"/>
      <c r="P1107" s="78"/>
      <c r="Q1107" s="78"/>
      <c r="R1107" s="88"/>
      <c r="S1107" s="88"/>
      <c r="T1107" s="88"/>
      <c r="U1107" s="88"/>
      <c r="V1107" s="52"/>
      <c r="W1107" s="52"/>
      <c r="X1107" s="52"/>
      <c r="Y1107" s="52"/>
      <c r="Z1107" s="51"/>
      <c r="AA1107" s="73"/>
      <c r="AB1107" s="73"/>
      <c r="AC1107" s="74"/>
      <c r="AD1107" s="81" t="s">
        <v>18005</v>
      </c>
      <c r="AE1107" s="81">
        <v>24</v>
      </c>
      <c r="AF1107" s="81">
        <v>25</v>
      </c>
      <c r="AG1107" s="81">
        <v>956</v>
      </c>
      <c r="AH1107" s="81">
        <v>892</v>
      </c>
      <c r="AI1107" s="81">
        <v>-28800</v>
      </c>
      <c r="AJ1107" s="81"/>
      <c r="AK1107" s="81" t="s">
        <v>21624</v>
      </c>
      <c r="AL1107" s="81"/>
      <c r="AM1107" s="81" t="s">
        <v>5617</v>
      </c>
      <c r="AN1107" s="83">
        <v>41529.19767361111</v>
      </c>
      <c r="AO1107" s="81"/>
      <c r="AP1107" s="81" t="b">
        <v>1</v>
      </c>
      <c r="AQ1107" s="81" t="b">
        <v>0</v>
      </c>
      <c r="AR1107" s="81" t="b">
        <v>1</v>
      </c>
      <c r="AS1107" s="81" t="s">
        <v>6171</v>
      </c>
      <c r="AT1107" s="81">
        <v>4</v>
      </c>
      <c r="AU1107" s="85" t="s">
        <v>6192</v>
      </c>
      <c r="AV1107" s="81" t="b">
        <v>0</v>
      </c>
      <c r="AW1107" s="81" t="s">
        <v>7170</v>
      </c>
      <c r="AX1107" s="85" t="s">
        <v>28116</v>
      </c>
      <c r="AY1107" s="81" t="s">
        <v>66</v>
      </c>
    </row>
    <row r="1108" spans="1:51" x14ac:dyDescent="0.25">
      <c r="A1108" s="66" t="s">
        <v>8880</v>
      </c>
      <c r="B1108" s="67"/>
      <c r="C1108" s="67"/>
      <c r="D1108" s="68"/>
      <c r="E1108" s="110"/>
      <c r="F1108" s="104" t="s">
        <v>26054</v>
      </c>
      <c r="G1108" s="111"/>
      <c r="H1108" s="71"/>
      <c r="I1108" s="72"/>
      <c r="J1108" s="112"/>
      <c r="K1108" s="71" t="s">
        <v>30236</v>
      </c>
      <c r="L1108" s="113"/>
      <c r="M1108" s="76"/>
      <c r="N1108" s="76"/>
      <c r="O1108" s="77"/>
      <c r="P1108" s="78"/>
      <c r="Q1108" s="78"/>
      <c r="R1108" s="88"/>
      <c r="S1108" s="88"/>
      <c r="T1108" s="88"/>
      <c r="U1108" s="88"/>
      <c r="V1108" s="52"/>
      <c r="W1108" s="52"/>
      <c r="X1108" s="52"/>
      <c r="Y1108" s="52"/>
      <c r="Z1108" s="51"/>
      <c r="AA1108" s="73"/>
      <c r="AB1108" s="73"/>
      <c r="AC1108" s="74"/>
      <c r="AD1108" s="81" t="s">
        <v>18006</v>
      </c>
      <c r="AE1108" s="81">
        <v>315</v>
      </c>
      <c r="AF1108" s="81">
        <v>1037</v>
      </c>
      <c r="AG1108" s="81">
        <v>9690</v>
      </c>
      <c r="AH1108" s="81">
        <v>3097</v>
      </c>
      <c r="AI1108" s="81">
        <v>-28800</v>
      </c>
      <c r="AJ1108" s="81" t="s">
        <v>19992</v>
      </c>
      <c r="AK1108" s="81"/>
      <c r="AL1108" s="81"/>
      <c r="AM1108" s="81" t="s">
        <v>5617</v>
      </c>
      <c r="AN1108" s="83">
        <v>40952.582488425927</v>
      </c>
      <c r="AO1108" s="85" t="s">
        <v>23470</v>
      </c>
      <c r="AP1108" s="81" t="b">
        <v>0</v>
      </c>
      <c r="AQ1108" s="81" t="b">
        <v>0</v>
      </c>
      <c r="AR1108" s="81" t="b">
        <v>0</v>
      </c>
      <c r="AS1108" s="81" t="s">
        <v>6171</v>
      </c>
      <c r="AT1108" s="81">
        <v>1</v>
      </c>
      <c r="AU1108" s="85" t="s">
        <v>25014</v>
      </c>
      <c r="AV1108" s="81" t="b">
        <v>0</v>
      </c>
      <c r="AW1108" s="81" t="s">
        <v>7170</v>
      </c>
      <c r="AX1108" s="85" t="s">
        <v>28117</v>
      </c>
      <c r="AY1108" s="81" t="s">
        <v>66</v>
      </c>
    </row>
    <row r="1109" spans="1:51" x14ac:dyDescent="0.25">
      <c r="A1109" s="66" t="s">
        <v>8881</v>
      </c>
      <c r="B1109" s="67"/>
      <c r="C1109" s="67"/>
      <c r="D1109" s="68"/>
      <c r="E1109" s="110"/>
      <c r="F1109" s="104" t="s">
        <v>26055</v>
      </c>
      <c r="G1109" s="111"/>
      <c r="H1109" s="71"/>
      <c r="I1109" s="72"/>
      <c r="J1109" s="112"/>
      <c r="K1109" s="71" t="s">
        <v>30237</v>
      </c>
      <c r="L1109" s="113"/>
      <c r="M1109" s="76"/>
      <c r="N1109" s="76"/>
      <c r="O1109" s="77"/>
      <c r="P1109" s="78"/>
      <c r="Q1109" s="78"/>
      <c r="R1109" s="88"/>
      <c r="S1109" s="88"/>
      <c r="T1109" s="88"/>
      <c r="U1109" s="88"/>
      <c r="V1109" s="52"/>
      <c r="W1109" s="52"/>
      <c r="X1109" s="52"/>
      <c r="Y1109" s="52"/>
      <c r="Z1109" s="51"/>
      <c r="AA1109" s="73"/>
      <c r="AB1109" s="73"/>
      <c r="AC1109" s="74"/>
      <c r="AD1109" s="81" t="s">
        <v>18007</v>
      </c>
      <c r="AE1109" s="81">
        <v>584</v>
      </c>
      <c r="AF1109" s="81">
        <v>475</v>
      </c>
      <c r="AG1109" s="81">
        <v>4524</v>
      </c>
      <c r="AH1109" s="81">
        <v>4615</v>
      </c>
      <c r="AI1109" s="81">
        <v>19800</v>
      </c>
      <c r="AJ1109" s="81" t="s">
        <v>19993</v>
      </c>
      <c r="AK1109" s="81" t="s">
        <v>21625</v>
      </c>
      <c r="AL1109" s="81"/>
      <c r="AM1109" s="81" t="s">
        <v>5654</v>
      </c>
      <c r="AN1109" s="83">
        <v>40930.735335648147</v>
      </c>
      <c r="AO1109" s="85" t="s">
        <v>23471</v>
      </c>
      <c r="AP1109" s="81" t="b">
        <v>0</v>
      </c>
      <c r="AQ1109" s="81" t="b">
        <v>0</v>
      </c>
      <c r="AR1109" s="81" t="b">
        <v>0</v>
      </c>
      <c r="AS1109" s="81" t="s">
        <v>6171</v>
      </c>
      <c r="AT1109" s="81">
        <v>2</v>
      </c>
      <c r="AU1109" s="85" t="s">
        <v>25015</v>
      </c>
      <c r="AV1109" s="81" t="b">
        <v>0</v>
      </c>
      <c r="AW1109" s="81" t="s">
        <v>7170</v>
      </c>
      <c r="AX1109" s="85" t="s">
        <v>28118</v>
      </c>
      <c r="AY1109" s="81" t="s">
        <v>66</v>
      </c>
    </row>
    <row r="1110" spans="1:51" x14ac:dyDescent="0.25">
      <c r="A1110" s="66" t="s">
        <v>8882</v>
      </c>
      <c r="B1110" s="67"/>
      <c r="C1110" s="67"/>
      <c r="D1110" s="68"/>
      <c r="E1110" s="110"/>
      <c r="F1110" s="104" t="s">
        <v>26056</v>
      </c>
      <c r="G1110" s="111"/>
      <c r="H1110" s="71"/>
      <c r="I1110" s="72"/>
      <c r="J1110" s="112"/>
      <c r="K1110" s="71" t="s">
        <v>30238</v>
      </c>
      <c r="L1110" s="113"/>
      <c r="M1110" s="76"/>
      <c r="N1110" s="76"/>
      <c r="O1110" s="77"/>
      <c r="P1110" s="78"/>
      <c r="Q1110" s="78"/>
      <c r="R1110" s="88"/>
      <c r="S1110" s="88"/>
      <c r="T1110" s="88"/>
      <c r="U1110" s="88"/>
      <c r="V1110" s="52"/>
      <c r="W1110" s="52"/>
      <c r="X1110" s="52"/>
      <c r="Y1110" s="52"/>
      <c r="Z1110" s="51"/>
      <c r="AA1110" s="73"/>
      <c r="AB1110" s="73"/>
      <c r="AC1110" s="74"/>
      <c r="AD1110" s="81" t="s">
        <v>18008</v>
      </c>
      <c r="AE1110" s="81">
        <v>599</v>
      </c>
      <c r="AF1110" s="81">
        <v>1394</v>
      </c>
      <c r="AG1110" s="81">
        <v>10625</v>
      </c>
      <c r="AH1110" s="81">
        <v>8061</v>
      </c>
      <c r="AI1110" s="81">
        <v>-18000</v>
      </c>
      <c r="AJ1110" s="81" t="s">
        <v>19994</v>
      </c>
      <c r="AK1110" s="81"/>
      <c r="AL1110" s="81"/>
      <c r="AM1110" s="81" t="s">
        <v>5616</v>
      </c>
      <c r="AN1110" s="83">
        <v>40064.631886574076</v>
      </c>
      <c r="AO1110" s="85" t="s">
        <v>23472</v>
      </c>
      <c r="AP1110" s="81" t="b">
        <v>0</v>
      </c>
      <c r="AQ1110" s="81" t="b">
        <v>0</v>
      </c>
      <c r="AR1110" s="81" t="b">
        <v>1</v>
      </c>
      <c r="AS1110" s="81" t="s">
        <v>6171</v>
      </c>
      <c r="AT1110" s="81">
        <v>7</v>
      </c>
      <c r="AU1110" s="85" t="s">
        <v>25016</v>
      </c>
      <c r="AV1110" s="81" t="b">
        <v>0</v>
      </c>
      <c r="AW1110" s="81" t="s">
        <v>7170</v>
      </c>
      <c r="AX1110" s="85" t="s">
        <v>28119</v>
      </c>
      <c r="AY1110" s="81" t="s">
        <v>66</v>
      </c>
    </row>
    <row r="1111" spans="1:51" x14ac:dyDescent="0.25">
      <c r="A1111" s="66" t="s">
        <v>10558</v>
      </c>
      <c r="B1111" s="67"/>
      <c r="C1111" s="67"/>
      <c r="D1111" s="68"/>
      <c r="E1111" s="110"/>
      <c r="F1111" s="104" t="s">
        <v>26057</v>
      </c>
      <c r="G1111" s="111"/>
      <c r="H1111" s="71"/>
      <c r="I1111" s="72"/>
      <c r="J1111" s="112"/>
      <c r="K1111" s="71" t="s">
        <v>30239</v>
      </c>
      <c r="L1111" s="113"/>
      <c r="M1111" s="76"/>
      <c r="N1111" s="76"/>
      <c r="O1111" s="77"/>
      <c r="P1111" s="78"/>
      <c r="Q1111" s="78"/>
      <c r="R1111" s="88"/>
      <c r="S1111" s="88"/>
      <c r="T1111" s="88"/>
      <c r="U1111" s="88"/>
      <c r="V1111" s="52"/>
      <c r="W1111" s="52"/>
      <c r="X1111" s="52"/>
      <c r="Y1111" s="52"/>
      <c r="Z1111" s="51"/>
      <c r="AA1111" s="73"/>
      <c r="AB1111" s="73"/>
      <c r="AC1111" s="74"/>
      <c r="AD1111" s="81" t="s">
        <v>18009</v>
      </c>
      <c r="AE1111" s="81">
        <v>281</v>
      </c>
      <c r="AF1111" s="81">
        <v>417</v>
      </c>
      <c r="AG1111" s="81">
        <v>288</v>
      </c>
      <c r="AH1111" s="81">
        <v>611</v>
      </c>
      <c r="AI1111" s="81"/>
      <c r="AJ1111" s="81" t="s">
        <v>19995</v>
      </c>
      <c r="AK1111" s="81"/>
      <c r="AL1111" s="85" t="s">
        <v>22608</v>
      </c>
      <c r="AM1111" s="81"/>
      <c r="AN1111" s="83">
        <v>42112.777326388888</v>
      </c>
      <c r="AO1111" s="85" t="s">
        <v>23473</v>
      </c>
      <c r="AP1111" s="81" t="b">
        <v>1</v>
      </c>
      <c r="AQ1111" s="81" t="b">
        <v>0</v>
      </c>
      <c r="AR1111" s="81" t="b">
        <v>0</v>
      </c>
      <c r="AS1111" s="81" t="s">
        <v>6171</v>
      </c>
      <c r="AT1111" s="81">
        <v>0</v>
      </c>
      <c r="AU1111" s="85" t="s">
        <v>6192</v>
      </c>
      <c r="AV1111" s="81" t="b">
        <v>0</v>
      </c>
      <c r="AW1111" s="81" t="s">
        <v>7170</v>
      </c>
      <c r="AX1111" s="85" t="s">
        <v>28120</v>
      </c>
      <c r="AY1111" s="81" t="s">
        <v>65</v>
      </c>
    </row>
    <row r="1112" spans="1:51" x14ac:dyDescent="0.25">
      <c r="A1112" s="66" t="s">
        <v>10559</v>
      </c>
      <c r="B1112" s="67"/>
      <c r="C1112" s="67"/>
      <c r="D1112" s="68"/>
      <c r="E1112" s="110"/>
      <c r="F1112" s="104" t="s">
        <v>26058</v>
      </c>
      <c r="G1112" s="111"/>
      <c r="H1112" s="71"/>
      <c r="I1112" s="72"/>
      <c r="J1112" s="112"/>
      <c r="K1112" s="71" t="s">
        <v>30240</v>
      </c>
      <c r="L1112" s="113"/>
      <c r="M1112" s="76"/>
      <c r="N1112" s="76"/>
      <c r="O1112" s="77"/>
      <c r="P1112" s="78"/>
      <c r="Q1112" s="78"/>
      <c r="R1112" s="88"/>
      <c r="S1112" s="88"/>
      <c r="T1112" s="88"/>
      <c r="U1112" s="88"/>
      <c r="V1112" s="52"/>
      <c r="W1112" s="52"/>
      <c r="X1112" s="52"/>
      <c r="Y1112" s="52"/>
      <c r="Z1112" s="51"/>
      <c r="AA1112" s="73"/>
      <c r="AB1112" s="73"/>
      <c r="AC1112" s="74"/>
      <c r="AD1112" s="81" t="s">
        <v>18010</v>
      </c>
      <c r="AE1112" s="81">
        <v>464</v>
      </c>
      <c r="AF1112" s="81">
        <v>1084</v>
      </c>
      <c r="AG1112" s="81">
        <v>1437</v>
      </c>
      <c r="AH1112" s="81">
        <v>7261</v>
      </c>
      <c r="AI1112" s="81">
        <v>-21600</v>
      </c>
      <c r="AJ1112" s="81"/>
      <c r="AK1112" s="81" t="s">
        <v>21626</v>
      </c>
      <c r="AL1112" s="81"/>
      <c r="AM1112" s="81" t="s">
        <v>5621</v>
      </c>
      <c r="AN1112" s="83">
        <v>41534.069791666669</v>
      </c>
      <c r="AO1112" s="85" t="s">
        <v>23474</v>
      </c>
      <c r="AP1112" s="81" t="b">
        <v>0</v>
      </c>
      <c r="AQ1112" s="81" t="b">
        <v>0</v>
      </c>
      <c r="AR1112" s="81" t="b">
        <v>1</v>
      </c>
      <c r="AS1112" s="81" t="s">
        <v>6171</v>
      </c>
      <c r="AT1112" s="81">
        <v>3</v>
      </c>
      <c r="AU1112" s="85" t="s">
        <v>25017</v>
      </c>
      <c r="AV1112" s="81" t="b">
        <v>0</v>
      </c>
      <c r="AW1112" s="81" t="s">
        <v>7170</v>
      </c>
      <c r="AX1112" s="85" t="s">
        <v>28121</v>
      </c>
      <c r="AY1112" s="81" t="s">
        <v>65</v>
      </c>
    </row>
    <row r="1113" spans="1:51" x14ac:dyDescent="0.25">
      <c r="A1113" s="66" t="s">
        <v>8883</v>
      </c>
      <c r="B1113" s="67"/>
      <c r="C1113" s="67"/>
      <c r="D1113" s="68"/>
      <c r="E1113" s="110"/>
      <c r="F1113" s="104" t="s">
        <v>26059</v>
      </c>
      <c r="G1113" s="111"/>
      <c r="H1113" s="71"/>
      <c r="I1113" s="72"/>
      <c r="J1113" s="112"/>
      <c r="K1113" s="71" t="s">
        <v>30241</v>
      </c>
      <c r="L1113" s="113"/>
      <c r="M1113" s="76"/>
      <c r="N1113" s="76"/>
      <c r="O1113" s="77"/>
      <c r="P1113" s="78"/>
      <c r="Q1113" s="78"/>
      <c r="R1113" s="88"/>
      <c r="S1113" s="88"/>
      <c r="T1113" s="88"/>
      <c r="U1113" s="88"/>
      <c r="V1113" s="52"/>
      <c r="W1113" s="52"/>
      <c r="X1113" s="52"/>
      <c r="Y1113" s="52"/>
      <c r="Z1113" s="51"/>
      <c r="AA1113" s="73"/>
      <c r="AB1113" s="73"/>
      <c r="AC1113" s="74"/>
      <c r="AD1113" s="81" t="s">
        <v>18011</v>
      </c>
      <c r="AE1113" s="81">
        <v>255</v>
      </c>
      <c r="AF1113" s="81">
        <v>72</v>
      </c>
      <c r="AG1113" s="81">
        <v>5917</v>
      </c>
      <c r="AH1113" s="81">
        <v>320</v>
      </c>
      <c r="AI1113" s="81"/>
      <c r="AJ1113" s="81"/>
      <c r="AK1113" s="81" t="s">
        <v>21627</v>
      </c>
      <c r="AL1113" s="81"/>
      <c r="AM1113" s="81"/>
      <c r="AN1113" s="83">
        <v>39913.666331018518</v>
      </c>
      <c r="AO1113" s="85" t="s">
        <v>23475</v>
      </c>
      <c r="AP1113" s="81" t="b">
        <v>0</v>
      </c>
      <c r="AQ1113" s="81" t="b">
        <v>0</v>
      </c>
      <c r="AR1113" s="81" t="b">
        <v>1</v>
      </c>
      <c r="AS1113" s="81" t="s">
        <v>6171</v>
      </c>
      <c r="AT1113" s="81">
        <v>8</v>
      </c>
      <c r="AU1113" s="85" t="s">
        <v>6302</v>
      </c>
      <c r="AV1113" s="81" t="b">
        <v>0</v>
      </c>
      <c r="AW1113" s="81" t="s">
        <v>7170</v>
      </c>
      <c r="AX1113" s="85" t="s">
        <v>28122</v>
      </c>
      <c r="AY1113" s="81" t="s">
        <v>66</v>
      </c>
    </row>
    <row r="1114" spans="1:51" x14ac:dyDescent="0.25">
      <c r="A1114" s="66" t="s">
        <v>8884</v>
      </c>
      <c r="B1114" s="67"/>
      <c r="C1114" s="67"/>
      <c r="D1114" s="68"/>
      <c r="E1114" s="110"/>
      <c r="F1114" s="104" t="s">
        <v>26060</v>
      </c>
      <c r="G1114" s="111"/>
      <c r="H1114" s="71"/>
      <c r="I1114" s="72"/>
      <c r="J1114" s="112"/>
      <c r="K1114" s="71" t="s">
        <v>30242</v>
      </c>
      <c r="L1114" s="113"/>
      <c r="M1114" s="76"/>
      <c r="N1114" s="76"/>
      <c r="O1114" s="77"/>
      <c r="P1114" s="78"/>
      <c r="Q1114" s="78"/>
      <c r="R1114" s="88"/>
      <c r="S1114" s="88"/>
      <c r="T1114" s="88"/>
      <c r="U1114" s="88"/>
      <c r="V1114" s="52"/>
      <c r="W1114" s="52"/>
      <c r="X1114" s="52"/>
      <c r="Y1114" s="52"/>
      <c r="Z1114" s="51"/>
      <c r="AA1114" s="73"/>
      <c r="AB1114" s="73"/>
      <c r="AC1114" s="74"/>
      <c r="AD1114" s="81" t="s">
        <v>18012</v>
      </c>
      <c r="AE1114" s="81">
        <v>381</v>
      </c>
      <c r="AF1114" s="81">
        <v>120</v>
      </c>
      <c r="AG1114" s="81">
        <v>26682</v>
      </c>
      <c r="AH1114" s="81">
        <v>592</v>
      </c>
      <c r="AI1114" s="81">
        <v>-28800</v>
      </c>
      <c r="AJ1114" s="81" t="s">
        <v>19996</v>
      </c>
      <c r="AK1114" s="81"/>
      <c r="AL1114" s="81"/>
      <c r="AM1114" s="81" t="s">
        <v>5617</v>
      </c>
      <c r="AN1114" s="83">
        <v>40661.296041666668</v>
      </c>
      <c r="AO1114" s="85" t="s">
        <v>23476</v>
      </c>
      <c r="AP1114" s="81" t="b">
        <v>0</v>
      </c>
      <c r="AQ1114" s="81" t="b">
        <v>0</v>
      </c>
      <c r="AR1114" s="81" t="b">
        <v>1</v>
      </c>
      <c r="AS1114" s="81" t="s">
        <v>6171</v>
      </c>
      <c r="AT1114" s="81">
        <v>11</v>
      </c>
      <c r="AU1114" s="85" t="s">
        <v>25018</v>
      </c>
      <c r="AV1114" s="81" t="b">
        <v>0</v>
      </c>
      <c r="AW1114" s="81" t="s">
        <v>7170</v>
      </c>
      <c r="AX1114" s="85" t="s">
        <v>28123</v>
      </c>
      <c r="AY1114" s="81" t="s">
        <v>66</v>
      </c>
    </row>
    <row r="1115" spans="1:51" x14ac:dyDescent="0.25">
      <c r="A1115" s="66" t="s">
        <v>8885</v>
      </c>
      <c r="B1115" s="67"/>
      <c r="C1115" s="67"/>
      <c r="D1115" s="68"/>
      <c r="E1115" s="110"/>
      <c r="F1115" s="104" t="s">
        <v>26061</v>
      </c>
      <c r="G1115" s="111"/>
      <c r="H1115" s="71"/>
      <c r="I1115" s="72"/>
      <c r="J1115" s="112"/>
      <c r="K1115" s="71" t="s">
        <v>30243</v>
      </c>
      <c r="L1115" s="113"/>
      <c r="M1115" s="76"/>
      <c r="N1115" s="76"/>
      <c r="O1115" s="77"/>
      <c r="P1115" s="78"/>
      <c r="Q1115" s="78"/>
      <c r="R1115" s="88"/>
      <c r="S1115" s="88"/>
      <c r="T1115" s="88"/>
      <c r="U1115" s="88"/>
      <c r="V1115" s="52"/>
      <c r="W1115" s="52"/>
      <c r="X1115" s="52"/>
      <c r="Y1115" s="52"/>
      <c r="Z1115" s="51"/>
      <c r="AA1115" s="73"/>
      <c r="AB1115" s="73"/>
      <c r="AC1115" s="74"/>
      <c r="AD1115" s="81" t="s">
        <v>18013</v>
      </c>
      <c r="AE1115" s="81">
        <v>271</v>
      </c>
      <c r="AF1115" s="81">
        <v>259</v>
      </c>
      <c r="AG1115" s="81">
        <v>2585</v>
      </c>
      <c r="AH1115" s="81">
        <v>681</v>
      </c>
      <c r="AI1115" s="81">
        <v>-36000</v>
      </c>
      <c r="AJ1115" s="81" t="s">
        <v>19997</v>
      </c>
      <c r="AK1115" s="81" t="s">
        <v>21628</v>
      </c>
      <c r="AL1115" s="81"/>
      <c r="AM1115" s="81" t="s">
        <v>5644</v>
      </c>
      <c r="AN1115" s="83">
        <v>40444.104375000003</v>
      </c>
      <c r="AO1115" s="85" t="s">
        <v>23477</v>
      </c>
      <c r="AP1115" s="81" t="b">
        <v>0</v>
      </c>
      <c r="AQ1115" s="81" t="b">
        <v>0</v>
      </c>
      <c r="AR1115" s="81" t="b">
        <v>0</v>
      </c>
      <c r="AS1115" s="81" t="s">
        <v>6171</v>
      </c>
      <c r="AT1115" s="81">
        <v>0</v>
      </c>
      <c r="AU1115" s="85" t="s">
        <v>6213</v>
      </c>
      <c r="AV1115" s="81" t="b">
        <v>0</v>
      </c>
      <c r="AW1115" s="81" t="s">
        <v>7170</v>
      </c>
      <c r="AX1115" s="85" t="s">
        <v>28124</v>
      </c>
      <c r="AY1115" s="81" t="s">
        <v>66</v>
      </c>
    </row>
    <row r="1116" spans="1:51" x14ac:dyDescent="0.25">
      <c r="A1116" s="66" t="s">
        <v>8886</v>
      </c>
      <c r="B1116" s="67"/>
      <c r="C1116" s="67"/>
      <c r="D1116" s="68"/>
      <c r="E1116" s="110"/>
      <c r="F1116" s="104" t="s">
        <v>26062</v>
      </c>
      <c r="G1116" s="111"/>
      <c r="H1116" s="71"/>
      <c r="I1116" s="72"/>
      <c r="J1116" s="112"/>
      <c r="K1116" s="71" t="s">
        <v>30244</v>
      </c>
      <c r="L1116" s="113"/>
      <c r="M1116" s="76"/>
      <c r="N1116" s="76"/>
      <c r="O1116" s="77"/>
      <c r="P1116" s="78"/>
      <c r="Q1116" s="78"/>
      <c r="R1116" s="88"/>
      <c r="S1116" s="88"/>
      <c r="T1116" s="88"/>
      <c r="U1116" s="88"/>
      <c r="V1116" s="52"/>
      <c r="W1116" s="52"/>
      <c r="X1116" s="52"/>
      <c r="Y1116" s="52"/>
      <c r="Z1116" s="51"/>
      <c r="AA1116" s="73"/>
      <c r="AB1116" s="73"/>
      <c r="AC1116" s="74"/>
      <c r="AD1116" s="81" t="s">
        <v>18014</v>
      </c>
      <c r="AE1116" s="81">
        <v>0</v>
      </c>
      <c r="AF1116" s="81">
        <v>331</v>
      </c>
      <c r="AG1116" s="81">
        <v>20989</v>
      </c>
      <c r="AH1116" s="81">
        <v>0</v>
      </c>
      <c r="AI1116" s="81"/>
      <c r="AJ1116" s="81" t="s">
        <v>19998</v>
      </c>
      <c r="AK1116" s="81" t="s">
        <v>21629</v>
      </c>
      <c r="AL1116" s="85" t="s">
        <v>22609</v>
      </c>
      <c r="AM1116" s="81"/>
      <c r="AN1116" s="83">
        <v>42389.431585648148</v>
      </c>
      <c r="AO1116" s="85" t="s">
        <v>23478</v>
      </c>
      <c r="AP1116" s="81" t="b">
        <v>1</v>
      </c>
      <c r="AQ1116" s="81" t="b">
        <v>0</v>
      </c>
      <c r="AR1116" s="81" t="b">
        <v>0</v>
      </c>
      <c r="AS1116" s="81" t="s">
        <v>6171</v>
      </c>
      <c r="AT1116" s="81">
        <v>178</v>
      </c>
      <c r="AU1116" s="81"/>
      <c r="AV1116" s="81" t="b">
        <v>0</v>
      </c>
      <c r="AW1116" s="81" t="s">
        <v>7170</v>
      </c>
      <c r="AX1116" s="85" t="s">
        <v>28125</v>
      </c>
      <c r="AY1116" s="81" t="s">
        <v>66</v>
      </c>
    </row>
    <row r="1117" spans="1:51" x14ac:dyDescent="0.25">
      <c r="A1117" s="66" t="s">
        <v>8887</v>
      </c>
      <c r="B1117" s="67"/>
      <c r="C1117" s="67"/>
      <c r="D1117" s="68"/>
      <c r="E1117" s="110"/>
      <c r="F1117" s="104" t="s">
        <v>26063</v>
      </c>
      <c r="G1117" s="111"/>
      <c r="H1117" s="71"/>
      <c r="I1117" s="72"/>
      <c r="J1117" s="112"/>
      <c r="K1117" s="71" t="s">
        <v>30245</v>
      </c>
      <c r="L1117" s="113"/>
      <c r="M1117" s="76"/>
      <c r="N1117" s="76"/>
      <c r="O1117" s="77"/>
      <c r="P1117" s="78"/>
      <c r="Q1117" s="78"/>
      <c r="R1117" s="88"/>
      <c r="S1117" s="88"/>
      <c r="T1117" s="88"/>
      <c r="U1117" s="88"/>
      <c r="V1117" s="52"/>
      <c r="W1117" s="52"/>
      <c r="X1117" s="52"/>
      <c r="Y1117" s="52"/>
      <c r="Z1117" s="51"/>
      <c r="AA1117" s="73"/>
      <c r="AB1117" s="73"/>
      <c r="AC1117" s="74"/>
      <c r="AD1117" s="81" t="s">
        <v>18015</v>
      </c>
      <c r="AE1117" s="81">
        <v>425</v>
      </c>
      <c r="AF1117" s="81">
        <v>917</v>
      </c>
      <c r="AG1117" s="81">
        <v>29100</v>
      </c>
      <c r="AH1117" s="81">
        <v>1848</v>
      </c>
      <c r="AI1117" s="81">
        <v>3600</v>
      </c>
      <c r="AJ1117" s="81" t="s">
        <v>19999</v>
      </c>
      <c r="AK1117" s="81" t="s">
        <v>21630</v>
      </c>
      <c r="AL1117" s="85" t="s">
        <v>22610</v>
      </c>
      <c r="AM1117" s="81" t="s">
        <v>5618</v>
      </c>
      <c r="AN1117" s="83">
        <v>39983.009016203701</v>
      </c>
      <c r="AO1117" s="81"/>
      <c r="AP1117" s="81" t="b">
        <v>0</v>
      </c>
      <c r="AQ1117" s="81" t="b">
        <v>0</v>
      </c>
      <c r="AR1117" s="81" t="b">
        <v>1</v>
      </c>
      <c r="AS1117" s="81" t="s">
        <v>6171</v>
      </c>
      <c r="AT1117" s="81">
        <v>16</v>
      </c>
      <c r="AU1117" s="85" t="s">
        <v>6222</v>
      </c>
      <c r="AV1117" s="81" t="b">
        <v>0</v>
      </c>
      <c r="AW1117" s="81" t="s">
        <v>7170</v>
      </c>
      <c r="AX1117" s="85" t="s">
        <v>28126</v>
      </c>
      <c r="AY1117" s="81" t="s">
        <v>66</v>
      </c>
    </row>
    <row r="1118" spans="1:51" x14ac:dyDescent="0.25">
      <c r="A1118" s="66" t="s">
        <v>8888</v>
      </c>
      <c r="B1118" s="67"/>
      <c r="C1118" s="67"/>
      <c r="D1118" s="68"/>
      <c r="E1118" s="110"/>
      <c r="F1118" s="104" t="s">
        <v>26064</v>
      </c>
      <c r="G1118" s="111"/>
      <c r="H1118" s="71"/>
      <c r="I1118" s="72"/>
      <c r="J1118" s="112"/>
      <c r="K1118" s="71" t="s">
        <v>30246</v>
      </c>
      <c r="L1118" s="113"/>
      <c r="M1118" s="76"/>
      <c r="N1118" s="76"/>
      <c r="O1118" s="77"/>
      <c r="P1118" s="78"/>
      <c r="Q1118" s="78"/>
      <c r="R1118" s="88"/>
      <c r="S1118" s="88"/>
      <c r="T1118" s="88"/>
      <c r="U1118" s="88"/>
      <c r="V1118" s="52"/>
      <c r="W1118" s="52"/>
      <c r="X1118" s="52"/>
      <c r="Y1118" s="52"/>
      <c r="Z1118" s="51"/>
      <c r="AA1118" s="73"/>
      <c r="AB1118" s="73"/>
      <c r="AC1118" s="74"/>
      <c r="AD1118" s="81" t="s">
        <v>18016</v>
      </c>
      <c r="AE1118" s="81">
        <v>513</v>
      </c>
      <c r="AF1118" s="81">
        <v>1091</v>
      </c>
      <c r="AG1118" s="81">
        <v>9986</v>
      </c>
      <c r="AH1118" s="81">
        <v>11480</v>
      </c>
      <c r="AI1118" s="81">
        <v>-14400</v>
      </c>
      <c r="AJ1118" s="81" t="s">
        <v>20000</v>
      </c>
      <c r="AK1118" s="81" t="s">
        <v>21631</v>
      </c>
      <c r="AL1118" s="81"/>
      <c r="AM1118" s="81" t="s">
        <v>5627</v>
      </c>
      <c r="AN1118" s="83">
        <v>41138.066331018519</v>
      </c>
      <c r="AO1118" s="85" t="s">
        <v>23479</v>
      </c>
      <c r="AP1118" s="81" t="b">
        <v>1</v>
      </c>
      <c r="AQ1118" s="81" t="b">
        <v>0</v>
      </c>
      <c r="AR1118" s="81" t="b">
        <v>1</v>
      </c>
      <c r="AS1118" s="81" t="s">
        <v>6171</v>
      </c>
      <c r="AT1118" s="81">
        <v>3</v>
      </c>
      <c r="AU1118" s="85" t="s">
        <v>6192</v>
      </c>
      <c r="AV1118" s="81" t="b">
        <v>0</v>
      </c>
      <c r="AW1118" s="81" t="s">
        <v>7170</v>
      </c>
      <c r="AX1118" s="85" t="s">
        <v>28127</v>
      </c>
      <c r="AY1118" s="81" t="s">
        <v>66</v>
      </c>
    </row>
    <row r="1119" spans="1:51" x14ac:dyDescent="0.25">
      <c r="A1119" s="66" t="s">
        <v>8889</v>
      </c>
      <c r="B1119" s="67"/>
      <c r="C1119" s="67"/>
      <c r="D1119" s="68"/>
      <c r="E1119" s="110"/>
      <c r="F1119" s="104" t="s">
        <v>26065</v>
      </c>
      <c r="G1119" s="111"/>
      <c r="H1119" s="71"/>
      <c r="I1119" s="72"/>
      <c r="J1119" s="112"/>
      <c r="K1119" s="71" t="s">
        <v>30247</v>
      </c>
      <c r="L1119" s="113"/>
      <c r="M1119" s="76"/>
      <c r="N1119" s="76"/>
      <c r="O1119" s="77"/>
      <c r="P1119" s="78"/>
      <c r="Q1119" s="78"/>
      <c r="R1119" s="88"/>
      <c r="S1119" s="88"/>
      <c r="T1119" s="88"/>
      <c r="U1119" s="88"/>
      <c r="V1119" s="52"/>
      <c r="W1119" s="52"/>
      <c r="X1119" s="52"/>
      <c r="Y1119" s="52"/>
      <c r="Z1119" s="51"/>
      <c r="AA1119" s="73"/>
      <c r="AB1119" s="73"/>
      <c r="AC1119" s="74"/>
      <c r="AD1119" s="81" t="s">
        <v>18017</v>
      </c>
      <c r="AE1119" s="81">
        <v>1998</v>
      </c>
      <c r="AF1119" s="81">
        <v>1519</v>
      </c>
      <c r="AG1119" s="81">
        <v>34364</v>
      </c>
      <c r="AH1119" s="81">
        <v>34</v>
      </c>
      <c r="AI1119" s="81">
        <v>-28800</v>
      </c>
      <c r="AJ1119" s="81" t="s">
        <v>20001</v>
      </c>
      <c r="AK1119" s="81" t="s">
        <v>21632</v>
      </c>
      <c r="AL1119" s="85" t="s">
        <v>22611</v>
      </c>
      <c r="AM1119" s="81" t="s">
        <v>5617</v>
      </c>
      <c r="AN1119" s="83">
        <v>39907.909930555557</v>
      </c>
      <c r="AO1119" s="85" t="s">
        <v>23480</v>
      </c>
      <c r="AP1119" s="81" t="b">
        <v>0</v>
      </c>
      <c r="AQ1119" s="81" t="b">
        <v>0</v>
      </c>
      <c r="AR1119" s="81" t="b">
        <v>1</v>
      </c>
      <c r="AS1119" s="81" t="s">
        <v>6171</v>
      </c>
      <c r="AT1119" s="81">
        <v>44</v>
      </c>
      <c r="AU1119" s="85" t="s">
        <v>25019</v>
      </c>
      <c r="AV1119" s="81" t="b">
        <v>0</v>
      </c>
      <c r="AW1119" s="81" t="s">
        <v>7170</v>
      </c>
      <c r="AX1119" s="85" t="s">
        <v>28128</v>
      </c>
      <c r="AY1119" s="81" t="s">
        <v>66</v>
      </c>
    </row>
    <row r="1120" spans="1:51" x14ac:dyDescent="0.25">
      <c r="A1120" s="66" t="s">
        <v>8890</v>
      </c>
      <c r="B1120" s="67"/>
      <c r="C1120" s="67"/>
      <c r="D1120" s="68"/>
      <c r="E1120" s="110"/>
      <c r="F1120" s="104" t="s">
        <v>26066</v>
      </c>
      <c r="G1120" s="111"/>
      <c r="H1120" s="71"/>
      <c r="I1120" s="72"/>
      <c r="J1120" s="112"/>
      <c r="K1120" s="71" t="s">
        <v>30248</v>
      </c>
      <c r="L1120" s="113"/>
      <c r="M1120" s="76"/>
      <c r="N1120" s="76"/>
      <c r="O1120" s="77"/>
      <c r="P1120" s="78"/>
      <c r="Q1120" s="78"/>
      <c r="R1120" s="88"/>
      <c r="S1120" s="88"/>
      <c r="T1120" s="88"/>
      <c r="U1120" s="88"/>
      <c r="V1120" s="52"/>
      <c r="W1120" s="52"/>
      <c r="X1120" s="52"/>
      <c r="Y1120" s="52"/>
      <c r="Z1120" s="51"/>
      <c r="AA1120" s="73"/>
      <c r="AB1120" s="73"/>
      <c r="AC1120" s="74"/>
      <c r="AD1120" s="81" t="s">
        <v>18018</v>
      </c>
      <c r="AE1120" s="81">
        <v>2075</v>
      </c>
      <c r="AF1120" s="81">
        <v>3774</v>
      </c>
      <c r="AG1120" s="81">
        <v>25959</v>
      </c>
      <c r="AH1120" s="81">
        <v>282</v>
      </c>
      <c r="AI1120" s="81">
        <v>-18000</v>
      </c>
      <c r="AJ1120" s="81" t="s">
        <v>20002</v>
      </c>
      <c r="AK1120" s="81" t="s">
        <v>21408</v>
      </c>
      <c r="AL1120" s="81"/>
      <c r="AM1120" s="81" t="s">
        <v>5619</v>
      </c>
      <c r="AN1120" s="83">
        <v>41376.958680555559</v>
      </c>
      <c r="AO1120" s="85" t="s">
        <v>23481</v>
      </c>
      <c r="AP1120" s="81" t="b">
        <v>0</v>
      </c>
      <c r="AQ1120" s="81" t="b">
        <v>0</v>
      </c>
      <c r="AR1120" s="81" t="b">
        <v>0</v>
      </c>
      <c r="AS1120" s="81" t="s">
        <v>6171</v>
      </c>
      <c r="AT1120" s="81">
        <v>77</v>
      </c>
      <c r="AU1120" s="85" t="s">
        <v>25020</v>
      </c>
      <c r="AV1120" s="81" t="b">
        <v>0</v>
      </c>
      <c r="AW1120" s="81" t="s">
        <v>7170</v>
      </c>
      <c r="AX1120" s="85" t="s">
        <v>28129</v>
      </c>
      <c r="AY1120" s="81" t="s">
        <v>66</v>
      </c>
    </row>
    <row r="1121" spans="1:51" x14ac:dyDescent="0.25">
      <c r="A1121" s="66" t="s">
        <v>8906</v>
      </c>
      <c r="B1121" s="67"/>
      <c r="C1121" s="67"/>
      <c r="D1121" s="68"/>
      <c r="E1121" s="110"/>
      <c r="F1121" s="104" t="s">
        <v>26067</v>
      </c>
      <c r="G1121" s="111"/>
      <c r="H1121" s="71"/>
      <c r="I1121" s="72"/>
      <c r="J1121" s="112"/>
      <c r="K1121" s="71" t="s">
        <v>30249</v>
      </c>
      <c r="L1121" s="113"/>
      <c r="M1121" s="76"/>
      <c r="N1121" s="76"/>
      <c r="O1121" s="77"/>
      <c r="P1121" s="78"/>
      <c r="Q1121" s="78"/>
      <c r="R1121" s="88"/>
      <c r="S1121" s="88"/>
      <c r="T1121" s="88"/>
      <c r="U1121" s="88"/>
      <c r="V1121" s="52"/>
      <c r="W1121" s="52"/>
      <c r="X1121" s="52"/>
      <c r="Y1121" s="52"/>
      <c r="Z1121" s="51"/>
      <c r="AA1121" s="73"/>
      <c r="AB1121" s="73"/>
      <c r="AC1121" s="74"/>
      <c r="AD1121" s="81" t="s">
        <v>18019</v>
      </c>
      <c r="AE1121" s="81">
        <v>41</v>
      </c>
      <c r="AF1121" s="81">
        <v>46</v>
      </c>
      <c r="AG1121" s="81">
        <v>1074</v>
      </c>
      <c r="AH1121" s="81">
        <v>326</v>
      </c>
      <c r="AI1121" s="81"/>
      <c r="AJ1121" s="81"/>
      <c r="AK1121" s="81" t="s">
        <v>21633</v>
      </c>
      <c r="AL1121" s="81"/>
      <c r="AM1121" s="81"/>
      <c r="AN1121" s="83">
        <v>40413.241365740738</v>
      </c>
      <c r="AO1121" s="85" t="s">
        <v>23482</v>
      </c>
      <c r="AP1121" s="81" t="b">
        <v>1</v>
      </c>
      <c r="AQ1121" s="81" t="b">
        <v>0</v>
      </c>
      <c r="AR1121" s="81" t="b">
        <v>0</v>
      </c>
      <c r="AS1121" s="81" t="s">
        <v>6171</v>
      </c>
      <c r="AT1121" s="81">
        <v>0</v>
      </c>
      <c r="AU1121" s="85" t="s">
        <v>6192</v>
      </c>
      <c r="AV1121" s="81" t="b">
        <v>0</v>
      </c>
      <c r="AW1121" s="81" t="s">
        <v>7170</v>
      </c>
      <c r="AX1121" s="85" t="s">
        <v>28130</v>
      </c>
      <c r="AY1121" s="81" t="s">
        <v>66</v>
      </c>
    </row>
    <row r="1122" spans="1:51" x14ac:dyDescent="0.25">
      <c r="A1122" s="66" t="s">
        <v>8891</v>
      </c>
      <c r="B1122" s="67"/>
      <c r="C1122" s="67"/>
      <c r="D1122" s="68"/>
      <c r="E1122" s="110"/>
      <c r="F1122" s="104" t="s">
        <v>26068</v>
      </c>
      <c r="G1122" s="111"/>
      <c r="H1122" s="71"/>
      <c r="I1122" s="72"/>
      <c r="J1122" s="112"/>
      <c r="K1122" s="71" t="s">
        <v>30250</v>
      </c>
      <c r="L1122" s="113"/>
      <c r="M1122" s="76"/>
      <c r="N1122" s="76"/>
      <c r="O1122" s="77"/>
      <c r="P1122" s="78"/>
      <c r="Q1122" s="78"/>
      <c r="R1122" s="88"/>
      <c r="S1122" s="88"/>
      <c r="T1122" s="88"/>
      <c r="U1122" s="88"/>
      <c r="V1122" s="52"/>
      <c r="W1122" s="52"/>
      <c r="X1122" s="52"/>
      <c r="Y1122" s="52"/>
      <c r="Z1122" s="51"/>
      <c r="AA1122" s="73"/>
      <c r="AB1122" s="73"/>
      <c r="AC1122" s="74"/>
      <c r="AD1122" s="81" t="s">
        <v>18020</v>
      </c>
      <c r="AE1122" s="81">
        <v>2317</v>
      </c>
      <c r="AF1122" s="81">
        <v>1012</v>
      </c>
      <c r="AG1122" s="81">
        <v>50054</v>
      </c>
      <c r="AH1122" s="81">
        <v>32099</v>
      </c>
      <c r="AI1122" s="81">
        <v>-21600</v>
      </c>
      <c r="AJ1122" s="81" t="s">
        <v>20003</v>
      </c>
      <c r="AK1122" s="81" t="s">
        <v>21634</v>
      </c>
      <c r="AL1122" s="81"/>
      <c r="AM1122" s="81" t="s">
        <v>5621</v>
      </c>
      <c r="AN1122" s="83">
        <v>41122.710648148146</v>
      </c>
      <c r="AO1122" s="85" t="s">
        <v>23483</v>
      </c>
      <c r="AP1122" s="81" t="b">
        <v>1</v>
      </c>
      <c r="AQ1122" s="81" t="b">
        <v>0</v>
      </c>
      <c r="AR1122" s="81" t="b">
        <v>1</v>
      </c>
      <c r="AS1122" s="81" t="s">
        <v>6171</v>
      </c>
      <c r="AT1122" s="81">
        <v>43</v>
      </c>
      <c r="AU1122" s="85" t="s">
        <v>6192</v>
      </c>
      <c r="AV1122" s="81" t="b">
        <v>0</v>
      </c>
      <c r="AW1122" s="81" t="s">
        <v>7170</v>
      </c>
      <c r="AX1122" s="85" t="s">
        <v>28131</v>
      </c>
      <c r="AY1122" s="81" t="s">
        <v>66</v>
      </c>
    </row>
    <row r="1123" spans="1:51" x14ac:dyDescent="0.25">
      <c r="A1123" s="66" t="s">
        <v>8897</v>
      </c>
      <c r="B1123" s="67"/>
      <c r="C1123" s="67"/>
      <c r="D1123" s="68"/>
      <c r="E1123" s="110"/>
      <c r="F1123" s="104" t="s">
        <v>26069</v>
      </c>
      <c r="G1123" s="111"/>
      <c r="H1123" s="71"/>
      <c r="I1123" s="72"/>
      <c r="J1123" s="112"/>
      <c r="K1123" s="71" t="s">
        <v>30251</v>
      </c>
      <c r="L1123" s="113"/>
      <c r="M1123" s="76"/>
      <c r="N1123" s="76"/>
      <c r="O1123" s="77"/>
      <c r="P1123" s="78"/>
      <c r="Q1123" s="78"/>
      <c r="R1123" s="88"/>
      <c r="S1123" s="88"/>
      <c r="T1123" s="88"/>
      <c r="U1123" s="88"/>
      <c r="V1123" s="52"/>
      <c r="W1123" s="52"/>
      <c r="X1123" s="52"/>
      <c r="Y1123" s="52"/>
      <c r="Z1123" s="51"/>
      <c r="AA1123" s="73"/>
      <c r="AB1123" s="73"/>
      <c r="AC1123" s="74"/>
      <c r="AD1123" s="81" t="s">
        <v>18021</v>
      </c>
      <c r="AE1123" s="81">
        <v>837</v>
      </c>
      <c r="AF1123" s="81">
        <v>59490</v>
      </c>
      <c r="AG1123" s="81">
        <v>45932</v>
      </c>
      <c r="AH1123" s="81">
        <v>361</v>
      </c>
      <c r="AI1123" s="81">
        <v>-21600</v>
      </c>
      <c r="AJ1123" s="81" t="s">
        <v>20004</v>
      </c>
      <c r="AK1123" s="81"/>
      <c r="AL1123" s="85" t="s">
        <v>22612</v>
      </c>
      <c r="AM1123" s="81" t="s">
        <v>5621</v>
      </c>
      <c r="AN1123" s="83">
        <v>40086.160590277781</v>
      </c>
      <c r="AO1123" s="85" t="s">
        <v>23484</v>
      </c>
      <c r="AP1123" s="81" t="b">
        <v>0</v>
      </c>
      <c r="AQ1123" s="81" t="b">
        <v>0</v>
      </c>
      <c r="AR1123" s="81" t="b">
        <v>0</v>
      </c>
      <c r="AS1123" s="81" t="s">
        <v>6171</v>
      </c>
      <c r="AT1123" s="81">
        <v>2189</v>
      </c>
      <c r="AU1123" s="85" t="s">
        <v>25021</v>
      </c>
      <c r="AV1123" s="81" t="b">
        <v>1</v>
      </c>
      <c r="AW1123" s="81" t="s">
        <v>7170</v>
      </c>
      <c r="AX1123" s="85" t="s">
        <v>28132</v>
      </c>
      <c r="AY1123" s="81" t="s">
        <v>66</v>
      </c>
    </row>
    <row r="1124" spans="1:51" x14ac:dyDescent="0.25">
      <c r="A1124" s="66" t="s">
        <v>8892</v>
      </c>
      <c r="B1124" s="67"/>
      <c r="C1124" s="67"/>
      <c r="D1124" s="68"/>
      <c r="E1124" s="110"/>
      <c r="F1124" s="104" t="s">
        <v>26070</v>
      </c>
      <c r="G1124" s="111"/>
      <c r="H1124" s="71"/>
      <c r="I1124" s="72"/>
      <c r="J1124" s="112"/>
      <c r="K1124" s="71" t="s">
        <v>30252</v>
      </c>
      <c r="L1124" s="113"/>
      <c r="M1124" s="76"/>
      <c r="N1124" s="76"/>
      <c r="O1124" s="77"/>
      <c r="P1124" s="78"/>
      <c r="Q1124" s="78"/>
      <c r="R1124" s="88"/>
      <c r="S1124" s="88"/>
      <c r="T1124" s="88"/>
      <c r="U1124" s="88"/>
      <c r="V1124" s="52"/>
      <c r="W1124" s="52"/>
      <c r="X1124" s="52"/>
      <c r="Y1124" s="52"/>
      <c r="Z1124" s="51"/>
      <c r="AA1124" s="73"/>
      <c r="AB1124" s="73"/>
      <c r="AC1124" s="74"/>
      <c r="AD1124" s="81" t="s">
        <v>18022</v>
      </c>
      <c r="AE1124" s="81">
        <v>8285</v>
      </c>
      <c r="AF1124" s="81">
        <v>8298</v>
      </c>
      <c r="AG1124" s="81">
        <v>204475</v>
      </c>
      <c r="AH1124" s="81">
        <v>42</v>
      </c>
      <c r="AI1124" s="81">
        <v>-25200</v>
      </c>
      <c r="AJ1124" s="81" t="s">
        <v>20005</v>
      </c>
      <c r="AK1124" s="81" t="s">
        <v>21635</v>
      </c>
      <c r="AL1124" s="81"/>
      <c r="AM1124" s="81" t="s">
        <v>5629</v>
      </c>
      <c r="AN1124" s="83">
        <v>39904.78261574074</v>
      </c>
      <c r="AO1124" s="85" t="s">
        <v>23485</v>
      </c>
      <c r="AP1124" s="81" t="b">
        <v>0</v>
      </c>
      <c r="AQ1124" s="81" t="b">
        <v>0</v>
      </c>
      <c r="AR1124" s="81" t="b">
        <v>1</v>
      </c>
      <c r="AS1124" s="81" t="s">
        <v>6171</v>
      </c>
      <c r="AT1124" s="81">
        <v>161</v>
      </c>
      <c r="AU1124" s="85" t="s">
        <v>25022</v>
      </c>
      <c r="AV1124" s="81" t="b">
        <v>0</v>
      </c>
      <c r="AW1124" s="81" t="s">
        <v>7170</v>
      </c>
      <c r="AX1124" s="85" t="s">
        <v>28133</v>
      </c>
      <c r="AY1124" s="81" t="s">
        <v>66</v>
      </c>
    </row>
    <row r="1125" spans="1:51" x14ac:dyDescent="0.25">
      <c r="A1125" s="66" t="s">
        <v>8893</v>
      </c>
      <c r="B1125" s="67"/>
      <c r="C1125" s="67"/>
      <c r="D1125" s="68"/>
      <c r="E1125" s="110"/>
      <c r="F1125" s="104" t="s">
        <v>26071</v>
      </c>
      <c r="G1125" s="111"/>
      <c r="H1125" s="71"/>
      <c r="I1125" s="72"/>
      <c r="J1125" s="112"/>
      <c r="K1125" s="71" t="s">
        <v>30253</v>
      </c>
      <c r="L1125" s="113"/>
      <c r="M1125" s="76"/>
      <c r="N1125" s="76"/>
      <c r="O1125" s="77"/>
      <c r="P1125" s="78"/>
      <c r="Q1125" s="78"/>
      <c r="R1125" s="88"/>
      <c r="S1125" s="88"/>
      <c r="T1125" s="88"/>
      <c r="U1125" s="88"/>
      <c r="V1125" s="52"/>
      <c r="W1125" s="52"/>
      <c r="X1125" s="52"/>
      <c r="Y1125" s="52"/>
      <c r="Z1125" s="51"/>
      <c r="AA1125" s="73"/>
      <c r="AB1125" s="73"/>
      <c r="AC1125" s="74"/>
      <c r="AD1125" s="81" t="s">
        <v>18023</v>
      </c>
      <c r="AE1125" s="81">
        <v>58</v>
      </c>
      <c r="AF1125" s="81">
        <v>98</v>
      </c>
      <c r="AG1125" s="81">
        <v>446</v>
      </c>
      <c r="AH1125" s="81">
        <v>0</v>
      </c>
      <c r="AI1125" s="81"/>
      <c r="AJ1125" s="81" t="s">
        <v>20006</v>
      </c>
      <c r="AK1125" s="81" t="s">
        <v>21636</v>
      </c>
      <c r="AL1125" s="85" t="s">
        <v>22613</v>
      </c>
      <c r="AM1125" s="81"/>
      <c r="AN1125" s="83">
        <v>40627.944965277777</v>
      </c>
      <c r="AO1125" s="81"/>
      <c r="AP1125" s="81" t="b">
        <v>1</v>
      </c>
      <c r="AQ1125" s="81" t="b">
        <v>0</v>
      </c>
      <c r="AR1125" s="81" t="b">
        <v>0</v>
      </c>
      <c r="AS1125" s="81" t="s">
        <v>6171</v>
      </c>
      <c r="AT1125" s="81">
        <v>1</v>
      </c>
      <c r="AU1125" s="85" t="s">
        <v>6192</v>
      </c>
      <c r="AV1125" s="81" t="b">
        <v>0</v>
      </c>
      <c r="AW1125" s="81" t="s">
        <v>7170</v>
      </c>
      <c r="AX1125" s="85" t="s">
        <v>28134</v>
      </c>
      <c r="AY1125" s="81" t="s">
        <v>66</v>
      </c>
    </row>
    <row r="1126" spans="1:51" x14ac:dyDescent="0.25">
      <c r="A1126" s="66" t="s">
        <v>8894</v>
      </c>
      <c r="B1126" s="67"/>
      <c r="C1126" s="67"/>
      <c r="D1126" s="68"/>
      <c r="E1126" s="110"/>
      <c r="F1126" s="104" t="s">
        <v>26072</v>
      </c>
      <c r="G1126" s="111"/>
      <c r="H1126" s="71"/>
      <c r="I1126" s="72"/>
      <c r="J1126" s="112"/>
      <c r="K1126" s="71" t="s">
        <v>30254</v>
      </c>
      <c r="L1126" s="113"/>
      <c r="M1126" s="76"/>
      <c r="N1126" s="76"/>
      <c r="O1126" s="77"/>
      <c r="P1126" s="78"/>
      <c r="Q1126" s="78"/>
      <c r="R1126" s="88"/>
      <c r="S1126" s="88"/>
      <c r="T1126" s="88"/>
      <c r="U1126" s="88"/>
      <c r="V1126" s="52"/>
      <c r="W1126" s="52"/>
      <c r="X1126" s="52"/>
      <c r="Y1126" s="52"/>
      <c r="Z1126" s="51"/>
      <c r="AA1126" s="73"/>
      <c r="AB1126" s="73"/>
      <c r="AC1126" s="74"/>
      <c r="AD1126" s="81" t="s">
        <v>18024</v>
      </c>
      <c r="AE1126" s="81">
        <v>564</v>
      </c>
      <c r="AF1126" s="81">
        <v>628</v>
      </c>
      <c r="AG1126" s="81">
        <v>38003</v>
      </c>
      <c r="AH1126" s="81">
        <v>3948</v>
      </c>
      <c r="AI1126" s="81">
        <v>-18000</v>
      </c>
      <c r="AJ1126" s="81" t="s">
        <v>20007</v>
      </c>
      <c r="AK1126" s="81"/>
      <c r="AL1126" s="81"/>
      <c r="AM1126" s="81" t="s">
        <v>5616</v>
      </c>
      <c r="AN1126" s="83">
        <v>40729.975671296299</v>
      </c>
      <c r="AO1126" s="85" t="s">
        <v>23486</v>
      </c>
      <c r="AP1126" s="81" t="b">
        <v>0</v>
      </c>
      <c r="AQ1126" s="81" t="b">
        <v>0</v>
      </c>
      <c r="AR1126" s="81" t="b">
        <v>1</v>
      </c>
      <c r="AS1126" s="81" t="s">
        <v>6171</v>
      </c>
      <c r="AT1126" s="81">
        <v>4</v>
      </c>
      <c r="AU1126" s="85" t="s">
        <v>25023</v>
      </c>
      <c r="AV1126" s="81" t="b">
        <v>0</v>
      </c>
      <c r="AW1126" s="81" t="s">
        <v>7170</v>
      </c>
      <c r="AX1126" s="85" t="s">
        <v>28135</v>
      </c>
      <c r="AY1126" s="81" t="s">
        <v>66</v>
      </c>
    </row>
    <row r="1127" spans="1:51" x14ac:dyDescent="0.25">
      <c r="A1127" s="66" t="s">
        <v>8895</v>
      </c>
      <c r="B1127" s="67"/>
      <c r="C1127" s="67"/>
      <c r="D1127" s="68"/>
      <c r="E1127" s="110"/>
      <c r="F1127" s="104" t="s">
        <v>26073</v>
      </c>
      <c r="G1127" s="111"/>
      <c r="H1127" s="71"/>
      <c r="I1127" s="72"/>
      <c r="J1127" s="112"/>
      <c r="K1127" s="71" t="s">
        <v>30255</v>
      </c>
      <c r="L1127" s="113"/>
      <c r="M1127" s="76"/>
      <c r="N1127" s="76"/>
      <c r="O1127" s="77"/>
      <c r="P1127" s="78"/>
      <c r="Q1127" s="78"/>
      <c r="R1127" s="88"/>
      <c r="S1127" s="88"/>
      <c r="T1127" s="88"/>
      <c r="U1127" s="88"/>
      <c r="V1127" s="52"/>
      <c r="W1127" s="52"/>
      <c r="X1127" s="52"/>
      <c r="Y1127" s="52"/>
      <c r="Z1127" s="51"/>
      <c r="AA1127" s="73"/>
      <c r="AB1127" s="73"/>
      <c r="AC1127" s="74"/>
      <c r="AD1127" s="81" t="s">
        <v>18025</v>
      </c>
      <c r="AE1127" s="81">
        <v>247</v>
      </c>
      <c r="AF1127" s="81">
        <v>168</v>
      </c>
      <c r="AG1127" s="81">
        <v>4680</v>
      </c>
      <c r="AH1127" s="81">
        <v>1399</v>
      </c>
      <c r="AI1127" s="81">
        <v>-25200</v>
      </c>
      <c r="AJ1127" s="81">
        <v>26</v>
      </c>
      <c r="AK1127" s="81"/>
      <c r="AL1127" s="81"/>
      <c r="AM1127" s="81" t="s">
        <v>5630</v>
      </c>
      <c r="AN1127" s="83">
        <v>40684.184872685182</v>
      </c>
      <c r="AO1127" s="85" t="s">
        <v>23487</v>
      </c>
      <c r="AP1127" s="81" t="b">
        <v>1</v>
      </c>
      <c r="AQ1127" s="81" t="b">
        <v>0</v>
      </c>
      <c r="AR1127" s="81" t="b">
        <v>0</v>
      </c>
      <c r="AS1127" s="81" t="s">
        <v>6171</v>
      </c>
      <c r="AT1127" s="81">
        <v>3</v>
      </c>
      <c r="AU1127" s="85" t="s">
        <v>6192</v>
      </c>
      <c r="AV1127" s="81" t="b">
        <v>0</v>
      </c>
      <c r="AW1127" s="81" t="s">
        <v>7170</v>
      </c>
      <c r="AX1127" s="85" t="s">
        <v>28136</v>
      </c>
      <c r="AY1127" s="81" t="s">
        <v>66</v>
      </c>
    </row>
    <row r="1128" spans="1:51" x14ac:dyDescent="0.25">
      <c r="A1128" s="66" t="s">
        <v>8896</v>
      </c>
      <c r="B1128" s="67"/>
      <c r="C1128" s="67"/>
      <c r="D1128" s="68"/>
      <c r="E1128" s="110"/>
      <c r="F1128" s="104" t="s">
        <v>26074</v>
      </c>
      <c r="G1128" s="111"/>
      <c r="H1128" s="71"/>
      <c r="I1128" s="72"/>
      <c r="J1128" s="112"/>
      <c r="K1128" s="71" t="s">
        <v>30256</v>
      </c>
      <c r="L1128" s="113"/>
      <c r="M1128" s="76"/>
      <c r="N1128" s="76"/>
      <c r="O1128" s="77"/>
      <c r="P1128" s="78"/>
      <c r="Q1128" s="78"/>
      <c r="R1128" s="88"/>
      <c r="S1128" s="88"/>
      <c r="T1128" s="88"/>
      <c r="U1128" s="88"/>
      <c r="V1128" s="52"/>
      <c r="W1128" s="52"/>
      <c r="X1128" s="52"/>
      <c r="Y1128" s="52"/>
      <c r="Z1128" s="51"/>
      <c r="AA1128" s="73"/>
      <c r="AB1128" s="73"/>
      <c r="AC1128" s="74"/>
      <c r="AD1128" s="81" t="s">
        <v>18026</v>
      </c>
      <c r="AE1128" s="81">
        <v>6918</v>
      </c>
      <c r="AF1128" s="81">
        <v>2120</v>
      </c>
      <c r="AG1128" s="81">
        <v>29763</v>
      </c>
      <c r="AH1128" s="81">
        <v>0</v>
      </c>
      <c r="AI1128" s="81">
        <v>-28800</v>
      </c>
      <c r="AJ1128" s="81" t="s">
        <v>20008</v>
      </c>
      <c r="AK1128" s="81" t="s">
        <v>21637</v>
      </c>
      <c r="AL1128" s="85" t="s">
        <v>22614</v>
      </c>
      <c r="AM1128" s="81" t="s">
        <v>5617</v>
      </c>
      <c r="AN1128" s="83">
        <v>40053.372673611113</v>
      </c>
      <c r="AO1128" s="85" t="s">
        <v>23488</v>
      </c>
      <c r="AP1128" s="81" t="b">
        <v>0</v>
      </c>
      <c r="AQ1128" s="81" t="b">
        <v>0</v>
      </c>
      <c r="AR1128" s="81" t="b">
        <v>1</v>
      </c>
      <c r="AS1128" s="81" t="s">
        <v>6171</v>
      </c>
      <c r="AT1128" s="81">
        <v>10</v>
      </c>
      <c r="AU1128" s="85" t="s">
        <v>25024</v>
      </c>
      <c r="AV1128" s="81" t="b">
        <v>0</v>
      </c>
      <c r="AW1128" s="81" t="s">
        <v>7170</v>
      </c>
      <c r="AX1128" s="85" t="s">
        <v>28137</v>
      </c>
      <c r="AY1128" s="81" t="s">
        <v>66</v>
      </c>
    </row>
    <row r="1129" spans="1:51" x14ac:dyDescent="0.25">
      <c r="A1129" s="66" t="s">
        <v>8898</v>
      </c>
      <c r="B1129" s="67"/>
      <c r="C1129" s="67"/>
      <c r="D1129" s="68"/>
      <c r="E1129" s="110"/>
      <c r="F1129" s="104" t="s">
        <v>26075</v>
      </c>
      <c r="G1129" s="111"/>
      <c r="H1129" s="71"/>
      <c r="I1129" s="72"/>
      <c r="J1129" s="112"/>
      <c r="K1129" s="71" t="s">
        <v>30257</v>
      </c>
      <c r="L1129" s="113"/>
      <c r="M1129" s="76"/>
      <c r="N1129" s="76"/>
      <c r="O1129" s="77"/>
      <c r="P1129" s="78"/>
      <c r="Q1129" s="78"/>
      <c r="R1129" s="88"/>
      <c r="S1129" s="88"/>
      <c r="T1129" s="88"/>
      <c r="U1129" s="88"/>
      <c r="V1129" s="52"/>
      <c r="W1129" s="52"/>
      <c r="X1129" s="52"/>
      <c r="Y1129" s="52"/>
      <c r="Z1129" s="51"/>
      <c r="AA1129" s="73"/>
      <c r="AB1129" s="73"/>
      <c r="AC1129" s="74"/>
      <c r="AD1129" s="81" t="s">
        <v>17754</v>
      </c>
      <c r="AE1129" s="81">
        <v>842</v>
      </c>
      <c r="AF1129" s="81">
        <v>382</v>
      </c>
      <c r="AG1129" s="81">
        <v>18067</v>
      </c>
      <c r="AH1129" s="81">
        <v>1874</v>
      </c>
      <c r="AI1129" s="81"/>
      <c r="AJ1129" s="81" t="s">
        <v>20009</v>
      </c>
      <c r="AK1129" s="81" t="s">
        <v>21638</v>
      </c>
      <c r="AL1129" s="81"/>
      <c r="AM1129" s="81"/>
      <c r="AN1129" s="83">
        <v>40578.186064814814</v>
      </c>
      <c r="AO1129" s="85" t="s">
        <v>23489</v>
      </c>
      <c r="AP1129" s="81" t="b">
        <v>1</v>
      </c>
      <c r="AQ1129" s="81" t="b">
        <v>0</v>
      </c>
      <c r="AR1129" s="81" t="b">
        <v>0</v>
      </c>
      <c r="AS1129" s="81" t="s">
        <v>6171</v>
      </c>
      <c r="AT1129" s="81">
        <v>2</v>
      </c>
      <c r="AU1129" s="85" t="s">
        <v>6192</v>
      </c>
      <c r="AV1129" s="81" t="b">
        <v>0</v>
      </c>
      <c r="AW1129" s="81" t="s">
        <v>7170</v>
      </c>
      <c r="AX1129" s="85" t="s">
        <v>28138</v>
      </c>
      <c r="AY1129" s="81" t="s">
        <v>66</v>
      </c>
    </row>
    <row r="1130" spans="1:51" x14ac:dyDescent="0.25">
      <c r="A1130" s="66" t="s">
        <v>8899</v>
      </c>
      <c r="B1130" s="67"/>
      <c r="C1130" s="67"/>
      <c r="D1130" s="68"/>
      <c r="E1130" s="110"/>
      <c r="F1130" s="104" t="s">
        <v>26076</v>
      </c>
      <c r="G1130" s="111"/>
      <c r="H1130" s="71"/>
      <c r="I1130" s="72"/>
      <c r="J1130" s="112"/>
      <c r="K1130" s="71" t="s">
        <v>30258</v>
      </c>
      <c r="L1130" s="113"/>
      <c r="M1130" s="76"/>
      <c r="N1130" s="76"/>
      <c r="O1130" s="77"/>
      <c r="P1130" s="78"/>
      <c r="Q1130" s="78"/>
      <c r="R1130" s="88"/>
      <c r="S1130" s="88"/>
      <c r="T1130" s="88"/>
      <c r="U1130" s="88"/>
      <c r="V1130" s="52"/>
      <c r="W1130" s="52"/>
      <c r="X1130" s="52"/>
      <c r="Y1130" s="52"/>
      <c r="Z1130" s="51"/>
      <c r="AA1130" s="73"/>
      <c r="AB1130" s="73"/>
      <c r="AC1130" s="74"/>
      <c r="AD1130" s="81" t="s">
        <v>18027</v>
      </c>
      <c r="AE1130" s="81">
        <v>372</v>
      </c>
      <c r="AF1130" s="81">
        <v>1094</v>
      </c>
      <c r="AG1130" s="81">
        <v>24354</v>
      </c>
      <c r="AH1130" s="81">
        <v>244</v>
      </c>
      <c r="AI1130" s="81">
        <v>-21600</v>
      </c>
      <c r="AJ1130" s="81" t="s">
        <v>20010</v>
      </c>
      <c r="AK1130" s="81" t="s">
        <v>21633</v>
      </c>
      <c r="AL1130" s="85" t="s">
        <v>22615</v>
      </c>
      <c r="AM1130" s="81" t="s">
        <v>5621</v>
      </c>
      <c r="AN1130" s="83">
        <v>40198.03769675926</v>
      </c>
      <c r="AO1130" s="85" t="s">
        <v>23490</v>
      </c>
      <c r="AP1130" s="81" t="b">
        <v>0</v>
      </c>
      <c r="AQ1130" s="81" t="b">
        <v>0</v>
      </c>
      <c r="AR1130" s="81" t="b">
        <v>0</v>
      </c>
      <c r="AS1130" s="81" t="s">
        <v>6171</v>
      </c>
      <c r="AT1130" s="81">
        <v>27</v>
      </c>
      <c r="AU1130" s="85" t="s">
        <v>25025</v>
      </c>
      <c r="AV1130" s="81" t="b">
        <v>0</v>
      </c>
      <c r="AW1130" s="81" t="s">
        <v>7170</v>
      </c>
      <c r="AX1130" s="85" t="s">
        <v>28139</v>
      </c>
      <c r="AY1130" s="81" t="s">
        <v>66</v>
      </c>
    </row>
    <row r="1131" spans="1:51" x14ac:dyDescent="0.25">
      <c r="A1131" s="66" t="s">
        <v>8900</v>
      </c>
      <c r="B1131" s="67"/>
      <c r="C1131" s="67"/>
      <c r="D1131" s="68"/>
      <c r="E1131" s="110"/>
      <c r="F1131" s="104" t="s">
        <v>26077</v>
      </c>
      <c r="G1131" s="111"/>
      <c r="H1131" s="71"/>
      <c r="I1131" s="72"/>
      <c r="J1131" s="112"/>
      <c r="K1131" s="71" t="s">
        <v>30259</v>
      </c>
      <c r="L1131" s="113"/>
      <c r="M1131" s="76"/>
      <c r="N1131" s="76"/>
      <c r="O1131" s="77"/>
      <c r="P1131" s="78"/>
      <c r="Q1131" s="78"/>
      <c r="R1131" s="88"/>
      <c r="S1131" s="88"/>
      <c r="T1131" s="88"/>
      <c r="U1131" s="88"/>
      <c r="V1131" s="52"/>
      <c r="W1131" s="52"/>
      <c r="X1131" s="52"/>
      <c r="Y1131" s="52"/>
      <c r="Z1131" s="51"/>
      <c r="AA1131" s="73"/>
      <c r="AB1131" s="73"/>
      <c r="AC1131" s="74"/>
      <c r="AD1131" s="81" t="s">
        <v>18028</v>
      </c>
      <c r="AE1131" s="81">
        <v>220</v>
      </c>
      <c r="AF1131" s="81">
        <v>134</v>
      </c>
      <c r="AG1131" s="81">
        <v>3510</v>
      </c>
      <c r="AH1131" s="81">
        <v>1441</v>
      </c>
      <c r="AI1131" s="81">
        <v>-18000</v>
      </c>
      <c r="AJ1131" s="81" t="s">
        <v>20011</v>
      </c>
      <c r="AK1131" s="81"/>
      <c r="AL1131" s="81"/>
      <c r="AM1131" s="81" t="s">
        <v>5619</v>
      </c>
      <c r="AN1131" s="83">
        <v>41229.629942129628</v>
      </c>
      <c r="AO1131" s="85" t="s">
        <v>23491</v>
      </c>
      <c r="AP1131" s="81" t="b">
        <v>0</v>
      </c>
      <c r="AQ1131" s="81" t="b">
        <v>0</v>
      </c>
      <c r="AR1131" s="81" t="b">
        <v>1</v>
      </c>
      <c r="AS1131" s="81" t="s">
        <v>6171</v>
      </c>
      <c r="AT1131" s="81">
        <v>6</v>
      </c>
      <c r="AU1131" s="85" t="s">
        <v>25026</v>
      </c>
      <c r="AV1131" s="81" t="b">
        <v>0</v>
      </c>
      <c r="AW1131" s="81" t="s">
        <v>7170</v>
      </c>
      <c r="AX1131" s="85" t="s">
        <v>28140</v>
      </c>
      <c r="AY1131" s="81" t="s">
        <v>66</v>
      </c>
    </row>
    <row r="1132" spans="1:51" x14ac:dyDescent="0.25">
      <c r="A1132" s="66" t="s">
        <v>8901</v>
      </c>
      <c r="B1132" s="67"/>
      <c r="C1132" s="67"/>
      <c r="D1132" s="68"/>
      <c r="E1132" s="110"/>
      <c r="F1132" s="104" t="s">
        <v>26078</v>
      </c>
      <c r="G1132" s="111"/>
      <c r="H1132" s="71"/>
      <c r="I1132" s="72"/>
      <c r="J1132" s="112"/>
      <c r="K1132" s="71" t="s">
        <v>30260</v>
      </c>
      <c r="L1132" s="113"/>
      <c r="M1132" s="76"/>
      <c r="N1132" s="76"/>
      <c r="O1132" s="77"/>
      <c r="P1132" s="78"/>
      <c r="Q1132" s="78"/>
      <c r="R1132" s="88"/>
      <c r="S1132" s="88"/>
      <c r="T1132" s="88"/>
      <c r="U1132" s="88"/>
      <c r="V1132" s="52"/>
      <c r="W1132" s="52"/>
      <c r="X1132" s="52"/>
      <c r="Y1132" s="52"/>
      <c r="Z1132" s="51"/>
      <c r="AA1132" s="73"/>
      <c r="AB1132" s="73"/>
      <c r="AC1132" s="74"/>
      <c r="AD1132" s="81" t="s">
        <v>18029</v>
      </c>
      <c r="AE1132" s="81">
        <v>1177</v>
      </c>
      <c r="AF1132" s="81">
        <v>279</v>
      </c>
      <c r="AG1132" s="81">
        <v>7118</v>
      </c>
      <c r="AH1132" s="81">
        <v>5245</v>
      </c>
      <c r="AI1132" s="81"/>
      <c r="AJ1132" s="81" t="s">
        <v>20012</v>
      </c>
      <c r="AK1132" s="81" t="s">
        <v>21639</v>
      </c>
      <c r="AL1132" s="81"/>
      <c r="AM1132" s="81"/>
      <c r="AN1132" s="83">
        <v>41969.277094907404</v>
      </c>
      <c r="AO1132" s="85" t="s">
        <v>23492</v>
      </c>
      <c r="AP1132" s="81" t="b">
        <v>1</v>
      </c>
      <c r="AQ1132" s="81" t="b">
        <v>0</v>
      </c>
      <c r="AR1132" s="81" t="b">
        <v>1</v>
      </c>
      <c r="AS1132" s="81" t="s">
        <v>6171</v>
      </c>
      <c r="AT1132" s="81">
        <v>9</v>
      </c>
      <c r="AU1132" s="85" t="s">
        <v>6192</v>
      </c>
      <c r="AV1132" s="81" t="b">
        <v>0</v>
      </c>
      <c r="AW1132" s="81" t="s">
        <v>7170</v>
      </c>
      <c r="AX1132" s="85" t="s">
        <v>28141</v>
      </c>
      <c r="AY1132" s="81" t="s">
        <v>66</v>
      </c>
    </row>
    <row r="1133" spans="1:51" x14ac:dyDescent="0.25">
      <c r="A1133" s="66" t="s">
        <v>8902</v>
      </c>
      <c r="B1133" s="67"/>
      <c r="C1133" s="67"/>
      <c r="D1133" s="68"/>
      <c r="E1133" s="110"/>
      <c r="F1133" s="104" t="s">
        <v>26079</v>
      </c>
      <c r="G1133" s="111"/>
      <c r="H1133" s="71"/>
      <c r="I1133" s="72"/>
      <c r="J1133" s="112"/>
      <c r="K1133" s="71" t="s">
        <v>30261</v>
      </c>
      <c r="L1133" s="113"/>
      <c r="M1133" s="76"/>
      <c r="N1133" s="76"/>
      <c r="O1133" s="77"/>
      <c r="P1133" s="78"/>
      <c r="Q1133" s="78"/>
      <c r="R1133" s="88"/>
      <c r="S1133" s="88"/>
      <c r="T1133" s="88"/>
      <c r="U1133" s="88"/>
      <c r="V1133" s="52"/>
      <c r="W1133" s="52"/>
      <c r="X1133" s="52"/>
      <c r="Y1133" s="52"/>
      <c r="Z1133" s="51"/>
      <c r="AA1133" s="73"/>
      <c r="AB1133" s="73"/>
      <c r="AC1133" s="74"/>
      <c r="AD1133" s="81" t="s">
        <v>18030</v>
      </c>
      <c r="AE1133" s="81">
        <v>330</v>
      </c>
      <c r="AF1133" s="81">
        <v>308</v>
      </c>
      <c r="AG1133" s="81">
        <v>10028</v>
      </c>
      <c r="AH1133" s="81">
        <v>3318</v>
      </c>
      <c r="AI1133" s="81">
        <v>-28800</v>
      </c>
      <c r="AJ1133" s="81" t="s">
        <v>20013</v>
      </c>
      <c r="AK1133" s="81" t="s">
        <v>21640</v>
      </c>
      <c r="AL1133" s="81"/>
      <c r="AM1133" s="81" t="s">
        <v>5617</v>
      </c>
      <c r="AN1133" s="83">
        <v>41071.408263888887</v>
      </c>
      <c r="AO1133" s="85" t="s">
        <v>23493</v>
      </c>
      <c r="AP1133" s="81" t="b">
        <v>0</v>
      </c>
      <c r="AQ1133" s="81" t="b">
        <v>0</v>
      </c>
      <c r="AR1133" s="81" t="b">
        <v>0</v>
      </c>
      <c r="AS1133" s="81" t="s">
        <v>6171</v>
      </c>
      <c r="AT1133" s="81">
        <v>10</v>
      </c>
      <c r="AU1133" s="85" t="s">
        <v>25027</v>
      </c>
      <c r="AV1133" s="81" t="b">
        <v>0</v>
      </c>
      <c r="AW1133" s="81" t="s">
        <v>7170</v>
      </c>
      <c r="AX1133" s="85" t="s">
        <v>28142</v>
      </c>
      <c r="AY1133" s="81" t="s">
        <v>66</v>
      </c>
    </row>
    <row r="1134" spans="1:51" x14ac:dyDescent="0.25">
      <c r="A1134" s="66" t="s">
        <v>8903</v>
      </c>
      <c r="B1134" s="67"/>
      <c r="C1134" s="67"/>
      <c r="D1134" s="68"/>
      <c r="E1134" s="110"/>
      <c r="F1134" s="104" t="s">
        <v>26080</v>
      </c>
      <c r="G1134" s="111"/>
      <c r="H1134" s="71"/>
      <c r="I1134" s="72"/>
      <c r="J1134" s="112"/>
      <c r="K1134" s="71" t="s">
        <v>30262</v>
      </c>
      <c r="L1134" s="113"/>
      <c r="M1134" s="76"/>
      <c r="N1134" s="76"/>
      <c r="O1134" s="77"/>
      <c r="P1134" s="78"/>
      <c r="Q1134" s="78"/>
      <c r="R1134" s="88"/>
      <c r="S1134" s="88"/>
      <c r="T1134" s="88"/>
      <c r="U1134" s="88"/>
      <c r="V1134" s="52"/>
      <c r="W1134" s="52"/>
      <c r="X1134" s="52"/>
      <c r="Y1134" s="52"/>
      <c r="Z1134" s="51"/>
      <c r="AA1134" s="73"/>
      <c r="AB1134" s="73"/>
      <c r="AC1134" s="74"/>
      <c r="AD1134" s="81" t="s">
        <v>18031</v>
      </c>
      <c r="AE1134" s="81">
        <v>2011</v>
      </c>
      <c r="AF1134" s="81">
        <v>676</v>
      </c>
      <c r="AG1134" s="81">
        <v>29695</v>
      </c>
      <c r="AH1134" s="81">
        <v>16044</v>
      </c>
      <c r="AI1134" s="81">
        <v>-18000</v>
      </c>
      <c r="AJ1134" s="81" t="s">
        <v>20014</v>
      </c>
      <c r="AK1134" s="81" t="s">
        <v>21641</v>
      </c>
      <c r="AL1134" s="81"/>
      <c r="AM1134" s="81" t="s">
        <v>5619</v>
      </c>
      <c r="AN1134" s="83">
        <v>40967.139594907407</v>
      </c>
      <c r="AO1134" s="85" t="s">
        <v>23494</v>
      </c>
      <c r="AP1134" s="81" t="b">
        <v>0</v>
      </c>
      <c r="AQ1134" s="81" t="b">
        <v>0</v>
      </c>
      <c r="AR1134" s="81" t="b">
        <v>1</v>
      </c>
      <c r="AS1134" s="81" t="s">
        <v>6171</v>
      </c>
      <c r="AT1134" s="81">
        <v>13</v>
      </c>
      <c r="AU1134" s="85" t="s">
        <v>6192</v>
      </c>
      <c r="AV1134" s="81" t="b">
        <v>0</v>
      </c>
      <c r="AW1134" s="81" t="s">
        <v>7170</v>
      </c>
      <c r="AX1134" s="85" t="s">
        <v>28143</v>
      </c>
      <c r="AY1134" s="81" t="s">
        <v>66</v>
      </c>
    </row>
    <row r="1135" spans="1:51" x14ac:dyDescent="0.25">
      <c r="A1135" s="66" t="s">
        <v>8904</v>
      </c>
      <c r="B1135" s="67"/>
      <c r="C1135" s="67"/>
      <c r="D1135" s="68"/>
      <c r="E1135" s="110"/>
      <c r="F1135" s="104" t="s">
        <v>26081</v>
      </c>
      <c r="G1135" s="111"/>
      <c r="H1135" s="71"/>
      <c r="I1135" s="72"/>
      <c r="J1135" s="112"/>
      <c r="K1135" s="71" t="s">
        <v>30263</v>
      </c>
      <c r="L1135" s="113"/>
      <c r="M1135" s="76"/>
      <c r="N1135" s="76"/>
      <c r="O1135" s="77"/>
      <c r="P1135" s="78"/>
      <c r="Q1135" s="78"/>
      <c r="R1135" s="88"/>
      <c r="S1135" s="88"/>
      <c r="T1135" s="88"/>
      <c r="U1135" s="88"/>
      <c r="V1135" s="52"/>
      <c r="W1135" s="52"/>
      <c r="X1135" s="52"/>
      <c r="Y1135" s="52"/>
      <c r="Z1135" s="51"/>
      <c r="AA1135" s="73"/>
      <c r="AB1135" s="73"/>
      <c r="AC1135" s="74"/>
      <c r="AD1135" s="81" t="s">
        <v>18032</v>
      </c>
      <c r="AE1135" s="81">
        <v>632</v>
      </c>
      <c r="AF1135" s="81">
        <v>199</v>
      </c>
      <c r="AG1135" s="81">
        <v>12758</v>
      </c>
      <c r="AH1135" s="81">
        <v>92</v>
      </c>
      <c r="AI1135" s="81"/>
      <c r="AJ1135" s="81" t="s">
        <v>20015</v>
      </c>
      <c r="AK1135" s="81"/>
      <c r="AL1135" s="81"/>
      <c r="AM1135" s="81"/>
      <c r="AN1135" s="83">
        <v>41797.489259259259</v>
      </c>
      <c r="AO1135" s="85" t="s">
        <v>23495</v>
      </c>
      <c r="AP1135" s="81" t="b">
        <v>1</v>
      </c>
      <c r="AQ1135" s="81" t="b">
        <v>0</v>
      </c>
      <c r="AR1135" s="81" t="b">
        <v>1</v>
      </c>
      <c r="AS1135" s="81" t="s">
        <v>6171</v>
      </c>
      <c r="AT1135" s="81">
        <v>8</v>
      </c>
      <c r="AU1135" s="85" t="s">
        <v>6192</v>
      </c>
      <c r="AV1135" s="81" t="b">
        <v>0</v>
      </c>
      <c r="AW1135" s="81" t="s">
        <v>7170</v>
      </c>
      <c r="AX1135" s="85" t="s">
        <v>28144</v>
      </c>
      <c r="AY1135" s="81" t="s">
        <v>66</v>
      </c>
    </row>
    <row r="1136" spans="1:51" x14ac:dyDescent="0.25">
      <c r="A1136" s="66" t="s">
        <v>8905</v>
      </c>
      <c r="B1136" s="67"/>
      <c r="C1136" s="67"/>
      <c r="D1136" s="68"/>
      <c r="E1136" s="110"/>
      <c r="F1136" s="104" t="s">
        <v>26082</v>
      </c>
      <c r="G1136" s="111"/>
      <c r="H1136" s="71"/>
      <c r="I1136" s="72"/>
      <c r="J1136" s="112"/>
      <c r="K1136" s="71" t="s">
        <v>30264</v>
      </c>
      <c r="L1136" s="113"/>
      <c r="M1136" s="76"/>
      <c r="N1136" s="76"/>
      <c r="O1136" s="77"/>
      <c r="P1136" s="78"/>
      <c r="Q1136" s="78"/>
      <c r="R1136" s="88"/>
      <c r="S1136" s="88"/>
      <c r="T1136" s="88"/>
      <c r="U1136" s="88"/>
      <c r="V1136" s="52"/>
      <c r="W1136" s="52"/>
      <c r="X1136" s="52"/>
      <c r="Y1136" s="52"/>
      <c r="Z1136" s="51"/>
      <c r="AA1136" s="73"/>
      <c r="AB1136" s="73"/>
      <c r="AC1136" s="74"/>
      <c r="AD1136" s="81" t="s">
        <v>18033</v>
      </c>
      <c r="AE1136" s="81">
        <v>1986</v>
      </c>
      <c r="AF1136" s="81">
        <v>426</v>
      </c>
      <c r="AG1136" s="81">
        <v>24731</v>
      </c>
      <c r="AH1136" s="81">
        <v>4173</v>
      </c>
      <c r="AI1136" s="81">
        <v>-21600</v>
      </c>
      <c r="AJ1136" s="81" t="s">
        <v>20016</v>
      </c>
      <c r="AK1136" s="81"/>
      <c r="AL1136" s="81"/>
      <c r="AM1136" s="81" t="s">
        <v>5621</v>
      </c>
      <c r="AN1136" s="83">
        <v>39957.736990740741</v>
      </c>
      <c r="AO1136" s="85" t="s">
        <v>23496</v>
      </c>
      <c r="AP1136" s="81" t="b">
        <v>0</v>
      </c>
      <c r="AQ1136" s="81" t="b">
        <v>0</v>
      </c>
      <c r="AR1136" s="81" t="b">
        <v>1</v>
      </c>
      <c r="AS1136" s="81" t="s">
        <v>6171</v>
      </c>
      <c r="AT1136" s="81">
        <v>10</v>
      </c>
      <c r="AU1136" s="85" t="s">
        <v>6255</v>
      </c>
      <c r="AV1136" s="81" t="b">
        <v>0</v>
      </c>
      <c r="AW1136" s="81" t="s">
        <v>7170</v>
      </c>
      <c r="AX1136" s="85" t="s">
        <v>28145</v>
      </c>
      <c r="AY1136" s="81" t="s">
        <v>66</v>
      </c>
    </row>
    <row r="1137" spans="1:51" x14ac:dyDescent="0.25">
      <c r="A1137" s="66" t="s">
        <v>8914</v>
      </c>
      <c r="B1137" s="67"/>
      <c r="C1137" s="67"/>
      <c r="D1137" s="68"/>
      <c r="E1137" s="110"/>
      <c r="F1137" s="104" t="s">
        <v>26083</v>
      </c>
      <c r="G1137" s="111"/>
      <c r="H1137" s="71"/>
      <c r="I1137" s="72"/>
      <c r="J1137" s="112"/>
      <c r="K1137" s="71" t="s">
        <v>30265</v>
      </c>
      <c r="L1137" s="113"/>
      <c r="M1137" s="76"/>
      <c r="N1137" s="76"/>
      <c r="O1137" s="77"/>
      <c r="P1137" s="78"/>
      <c r="Q1137" s="78"/>
      <c r="R1137" s="88"/>
      <c r="S1137" s="88"/>
      <c r="T1137" s="88"/>
      <c r="U1137" s="88"/>
      <c r="V1137" s="52"/>
      <c r="W1137" s="52"/>
      <c r="X1137" s="52"/>
      <c r="Y1137" s="52"/>
      <c r="Z1137" s="51"/>
      <c r="AA1137" s="73"/>
      <c r="AB1137" s="73"/>
      <c r="AC1137" s="74"/>
      <c r="AD1137" s="81" t="s">
        <v>18034</v>
      </c>
      <c r="AE1137" s="81">
        <v>112</v>
      </c>
      <c r="AF1137" s="81">
        <v>11648</v>
      </c>
      <c r="AG1137" s="81">
        <v>42501</v>
      </c>
      <c r="AH1137" s="81">
        <v>11284</v>
      </c>
      <c r="AI1137" s="81">
        <v>-21600</v>
      </c>
      <c r="AJ1137" s="81" t="s">
        <v>20017</v>
      </c>
      <c r="AK1137" s="81" t="s">
        <v>21636</v>
      </c>
      <c r="AL1137" s="85" t="s">
        <v>22616</v>
      </c>
      <c r="AM1137" s="81" t="s">
        <v>5621</v>
      </c>
      <c r="AN1137" s="83">
        <v>39889.708275462966</v>
      </c>
      <c r="AO1137" s="85" t="s">
        <v>23497</v>
      </c>
      <c r="AP1137" s="81" t="b">
        <v>0</v>
      </c>
      <c r="AQ1137" s="81" t="b">
        <v>0</v>
      </c>
      <c r="AR1137" s="81" t="b">
        <v>1</v>
      </c>
      <c r="AS1137" s="81" t="s">
        <v>6171</v>
      </c>
      <c r="AT1137" s="81">
        <v>111</v>
      </c>
      <c r="AU1137" s="85" t="s">
        <v>25028</v>
      </c>
      <c r="AV1137" s="81" t="b">
        <v>0</v>
      </c>
      <c r="AW1137" s="81" t="s">
        <v>7170</v>
      </c>
      <c r="AX1137" s="85" t="s">
        <v>28146</v>
      </c>
      <c r="AY1137" s="81" t="s">
        <v>66</v>
      </c>
    </row>
    <row r="1138" spans="1:51" x14ac:dyDescent="0.25">
      <c r="A1138" s="66" t="s">
        <v>8907</v>
      </c>
      <c r="B1138" s="67"/>
      <c r="C1138" s="67"/>
      <c r="D1138" s="68"/>
      <c r="E1138" s="110"/>
      <c r="F1138" s="104" t="s">
        <v>26084</v>
      </c>
      <c r="G1138" s="111"/>
      <c r="H1138" s="71"/>
      <c r="I1138" s="72"/>
      <c r="J1138" s="112"/>
      <c r="K1138" s="71" t="s">
        <v>30266</v>
      </c>
      <c r="L1138" s="113"/>
      <c r="M1138" s="76"/>
      <c r="N1138" s="76"/>
      <c r="O1138" s="77"/>
      <c r="P1138" s="78"/>
      <c r="Q1138" s="78"/>
      <c r="R1138" s="88"/>
      <c r="S1138" s="88"/>
      <c r="T1138" s="88"/>
      <c r="U1138" s="88"/>
      <c r="V1138" s="52"/>
      <c r="W1138" s="52"/>
      <c r="X1138" s="52"/>
      <c r="Y1138" s="52"/>
      <c r="Z1138" s="51"/>
      <c r="AA1138" s="73"/>
      <c r="AB1138" s="73"/>
      <c r="AC1138" s="74"/>
      <c r="AD1138" s="81" t="s">
        <v>18035</v>
      </c>
      <c r="AE1138" s="81">
        <v>464</v>
      </c>
      <c r="AF1138" s="81">
        <v>288</v>
      </c>
      <c r="AG1138" s="81">
        <v>18718</v>
      </c>
      <c r="AH1138" s="81">
        <v>1185</v>
      </c>
      <c r="AI1138" s="81"/>
      <c r="AJ1138" s="81" t="s">
        <v>20018</v>
      </c>
      <c r="AK1138" s="81" t="s">
        <v>21642</v>
      </c>
      <c r="AL1138" s="81"/>
      <c r="AM1138" s="81"/>
      <c r="AN1138" s="83">
        <v>40449.833935185183</v>
      </c>
      <c r="AO1138" s="85" t="s">
        <v>23498</v>
      </c>
      <c r="AP1138" s="81" t="b">
        <v>1</v>
      </c>
      <c r="AQ1138" s="81" t="b">
        <v>0</v>
      </c>
      <c r="AR1138" s="81" t="b">
        <v>0</v>
      </c>
      <c r="AS1138" s="81" t="s">
        <v>6171</v>
      </c>
      <c r="AT1138" s="81">
        <v>8</v>
      </c>
      <c r="AU1138" s="85" t="s">
        <v>6192</v>
      </c>
      <c r="AV1138" s="81" t="b">
        <v>0</v>
      </c>
      <c r="AW1138" s="81" t="s">
        <v>7170</v>
      </c>
      <c r="AX1138" s="85" t="s">
        <v>28147</v>
      </c>
      <c r="AY1138" s="81" t="s">
        <v>66</v>
      </c>
    </row>
    <row r="1139" spans="1:51" x14ac:dyDescent="0.25">
      <c r="A1139" s="66" t="s">
        <v>8908</v>
      </c>
      <c r="B1139" s="67"/>
      <c r="C1139" s="67"/>
      <c r="D1139" s="68"/>
      <c r="E1139" s="110"/>
      <c r="F1139" s="104" t="s">
        <v>26085</v>
      </c>
      <c r="G1139" s="111"/>
      <c r="H1139" s="71"/>
      <c r="I1139" s="72"/>
      <c r="J1139" s="112"/>
      <c r="K1139" s="71" t="s">
        <v>30267</v>
      </c>
      <c r="L1139" s="113"/>
      <c r="M1139" s="76"/>
      <c r="N1139" s="76"/>
      <c r="O1139" s="77"/>
      <c r="P1139" s="78"/>
      <c r="Q1139" s="78"/>
      <c r="R1139" s="88"/>
      <c r="S1139" s="88"/>
      <c r="T1139" s="88"/>
      <c r="U1139" s="88"/>
      <c r="V1139" s="52"/>
      <c r="W1139" s="52"/>
      <c r="X1139" s="52"/>
      <c r="Y1139" s="52"/>
      <c r="Z1139" s="51"/>
      <c r="AA1139" s="73"/>
      <c r="AB1139" s="73"/>
      <c r="AC1139" s="74"/>
      <c r="AD1139" s="81" t="s">
        <v>18036</v>
      </c>
      <c r="AE1139" s="81">
        <v>2006</v>
      </c>
      <c r="AF1139" s="81">
        <v>1471</v>
      </c>
      <c r="AG1139" s="81">
        <v>163902</v>
      </c>
      <c r="AH1139" s="81">
        <v>128989</v>
      </c>
      <c r="AI1139" s="81">
        <v>-21600</v>
      </c>
      <c r="AJ1139" s="81"/>
      <c r="AK1139" s="81" t="s">
        <v>21643</v>
      </c>
      <c r="AL1139" s="81"/>
      <c r="AM1139" s="81" t="s">
        <v>5621</v>
      </c>
      <c r="AN1139" s="83">
        <v>41238.820949074077</v>
      </c>
      <c r="AO1139" s="85" t="s">
        <v>23499</v>
      </c>
      <c r="AP1139" s="81" t="b">
        <v>1</v>
      </c>
      <c r="AQ1139" s="81" t="b">
        <v>0</v>
      </c>
      <c r="AR1139" s="81" t="b">
        <v>1</v>
      </c>
      <c r="AS1139" s="81" t="s">
        <v>6171</v>
      </c>
      <c r="AT1139" s="81">
        <v>183</v>
      </c>
      <c r="AU1139" s="85" t="s">
        <v>6192</v>
      </c>
      <c r="AV1139" s="81" t="b">
        <v>0</v>
      </c>
      <c r="AW1139" s="81" t="s">
        <v>7170</v>
      </c>
      <c r="AX1139" s="85" t="s">
        <v>28148</v>
      </c>
      <c r="AY1139" s="81" t="s">
        <v>66</v>
      </c>
    </row>
    <row r="1140" spans="1:51" x14ac:dyDescent="0.25">
      <c r="A1140" s="66" t="s">
        <v>8909</v>
      </c>
      <c r="B1140" s="67"/>
      <c r="C1140" s="67"/>
      <c r="D1140" s="68"/>
      <c r="E1140" s="110"/>
      <c r="F1140" s="104" t="s">
        <v>26086</v>
      </c>
      <c r="G1140" s="111"/>
      <c r="H1140" s="71"/>
      <c r="I1140" s="72"/>
      <c r="J1140" s="112"/>
      <c r="K1140" s="71" t="s">
        <v>30268</v>
      </c>
      <c r="L1140" s="113"/>
      <c r="M1140" s="76"/>
      <c r="N1140" s="76"/>
      <c r="O1140" s="77"/>
      <c r="P1140" s="78"/>
      <c r="Q1140" s="78"/>
      <c r="R1140" s="88"/>
      <c r="S1140" s="88"/>
      <c r="T1140" s="88"/>
      <c r="U1140" s="88"/>
      <c r="V1140" s="52"/>
      <c r="W1140" s="52"/>
      <c r="X1140" s="52"/>
      <c r="Y1140" s="52"/>
      <c r="Z1140" s="51"/>
      <c r="AA1140" s="73"/>
      <c r="AB1140" s="73"/>
      <c r="AC1140" s="74"/>
      <c r="AD1140" s="81" t="s">
        <v>18037</v>
      </c>
      <c r="AE1140" s="81">
        <v>83</v>
      </c>
      <c r="AF1140" s="81">
        <v>194</v>
      </c>
      <c r="AG1140" s="81">
        <v>15859</v>
      </c>
      <c r="AH1140" s="81">
        <v>7</v>
      </c>
      <c r="AI1140" s="81">
        <v>-28800</v>
      </c>
      <c r="AJ1140" s="81"/>
      <c r="AK1140" s="81" t="s">
        <v>21644</v>
      </c>
      <c r="AL1140" s="81"/>
      <c r="AM1140" s="81" t="s">
        <v>5617</v>
      </c>
      <c r="AN1140" s="83">
        <v>39910.303344907406</v>
      </c>
      <c r="AO1140" s="85" t="s">
        <v>23500</v>
      </c>
      <c r="AP1140" s="81" t="b">
        <v>0</v>
      </c>
      <c r="AQ1140" s="81" t="b">
        <v>0</v>
      </c>
      <c r="AR1140" s="81" t="b">
        <v>0</v>
      </c>
      <c r="AS1140" s="81" t="s">
        <v>6171</v>
      </c>
      <c r="AT1140" s="81">
        <v>8</v>
      </c>
      <c r="AU1140" s="85" t="s">
        <v>25029</v>
      </c>
      <c r="AV1140" s="81" t="b">
        <v>0</v>
      </c>
      <c r="AW1140" s="81" t="s">
        <v>7170</v>
      </c>
      <c r="AX1140" s="85" t="s">
        <v>28149</v>
      </c>
      <c r="AY1140" s="81" t="s">
        <v>66</v>
      </c>
    </row>
    <row r="1141" spans="1:51" x14ac:dyDescent="0.25">
      <c r="A1141" s="66" t="s">
        <v>8910</v>
      </c>
      <c r="B1141" s="67"/>
      <c r="C1141" s="67"/>
      <c r="D1141" s="68"/>
      <c r="E1141" s="110"/>
      <c r="F1141" s="104" t="s">
        <v>26087</v>
      </c>
      <c r="G1141" s="111"/>
      <c r="H1141" s="71"/>
      <c r="I1141" s="72"/>
      <c r="J1141" s="112"/>
      <c r="K1141" s="71" t="s">
        <v>30269</v>
      </c>
      <c r="L1141" s="113"/>
      <c r="M1141" s="76"/>
      <c r="N1141" s="76"/>
      <c r="O1141" s="77"/>
      <c r="P1141" s="78"/>
      <c r="Q1141" s="78"/>
      <c r="R1141" s="88"/>
      <c r="S1141" s="88"/>
      <c r="T1141" s="88"/>
      <c r="U1141" s="88"/>
      <c r="V1141" s="52"/>
      <c r="W1141" s="52"/>
      <c r="X1141" s="52"/>
      <c r="Y1141" s="52"/>
      <c r="Z1141" s="51"/>
      <c r="AA1141" s="73"/>
      <c r="AB1141" s="73"/>
      <c r="AC1141" s="74"/>
      <c r="AD1141" s="81" t="s">
        <v>18038</v>
      </c>
      <c r="AE1141" s="81">
        <v>810</v>
      </c>
      <c r="AF1141" s="81">
        <v>792</v>
      </c>
      <c r="AG1141" s="81">
        <v>27059</v>
      </c>
      <c r="AH1141" s="81">
        <v>6808</v>
      </c>
      <c r="AI1141" s="81">
        <v>-28800</v>
      </c>
      <c r="AJ1141" s="81" t="s">
        <v>20019</v>
      </c>
      <c r="AK1141" s="81" t="s">
        <v>21645</v>
      </c>
      <c r="AL1141" s="85" t="s">
        <v>22617</v>
      </c>
      <c r="AM1141" s="81" t="s">
        <v>5617</v>
      </c>
      <c r="AN1141" s="83">
        <v>40180.091689814813</v>
      </c>
      <c r="AO1141" s="85" t="s">
        <v>23501</v>
      </c>
      <c r="AP1141" s="81" t="b">
        <v>0</v>
      </c>
      <c r="AQ1141" s="81" t="b">
        <v>0</v>
      </c>
      <c r="AR1141" s="81" t="b">
        <v>1</v>
      </c>
      <c r="AS1141" s="81" t="s">
        <v>6171</v>
      </c>
      <c r="AT1141" s="81">
        <v>10</v>
      </c>
      <c r="AU1141" s="85" t="s">
        <v>6322</v>
      </c>
      <c r="AV1141" s="81" t="b">
        <v>0</v>
      </c>
      <c r="AW1141" s="81" t="s">
        <v>7170</v>
      </c>
      <c r="AX1141" s="85" t="s">
        <v>28150</v>
      </c>
      <c r="AY1141" s="81" t="s">
        <v>66</v>
      </c>
    </row>
    <row r="1142" spans="1:51" x14ac:dyDescent="0.25">
      <c r="A1142" s="66" t="s">
        <v>8911</v>
      </c>
      <c r="B1142" s="67"/>
      <c r="C1142" s="67"/>
      <c r="D1142" s="68"/>
      <c r="E1142" s="110"/>
      <c r="F1142" s="104" t="s">
        <v>26088</v>
      </c>
      <c r="G1142" s="111"/>
      <c r="H1142" s="71"/>
      <c r="I1142" s="72"/>
      <c r="J1142" s="112"/>
      <c r="K1142" s="71" t="s">
        <v>30270</v>
      </c>
      <c r="L1142" s="113"/>
      <c r="M1142" s="76"/>
      <c r="N1142" s="76"/>
      <c r="O1142" s="77"/>
      <c r="P1142" s="78"/>
      <c r="Q1142" s="78"/>
      <c r="R1142" s="88"/>
      <c r="S1142" s="88"/>
      <c r="T1142" s="88"/>
      <c r="U1142" s="88"/>
      <c r="V1142" s="52"/>
      <c r="W1142" s="52"/>
      <c r="X1142" s="52"/>
      <c r="Y1142" s="52"/>
      <c r="Z1142" s="51"/>
      <c r="AA1142" s="73"/>
      <c r="AB1142" s="73"/>
      <c r="AC1142" s="74"/>
      <c r="AD1142" s="81" t="s">
        <v>18039</v>
      </c>
      <c r="AE1142" s="81">
        <v>566</v>
      </c>
      <c r="AF1142" s="81">
        <v>839</v>
      </c>
      <c r="AG1142" s="81">
        <v>15073</v>
      </c>
      <c r="AH1142" s="81">
        <v>365</v>
      </c>
      <c r="AI1142" s="81">
        <v>-28800</v>
      </c>
      <c r="AJ1142" s="81" t="s">
        <v>20020</v>
      </c>
      <c r="AK1142" s="81" t="s">
        <v>5268</v>
      </c>
      <c r="AL1142" s="85" t="s">
        <v>22618</v>
      </c>
      <c r="AM1142" s="81" t="s">
        <v>5617</v>
      </c>
      <c r="AN1142" s="83">
        <v>40052.196956018517</v>
      </c>
      <c r="AO1142" s="85" t="s">
        <v>23502</v>
      </c>
      <c r="AP1142" s="81" t="b">
        <v>0</v>
      </c>
      <c r="AQ1142" s="81" t="b">
        <v>0</v>
      </c>
      <c r="AR1142" s="81" t="b">
        <v>0</v>
      </c>
      <c r="AS1142" s="81" t="s">
        <v>6171</v>
      </c>
      <c r="AT1142" s="81">
        <v>12</v>
      </c>
      <c r="AU1142" s="85" t="s">
        <v>6213</v>
      </c>
      <c r="AV1142" s="81" t="b">
        <v>0</v>
      </c>
      <c r="AW1142" s="81" t="s">
        <v>7170</v>
      </c>
      <c r="AX1142" s="85" t="s">
        <v>28151</v>
      </c>
      <c r="AY1142" s="81" t="s">
        <v>66</v>
      </c>
    </row>
    <row r="1143" spans="1:51" x14ac:dyDescent="0.25">
      <c r="A1143" s="66" t="s">
        <v>8912</v>
      </c>
      <c r="B1143" s="67"/>
      <c r="C1143" s="67"/>
      <c r="D1143" s="68"/>
      <c r="E1143" s="110"/>
      <c r="F1143" s="104" t="s">
        <v>26089</v>
      </c>
      <c r="G1143" s="111"/>
      <c r="H1143" s="71"/>
      <c r="I1143" s="72"/>
      <c r="J1143" s="112"/>
      <c r="K1143" s="71" t="s">
        <v>30271</v>
      </c>
      <c r="L1143" s="113"/>
      <c r="M1143" s="76"/>
      <c r="N1143" s="76"/>
      <c r="O1143" s="77"/>
      <c r="P1143" s="78"/>
      <c r="Q1143" s="78"/>
      <c r="R1143" s="88"/>
      <c r="S1143" s="88"/>
      <c r="T1143" s="88"/>
      <c r="U1143" s="88"/>
      <c r="V1143" s="52"/>
      <c r="W1143" s="52"/>
      <c r="X1143" s="52"/>
      <c r="Y1143" s="52"/>
      <c r="Z1143" s="51"/>
      <c r="AA1143" s="73"/>
      <c r="AB1143" s="73"/>
      <c r="AC1143" s="74"/>
      <c r="AD1143" s="81" t="s">
        <v>18040</v>
      </c>
      <c r="AE1143" s="81">
        <v>553</v>
      </c>
      <c r="AF1143" s="81">
        <v>1038</v>
      </c>
      <c r="AG1143" s="81">
        <v>56648</v>
      </c>
      <c r="AH1143" s="81">
        <v>2802</v>
      </c>
      <c r="AI1143" s="81">
        <v>-21600</v>
      </c>
      <c r="AJ1143" s="81" t="s">
        <v>20021</v>
      </c>
      <c r="AK1143" s="81" t="s">
        <v>21646</v>
      </c>
      <c r="AL1143" s="85" t="s">
        <v>22619</v>
      </c>
      <c r="AM1143" s="81" t="s">
        <v>5621</v>
      </c>
      <c r="AN1143" s="83">
        <v>40431.153391203705</v>
      </c>
      <c r="AO1143" s="81"/>
      <c r="AP1143" s="81" t="b">
        <v>1</v>
      </c>
      <c r="AQ1143" s="81" t="b">
        <v>0</v>
      </c>
      <c r="AR1143" s="81" t="b">
        <v>1</v>
      </c>
      <c r="AS1143" s="81" t="s">
        <v>6171</v>
      </c>
      <c r="AT1143" s="81">
        <v>19</v>
      </c>
      <c r="AU1143" s="85" t="s">
        <v>6192</v>
      </c>
      <c r="AV1143" s="81" t="b">
        <v>0</v>
      </c>
      <c r="AW1143" s="81" t="s">
        <v>7170</v>
      </c>
      <c r="AX1143" s="85" t="s">
        <v>28152</v>
      </c>
      <c r="AY1143" s="81" t="s">
        <v>66</v>
      </c>
    </row>
    <row r="1144" spans="1:51" x14ac:dyDescent="0.25">
      <c r="A1144" s="66" t="s">
        <v>8913</v>
      </c>
      <c r="B1144" s="67"/>
      <c r="C1144" s="67"/>
      <c r="D1144" s="68"/>
      <c r="E1144" s="110"/>
      <c r="F1144" s="104" t="s">
        <v>26090</v>
      </c>
      <c r="G1144" s="111"/>
      <c r="H1144" s="71"/>
      <c r="I1144" s="72"/>
      <c r="J1144" s="112"/>
      <c r="K1144" s="71" t="s">
        <v>30272</v>
      </c>
      <c r="L1144" s="113"/>
      <c r="M1144" s="76"/>
      <c r="N1144" s="76"/>
      <c r="O1144" s="77"/>
      <c r="P1144" s="78"/>
      <c r="Q1144" s="78"/>
      <c r="R1144" s="88"/>
      <c r="S1144" s="88"/>
      <c r="T1144" s="88"/>
      <c r="U1144" s="88"/>
      <c r="V1144" s="52"/>
      <c r="W1144" s="52"/>
      <c r="X1144" s="52"/>
      <c r="Y1144" s="52"/>
      <c r="Z1144" s="51"/>
      <c r="AA1144" s="73"/>
      <c r="AB1144" s="73"/>
      <c r="AC1144" s="74"/>
      <c r="AD1144" s="81" t="s">
        <v>8913</v>
      </c>
      <c r="AE1144" s="81">
        <v>132</v>
      </c>
      <c r="AF1144" s="81">
        <v>66</v>
      </c>
      <c r="AG1144" s="81">
        <v>77</v>
      </c>
      <c r="AH1144" s="81">
        <v>35</v>
      </c>
      <c r="AI1144" s="81">
        <v>-32400</v>
      </c>
      <c r="AJ1144" s="81"/>
      <c r="AK1144" s="81"/>
      <c r="AL1144" s="81"/>
      <c r="AM1144" s="81" t="s">
        <v>5624</v>
      </c>
      <c r="AN1144" s="83">
        <v>39489.841631944444</v>
      </c>
      <c r="AO1144" s="81"/>
      <c r="AP1144" s="81" t="b">
        <v>1</v>
      </c>
      <c r="AQ1144" s="81" t="b">
        <v>0</v>
      </c>
      <c r="AR1144" s="81" t="b">
        <v>0</v>
      </c>
      <c r="AS1144" s="81" t="s">
        <v>6171</v>
      </c>
      <c r="AT1144" s="81">
        <v>1</v>
      </c>
      <c r="AU1144" s="85" t="s">
        <v>6192</v>
      </c>
      <c r="AV1144" s="81" t="b">
        <v>0</v>
      </c>
      <c r="AW1144" s="81" t="s">
        <v>7170</v>
      </c>
      <c r="AX1144" s="85" t="s">
        <v>28153</v>
      </c>
      <c r="AY1144" s="81" t="s">
        <v>66</v>
      </c>
    </row>
    <row r="1145" spans="1:51" x14ac:dyDescent="0.25">
      <c r="A1145" s="66" t="s">
        <v>10560</v>
      </c>
      <c r="B1145" s="67"/>
      <c r="C1145" s="67"/>
      <c r="D1145" s="68"/>
      <c r="E1145" s="110"/>
      <c r="F1145" s="104" t="s">
        <v>26091</v>
      </c>
      <c r="G1145" s="111"/>
      <c r="H1145" s="71"/>
      <c r="I1145" s="72"/>
      <c r="J1145" s="112"/>
      <c r="K1145" s="71" t="s">
        <v>30273</v>
      </c>
      <c r="L1145" s="113"/>
      <c r="M1145" s="76"/>
      <c r="N1145" s="76"/>
      <c r="O1145" s="77"/>
      <c r="P1145" s="78"/>
      <c r="Q1145" s="78"/>
      <c r="R1145" s="88"/>
      <c r="S1145" s="88"/>
      <c r="T1145" s="88"/>
      <c r="U1145" s="88"/>
      <c r="V1145" s="52"/>
      <c r="W1145" s="52"/>
      <c r="X1145" s="52"/>
      <c r="Y1145" s="52"/>
      <c r="Z1145" s="51"/>
      <c r="AA1145" s="73"/>
      <c r="AB1145" s="73"/>
      <c r="AC1145" s="74"/>
      <c r="AD1145" s="81" t="s">
        <v>18041</v>
      </c>
      <c r="AE1145" s="81">
        <v>626</v>
      </c>
      <c r="AF1145" s="81">
        <v>74296</v>
      </c>
      <c r="AG1145" s="81">
        <v>38353</v>
      </c>
      <c r="AH1145" s="81">
        <v>1086</v>
      </c>
      <c r="AI1145" s="81">
        <v>-28800</v>
      </c>
      <c r="AJ1145" s="81" t="s">
        <v>20022</v>
      </c>
      <c r="AK1145" s="81" t="s">
        <v>4972</v>
      </c>
      <c r="AL1145" s="85" t="s">
        <v>22620</v>
      </c>
      <c r="AM1145" s="81" t="s">
        <v>5617</v>
      </c>
      <c r="AN1145" s="83">
        <v>39770.823680555557</v>
      </c>
      <c r="AO1145" s="85" t="s">
        <v>23503</v>
      </c>
      <c r="AP1145" s="81" t="b">
        <v>0</v>
      </c>
      <c r="AQ1145" s="81" t="b">
        <v>0</v>
      </c>
      <c r="AR1145" s="81" t="b">
        <v>1</v>
      </c>
      <c r="AS1145" s="81" t="s">
        <v>6171</v>
      </c>
      <c r="AT1145" s="81">
        <v>1598</v>
      </c>
      <c r="AU1145" s="85" t="s">
        <v>25030</v>
      </c>
      <c r="AV1145" s="81" t="b">
        <v>1</v>
      </c>
      <c r="AW1145" s="81" t="s">
        <v>7170</v>
      </c>
      <c r="AX1145" s="85" t="s">
        <v>28154</v>
      </c>
      <c r="AY1145" s="81" t="s">
        <v>65</v>
      </c>
    </row>
    <row r="1146" spans="1:51" x14ac:dyDescent="0.25">
      <c r="A1146" s="66" t="s">
        <v>8915</v>
      </c>
      <c r="B1146" s="67"/>
      <c r="C1146" s="67"/>
      <c r="D1146" s="68"/>
      <c r="E1146" s="110"/>
      <c r="F1146" s="104" t="s">
        <v>26092</v>
      </c>
      <c r="G1146" s="111"/>
      <c r="H1146" s="71"/>
      <c r="I1146" s="72"/>
      <c r="J1146" s="112"/>
      <c r="K1146" s="71" t="s">
        <v>30274</v>
      </c>
      <c r="L1146" s="113"/>
      <c r="M1146" s="76"/>
      <c r="N1146" s="76"/>
      <c r="O1146" s="77"/>
      <c r="P1146" s="78"/>
      <c r="Q1146" s="78"/>
      <c r="R1146" s="88"/>
      <c r="S1146" s="88"/>
      <c r="T1146" s="88"/>
      <c r="U1146" s="88"/>
      <c r="V1146" s="52"/>
      <c r="W1146" s="52"/>
      <c r="X1146" s="52"/>
      <c r="Y1146" s="52"/>
      <c r="Z1146" s="51"/>
      <c r="AA1146" s="73"/>
      <c r="AB1146" s="73"/>
      <c r="AC1146" s="74"/>
      <c r="AD1146" s="81" t="s">
        <v>18042</v>
      </c>
      <c r="AE1146" s="81">
        <v>1150</v>
      </c>
      <c r="AF1146" s="81">
        <v>1502</v>
      </c>
      <c r="AG1146" s="81">
        <v>145431</v>
      </c>
      <c r="AH1146" s="81">
        <v>74</v>
      </c>
      <c r="AI1146" s="81">
        <v>-36000</v>
      </c>
      <c r="AJ1146" s="81" t="s">
        <v>20023</v>
      </c>
      <c r="AK1146" s="81" t="s">
        <v>21647</v>
      </c>
      <c r="AL1146" s="85" t="s">
        <v>22621</v>
      </c>
      <c r="AM1146" s="81" t="s">
        <v>5644</v>
      </c>
      <c r="AN1146" s="83">
        <v>40750.119328703702</v>
      </c>
      <c r="AO1146" s="85" t="s">
        <v>23504</v>
      </c>
      <c r="AP1146" s="81" t="b">
        <v>0</v>
      </c>
      <c r="AQ1146" s="81" t="b">
        <v>0</v>
      </c>
      <c r="AR1146" s="81" t="b">
        <v>0</v>
      </c>
      <c r="AS1146" s="81" t="s">
        <v>6171</v>
      </c>
      <c r="AT1146" s="81">
        <v>107</v>
      </c>
      <c r="AU1146" s="85" t="s">
        <v>25031</v>
      </c>
      <c r="AV1146" s="81" t="b">
        <v>0</v>
      </c>
      <c r="AW1146" s="81" t="s">
        <v>7170</v>
      </c>
      <c r="AX1146" s="85" t="s">
        <v>28155</v>
      </c>
      <c r="AY1146" s="81" t="s">
        <v>66</v>
      </c>
    </row>
    <row r="1147" spans="1:51" x14ac:dyDescent="0.25">
      <c r="A1147" s="66" t="s">
        <v>8916</v>
      </c>
      <c r="B1147" s="67"/>
      <c r="C1147" s="67"/>
      <c r="D1147" s="68"/>
      <c r="E1147" s="110"/>
      <c r="F1147" s="104" t="s">
        <v>26093</v>
      </c>
      <c r="G1147" s="111"/>
      <c r="H1147" s="71"/>
      <c r="I1147" s="72"/>
      <c r="J1147" s="112"/>
      <c r="K1147" s="71" t="s">
        <v>30275</v>
      </c>
      <c r="L1147" s="113"/>
      <c r="M1147" s="76"/>
      <c r="N1147" s="76"/>
      <c r="O1147" s="77"/>
      <c r="P1147" s="78"/>
      <c r="Q1147" s="78"/>
      <c r="R1147" s="88"/>
      <c r="S1147" s="88"/>
      <c r="T1147" s="88"/>
      <c r="U1147" s="88"/>
      <c r="V1147" s="52"/>
      <c r="W1147" s="52"/>
      <c r="X1147" s="52"/>
      <c r="Y1147" s="52"/>
      <c r="Z1147" s="51"/>
      <c r="AA1147" s="73"/>
      <c r="AB1147" s="73"/>
      <c r="AC1147" s="74"/>
      <c r="AD1147" s="81" t="s">
        <v>18043</v>
      </c>
      <c r="AE1147" s="81">
        <v>135</v>
      </c>
      <c r="AF1147" s="81">
        <v>172</v>
      </c>
      <c r="AG1147" s="81">
        <v>5377</v>
      </c>
      <c r="AH1147" s="81">
        <v>2016</v>
      </c>
      <c r="AI1147" s="81"/>
      <c r="AJ1147" s="81" t="s">
        <v>20024</v>
      </c>
      <c r="AK1147" s="81" t="s">
        <v>21648</v>
      </c>
      <c r="AL1147" s="81"/>
      <c r="AM1147" s="81"/>
      <c r="AN1147" s="83">
        <v>41773.78875</v>
      </c>
      <c r="AO1147" s="85" t="s">
        <v>23505</v>
      </c>
      <c r="AP1147" s="81" t="b">
        <v>1</v>
      </c>
      <c r="AQ1147" s="81" t="b">
        <v>0</v>
      </c>
      <c r="AR1147" s="81" t="b">
        <v>0</v>
      </c>
      <c r="AS1147" s="81" t="s">
        <v>6171</v>
      </c>
      <c r="AT1147" s="81">
        <v>0</v>
      </c>
      <c r="AU1147" s="85" t="s">
        <v>6192</v>
      </c>
      <c r="AV1147" s="81" t="b">
        <v>0</v>
      </c>
      <c r="AW1147" s="81" t="s">
        <v>7170</v>
      </c>
      <c r="AX1147" s="85" t="s">
        <v>28156</v>
      </c>
      <c r="AY1147" s="81" t="s">
        <v>66</v>
      </c>
    </row>
    <row r="1148" spans="1:51" x14ac:dyDescent="0.25">
      <c r="A1148" s="66" t="s">
        <v>8917</v>
      </c>
      <c r="B1148" s="67"/>
      <c r="C1148" s="67"/>
      <c r="D1148" s="68"/>
      <c r="E1148" s="110"/>
      <c r="F1148" s="104" t="s">
        <v>26094</v>
      </c>
      <c r="G1148" s="111"/>
      <c r="H1148" s="71"/>
      <c r="I1148" s="72"/>
      <c r="J1148" s="112"/>
      <c r="K1148" s="71" t="s">
        <v>30276</v>
      </c>
      <c r="L1148" s="113"/>
      <c r="M1148" s="76"/>
      <c r="N1148" s="76"/>
      <c r="O1148" s="77"/>
      <c r="P1148" s="78"/>
      <c r="Q1148" s="78"/>
      <c r="R1148" s="88"/>
      <c r="S1148" s="88"/>
      <c r="T1148" s="88"/>
      <c r="U1148" s="88"/>
      <c r="V1148" s="52"/>
      <c r="W1148" s="52"/>
      <c r="X1148" s="52"/>
      <c r="Y1148" s="52"/>
      <c r="Z1148" s="51"/>
      <c r="AA1148" s="73"/>
      <c r="AB1148" s="73"/>
      <c r="AC1148" s="74"/>
      <c r="AD1148" s="81" t="s">
        <v>18044</v>
      </c>
      <c r="AE1148" s="81">
        <v>0</v>
      </c>
      <c r="AF1148" s="81">
        <v>36</v>
      </c>
      <c r="AG1148" s="81">
        <v>5283</v>
      </c>
      <c r="AH1148" s="81">
        <v>0</v>
      </c>
      <c r="AI1148" s="81">
        <v>-28800</v>
      </c>
      <c r="AJ1148" s="81"/>
      <c r="AK1148" s="81"/>
      <c r="AL1148" s="81"/>
      <c r="AM1148" s="81" t="s">
        <v>5617</v>
      </c>
      <c r="AN1148" s="83">
        <v>42383.441874999997</v>
      </c>
      <c r="AO1148" s="85" t="s">
        <v>23506</v>
      </c>
      <c r="AP1148" s="81" t="b">
        <v>0</v>
      </c>
      <c r="AQ1148" s="81" t="b">
        <v>0</v>
      </c>
      <c r="AR1148" s="81" t="b">
        <v>0</v>
      </c>
      <c r="AS1148" s="81" t="s">
        <v>24858</v>
      </c>
      <c r="AT1148" s="81">
        <v>16</v>
      </c>
      <c r="AU1148" s="85" t="s">
        <v>6192</v>
      </c>
      <c r="AV1148" s="81" t="b">
        <v>0</v>
      </c>
      <c r="AW1148" s="81" t="s">
        <v>7170</v>
      </c>
      <c r="AX1148" s="85" t="s">
        <v>28157</v>
      </c>
      <c r="AY1148" s="81" t="s">
        <v>66</v>
      </c>
    </row>
    <row r="1149" spans="1:51" x14ac:dyDescent="0.25">
      <c r="A1149" s="66" t="s">
        <v>8918</v>
      </c>
      <c r="B1149" s="67"/>
      <c r="C1149" s="67"/>
      <c r="D1149" s="68"/>
      <c r="E1149" s="110"/>
      <c r="F1149" s="104" t="s">
        <v>26095</v>
      </c>
      <c r="G1149" s="111"/>
      <c r="H1149" s="71"/>
      <c r="I1149" s="72"/>
      <c r="J1149" s="112"/>
      <c r="K1149" s="71" t="s">
        <v>30277</v>
      </c>
      <c r="L1149" s="113"/>
      <c r="M1149" s="76"/>
      <c r="N1149" s="76"/>
      <c r="O1149" s="77"/>
      <c r="P1149" s="78"/>
      <c r="Q1149" s="78"/>
      <c r="R1149" s="88"/>
      <c r="S1149" s="88"/>
      <c r="T1149" s="88"/>
      <c r="U1149" s="88"/>
      <c r="V1149" s="52"/>
      <c r="W1149" s="52"/>
      <c r="X1149" s="52"/>
      <c r="Y1149" s="52"/>
      <c r="Z1149" s="51"/>
      <c r="AA1149" s="73"/>
      <c r="AB1149" s="73"/>
      <c r="AC1149" s="74"/>
      <c r="AD1149" s="81" t="s">
        <v>18045</v>
      </c>
      <c r="AE1149" s="81">
        <v>46</v>
      </c>
      <c r="AF1149" s="81">
        <v>33</v>
      </c>
      <c r="AG1149" s="81">
        <v>175</v>
      </c>
      <c r="AH1149" s="81">
        <v>249</v>
      </c>
      <c r="AI1149" s="81"/>
      <c r="AJ1149" s="81" t="s">
        <v>20025</v>
      </c>
      <c r="AK1149" s="81" t="s">
        <v>21649</v>
      </c>
      <c r="AL1149" s="81"/>
      <c r="AM1149" s="81"/>
      <c r="AN1149" s="83">
        <v>42006.880636574075</v>
      </c>
      <c r="AO1149" s="85" t="s">
        <v>23507</v>
      </c>
      <c r="AP1149" s="81" t="b">
        <v>0</v>
      </c>
      <c r="AQ1149" s="81" t="b">
        <v>0</v>
      </c>
      <c r="AR1149" s="81" t="b">
        <v>1</v>
      </c>
      <c r="AS1149" s="81" t="s">
        <v>6175</v>
      </c>
      <c r="AT1149" s="81">
        <v>1</v>
      </c>
      <c r="AU1149" s="85" t="s">
        <v>25032</v>
      </c>
      <c r="AV1149" s="81" t="b">
        <v>0</v>
      </c>
      <c r="AW1149" s="81" t="s">
        <v>7170</v>
      </c>
      <c r="AX1149" s="85" t="s">
        <v>28158</v>
      </c>
      <c r="AY1149" s="81" t="s">
        <v>66</v>
      </c>
    </row>
    <row r="1150" spans="1:51" x14ac:dyDescent="0.25">
      <c r="A1150" s="66" t="s">
        <v>8919</v>
      </c>
      <c r="B1150" s="67"/>
      <c r="C1150" s="67"/>
      <c r="D1150" s="68"/>
      <c r="E1150" s="110"/>
      <c r="F1150" s="104" t="s">
        <v>26096</v>
      </c>
      <c r="G1150" s="111"/>
      <c r="H1150" s="71"/>
      <c r="I1150" s="72"/>
      <c r="J1150" s="112"/>
      <c r="K1150" s="71" t="s">
        <v>30278</v>
      </c>
      <c r="L1150" s="113"/>
      <c r="M1150" s="76"/>
      <c r="N1150" s="76"/>
      <c r="O1150" s="77"/>
      <c r="P1150" s="78"/>
      <c r="Q1150" s="78"/>
      <c r="R1150" s="88"/>
      <c r="S1150" s="88"/>
      <c r="T1150" s="88"/>
      <c r="U1150" s="88"/>
      <c r="V1150" s="52"/>
      <c r="W1150" s="52"/>
      <c r="X1150" s="52"/>
      <c r="Y1150" s="52"/>
      <c r="Z1150" s="51"/>
      <c r="AA1150" s="73"/>
      <c r="AB1150" s="73"/>
      <c r="AC1150" s="74"/>
      <c r="AD1150" s="81" t="s">
        <v>18046</v>
      </c>
      <c r="AE1150" s="81">
        <v>1003</v>
      </c>
      <c r="AF1150" s="81">
        <v>7886</v>
      </c>
      <c r="AG1150" s="81">
        <v>15821</v>
      </c>
      <c r="AH1150" s="81">
        <v>3465</v>
      </c>
      <c r="AI1150" s="81">
        <v>-28800</v>
      </c>
      <c r="AJ1150" s="81" t="s">
        <v>20026</v>
      </c>
      <c r="AK1150" s="81" t="s">
        <v>21650</v>
      </c>
      <c r="AL1150" s="85" t="s">
        <v>22622</v>
      </c>
      <c r="AM1150" s="81" t="s">
        <v>5617</v>
      </c>
      <c r="AN1150" s="83">
        <v>40153.134097222224</v>
      </c>
      <c r="AO1150" s="85" t="s">
        <v>23508</v>
      </c>
      <c r="AP1150" s="81" t="b">
        <v>0</v>
      </c>
      <c r="AQ1150" s="81" t="b">
        <v>0</v>
      </c>
      <c r="AR1150" s="81" t="b">
        <v>0</v>
      </c>
      <c r="AS1150" s="81" t="s">
        <v>6171</v>
      </c>
      <c r="AT1150" s="81">
        <v>173</v>
      </c>
      <c r="AU1150" s="85" t="s">
        <v>6222</v>
      </c>
      <c r="AV1150" s="81" t="b">
        <v>0</v>
      </c>
      <c r="AW1150" s="81" t="s">
        <v>7170</v>
      </c>
      <c r="AX1150" s="85" t="s">
        <v>28159</v>
      </c>
      <c r="AY1150" s="81" t="s">
        <v>66</v>
      </c>
    </row>
    <row r="1151" spans="1:51" x14ac:dyDescent="0.25">
      <c r="A1151" s="66" t="s">
        <v>8920</v>
      </c>
      <c r="B1151" s="67"/>
      <c r="C1151" s="67"/>
      <c r="D1151" s="68"/>
      <c r="E1151" s="110"/>
      <c r="F1151" s="104" t="s">
        <v>26097</v>
      </c>
      <c r="G1151" s="111"/>
      <c r="H1151" s="71"/>
      <c r="I1151" s="72"/>
      <c r="J1151" s="112"/>
      <c r="K1151" s="71" t="s">
        <v>30279</v>
      </c>
      <c r="L1151" s="113"/>
      <c r="M1151" s="76"/>
      <c r="N1151" s="76"/>
      <c r="O1151" s="77"/>
      <c r="P1151" s="78"/>
      <c r="Q1151" s="78"/>
      <c r="R1151" s="88"/>
      <c r="S1151" s="88"/>
      <c r="T1151" s="88"/>
      <c r="U1151" s="88"/>
      <c r="V1151" s="52"/>
      <c r="W1151" s="52"/>
      <c r="X1151" s="52"/>
      <c r="Y1151" s="52"/>
      <c r="Z1151" s="51"/>
      <c r="AA1151" s="73"/>
      <c r="AB1151" s="73"/>
      <c r="AC1151" s="74"/>
      <c r="AD1151" s="81" t="s">
        <v>18047</v>
      </c>
      <c r="AE1151" s="81">
        <v>21</v>
      </c>
      <c r="AF1151" s="81">
        <v>164</v>
      </c>
      <c r="AG1151" s="81">
        <v>4409</v>
      </c>
      <c r="AH1151" s="81">
        <v>20</v>
      </c>
      <c r="AI1151" s="81">
        <v>-21600</v>
      </c>
      <c r="AJ1151" s="81" t="s">
        <v>20027</v>
      </c>
      <c r="AK1151" s="81"/>
      <c r="AL1151" s="85" t="s">
        <v>22623</v>
      </c>
      <c r="AM1151" s="81" t="s">
        <v>23107</v>
      </c>
      <c r="AN1151" s="83">
        <v>40487.620243055557</v>
      </c>
      <c r="AO1151" s="85" t="s">
        <v>23509</v>
      </c>
      <c r="AP1151" s="81" t="b">
        <v>0</v>
      </c>
      <c r="AQ1151" s="81" t="b">
        <v>0</v>
      </c>
      <c r="AR1151" s="81" t="b">
        <v>0</v>
      </c>
      <c r="AS1151" s="81" t="s">
        <v>6176</v>
      </c>
      <c r="AT1151" s="81">
        <v>0</v>
      </c>
      <c r="AU1151" s="85" t="s">
        <v>25033</v>
      </c>
      <c r="AV1151" s="81" t="b">
        <v>0</v>
      </c>
      <c r="AW1151" s="81" t="s">
        <v>7170</v>
      </c>
      <c r="AX1151" s="85" t="s">
        <v>28160</v>
      </c>
      <c r="AY1151" s="81" t="s">
        <v>66</v>
      </c>
    </row>
    <row r="1152" spans="1:51" x14ac:dyDescent="0.25">
      <c r="A1152" s="66" t="s">
        <v>8921</v>
      </c>
      <c r="B1152" s="67"/>
      <c r="C1152" s="67"/>
      <c r="D1152" s="68"/>
      <c r="E1152" s="110"/>
      <c r="F1152" s="104" t="s">
        <v>26098</v>
      </c>
      <c r="G1152" s="111"/>
      <c r="H1152" s="71"/>
      <c r="I1152" s="72"/>
      <c r="J1152" s="112"/>
      <c r="K1152" s="71" t="s">
        <v>30280</v>
      </c>
      <c r="L1152" s="113"/>
      <c r="M1152" s="76"/>
      <c r="N1152" s="76"/>
      <c r="O1152" s="77"/>
      <c r="P1152" s="78"/>
      <c r="Q1152" s="78"/>
      <c r="R1152" s="88"/>
      <c r="S1152" s="88"/>
      <c r="T1152" s="88"/>
      <c r="U1152" s="88"/>
      <c r="V1152" s="52"/>
      <c r="W1152" s="52"/>
      <c r="X1152" s="52"/>
      <c r="Y1152" s="52"/>
      <c r="Z1152" s="51"/>
      <c r="AA1152" s="73"/>
      <c r="AB1152" s="73"/>
      <c r="AC1152" s="74"/>
      <c r="AD1152" s="81" t="s">
        <v>18048</v>
      </c>
      <c r="AE1152" s="81">
        <v>13</v>
      </c>
      <c r="AF1152" s="81">
        <v>178051</v>
      </c>
      <c r="AG1152" s="81">
        <v>92483</v>
      </c>
      <c r="AH1152" s="81">
        <v>70</v>
      </c>
      <c r="AI1152" s="81">
        <v>-21600</v>
      </c>
      <c r="AJ1152" s="81" t="s">
        <v>20028</v>
      </c>
      <c r="AK1152" s="81" t="s">
        <v>21651</v>
      </c>
      <c r="AL1152" s="81"/>
      <c r="AM1152" s="81" t="s">
        <v>5621</v>
      </c>
      <c r="AN1152" s="83">
        <v>40228.99832175926</v>
      </c>
      <c r="AO1152" s="85" t="s">
        <v>23510</v>
      </c>
      <c r="AP1152" s="81" t="b">
        <v>0</v>
      </c>
      <c r="AQ1152" s="81" t="b">
        <v>0</v>
      </c>
      <c r="AR1152" s="81" t="b">
        <v>1</v>
      </c>
      <c r="AS1152" s="81" t="s">
        <v>6171</v>
      </c>
      <c r="AT1152" s="81">
        <v>146</v>
      </c>
      <c r="AU1152" s="85" t="s">
        <v>25034</v>
      </c>
      <c r="AV1152" s="81" t="b">
        <v>0</v>
      </c>
      <c r="AW1152" s="81" t="s">
        <v>7170</v>
      </c>
      <c r="AX1152" s="85" t="s">
        <v>28161</v>
      </c>
      <c r="AY1152" s="81" t="s">
        <v>66</v>
      </c>
    </row>
    <row r="1153" spans="1:51" x14ac:dyDescent="0.25">
      <c r="A1153" s="66" t="s">
        <v>10561</v>
      </c>
      <c r="B1153" s="67"/>
      <c r="C1153" s="67"/>
      <c r="D1153" s="68"/>
      <c r="E1153" s="110"/>
      <c r="F1153" s="104" t="s">
        <v>26099</v>
      </c>
      <c r="G1153" s="111"/>
      <c r="H1153" s="71"/>
      <c r="I1153" s="72"/>
      <c r="J1153" s="112"/>
      <c r="K1153" s="71" t="s">
        <v>30281</v>
      </c>
      <c r="L1153" s="113"/>
      <c r="M1153" s="76"/>
      <c r="N1153" s="76"/>
      <c r="O1153" s="77"/>
      <c r="P1153" s="78"/>
      <c r="Q1153" s="78"/>
      <c r="R1153" s="88"/>
      <c r="S1153" s="88"/>
      <c r="T1153" s="88"/>
      <c r="U1153" s="88"/>
      <c r="V1153" s="52"/>
      <c r="W1153" s="52"/>
      <c r="X1153" s="52"/>
      <c r="Y1153" s="52"/>
      <c r="Z1153" s="51"/>
      <c r="AA1153" s="73"/>
      <c r="AB1153" s="73"/>
      <c r="AC1153" s="74"/>
      <c r="AD1153" s="81" t="s">
        <v>18049</v>
      </c>
      <c r="AE1153" s="81">
        <v>293</v>
      </c>
      <c r="AF1153" s="81">
        <v>185</v>
      </c>
      <c r="AG1153" s="81">
        <v>16766</v>
      </c>
      <c r="AH1153" s="81">
        <v>190</v>
      </c>
      <c r="AI1153" s="81">
        <v>-18000</v>
      </c>
      <c r="AJ1153" s="81" t="s">
        <v>20029</v>
      </c>
      <c r="AK1153" s="81" t="s">
        <v>21652</v>
      </c>
      <c r="AL1153" s="81"/>
      <c r="AM1153" s="81" t="s">
        <v>5619</v>
      </c>
      <c r="AN1153" s="83">
        <v>39946.754976851851</v>
      </c>
      <c r="AO1153" s="85" t="s">
        <v>23511</v>
      </c>
      <c r="AP1153" s="81" t="b">
        <v>0</v>
      </c>
      <c r="AQ1153" s="81" t="b">
        <v>0</v>
      </c>
      <c r="AR1153" s="81" t="b">
        <v>0</v>
      </c>
      <c r="AS1153" s="81" t="s">
        <v>6171</v>
      </c>
      <c r="AT1153" s="81">
        <v>3</v>
      </c>
      <c r="AU1153" s="85" t="s">
        <v>6189</v>
      </c>
      <c r="AV1153" s="81" t="b">
        <v>0</v>
      </c>
      <c r="AW1153" s="81" t="s">
        <v>7170</v>
      </c>
      <c r="AX1153" s="85" t="s">
        <v>28162</v>
      </c>
      <c r="AY1153" s="81" t="s">
        <v>65</v>
      </c>
    </row>
    <row r="1154" spans="1:51" x14ac:dyDescent="0.25">
      <c r="A1154" s="66" t="s">
        <v>8922</v>
      </c>
      <c r="B1154" s="67"/>
      <c r="C1154" s="67"/>
      <c r="D1154" s="68"/>
      <c r="E1154" s="110"/>
      <c r="F1154" s="104" t="s">
        <v>26100</v>
      </c>
      <c r="G1154" s="111"/>
      <c r="H1154" s="71"/>
      <c r="I1154" s="72"/>
      <c r="J1154" s="112"/>
      <c r="K1154" s="71" t="s">
        <v>30282</v>
      </c>
      <c r="L1154" s="113"/>
      <c r="M1154" s="76"/>
      <c r="N1154" s="76"/>
      <c r="O1154" s="77"/>
      <c r="P1154" s="78"/>
      <c r="Q1154" s="78"/>
      <c r="R1154" s="88"/>
      <c r="S1154" s="88"/>
      <c r="T1154" s="88"/>
      <c r="U1154" s="88"/>
      <c r="V1154" s="52"/>
      <c r="W1154" s="52"/>
      <c r="X1154" s="52"/>
      <c r="Y1154" s="52"/>
      <c r="Z1154" s="51"/>
      <c r="AA1154" s="73"/>
      <c r="AB1154" s="73"/>
      <c r="AC1154" s="74"/>
      <c r="AD1154" s="81" t="s">
        <v>18050</v>
      </c>
      <c r="AE1154" s="81">
        <v>242</v>
      </c>
      <c r="AF1154" s="81">
        <v>333</v>
      </c>
      <c r="AG1154" s="81">
        <v>19346</v>
      </c>
      <c r="AH1154" s="81">
        <v>9681</v>
      </c>
      <c r="AI1154" s="81">
        <v>-21600</v>
      </c>
      <c r="AJ1154" s="81" t="s">
        <v>20030</v>
      </c>
      <c r="AK1154" s="81" t="s">
        <v>4953</v>
      </c>
      <c r="AL1154" s="81"/>
      <c r="AM1154" s="81" t="s">
        <v>5621</v>
      </c>
      <c r="AN1154" s="83">
        <v>40003.205289351848</v>
      </c>
      <c r="AO1154" s="85" t="s">
        <v>23512</v>
      </c>
      <c r="AP1154" s="81" t="b">
        <v>0</v>
      </c>
      <c r="AQ1154" s="81" t="b">
        <v>0</v>
      </c>
      <c r="AR1154" s="81" t="b">
        <v>1</v>
      </c>
      <c r="AS1154" s="81" t="s">
        <v>6171</v>
      </c>
      <c r="AT1154" s="81">
        <v>2</v>
      </c>
      <c r="AU1154" s="85" t="s">
        <v>25035</v>
      </c>
      <c r="AV1154" s="81" t="b">
        <v>0</v>
      </c>
      <c r="AW1154" s="81" t="s">
        <v>7170</v>
      </c>
      <c r="AX1154" s="85" t="s">
        <v>28163</v>
      </c>
      <c r="AY1154" s="81" t="s">
        <v>66</v>
      </c>
    </row>
    <row r="1155" spans="1:51" x14ac:dyDescent="0.25">
      <c r="A1155" s="66" t="s">
        <v>8923</v>
      </c>
      <c r="B1155" s="67"/>
      <c r="C1155" s="67"/>
      <c r="D1155" s="68"/>
      <c r="E1155" s="110"/>
      <c r="F1155" s="104" t="s">
        <v>26101</v>
      </c>
      <c r="G1155" s="111"/>
      <c r="H1155" s="71"/>
      <c r="I1155" s="72"/>
      <c r="J1155" s="112"/>
      <c r="K1155" s="71" t="s">
        <v>30283</v>
      </c>
      <c r="L1155" s="113"/>
      <c r="M1155" s="76"/>
      <c r="N1155" s="76"/>
      <c r="O1155" s="77"/>
      <c r="P1155" s="78"/>
      <c r="Q1155" s="78"/>
      <c r="R1155" s="88"/>
      <c r="S1155" s="88"/>
      <c r="T1155" s="88"/>
      <c r="U1155" s="88"/>
      <c r="V1155" s="52"/>
      <c r="W1155" s="52"/>
      <c r="X1155" s="52"/>
      <c r="Y1155" s="52"/>
      <c r="Z1155" s="51"/>
      <c r="AA1155" s="73"/>
      <c r="AB1155" s="73"/>
      <c r="AC1155" s="74"/>
      <c r="AD1155" s="81" t="s">
        <v>18051</v>
      </c>
      <c r="AE1155" s="81">
        <v>8935</v>
      </c>
      <c r="AF1155" s="81">
        <v>8225</v>
      </c>
      <c r="AG1155" s="81">
        <v>47745</v>
      </c>
      <c r="AH1155" s="81">
        <v>12333</v>
      </c>
      <c r="AI1155" s="81">
        <v>-28800</v>
      </c>
      <c r="AJ1155" s="81"/>
      <c r="AK1155" s="81" t="s">
        <v>21653</v>
      </c>
      <c r="AL1155" s="81"/>
      <c r="AM1155" s="81" t="s">
        <v>5617</v>
      </c>
      <c r="AN1155" s="83">
        <v>39882.979444444441</v>
      </c>
      <c r="AO1155" s="85" t="s">
        <v>23513</v>
      </c>
      <c r="AP1155" s="81" t="b">
        <v>0</v>
      </c>
      <c r="AQ1155" s="81" t="b">
        <v>0</v>
      </c>
      <c r="AR1155" s="81" t="b">
        <v>1</v>
      </c>
      <c r="AS1155" s="81" t="s">
        <v>6171</v>
      </c>
      <c r="AT1155" s="81">
        <v>78</v>
      </c>
      <c r="AU1155" s="85" t="s">
        <v>25036</v>
      </c>
      <c r="AV1155" s="81" t="b">
        <v>0</v>
      </c>
      <c r="AW1155" s="81" t="s">
        <v>7170</v>
      </c>
      <c r="AX1155" s="85" t="s">
        <v>28164</v>
      </c>
      <c r="AY1155" s="81" t="s">
        <v>66</v>
      </c>
    </row>
    <row r="1156" spans="1:51" x14ac:dyDescent="0.25">
      <c r="A1156" s="66" t="s">
        <v>8924</v>
      </c>
      <c r="B1156" s="67"/>
      <c r="C1156" s="67"/>
      <c r="D1156" s="68"/>
      <c r="E1156" s="110"/>
      <c r="F1156" s="104" t="s">
        <v>26102</v>
      </c>
      <c r="G1156" s="111"/>
      <c r="H1156" s="71"/>
      <c r="I1156" s="72"/>
      <c r="J1156" s="112"/>
      <c r="K1156" s="71" t="s">
        <v>30284</v>
      </c>
      <c r="L1156" s="113"/>
      <c r="M1156" s="76"/>
      <c r="N1156" s="76"/>
      <c r="O1156" s="77"/>
      <c r="P1156" s="78"/>
      <c r="Q1156" s="78"/>
      <c r="R1156" s="88"/>
      <c r="S1156" s="88"/>
      <c r="T1156" s="88"/>
      <c r="U1156" s="88"/>
      <c r="V1156" s="52"/>
      <c r="W1156" s="52"/>
      <c r="X1156" s="52"/>
      <c r="Y1156" s="52"/>
      <c r="Z1156" s="51"/>
      <c r="AA1156" s="73"/>
      <c r="AB1156" s="73"/>
      <c r="AC1156" s="74"/>
      <c r="AD1156" s="81" t="s">
        <v>18052</v>
      </c>
      <c r="AE1156" s="81">
        <v>292</v>
      </c>
      <c r="AF1156" s="81">
        <v>300</v>
      </c>
      <c r="AG1156" s="81">
        <v>1351</v>
      </c>
      <c r="AH1156" s="81">
        <v>401</v>
      </c>
      <c r="AI1156" s="81">
        <v>-18000</v>
      </c>
      <c r="AJ1156" s="81"/>
      <c r="AK1156" s="81"/>
      <c r="AL1156" s="81"/>
      <c r="AM1156" s="81" t="s">
        <v>5619</v>
      </c>
      <c r="AN1156" s="83">
        <v>41727.082569444443</v>
      </c>
      <c r="AO1156" s="85" t="s">
        <v>23514</v>
      </c>
      <c r="AP1156" s="81" t="b">
        <v>0</v>
      </c>
      <c r="AQ1156" s="81" t="b">
        <v>0</v>
      </c>
      <c r="AR1156" s="81" t="b">
        <v>1</v>
      </c>
      <c r="AS1156" s="81" t="s">
        <v>6171</v>
      </c>
      <c r="AT1156" s="81">
        <v>2</v>
      </c>
      <c r="AU1156" s="85" t="s">
        <v>6192</v>
      </c>
      <c r="AV1156" s="81" t="b">
        <v>0</v>
      </c>
      <c r="AW1156" s="81" t="s">
        <v>7170</v>
      </c>
      <c r="AX1156" s="85" t="s">
        <v>28165</v>
      </c>
      <c r="AY1156" s="81" t="s">
        <v>66</v>
      </c>
    </row>
    <row r="1157" spans="1:51" x14ac:dyDescent="0.25">
      <c r="A1157" s="66" t="s">
        <v>10562</v>
      </c>
      <c r="B1157" s="67"/>
      <c r="C1157" s="67"/>
      <c r="D1157" s="68"/>
      <c r="E1157" s="110"/>
      <c r="F1157" s="104" t="s">
        <v>26103</v>
      </c>
      <c r="G1157" s="111"/>
      <c r="H1157" s="71"/>
      <c r="I1157" s="72"/>
      <c r="J1157" s="112"/>
      <c r="K1157" s="71" t="s">
        <v>30285</v>
      </c>
      <c r="L1157" s="113"/>
      <c r="M1157" s="76"/>
      <c r="N1157" s="76"/>
      <c r="O1157" s="77"/>
      <c r="P1157" s="78"/>
      <c r="Q1157" s="78"/>
      <c r="R1157" s="88"/>
      <c r="S1157" s="88"/>
      <c r="T1157" s="88"/>
      <c r="U1157" s="88"/>
      <c r="V1157" s="52"/>
      <c r="W1157" s="52"/>
      <c r="X1157" s="52"/>
      <c r="Y1157" s="52"/>
      <c r="Z1157" s="51"/>
      <c r="AA1157" s="73"/>
      <c r="AB1157" s="73"/>
      <c r="AC1157" s="74"/>
      <c r="AD1157" s="81" t="s">
        <v>18053</v>
      </c>
      <c r="AE1157" s="81">
        <v>29</v>
      </c>
      <c r="AF1157" s="81">
        <v>87</v>
      </c>
      <c r="AG1157" s="81">
        <v>2721</v>
      </c>
      <c r="AH1157" s="81">
        <v>497</v>
      </c>
      <c r="AI1157" s="81">
        <v>-18000</v>
      </c>
      <c r="AJ1157" s="81" t="s">
        <v>20031</v>
      </c>
      <c r="AK1157" s="81" t="s">
        <v>21654</v>
      </c>
      <c r="AL1157" s="81"/>
      <c r="AM1157" s="81" t="s">
        <v>5619</v>
      </c>
      <c r="AN1157" s="83">
        <v>41973.727303240739</v>
      </c>
      <c r="AO1157" s="85" t="s">
        <v>23515</v>
      </c>
      <c r="AP1157" s="81" t="b">
        <v>0</v>
      </c>
      <c r="AQ1157" s="81" t="b">
        <v>0</v>
      </c>
      <c r="AR1157" s="81" t="b">
        <v>1</v>
      </c>
      <c r="AS1157" s="81" t="s">
        <v>6171</v>
      </c>
      <c r="AT1157" s="81">
        <v>0</v>
      </c>
      <c r="AU1157" s="85" t="s">
        <v>6192</v>
      </c>
      <c r="AV1157" s="81" t="b">
        <v>0</v>
      </c>
      <c r="AW1157" s="81" t="s">
        <v>7170</v>
      </c>
      <c r="AX1157" s="85" t="s">
        <v>28166</v>
      </c>
      <c r="AY1157" s="81" t="s">
        <v>65</v>
      </c>
    </row>
    <row r="1158" spans="1:51" x14ac:dyDescent="0.25">
      <c r="A1158" s="66" t="s">
        <v>8925</v>
      </c>
      <c r="B1158" s="67"/>
      <c r="C1158" s="67"/>
      <c r="D1158" s="68"/>
      <c r="E1158" s="110"/>
      <c r="F1158" s="104" t="s">
        <v>26104</v>
      </c>
      <c r="G1158" s="111"/>
      <c r="H1158" s="71"/>
      <c r="I1158" s="72"/>
      <c r="J1158" s="112"/>
      <c r="K1158" s="71" t="s">
        <v>30286</v>
      </c>
      <c r="L1158" s="113"/>
      <c r="M1158" s="76"/>
      <c r="N1158" s="76"/>
      <c r="O1158" s="77"/>
      <c r="P1158" s="78"/>
      <c r="Q1158" s="78"/>
      <c r="R1158" s="88"/>
      <c r="S1158" s="88"/>
      <c r="T1158" s="88"/>
      <c r="U1158" s="88"/>
      <c r="V1158" s="52"/>
      <c r="W1158" s="52"/>
      <c r="X1158" s="52"/>
      <c r="Y1158" s="52"/>
      <c r="Z1158" s="51"/>
      <c r="AA1158" s="73"/>
      <c r="AB1158" s="73"/>
      <c r="AC1158" s="74"/>
      <c r="AD1158" s="81" t="s">
        <v>18054</v>
      </c>
      <c r="AE1158" s="81">
        <v>702</v>
      </c>
      <c r="AF1158" s="81">
        <v>383</v>
      </c>
      <c r="AG1158" s="81">
        <v>5943</v>
      </c>
      <c r="AH1158" s="81">
        <v>112</v>
      </c>
      <c r="AI1158" s="81">
        <v>-28800</v>
      </c>
      <c r="AJ1158" s="81" t="s">
        <v>20032</v>
      </c>
      <c r="AK1158" s="81" t="s">
        <v>21655</v>
      </c>
      <c r="AL1158" s="81"/>
      <c r="AM1158" s="81" t="s">
        <v>5617</v>
      </c>
      <c r="AN1158" s="83">
        <v>40663.138414351852</v>
      </c>
      <c r="AO1158" s="81"/>
      <c r="AP1158" s="81" t="b">
        <v>0</v>
      </c>
      <c r="AQ1158" s="81" t="b">
        <v>0</v>
      </c>
      <c r="AR1158" s="81" t="b">
        <v>1</v>
      </c>
      <c r="AS1158" s="81" t="s">
        <v>6171</v>
      </c>
      <c r="AT1158" s="81">
        <v>3</v>
      </c>
      <c r="AU1158" s="85" t="s">
        <v>6285</v>
      </c>
      <c r="AV1158" s="81" t="b">
        <v>0</v>
      </c>
      <c r="AW1158" s="81" t="s">
        <v>7170</v>
      </c>
      <c r="AX1158" s="85" t="s">
        <v>28167</v>
      </c>
      <c r="AY1158" s="81" t="s">
        <v>66</v>
      </c>
    </row>
    <row r="1159" spans="1:51" x14ac:dyDescent="0.25">
      <c r="A1159" s="66" t="s">
        <v>8926</v>
      </c>
      <c r="B1159" s="67"/>
      <c r="C1159" s="67"/>
      <c r="D1159" s="68"/>
      <c r="E1159" s="110"/>
      <c r="F1159" s="104" t="s">
        <v>26105</v>
      </c>
      <c r="G1159" s="111"/>
      <c r="H1159" s="71"/>
      <c r="I1159" s="72"/>
      <c r="J1159" s="112"/>
      <c r="K1159" s="71" t="s">
        <v>30287</v>
      </c>
      <c r="L1159" s="113"/>
      <c r="M1159" s="76"/>
      <c r="N1159" s="76"/>
      <c r="O1159" s="77"/>
      <c r="P1159" s="78"/>
      <c r="Q1159" s="78"/>
      <c r="R1159" s="88"/>
      <c r="S1159" s="88"/>
      <c r="T1159" s="88"/>
      <c r="U1159" s="88"/>
      <c r="V1159" s="52"/>
      <c r="W1159" s="52"/>
      <c r="X1159" s="52"/>
      <c r="Y1159" s="52"/>
      <c r="Z1159" s="51"/>
      <c r="AA1159" s="73"/>
      <c r="AB1159" s="73"/>
      <c r="AC1159" s="74"/>
      <c r="AD1159" s="81" t="s">
        <v>18055</v>
      </c>
      <c r="AE1159" s="81">
        <v>94</v>
      </c>
      <c r="AF1159" s="81">
        <v>109</v>
      </c>
      <c r="AG1159" s="81">
        <v>4258</v>
      </c>
      <c r="AH1159" s="81">
        <v>1823</v>
      </c>
      <c r="AI1159" s="81">
        <v>-10800</v>
      </c>
      <c r="AJ1159" s="81" t="s">
        <v>20033</v>
      </c>
      <c r="AK1159" s="81"/>
      <c r="AL1159" s="81"/>
      <c r="AM1159" s="81" t="s">
        <v>5653</v>
      </c>
      <c r="AN1159" s="83">
        <v>41986.544247685182</v>
      </c>
      <c r="AO1159" s="85" t="s">
        <v>23516</v>
      </c>
      <c r="AP1159" s="81" t="b">
        <v>0</v>
      </c>
      <c r="AQ1159" s="81" t="b">
        <v>0</v>
      </c>
      <c r="AR1159" s="81" t="b">
        <v>1</v>
      </c>
      <c r="AS1159" s="81" t="s">
        <v>6176</v>
      </c>
      <c r="AT1159" s="81">
        <v>1</v>
      </c>
      <c r="AU1159" s="85" t="s">
        <v>25037</v>
      </c>
      <c r="AV1159" s="81" t="b">
        <v>0</v>
      </c>
      <c r="AW1159" s="81" t="s">
        <v>7170</v>
      </c>
      <c r="AX1159" s="85" t="s">
        <v>28168</v>
      </c>
      <c r="AY1159" s="81" t="s">
        <v>66</v>
      </c>
    </row>
    <row r="1160" spans="1:51" x14ac:dyDescent="0.25">
      <c r="A1160" s="66" t="s">
        <v>8927</v>
      </c>
      <c r="B1160" s="67"/>
      <c r="C1160" s="67"/>
      <c r="D1160" s="68"/>
      <c r="E1160" s="110"/>
      <c r="F1160" s="104" t="s">
        <v>26106</v>
      </c>
      <c r="G1160" s="111"/>
      <c r="H1160" s="71"/>
      <c r="I1160" s="72"/>
      <c r="J1160" s="112"/>
      <c r="K1160" s="71" t="s">
        <v>30288</v>
      </c>
      <c r="L1160" s="113"/>
      <c r="M1160" s="76"/>
      <c r="N1160" s="76"/>
      <c r="O1160" s="77"/>
      <c r="P1160" s="78"/>
      <c r="Q1160" s="78"/>
      <c r="R1160" s="88"/>
      <c r="S1160" s="88"/>
      <c r="T1160" s="88"/>
      <c r="U1160" s="88"/>
      <c r="V1160" s="52"/>
      <c r="W1160" s="52"/>
      <c r="X1160" s="52"/>
      <c r="Y1160" s="52"/>
      <c r="Z1160" s="51"/>
      <c r="AA1160" s="73"/>
      <c r="AB1160" s="73"/>
      <c r="AC1160" s="74"/>
      <c r="AD1160" s="81" t="s">
        <v>18056</v>
      </c>
      <c r="AE1160" s="81">
        <v>40</v>
      </c>
      <c r="AF1160" s="81">
        <v>18</v>
      </c>
      <c r="AG1160" s="81">
        <v>5771</v>
      </c>
      <c r="AH1160" s="81">
        <v>0</v>
      </c>
      <c r="AI1160" s="81"/>
      <c r="AJ1160" s="81"/>
      <c r="AK1160" s="81"/>
      <c r="AL1160" s="81"/>
      <c r="AM1160" s="81"/>
      <c r="AN1160" s="83">
        <v>42374.104629629626</v>
      </c>
      <c r="AO1160" s="81"/>
      <c r="AP1160" s="81" t="b">
        <v>1</v>
      </c>
      <c r="AQ1160" s="81" t="b">
        <v>0</v>
      </c>
      <c r="AR1160" s="81" t="b">
        <v>0</v>
      </c>
      <c r="AS1160" s="81" t="s">
        <v>6176</v>
      </c>
      <c r="AT1160" s="81">
        <v>3</v>
      </c>
      <c r="AU1160" s="81"/>
      <c r="AV1160" s="81" t="b">
        <v>0</v>
      </c>
      <c r="AW1160" s="81" t="s">
        <v>7170</v>
      </c>
      <c r="AX1160" s="85" t="s">
        <v>28169</v>
      </c>
      <c r="AY1160" s="81" t="s">
        <v>66</v>
      </c>
    </row>
    <row r="1161" spans="1:51" x14ac:dyDescent="0.25">
      <c r="A1161" s="66" t="s">
        <v>8928</v>
      </c>
      <c r="B1161" s="67"/>
      <c r="C1161" s="67"/>
      <c r="D1161" s="68"/>
      <c r="E1161" s="110"/>
      <c r="F1161" s="104" t="s">
        <v>26107</v>
      </c>
      <c r="G1161" s="111"/>
      <c r="H1161" s="71"/>
      <c r="I1161" s="72"/>
      <c r="J1161" s="112"/>
      <c r="K1161" s="71" t="s">
        <v>30289</v>
      </c>
      <c r="L1161" s="113"/>
      <c r="M1161" s="76"/>
      <c r="N1161" s="76"/>
      <c r="O1161" s="77"/>
      <c r="P1161" s="78"/>
      <c r="Q1161" s="78"/>
      <c r="R1161" s="88"/>
      <c r="S1161" s="88"/>
      <c r="T1161" s="88"/>
      <c r="U1161" s="88"/>
      <c r="V1161" s="52"/>
      <c r="W1161" s="52"/>
      <c r="X1161" s="52"/>
      <c r="Y1161" s="52"/>
      <c r="Z1161" s="51"/>
      <c r="AA1161" s="73"/>
      <c r="AB1161" s="73"/>
      <c r="AC1161" s="74"/>
      <c r="AD1161" s="81" t="s">
        <v>18057</v>
      </c>
      <c r="AE1161" s="81">
        <v>218</v>
      </c>
      <c r="AF1161" s="81">
        <v>274</v>
      </c>
      <c r="AG1161" s="81">
        <v>7476</v>
      </c>
      <c r="AH1161" s="81">
        <v>1925</v>
      </c>
      <c r="AI1161" s="81"/>
      <c r="AJ1161" s="81" t="s">
        <v>20034</v>
      </c>
      <c r="AK1161" s="81" t="s">
        <v>21656</v>
      </c>
      <c r="AL1161" s="81"/>
      <c r="AM1161" s="81"/>
      <c r="AN1161" s="83">
        <v>40394.926134259258</v>
      </c>
      <c r="AO1161" s="85" t="s">
        <v>23517</v>
      </c>
      <c r="AP1161" s="81" t="b">
        <v>0</v>
      </c>
      <c r="AQ1161" s="81" t="b">
        <v>0</v>
      </c>
      <c r="AR1161" s="81" t="b">
        <v>1</v>
      </c>
      <c r="AS1161" s="81" t="s">
        <v>6171</v>
      </c>
      <c r="AT1161" s="81">
        <v>1</v>
      </c>
      <c r="AU1161" s="85" t="s">
        <v>6222</v>
      </c>
      <c r="AV1161" s="81" t="b">
        <v>0</v>
      </c>
      <c r="AW1161" s="81" t="s">
        <v>7170</v>
      </c>
      <c r="AX1161" s="85" t="s">
        <v>28170</v>
      </c>
      <c r="AY1161" s="81" t="s">
        <v>66</v>
      </c>
    </row>
    <row r="1162" spans="1:51" x14ac:dyDescent="0.25">
      <c r="A1162" s="66" t="s">
        <v>8929</v>
      </c>
      <c r="B1162" s="67"/>
      <c r="C1162" s="67"/>
      <c r="D1162" s="68"/>
      <c r="E1162" s="110"/>
      <c r="F1162" s="104" t="s">
        <v>26108</v>
      </c>
      <c r="G1162" s="111"/>
      <c r="H1162" s="71"/>
      <c r="I1162" s="72"/>
      <c r="J1162" s="112"/>
      <c r="K1162" s="71" t="s">
        <v>30290</v>
      </c>
      <c r="L1162" s="113"/>
      <c r="M1162" s="76"/>
      <c r="N1162" s="76"/>
      <c r="O1162" s="77"/>
      <c r="P1162" s="78"/>
      <c r="Q1162" s="78"/>
      <c r="R1162" s="88"/>
      <c r="S1162" s="88"/>
      <c r="T1162" s="88"/>
      <c r="U1162" s="88"/>
      <c r="V1162" s="52"/>
      <c r="W1162" s="52"/>
      <c r="X1162" s="52"/>
      <c r="Y1162" s="52"/>
      <c r="Z1162" s="51"/>
      <c r="AA1162" s="73"/>
      <c r="AB1162" s="73"/>
      <c r="AC1162" s="74"/>
      <c r="AD1162" s="81" t="s">
        <v>18058</v>
      </c>
      <c r="AE1162" s="81">
        <v>621</v>
      </c>
      <c r="AF1162" s="81">
        <v>1295</v>
      </c>
      <c r="AG1162" s="81">
        <v>13709</v>
      </c>
      <c r="AH1162" s="81">
        <v>8196</v>
      </c>
      <c r="AI1162" s="81">
        <v>-28800</v>
      </c>
      <c r="AJ1162" s="81" t="s">
        <v>20035</v>
      </c>
      <c r="AK1162" s="81" t="s">
        <v>21657</v>
      </c>
      <c r="AL1162" s="81"/>
      <c r="AM1162" s="81" t="s">
        <v>5617</v>
      </c>
      <c r="AN1162" s="83">
        <v>40636.084768518522</v>
      </c>
      <c r="AO1162" s="85" t="s">
        <v>23518</v>
      </c>
      <c r="AP1162" s="81" t="b">
        <v>0</v>
      </c>
      <c r="AQ1162" s="81" t="b">
        <v>0</v>
      </c>
      <c r="AR1162" s="81" t="b">
        <v>0</v>
      </c>
      <c r="AS1162" s="81" t="s">
        <v>6171</v>
      </c>
      <c r="AT1162" s="81">
        <v>29</v>
      </c>
      <c r="AU1162" s="85" t="s">
        <v>25038</v>
      </c>
      <c r="AV1162" s="81" t="b">
        <v>0</v>
      </c>
      <c r="AW1162" s="81" t="s">
        <v>7170</v>
      </c>
      <c r="AX1162" s="85" t="s">
        <v>28171</v>
      </c>
      <c r="AY1162" s="81" t="s">
        <v>66</v>
      </c>
    </row>
    <row r="1163" spans="1:51" x14ac:dyDescent="0.25">
      <c r="A1163" s="66" t="s">
        <v>8930</v>
      </c>
      <c r="B1163" s="67"/>
      <c r="C1163" s="67"/>
      <c r="D1163" s="68"/>
      <c r="E1163" s="110"/>
      <c r="F1163" s="104" t="s">
        <v>26109</v>
      </c>
      <c r="G1163" s="111"/>
      <c r="H1163" s="71"/>
      <c r="I1163" s="72"/>
      <c r="J1163" s="112"/>
      <c r="K1163" s="71" t="s">
        <v>30291</v>
      </c>
      <c r="L1163" s="113"/>
      <c r="M1163" s="76"/>
      <c r="N1163" s="76"/>
      <c r="O1163" s="77"/>
      <c r="P1163" s="78"/>
      <c r="Q1163" s="78"/>
      <c r="R1163" s="88"/>
      <c r="S1163" s="88"/>
      <c r="T1163" s="88"/>
      <c r="U1163" s="88"/>
      <c r="V1163" s="52"/>
      <c r="W1163" s="52"/>
      <c r="X1163" s="52"/>
      <c r="Y1163" s="52"/>
      <c r="Z1163" s="51"/>
      <c r="AA1163" s="73"/>
      <c r="AB1163" s="73"/>
      <c r="AC1163" s="74"/>
      <c r="AD1163" s="81" t="s">
        <v>18059</v>
      </c>
      <c r="AE1163" s="81">
        <v>40</v>
      </c>
      <c r="AF1163" s="81">
        <v>22</v>
      </c>
      <c r="AG1163" s="81">
        <v>5162</v>
      </c>
      <c r="AH1163" s="81">
        <v>0</v>
      </c>
      <c r="AI1163" s="81"/>
      <c r="AJ1163" s="81"/>
      <c r="AK1163" s="81"/>
      <c r="AL1163" s="81"/>
      <c r="AM1163" s="81"/>
      <c r="AN1163" s="83">
        <v>42377.084432870368</v>
      </c>
      <c r="AO1163" s="81"/>
      <c r="AP1163" s="81" t="b">
        <v>1</v>
      </c>
      <c r="AQ1163" s="81" t="b">
        <v>0</v>
      </c>
      <c r="AR1163" s="81" t="b">
        <v>0</v>
      </c>
      <c r="AS1163" s="81" t="s">
        <v>6176</v>
      </c>
      <c r="AT1163" s="81">
        <v>5</v>
      </c>
      <c r="AU1163" s="81"/>
      <c r="AV1163" s="81" t="b">
        <v>0</v>
      </c>
      <c r="AW1163" s="81" t="s">
        <v>7170</v>
      </c>
      <c r="AX1163" s="85" t="s">
        <v>28172</v>
      </c>
      <c r="AY1163" s="81" t="s">
        <v>66</v>
      </c>
    </row>
    <row r="1164" spans="1:51" x14ac:dyDescent="0.25">
      <c r="A1164" s="66" t="s">
        <v>8931</v>
      </c>
      <c r="B1164" s="67"/>
      <c r="C1164" s="67"/>
      <c r="D1164" s="68"/>
      <c r="E1164" s="110"/>
      <c r="F1164" s="104" t="s">
        <v>26110</v>
      </c>
      <c r="G1164" s="111"/>
      <c r="H1164" s="71"/>
      <c r="I1164" s="72"/>
      <c r="J1164" s="112"/>
      <c r="K1164" s="71" t="s">
        <v>30292</v>
      </c>
      <c r="L1164" s="113"/>
      <c r="M1164" s="76"/>
      <c r="N1164" s="76"/>
      <c r="O1164" s="77"/>
      <c r="P1164" s="78"/>
      <c r="Q1164" s="78"/>
      <c r="R1164" s="88"/>
      <c r="S1164" s="88"/>
      <c r="T1164" s="88"/>
      <c r="U1164" s="88"/>
      <c r="V1164" s="52"/>
      <c r="W1164" s="52"/>
      <c r="X1164" s="52"/>
      <c r="Y1164" s="52"/>
      <c r="Z1164" s="51"/>
      <c r="AA1164" s="73"/>
      <c r="AB1164" s="73"/>
      <c r="AC1164" s="74"/>
      <c r="AD1164" s="81" t="s">
        <v>18060</v>
      </c>
      <c r="AE1164" s="81">
        <v>388</v>
      </c>
      <c r="AF1164" s="81">
        <v>293</v>
      </c>
      <c r="AG1164" s="81">
        <v>3846</v>
      </c>
      <c r="AH1164" s="81">
        <v>1356</v>
      </c>
      <c r="AI1164" s="81">
        <v>-18000</v>
      </c>
      <c r="AJ1164" s="81" t="s">
        <v>20036</v>
      </c>
      <c r="AK1164" s="81" t="s">
        <v>21658</v>
      </c>
      <c r="AL1164" s="81"/>
      <c r="AM1164" s="81" t="s">
        <v>5619</v>
      </c>
      <c r="AN1164" s="83">
        <v>39968.004120370373</v>
      </c>
      <c r="AO1164" s="85" t="s">
        <v>23519</v>
      </c>
      <c r="AP1164" s="81" t="b">
        <v>0</v>
      </c>
      <c r="AQ1164" s="81" t="b">
        <v>0</v>
      </c>
      <c r="AR1164" s="81" t="b">
        <v>0</v>
      </c>
      <c r="AS1164" s="81" t="s">
        <v>6171</v>
      </c>
      <c r="AT1164" s="81">
        <v>2</v>
      </c>
      <c r="AU1164" s="85" t="s">
        <v>25039</v>
      </c>
      <c r="AV1164" s="81" t="b">
        <v>0</v>
      </c>
      <c r="AW1164" s="81" t="s">
        <v>7170</v>
      </c>
      <c r="AX1164" s="85" t="s">
        <v>28173</v>
      </c>
      <c r="AY1164" s="81" t="s">
        <v>66</v>
      </c>
    </row>
    <row r="1165" spans="1:51" x14ac:dyDescent="0.25">
      <c r="A1165" s="66" t="s">
        <v>8932</v>
      </c>
      <c r="B1165" s="67"/>
      <c r="C1165" s="67"/>
      <c r="D1165" s="68"/>
      <c r="E1165" s="110"/>
      <c r="F1165" s="104" t="s">
        <v>26111</v>
      </c>
      <c r="G1165" s="111"/>
      <c r="H1165" s="71"/>
      <c r="I1165" s="72"/>
      <c r="J1165" s="112"/>
      <c r="K1165" s="71" t="s">
        <v>30293</v>
      </c>
      <c r="L1165" s="113"/>
      <c r="M1165" s="76"/>
      <c r="N1165" s="76"/>
      <c r="O1165" s="77"/>
      <c r="P1165" s="78"/>
      <c r="Q1165" s="78"/>
      <c r="R1165" s="88"/>
      <c r="S1165" s="88"/>
      <c r="T1165" s="88"/>
      <c r="U1165" s="88"/>
      <c r="V1165" s="52"/>
      <c r="W1165" s="52"/>
      <c r="X1165" s="52"/>
      <c r="Y1165" s="52"/>
      <c r="Z1165" s="51"/>
      <c r="AA1165" s="73"/>
      <c r="AB1165" s="73"/>
      <c r="AC1165" s="74"/>
      <c r="AD1165" s="81" t="s">
        <v>18061</v>
      </c>
      <c r="AE1165" s="81">
        <v>40</v>
      </c>
      <c r="AF1165" s="81">
        <v>22</v>
      </c>
      <c r="AG1165" s="81">
        <v>5659</v>
      </c>
      <c r="AH1165" s="81">
        <v>0</v>
      </c>
      <c r="AI1165" s="81"/>
      <c r="AJ1165" s="81"/>
      <c r="AK1165" s="81"/>
      <c r="AL1165" s="81"/>
      <c r="AM1165" s="81"/>
      <c r="AN1165" s="83">
        <v>42374.106516203705</v>
      </c>
      <c r="AO1165" s="81"/>
      <c r="AP1165" s="81" t="b">
        <v>1</v>
      </c>
      <c r="AQ1165" s="81" t="b">
        <v>0</v>
      </c>
      <c r="AR1165" s="81" t="b">
        <v>0</v>
      </c>
      <c r="AS1165" s="81" t="s">
        <v>6176</v>
      </c>
      <c r="AT1165" s="81">
        <v>2</v>
      </c>
      <c r="AU1165" s="81"/>
      <c r="AV1165" s="81" t="b">
        <v>0</v>
      </c>
      <c r="AW1165" s="81" t="s">
        <v>7170</v>
      </c>
      <c r="AX1165" s="85" t="s">
        <v>28174</v>
      </c>
      <c r="AY1165" s="81" t="s">
        <v>66</v>
      </c>
    </row>
    <row r="1166" spans="1:51" x14ac:dyDescent="0.25">
      <c r="A1166" s="66" t="s">
        <v>8933</v>
      </c>
      <c r="B1166" s="67"/>
      <c r="C1166" s="67"/>
      <c r="D1166" s="68"/>
      <c r="E1166" s="110"/>
      <c r="F1166" s="104" t="s">
        <v>26112</v>
      </c>
      <c r="G1166" s="111"/>
      <c r="H1166" s="71"/>
      <c r="I1166" s="72"/>
      <c r="J1166" s="112"/>
      <c r="K1166" s="71" t="s">
        <v>30294</v>
      </c>
      <c r="L1166" s="113"/>
      <c r="M1166" s="76"/>
      <c r="N1166" s="76"/>
      <c r="O1166" s="77"/>
      <c r="P1166" s="78"/>
      <c r="Q1166" s="78"/>
      <c r="R1166" s="88"/>
      <c r="S1166" s="88"/>
      <c r="T1166" s="88"/>
      <c r="U1166" s="88"/>
      <c r="V1166" s="52"/>
      <c r="W1166" s="52"/>
      <c r="X1166" s="52"/>
      <c r="Y1166" s="52"/>
      <c r="Z1166" s="51"/>
      <c r="AA1166" s="73"/>
      <c r="AB1166" s="73"/>
      <c r="AC1166" s="74"/>
      <c r="AD1166" s="81" t="s">
        <v>18062</v>
      </c>
      <c r="AE1166" s="81">
        <v>802</v>
      </c>
      <c r="AF1166" s="81">
        <v>750</v>
      </c>
      <c r="AG1166" s="81">
        <v>165787</v>
      </c>
      <c r="AH1166" s="81">
        <v>3649</v>
      </c>
      <c r="AI1166" s="81">
        <v>-21600</v>
      </c>
      <c r="AJ1166" s="81" t="s">
        <v>20037</v>
      </c>
      <c r="AK1166" s="81" t="s">
        <v>21659</v>
      </c>
      <c r="AL1166" s="81"/>
      <c r="AM1166" s="81" t="s">
        <v>5621</v>
      </c>
      <c r="AN1166" s="83">
        <v>39888.803182870368</v>
      </c>
      <c r="AO1166" s="85" t="s">
        <v>23520</v>
      </c>
      <c r="AP1166" s="81" t="b">
        <v>0</v>
      </c>
      <c r="AQ1166" s="81" t="b">
        <v>0</v>
      </c>
      <c r="AR1166" s="81" t="b">
        <v>0</v>
      </c>
      <c r="AS1166" s="81" t="s">
        <v>6171</v>
      </c>
      <c r="AT1166" s="81">
        <v>19</v>
      </c>
      <c r="AU1166" s="85" t="s">
        <v>25040</v>
      </c>
      <c r="AV1166" s="81" t="b">
        <v>0</v>
      </c>
      <c r="AW1166" s="81" t="s">
        <v>7170</v>
      </c>
      <c r="AX1166" s="85" t="s">
        <v>28175</v>
      </c>
      <c r="AY1166" s="81" t="s">
        <v>66</v>
      </c>
    </row>
    <row r="1167" spans="1:51" x14ac:dyDescent="0.25">
      <c r="A1167" s="66" t="s">
        <v>8939</v>
      </c>
      <c r="B1167" s="67"/>
      <c r="C1167" s="67"/>
      <c r="D1167" s="68"/>
      <c r="E1167" s="110"/>
      <c r="F1167" s="104" t="s">
        <v>26113</v>
      </c>
      <c r="G1167" s="111"/>
      <c r="H1167" s="71"/>
      <c r="I1167" s="72"/>
      <c r="J1167" s="112"/>
      <c r="K1167" s="71" t="s">
        <v>30295</v>
      </c>
      <c r="L1167" s="113"/>
      <c r="M1167" s="76"/>
      <c r="N1167" s="76"/>
      <c r="O1167" s="77"/>
      <c r="P1167" s="78"/>
      <c r="Q1167" s="78"/>
      <c r="R1167" s="88"/>
      <c r="S1167" s="88"/>
      <c r="T1167" s="88"/>
      <c r="U1167" s="88"/>
      <c r="V1167" s="52"/>
      <c r="W1167" s="52"/>
      <c r="X1167" s="52"/>
      <c r="Y1167" s="52"/>
      <c r="Z1167" s="51"/>
      <c r="AA1167" s="73"/>
      <c r="AB1167" s="73"/>
      <c r="AC1167" s="74"/>
      <c r="AD1167" s="81" t="s">
        <v>8939</v>
      </c>
      <c r="AE1167" s="81">
        <v>560</v>
      </c>
      <c r="AF1167" s="81">
        <v>383</v>
      </c>
      <c r="AG1167" s="81">
        <v>19912</v>
      </c>
      <c r="AH1167" s="81">
        <v>643</v>
      </c>
      <c r="AI1167" s="81">
        <v>-18000</v>
      </c>
      <c r="AJ1167" s="85" t="s">
        <v>20038</v>
      </c>
      <c r="AK1167" s="81"/>
      <c r="AL1167" s="81"/>
      <c r="AM1167" s="81" t="s">
        <v>5619</v>
      </c>
      <c r="AN1167" s="83">
        <v>41132.021527777775</v>
      </c>
      <c r="AO1167" s="81"/>
      <c r="AP1167" s="81" t="b">
        <v>0</v>
      </c>
      <c r="AQ1167" s="81" t="b">
        <v>0</v>
      </c>
      <c r="AR1167" s="81" t="b">
        <v>0</v>
      </c>
      <c r="AS1167" s="81" t="s">
        <v>6171</v>
      </c>
      <c r="AT1167" s="81">
        <v>4</v>
      </c>
      <c r="AU1167" s="85" t="s">
        <v>6213</v>
      </c>
      <c r="AV1167" s="81" t="b">
        <v>0</v>
      </c>
      <c r="AW1167" s="81" t="s">
        <v>7170</v>
      </c>
      <c r="AX1167" s="85" t="s">
        <v>28176</v>
      </c>
      <c r="AY1167" s="81" t="s">
        <v>66</v>
      </c>
    </row>
    <row r="1168" spans="1:51" x14ac:dyDescent="0.25">
      <c r="A1168" s="66" t="s">
        <v>8934</v>
      </c>
      <c r="B1168" s="67"/>
      <c r="C1168" s="67"/>
      <c r="D1168" s="68"/>
      <c r="E1168" s="110"/>
      <c r="F1168" s="104" t="s">
        <v>26114</v>
      </c>
      <c r="G1168" s="111"/>
      <c r="H1168" s="71"/>
      <c r="I1168" s="72"/>
      <c r="J1168" s="112"/>
      <c r="K1168" s="71" t="s">
        <v>30296</v>
      </c>
      <c r="L1168" s="113"/>
      <c r="M1168" s="76"/>
      <c r="N1168" s="76"/>
      <c r="O1168" s="77"/>
      <c r="P1168" s="78"/>
      <c r="Q1168" s="78"/>
      <c r="R1168" s="88"/>
      <c r="S1168" s="88"/>
      <c r="T1168" s="88"/>
      <c r="U1168" s="88"/>
      <c r="V1168" s="52"/>
      <c r="W1168" s="52"/>
      <c r="X1168" s="52"/>
      <c r="Y1168" s="52"/>
      <c r="Z1168" s="51"/>
      <c r="AA1168" s="73"/>
      <c r="AB1168" s="73"/>
      <c r="AC1168" s="74"/>
      <c r="AD1168" s="81" t="s">
        <v>18063</v>
      </c>
      <c r="AE1168" s="81">
        <v>2604</v>
      </c>
      <c r="AF1168" s="81">
        <v>3930</v>
      </c>
      <c r="AG1168" s="81">
        <v>284196</v>
      </c>
      <c r="AH1168" s="81">
        <v>206103</v>
      </c>
      <c r="AI1168" s="81">
        <v>-28800</v>
      </c>
      <c r="AJ1168" s="81" t="s">
        <v>20039</v>
      </c>
      <c r="AK1168" s="81" t="s">
        <v>21660</v>
      </c>
      <c r="AL1168" s="85" t="s">
        <v>22624</v>
      </c>
      <c r="AM1168" s="81" t="s">
        <v>5617</v>
      </c>
      <c r="AN1168" s="83">
        <v>39085.263831018521</v>
      </c>
      <c r="AO1168" s="85" t="s">
        <v>23521</v>
      </c>
      <c r="AP1168" s="81" t="b">
        <v>0</v>
      </c>
      <c r="AQ1168" s="81" t="b">
        <v>0</v>
      </c>
      <c r="AR1168" s="81" t="b">
        <v>1</v>
      </c>
      <c r="AS1168" s="81" t="s">
        <v>6171</v>
      </c>
      <c r="AT1168" s="81">
        <v>466</v>
      </c>
      <c r="AU1168" s="85" t="s">
        <v>25041</v>
      </c>
      <c r="AV1168" s="81" t="b">
        <v>0</v>
      </c>
      <c r="AW1168" s="81" t="s">
        <v>7170</v>
      </c>
      <c r="AX1168" s="85" t="s">
        <v>28177</v>
      </c>
      <c r="AY1168" s="81" t="s">
        <v>66</v>
      </c>
    </row>
    <row r="1169" spans="1:51" x14ac:dyDescent="0.25">
      <c r="A1169" s="66" t="s">
        <v>10469</v>
      </c>
      <c r="B1169" s="67"/>
      <c r="C1169" s="67"/>
      <c r="D1169" s="68"/>
      <c r="E1169" s="110"/>
      <c r="F1169" s="104" t="s">
        <v>26115</v>
      </c>
      <c r="G1169" s="111"/>
      <c r="H1169" s="71"/>
      <c r="I1169" s="72"/>
      <c r="J1169" s="112"/>
      <c r="K1169" s="71" t="s">
        <v>30297</v>
      </c>
      <c r="L1169" s="113"/>
      <c r="M1169" s="76"/>
      <c r="N1169" s="76"/>
      <c r="O1169" s="77"/>
      <c r="P1169" s="78"/>
      <c r="Q1169" s="78"/>
      <c r="R1169" s="88"/>
      <c r="S1169" s="88"/>
      <c r="T1169" s="88"/>
      <c r="U1169" s="88"/>
      <c r="V1169" s="52"/>
      <c r="W1169" s="52"/>
      <c r="X1169" s="52"/>
      <c r="Y1169" s="52"/>
      <c r="Z1169" s="51"/>
      <c r="AA1169" s="73"/>
      <c r="AB1169" s="73"/>
      <c r="AC1169" s="74"/>
      <c r="AD1169" s="81" t="s">
        <v>18064</v>
      </c>
      <c r="AE1169" s="81">
        <v>337</v>
      </c>
      <c r="AF1169" s="81">
        <v>622</v>
      </c>
      <c r="AG1169" s="81">
        <v>1361</v>
      </c>
      <c r="AH1169" s="81">
        <v>98</v>
      </c>
      <c r="AI1169" s="81">
        <v>-28800</v>
      </c>
      <c r="AJ1169" s="81" t="s">
        <v>20040</v>
      </c>
      <c r="AK1169" s="81" t="s">
        <v>21404</v>
      </c>
      <c r="AL1169" s="85" t="s">
        <v>22625</v>
      </c>
      <c r="AM1169" s="81" t="s">
        <v>5617</v>
      </c>
      <c r="AN1169" s="83">
        <v>40845.669027777774</v>
      </c>
      <c r="AO1169" s="85" t="s">
        <v>23522</v>
      </c>
      <c r="AP1169" s="81" t="b">
        <v>1</v>
      </c>
      <c r="AQ1169" s="81" t="b">
        <v>0</v>
      </c>
      <c r="AR1169" s="81" t="b">
        <v>1</v>
      </c>
      <c r="AS1169" s="81" t="s">
        <v>6171</v>
      </c>
      <c r="AT1169" s="81">
        <v>39</v>
      </c>
      <c r="AU1169" s="85" t="s">
        <v>6192</v>
      </c>
      <c r="AV1169" s="81" t="b">
        <v>0</v>
      </c>
      <c r="AW1169" s="81" t="s">
        <v>7170</v>
      </c>
      <c r="AX1169" s="85" t="s">
        <v>28178</v>
      </c>
      <c r="AY1169" s="81" t="s">
        <v>66</v>
      </c>
    </row>
    <row r="1170" spans="1:51" x14ac:dyDescent="0.25">
      <c r="A1170" s="66" t="s">
        <v>10468</v>
      </c>
      <c r="B1170" s="67"/>
      <c r="C1170" s="67"/>
      <c r="D1170" s="68"/>
      <c r="E1170" s="110"/>
      <c r="F1170" s="104" t="s">
        <v>26116</v>
      </c>
      <c r="G1170" s="111"/>
      <c r="H1170" s="71"/>
      <c r="I1170" s="72"/>
      <c r="J1170" s="112"/>
      <c r="K1170" s="71" t="s">
        <v>30298</v>
      </c>
      <c r="L1170" s="113"/>
      <c r="M1170" s="76"/>
      <c r="N1170" s="76"/>
      <c r="O1170" s="77"/>
      <c r="P1170" s="78"/>
      <c r="Q1170" s="78"/>
      <c r="R1170" s="88"/>
      <c r="S1170" s="88"/>
      <c r="T1170" s="88"/>
      <c r="U1170" s="88"/>
      <c r="V1170" s="52"/>
      <c r="W1170" s="52"/>
      <c r="X1170" s="52"/>
      <c r="Y1170" s="52"/>
      <c r="Z1170" s="51"/>
      <c r="AA1170" s="73"/>
      <c r="AB1170" s="73"/>
      <c r="AC1170" s="74"/>
      <c r="AD1170" s="81" t="s">
        <v>18065</v>
      </c>
      <c r="AE1170" s="81">
        <v>874</v>
      </c>
      <c r="AF1170" s="81">
        <v>678</v>
      </c>
      <c r="AG1170" s="81">
        <v>561</v>
      </c>
      <c r="AH1170" s="81">
        <v>150</v>
      </c>
      <c r="AI1170" s="81">
        <v>-28800</v>
      </c>
      <c r="AJ1170" s="81" t="s">
        <v>20041</v>
      </c>
      <c r="AK1170" s="81" t="s">
        <v>4972</v>
      </c>
      <c r="AL1170" s="85" t="s">
        <v>22626</v>
      </c>
      <c r="AM1170" s="81" t="s">
        <v>5617</v>
      </c>
      <c r="AN1170" s="83">
        <v>40276.693379629629</v>
      </c>
      <c r="AO1170" s="85" t="s">
        <v>23523</v>
      </c>
      <c r="AP1170" s="81" t="b">
        <v>1</v>
      </c>
      <c r="AQ1170" s="81" t="b">
        <v>0</v>
      </c>
      <c r="AR1170" s="81" t="b">
        <v>0</v>
      </c>
      <c r="AS1170" s="81" t="s">
        <v>6171</v>
      </c>
      <c r="AT1170" s="81">
        <v>62</v>
      </c>
      <c r="AU1170" s="85" t="s">
        <v>6192</v>
      </c>
      <c r="AV1170" s="81" t="b">
        <v>1</v>
      </c>
      <c r="AW1170" s="81" t="s">
        <v>7170</v>
      </c>
      <c r="AX1170" s="85" t="s">
        <v>28179</v>
      </c>
      <c r="AY1170" s="81" t="s">
        <v>66</v>
      </c>
    </row>
    <row r="1171" spans="1:51" x14ac:dyDescent="0.25">
      <c r="A1171" s="66" t="s">
        <v>8935</v>
      </c>
      <c r="B1171" s="67"/>
      <c r="C1171" s="67"/>
      <c r="D1171" s="68"/>
      <c r="E1171" s="110"/>
      <c r="F1171" s="104" t="s">
        <v>26117</v>
      </c>
      <c r="G1171" s="111"/>
      <c r="H1171" s="71"/>
      <c r="I1171" s="72"/>
      <c r="J1171" s="112"/>
      <c r="K1171" s="71" t="s">
        <v>30299</v>
      </c>
      <c r="L1171" s="113"/>
      <c r="M1171" s="76"/>
      <c r="N1171" s="76"/>
      <c r="O1171" s="77"/>
      <c r="P1171" s="78"/>
      <c r="Q1171" s="78"/>
      <c r="R1171" s="88"/>
      <c r="S1171" s="88"/>
      <c r="T1171" s="88"/>
      <c r="U1171" s="88"/>
      <c r="V1171" s="52"/>
      <c r="W1171" s="52"/>
      <c r="X1171" s="52"/>
      <c r="Y1171" s="52"/>
      <c r="Z1171" s="51"/>
      <c r="AA1171" s="73"/>
      <c r="AB1171" s="73"/>
      <c r="AC1171" s="74"/>
      <c r="AD1171" s="81" t="s">
        <v>18066</v>
      </c>
      <c r="AE1171" s="81">
        <v>1962</v>
      </c>
      <c r="AF1171" s="81">
        <v>681</v>
      </c>
      <c r="AG1171" s="81">
        <v>772</v>
      </c>
      <c r="AH1171" s="81">
        <v>30</v>
      </c>
      <c r="AI1171" s="81">
        <v>-28800</v>
      </c>
      <c r="AJ1171" s="81" t="s">
        <v>20042</v>
      </c>
      <c r="AK1171" s="81" t="s">
        <v>21661</v>
      </c>
      <c r="AL1171" s="81"/>
      <c r="AM1171" s="81" t="s">
        <v>5617</v>
      </c>
      <c r="AN1171" s="83">
        <v>40772.239386574074</v>
      </c>
      <c r="AO1171" s="81"/>
      <c r="AP1171" s="81" t="b">
        <v>0</v>
      </c>
      <c r="AQ1171" s="81" t="b">
        <v>0</v>
      </c>
      <c r="AR1171" s="81" t="b">
        <v>1</v>
      </c>
      <c r="AS1171" s="81" t="s">
        <v>6171</v>
      </c>
      <c r="AT1171" s="81">
        <v>22</v>
      </c>
      <c r="AU1171" s="85" t="s">
        <v>25042</v>
      </c>
      <c r="AV1171" s="81" t="b">
        <v>0</v>
      </c>
      <c r="AW1171" s="81" t="s">
        <v>7170</v>
      </c>
      <c r="AX1171" s="85" t="s">
        <v>28180</v>
      </c>
      <c r="AY1171" s="81" t="s">
        <v>66</v>
      </c>
    </row>
    <row r="1172" spans="1:51" x14ac:dyDescent="0.25">
      <c r="A1172" s="66" t="s">
        <v>8936</v>
      </c>
      <c r="B1172" s="67"/>
      <c r="C1172" s="67"/>
      <c r="D1172" s="68"/>
      <c r="E1172" s="110"/>
      <c r="F1172" s="104" t="s">
        <v>26118</v>
      </c>
      <c r="G1172" s="111"/>
      <c r="H1172" s="71"/>
      <c r="I1172" s="72"/>
      <c r="J1172" s="112"/>
      <c r="K1172" s="71" t="s">
        <v>30300</v>
      </c>
      <c r="L1172" s="113"/>
      <c r="M1172" s="76"/>
      <c r="N1172" s="76"/>
      <c r="O1172" s="77"/>
      <c r="P1172" s="78"/>
      <c r="Q1172" s="78"/>
      <c r="R1172" s="88"/>
      <c r="S1172" s="88"/>
      <c r="T1172" s="88"/>
      <c r="U1172" s="88"/>
      <c r="V1172" s="52"/>
      <c r="W1172" s="52"/>
      <c r="X1172" s="52"/>
      <c r="Y1172" s="52"/>
      <c r="Z1172" s="51"/>
      <c r="AA1172" s="73"/>
      <c r="AB1172" s="73"/>
      <c r="AC1172" s="74"/>
      <c r="AD1172" s="81" t="s">
        <v>18067</v>
      </c>
      <c r="AE1172" s="81">
        <v>319</v>
      </c>
      <c r="AF1172" s="81">
        <v>755</v>
      </c>
      <c r="AG1172" s="81">
        <v>33598</v>
      </c>
      <c r="AH1172" s="81">
        <v>108</v>
      </c>
      <c r="AI1172" s="81">
        <v>-21600</v>
      </c>
      <c r="AJ1172" s="81" t="s">
        <v>20043</v>
      </c>
      <c r="AK1172" s="81" t="s">
        <v>21662</v>
      </c>
      <c r="AL1172" s="81"/>
      <c r="AM1172" s="81" t="s">
        <v>5621</v>
      </c>
      <c r="AN1172" s="83">
        <v>40024.806631944448</v>
      </c>
      <c r="AO1172" s="85" t="s">
        <v>23524</v>
      </c>
      <c r="AP1172" s="81" t="b">
        <v>0</v>
      </c>
      <c r="AQ1172" s="81" t="b">
        <v>0</v>
      </c>
      <c r="AR1172" s="81" t="b">
        <v>1</v>
      </c>
      <c r="AS1172" s="81" t="s">
        <v>6171</v>
      </c>
      <c r="AT1172" s="81">
        <v>8</v>
      </c>
      <c r="AU1172" s="85" t="s">
        <v>25043</v>
      </c>
      <c r="AV1172" s="81" t="b">
        <v>0</v>
      </c>
      <c r="AW1172" s="81" t="s">
        <v>7170</v>
      </c>
      <c r="AX1172" s="85" t="s">
        <v>28181</v>
      </c>
      <c r="AY1172" s="81" t="s">
        <v>66</v>
      </c>
    </row>
    <row r="1173" spans="1:51" x14ac:dyDescent="0.25">
      <c r="A1173" s="66" t="s">
        <v>8937</v>
      </c>
      <c r="B1173" s="67"/>
      <c r="C1173" s="67"/>
      <c r="D1173" s="68"/>
      <c r="E1173" s="110"/>
      <c r="F1173" s="104" t="s">
        <v>26119</v>
      </c>
      <c r="G1173" s="111"/>
      <c r="H1173" s="71"/>
      <c r="I1173" s="72"/>
      <c r="J1173" s="112"/>
      <c r="K1173" s="71" t="s">
        <v>30301</v>
      </c>
      <c r="L1173" s="113"/>
      <c r="M1173" s="76"/>
      <c r="N1173" s="76"/>
      <c r="O1173" s="77"/>
      <c r="P1173" s="78"/>
      <c r="Q1173" s="78"/>
      <c r="R1173" s="88"/>
      <c r="S1173" s="88"/>
      <c r="T1173" s="88"/>
      <c r="U1173" s="88"/>
      <c r="V1173" s="52"/>
      <c r="W1173" s="52"/>
      <c r="X1173" s="52"/>
      <c r="Y1173" s="52"/>
      <c r="Z1173" s="51"/>
      <c r="AA1173" s="73"/>
      <c r="AB1173" s="73"/>
      <c r="AC1173" s="74"/>
      <c r="AD1173" s="81" t="s">
        <v>18068</v>
      </c>
      <c r="AE1173" s="81">
        <v>2386</v>
      </c>
      <c r="AF1173" s="81">
        <v>779</v>
      </c>
      <c r="AG1173" s="81">
        <v>1231</v>
      </c>
      <c r="AH1173" s="81">
        <v>88</v>
      </c>
      <c r="AI1173" s="81">
        <v>-28800</v>
      </c>
      <c r="AJ1173" s="81" t="s">
        <v>20044</v>
      </c>
      <c r="AK1173" s="81" t="s">
        <v>21663</v>
      </c>
      <c r="AL1173" s="81"/>
      <c r="AM1173" s="81" t="s">
        <v>5617</v>
      </c>
      <c r="AN1173" s="83">
        <v>42312.424050925925</v>
      </c>
      <c r="AO1173" s="85" t="s">
        <v>23525</v>
      </c>
      <c r="AP1173" s="81" t="b">
        <v>1</v>
      </c>
      <c r="AQ1173" s="81" t="b">
        <v>0</v>
      </c>
      <c r="AR1173" s="81" t="b">
        <v>0</v>
      </c>
      <c r="AS1173" s="81" t="s">
        <v>6171</v>
      </c>
      <c r="AT1173" s="81">
        <v>8</v>
      </c>
      <c r="AU1173" s="85" t="s">
        <v>6192</v>
      </c>
      <c r="AV1173" s="81" t="b">
        <v>0</v>
      </c>
      <c r="AW1173" s="81" t="s">
        <v>7170</v>
      </c>
      <c r="AX1173" s="85" t="s">
        <v>28182</v>
      </c>
      <c r="AY1173" s="81" t="s">
        <v>66</v>
      </c>
    </row>
    <row r="1174" spans="1:51" x14ac:dyDescent="0.25">
      <c r="A1174" s="66" t="s">
        <v>8938</v>
      </c>
      <c r="B1174" s="67"/>
      <c r="C1174" s="67"/>
      <c r="D1174" s="68"/>
      <c r="E1174" s="110"/>
      <c r="F1174" s="104" t="s">
        <v>26120</v>
      </c>
      <c r="G1174" s="111"/>
      <c r="H1174" s="71"/>
      <c r="I1174" s="72"/>
      <c r="J1174" s="112"/>
      <c r="K1174" s="71" t="s">
        <v>30302</v>
      </c>
      <c r="L1174" s="113"/>
      <c r="M1174" s="76"/>
      <c r="N1174" s="76"/>
      <c r="O1174" s="77"/>
      <c r="P1174" s="78"/>
      <c r="Q1174" s="78"/>
      <c r="R1174" s="88"/>
      <c r="S1174" s="88"/>
      <c r="T1174" s="88"/>
      <c r="U1174" s="88"/>
      <c r="V1174" s="52"/>
      <c r="W1174" s="52"/>
      <c r="X1174" s="52"/>
      <c r="Y1174" s="52"/>
      <c r="Z1174" s="51"/>
      <c r="AA1174" s="73"/>
      <c r="AB1174" s="73"/>
      <c r="AC1174" s="74"/>
      <c r="AD1174" s="81" t="s">
        <v>18069</v>
      </c>
      <c r="AE1174" s="81">
        <v>1033</v>
      </c>
      <c r="AF1174" s="81">
        <v>818</v>
      </c>
      <c r="AG1174" s="81">
        <v>5949</v>
      </c>
      <c r="AH1174" s="81">
        <v>1047</v>
      </c>
      <c r="AI1174" s="81">
        <v>-28800</v>
      </c>
      <c r="AJ1174" s="81" t="s">
        <v>20045</v>
      </c>
      <c r="AK1174" s="81" t="s">
        <v>21664</v>
      </c>
      <c r="AL1174" s="85" t="s">
        <v>22627</v>
      </c>
      <c r="AM1174" s="81" t="s">
        <v>5617</v>
      </c>
      <c r="AN1174" s="83">
        <v>39276.687314814815</v>
      </c>
      <c r="AO1174" s="85" t="s">
        <v>23526</v>
      </c>
      <c r="AP1174" s="81" t="b">
        <v>0</v>
      </c>
      <c r="AQ1174" s="81" t="b">
        <v>0</v>
      </c>
      <c r="AR1174" s="81" t="b">
        <v>1</v>
      </c>
      <c r="AS1174" s="81" t="s">
        <v>6171</v>
      </c>
      <c r="AT1174" s="81">
        <v>50</v>
      </c>
      <c r="AU1174" s="85" t="s">
        <v>25044</v>
      </c>
      <c r="AV1174" s="81" t="b">
        <v>0</v>
      </c>
      <c r="AW1174" s="81" t="s">
        <v>7170</v>
      </c>
      <c r="AX1174" s="85" t="s">
        <v>28183</v>
      </c>
      <c r="AY1174" s="81" t="s">
        <v>66</v>
      </c>
    </row>
    <row r="1175" spans="1:51" x14ac:dyDescent="0.25">
      <c r="A1175" s="66" t="s">
        <v>8940</v>
      </c>
      <c r="B1175" s="67"/>
      <c r="C1175" s="67"/>
      <c r="D1175" s="68"/>
      <c r="E1175" s="110"/>
      <c r="F1175" s="104" t="s">
        <v>26121</v>
      </c>
      <c r="G1175" s="111"/>
      <c r="H1175" s="71"/>
      <c r="I1175" s="72"/>
      <c r="J1175" s="112"/>
      <c r="K1175" s="71" t="s">
        <v>30303</v>
      </c>
      <c r="L1175" s="113"/>
      <c r="M1175" s="76"/>
      <c r="N1175" s="76"/>
      <c r="O1175" s="77"/>
      <c r="P1175" s="78"/>
      <c r="Q1175" s="78"/>
      <c r="R1175" s="88"/>
      <c r="S1175" s="88"/>
      <c r="T1175" s="88"/>
      <c r="U1175" s="88"/>
      <c r="V1175" s="52"/>
      <c r="W1175" s="52"/>
      <c r="X1175" s="52"/>
      <c r="Y1175" s="52"/>
      <c r="Z1175" s="51"/>
      <c r="AA1175" s="73"/>
      <c r="AB1175" s="73"/>
      <c r="AC1175" s="74"/>
      <c r="AD1175" s="81" t="s">
        <v>18070</v>
      </c>
      <c r="AE1175" s="81">
        <v>430</v>
      </c>
      <c r="AF1175" s="81">
        <v>940</v>
      </c>
      <c r="AG1175" s="81">
        <v>181202</v>
      </c>
      <c r="AH1175" s="81">
        <v>3316</v>
      </c>
      <c r="AI1175" s="81">
        <v>-21600</v>
      </c>
      <c r="AJ1175" s="81" t="s">
        <v>20046</v>
      </c>
      <c r="AK1175" s="81" t="s">
        <v>21665</v>
      </c>
      <c r="AL1175" s="85" t="s">
        <v>22628</v>
      </c>
      <c r="AM1175" s="81" t="s">
        <v>5621</v>
      </c>
      <c r="AN1175" s="83">
        <v>39768.888055555559</v>
      </c>
      <c r="AO1175" s="85" t="s">
        <v>23527</v>
      </c>
      <c r="AP1175" s="81" t="b">
        <v>0</v>
      </c>
      <c r="AQ1175" s="81" t="b">
        <v>0</v>
      </c>
      <c r="AR1175" s="81" t="b">
        <v>1</v>
      </c>
      <c r="AS1175" s="81" t="s">
        <v>6171</v>
      </c>
      <c r="AT1175" s="81">
        <v>34</v>
      </c>
      <c r="AU1175" s="85" t="s">
        <v>25045</v>
      </c>
      <c r="AV1175" s="81" t="b">
        <v>0</v>
      </c>
      <c r="AW1175" s="81" t="s">
        <v>7170</v>
      </c>
      <c r="AX1175" s="85" t="s">
        <v>28184</v>
      </c>
      <c r="AY1175" s="81" t="s">
        <v>66</v>
      </c>
    </row>
    <row r="1176" spans="1:51" x14ac:dyDescent="0.25">
      <c r="A1176" s="66" t="s">
        <v>8941</v>
      </c>
      <c r="B1176" s="67"/>
      <c r="C1176" s="67"/>
      <c r="D1176" s="68"/>
      <c r="E1176" s="110"/>
      <c r="F1176" s="104" t="s">
        <v>26122</v>
      </c>
      <c r="G1176" s="111"/>
      <c r="H1176" s="71"/>
      <c r="I1176" s="72"/>
      <c r="J1176" s="112"/>
      <c r="K1176" s="71" t="s">
        <v>30304</v>
      </c>
      <c r="L1176" s="113"/>
      <c r="M1176" s="76"/>
      <c r="N1176" s="76"/>
      <c r="O1176" s="77"/>
      <c r="P1176" s="78"/>
      <c r="Q1176" s="78"/>
      <c r="R1176" s="88"/>
      <c r="S1176" s="88"/>
      <c r="T1176" s="88"/>
      <c r="U1176" s="88"/>
      <c r="V1176" s="52"/>
      <c r="W1176" s="52"/>
      <c r="X1176" s="52"/>
      <c r="Y1176" s="52"/>
      <c r="Z1176" s="51"/>
      <c r="AA1176" s="73"/>
      <c r="AB1176" s="73"/>
      <c r="AC1176" s="74"/>
      <c r="AD1176" s="81" t="s">
        <v>18071</v>
      </c>
      <c r="AE1176" s="81">
        <v>577</v>
      </c>
      <c r="AF1176" s="81">
        <v>843</v>
      </c>
      <c r="AG1176" s="81">
        <v>128661</v>
      </c>
      <c r="AH1176" s="81">
        <v>5</v>
      </c>
      <c r="AI1176" s="81">
        <v>-32400</v>
      </c>
      <c r="AJ1176" s="81" t="s">
        <v>20047</v>
      </c>
      <c r="AK1176" s="81" t="s">
        <v>5143</v>
      </c>
      <c r="AL1176" s="85" t="s">
        <v>22629</v>
      </c>
      <c r="AM1176" s="81" t="s">
        <v>5624</v>
      </c>
      <c r="AN1176" s="83">
        <v>40191.916261574072</v>
      </c>
      <c r="AO1176" s="85" t="s">
        <v>23528</v>
      </c>
      <c r="AP1176" s="81" t="b">
        <v>0</v>
      </c>
      <c r="AQ1176" s="81" t="b">
        <v>0</v>
      </c>
      <c r="AR1176" s="81" t="b">
        <v>0</v>
      </c>
      <c r="AS1176" s="81" t="s">
        <v>6171</v>
      </c>
      <c r="AT1176" s="81">
        <v>126</v>
      </c>
      <c r="AU1176" s="85" t="s">
        <v>25046</v>
      </c>
      <c r="AV1176" s="81" t="b">
        <v>0</v>
      </c>
      <c r="AW1176" s="81" t="s">
        <v>7170</v>
      </c>
      <c r="AX1176" s="85" t="s">
        <v>28185</v>
      </c>
      <c r="AY1176" s="81" t="s">
        <v>66</v>
      </c>
    </row>
    <row r="1177" spans="1:51" x14ac:dyDescent="0.25">
      <c r="A1177" s="66" t="s">
        <v>8942</v>
      </c>
      <c r="B1177" s="67"/>
      <c r="C1177" s="67"/>
      <c r="D1177" s="68"/>
      <c r="E1177" s="110"/>
      <c r="F1177" s="104" t="s">
        <v>26123</v>
      </c>
      <c r="G1177" s="111"/>
      <c r="H1177" s="71"/>
      <c r="I1177" s="72"/>
      <c r="J1177" s="112"/>
      <c r="K1177" s="71" t="s">
        <v>30305</v>
      </c>
      <c r="L1177" s="113"/>
      <c r="M1177" s="76"/>
      <c r="N1177" s="76"/>
      <c r="O1177" s="77"/>
      <c r="P1177" s="78"/>
      <c r="Q1177" s="78"/>
      <c r="R1177" s="88"/>
      <c r="S1177" s="88"/>
      <c r="T1177" s="88"/>
      <c r="U1177" s="88"/>
      <c r="V1177" s="52"/>
      <c r="W1177" s="52"/>
      <c r="X1177" s="52"/>
      <c r="Y1177" s="52"/>
      <c r="Z1177" s="51"/>
      <c r="AA1177" s="73"/>
      <c r="AB1177" s="73"/>
      <c r="AC1177" s="74"/>
      <c r="AD1177" s="81" t="s">
        <v>18072</v>
      </c>
      <c r="AE1177" s="81">
        <v>65</v>
      </c>
      <c r="AF1177" s="81">
        <v>347</v>
      </c>
      <c r="AG1177" s="81">
        <v>75127</v>
      </c>
      <c r="AH1177" s="81">
        <v>0</v>
      </c>
      <c r="AI1177" s="81"/>
      <c r="AJ1177" s="81"/>
      <c r="AK1177" s="81"/>
      <c r="AL1177" s="81"/>
      <c r="AM1177" s="81"/>
      <c r="AN1177" s="83">
        <v>41053.913784722223</v>
      </c>
      <c r="AO1177" s="81"/>
      <c r="AP1177" s="81" t="b">
        <v>0</v>
      </c>
      <c r="AQ1177" s="81" t="b">
        <v>0</v>
      </c>
      <c r="AR1177" s="81" t="b">
        <v>0</v>
      </c>
      <c r="AS1177" s="81" t="s">
        <v>6171</v>
      </c>
      <c r="AT1177" s="81">
        <v>77</v>
      </c>
      <c r="AU1177" s="85" t="s">
        <v>25047</v>
      </c>
      <c r="AV1177" s="81" t="b">
        <v>0</v>
      </c>
      <c r="AW1177" s="81" t="s">
        <v>7170</v>
      </c>
      <c r="AX1177" s="85" t="s">
        <v>28186</v>
      </c>
      <c r="AY1177" s="81" t="s">
        <v>66</v>
      </c>
    </row>
    <row r="1178" spans="1:51" x14ac:dyDescent="0.25">
      <c r="A1178" s="66" t="s">
        <v>8943</v>
      </c>
      <c r="B1178" s="67"/>
      <c r="C1178" s="67"/>
      <c r="D1178" s="68"/>
      <c r="E1178" s="110"/>
      <c r="F1178" s="104" t="s">
        <v>26124</v>
      </c>
      <c r="G1178" s="111"/>
      <c r="H1178" s="71"/>
      <c r="I1178" s="72"/>
      <c r="J1178" s="112"/>
      <c r="K1178" s="71" t="s">
        <v>30306</v>
      </c>
      <c r="L1178" s="113"/>
      <c r="M1178" s="76"/>
      <c r="N1178" s="76"/>
      <c r="O1178" s="77"/>
      <c r="P1178" s="78"/>
      <c r="Q1178" s="78"/>
      <c r="R1178" s="88"/>
      <c r="S1178" s="88"/>
      <c r="T1178" s="88"/>
      <c r="U1178" s="88"/>
      <c r="V1178" s="52"/>
      <c r="W1178" s="52"/>
      <c r="X1178" s="52"/>
      <c r="Y1178" s="52"/>
      <c r="Z1178" s="51"/>
      <c r="AA1178" s="73"/>
      <c r="AB1178" s="73"/>
      <c r="AC1178" s="74"/>
      <c r="AD1178" s="81" t="s">
        <v>18073</v>
      </c>
      <c r="AE1178" s="81">
        <v>1260</v>
      </c>
      <c r="AF1178" s="81">
        <v>1877</v>
      </c>
      <c r="AG1178" s="81">
        <v>15888</v>
      </c>
      <c r="AH1178" s="81">
        <v>5584</v>
      </c>
      <c r="AI1178" s="81"/>
      <c r="AJ1178" s="81" t="s">
        <v>20048</v>
      </c>
      <c r="AK1178" s="81" t="s">
        <v>5261</v>
      </c>
      <c r="AL1178" s="81"/>
      <c r="AM1178" s="81"/>
      <c r="AN1178" s="83">
        <v>41691.633703703701</v>
      </c>
      <c r="AO1178" s="85" t="s">
        <v>23529</v>
      </c>
      <c r="AP1178" s="81" t="b">
        <v>1</v>
      </c>
      <c r="AQ1178" s="81" t="b">
        <v>0</v>
      </c>
      <c r="AR1178" s="81" t="b">
        <v>0</v>
      </c>
      <c r="AS1178" s="81" t="s">
        <v>6171</v>
      </c>
      <c r="AT1178" s="81">
        <v>8</v>
      </c>
      <c r="AU1178" s="85" t="s">
        <v>6192</v>
      </c>
      <c r="AV1178" s="81" t="b">
        <v>0</v>
      </c>
      <c r="AW1178" s="81" t="s">
        <v>7170</v>
      </c>
      <c r="AX1178" s="85" t="s">
        <v>28187</v>
      </c>
      <c r="AY1178" s="81" t="s">
        <v>66</v>
      </c>
    </row>
    <row r="1179" spans="1:51" x14ac:dyDescent="0.25">
      <c r="A1179" s="66" t="s">
        <v>8944</v>
      </c>
      <c r="B1179" s="67"/>
      <c r="C1179" s="67"/>
      <c r="D1179" s="68"/>
      <c r="E1179" s="110"/>
      <c r="F1179" s="104" t="s">
        <v>26125</v>
      </c>
      <c r="G1179" s="111"/>
      <c r="H1179" s="71"/>
      <c r="I1179" s="72"/>
      <c r="J1179" s="112"/>
      <c r="K1179" s="71" t="s">
        <v>30307</v>
      </c>
      <c r="L1179" s="113"/>
      <c r="M1179" s="76"/>
      <c r="N1179" s="76"/>
      <c r="O1179" s="77"/>
      <c r="P1179" s="78"/>
      <c r="Q1179" s="78"/>
      <c r="R1179" s="88"/>
      <c r="S1179" s="88"/>
      <c r="T1179" s="88"/>
      <c r="U1179" s="88"/>
      <c r="V1179" s="52"/>
      <c r="W1179" s="52"/>
      <c r="X1179" s="52"/>
      <c r="Y1179" s="52"/>
      <c r="Z1179" s="51"/>
      <c r="AA1179" s="73"/>
      <c r="AB1179" s="73"/>
      <c r="AC1179" s="74"/>
      <c r="AD1179" s="81" t="s">
        <v>18074</v>
      </c>
      <c r="AE1179" s="81">
        <v>2898</v>
      </c>
      <c r="AF1179" s="81">
        <v>1194</v>
      </c>
      <c r="AG1179" s="81">
        <v>20990</v>
      </c>
      <c r="AH1179" s="81">
        <v>2312</v>
      </c>
      <c r="AI1179" s="81">
        <v>-28800</v>
      </c>
      <c r="AJ1179" s="81" t="s">
        <v>20049</v>
      </c>
      <c r="AK1179" s="81" t="s">
        <v>21666</v>
      </c>
      <c r="AL1179" s="85" t="s">
        <v>22630</v>
      </c>
      <c r="AM1179" s="81" t="s">
        <v>5617</v>
      </c>
      <c r="AN1179" s="83">
        <v>39979.508159722223</v>
      </c>
      <c r="AO1179" s="85" t="s">
        <v>23530</v>
      </c>
      <c r="AP1179" s="81" t="b">
        <v>0</v>
      </c>
      <c r="AQ1179" s="81" t="b">
        <v>0</v>
      </c>
      <c r="AR1179" s="81" t="b">
        <v>0</v>
      </c>
      <c r="AS1179" s="81" t="s">
        <v>6171</v>
      </c>
      <c r="AT1179" s="81">
        <v>30</v>
      </c>
      <c r="AU1179" s="85" t="s">
        <v>25048</v>
      </c>
      <c r="AV1179" s="81" t="b">
        <v>0</v>
      </c>
      <c r="AW1179" s="81" t="s">
        <v>7170</v>
      </c>
      <c r="AX1179" s="85" t="s">
        <v>28188</v>
      </c>
      <c r="AY1179" s="81" t="s">
        <v>66</v>
      </c>
    </row>
    <row r="1180" spans="1:51" x14ac:dyDescent="0.25">
      <c r="A1180" s="66" t="s">
        <v>8945</v>
      </c>
      <c r="B1180" s="67"/>
      <c r="C1180" s="67"/>
      <c r="D1180" s="68"/>
      <c r="E1180" s="110"/>
      <c r="F1180" s="104" t="s">
        <v>26126</v>
      </c>
      <c r="G1180" s="111"/>
      <c r="H1180" s="71"/>
      <c r="I1180" s="72"/>
      <c r="J1180" s="112"/>
      <c r="K1180" s="71" t="s">
        <v>30308</v>
      </c>
      <c r="L1180" s="113"/>
      <c r="M1180" s="76"/>
      <c r="N1180" s="76"/>
      <c r="O1180" s="77"/>
      <c r="P1180" s="78"/>
      <c r="Q1180" s="78"/>
      <c r="R1180" s="88"/>
      <c r="S1180" s="88"/>
      <c r="T1180" s="88"/>
      <c r="U1180" s="88"/>
      <c r="V1180" s="52"/>
      <c r="W1180" s="52"/>
      <c r="X1180" s="52"/>
      <c r="Y1180" s="52"/>
      <c r="Z1180" s="51"/>
      <c r="AA1180" s="73"/>
      <c r="AB1180" s="73"/>
      <c r="AC1180" s="74"/>
      <c r="AD1180" s="81" t="s">
        <v>18075</v>
      </c>
      <c r="AE1180" s="81">
        <v>290</v>
      </c>
      <c r="AF1180" s="81">
        <v>207</v>
      </c>
      <c r="AG1180" s="81">
        <v>6681</v>
      </c>
      <c r="AH1180" s="81">
        <v>660</v>
      </c>
      <c r="AI1180" s="81">
        <v>-28800</v>
      </c>
      <c r="AJ1180" s="81" t="s">
        <v>20050</v>
      </c>
      <c r="AK1180" s="81" t="s">
        <v>21667</v>
      </c>
      <c r="AL1180" s="81"/>
      <c r="AM1180" s="81" t="s">
        <v>5617</v>
      </c>
      <c r="AN1180" s="83">
        <v>39933.868483796294</v>
      </c>
      <c r="AO1180" s="85" t="s">
        <v>23531</v>
      </c>
      <c r="AP1180" s="81" t="b">
        <v>0</v>
      </c>
      <c r="AQ1180" s="81" t="b">
        <v>0</v>
      </c>
      <c r="AR1180" s="81" t="b">
        <v>1</v>
      </c>
      <c r="AS1180" s="81" t="s">
        <v>6171</v>
      </c>
      <c r="AT1180" s="81">
        <v>0</v>
      </c>
      <c r="AU1180" s="85" t="s">
        <v>25049</v>
      </c>
      <c r="AV1180" s="81" t="b">
        <v>0</v>
      </c>
      <c r="AW1180" s="81" t="s">
        <v>7170</v>
      </c>
      <c r="AX1180" s="85" t="s">
        <v>28189</v>
      </c>
      <c r="AY1180" s="81" t="s">
        <v>66</v>
      </c>
    </row>
    <row r="1181" spans="1:51" x14ac:dyDescent="0.25">
      <c r="A1181" s="66" t="s">
        <v>8946</v>
      </c>
      <c r="B1181" s="67"/>
      <c r="C1181" s="67"/>
      <c r="D1181" s="68"/>
      <c r="E1181" s="110"/>
      <c r="F1181" s="104" t="s">
        <v>26127</v>
      </c>
      <c r="G1181" s="111"/>
      <c r="H1181" s="71"/>
      <c r="I1181" s="72"/>
      <c r="J1181" s="112"/>
      <c r="K1181" s="71" t="s">
        <v>30309</v>
      </c>
      <c r="L1181" s="113"/>
      <c r="M1181" s="76"/>
      <c r="N1181" s="76"/>
      <c r="O1181" s="77"/>
      <c r="P1181" s="78"/>
      <c r="Q1181" s="78"/>
      <c r="R1181" s="88"/>
      <c r="S1181" s="88"/>
      <c r="T1181" s="88"/>
      <c r="U1181" s="88"/>
      <c r="V1181" s="52"/>
      <c r="W1181" s="52"/>
      <c r="X1181" s="52"/>
      <c r="Y1181" s="52"/>
      <c r="Z1181" s="51"/>
      <c r="AA1181" s="73"/>
      <c r="AB1181" s="73"/>
      <c r="AC1181" s="74"/>
      <c r="AD1181" s="81" t="s">
        <v>18076</v>
      </c>
      <c r="AE1181" s="81">
        <v>17</v>
      </c>
      <c r="AF1181" s="81">
        <v>10</v>
      </c>
      <c r="AG1181" s="81">
        <v>642</v>
      </c>
      <c r="AH1181" s="81">
        <v>0</v>
      </c>
      <c r="AI1181" s="81"/>
      <c r="AJ1181" s="81"/>
      <c r="AK1181" s="81"/>
      <c r="AL1181" s="81"/>
      <c r="AM1181" s="81"/>
      <c r="AN1181" s="83">
        <v>42397.115034722221</v>
      </c>
      <c r="AO1181" s="81"/>
      <c r="AP1181" s="81" t="b">
        <v>1</v>
      </c>
      <c r="AQ1181" s="81" t="b">
        <v>0</v>
      </c>
      <c r="AR1181" s="81" t="b">
        <v>0</v>
      </c>
      <c r="AS1181" s="81" t="s">
        <v>6171</v>
      </c>
      <c r="AT1181" s="81">
        <v>3</v>
      </c>
      <c r="AU1181" s="81"/>
      <c r="AV1181" s="81" t="b">
        <v>0</v>
      </c>
      <c r="AW1181" s="81" t="s">
        <v>7170</v>
      </c>
      <c r="AX1181" s="85" t="s">
        <v>28190</v>
      </c>
      <c r="AY1181" s="81" t="s">
        <v>66</v>
      </c>
    </row>
    <row r="1182" spans="1:51" x14ac:dyDescent="0.25">
      <c r="A1182" s="66" t="s">
        <v>8948</v>
      </c>
      <c r="B1182" s="67"/>
      <c r="C1182" s="67"/>
      <c r="D1182" s="68"/>
      <c r="E1182" s="110"/>
      <c r="F1182" s="104" t="s">
        <v>26128</v>
      </c>
      <c r="G1182" s="111"/>
      <c r="H1182" s="71"/>
      <c r="I1182" s="72"/>
      <c r="J1182" s="112"/>
      <c r="K1182" s="71" t="s">
        <v>30310</v>
      </c>
      <c r="L1182" s="113"/>
      <c r="M1182" s="76"/>
      <c r="N1182" s="76"/>
      <c r="O1182" s="77"/>
      <c r="P1182" s="78"/>
      <c r="Q1182" s="78"/>
      <c r="R1182" s="88"/>
      <c r="S1182" s="88"/>
      <c r="T1182" s="88"/>
      <c r="U1182" s="88"/>
      <c r="V1182" s="52"/>
      <c r="W1182" s="52"/>
      <c r="X1182" s="52"/>
      <c r="Y1182" s="52"/>
      <c r="Z1182" s="51"/>
      <c r="AA1182" s="73"/>
      <c r="AB1182" s="73"/>
      <c r="AC1182" s="74"/>
      <c r="AD1182" s="81" t="s">
        <v>18077</v>
      </c>
      <c r="AE1182" s="81">
        <v>204</v>
      </c>
      <c r="AF1182" s="81">
        <v>3583</v>
      </c>
      <c r="AG1182" s="81">
        <v>12241</v>
      </c>
      <c r="AH1182" s="81">
        <v>601</v>
      </c>
      <c r="AI1182" s="81">
        <v>-21600</v>
      </c>
      <c r="AJ1182" s="81" t="s">
        <v>20051</v>
      </c>
      <c r="AK1182" s="81" t="s">
        <v>21481</v>
      </c>
      <c r="AL1182" s="85" t="s">
        <v>22631</v>
      </c>
      <c r="AM1182" s="81" t="s">
        <v>5621</v>
      </c>
      <c r="AN1182" s="83">
        <v>40132.368935185186</v>
      </c>
      <c r="AO1182" s="85" t="s">
        <v>23532</v>
      </c>
      <c r="AP1182" s="81" t="b">
        <v>0</v>
      </c>
      <c r="AQ1182" s="81" t="b">
        <v>0</v>
      </c>
      <c r="AR1182" s="81" t="b">
        <v>0</v>
      </c>
      <c r="AS1182" s="81" t="s">
        <v>6171</v>
      </c>
      <c r="AT1182" s="81">
        <v>369</v>
      </c>
      <c r="AU1182" s="85" t="s">
        <v>6302</v>
      </c>
      <c r="AV1182" s="81" t="b">
        <v>1</v>
      </c>
      <c r="AW1182" s="81" t="s">
        <v>7170</v>
      </c>
      <c r="AX1182" s="85" t="s">
        <v>28191</v>
      </c>
      <c r="AY1182" s="81" t="s">
        <v>66</v>
      </c>
    </row>
    <row r="1183" spans="1:51" x14ac:dyDescent="0.25">
      <c r="A1183" s="66" t="s">
        <v>8949</v>
      </c>
      <c r="B1183" s="67"/>
      <c r="C1183" s="67"/>
      <c r="D1183" s="68"/>
      <c r="E1183" s="110"/>
      <c r="F1183" s="104" t="s">
        <v>26129</v>
      </c>
      <c r="G1183" s="111"/>
      <c r="H1183" s="71"/>
      <c r="I1183" s="72"/>
      <c r="J1183" s="112"/>
      <c r="K1183" s="71" t="s">
        <v>30311</v>
      </c>
      <c r="L1183" s="113"/>
      <c r="M1183" s="76"/>
      <c r="N1183" s="76"/>
      <c r="O1183" s="77"/>
      <c r="P1183" s="78"/>
      <c r="Q1183" s="78"/>
      <c r="R1183" s="88"/>
      <c r="S1183" s="88"/>
      <c r="T1183" s="88"/>
      <c r="U1183" s="88"/>
      <c r="V1183" s="52"/>
      <c r="W1183" s="52"/>
      <c r="X1183" s="52"/>
      <c r="Y1183" s="52"/>
      <c r="Z1183" s="51"/>
      <c r="AA1183" s="73"/>
      <c r="AB1183" s="73"/>
      <c r="AC1183" s="74"/>
      <c r="AD1183" s="81" t="s">
        <v>18078</v>
      </c>
      <c r="AE1183" s="81">
        <v>478</v>
      </c>
      <c r="AF1183" s="81">
        <v>612</v>
      </c>
      <c r="AG1183" s="81">
        <v>13833</v>
      </c>
      <c r="AH1183" s="81">
        <v>14785</v>
      </c>
      <c r="AI1183" s="81"/>
      <c r="AJ1183" s="81" t="s">
        <v>20052</v>
      </c>
      <c r="AK1183" s="81" t="s">
        <v>21668</v>
      </c>
      <c r="AL1183" s="81"/>
      <c r="AM1183" s="81"/>
      <c r="AN1183" s="83">
        <v>41249.994942129626</v>
      </c>
      <c r="AO1183" s="85" t="s">
        <v>23533</v>
      </c>
      <c r="AP1183" s="81" t="b">
        <v>1</v>
      </c>
      <c r="AQ1183" s="81" t="b">
        <v>0</v>
      </c>
      <c r="AR1183" s="81" t="b">
        <v>1</v>
      </c>
      <c r="AS1183" s="81" t="s">
        <v>6171</v>
      </c>
      <c r="AT1183" s="81">
        <v>1</v>
      </c>
      <c r="AU1183" s="85" t="s">
        <v>6192</v>
      </c>
      <c r="AV1183" s="81" t="b">
        <v>0</v>
      </c>
      <c r="AW1183" s="81" t="s">
        <v>7170</v>
      </c>
      <c r="AX1183" s="85" t="s">
        <v>28192</v>
      </c>
      <c r="AY1183" s="81" t="s">
        <v>66</v>
      </c>
    </row>
    <row r="1184" spans="1:51" x14ac:dyDescent="0.25">
      <c r="A1184" s="66" t="s">
        <v>8950</v>
      </c>
      <c r="B1184" s="67"/>
      <c r="C1184" s="67"/>
      <c r="D1184" s="68"/>
      <c r="E1184" s="110"/>
      <c r="F1184" s="104" t="s">
        <v>26130</v>
      </c>
      <c r="G1184" s="111"/>
      <c r="H1184" s="71"/>
      <c r="I1184" s="72"/>
      <c r="J1184" s="112"/>
      <c r="K1184" s="71" t="s">
        <v>30312</v>
      </c>
      <c r="L1184" s="113"/>
      <c r="M1184" s="76"/>
      <c r="N1184" s="76"/>
      <c r="O1184" s="77"/>
      <c r="P1184" s="78"/>
      <c r="Q1184" s="78"/>
      <c r="R1184" s="88"/>
      <c r="S1184" s="88"/>
      <c r="T1184" s="88"/>
      <c r="U1184" s="88"/>
      <c r="V1184" s="52"/>
      <c r="W1184" s="52"/>
      <c r="X1184" s="52"/>
      <c r="Y1184" s="52"/>
      <c r="Z1184" s="51"/>
      <c r="AA1184" s="73"/>
      <c r="AB1184" s="73"/>
      <c r="AC1184" s="74"/>
      <c r="AD1184" s="81" t="s">
        <v>18079</v>
      </c>
      <c r="AE1184" s="81">
        <v>247</v>
      </c>
      <c r="AF1184" s="81">
        <v>1208</v>
      </c>
      <c r="AG1184" s="81">
        <v>97386</v>
      </c>
      <c r="AH1184" s="81">
        <v>6437</v>
      </c>
      <c r="AI1184" s="81">
        <v>28800</v>
      </c>
      <c r="AJ1184" s="81" t="s">
        <v>20053</v>
      </c>
      <c r="AK1184" s="81" t="s">
        <v>21669</v>
      </c>
      <c r="AL1184" s="85" t="s">
        <v>22632</v>
      </c>
      <c r="AM1184" s="81" t="s">
        <v>5612</v>
      </c>
      <c r="AN1184" s="83">
        <v>41051.9690625</v>
      </c>
      <c r="AO1184" s="85" t="s">
        <v>23534</v>
      </c>
      <c r="AP1184" s="81" t="b">
        <v>0</v>
      </c>
      <c r="AQ1184" s="81" t="b">
        <v>0</v>
      </c>
      <c r="AR1184" s="81" t="b">
        <v>1</v>
      </c>
      <c r="AS1184" s="81" t="s">
        <v>6171</v>
      </c>
      <c r="AT1184" s="81">
        <v>52</v>
      </c>
      <c r="AU1184" s="85" t="s">
        <v>25050</v>
      </c>
      <c r="AV1184" s="81" t="b">
        <v>0</v>
      </c>
      <c r="AW1184" s="81" t="s">
        <v>7170</v>
      </c>
      <c r="AX1184" s="85" t="s">
        <v>28193</v>
      </c>
      <c r="AY1184" s="81" t="s">
        <v>66</v>
      </c>
    </row>
    <row r="1185" spans="1:51" x14ac:dyDescent="0.25">
      <c r="A1185" s="66" t="s">
        <v>8951</v>
      </c>
      <c r="B1185" s="67"/>
      <c r="C1185" s="67"/>
      <c r="D1185" s="68"/>
      <c r="E1185" s="110"/>
      <c r="F1185" s="104" t="s">
        <v>26131</v>
      </c>
      <c r="G1185" s="111"/>
      <c r="H1185" s="71"/>
      <c r="I1185" s="72"/>
      <c r="J1185" s="112"/>
      <c r="K1185" s="71" t="s">
        <v>30313</v>
      </c>
      <c r="L1185" s="113"/>
      <c r="M1185" s="76"/>
      <c r="N1185" s="76"/>
      <c r="O1185" s="77"/>
      <c r="P1185" s="78"/>
      <c r="Q1185" s="78"/>
      <c r="R1185" s="88"/>
      <c r="S1185" s="88"/>
      <c r="T1185" s="88"/>
      <c r="U1185" s="88"/>
      <c r="V1185" s="52"/>
      <c r="W1185" s="52"/>
      <c r="X1185" s="52"/>
      <c r="Y1185" s="52"/>
      <c r="Z1185" s="51"/>
      <c r="AA1185" s="73"/>
      <c r="AB1185" s="73"/>
      <c r="AC1185" s="74"/>
      <c r="AD1185" s="81" t="s">
        <v>18080</v>
      </c>
      <c r="AE1185" s="81">
        <v>327</v>
      </c>
      <c r="AF1185" s="81">
        <v>1639</v>
      </c>
      <c r="AG1185" s="81">
        <v>49652</v>
      </c>
      <c r="AH1185" s="81">
        <v>6</v>
      </c>
      <c r="AI1185" s="81">
        <v>-28800</v>
      </c>
      <c r="AJ1185" s="81" t="s">
        <v>20054</v>
      </c>
      <c r="AK1185" s="81" t="s">
        <v>21670</v>
      </c>
      <c r="AL1185" s="85" t="s">
        <v>22633</v>
      </c>
      <c r="AM1185" s="81" t="s">
        <v>5617</v>
      </c>
      <c r="AN1185" s="83">
        <v>40255.187002314815</v>
      </c>
      <c r="AO1185" s="85" t="s">
        <v>23535</v>
      </c>
      <c r="AP1185" s="81" t="b">
        <v>0</v>
      </c>
      <c r="AQ1185" s="81" t="b">
        <v>0</v>
      </c>
      <c r="AR1185" s="81" t="b">
        <v>0</v>
      </c>
      <c r="AS1185" s="81" t="s">
        <v>6171</v>
      </c>
      <c r="AT1185" s="81">
        <v>96</v>
      </c>
      <c r="AU1185" s="85" t="s">
        <v>25051</v>
      </c>
      <c r="AV1185" s="81" t="b">
        <v>0</v>
      </c>
      <c r="AW1185" s="81" t="s">
        <v>7170</v>
      </c>
      <c r="AX1185" s="85" t="s">
        <v>28194</v>
      </c>
      <c r="AY1185" s="81" t="s">
        <v>66</v>
      </c>
    </row>
    <row r="1186" spans="1:51" x14ac:dyDescent="0.25">
      <c r="A1186" s="66" t="s">
        <v>8952</v>
      </c>
      <c r="B1186" s="67"/>
      <c r="C1186" s="67"/>
      <c r="D1186" s="68"/>
      <c r="E1186" s="110"/>
      <c r="F1186" s="104" t="s">
        <v>26132</v>
      </c>
      <c r="G1186" s="111"/>
      <c r="H1186" s="71"/>
      <c r="I1186" s="72"/>
      <c r="J1186" s="112"/>
      <c r="K1186" s="71" t="s">
        <v>30314</v>
      </c>
      <c r="L1186" s="113"/>
      <c r="M1186" s="76"/>
      <c r="N1186" s="76"/>
      <c r="O1186" s="77"/>
      <c r="P1186" s="78"/>
      <c r="Q1186" s="78"/>
      <c r="R1186" s="88"/>
      <c r="S1186" s="88"/>
      <c r="T1186" s="88"/>
      <c r="U1186" s="88"/>
      <c r="V1186" s="52"/>
      <c r="W1186" s="52"/>
      <c r="X1186" s="52"/>
      <c r="Y1186" s="52"/>
      <c r="Z1186" s="51"/>
      <c r="AA1186" s="73"/>
      <c r="AB1186" s="73"/>
      <c r="AC1186" s="74"/>
      <c r="AD1186" s="81" t="s">
        <v>18081</v>
      </c>
      <c r="AE1186" s="81">
        <v>481</v>
      </c>
      <c r="AF1186" s="81">
        <v>388</v>
      </c>
      <c r="AG1186" s="81">
        <v>17163</v>
      </c>
      <c r="AH1186" s="81">
        <v>1413</v>
      </c>
      <c r="AI1186" s="81"/>
      <c r="AJ1186" s="81" t="s">
        <v>20055</v>
      </c>
      <c r="AK1186" s="81" t="s">
        <v>21671</v>
      </c>
      <c r="AL1186" s="85" t="s">
        <v>22634</v>
      </c>
      <c r="AM1186" s="81"/>
      <c r="AN1186" s="83">
        <v>41314.161956018521</v>
      </c>
      <c r="AO1186" s="85" t="s">
        <v>23536</v>
      </c>
      <c r="AP1186" s="81" t="b">
        <v>0</v>
      </c>
      <c r="AQ1186" s="81" t="b">
        <v>0</v>
      </c>
      <c r="AR1186" s="81" t="b">
        <v>1</v>
      </c>
      <c r="AS1186" s="81" t="s">
        <v>6171</v>
      </c>
      <c r="AT1186" s="81">
        <v>0</v>
      </c>
      <c r="AU1186" s="85" t="s">
        <v>6192</v>
      </c>
      <c r="AV1186" s="81" t="b">
        <v>0</v>
      </c>
      <c r="AW1186" s="81" t="s">
        <v>7170</v>
      </c>
      <c r="AX1186" s="85" t="s">
        <v>28195</v>
      </c>
      <c r="AY1186" s="81" t="s">
        <v>66</v>
      </c>
    </row>
    <row r="1187" spans="1:51" x14ac:dyDescent="0.25">
      <c r="A1187" s="66" t="s">
        <v>8953</v>
      </c>
      <c r="B1187" s="67"/>
      <c r="C1187" s="67"/>
      <c r="D1187" s="68"/>
      <c r="E1187" s="110"/>
      <c r="F1187" s="104" t="s">
        <v>26133</v>
      </c>
      <c r="G1187" s="111"/>
      <c r="H1187" s="71"/>
      <c r="I1187" s="72"/>
      <c r="J1187" s="112"/>
      <c r="K1187" s="71" t="s">
        <v>30315</v>
      </c>
      <c r="L1187" s="113"/>
      <c r="M1187" s="76"/>
      <c r="N1187" s="76"/>
      <c r="O1187" s="77"/>
      <c r="P1187" s="78"/>
      <c r="Q1187" s="78"/>
      <c r="R1187" s="88"/>
      <c r="S1187" s="88"/>
      <c r="T1187" s="88"/>
      <c r="U1187" s="88"/>
      <c r="V1187" s="52"/>
      <c r="W1187" s="52"/>
      <c r="X1187" s="52"/>
      <c r="Y1187" s="52"/>
      <c r="Z1187" s="51"/>
      <c r="AA1187" s="73"/>
      <c r="AB1187" s="73"/>
      <c r="AC1187" s="74"/>
      <c r="AD1187" s="81" t="s">
        <v>18082</v>
      </c>
      <c r="AE1187" s="81">
        <v>11</v>
      </c>
      <c r="AF1187" s="81">
        <v>5</v>
      </c>
      <c r="AG1187" s="81">
        <v>2163</v>
      </c>
      <c r="AH1187" s="81">
        <v>0</v>
      </c>
      <c r="AI1187" s="81">
        <v>-28800</v>
      </c>
      <c r="AJ1187" s="81" t="s">
        <v>20056</v>
      </c>
      <c r="AK1187" s="81" t="s">
        <v>21672</v>
      </c>
      <c r="AL1187" s="85" t="s">
        <v>22635</v>
      </c>
      <c r="AM1187" s="81" t="s">
        <v>5617</v>
      </c>
      <c r="AN1187" s="83">
        <v>41354.947743055556</v>
      </c>
      <c r="AO1187" s="85" t="s">
        <v>23537</v>
      </c>
      <c r="AP1187" s="81" t="b">
        <v>0</v>
      </c>
      <c r="AQ1187" s="81" t="b">
        <v>0</v>
      </c>
      <c r="AR1187" s="81" t="b">
        <v>0</v>
      </c>
      <c r="AS1187" s="81" t="s">
        <v>6171</v>
      </c>
      <c r="AT1187" s="81">
        <v>0</v>
      </c>
      <c r="AU1187" s="85" t="s">
        <v>6196</v>
      </c>
      <c r="AV1187" s="81" t="b">
        <v>0</v>
      </c>
      <c r="AW1187" s="81" t="s">
        <v>7170</v>
      </c>
      <c r="AX1187" s="85" t="s">
        <v>28196</v>
      </c>
      <c r="AY1187" s="81" t="s">
        <v>66</v>
      </c>
    </row>
    <row r="1188" spans="1:51" x14ac:dyDescent="0.25">
      <c r="A1188" s="66" t="s">
        <v>8954</v>
      </c>
      <c r="B1188" s="67"/>
      <c r="C1188" s="67"/>
      <c r="D1188" s="68"/>
      <c r="E1188" s="110"/>
      <c r="F1188" s="104" t="s">
        <v>26134</v>
      </c>
      <c r="G1188" s="111"/>
      <c r="H1188" s="71"/>
      <c r="I1188" s="72"/>
      <c r="J1188" s="112"/>
      <c r="K1188" s="71" t="s">
        <v>30316</v>
      </c>
      <c r="L1188" s="113"/>
      <c r="M1188" s="76"/>
      <c r="N1188" s="76"/>
      <c r="O1188" s="77"/>
      <c r="P1188" s="78"/>
      <c r="Q1188" s="78"/>
      <c r="R1188" s="88"/>
      <c r="S1188" s="88"/>
      <c r="T1188" s="88"/>
      <c r="U1188" s="88"/>
      <c r="V1188" s="52"/>
      <c r="W1188" s="52"/>
      <c r="X1188" s="52"/>
      <c r="Y1188" s="52"/>
      <c r="Z1188" s="51"/>
      <c r="AA1188" s="73"/>
      <c r="AB1188" s="73"/>
      <c r="AC1188" s="74"/>
      <c r="AD1188" s="81" t="s">
        <v>18083</v>
      </c>
      <c r="AE1188" s="81">
        <v>593</v>
      </c>
      <c r="AF1188" s="81">
        <v>158</v>
      </c>
      <c r="AG1188" s="81">
        <v>1729</v>
      </c>
      <c r="AH1188" s="81">
        <v>152</v>
      </c>
      <c r="AI1188" s="81">
        <v>-21600</v>
      </c>
      <c r="AJ1188" s="81" t="s">
        <v>20057</v>
      </c>
      <c r="AK1188" s="81" t="s">
        <v>21673</v>
      </c>
      <c r="AL1188" s="81"/>
      <c r="AM1188" s="81" t="s">
        <v>5621</v>
      </c>
      <c r="AN1188" s="83">
        <v>40555.165069444447</v>
      </c>
      <c r="AO1188" s="85" t="s">
        <v>23538</v>
      </c>
      <c r="AP1188" s="81" t="b">
        <v>0</v>
      </c>
      <c r="AQ1188" s="81" t="b">
        <v>0</v>
      </c>
      <c r="AR1188" s="81" t="b">
        <v>1</v>
      </c>
      <c r="AS1188" s="81" t="s">
        <v>6171</v>
      </c>
      <c r="AT1188" s="81">
        <v>4</v>
      </c>
      <c r="AU1188" s="85" t="s">
        <v>6222</v>
      </c>
      <c r="AV1188" s="81" t="b">
        <v>0</v>
      </c>
      <c r="AW1188" s="81" t="s">
        <v>7170</v>
      </c>
      <c r="AX1188" s="85" t="s">
        <v>28197</v>
      </c>
      <c r="AY1188" s="81" t="s">
        <v>66</v>
      </c>
    </row>
    <row r="1189" spans="1:51" x14ac:dyDescent="0.25">
      <c r="A1189" s="66" t="s">
        <v>8955</v>
      </c>
      <c r="B1189" s="67"/>
      <c r="C1189" s="67"/>
      <c r="D1189" s="68"/>
      <c r="E1189" s="110"/>
      <c r="F1189" s="104" t="s">
        <v>26135</v>
      </c>
      <c r="G1189" s="111"/>
      <c r="H1189" s="71"/>
      <c r="I1189" s="72"/>
      <c r="J1189" s="112"/>
      <c r="K1189" s="71" t="s">
        <v>30317</v>
      </c>
      <c r="L1189" s="113"/>
      <c r="M1189" s="76"/>
      <c r="N1189" s="76"/>
      <c r="O1189" s="77"/>
      <c r="P1189" s="78"/>
      <c r="Q1189" s="78"/>
      <c r="R1189" s="88"/>
      <c r="S1189" s="88"/>
      <c r="T1189" s="88"/>
      <c r="U1189" s="88"/>
      <c r="V1189" s="52"/>
      <c r="W1189" s="52"/>
      <c r="X1189" s="52"/>
      <c r="Y1189" s="52"/>
      <c r="Z1189" s="51"/>
      <c r="AA1189" s="73"/>
      <c r="AB1189" s="73"/>
      <c r="AC1189" s="74"/>
      <c r="AD1189" s="81" t="s">
        <v>18084</v>
      </c>
      <c r="AE1189" s="81">
        <v>1850</v>
      </c>
      <c r="AF1189" s="81">
        <v>3086</v>
      </c>
      <c r="AG1189" s="81">
        <v>161078</v>
      </c>
      <c r="AH1189" s="81">
        <v>12500</v>
      </c>
      <c r="AI1189" s="81">
        <v>-18000</v>
      </c>
      <c r="AJ1189" s="81" t="s">
        <v>20058</v>
      </c>
      <c r="AK1189" s="81" t="s">
        <v>21674</v>
      </c>
      <c r="AL1189" s="81"/>
      <c r="AM1189" s="81" t="s">
        <v>5619</v>
      </c>
      <c r="AN1189" s="83">
        <v>40739.000277777777</v>
      </c>
      <c r="AO1189" s="85" t="s">
        <v>23539</v>
      </c>
      <c r="AP1189" s="81" t="b">
        <v>0</v>
      </c>
      <c r="AQ1189" s="81" t="b">
        <v>0</v>
      </c>
      <c r="AR1189" s="81" t="b">
        <v>1</v>
      </c>
      <c r="AS1189" s="81" t="s">
        <v>6171</v>
      </c>
      <c r="AT1189" s="81">
        <v>11</v>
      </c>
      <c r="AU1189" s="85" t="s">
        <v>25052</v>
      </c>
      <c r="AV1189" s="81" t="b">
        <v>0</v>
      </c>
      <c r="AW1189" s="81" t="s">
        <v>7170</v>
      </c>
      <c r="AX1189" s="85" t="s">
        <v>28198</v>
      </c>
      <c r="AY1189" s="81" t="s">
        <v>66</v>
      </c>
    </row>
    <row r="1190" spans="1:51" x14ac:dyDescent="0.25">
      <c r="A1190" s="66" t="s">
        <v>8956</v>
      </c>
      <c r="B1190" s="67"/>
      <c r="C1190" s="67"/>
      <c r="D1190" s="68"/>
      <c r="E1190" s="110"/>
      <c r="F1190" s="104" t="s">
        <v>26136</v>
      </c>
      <c r="G1190" s="111"/>
      <c r="H1190" s="71"/>
      <c r="I1190" s="72"/>
      <c r="J1190" s="112"/>
      <c r="K1190" s="71" t="s">
        <v>30318</v>
      </c>
      <c r="L1190" s="113"/>
      <c r="M1190" s="76"/>
      <c r="N1190" s="76"/>
      <c r="O1190" s="77"/>
      <c r="P1190" s="78"/>
      <c r="Q1190" s="78"/>
      <c r="R1190" s="88"/>
      <c r="S1190" s="88"/>
      <c r="T1190" s="88"/>
      <c r="U1190" s="88"/>
      <c r="V1190" s="52"/>
      <c r="W1190" s="52"/>
      <c r="X1190" s="52"/>
      <c r="Y1190" s="52"/>
      <c r="Z1190" s="51"/>
      <c r="AA1190" s="73"/>
      <c r="AB1190" s="73"/>
      <c r="AC1190" s="74"/>
      <c r="AD1190" s="81" t="s">
        <v>8956</v>
      </c>
      <c r="AE1190" s="81">
        <v>0</v>
      </c>
      <c r="AF1190" s="81">
        <v>1070</v>
      </c>
      <c r="AG1190" s="81">
        <v>13987</v>
      </c>
      <c r="AH1190" s="81">
        <v>3</v>
      </c>
      <c r="AI1190" s="81"/>
      <c r="AJ1190" s="81" t="s">
        <v>20059</v>
      </c>
      <c r="AK1190" s="81"/>
      <c r="AL1190" s="85" t="s">
        <v>22636</v>
      </c>
      <c r="AM1190" s="81"/>
      <c r="AN1190" s="83">
        <v>42384.791539351849</v>
      </c>
      <c r="AO1190" s="81"/>
      <c r="AP1190" s="81" t="b">
        <v>1</v>
      </c>
      <c r="AQ1190" s="81" t="b">
        <v>0</v>
      </c>
      <c r="AR1190" s="81" t="b">
        <v>0</v>
      </c>
      <c r="AS1190" s="81" t="s">
        <v>6171</v>
      </c>
      <c r="AT1190" s="81">
        <v>25</v>
      </c>
      <c r="AU1190" s="81"/>
      <c r="AV1190" s="81" t="b">
        <v>0</v>
      </c>
      <c r="AW1190" s="81" t="s">
        <v>7170</v>
      </c>
      <c r="AX1190" s="85" t="s">
        <v>28199</v>
      </c>
      <c r="AY1190" s="81" t="s">
        <v>66</v>
      </c>
    </row>
    <row r="1191" spans="1:51" x14ac:dyDescent="0.25">
      <c r="A1191" s="66" t="s">
        <v>8957</v>
      </c>
      <c r="B1191" s="67"/>
      <c r="C1191" s="67"/>
      <c r="D1191" s="68"/>
      <c r="E1191" s="110"/>
      <c r="F1191" s="104" t="s">
        <v>26137</v>
      </c>
      <c r="G1191" s="111"/>
      <c r="H1191" s="71"/>
      <c r="I1191" s="72"/>
      <c r="J1191" s="112"/>
      <c r="K1191" s="71" t="s">
        <v>30319</v>
      </c>
      <c r="L1191" s="113"/>
      <c r="M1191" s="76"/>
      <c r="N1191" s="76"/>
      <c r="O1191" s="77"/>
      <c r="P1191" s="78"/>
      <c r="Q1191" s="78"/>
      <c r="R1191" s="88"/>
      <c r="S1191" s="88"/>
      <c r="T1191" s="88"/>
      <c r="U1191" s="88"/>
      <c r="V1191" s="52"/>
      <c r="W1191" s="52"/>
      <c r="X1191" s="52"/>
      <c r="Y1191" s="52"/>
      <c r="Z1191" s="51"/>
      <c r="AA1191" s="73"/>
      <c r="AB1191" s="73"/>
      <c r="AC1191" s="74"/>
      <c r="AD1191" s="81" t="s">
        <v>18085</v>
      </c>
      <c r="AE1191" s="81">
        <v>583</v>
      </c>
      <c r="AF1191" s="81">
        <v>496</v>
      </c>
      <c r="AG1191" s="81">
        <v>4107</v>
      </c>
      <c r="AH1191" s="81">
        <v>3355</v>
      </c>
      <c r="AI1191" s="81">
        <v>-18000</v>
      </c>
      <c r="AJ1191" s="81" t="s">
        <v>20060</v>
      </c>
      <c r="AK1191" s="81" t="s">
        <v>21594</v>
      </c>
      <c r="AL1191" s="85" t="s">
        <v>22637</v>
      </c>
      <c r="AM1191" s="81" t="s">
        <v>5616</v>
      </c>
      <c r="AN1191" s="83">
        <v>40029.22587962963</v>
      </c>
      <c r="AO1191" s="85" t="s">
        <v>23540</v>
      </c>
      <c r="AP1191" s="81" t="b">
        <v>0</v>
      </c>
      <c r="AQ1191" s="81" t="b">
        <v>0</v>
      </c>
      <c r="AR1191" s="81" t="b">
        <v>1</v>
      </c>
      <c r="AS1191" s="81" t="s">
        <v>6171</v>
      </c>
      <c r="AT1191" s="81">
        <v>10</v>
      </c>
      <c r="AU1191" s="85" t="s">
        <v>6222</v>
      </c>
      <c r="AV1191" s="81" t="b">
        <v>0</v>
      </c>
      <c r="AW1191" s="81" t="s">
        <v>7170</v>
      </c>
      <c r="AX1191" s="85" t="s">
        <v>28200</v>
      </c>
      <c r="AY1191" s="81" t="s">
        <v>66</v>
      </c>
    </row>
    <row r="1192" spans="1:51" x14ac:dyDescent="0.25">
      <c r="A1192" s="66" t="s">
        <v>8958</v>
      </c>
      <c r="B1192" s="67"/>
      <c r="C1192" s="67"/>
      <c r="D1192" s="68"/>
      <c r="E1192" s="110"/>
      <c r="F1192" s="104" t="s">
        <v>26138</v>
      </c>
      <c r="G1192" s="111"/>
      <c r="H1192" s="71"/>
      <c r="I1192" s="72"/>
      <c r="J1192" s="112"/>
      <c r="K1192" s="71" t="s">
        <v>30320</v>
      </c>
      <c r="L1192" s="113"/>
      <c r="M1192" s="76"/>
      <c r="N1192" s="76"/>
      <c r="O1192" s="77"/>
      <c r="P1192" s="78"/>
      <c r="Q1192" s="78"/>
      <c r="R1192" s="88"/>
      <c r="S1192" s="88"/>
      <c r="T1192" s="88"/>
      <c r="U1192" s="88"/>
      <c r="V1192" s="52"/>
      <c r="W1192" s="52"/>
      <c r="X1192" s="52"/>
      <c r="Y1192" s="52"/>
      <c r="Z1192" s="51"/>
      <c r="AA1192" s="73"/>
      <c r="AB1192" s="73"/>
      <c r="AC1192" s="74"/>
      <c r="AD1192" s="81" t="s">
        <v>18086</v>
      </c>
      <c r="AE1192" s="81">
        <v>523</v>
      </c>
      <c r="AF1192" s="81">
        <v>755</v>
      </c>
      <c r="AG1192" s="81">
        <v>51665</v>
      </c>
      <c r="AH1192" s="81">
        <v>33448</v>
      </c>
      <c r="AI1192" s="81">
        <v>-21600</v>
      </c>
      <c r="AJ1192" s="81" t="s">
        <v>20061</v>
      </c>
      <c r="AK1192" s="81" t="s">
        <v>21675</v>
      </c>
      <c r="AL1192" s="81"/>
      <c r="AM1192" s="81" t="s">
        <v>5621</v>
      </c>
      <c r="AN1192" s="83">
        <v>40705.080520833333</v>
      </c>
      <c r="AO1192" s="85" t="s">
        <v>23541</v>
      </c>
      <c r="AP1192" s="81" t="b">
        <v>0</v>
      </c>
      <c r="AQ1192" s="81" t="b">
        <v>0</v>
      </c>
      <c r="AR1192" s="81" t="b">
        <v>1</v>
      </c>
      <c r="AS1192" s="81" t="s">
        <v>6171</v>
      </c>
      <c r="AT1192" s="81">
        <v>8</v>
      </c>
      <c r="AU1192" s="85" t="s">
        <v>25053</v>
      </c>
      <c r="AV1192" s="81" t="b">
        <v>0</v>
      </c>
      <c r="AW1192" s="81" t="s">
        <v>7170</v>
      </c>
      <c r="AX1192" s="85" t="s">
        <v>28201</v>
      </c>
      <c r="AY1192" s="81" t="s">
        <v>66</v>
      </c>
    </row>
    <row r="1193" spans="1:51" x14ac:dyDescent="0.25">
      <c r="A1193" s="66" t="s">
        <v>8959</v>
      </c>
      <c r="B1193" s="67"/>
      <c r="C1193" s="67"/>
      <c r="D1193" s="68"/>
      <c r="E1193" s="110"/>
      <c r="F1193" s="104" t="s">
        <v>26139</v>
      </c>
      <c r="G1193" s="111"/>
      <c r="H1193" s="71"/>
      <c r="I1193" s="72"/>
      <c r="J1193" s="112"/>
      <c r="K1193" s="71" t="s">
        <v>30321</v>
      </c>
      <c r="L1193" s="113"/>
      <c r="M1193" s="76"/>
      <c r="N1193" s="76"/>
      <c r="O1193" s="77"/>
      <c r="P1193" s="78"/>
      <c r="Q1193" s="78"/>
      <c r="R1193" s="88"/>
      <c r="S1193" s="88"/>
      <c r="T1193" s="88"/>
      <c r="U1193" s="88"/>
      <c r="V1193" s="52"/>
      <c r="W1193" s="52"/>
      <c r="X1193" s="52"/>
      <c r="Y1193" s="52"/>
      <c r="Z1193" s="51"/>
      <c r="AA1193" s="73"/>
      <c r="AB1193" s="73"/>
      <c r="AC1193" s="74"/>
      <c r="AD1193" s="81" t="s">
        <v>18087</v>
      </c>
      <c r="AE1193" s="81">
        <v>71</v>
      </c>
      <c r="AF1193" s="81">
        <v>50</v>
      </c>
      <c r="AG1193" s="81">
        <v>682</v>
      </c>
      <c r="AH1193" s="81">
        <v>341</v>
      </c>
      <c r="AI1193" s="81"/>
      <c r="AJ1193" s="81" t="s">
        <v>20062</v>
      </c>
      <c r="AK1193" s="81" t="s">
        <v>21676</v>
      </c>
      <c r="AL1193" s="81"/>
      <c r="AM1193" s="81"/>
      <c r="AN1193" s="83">
        <v>41747.328831018516</v>
      </c>
      <c r="AO1193" s="81"/>
      <c r="AP1193" s="81" t="b">
        <v>1</v>
      </c>
      <c r="AQ1193" s="81" t="b">
        <v>0</v>
      </c>
      <c r="AR1193" s="81" t="b">
        <v>1</v>
      </c>
      <c r="AS1193" s="81" t="s">
        <v>6171</v>
      </c>
      <c r="AT1193" s="81">
        <v>0</v>
      </c>
      <c r="AU1193" s="85" t="s">
        <v>6192</v>
      </c>
      <c r="AV1193" s="81" t="b">
        <v>0</v>
      </c>
      <c r="AW1193" s="81" t="s">
        <v>7170</v>
      </c>
      <c r="AX1193" s="85" t="s">
        <v>28202</v>
      </c>
      <c r="AY1193" s="81" t="s">
        <v>66</v>
      </c>
    </row>
    <row r="1194" spans="1:51" x14ac:dyDescent="0.25">
      <c r="A1194" s="66" t="s">
        <v>8960</v>
      </c>
      <c r="B1194" s="67"/>
      <c r="C1194" s="67"/>
      <c r="D1194" s="68"/>
      <c r="E1194" s="110"/>
      <c r="F1194" s="104" t="s">
        <v>26140</v>
      </c>
      <c r="G1194" s="111"/>
      <c r="H1194" s="71"/>
      <c r="I1194" s="72"/>
      <c r="J1194" s="112"/>
      <c r="K1194" s="71" t="s">
        <v>30322</v>
      </c>
      <c r="L1194" s="113"/>
      <c r="M1194" s="76"/>
      <c r="N1194" s="76"/>
      <c r="O1194" s="77"/>
      <c r="P1194" s="78"/>
      <c r="Q1194" s="78"/>
      <c r="R1194" s="88"/>
      <c r="S1194" s="88"/>
      <c r="T1194" s="88"/>
      <c r="U1194" s="88"/>
      <c r="V1194" s="52"/>
      <c r="W1194" s="52"/>
      <c r="X1194" s="52"/>
      <c r="Y1194" s="52"/>
      <c r="Z1194" s="51"/>
      <c r="AA1194" s="73"/>
      <c r="AB1194" s="73"/>
      <c r="AC1194" s="74"/>
      <c r="AD1194" s="81" t="s">
        <v>18088</v>
      </c>
      <c r="AE1194" s="81">
        <v>305</v>
      </c>
      <c r="AF1194" s="81">
        <v>420</v>
      </c>
      <c r="AG1194" s="81">
        <v>9512</v>
      </c>
      <c r="AH1194" s="81">
        <v>220</v>
      </c>
      <c r="AI1194" s="81">
        <v>-28800</v>
      </c>
      <c r="AJ1194" s="81" t="s">
        <v>20063</v>
      </c>
      <c r="AK1194" s="81" t="s">
        <v>21677</v>
      </c>
      <c r="AL1194" s="81"/>
      <c r="AM1194" s="81" t="s">
        <v>5617</v>
      </c>
      <c r="AN1194" s="83">
        <v>39927.697604166664</v>
      </c>
      <c r="AO1194" s="85" t="s">
        <v>23542</v>
      </c>
      <c r="AP1194" s="81" t="b">
        <v>1</v>
      </c>
      <c r="AQ1194" s="81" t="b">
        <v>0</v>
      </c>
      <c r="AR1194" s="81" t="b">
        <v>0</v>
      </c>
      <c r="AS1194" s="81" t="s">
        <v>6171</v>
      </c>
      <c r="AT1194" s="81">
        <v>8</v>
      </c>
      <c r="AU1194" s="85" t="s">
        <v>6192</v>
      </c>
      <c r="AV1194" s="81" t="b">
        <v>0</v>
      </c>
      <c r="AW1194" s="81" t="s">
        <v>7170</v>
      </c>
      <c r="AX1194" s="85" t="s">
        <v>28203</v>
      </c>
      <c r="AY1194" s="81" t="s">
        <v>66</v>
      </c>
    </row>
    <row r="1195" spans="1:51" x14ac:dyDescent="0.25">
      <c r="A1195" s="66" t="s">
        <v>8961</v>
      </c>
      <c r="B1195" s="67"/>
      <c r="C1195" s="67"/>
      <c r="D1195" s="68"/>
      <c r="E1195" s="110"/>
      <c r="F1195" s="104" t="s">
        <v>26141</v>
      </c>
      <c r="G1195" s="111"/>
      <c r="H1195" s="71"/>
      <c r="I1195" s="72"/>
      <c r="J1195" s="112"/>
      <c r="K1195" s="71" t="s">
        <v>30323</v>
      </c>
      <c r="L1195" s="113"/>
      <c r="M1195" s="76"/>
      <c r="N1195" s="76"/>
      <c r="O1195" s="77"/>
      <c r="P1195" s="78"/>
      <c r="Q1195" s="78"/>
      <c r="R1195" s="88"/>
      <c r="S1195" s="88"/>
      <c r="T1195" s="88"/>
      <c r="U1195" s="88"/>
      <c r="V1195" s="52"/>
      <c r="W1195" s="52"/>
      <c r="X1195" s="52"/>
      <c r="Y1195" s="52"/>
      <c r="Z1195" s="51"/>
      <c r="AA1195" s="73"/>
      <c r="AB1195" s="73"/>
      <c r="AC1195" s="74"/>
      <c r="AD1195" s="81" t="s">
        <v>18089</v>
      </c>
      <c r="AE1195" s="81">
        <v>712</v>
      </c>
      <c r="AF1195" s="81">
        <v>347</v>
      </c>
      <c r="AG1195" s="81">
        <v>3054</v>
      </c>
      <c r="AH1195" s="81">
        <v>11</v>
      </c>
      <c r="AI1195" s="81">
        <v>-36000</v>
      </c>
      <c r="AJ1195" s="81" t="s">
        <v>20064</v>
      </c>
      <c r="AK1195" s="81" t="s">
        <v>21678</v>
      </c>
      <c r="AL1195" s="85" t="s">
        <v>22638</v>
      </c>
      <c r="AM1195" s="81" t="s">
        <v>5644</v>
      </c>
      <c r="AN1195" s="83">
        <v>40761.096851851849</v>
      </c>
      <c r="AO1195" s="85" t="s">
        <v>23543</v>
      </c>
      <c r="AP1195" s="81" t="b">
        <v>0</v>
      </c>
      <c r="AQ1195" s="81" t="b">
        <v>0</v>
      </c>
      <c r="AR1195" s="81" t="b">
        <v>0</v>
      </c>
      <c r="AS1195" s="81" t="s">
        <v>6171</v>
      </c>
      <c r="AT1195" s="81">
        <v>1</v>
      </c>
      <c r="AU1195" s="85" t="s">
        <v>25054</v>
      </c>
      <c r="AV1195" s="81" t="b">
        <v>0</v>
      </c>
      <c r="AW1195" s="81" t="s">
        <v>7170</v>
      </c>
      <c r="AX1195" s="85" t="s">
        <v>28204</v>
      </c>
      <c r="AY1195" s="81" t="s">
        <v>66</v>
      </c>
    </row>
    <row r="1196" spans="1:51" x14ac:dyDescent="0.25">
      <c r="A1196" s="66" t="s">
        <v>8962</v>
      </c>
      <c r="B1196" s="67"/>
      <c r="C1196" s="67"/>
      <c r="D1196" s="68"/>
      <c r="E1196" s="110"/>
      <c r="F1196" s="104" t="s">
        <v>26142</v>
      </c>
      <c r="G1196" s="111"/>
      <c r="H1196" s="71"/>
      <c r="I1196" s="72"/>
      <c r="J1196" s="112"/>
      <c r="K1196" s="71" t="s">
        <v>30324</v>
      </c>
      <c r="L1196" s="113"/>
      <c r="M1196" s="76"/>
      <c r="N1196" s="76"/>
      <c r="O1196" s="77"/>
      <c r="P1196" s="78"/>
      <c r="Q1196" s="78"/>
      <c r="R1196" s="88"/>
      <c r="S1196" s="88"/>
      <c r="T1196" s="88"/>
      <c r="U1196" s="88"/>
      <c r="V1196" s="52"/>
      <c r="W1196" s="52"/>
      <c r="X1196" s="52"/>
      <c r="Y1196" s="52"/>
      <c r="Z1196" s="51"/>
      <c r="AA1196" s="73"/>
      <c r="AB1196" s="73"/>
      <c r="AC1196" s="74"/>
      <c r="AD1196" s="81" t="s">
        <v>18090</v>
      </c>
      <c r="AE1196" s="81">
        <v>31</v>
      </c>
      <c r="AF1196" s="81">
        <v>10</v>
      </c>
      <c r="AG1196" s="81">
        <v>12</v>
      </c>
      <c r="AH1196" s="81">
        <v>1</v>
      </c>
      <c r="AI1196" s="81"/>
      <c r="AJ1196" s="81"/>
      <c r="AK1196" s="81"/>
      <c r="AL1196" s="81"/>
      <c r="AM1196" s="81"/>
      <c r="AN1196" s="83">
        <v>42373.172789351855</v>
      </c>
      <c r="AO1196" s="85" t="s">
        <v>23544</v>
      </c>
      <c r="AP1196" s="81" t="b">
        <v>1</v>
      </c>
      <c r="AQ1196" s="81" t="b">
        <v>0</v>
      </c>
      <c r="AR1196" s="81" t="b">
        <v>0</v>
      </c>
      <c r="AS1196" s="81" t="s">
        <v>6171</v>
      </c>
      <c r="AT1196" s="81">
        <v>0</v>
      </c>
      <c r="AU1196" s="81"/>
      <c r="AV1196" s="81" t="b">
        <v>0</v>
      </c>
      <c r="AW1196" s="81" t="s">
        <v>7170</v>
      </c>
      <c r="AX1196" s="85" t="s">
        <v>28205</v>
      </c>
      <c r="AY1196" s="81" t="s">
        <v>66</v>
      </c>
    </row>
    <row r="1197" spans="1:51" x14ac:dyDescent="0.25">
      <c r="A1197" s="66" t="s">
        <v>8963</v>
      </c>
      <c r="B1197" s="67"/>
      <c r="C1197" s="67"/>
      <c r="D1197" s="68"/>
      <c r="E1197" s="110"/>
      <c r="F1197" s="104" t="s">
        <v>26143</v>
      </c>
      <c r="G1197" s="111"/>
      <c r="H1197" s="71"/>
      <c r="I1197" s="72"/>
      <c r="J1197" s="112"/>
      <c r="K1197" s="71" t="s">
        <v>30325</v>
      </c>
      <c r="L1197" s="113"/>
      <c r="M1197" s="76"/>
      <c r="N1197" s="76"/>
      <c r="O1197" s="77"/>
      <c r="P1197" s="78"/>
      <c r="Q1197" s="78"/>
      <c r="R1197" s="88"/>
      <c r="S1197" s="88"/>
      <c r="T1197" s="88"/>
      <c r="U1197" s="88"/>
      <c r="V1197" s="52"/>
      <c r="W1197" s="52"/>
      <c r="X1197" s="52"/>
      <c r="Y1197" s="52"/>
      <c r="Z1197" s="51"/>
      <c r="AA1197" s="73"/>
      <c r="AB1197" s="73"/>
      <c r="AC1197" s="74"/>
      <c r="AD1197" s="81" t="s">
        <v>18091</v>
      </c>
      <c r="AE1197" s="81">
        <v>582</v>
      </c>
      <c r="AF1197" s="81">
        <v>427</v>
      </c>
      <c r="AG1197" s="81">
        <v>6823</v>
      </c>
      <c r="AH1197" s="81">
        <v>4</v>
      </c>
      <c r="AI1197" s="81"/>
      <c r="AJ1197" s="81" t="s">
        <v>20065</v>
      </c>
      <c r="AK1197" s="81" t="s">
        <v>21679</v>
      </c>
      <c r="AL1197" s="81"/>
      <c r="AM1197" s="81"/>
      <c r="AN1197" s="83">
        <v>40659.848946759259</v>
      </c>
      <c r="AO1197" s="85" t="s">
        <v>23545</v>
      </c>
      <c r="AP1197" s="81" t="b">
        <v>0</v>
      </c>
      <c r="AQ1197" s="81" t="b">
        <v>0</v>
      </c>
      <c r="AR1197" s="81" t="b">
        <v>0</v>
      </c>
      <c r="AS1197" s="81" t="s">
        <v>6171</v>
      </c>
      <c r="AT1197" s="81">
        <v>4</v>
      </c>
      <c r="AU1197" s="85" t="s">
        <v>25055</v>
      </c>
      <c r="AV1197" s="81" t="b">
        <v>0</v>
      </c>
      <c r="AW1197" s="81" t="s">
        <v>7170</v>
      </c>
      <c r="AX1197" s="85" t="s">
        <v>28206</v>
      </c>
      <c r="AY1197" s="81" t="s">
        <v>66</v>
      </c>
    </row>
    <row r="1198" spans="1:51" x14ac:dyDescent="0.25">
      <c r="A1198" s="66" t="s">
        <v>8964</v>
      </c>
      <c r="B1198" s="67"/>
      <c r="C1198" s="67"/>
      <c r="D1198" s="68"/>
      <c r="E1198" s="110"/>
      <c r="F1198" s="104" t="s">
        <v>26144</v>
      </c>
      <c r="G1198" s="111"/>
      <c r="H1198" s="71"/>
      <c r="I1198" s="72"/>
      <c r="J1198" s="112"/>
      <c r="K1198" s="71" t="s">
        <v>30326</v>
      </c>
      <c r="L1198" s="113"/>
      <c r="M1198" s="76"/>
      <c r="N1198" s="76"/>
      <c r="O1198" s="77"/>
      <c r="P1198" s="78"/>
      <c r="Q1198" s="78"/>
      <c r="R1198" s="88"/>
      <c r="S1198" s="88"/>
      <c r="T1198" s="88"/>
      <c r="U1198" s="88"/>
      <c r="V1198" s="52"/>
      <c r="W1198" s="52"/>
      <c r="X1198" s="52"/>
      <c r="Y1198" s="52"/>
      <c r="Z1198" s="51"/>
      <c r="AA1198" s="73"/>
      <c r="AB1198" s="73"/>
      <c r="AC1198" s="74"/>
      <c r="AD1198" s="81" t="s">
        <v>18092</v>
      </c>
      <c r="AE1198" s="81">
        <v>528</v>
      </c>
      <c r="AF1198" s="81">
        <v>198</v>
      </c>
      <c r="AG1198" s="81">
        <v>9162</v>
      </c>
      <c r="AH1198" s="81">
        <v>14402</v>
      </c>
      <c r="AI1198" s="81">
        <v>28800</v>
      </c>
      <c r="AJ1198" s="81" t="s">
        <v>20066</v>
      </c>
      <c r="AK1198" s="81"/>
      <c r="AL1198" s="85" t="s">
        <v>22639</v>
      </c>
      <c r="AM1198" s="81" t="s">
        <v>5208</v>
      </c>
      <c r="AN1198" s="83">
        <v>40140.222222222219</v>
      </c>
      <c r="AO1198" s="85" t="s">
        <v>23546</v>
      </c>
      <c r="AP1198" s="81" t="b">
        <v>0</v>
      </c>
      <c r="AQ1198" s="81" t="b">
        <v>0</v>
      </c>
      <c r="AR1198" s="81" t="b">
        <v>0</v>
      </c>
      <c r="AS1198" s="81" t="s">
        <v>6171</v>
      </c>
      <c r="AT1198" s="81">
        <v>4</v>
      </c>
      <c r="AU1198" s="85" t="s">
        <v>25056</v>
      </c>
      <c r="AV1198" s="81" t="b">
        <v>0</v>
      </c>
      <c r="AW1198" s="81" t="s">
        <v>7170</v>
      </c>
      <c r="AX1198" s="85" t="s">
        <v>28207</v>
      </c>
      <c r="AY1198" s="81" t="s">
        <v>66</v>
      </c>
    </row>
    <row r="1199" spans="1:51" x14ac:dyDescent="0.25">
      <c r="A1199" s="66" t="s">
        <v>8965</v>
      </c>
      <c r="B1199" s="67"/>
      <c r="C1199" s="67"/>
      <c r="D1199" s="68"/>
      <c r="E1199" s="110"/>
      <c r="F1199" s="104" t="s">
        <v>26145</v>
      </c>
      <c r="G1199" s="111"/>
      <c r="H1199" s="71"/>
      <c r="I1199" s="72"/>
      <c r="J1199" s="112"/>
      <c r="K1199" s="71" t="s">
        <v>30327</v>
      </c>
      <c r="L1199" s="113"/>
      <c r="M1199" s="76"/>
      <c r="N1199" s="76"/>
      <c r="O1199" s="77"/>
      <c r="P1199" s="78"/>
      <c r="Q1199" s="78"/>
      <c r="R1199" s="88"/>
      <c r="S1199" s="88"/>
      <c r="T1199" s="88"/>
      <c r="U1199" s="88"/>
      <c r="V1199" s="52"/>
      <c r="W1199" s="52"/>
      <c r="X1199" s="52"/>
      <c r="Y1199" s="52"/>
      <c r="Z1199" s="51"/>
      <c r="AA1199" s="73"/>
      <c r="AB1199" s="73"/>
      <c r="AC1199" s="74"/>
      <c r="AD1199" s="81" t="s">
        <v>18093</v>
      </c>
      <c r="AE1199" s="81">
        <v>3025</v>
      </c>
      <c r="AF1199" s="81">
        <v>3855</v>
      </c>
      <c r="AG1199" s="81">
        <v>276748</v>
      </c>
      <c r="AH1199" s="81">
        <v>1791</v>
      </c>
      <c r="AI1199" s="81">
        <v>-21600</v>
      </c>
      <c r="AJ1199" s="81" t="s">
        <v>20067</v>
      </c>
      <c r="AK1199" s="81" t="s">
        <v>21680</v>
      </c>
      <c r="AL1199" s="81"/>
      <c r="AM1199" s="81" t="s">
        <v>5621</v>
      </c>
      <c r="AN1199" s="83">
        <v>40366.215983796297</v>
      </c>
      <c r="AO1199" s="85" t="s">
        <v>23547</v>
      </c>
      <c r="AP1199" s="81" t="b">
        <v>0</v>
      </c>
      <c r="AQ1199" s="81" t="b">
        <v>0</v>
      </c>
      <c r="AR1199" s="81" t="b">
        <v>0</v>
      </c>
      <c r="AS1199" s="81" t="s">
        <v>6171</v>
      </c>
      <c r="AT1199" s="81">
        <v>72</v>
      </c>
      <c r="AU1199" s="85" t="s">
        <v>25057</v>
      </c>
      <c r="AV1199" s="81" t="b">
        <v>0</v>
      </c>
      <c r="AW1199" s="81" t="s">
        <v>7170</v>
      </c>
      <c r="AX1199" s="85" t="s">
        <v>28208</v>
      </c>
      <c r="AY1199" s="81" t="s">
        <v>66</v>
      </c>
    </row>
    <row r="1200" spans="1:51" x14ac:dyDescent="0.25">
      <c r="A1200" s="66" t="s">
        <v>8966</v>
      </c>
      <c r="B1200" s="67"/>
      <c r="C1200" s="67"/>
      <c r="D1200" s="68"/>
      <c r="E1200" s="110"/>
      <c r="F1200" s="104" t="s">
        <v>26146</v>
      </c>
      <c r="G1200" s="111"/>
      <c r="H1200" s="71"/>
      <c r="I1200" s="72"/>
      <c r="J1200" s="112"/>
      <c r="K1200" s="71" t="s">
        <v>30328</v>
      </c>
      <c r="L1200" s="113"/>
      <c r="M1200" s="76"/>
      <c r="N1200" s="76"/>
      <c r="O1200" s="77"/>
      <c r="P1200" s="78"/>
      <c r="Q1200" s="78"/>
      <c r="R1200" s="88"/>
      <c r="S1200" s="88"/>
      <c r="T1200" s="88"/>
      <c r="U1200" s="88"/>
      <c r="V1200" s="52"/>
      <c r="W1200" s="52"/>
      <c r="X1200" s="52"/>
      <c r="Y1200" s="52"/>
      <c r="Z1200" s="51"/>
      <c r="AA1200" s="73"/>
      <c r="AB1200" s="73"/>
      <c r="AC1200" s="74"/>
      <c r="AD1200" s="81" t="s">
        <v>18094</v>
      </c>
      <c r="AE1200" s="81">
        <v>697</v>
      </c>
      <c r="AF1200" s="81">
        <v>873</v>
      </c>
      <c r="AG1200" s="81">
        <v>19664</v>
      </c>
      <c r="AH1200" s="81">
        <v>37230</v>
      </c>
      <c r="AI1200" s="81"/>
      <c r="AJ1200" s="81" t="s">
        <v>20068</v>
      </c>
      <c r="AK1200" s="81" t="s">
        <v>21681</v>
      </c>
      <c r="AL1200" s="81"/>
      <c r="AM1200" s="81"/>
      <c r="AN1200" s="83">
        <v>40457.079884259256</v>
      </c>
      <c r="AO1200" s="85" t="s">
        <v>23548</v>
      </c>
      <c r="AP1200" s="81" t="b">
        <v>0</v>
      </c>
      <c r="AQ1200" s="81" t="b">
        <v>0</v>
      </c>
      <c r="AR1200" s="81" t="b">
        <v>1</v>
      </c>
      <c r="AS1200" s="81" t="s">
        <v>6171</v>
      </c>
      <c r="AT1200" s="81">
        <v>28</v>
      </c>
      <c r="AU1200" s="85" t="s">
        <v>6192</v>
      </c>
      <c r="AV1200" s="81" t="b">
        <v>0</v>
      </c>
      <c r="AW1200" s="81" t="s">
        <v>7170</v>
      </c>
      <c r="AX1200" s="85" t="s">
        <v>28209</v>
      </c>
      <c r="AY1200" s="81" t="s">
        <v>66</v>
      </c>
    </row>
    <row r="1201" spans="1:51" x14ac:dyDescent="0.25">
      <c r="A1201" s="66" t="s">
        <v>8967</v>
      </c>
      <c r="B1201" s="67"/>
      <c r="C1201" s="67"/>
      <c r="D1201" s="68"/>
      <c r="E1201" s="110"/>
      <c r="F1201" s="104" t="s">
        <v>26147</v>
      </c>
      <c r="G1201" s="111"/>
      <c r="H1201" s="71"/>
      <c r="I1201" s="72"/>
      <c r="J1201" s="112"/>
      <c r="K1201" s="71" t="s">
        <v>30329</v>
      </c>
      <c r="L1201" s="113"/>
      <c r="M1201" s="76"/>
      <c r="N1201" s="76"/>
      <c r="O1201" s="77"/>
      <c r="P1201" s="78"/>
      <c r="Q1201" s="78"/>
      <c r="R1201" s="88"/>
      <c r="S1201" s="88"/>
      <c r="T1201" s="88"/>
      <c r="U1201" s="88"/>
      <c r="V1201" s="52"/>
      <c r="W1201" s="52"/>
      <c r="X1201" s="52"/>
      <c r="Y1201" s="52"/>
      <c r="Z1201" s="51"/>
      <c r="AA1201" s="73"/>
      <c r="AB1201" s="73"/>
      <c r="AC1201" s="74"/>
      <c r="AD1201" s="81" t="s">
        <v>18095</v>
      </c>
      <c r="AE1201" s="81">
        <v>321</v>
      </c>
      <c r="AF1201" s="81">
        <v>260</v>
      </c>
      <c r="AG1201" s="81">
        <v>27101</v>
      </c>
      <c r="AH1201" s="81">
        <v>1215</v>
      </c>
      <c r="AI1201" s="81">
        <v>-28800</v>
      </c>
      <c r="AJ1201" s="81" t="s">
        <v>20069</v>
      </c>
      <c r="AK1201" s="81"/>
      <c r="AL1201" s="81"/>
      <c r="AM1201" s="81" t="s">
        <v>5617</v>
      </c>
      <c r="AN1201" s="83">
        <v>40678.949270833335</v>
      </c>
      <c r="AO1201" s="85" t="s">
        <v>23549</v>
      </c>
      <c r="AP1201" s="81" t="b">
        <v>0</v>
      </c>
      <c r="AQ1201" s="81" t="b">
        <v>0</v>
      </c>
      <c r="AR1201" s="81" t="b">
        <v>1</v>
      </c>
      <c r="AS1201" s="81" t="s">
        <v>6171</v>
      </c>
      <c r="AT1201" s="81">
        <v>4</v>
      </c>
      <c r="AU1201" s="85" t="s">
        <v>6213</v>
      </c>
      <c r="AV1201" s="81" t="b">
        <v>0</v>
      </c>
      <c r="AW1201" s="81" t="s">
        <v>7170</v>
      </c>
      <c r="AX1201" s="85" t="s">
        <v>28210</v>
      </c>
      <c r="AY1201" s="81" t="s">
        <v>66</v>
      </c>
    </row>
    <row r="1202" spans="1:51" x14ac:dyDescent="0.25">
      <c r="A1202" s="66" t="s">
        <v>8968</v>
      </c>
      <c r="B1202" s="67"/>
      <c r="C1202" s="67"/>
      <c r="D1202" s="68"/>
      <c r="E1202" s="110"/>
      <c r="F1202" s="104" t="s">
        <v>26148</v>
      </c>
      <c r="G1202" s="111"/>
      <c r="H1202" s="71"/>
      <c r="I1202" s="72"/>
      <c r="J1202" s="112"/>
      <c r="K1202" s="71" t="s">
        <v>30330</v>
      </c>
      <c r="L1202" s="113"/>
      <c r="M1202" s="76"/>
      <c r="N1202" s="76"/>
      <c r="O1202" s="77"/>
      <c r="P1202" s="78"/>
      <c r="Q1202" s="78"/>
      <c r="R1202" s="88"/>
      <c r="S1202" s="88"/>
      <c r="T1202" s="88"/>
      <c r="U1202" s="88"/>
      <c r="V1202" s="52"/>
      <c r="W1202" s="52"/>
      <c r="X1202" s="52"/>
      <c r="Y1202" s="52"/>
      <c r="Z1202" s="51"/>
      <c r="AA1202" s="73"/>
      <c r="AB1202" s="73"/>
      <c r="AC1202" s="74"/>
      <c r="AD1202" s="81" t="s">
        <v>4495</v>
      </c>
      <c r="AE1202" s="81">
        <v>176</v>
      </c>
      <c r="AF1202" s="81">
        <v>181</v>
      </c>
      <c r="AG1202" s="81">
        <v>97855</v>
      </c>
      <c r="AH1202" s="81">
        <v>73</v>
      </c>
      <c r="AI1202" s="81">
        <v>-21600</v>
      </c>
      <c r="AJ1202" s="81" t="s">
        <v>20070</v>
      </c>
      <c r="AK1202" s="81"/>
      <c r="AL1202" s="85" t="s">
        <v>22640</v>
      </c>
      <c r="AM1202" s="81" t="s">
        <v>5621</v>
      </c>
      <c r="AN1202" s="83">
        <v>40216.921666666669</v>
      </c>
      <c r="AO1202" s="85" t="s">
        <v>23550</v>
      </c>
      <c r="AP1202" s="81" t="b">
        <v>0</v>
      </c>
      <c r="AQ1202" s="81" t="b">
        <v>0</v>
      </c>
      <c r="AR1202" s="81" t="b">
        <v>0</v>
      </c>
      <c r="AS1202" s="81" t="s">
        <v>6171</v>
      </c>
      <c r="AT1202" s="81">
        <v>12</v>
      </c>
      <c r="AU1202" s="85" t="s">
        <v>25058</v>
      </c>
      <c r="AV1202" s="81" t="b">
        <v>0</v>
      </c>
      <c r="AW1202" s="81" t="s">
        <v>7170</v>
      </c>
      <c r="AX1202" s="85" t="s">
        <v>28211</v>
      </c>
      <c r="AY1202" s="81" t="s">
        <v>66</v>
      </c>
    </row>
    <row r="1203" spans="1:51" x14ac:dyDescent="0.25">
      <c r="A1203" s="66" t="s">
        <v>8969</v>
      </c>
      <c r="B1203" s="67"/>
      <c r="C1203" s="67"/>
      <c r="D1203" s="68"/>
      <c r="E1203" s="110"/>
      <c r="F1203" s="104" t="s">
        <v>26149</v>
      </c>
      <c r="G1203" s="111"/>
      <c r="H1203" s="71"/>
      <c r="I1203" s="72"/>
      <c r="J1203" s="112"/>
      <c r="K1203" s="71" t="s">
        <v>30331</v>
      </c>
      <c r="L1203" s="113"/>
      <c r="M1203" s="76"/>
      <c r="N1203" s="76"/>
      <c r="O1203" s="77"/>
      <c r="P1203" s="78"/>
      <c r="Q1203" s="78"/>
      <c r="R1203" s="88"/>
      <c r="S1203" s="88"/>
      <c r="T1203" s="88"/>
      <c r="U1203" s="88"/>
      <c r="V1203" s="52"/>
      <c r="W1203" s="52"/>
      <c r="X1203" s="52"/>
      <c r="Y1203" s="52"/>
      <c r="Z1203" s="51"/>
      <c r="AA1203" s="73"/>
      <c r="AB1203" s="73"/>
      <c r="AC1203" s="74"/>
      <c r="AD1203" s="81" t="s">
        <v>18096</v>
      </c>
      <c r="AE1203" s="81">
        <v>393</v>
      </c>
      <c r="AF1203" s="81">
        <v>90</v>
      </c>
      <c r="AG1203" s="81">
        <v>474</v>
      </c>
      <c r="AH1203" s="81">
        <v>3</v>
      </c>
      <c r="AI1203" s="81"/>
      <c r="AJ1203" s="81"/>
      <c r="AK1203" s="81" t="s">
        <v>5198</v>
      </c>
      <c r="AL1203" s="81"/>
      <c r="AM1203" s="81"/>
      <c r="AN1203" s="83">
        <v>41154.03052083333</v>
      </c>
      <c r="AO1203" s="85" t="s">
        <v>23551</v>
      </c>
      <c r="AP1203" s="81" t="b">
        <v>0</v>
      </c>
      <c r="AQ1203" s="81" t="b">
        <v>0</v>
      </c>
      <c r="AR1203" s="81" t="b">
        <v>0</v>
      </c>
      <c r="AS1203" s="81" t="s">
        <v>6171</v>
      </c>
      <c r="AT1203" s="81">
        <v>2</v>
      </c>
      <c r="AU1203" s="85" t="s">
        <v>6196</v>
      </c>
      <c r="AV1203" s="81" t="b">
        <v>0</v>
      </c>
      <c r="AW1203" s="81" t="s">
        <v>7170</v>
      </c>
      <c r="AX1203" s="85" t="s">
        <v>28212</v>
      </c>
      <c r="AY1203" s="81" t="s">
        <v>66</v>
      </c>
    </row>
    <row r="1204" spans="1:51" x14ac:dyDescent="0.25">
      <c r="A1204" s="66" t="s">
        <v>8970</v>
      </c>
      <c r="B1204" s="67"/>
      <c r="C1204" s="67"/>
      <c r="D1204" s="68"/>
      <c r="E1204" s="110"/>
      <c r="F1204" s="104" t="s">
        <v>26150</v>
      </c>
      <c r="G1204" s="111"/>
      <c r="H1204" s="71"/>
      <c r="I1204" s="72"/>
      <c r="J1204" s="112"/>
      <c r="K1204" s="71" t="s">
        <v>30332</v>
      </c>
      <c r="L1204" s="113"/>
      <c r="M1204" s="76"/>
      <c r="N1204" s="76"/>
      <c r="O1204" s="77"/>
      <c r="P1204" s="78"/>
      <c r="Q1204" s="78"/>
      <c r="R1204" s="88"/>
      <c r="S1204" s="88"/>
      <c r="T1204" s="88"/>
      <c r="U1204" s="88"/>
      <c r="V1204" s="52"/>
      <c r="W1204" s="52"/>
      <c r="X1204" s="52"/>
      <c r="Y1204" s="52"/>
      <c r="Z1204" s="51"/>
      <c r="AA1204" s="73"/>
      <c r="AB1204" s="73"/>
      <c r="AC1204" s="74"/>
      <c r="AD1204" s="81" t="s">
        <v>18097</v>
      </c>
      <c r="AE1204" s="81">
        <v>2005</v>
      </c>
      <c r="AF1204" s="81">
        <v>941</v>
      </c>
      <c r="AG1204" s="81">
        <v>11167</v>
      </c>
      <c r="AH1204" s="81">
        <v>3941</v>
      </c>
      <c r="AI1204" s="81"/>
      <c r="AJ1204" s="81" t="s">
        <v>20071</v>
      </c>
      <c r="AK1204" s="81" t="s">
        <v>21682</v>
      </c>
      <c r="AL1204" s="85" t="s">
        <v>22641</v>
      </c>
      <c r="AM1204" s="81"/>
      <c r="AN1204" s="83">
        <v>41394.979108796295</v>
      </c>
      <c r="AO1204" s="85" t="s">
        <v>23552</v>
      </c>
      <c r="AP1204" s="81" t="b">
        <v>0</v>
      </c>
      <c r="AQ1204" s="81" t="b">
        <v>0</v>
      </c>
      <c r="AR1204" s="81" t="b">
        <v>1</v>
      </c>
      <c r="AS1204" s="81" t="s">
        <v>6171</v>
      </c>
      <c r="AT1204" s="81">
        <v>29</v>
      </c>
      <c r="AU1204" s="85" t="s">
        <v>25059</v>
      </c>
      <c r="AV1204" s="81" t="b">
        <v>0</v>
      </c>
      <c r="AW1204" s="81" t="s">
        <v>7170</v>
      </c>
      <c r="AX1204" s="85" t="s">
        <v>28213</v>
      </c>
      <c r="AY1204" s="81" t="s">
        <v>66</v>
      </c>
    </row>
    <row r="1205" spans="1:51" x14ac:dyDescent="0.25">
      <c r="A1205" s="66" t="s">
        <v>8971</v>
      </c>
      <c r="B1205" s="67"/>
      <c r="C1205" s="67"/>
      <c r="D1205" s="68"/>
      <c r="E1205" s="110"/>
      <c r="F1205" s="104" t="s">
        <v>26151</v>
      </c>
      <c r="G1205" s="111"/>
      <c r="H1205" s="71"/>
      <c r="I1205" s="72"/>
      <c r="J1205" s="112"/>
      <c r="K1205" s="71" t="s">
        <v>30333</v>
      </c>
      <c r="L1205" s="113"/>
      <c r="M1205" s="76"/>
      <c r="N1205" s="76"/>
      <c r="O1205" s="77"/>
      <c r="P1205" s="78"/>
      <c r="Q1205" s="78"/>
      <c r="R1205" s="88"/>
      <c r="S1205" s="88"/>
      <c r="T1205" s="88"/>
      <c r="U1205" s="88"/>
      <c r="V1205" s="52"/>
      <c r="W1205" s="52"/>
      <c r="X1205" s="52"/>
      <c r="Y1205" s="52"/>
      <c r="Z1205" s="51"/>
      <c r="AA1205" s="73"/>
      <c r="AB1205" s="73"/>
      <c r="AC1205" s="74"/>
      <c r="AD1205" s="81" t="s">
        <v>18098</v>
      </c>
      <c r="AE1205" s="81">
        <v>648</v>
      </c>
      <c r="AF1205" s="81">
        <v>618</v>
      </c>
      <c r="AG1205" s="81">
        <v>67421</v>
      </c>
      <c r="AH1205" s="81">
        <v>4346</v>
      </c>
      <c r="AI1205" s="81">
        <v>-25200</v>
      </c>
      <c r="AJ1205" s="81" t="s">
        <v>20072</v>
      </c>
      <c r="AK1205" s="81"/>
      <c r="AL1205" s="81"/>
      <c r="AM1205" s="81" t="s">
        <v>5630</v>
      </c>
      <c r="AN1205" s="83">
        <v>41080.707638888889</v>
      </c>
      <c r="AO1205" s="85" t="s">
        <v>23553</v>
      </c>
      <c r="AP1205" s="81" t="b">
        <v>1</v>
      </c>
      <c r="AQ1205" s="81" t="b">
        <v>0</v>
      </c>
      <c r="AR1205" s="81" t="b">
        <v>1</v>
      </c>
      <c r="AS1205" s="81" t="s">
        <v>6171</v>
      </c>
      <c r="AT1205" s="81">
        <v>31</v>
      </c>
      <c r="AU1205" s="85" t="s">
        <v>6192</v>
      </c>
      <c r="AV1205" s="81" t="b">
        <v>0</v>
      </c>
      <c r="AW1205" s="81" t="s">
        <v>7170</v>
      </c>
      <c r="AX1205" s="85" t="s">
        <v>28214</v>
      </c>
      <c r="AY1205" s="81" t="s">
        <v>66</v>
      </c>
    </row>
    <row r="1206" spans="1:51" x14ac:dyDescent="0.25">
      <c r="A1206" s="66" t="s">
        <v>8972</v>
      </c>
      <c r="B1206" s="67"/>
      <c r="C1206" s="67"/>
      <c r="D1206" s="68"/>
      <c r="E1206" s="110"/>
      <c r="F1206" s="104" t="s">
        <v>26152</v>
      </c>
      <c r="G1206" s="111"/>
      <c r="H1206" s="71"/>
      <c r="I1206" s="72"/>
      <c r="J1206" s="112"/>
      <c r="K1206" s="71" t="s">
        <v>30334</v>
      </c>
      <c r="L1206" s="113"/>
      <c r="M1206" s="76"/>
      <c r="N1206" s="76"/>
      <c r="O1206" s="77"/>
      <c r="P1206" s="78"/>
      <c r="Q1206" s="78"/>
      <c r="R1206" s="88"/>
      <c r="S1206" s="88"/>
      <c r="T1206" s="88"/>
      <c r="U1206" s="88"/>
      <c r="V1206" s="52"/>
      <c r="W1206" s="52"/>
      <c r="X1206" s="52"/>
      <c r="Y1206" s="52"/>
      <c r="Z1206" s="51"/>
      <c r="AA1206" s="73"/>
      <c r="AB1206" s="73"/>
      <c r="AC1206" s="74"/>
      <c r="AD1206" s="81" t="s">
        <v>18099</v>
      </c>
      <c r="AE1206" s="81">
        <v>671</v>
      </c>
      <c r="AF1206" s="81">
        <v>424</v>
      </c>
      <c r="AG1206" s="81">
        <v>22172</v>
      </c>
      <c r="AH1206" s="81">
        <v>17410</v>
      </c>
      <c r="AI1206" s="81">
        <v>-18000</v>
      </c>
      <c r="AJ1206" s="81" t="s">
        <v>20073</v>
      </c>
      <c r="AK1206" s="81" t="s">
        <v>21683</v>
      </c>
      <c r="AL1206" s="81"/>
      <c r="AM1206" s="81" t="s">
        <v>5619</v>
      </c>
      <c r="AN1206" s="83">
        <v>41005.995034722226</v>
      </c>
      <c r="AO1206" s="85" t="s">
        <v>23554</v>
      </c>
      <c r="AP1206" s="81" t="b">
        <v>0</v>
      </c>
      <c r="AQ1206" s="81" t="b">
        <v>0</v>
      </c>
      <c r="AR1206" s="81" t="b">
        <v>1</v>
      </c>
      <c r="AS1206" s="81" t="s">
        <v>6171</v>
      </c>
      <c r="AT1206" s="81">
        <v>13</v>
      </c>
      <c r="AU1206" s="85" t="s">
        <v>25060</v>
      </c>
      <c r="AV1206" s="81" t="b">
        <v>0</v>
      </c>
      <c r="AW1206" s="81" t="s">
        <v>7170</v>
      </c>
      <c r="AX1206" s="85" t="s">
        <v>28215</v>
      </c>
      <c r="AY1206" s="81" t="s">
        <v>66</v>
      </c>
    </row>
    <row r="1207" spans="1:51" x14ac:dyDescent="0.25">
      <c r="A1207" s="66" t="s">
        <v>8973</v>
      </c>
      <c r="B1207" s="67"/>
      <c r="C1207" s="67"/>
      <c r="D1207" s="68"/>
      <c r="E1207" s="110"/>
      <c r="F1207" s="104" t="s">
        <v>26153</v>
      </c>
      <c r="G1207" s="111"/>
      <c r="H1207" s="71"/>
      <c r="I1207" s="72"/>
      <c r="J1207" s="112"/>
      <c r="K1207" s="71" t="s">
        <v>30335</v>
      </c>
      <c r="L1207" s="113"/>
      <c r="M1207" s="76"/>
      <c r="N1207" s="76"/>
      <c r="O1207" s="77"/>
      <c r="P1207" s="78"/>
      <c r="Q1207" s="78"/>
      <c r="R1207" s="88"/>
      <c r="S1207" s="88"/>
      <c r="T1207" s="88"/>
      <c r="U1207" s="88"/>
      <c r="V1207" s="52"/>
      <c r="W1207" s="52"/>
      <c r="X1207" s="52"/>
      <c r="Y1207" s="52"/>
      <c r="Z1207" s="51"/>
      <c r="AA1207" s="73"/>
      <c r="AB1207" s="73"/>
      <c r="AC1207" s="74"/>
      <c r="AD1207" s="81" t="s">
        <v>18100</v>
      </c>
      <c r="AE1207" s="81">
        <v>1826</v>
      </c>
      <c r="AF1207" s="81">
        <v>1700</v>
      </c>
      <c r="AG1207" s="81">
        <v>88271</v>
      </c>
      <c r="AH1207" s="81">
        <v>25150</v>
      </c>
      <c r="AI1207" s="81">
        <v>-28800</v>
      </c>
      <c r="AJ1207" s="81" t="s">
        <v>20074</v>
      </c>
      <c r="AK1207" s="81" t="s">
        <v>21423</v>
      </c>
      <c r="AL1207" s="81"/>
      <c r="AM1207" s="81" t="s">
        <v>5617</v>
      </c>
      <c r="AN1207" s="83">
        <v>40353.334548611114</v>
      </c>
      <c r="AO1207" s="85" t="s">
        <v>23555</v>
      </c>
      <c r="AP1207" s="81" t="b">
        <v>0</v>
      </c>
      <c r="AQ1207" s="81" t="b">
        <v>0</v>
      </c>
      <c r="AR1207" s="81" t="b">
        <v>0</v>
      </c>
      <c r="AS1207" s="81" t="s">
        <v>6171</v>
      </c>
      <c r="AT1207" s="81">
        <v>46</v>
      </c>
      <c r="AU1207" s="85" t="s">
        <v>25061</v>
      </c>
      <c r="AV1207" s="81" t="b">
        <v>0</v>
      </c>
      <c r="AW1207" s="81" t="s">
        <v>7170</v>
      </c>
      <c r="AX1207" s="85" t="s">
        <v>28216</v>
      </c>
      <c r="AY1207" s="81" t="s">
        <v>66</v>
      </c>
    </row>
    <row r="1208" spans="1:51" x14ac:dyDescent="0.25">
      <c r="A1208" s="66" t="s">
        <v>8974</v>
      </c>
      <c r="B1208" s="67"/>
      <c r="C1208" s="67"/>
      <c r="D1208" s="68"/>
      <c r="E1208" s="110"/>
      <c r="F1208" s="104" t="s">
        <v>6615</v>
      </c>
      <c r="G1208" s="111"/>
      <c r="H1208" s="71"/>
      <c r="I1208" s="72"/>
      <c r="J1208" s="112"/>
      <c r="K1208" s="71" t="s">
        <v>30336</v>
      </c>
      <c r="L1208" s="113"/>
      <c r="M1208" s="76"/>
      <c r="N1208" s="76"/>
      <c r="O1208" s="77"/>
      <c r="P1208" s="78"/>
      <c r="Q1208" s="78"/>
      <c r="R1208" s="88"/>
      <c r="S1208" s="88"/>
      <c r="T1208" s="88"/>
      <c r="U1208" s="88"/>
      <c r="V1208" s="52"/>
      <c r="W1208" s="52"/>
      <c r="X1208" s="52"/>
      <c r="Y1208" s="52"/>
      <c r="Z1208" s="51"/>
      <c r="AA1208" s="73"/>
      <c r="AB1208" s="73"/>
      <c r="AC1208" s="74"/>
      <c r="AD1208" s="81" t="s">
        <v>18101</v>
      </c>
      <c r="AE1208" s="81">
        <v>0</v>
      </c>
      <c r="AF1208" s="81">
        <v>1</v>
      </c>
      <c r="AG1208" s="81">
        <v>5</v>
      </c>
      <c r="AH1208" s="81">
        <v>0</v>
      </c>
      <c r="AI1208" s="81"/>
      <c r="AJ1208" s="81"/>
      <c r="AK1208" s="81"/>
      <c r="AL1208" s="81"/>
      <c r="AM1208" s="81"/>
      <c r="AN1208" s="83">
        <v>42397.239189814813</v>
      </c>
      <c r="AO1208" s="81"/>
      <c r="AP1208" s="81" t="b">
        <v>1</v>
      </c>
      <c r="AQ1208" s="81" t="b">
        <v>1</v>
      </c>
      <c r="AR1208" s="81" t="b">
        <v>0</v>
      </c>
      <c r="AS1208" s="81" t="s">
        <v>6171</v>
      </c>
      <c r="AT1208" s="81">
        <v>0</v>
      </c>
      <c r="AU1208" s="81"/>
      <c r="AV1208" s="81" t="b">
        <v>0</v>
      </c>
      <c r="AW1208" s="81" t="s">
        <v>7170</v>
      </c>
      <c r="AX1208" s="85" t="s">
        <v>28217</v>
      </c>
      <c r="AY1208" s="81" t="s">
        <v>66</v>
      </c>
    </row>
    <row r="1209" spans="1:51" x14ac:dyDescent="0.25">
      <c r="A1209" s="66" t="s">
        <v>8975</v>
      </c>
      <c r="B1209" s="67"/>
      <c r="C1209" s="67"/>
      <c r="D1209" s="68"/>
      <c r="E1209" s="110"/>
      <c r="F1209" s="104" t="s">
        <v>26154</v>
      </c>
      <c r="G1209" s="111"/>
      <c r="H1209" s="71"/>
      <c r="I1209" s="72"/>
      <c r="J1209" s="112"/>
      <c r="K1209" s="71" t="s">
        <v>30337</v>
      </c>
      <c r="L1209" s="113"/>
      <c r="M1209" s="76"/>
      <c r="N1209" s="76"/>
      <c r="O1209" s="77"/>
      <c r="P1209" s="78"/>
      <c r="Q1209" s="78"/>
      <c r="R1209" s="88"/>
      <c r="S1209" s="88"/>
      <c r="T1209" s="88"/>
      <c r="U1209" s="88"/>
      <c r="V1209" s="52"/>
      <c r="W1209" s="52"/>
      <c r="X1209" s="52"/>
      <c r="Y1209" s="52"/>
      <c r="Z1209" s="51"/>
      <c r="AA1209" s="73"/>
      <c r="AB1209" s="73"/>
      <c r="AC1209" s="74"/>
      <c r="AD1209" s="81" t="s">
        <v>18102</v>
      </c>
      <c r="AE1209" s="81">
        <v>1305</v>
      </c>
      <c r="AF1209" s="81">
        <v>1578</v>
      </c>
      <c r="AG1209" s="81">
        <v>23360</v>
      </c>
      <c r="AH1209" s="81">
        <v>476</v>
      </c>
      <c r="AI1209" s="81">
        <v>10800</v>
      </c>
      <c r="AJ1209" s="81" t="s">
        <v>20075</v>
      </c>
      <c r="AK1209" s="81" t="s">
        <v>21684</v>
      </c>
      <c r="AL1209" s="81"/>
      <c r="AM1209" s="81" t="s">
        <v>5625</v>
      </c>
      <c r="AN1209" s="83">
        <v>40851.596041666664</v>
      </c>
      <c r="AO1209" s="85" t="s">
        <v>23556</v>
      </c>
      <c r="AP1209" s="81" t="b">
        <v>1</v>
      </c>
      <c r="AQ1209" s="81" t="b">
        <v>0</v>
      </c>
      <c r="AR1209" s="81" t="b">
        <v>0</v>
      </c>
      <c r="AS1209" s="81" t="s">
        <v>6171</v>
      </c>
      <c r="AT1209" s="81">
        <v>28</v>
      </c>
      <c r="AU1209" s="85" t="s">
        <v>6192</v>
      </c>
      <c r="AV1209" s="81" t="b">
        <v>0</v>
      </c>
      <c r="AW1209" s="81" t="s">
        <v>7170</v>
      </c>
      <c r="AX1209" s="85" t="s">
        <v>28218</v>
      </c>
      <c r="AY1209" s="81" t="s">
        <v>66</v>
      </c>
    </row>
    <row r="1210" spans="1:51" x14ac:dyDescent="0.25">
      <c r="A1210" s="66" t="s">
        <v>8976</v>
      </c>
      <c r="B1210" s="67"/>
      <c r="C1210" s="67"/>
      <c r="D1210" s="68"/>
      <c r="E1210" s="110"/>
      <c r="F1210" s="104" t="s">
        <v>26155</v>
      </c>
      <c r="G1210" s="111"/>
      <c r="H1210" s="71"/>
      <c r="I1210" s="72"/>
      <c r="J1210" s="112"/>
      <c r="K1210" s="71" t="s">
        <v>30338</v>
      </c>
      <c r="L1210" s="113"/>
      <c r="M1210" s="76"/>
      <c r="N1210" s="76"/>
      <c r="O1210" s="77"/>
      <c r="P1210" s="78"/>
      <c r="Q1210" s="78"/>
      <c r="R1210" s="88"/>
      <c r="S1210" s="88"/>
      <c r="T1210" s="88"/>
      <c r="U1210" s="88"/>
      <c r="V1210" s="52"/>
      <c r="W1210" s="52"/>
      <c r="X1210" s="52"/>
      <c r="Y1210" s="52"/>
      <c r="Z1210" s="51"/>
      <c r="AA1210" s="73"/>
      <c r="AB1210" s="73"/>
      <c r="AC1210" s="74"/>
      <c r="AD1210" s="81" t="s">
        <v>18103</v>
      </c>
      <c r="AE1210" s="81">
        <v>1933</v>
      </c>
      <c r="AF1210" s="81">
        <v>1413</v>
      </c>
      <c r="AG1210" s="81">
        <v>48082</v>
      </c>
      <c r="AH1210" s="81">
        <v>5279</v>
      </c>
      <c r="AI1210" s="81">
        <v>-18000</v>
      </c>
      <c r="AJ1210" s="81" t="s">
        <v>20076</v>
      </c>
      <c r="AK1210" s="81" t="s">
        <v>21685</v>
      </c>
      <c r="AL1210" s="81"/>
      <c r="AM1210" s="81" t="s">
        <v>5619</v>
      </c>
      <c r="AN1210" s="83">
        <v>39913.549849537034</v>
      </c>
      <c r="AO1210" s="85" t="s">
        <v>23557</v>
      </c>
      <c r="AP1210" s="81" t="b">
        <v>1</v>
      </c>
      <c r="AQ1210" s="81" t="b">
        <v>0</v>
      </c>
      <c r="AR1210" s="81" t="b">
        <v>1</v>
      </c>
      <c r="AS1210" s="81" t="s">
        <v>6171</v>
      </c>
      <c r="AT1210" s="81">
        <v>8</v>
      </c>
      <c r="AU1210" s="85" t="s">
        <v>6192</v>
      </c>
      <c r="AV1210" s="81" t="b">
        <v>0</v>
      </c>
      <c r="AW1210" s="81" t="s">
        <v>7170</v>
      </c>
      <c r="AX1210" s="85" t="s">
        <v>28219</v>
      </c>
      <c r="AY1210" s="81" t="s">
        <v>66</v>
      </c>
    </row>
    <row r="1211" spans="1:51" x14ac:dyDescent="0.25">
      <c r="A1211" s="66" t="s">
        <v>8977</v>
      </c>
      <c r="B1211" s="67"/>
      <c r="C1211" s="67"/>
      <c r="D1211" s="68"/>
      <c r="E1211" s="110"/>
      <c r="F1211" s="104" t="s">
        <v>26156</v>
      </c>
      <c r="G1211" s="111"/>
      <c r="H1211" s="71"/>
      <c r="I1211" s="72"/>
      <c r="J1211" s="112"/>
      <c r="K1211" s="71" t="s">
        <v>30339</v>
      </c>
      <c r="L1211" s="113"/>
      <c r="M1211" s="76"/>
      <c r="N1211" s="76"/>
      <c r="O1211" s="77"/>
      <c r="P1211" s="78"/>
      <c r="Q1211" s="78"/>
      <c r="R1211" s="88"/>
      <c r="S1211" s="88"/>
      <c r="T1211" s="88"/>
      <c r="U1211" s="88"/>
      <c r="V1211" s="52"/>
      <c r="W1211" s="52"/>
      <c r="X1211" s="52"/>
      <c r="Y1211" s="52"/>
      <c r="Z1211" s="51"/>
      <c r="AA1211" s="73"/>
      <c r="AB1211" s="73"/>
      <c r="AC1211" s="74"/>
      <c r="AD1211" s="81" t="s">
        <v>18104</v>
      </c>
      <c r="AE1211" s="81">
        <v>154</v>
      </c>
      <c r="AF1211" s="81">
        <v>167</v>
      </c>
      <c r="AG1211" s="81">
        <v>4766</v>
      </c>
      <c r="AH1211" s="81">
        <v>562</v>
      </c>
      <c r="AI1211" s="81">
        <v>-21600</v>
      </c>
      <c r="AJ1211" s="81" t="s">
        <v>20077</v>
      </c>
      <c r="AK1211" s="81"/>
      <c r="AL1211" s="81"/>
      <c r="AM1211" s="81" t="s">
        <v>5621</v>
      </c>
      <c r="AN1211" s="83">
        <v>39974.308379629627</v>
      </c>
      <c r="AO1211" s="81"/>
      <c r="AP1211" s="81" t="b">
        <v>0</v>
      </c>
      <c r="AQ1211" s="81" t="b">
        <v>0</v>
      </c>
      <c r="AR1211" s="81" t="b">
        <v>0</v>
      </c>
      <c r="AS1211" s="81" t="s">
        <v>6171</v>
      </c>
      <c r="AT1211" s="81">
        <v>0</v>
      </c>
      <c r="AU1211" s="85" t="s">
        <v>25062</v>
      </c>
      <c r="AV1211" s="81" t="b">
        <v>0</v>
      </c>
      <c r="AW1211" s="81" t="s">
        <v>7170</v>
      </c>
      <c r="AX1211" s="85" t="s">
        <v>28220</v>
      </c>
      <c r="AY1211" s="81" t="s">
        <v>66</v>
      </c>
    </row>
    <row r="1212" spans="1:51" x14ac:dyDescent="0.25">
      <c r="A1212" s="66" t="s">
        <v>8978</v>
      </c>
      <c r="B1212" s="67"/>
      <c r="C1212" s="67"/>
      <c r="D1212" s="68"/>
      <c r="E1212" s="110"/>
      <c r="F1212" s="104" t="s">
        <v>26157</v>
      </c>
      <c r="G1212" s="111"/>
      <c r="H1212" s="71"/>
      <c r="I1212" s="72"/>
      <c r="J1212" s="112"/>
      <c r="K1212" s="71" t="s">
        <v>30340</v>
      </c>
      <c r="L1212" s="113"/>
      <c r="M1212" s="76"/>
      <c r="N1212" s="76"/>
      <c r="O1212" s="77"/>
      <c r="P1212" s="78"/>
      <c r="Q1212" s="78"/>
      <c r="R1212" s="88"/>
      <c r="S1212" s="88"/>
      <c r="T1212" s="88"/>
      <c r="U1212" s="88"/>
      <c r="V1212" s="52"/>
      <c r="W1212" s="52"/>
      <c r="X1212" s="52"/>
      <c r="Y1212" s="52"/>
      <c r="Z1212" s="51"/>
      <c r="AA1212" s="73"/>
      <c r="AB1212" s="73"/>
      <c r="AC1212" s="74"/>
      <c r="AD1212" s="81" t="s">
        <v>18105</v>
      </c>
      <c r="AE1212" s="81">
        <v>247</v>
      </c>
      <c r="AF1212" s="81">
        <v>332</v>
      </c>
      <c r="AG1212" s="81">
        <v>11262</v>
      </c>
      <c r="AH1212" s="81">
        <v>5753</v>
      </c>
      <c r="AI1212" s="81">
        <v>-28800</v>
      </c>
      <c r="AJ1212" s="81"/>
      <c r="AK1212" s="81"/>
      <c r="AL1212" s="81"/>
      <c r="AM1212" s="81" t="s">
        <v>5617</v>
      </c>
      <c r="AN1212" s="83">
        <v>41625.177361111113</v>
      </c>
      <c r="AO1212" s="85" t="s">
        <v>23558</v>
      </c>
      <c r="AP1212" s="81" t="b">
        <v>0</v>
      </c>
      <c r="AQ1212" s="81" t="b">
        <v>0</v>
      </c>
      <c r="AR1212" s="81" t="b">
        <v>0</v>
      </c>
      <c r="AS1212" s="81" t="s">
        <v>6171</v>
      </c>
      <c r="AT1212" s="81">
        <v>85</v>
      </c>
      <c r="AU1212" s="85" t="s">
        <v>25063</v>
      </c>
      <c r="AV1212" s="81" t="b">
        <v>0</v>
      </c>
      <c r="AW1212" s="81" t="s">
        <v>7170</v>
      </c>
      <c r="AX1212" s="85" t="s">
        <v>28221</v>
      </c>
      <c r="AY1212" s="81" t="s">
        <v>66</v>
      </c>
    </row>
    <row r="1213" spans="1:51" x14ac:dyDescent="0.25">
      <c r="A1213" s="66" t="s">
        <v>8979</v>
      </c>
      <c r="B1213" s="67"/>
      <c r="C1213" s="67"/>
      <c r="D1213" s="68"/>
      <c r="E1213" s="110"/>
      <c r="F1213" s="104" t="s">
        <v>26158</v>
      </c>
      <c r="G1213" s="111"/>
      <c r="H1213" s="71"/>
      <c r="I1213" s="72"/>
      <c r="J1213" s="112"/>
      <c r="K1213" s="71" t="s">
        <v>30341</v>
      </c>
      <c r="L1213" s="113"/>
      <c r="M1213" s="76"/>
      <c r="N1213" s="76"/>
      <c r="O1213" s="77"/>
      <c r="P1213" s="78"/>
      <c r="Q1213" s="78"/>
      <c r="R1213" s="88"/>
      <c r="S1213" s="88"/>
      <c r="T1213" s="88"/>
      <c r="U1213" s="88"/>
      <c r="V1213" s="52"/>
      <c r="W1213" s="52"/>
      <c r="X1213" s="52"/>
      <c r="Y1213" s="52"/>
      <c r="Z1213" s="51"/>
      <c r="AA1213" s="73"/>
      <c r="AB1213" s="73"/>
      <c r="AC1213" s="74"/>
      <c r="AD1213" s="81" t="s">
        <v>18106</v>
      </c>
      <c r="AE1213" s="81">
        <v>750</v>
      </c>
      <c r="AF1213" s="81">
        <v>1078</v>
      </c>
      <c r="AG1213" s="81">
        <v>30493</v>
      </c>
      <c r="AH1213" s="81">
        <v>2384</v>
      </c>
      <c r="AI1213" s="81">
        <v>-28800</v>
      </c>
      <c r="AJ1213" s="81" t="s">
        <v>20078</v>
      </c>
      <c r="AK1213" s="81" t="s">
        <v>21686</v>
      </c>
      <c r="AL1213" s="81"/>
      <c r="AM1213" s="81" t="s">
        <v>5617</v>
      </c>
      <c r="AN1213" s="83">
        <v>40640.408275462964</v>
      </c>
      <c r="AO1213" s="85" t="s">
        <v>23559</v>
      </c>
      <c r="AP1213" s="81" t="b">
        <v>0</v>
      </c>
      <c r="AQ1213" s="81" t="b">
        <v>0</v>
      </c>
      <c r="AR1213" s="81" t="b">
        <v>1</v>
      </c>
      <c r="AS1213" s="81" t="s">
        <v>6171</v>
      </c>
      <c r="AT1213" s="81">
        <v>2</v>
      </c>
      <c r="AU1213" s="85" t="s">
        <v>6216</v>
      </c>
      <c r="AV1213" s="81" t="b">
        <v>0</v>
      </c>
      <c r="AW1213" s="81" t="s">
        <v>7170</v>
      </c>
      <c r="AX1213" s="85" t="s">
        <v>28222</v>
      </c>
      <c r="AY1213" s="81" t="s">
        <v>66</v>
      </c>
    </row>
    <row r="1214" spans="1:51" x14ac:dyDescent="0.25">
      <c r="A1214" s="66" t="s">
        <v>8980</v>
      </c>
      <c r="B1214" s="67"/>
      <c r="C1214" s="67"/>
      <c r="D1214" s="68"/>
      <c r="E1214" s="110"/>
      <c r="F1214" s="104" t="s">
        <v>26159</v>
      </c>
      <c r="G1214" s="111"/>
      <c r="H1214" s="71"/>
      <c r="I1214" s="72"/>
      <c r="J1214" s="112"/>
      <c r="K1214" s="71" t="s">
        <v>30342</v>
      </c>
      <c r="L1214" s="113"/>
      <c r="M1214" s="76"/>
      <c r="N1214" s="76"/>
      <c r="O1214" s="77"/>
      <c r="P1214" s="78"/>
      <c r="Q1214" s="78"/>
      <c r="R1214" s="88"/>
      <c r="S1214" s="88"/>
      <c r="T1214" s="88"/>
      <c r="U1214" s="88"/>
      <c r="V1214" s="52"/>
      <c r="W1214" s="52"/>
      <c r="X1214" s="52"/>
      <c r="Y1214" s="52"/>
      <c r="Z1214" s="51"/>
      <c r="AA1214" s="73"/>
      <c r="AB1214" s="73"/>
      <c r="AC1214" s="74"/>
      <c r="AD1214" s="81" t="s">
        <v>18107</v>
      </c>
      <c r="AE1214" s="81">
        <v>826</v>
      </c>
      <c r="AF1214" s="81">
        <v>492</v>
      </c>
      <c r="AG1214" s="81">
        <v>7040</v>
      </c>
      <c r="AH1214" s="81">
        <v>5250</v>
      </c>
      <c r="AI1214" s="81">
        <v>-28800</v>
      </c>
      <c r="AJ1214" s="81"/>
      <c r="AK1214" s="81"/>
      <c r="AL1214" s="81"/>
      <c r="AM1214" s="81" t="s">
        <v>5617</v>
      </c>
      <c r="AN1214" s="83">
        <v>41132.495185185187</v>
      </c>
      <c r="AO1214" s="85" t="s">
        <v>23560</v>
      </c>
      <c r="AP1214" s="81" t="b">
        <v>1</v>
      </c>
      <c r="AQ1214" s="81" t="b">
        <v>0</v>
      </c>
      <c r="AR1214" s="81" t="b">
        <v>0</v>
      </c>
      <c r="AS1214" s="81" t="s">
        <v>6171</v>
      </c>
      <c r="AT1214" s="81">
        <v>1</v>
      </c>
      <c r="AU1214" s="85" t="s">
        <v>6192</v>
      </c>
      <c r="AV1214" s="81" t="b">
        <v>0</v>
      </c>
      <c r="AW1214" s="81" t="s">
        <v>7170</v>
      </c>
      <c r="AX1214" s="85" t="s">
        <v>28223</v>
      </c>
      <c r="AY1214" s="81" t="s">
        <v>66</v>
      </c>
    </row>
    <row r="1215" spans="1:51" x14ac:dyDescent="0.25">
      <c r="A1215" s="66" t="s">
        <v>8981</v>
      </c>
      <c r="B1215" s="67"/>
      <c r="C1215" s="67"/>
      <c r="D1215" s="68"/>
      <c r="E1215" s="110"/>
      <c r="F1215" s="104" t="s">
        <v>26160</v>
      </c>
      <c r="G1215" s="111"/>
      <c r="H1215" s="71"/>
      <c r="I1215" s="72"/>
      <c r="J1215" s="112"/>
      <c r="K1215" s="71" t="s">
        <v>30343</v>
      </c>
      <c r="L1215" s="113"/>
      <c r="M1215" s="76"/>
      <c r="N1215" s="76"/>
      <c r="O1215" s="77"/>
      <c r="P1215" s="78"/>
      <c r="Q1215" s="78"/>
      <c r="R1215" s="88"/>
      <c r="S1215" s="88"/>
      <c r="T1215" s="88"/>
      <c r="U1215" s="88"/>
      <c r="V1215" s="52"/>
      <c r="W1215" s="52"/>
      <c r="X1215" s="52"/>
      <c r="Y1215" s="52"/>
      <c r="Z1215" s="51"/>
      <c r="AA1215" s="73"/>
      <c r="AB1215" s="73"/>
      <c r="AC1215" s="74"/>
      <c r="AD1215" s="81" t="s">
        <v>18108</v>
      </c>
      <c r="AE1215" s="81">
        <v>1866</v>
      </c>
      <c r="AF1215" s="81">
        <v>423</v>
      </c>
      <c r="AG1215" s="81">
        <v>82690</v>
      </c>
      <c r="AH1215" s="81">
        <v>681</v>
      </c>
      <c r="AI1215" s="81"/>
      <c r="AJ1215" s="81" t="s">
        <v>20079</v>
      </c>
      <c r="AK1215" s="81" t="s">
        <v>21687</v>
      </c>
      <c r="AL1215" s="85" t="s">
        <v>22642</v>
      </c>
      <c r="AM1215" s="81"/>
      <c r="AN1215" s="83">
        <v>40599.052974537037</v>
      </c>
      <c r="AO1215" s="85" t="s">
        <v>23561</v>
      </c>
      <c r="AP1215" s="81" t="b">
        <v>0</v>
      </c>
      <c r="AQ1215" s="81" t="b">
        <v>0</v>
      </c>
      <c r="AR1215" s="81" t="b">
        <v>0</v>
      </c>
      <c r="AS1215" s="81" t="s">
        <v>6171</v>
      </c>
      <c r="AT1215" s="81">
        <v>28</v>
      </c>
      <c r="AU1215" s="85" t="s">
        <v>6213</v>
      </c>
      <c r="AV1215" s="81" t="b">
        <v>0</v>
      </c>
      <c r="AW1215" s="81" t="s">
        <v>7170</v>
      </c>
      <c r="AX1215" s="85" t="s">
        <v>28224</v>
      </c>
      <c r="AY1215" s="81" t="s">
        <v>66</v>
      </c>
    </row>
    <row r="1216" spans="1:51" x14ac:dyDescent="0.25">
      <c r="A1216" s="66" t="s">
        <v>8982</v>
      </c>
      <c r="B1216" s="67"/>
      <c r="C1216" s="67"/>
      <c r="D1216" s="68"/>
      <c r="E1216" s="110"/>
      <c r="F1216" s="104" t="s">
        <v>26161</v>
      </c>
      <c r="G1216" s="111"/>
      <c r="H1216" s="71"/>
      <c r="I1216" s="72"/>
      <c r="J1216" s="112"/>
      <c r="K1216" s="71" t="s">
        <v>30344</v>
      </c>
      <c r="L1216" s="113"/>
      <c r="M1216" s="76"/>
      <c r="N1216" s="76"/>
      <c r="O1216" s="77"/>
      <c r="P1216" s="78"/>
      <c r="Q1216" s="78"/>
      <c r="R1216" s="88"/>
      <c r="S1216" s="88"/>
      <c r="T1216" s="88"/>
      <c r="U1216" s="88"/>
      <c r="V1216" s="52"/>
      <c r="W1216" s="52"/>
      <c r="X1216" s="52"/>
      <c r="Y1216" s="52"/>
      <c r="Z1216" s="51"/>
      <c r="AA1216" s="73"/>
      <c r="AB1216" s="73"/>
      <c r="AC1216" s="74"/>
      <c r="AD1216" s="81" t="s">
        <v>18109</v>
      </c>
      <c r="AE1216" s="81">
        <v>639</v>
      </c>
      <c r="AF1216" s="81">
        <v>346</v>
      </c>
      <c r="AG1216" s="81">
        <v>3814</v>
      </c>
      <c r="AH1216" s="81">
        <v>830</v>
      </c>
      <c r="AI1216" s="81">
        <v>-18000</v>
      </c>
      <c r="AJ1216" s="81"/>
      <c r="AK1216" s="81"/>
      <c r="AL1216" s="81"/>
      <c r="AM1216" s="81" t="s">
        <v>5619</v>
      </c>
      <c r="AN1216" s="83">
        <v>41900.137349537035</v>
      </c>
      <c r="AO1216" s="85" t="s">
        <v>23562</v>
      </c>
      <c r="AP1216" s="81" t="b">
        <v>0</v>
      </c>
      <c r="AQ1216" s="81" t="b">
        <v>0</v>
      </c>
      <c r="AR1216" s="81" t="b">
        <v>0</v>
      </c>
      <c r="AS1216" s="81" t="s">
        <v>6171</v>
      </c>
      <c r="AT1216" s="81">
        <v>12</v>
      </c>
      <c r="AU1216" s="85" t="s">
        <v>25064</v>
      </c>
      <c r="AV1216" s="81" t="b">
        <v>0</v>
      </c>
      <c r="AW1216" s="81" t="s">
        <v>7170</v>
      </c>
      <c r="AX1216" s="85" t="s">
        <v>28225</v>
      </c>
      <c r="AY1216" s="81" t="s">
        <v>66</v>
      </c>
    </row>
    <row r="1217" spans="1:51" x14ac:dyDescent="0.25">
      <c r="A1217" s="66" t="s">
        <v>8983</v>
      </c>
      <c r="B1217" s="67"/>
      <c r="C1217" s="67"/>
      <c r="D1217" s="68"/>
      <c r="E1217" s="110"/>
      <c r="F1217" s="104" t="s">
        <v>26162</v>
      </c>
      <c r="G1217" s="111"/>
      <c r="H1217" s="71"/>
      <c r="I1217" s="72"/>
      <c r="J1217" s="112"/>
      <c r="K1217" s="71" t="s">
        <v>30345</v>
      </c>
      <c r="L1217" s="113"/>
      <c r="M1217" s="76"/>
      <c r="N1217" s="76"/>
      <c r="O1217" s="77"/>
      <c r="P1217" s="78"/>
      <c r="Q1217" s="78"/>
      <c r="R1217" s="88"/>
      <c r="S1217" s="88"/>
      <c r="T1217" s="88"/>
      <c r="U1217" s="88"/>
      <c r="V1217" s="52"/>
      <c r="W1217" s="52"/>
      <c r="X1217" s="52"/>
      <c r="Y1217" s="52"/>
      <c r="Z1217" s="51"/>
      <c r="AA1217" s="73"/>
      <c r="AB1217" s="73"/>
      <c r="AC1217" s="74"/>
      <c r="AD1217" s="81" t="s">
        <v>18110</v>
      </c>
      <c r="AE1217" s="81">
        <v>347</v>
      </c>
      <c r="AF1217" s="81">
        <v>674</v>
      </c>
      <c r="AG1217" s="81">
        <v>10278</v>
      </c>
      <c r="AH1217" s="81">
        <v>10984</v>
      </c>
      <c r="AI1217" s="81">
        <v>-21600</v>
      </c>
      <c r="AJ1217" s="81" t="s">
        <v>20080</v>
      </c>
      <c r="AK1217" s="81" t="s">
        <v>21688</v>
      </c>
      <c r="AL1217" s="85" t="s">
        <v>22643</v>
      </c>
      <c r="AM1217" s="81" t="s">
        <v>5621</v>
      </c>
      <c r="AN1217" s="83">
        <v>40016.103842592594</v>
      </c>
      <c r="AO1217" s="85" t="s">
        <v>23563</v>
      </c>
      <c r="AP1217" s="81" t="b">
        <v>0</v>
      </c>
      <c r="AQ1217" s="81" t="b">
        <v>0</v>
      </c>
      <c r="AR1217" s="81" t="b">
        <v>1</v>
      </c>
      <c r="AS1217" s="81" t="s">
        <v>6171</v>
      </c>
      <c r="AT1217" s="81">
        <v>2</v>
      </c>
      <c r="AU1217" s="85" t="s">
        <v>25065</v>
      </c>
      <c r="AV1217" s="81" t="b">
        <v>0</v>
      </c>
      <c r="AW1217" s="81" t="s">
        <v>7170</v>
      </c>
      <c r="AX1217" s="85" t="s">
        <v>28226</v>
      </c>
      <c r="AY1217" s="81" t="s">
        <v>66</v>
      </c>
    </row>
    <row r="1218" spans="1:51" x14ac:dyDescent="0.25">
      <c r="A1218" s="66" t="s">
        <v>8984</v>
      </c>
      <c r="B1218" s="67"/>
      <c r="C1218" s="67"/>
      <c r="D1218" s="68"/>
      <c r="E1218" s="110"/>
      <c r="F1218" s="104" t="s">
        <v>26163</v>
      </c>
      <c r="G1218" s="111"/>
      <c r="H1218" s="71"/>
      <c r="I1218" s="72"/>
      <c r="J1218" s="112"/>
      <c r="K1218" s="71" t="s">
        <v>30346</v>
      </c>
      <c r="L1218" s="113"/>
      <c r="M1218" s="76"/>
      <c r="N1218" s="76"/>
      <c r="O1218" s="77"/>
      <c r="P1218" s="78"/>
      <c r="Q1218" s="78"/>
      <c r="R1218" s="88"/>
      <c r="S1218" s="88"/>
      <c r="T1218" s="88"/>
      <c r="U1218" s="88"/>
      <c r="V1218" s="52"/>
      <c r="W1218" s="52"/>
      <c r="X1218" s="52"/>
      <c r="Y1218" s="52"/>
      <c r="Z1218" s="51"/>
      <c r="AA1218" s="73"/>
      <c r="AB1218" s="73"/>
      <c r="AC1218" s="74"/>
      <c r="AD1218" s="81" t="s">
        <v>18111</v>
      </c>
      <c r="AE1218" s="81">
        <v>146</v>
      </c>
      <c r="AF1218" s="81">
        <v>25</v>
      </c>
      <c r="AG1218" s="81">
        <v>510</v>
      </c>
      <c r="AH1218" s="81">
        <v>16</v>
      </c>
      <c r="AI1218" s="81">
        <v>-28800</v>
      </c>
      <c r="AJ1218" s="81" t="s">
        <v>20081</v>
      </c>
      <c r="AK1218" s="81" t="s">
        <v>5212</v>
      </c>
      <c r="AL1218" s="81"/>
      <c r="AM1218" s="81" t="s">
        <v>5617</v>
      </c>
      <c r="AN1218" s="83">
        <v>41437.011192129627</v>
      </c>
      <c r="AO1218" s="85" t="s">
        <v>23564</v>
      </c>
      <c r="AP1218" s="81" t="b">
        <v>1</v>
      </c>
      <c r="AQ1218" s="81" t="b">
        <v>0</v>
      </c>
      <c r="AR1218" s="81" t="b">
        <v>1</v>
      </c>
      <c r="AS1218" s="81" t="s">
        <v>6171</v>
      </c>
      <c r="AT1218" s="81">
        <v>0</v>
      </c>
      <c r="AU1218" s="85" t="s">
        <v>6192</v>
      </c>
      <c r="AV1218" s="81" t="b">
        <v>0</v>
      </c>
      <c r="AW1218" s="81" t="s">
        <v>7170</v>
      </c>
      <c r="AX1218" s="85" t="s">
        <v>28227</v>
      </c>
      <c r="AY1218" s="81" t="s">
        <v>66</v>
      </c>
    </row>
    <row r="1219" spans="1:51" x14ac:dyDescent="0.25">
      <c r="A1219" s="66" t="s">
        <v>8985</v>
      </c>
      <c r="B1219" s="67"/>
      <c r="C1219" s="67"/>
      <c r="D1219" s="68"/>
      <c r="E1219" s="110"/>
      <c r="F1219" s="104" t="s">
        <v>26164</v>
      </c>
      <c r="G1219" s="111"/>
      <c r="H1219" s="71"/>
      <c r="I1219" s="72"/>
      <c r="J1219" s="112"/>
      <c r="K1219" s="71" t="s">
        <v>30347</v>
      </c>
      <c r="L1219" s="113"/>
      <c r="M1219" s="76"/>
      <c r="N1219" s="76"/>
      <c r="O1219" s="77"/>
      <c r="P1219" s="78"/>
      <c r="Q1219" s="78"/>
      <c r="R1219" s="88"/>
      <c r="S1219" s="88"/>
      <c r="T1219" s="88"/>
      <c r="U1219" s="88"/>
      <c r="V1219" s="52"/>
      <c r="W1219" s="52"/>
      <c r="X1219" s="52"/>
      <c r="Y1219" s="52"/>
      <c r="Z1219" s="51"/>
      <c r="AA1219" s="73"/>
      <c r="AB1219" s="73"/>
      <c r="AC1219" s="74"/>
      <c r="AD1219" s="81" t="s">
        <v>18112</v>
      </c>
      <c r="AE1219" s="81">
        <v>142</v>
      </c>
      <c r="AF1219" s="81">
        <v>164</v>
      </c>
      <c r="AG1219" s="81">
        <v>2137</v>
      </c>
      <c r="AH1219" s="81">
        <v>519</v>
      </c>
      <c r="AI1219" s="81"/>
      <c r="AJ1219" s="81" t="s">
        <v>20082</v>
      </c>
      <c r="AK1219" s="81" t="s">
        <v>21689</v>
      </c>
      <c r="AL1219" s="81"/>
      <c r="AM1219" s="81"/>
      <c r="AN1219" s="83">
        <v>41799.710763888892</v>
      </c>
      <c r="AO1219" s="85" t="s">
        <v>23565</v>
      </c>
      <c r="AP1219" s="81" t="b">
        <v>1</v>
      </c>
      <c r="AQ1219" s="81" t="b">
        <v>0</v>
      </c>
      <c r="AR1219" s="81" t="b">
        <v>1</v>
      </c>
      <c r="AS1219" s="81" t="s">
        <v>6171</v>
      </c>
      <c r="AT1219" s="81">
        <v>3</v>
      </c>
      <c r="AU1219" s="85" t="s">
        <v>6192</v>
      </c>
      <c r="AV1219" s="81" t="b">
        <v>0</v>
      </c>
      <c r="AW1219" s="81" t="s">
        <v>7170</v>
      </c>
      <c r="AX1219" s="85" t="s">
        <v>28228</v>
      </c>
      <c r="AY1219" s="81" t="s">
        <v>66</v>
      </c>
    </row>
    <row r="1220" spans="1:51" x14ac:dyDescent="0.25">
      <c r="A1220" s="66" t="s">
        <v>8987</v>
      </c>
      <c r="B1220" s="67"/>
      <c r="C1220" s="67"/>
      <c r="D1220" s="68"/>
      <c r="E1220" s="110"/>
      <c r="F1220" s="104" t="s">
        <v>26165</v>
      </c>
      <c r="G1220" s="111"/>
      <c r="H1220" s="71"/>
      <c r="I1220" s="72"/>
      <c r="J1220" s="112"/>
      <c r="K1220" s="71" t="s">
        <v>30348</v>
      </c>
      <c r="L1220" s="113"/>
      <c r="M1220" s="76"/>
      <c r="N1220" s="76"/>
      <c r="O1220" s="77"/>
      <c r="P1220" s="78"/>
      <c r="Q1220" s="78"/>
      <c r="R1220" s="88"/>
      <c r="S1220" s="88"/>
      <c r="T1220" s="88"/>
      <c r="U1220" s="88"/>
      <c r="V1220" s="52"/>
      <c r="W1220" s="52"/>
      <c r="X1220" s="52"/>
      <c r="Y1220" s="52"/>
      <c r="Z1220" s="51"/>
      <c r="AA1220" s="73"/>
      <c r="AB1220" s="73"/>
      <c r="AC1220" s="74"/>
      <c r="AD1220" s="81" t="s">
        <v>18113</v>
      </c>
      <c r="AE1220" s="81">
        <v>2782</v>
      </c>
      <c r="AF1220" s="81">
        <v>2808</v>
      </c>
      <c r="AG1220" s="81">
        <v>136656</v>
      </c>
      <c r="AH1220" s="81">
        <v>25662</v>
      </c>
      <c r="AI1220" s="81">
        <v>-18000</v>
      </c>
      <c r="AJ1220" s="81" t="s">
        <v>20083</v>
      </c>
      <c r="AK1220" s="81" t="s">
        <v>21690</v>
      </c>
      <c r="AL1220" s="85" t="s">
        <v>22644</v>
      </c>
      <c r="AM1220" s="81" t="s">
        <v>5619</v>
      </c>
      <c r="AN1220" s="83">
        <v>40811.319328703707</v>
      </c>
      <c r="AO1220" s="85" t="s">
        <v>23566</v>
      </c>
      <c r="AP1220" s="81" t="b">
        <v>0</v>
      </c>
      <c r="AQ1220" s="81" t="b">
        <v>0</v>
      </c>
      <c r="AR1220" s="81" t="b">
        <v>0</v>
      </c>
      <c r="AS1220" s="81" t="s">
        <v>6171</v>
      </c>
      <c r="AT1220" s="81">
        <v>83</v>
      </c>
      <c r="AU1220" s="85" t="s">
        <v>6192</v>
      </c>
      <c r="AV1220" s="81" t="b">
        <v>0</v>
      </c>
      <c r="AW1220" s="81" t="s">
        <v>7170</v>
      </c>
      <c r="AX1220" s="85" t="s">
        <v>28229</v>
      </c>
      <c r="AY1220" s="81" t="s">
        <v>66</v>
      </c>
    </row>
    <row r="1221" spans="1:51" x14ac:dyDescent="0.25">
      <c r="A1221" s="66" t="s">
        <v>10563</v>
      </c>
      <c r="B1221" s="67"/>
      <c r="C1221" s="67"/>
      <c r="D1221" s="68"/>
      <c r="E1221" s="110"/>
      <c r="F1221" s="104" t="s">
        <v>26166</v>
      </c>
      <c r="G1221" s="111"/>
      <c r="H1221" s="71"/>
      <c r="I1221" s="72"/>
      <c r="J1221" s="112"/>
      <c r="K1221" s="71" t="s">
        <v>30349</v>
      </c>
      <c r="L1221" s="113"/>
      <c r="M1221" s="76"/>
      <c r="N1221" s="76"/>
      <c r="O1221" s="77"/>
      <c r="P1221" s="78"/>
      <c r="Q1221" s="78"/>
      <c r="R1221" s="88"/>
      <c r="S1221" s="88"/>
      <c r="T1221" s="88"/>
      <c r="U1221" s="88"/>
      <c r="V1221" s="52"/>
      <c r="W1221" s="52"/>
      <c r="X1221" s="52"/>
      <c r="Y1221" s="52"/>
      <c r="Z1221" s="51"/>
      <c r="AA1221" s="73"/>
      <c r="AB1221" s="73"/>
      <c r="AC1221" s="74"/>
      <c r="AD1221" s="81" t="s">
        <v>18114</v>
      </c>
      <c r="AE1221" s="81">
        <v>2538</v>
      </c>
      <c r="AF1221" s="81">
        <v>37717</v>
      </c>
      <c r="AG1221" s="81">
        <v>77649</v>
      </c>
      <c r="AH1221" s="81">
        <v>50</v>
      </c>
      <c r="AI1221" s="81">
        <v>-18000</v>
      </c>
      <c r="AJ1221" s="81" t="s">
        <v>20084</v>
      </c>
      <c r="AK1221" s="81"/>
      <c r="AL1221" s="81"/>
      <c r="AM1221" s="81" t="s">
        <v>5619</v>
      </c>
      <c r="AN1221" s="83">
        <v>40720.684027777781</v>
      </c>
      <c r="AO1221" s="85" t="s">
        <v>23567</v>
      </c>
      <c r="AP1221" s="81" t="b">
        <v>1</v>
      </c>
      <c r="AQ1221" s="81" t="b">
        <v>0</v>
      </c>
      <c r="AR1221" s="81" t="b">
        <v>1</v>
      </c>
      <c r="AS1221" s="81" t="s">
        <v>6171</v>
      </c>
      <c r="AT1221" s="81">
        <v>562</v>
      </c>
      <c r="AU1221" s="85" t="s">
        <v>6192</v>
      </c>
      <c r="AV1221" s="81" t="b">
        <v>1</v>
      </c>
      <c r="AW1221" s="81" t="s">
        <v>7170</v>
      </c>
      <c r="AX1221" s="85" t="s">
        <v>28230</v>
      </c>
      <c r="AY1221" s="81" t="s">
        <v>65</v>
      </c>
    </row>
    <row r="1222" spans="1:51" x14ac:dyDescent="0.25">
      <c r="A1222" s="66" t="s">
        <v>8988</v>
      </c>
      <c r="B1222" s="67"/>
      <c r="C1222" s="67"/>
      <c r="D1222" s="68"/>
      <c r="E1222" s="110"/>
      <c r="F1222" s="104" t="s">
        <v>26167</v>
      </c>
      <c r="G1222" s="111"/>
      <c r="H1222" s="71"/>
      <c r="I1222" s="72"/>
      <c r="J1222" s="112"/>
      <c r="K1222" s="71" t="s">
        <v>30350</v>
      </c>
      <c r="L1222" s="113"/>
      <c r="M1222" s="76"/>
      <c r="N1222" s="76"/>
      <c r="O1222" s="77"/>
      <c r="P1222" s="78"/>
      <c r="Q1222" s="78"/>
      <c r="R1222" s="88"/>
      <c r="S1222" s="88"/>
      <c r="T1222" s="88"/>
      <c r="U1222" s="88"/>
      <c r="V1222" s="52"/>
      <c r="W1222" s="52"/>
      <c r="X1222" s="52"/>
      <c r="Y1222" s="52"/>
      <c r="Z1222" s="51"/>
      <c r="AA1222" s="73"/>
      <c r="AB1222" s="73"/>
      <c r="AC1222" s="74"/>
      <c r="AD1222" s="81" t="s">
        <v>18115</v>
      </c>
      <c r="AE1222" s="81">
        <v>578</v>
      </c>
      <c r="AF1222" s="81">
        <v>1054</v>
      </c>
      <c r="AG1222" s="81">
        <v>57506</v>
      </c>
      <c r="AH1222" s="81">
        <v>21276</v>
      </c>
      <c r="AI1222" s="81">
        <v>-28800</v>
      </c>
      <c r="AJ1222" s="81" t="s">
        <v>20085</v>
      </c>
      <c r="AK1222" s="81" t="s">
        <v>21691</v>
      </c>
      <c r="AL1222" s="85" t="s">
        <v>22645</v>
      </c>
      <c r="AM1222" s="81" t="s">
        <v>5617</v>
      </c>
      <c r="AN1222" s="83">
        <v>40008.215694444443</v>
      </c>
      <c r="AO1222" s="85" t="s">
        <v>23568</v>
      </c>
      <c r="AP1222" s="81" t="b">
        <v>0</v>
      </c>
      <c r="AQ1222" s="81" t="b">
        <v>0</v>
      </c>
      <c r="AR1222" s="81" t="b">
        <v>0</v>
      </c>
      <c r="AS1222" s="81" t="s">
        <v>6171</v>
      </c>
      <c r="AT1222" s="81">
        <v>79</v>
      </c>
      <c r="AU1222" s="85" t="s">
        <v>25066</v>
      </c>
      <c r="AV1222" s="81" t="b">
        <v>0</v>
      </c>
      <c r="AW1222" s="81" t="s">
        <v>7170</v>
      </c>
      <c r="AX1222" s="85" t="s">
        <v>28231</v>
      </c>
      <c r="AY1222" s="81" t="s">
        <v>66</v>
      </c>
    </row>
    <row r="1223" spans="1:51" x14ac:dyDescent="0.25">
      <c r="A1223" s="66" t="s">
        <v>8989</v>
      </c>
      <c r="B1223" s="67"/>
      <c r="C1223" s="67"/>
      <c r="D1223" s="68"/>
      <c r="E1223" s="110"/>
      <c r="F1223" s="104" t="s">
        <v>26168</v>
      </c>
      <c r="G1223" s="111"/>
      <c r="H1223" s="71"/>
      <c r="I1223" s="72"/>
      <c r="J1223" s="112"/>
      <c r="K1223" s="71" t="s">
        <v>30351</v>
      </c>
      <c r="L1223" s="113"/>
      <c r="M1223" s="76"/>
      <c r="N1223" s="76"/>
      <c r="O1223" s="77"/>
      <c r="P1223" s="78"/>
      <c r="Q1223" s="78"/>
      <c r="R1223" s="88"/>
      <c r="S1223" s="88"/>
      <c r="T1223" s="88"/>
      <c r="U1223" s="88"/>
      <c r="V1223" s="52"/>
      <c r="W1223" s="52"/>
      <c r="X1223" s="52"/>
      <c r="Y1223" s="52"/>
      <c r="Z1223" s="51"/>
      <c r="AA1223" s="73"/>
      <c r="AB1223" s="73"/>
      <c r="AC1223" s="74"/>
      <c r="AD1223" s="81" t="s">
        <v>18116</v>
      </c>
      <c r="AE1223" s="81">
        <v>198</v>
      </c>
      <c r="AF1223" s="81">
        <v>370</v>
      </c>
      <c r="AG1223" s="81">
        <v>14571</v>
      </c>
      <c r="AH1223" s="81">
        <v>21144</v>
      </c>
      <c r="AI1223" s="81">
        <v>-21600</v>
      </c>
      <c r="AJ1223" s="81" t="s">
        <v>20086</v>
      </c>
      <c r="AK1223" s="81"/>
      <c r="AL1223" s="81"/>
      <c r="AM1223" s="81" t="s">
        <v>5621</v>
      </c>
      <c r="AN1223" s="83">
        <v>40750.219618055555</v>
      </c>
      <c r="AO1223" s="85" t="s">
        <v>23569</v>
      </c>
      <c r="AP1223" s="81" t="b">
        <v>0</v>
      </c>
      <c r="AQ1223" s="81" t="b">
        <v>0</v>
      </c>
      <c r="AR1223" s="81" t="b">
        <v>0</v>
      </c>
      <c r="AS1223" s="81" t="s">
        <v>6171</v>
      </c>
      <c r="AT1223" s="81">
        <v>6</v>
      </c>
      <c r="AU1223" s="85" t="s">
        <v>6302</v>
      </c>
      <c r="AV1223" s="81" t="b">
        <v>0</v>
      </c>
      <c r="AW1223" s="81" t="s">
        <v>7170</v>
      </c>
      <c r="AX1223" s="85" t="s">
        <v>28232</v>
      </c>
      <c r="AY1223" s="81" t="s">
        <v>66</v>
      </c>
    </row>
    <row r="1224" spans="1:51" x14ac:dyDescent="0.25">
      <c r="A1224" s="66" t="s">
        <v>8990</v>
      </c>
      <c r="B1224" s="67"/>
      <c r="C1224" s="67"/>
      <c r="D1224" s="68"/>
      <c r="E1224" s="110"/>
      <c r="F1224" s="104" t="s">
        <v>26169</v>
      </c>
      <c r="G1224" s="111"/>
      <c r="H1224" s="71"/>
      <c r="I1224" s="72"/>
      <c r="J1224" s="112"/>
      <c r="K1224" s="71" t="s">
        <v>30352</v>
      </c>
      <c r="L1224" s="113"/>
      <c r="M1224" s="76"/>
      <c r="N1224" s="76"/>
      <c r="O1224" s="77"/>
      <c r="P1224" s="78"/>
      <c r="Q1224" s="78"/>
      <c r="R1224" s="88"/>
      <c r="S1224" s="88"/>
      <c r="T1224" s="88"/>
      <c r="U1224" s="88"/>
      <c r="V1224" s="52"/>
      <c r="W1224" s="52"/>
      <c r="X1224" s="52"/>
      <c r="Y1224" s="52"/>
      <c r="Z1224" s="51"/>
      <c r="AA1224" s="73"/>
      <c r="AB1224" s="73"/>
      <c r="AC1224" s="74"/>
      <c r="AD1224" s="81" t="s">
        <v>18117</v>
      </c>
      <c r="AE1224" s="81">
        <v>1169</v>
      </c>
      <c r="AF1224" s="81">
        <v>2165</v>
      </c>
      <c r="AG1224" s="81">
        <v>50649</v>
      </c>
      <c r="AH1224" s="81">
        <v>2866</v>
      </c>
      <c r="AI1224" s="81">
        <v>-18000</v>
      </c>
      <c r="AJ1224" s="81" t="s">
        <v>20087</v>
      </c>
      <c r="AK1224" s="81" t="s">
        <v>21692</v>
      </c>
      <c r="AL1224" s="81"/>
      <c r="AM1224" s="81" t="s">
        <v>5619</v>
      </c>
      <c r="AN1224" s="83">
        <v>40056.776574074072</v>
      </c>
      <c r="AO1224" s="85" t="s">
        <v>23570</v>
      </c>
      <c r="AP1224" s="81" t="b">
        <v>0</v>
      </c>
      <c r="AQ1224" s="81" t="b">
        <v>0</v>
      </c>
      <c r="AR1224" s="81" t="b">
        <v>1</v>
      </c>
      <c r="AS1224" s="81" t="s">
        <v>6171</v>
      </c>
      <c r="AT1224" s="81">
        <v>10</v>
      </c>
      <c r="AU1224" s="85" t="s">
        <v>6322</v>
      </c>
      <c r="AV1224" s="81" t="b">
        <v>0</v>
      </c>
      <c r="AW1224" s="81" t="s">
        <v>7170</v>
      </c>
      <c r="AX1224" s="85" t="s">
        <v>28233</v>
      </c>
      <c r="AY1224" s="81" t="s">
        <v>66</v>
      </c>
    </row>
    <row r="1225" spans="1:51" x14ac:dyDescent="0.25">
      <c r="A1225" s="66" t="s">
        <v>8991</v>
      </c>
      <c r="B1225" s="67"/>
      <c r="C1225" s="67"/>
      <c r="D1225" s="68"/>
      <c r="E1225" s="110"/>
      <c r="F1225" s="104" t="s">
        <v>26170</v>
      </c>
      <c r="G1225" s="111"/>
      <c r="H1225" s="71"/>
      <c r="I1225" s="72"/>
      <c r="J1225" s="112"/>
      <c r="K1225" s="71" t="s">
        <v>30353</v>
      </c>
      <c r="L1225" s="113"/>
      <c r="M1225" s="76"/>
      <c r="N1225" s="76"/>
      <c r="O1225" s="77"/>
      <c r="P1225" s="78"/>
      <c r="Q1225" s="78"/>
      <c r="R1225" s="88"/>
      <c r="S1225" s="88"/>
      <c r="T1225" s="88"/>
      <c r="U1225" s="88"/>
      <c r="V1225" s="52"/>
      <c r="W1225" s="52"/>
      <c r="X1225" s="52"/>
      <c r="Y1225" s="52"/>
      <c r="Z1225" s="51"/>
      <c r="AA1225" s="73"/>
      <c r="AB1225" s="73"/>
      <c r="AC1225" s="74"/>
      <c r="AD1225" s="81" t="s">
        <v>18118</v>
      </c>
      <c r="AE1225" s="81">
        <v>256</v>
      </c>
      <c r="AF1225" s="81">
        <v>237</v>
      </c>
      <c r="AG1225" s="81">
        <v>1990</v>
      </c>
      <c r="AH1225" s="81">
        <v>2107</v>
      </c>
      <c r="AI1225" s="81"/>
      <c r="AJ1225" s="81" t="s">
        <v>20088</v>
      </c>
      <c r="AK1225" s="81" t="s">
        <v>21693</v>
      </c>
      <c r="AL1225" s="81"/>
      <c r="AM1225" s="81"/>
      <c r="AN1225" s="83">
        <v>41855.117476851854</v>
      </c>
      <c r="AO1225" s="85" t="s">
        <v>23571</v>
      </c>
      <c r="AP1225" s="81" t="b">
        <v>1</v>
      </c>
      <c r="AQ1225" s="81" t="b">
        <v>0</v>
      </c>
      <c r="AR1225" s="81" t="b">
        <v>1</v>
      </c>
      <c r="AS1225" s="81" t="s">
        <v>6171</v>
      </c>
      <c r="AT1225" s="81">
        <v>0</v>
      </c>
      <c r="AU1225" s="85" t="s">
        <v>6192</v>
      </c>
      <c r="AV1225" s="81" t="b">
        <v>0</v>
      </c>
      <c r="AW1225" s="81" t="s">
        <v>7170</v>
      </c>
      <c r="AX1225" s="85" t="s">
        <v>28234</v>
      </c>
      <c r="AY1225" s="81" t="s">
        <v>66</v>
      </c>
    </row>
    <row r="1226" spans="1:51" x14ac:dyDescent="0.25">
      <c r="A1226" s="66" t="s">
        <v>8992</v>
      </c>
      <c r="B1226" s="67"/>
      <c r="C1226" s="67"/>
      <c r="D1226" s="68"/>
      <c r="E1226" s="110"/>
      <c r="F1226" s="104" t="s">
        <v>26171</v>
      </c>
      <c r="G1226" s="111"/>
      <c r="H1226" s="71"/>
      <c r="I1226" s="72"/>
      <c r="J1226" s="112"/>
      <c r="K1226" s="71" t="s">
        <v>30354</v>
      </c>
      <c r="L1226" s="113"/>
      <c r="M1226" s="76"/>
      <c r="N1226" s="76"/>
      <c r="O1226" s="77"/>
      <c r="P1226" s="78"/>
      <c r="Q1226" s="78"/>
      <c r="R1226" s="88"/>
      <c r="S1226" s="88"/>
      <c r="T1226" s="88"/>
      <c r="U1226" s="88"/>
      <c r="V1226" s="52"/>
      <c r="W1226" s="52"/>
      <c r="X1226" s="52"/>
      <c r="Y1226" s="52"/>
      <c r="Z1226" s="51"/>
      <c r="AA1226" s="73"/>
      <c r="AB1226" s="73"/>
      <c r="AC1226" s="74"/>
      <c r="AD1226" s="81" t="s">
        <v>18119</v>
      </c>
      <c r="AE1226" s="81">
        <v>1059</v>
      </c>
      <c r="AF1226" s="81">
        <v>1986</v>
      </c>
      <c r="AG1226" s="81">
        <v>111412</v>
      </c>
      <c r="AH1226" s="81">
        <v>774</v>
      </c>
      <c r="AI1226" s="81">
        <v>-18000</v>
      </c>
      <c r="AJ1226" s="81" t="s">
        <v>20089</v>
      </c>
      <c r="AK1226" s="81" t="s">
        <v>21603</v>
      </c>
      <c r="AL1226" s="81"/>
      <c r="AM1226" s="81" t="s">
        <v>5619</v>
      </c>
      <c r="AN1226" s="83">
        <v>40235.206134259257</v>
      </c>
      <c r="AO1226" s="85" t="s">
        <v>23572</v>
      </c>
      <c r="AP1226" s="81" t="b">
        <v>0</v>
      </c>
      <c r="AQ1226" s="81" t="b">
        <v>0</v>
      </c>
      <c r="AR1226" s="81" t="b">
        <v>0</v>
      </c>
      <c r="AS1226" s="81" t="s">
        <v>6171</v>
      </c>
      <c r="AT1226" s="81">
        <v>128</v>
      </c>
      <c r="AU1226" s="85" t="s">
        <v>25067</v>
      </c>
      <c r="AV1226" s="81" t="b">
        <v>0</v>
      </c>
      <c r="AW1226" s="81" t="s">
        <v>7170</v>
      </c>
      <c r="AX1226" s="85" t="s">
        <v>28235</v>
      </c>
      <c r="AY1226" s="81" t="s">
        <v>66</v>
      </c>
    </row>
    <row r="1227" spans="1:51" x14ac:dyDescent="0.25">
      <c r="A1227" s="66" t="s">
        <v>8993</v>
      </c>
      <c r="B1227" s="67"/>
      <c r="C1227" s="67"/>
      <c r="D1227" s="68"/>
      <c r="E1227" s="110"/>
      <c r="F1227" s="104" t="s">
        <v>26172</v>
      </c>
      <c r="G1227" s="111"/>
      <c r="H1227" s="71"/>
      <c r="I1227" s="72"/>
      <c r="J1227" s="112"/>
      <c r="K1227" s="71" t="s">
        <v>30355</v>
      </c>
      <c r="L1227" s="113"/>
      <c r="M1227" s="76"/>
      <c r="N1227" s="76"/>
      <c r="O1227" s="77"/>
      <c r="P1227" s="78"/>
      <c r="Q1227" s="78"/>
      <c r="R1227" s="88"/>
      <c r="S1227" s="88"/>
      <c r="T1227" s="88"/>
      <c r="U1227" s="88"/>
      <c r="V1227" s="52"/>
      <c r="W1227" s="52"/>
      <c r="X1227" s="52"/>
      <c r="Y1227" s="52"/>
      <c r="Z1227" s="51"/>
      <c r="AA1227" s="73"/>
      <c r="AB1227" s="73"/>
      <c r="AC1227" s="74"/>
      <c r="AD1227" s="81" t="s">
        <v>18120</v>
      </c>
      <c r="AE1227" s="81">
        <v>3313</v>
      </c>
      <c r="AF1227" s="81">
        <v>1205</v>
      </c>
      <c r="AG1227" s="81">
        <v>151139</v>
      </c>
      <c r="AH1227" s="81">
        <v>533</v>
      </c>
      <c r="AI1227" s="81">
        <v>-7200</v>
      </c>
      <c r="AJ1227" s="81" t="s">
        <v>20090</v>
      </c>
      <c r="AK1227" s="81" t="s">
        <v>21673</v>
      </c>
      <c r="AL1227" s="85" t="s">
        <v>22646</v>
      </c>
      <c r="AM1227" s="81" t="s">
        <v>5639</v>
      </c>
      <c r="AN1227" s="83">
        <v>39995.654421296298</v>
      </c>
      <c r="AO1227" s="85" t="s">
        <v>23573</v>
      </c>
      <c r="AP1227" s="81" t="b">
        <v>0</v>
      </c>
      <c r="AQ1227" s="81" t="b">
        <v>0</v>
      </c>
      <c r="AR1227" s="81" t="b">
        <v>1</v>
      </c>
      <c r="AS1227" s="81" t="s">
        <v>6171</v>
      </c>
      <c r="AT1227" s="81">
        <v>74</v>
      </c>
      <c r="AU1227" s="85" t="s">
        <v>25068</v>
      </c>
      <c r="AV1227" s="81" t="b">
        <v>0</v>
      </c>
      <c r="AW1227" s="81" t="s">
        <v>7170</v>
      </c>
      <c r="AX1227" s="85" t="s">
        <v>28236</v>
      </c>
      <c r="AY1227" s="81" t="s">
        <v>66</v>
      </c>
    </row>
    <row r="1228" spans="1:51" x14ac:dyDescent="0.25">
      <c r="A1228" s="66" t="s">
        <v>8994</v>
      </c>
      <c r="B1228" s="67"/>
      <c r="C1228" s="67"/>
      <c r="D1228" s="68"/>
      <c r="E1228" s="110"/>
      <c r="F1228" s="104" t="s">
        <v>26173</v>
      </c>
      <c r="G1228" s="111"/>
      <c r="H1228" s="71"/>
      <c r="I1228" s="72"/>
      <c r="J1228" s="112"/>
      <c r="K1228" s="71" t="s">
        <v>30356</v>
      </c>
      <c r="L1228" s="113"/>
      <c r="M1228" s="76"/>
      <c r="N1228" s="76"/>
      <c r="O1228" s="77"/>
      <c r="P1228" s="78"/>
      <c r="Q1228" s="78"/>
      <c r="R1228" s="88"/>
      <c r="S1228" s="88"/>
      <c r="T1228" s="88"/>
      <c r="U1228" s="88"/>
      <c r="V1228" s="52"/>
      <c r="W1228" s="52"/>
      <c r="X1228" s="52"/>
      <c r="Y1228" s="52"/>
      <c r="Z1228" s="51"/>
      <c r="AA1228" s="73"/>
      <c r="AB1228" s="73"/>
      <c r="AC1228" s="74"/>
      <c r="AD1228" s="81" t="s">
        <v>18121</v>
      </c>
      <c r="AE1228" s="81">
        <v>3</v>
      </c>
      <c r="AF1228" s="81">
        <v>1928</v>
      </c>
      <c r="AG1228" s="81">
        <v>785172</v>
      </c>
      <c r="AH1228" s="81">
        <v>4</v>
      </c>
      <c r="AI1228" s="81">
        <v>7200</v>
      </c>
      <c r="AJ1228" s="81" t="s">
        <v>20091</v>
      </c>
      <c r="AK1228" s="81" t="s">
        <v>21442</v>
      </c>
      <c r="AL1228" s="85" t="s">
        <v>22647</v>
      </c>
      <c r="AM1228" s="81" t="s">
        <v>5614</v>
      </c>
      <c r="AN1228" s="83">
        <v>40642.725636574076</v>
      </c>
      <c r="AO1228" s="81"/>
      <c r="AP1228" s="81" t="b">
        <v>0</v>
      </c>
      <c r="AQ1228" s="81" t="b">
        <v>0</v>
      </c>
      <c r="AR1228" s="81" t="b">
        <v>0</v>
      </c>
      <c r="AS1228" s="81" t="s">
        <v>6171</v>
      </c>
      <c r="AT1228" s="81">
        <v>549</v>
      </c>
      <c r="AU1228" s="85" t="s">
        <v>25069</v>
      </c>
      <c r="AV1228" s="81" t="b">
        <v>0</v>
      </c>
      <c r="AW1228" s="81" t="s">
        <v>7170</v>
      </c>
      <c r="AX1228" s="85" t="s">
        <v>28237</v>
      </c>
      <c r="AY1228" s="81" t="s">
        <v>66</v>
      </c>
    </row>
    <row r="1229" spans="1:51" x14ac:dyDescent="0.25">
      <c r="A1229" s="66" t="s">
        <v>10564</v>
      </c>
      <c r="B1229" s="67"/>
      <c r="C1229" s="67"/>
      <c r="D1229" s="68"/>
      <c r="E1229" s="110"/>
      <c r="F1229" s="104" t="s">
        <v>26174</v>
      </c>
      <c r="G1229" s="111"/>
      <c r="H1229" s="71"/>
      <c r="I1229" s="72"/>
      <c r="J1229" s="112"/>
      <c r="K1229" s="71" t="s">
        <v>30357</v>
      </c>
      <c r="L1229" s="113"/>
      <c r="M1229" s="76"/>
      <c r="N1229" s="76"/>
      <c r="O1229" s="77"/>
      <c r="P1229" s="78"/>
      <c r="Q1229" s="78"/>
      <c r="R1229" s="88"/>
      <c r="S1229" s="88"/>
      <c r="T1229" s="88"/>
      <c r="U1229" s="88"/>
      <c r="V1229" s="52"/>
      <c r="W1229" s="52"/>
      <c r="X1229" s="52"/>
      <c r="Y1229" s="52"/>
      <c r="Z1229" s="51"/>
      <c r="AA1229" s="73"/>
      <c r="AB1229" s="73"/>
      <c r="AC1229" s="74"/>
      <c r="AD1229" s="81" t="s">
        <v>18122</v>
      </c>
      <c r="AE1229" s="81">
        <v>418</v>
      </c>
      <c r="AF1229" s="81">
        <v>2562</v>
      </c>
      <c r="AG1229" s="81">
        <v>838392</v>
      </c>
      <c r="AH1229" s="81">
        <v>17</v>
      </c>
      <c r="AI1229" s="81">
        <v>7200</v>
      </c>
      <c r="AJ1229" s="81" t="s">
        <v>20092</v>
      </c>
      <c r="AK1229" s="81" t="s">
        <v>5628</v>
      </c>
      <c r="AL1229" s="85" t="s">
        <v>22648</v>
      </c>
      <c r="AM1229" s="81" t="s">
        <v>5614</v>
      </c>
      <c r="AN1229" s="83">
        <v>39777.762604166666</v>
      </c>
      <c r="AO1229" s="81"/>
      <c r="AP1229" s="81" t="b">
        <v>0</v>
      </c>
      <c r="AQ1229" s="81" t="b">
        <v>0</v>
      </c>
      <c r="AR1229" s="81" t="b">
        <v>1</v>
      </c>
      <c r="AS1229" s="81" t="s">
        <v>6171</v>
      </c>
      <c r="AT1229" s="81">
        <v>237</v>
      </c>
      <c r="AU1229" s="85" t="s">
        <v>25070</v>
      </c>
      <c r="AV1229" s="81" t="b">
        <v>0</v>
      </c>
      <c r="AW1229" s="81" t="s">
        <v>7170</v>
      </c>
      <c r="AX1229" s="85" t="s">
        <v>28238</v>
      </c>
      <c r="AY1229" s="81" t="s">
        <v>65</v>
      </c>
    </row>
    <row r="1230" spans="1:51" x14ac:dyDescent="0.25">
      <c r="A1230" s="66" t="s">
        <v>8995</v>
      </c>
      <c r="B1230" s="67"/>
      <c r="C1230" s="67"/>
      <c r="D1230" s="68"/>
      <c r="E1230" s="110"/>
      <c r="F1230" s="104" t="s">
        <v>26175</v>
      </c>
      <c r="G1230" s="111"/>
      <c r="H1230" s="71"/>
      <c r="I1230" s="72"/>
      <c r="J1230" s="112"/>
      <c r="K1230" s="71" t="s">
        <v>30358</v>
      </c>
      <c r="L1230" s="113"/>
      <c r="M1230" s="76"/>
      <c r="N1230" s="76"/>
      <c r="O1230" s="77"/>
      <c r="P1230" s="78"/>
      <c r="Q1230" s="78"/>
      <c r="R1230" s="88"/>
      <c r="S1230" s="88"/>
      <c r="T1230" s="88"/>
      <c r="U1230" s="88"/>
      <c r="V1230" s="52"/>
      <c r="W1230" s="52"/>
      <c r="X1230" s="52"/>
      <c r="Y1230" s="52"/>
      <c r="Z1230" s="51"/>
      <c r="AA1230" s="73"/>
      <c r="AB1230" s="73"/>
      <c r="AC1230" s="74"/>
      <c r="AD1230" s="81" t="s">
        <v>8995</v>
      </c>
      <c r="AE1230" s="81">
        <v>341</v>
      </c>
      <c r="AF1230" s="81">
        <v>491</v>
      </c>
      <c r="AG1230" s="81">
        <v>38345</v>
      </c>
      <c r="AH1230" s="81">
        <v>18</v>
      </c>
      <c r="AI1230" s="81">
        <v>19800</v>
      </c>
      <c r="AJ1230" s="81"/>
      <c r="AK1230" s="81"/>
      <c r="AL1230" s="81"/>
      <c r="AM1230" s="81" t="s">
        <v>5654</v>
      </c>
      <c r="AN1230" s="83">
        <v>40829.363368055558</v>
      </c>
      <c r="AO1230" s="85" t="s">
        <v>23574</v>
      </c>
      <c r="AP1230" s="81" t="b">
        <v>1</v>
      </c>
      <c r="AQ1230" s="81" t="b">
        <v>0</v>
      </c>
      <c r="AR1230" s="81" t="b">
        <v>1</v>
      </c>
      <c r="AS1230" s="81" t="s">
        <v>6171</v>
      </c>
      <c r="AT1230" s="81">
        <v>10</v>
      </c>
      <c r="AU1230" s="85" t="s">
        <v>6192</v>
      </c>
      <c r="AV1230" s="81" t="b">
        <v>0</v>
      </c>
      <c r="AW1230" s="81" t="s">
        <v>7170</v>
      </c>
      <c r="AX1230" s="85" t="s">
        <v>28239</v>
      </c>
      <c r="AY1230" s="81" t="s">
        <v>66</v>
      </c>
    </row>
    <row r="1231" spans="1:51" x14ac:dyDescent="0.25">
      <c r="A1231" s="66" t="s">
        <v>8996</v>
      </c>
      <c r="B1231" s="67"/>
      <c r="C1231" s="67"/>
      <c r="D1231" s="68"/>
      <c r="E1231" s="110"/>
      <c r="F1231" s="104" t="s">
        <v>26176</v>
      </c>
      <c r="G1231" s="111"/>
      <c r="H1231" s="71"/>
      <c r="I1231" s="72"/>
      <c r="J1231" s="112"/>
      <c r="K1231" s="71" t="s">
        <v>30359</v>
      </c>
      <c r="L1231" s="113"/>
      <c r="M1231" s="76"/>
      <c r="N1231" s="76"/>
      <c r="O1231" s="77"/>
      <c r="P1231" s="78"/>
      <c r="Q1231" s="78"/>
      <c r="R1231" s="88"/>
      <c r="S1231" s="88"/>
      <c r="T1231" s="88"/>
      <c r="U1231" s="88"/>
      <c r="V1231" s="52"/>
      <c r="W1231" s="52"/>
      <c r="X1231" s="52"/>
      <c r="Y1231" s="52"/>
      <c r="Z1231" s="51"/>
      <c r="AA1231" s="73"/>
      <c r="AB1231" s="73"/>
      <c r="AC1231" s="74"/>
      <c r="AD1231" s="81" t="s">
        <v>18123</v>
      </c>
      <c r="AE1231" s="81">
        <v>1067</v>
      </c>
      <c r="AF1231" s="81">
        <v>1512</v>
      </c>
      <c r="AG1231" s="81">
        <v>63535</v>
      </c>
      <c r="AH1231" s="81">
        <v>9065</v>
      </c>
      <c r="AI1231" s="81">
        <v>-28800</v>
      </c>
      <c r="AJ1231" s="81" t="s">
        <v>20093</v>
      </c>
      <c r="AK1231" s="81" t="s">
        <v>21694</v>
      </c>
      <c r="AL1231" s="85" t="s">
        <v>22649</v>
      </c>
      <c r="AM1231" s="81" t="s">
        <v>5617</v>
      </c>
      <c r="AN1231" s="83">
        <v>39910.94667824074</v>
      </c>
      <c r="AO1231" s="85" t="s">
        <v>23575</v>
      </c>
      <c r="AP1231" s="81" t="b">
        <v>0</v>
      </c>
      <c r="AQ1231" s="81" t="b">
        <v>0</v>
      </c>
      <c r="AR1231" s="81" t="b">
        <v>1</v>
      </c>
      <c r="AS1231" s="81" t="s">
        <v>6171</v>
      </c>
      <c r="AT1231" s="81">
        <v>54</v>
      </c>
      <c r="AU1231" s="85" t="s">
        <v>25071</v>
      </c>
      <c r="AV1231" s="81" t="b">
        <v>0</v>
      </c>
      <c r="AW1231" s="81" t="s">
        <v>7170</v>
      </c>
      <c r="AX1231" s="85" t="s">
        <v>28240</v>
      </c>
      <c r="AY1231" s="81" t="s">
        <v>66</v>
      </c>
    </row>
    <row r="1232" spans="1:51" x14ac:dyDescent="0.25">
      <c r="A1232" s="66" t="s">
        <v>8997</v>
      </c>
      <c r="B1232" s="67"/>
      <c r="C1232" s="67"/>
      <c r="D1232" s="68"/>
      <c r="E1232" s="110"/>
      <c r="F1232" s="104" t="s">
        <v>26177</v>
      </c>
      <c r="G1232" s="111"/>
      <c r="H1232" s="71"/>
      <c r="I1232" s="72"/>
      <c r="J1232" s="112"/>
      <c r="K1232" s="71" t="s">
        <v>30360</v>
      </c>
      <c r="L1232" s="113"/>
      <c r="M1232" s="76"/>
      <c r="N1232" s="76"/>
      <c r="O1232" s="77"/>
      <c r="P1232" s="78"/>
      <c r="Q1232" s="78"/>
      <c r="R1232" s="88"/>
      <c r="S1232" s="88"/>
      <c r="T1232" s="88"/>
      <c r="U1232" s="88"/>
      <c r="V1232" s="52"/>
      <c r="W1232" s="52"/>
      <c r="X1232" s="52"/>
      <c r="Y1232" s="52"/>
      <c r="Z1232" s="51"/>
      <c r="AA1232" s="73"/>
      <c r="AB1232" s="73"/>
      <c r="AC1232" s="74"/>
      <c r="AD1232" s="81" t="s">
        <v>18124</v>
      </c>
      <c r="AE1232" s="81">
        <v>289</v>
      </c>
      <c r="AF1232" s="81">
        <v>323</v>
      </c>
      <c r="AG1232" s="81">
        <v>2992</v>
      </c>
      <c r="AH1232" s="81">
        <v>1752</v>
      </c>
      <c r="AI1232" s="81"/>
      <c r="AJ1232" s="81" t="s">
        <v>20094</v>
      </c>
      <c r="AK1232" s="81" t="s">
        <v>21695</v>
      </c>
      <c r="AL1232" s="85" t="s">
        <v>22650</v>
      </c>
      <c r="AM1232" s="81"/>
      <c r="AN1232" s="83">
        <v>41924.745532407411</v>
      </c>
      <c r="AO1232" s="85" t="s">
        <v>23576</v>
      </c>
      <c r="AP1232" s="81" t="b">
        <v>0</v>
      </c>
      <c r="AQ1232" s="81" t="b">
        <v>0</v>
      </c>
      <c r="AR1232" s="81" t="b">
        <v>0</v>
      </c>
      <c r="AS1232" s="81" t="s">
        <v>6176</v>
      </c>
      <c r="AT1232" s="81">
        <v>6</v>
      </c>
      <c r="AU1232" s="85" t="s">
        <v>6192</v>
      </c>
      <c r="AV1232" s="81" t="b">
        <v>0</v>
      </c>
      <c r="AW1232" s="81" t="s">
        <v>7170</v>
      </c>
      <c r="AX1232" s="85" t="s">
        <v>28241</v>
      </c>
      <c r="AY1232" s="81" t="s">
        <v>66</v>
      </c>
    </row>
    <row r="1233" spans="1:51" x14ac:dyDescent="0.25">
      <c r="A1233" s="66" t="s">
        <v>8998</v>
      </c>
      <c r="B1233" s="67"/>
      <c r="C1233" s="67"/>
      <c r="D1233" s="68"/>
      <c r="E1233" s="110"/>
      <c r="F1233" s="104" t="s">
        <v>26178</v>
      </c>
      <c r="G1233" s="111"/>
      <c r="H1233" s="71"/>
      <c r="I1233" s="72"/>
      <c r="J1233" s="112"/>
      <c r="K1233" s="71" t="s">
        <v>30361</v>
      </c>
      <c r="L1233" s="113"/>
      <c r="M1233" s="76"/>
      <c r="N1233" s="76"/>
      <c r="O1233" s="77"/>
      <c r="P1233" s="78"/>
      <c r="Q1233" s="78"/>
      <c r="R1233" s="88"/>
      <c r="S1233" s="88"/>
      <c r="T1233" s="88"/>
      <c r="U1233" s="88"/>
      <c r="V1233" s="52"/>
      <c r="W1233" s="52"/>
      <c r="X1233" s="52"/>
      <c r="Y1233" s="52"/>
      <c r="Z1233" s="51"/>
      <c r="AA1233" s="73"/>
      <c r="AB1233" s="73"/>
      <c r="AC1233" s="74"/>
      <c r="AD1233" s="81" t="s">
        <v>18125</v>
      </c>
      <c r="AE1233" s="81">
        <v>492</v>
      </c>
      <c r="AF1233" s="81">
        <v>800</v>
      </c>
      <c r="AG1233" s="81">
        <v>69779</v>
      </c>
      <c r="AH1233" s="81">
        <v>12777</v>
      </c>
      <c r="AI1233" s="81">
        <v>-28800</v>
      </c>
      <c r="AJ1233" s="81" t="s">
        <v>20095</v>
      </c>
      <c r="AK1233" s="81" t="s">
        <v>21577</v>
      </c>
      <c r="AL1233" s="81"/>
      <c r="AM1233" s="81" t="s">
        <v>5617</v>
      </c>
      <c r="AN1233" s="83">
        <v>40398.405949074076</v>
      </c>
      <c r="AO1233" s="85" t="s">
        <v>23577</v>
      </c>
      <c r="AP1233" s="81" t="b">
        <v>0</v>
      </c>
      <c r="AQ1233" s="81" t="b">
        <v>0</v>
      </c>
      <c r="AR1233" s="81" t="b">
        <v>1</v>
      </c>
      <c r="AS1233" s="81" t="s">
        <v>6171</v>
      </c>
      <c r="AT1233" s="81">
        <v>15</v>
      </c>
      <c r="AU1233" s="85" t="s">
        <v>25072</v>
      </c>
      <c r="AV1233" s="81" t="b">
        <v>0</v>
      </c>
      <c r="AW1233" s="81" t="s">
        <v>7170</v>
      </c>
      <c r="AX1233" s="85" t="s">
        <v>28242</v>
      </c>
      <c r="AY1233" s="81" t="s">
        <v>66</v>
      </c>
    </row>
    <row r="1234" spans="1:51" x14ac:dyDescent="0.25">
      <c r="A1234" s="66" t="s">
        <v>9026</v>
      </c>
      <c r="B1234" s="67"/>
      <c r="C1234" s="67"/>
      <c r="D1234" s="68"/>
      <c r="E1234" s="110"/>
      <c r="F1234" s="104" t="s">
        <v>26179</v>
      </c>
      <c r="G1234" s="111"/>
      <c r="H1234" s="71"/>
      <c r="I1234" s="72"/>
      <c r="J1234" s="112"/>
      <c r="K1234" s="71" t="s">
        <v>30362</v>
      </c>
      <c r="L1234" s="113"/>
      <c r="M1234" s="76"/>
      <c r="N1234" s="76"/>
      <c r="O1234" s="77"/>
      <c r="P1234" s="78"/>
      <c r="Q1234" s="78"/>
      <c r="R1234" s="88"/>
      <c r="S1234" s="88"/>
      <c r="T1234" s="88"/>
      <c r="U1234" s="88"/>
      <c r="V1234" s="52"/>
      <c r="W1234" s="52"/>
      <c r="X1234" s="52"/>
      <c r="Y1234" s="52"/>
      <c r="Z1234" s="51"/>
      <c r="AA1234" s="73"/>
      <c r="AB1234" s="73"/>
      <c r="AC1234" s="74"/>
      <c r="AD1234" s="81" t="s">
        <v>18126</v>
      </c>
      <c r="AE1234" s="81">
        <v>1823</v>
      </c>
      <c r="AF1234" s="81">
        <v>2146</v>
      </c>
      <c r="AG1234" s="81">
        <v>62457</v>
      </c>
      <c r="AH1234" s="81">
        <v>216</v>
      </c>
      <c r="AI1234" s="81">
        <v>-25200</v>
      </c>
      <c r="AJ1234" s="81" t="s">
        <v>20096</v>
      </c>
      <c r="AK1234" s="81" t="s">
        <v>21696</v>
      </c>
      <c r="AL1234" s="81"/>
      <c r="AM1234" s="81" t="s">
        <v>5629</v>
      </c>
      <c r="AN1234" s="83">
        <v>40035.713622685187</v>
      </c>
      <c r="AO1234" s="85" t="s">
        <v>23578</v>
      </c>
      <c r="AP1234" s="81" t="b">
        <v>0</v>
      </c>
      <c r="AQ1234" s="81" t="b">
        <v>0</v>
      </c>
      <c r="AR1234" s="81" t="b">
        <v>1</v>
      </c>
      <c r="AS1234" s="81" t="s">
        <v>6171</v>
      </c>
      <c r="AT1234" s="81">
        <v>11</v>
      </c>
      <c r="AU1234" s="85" t="s">
        <v>25073</v>
      </c>
      <c r="AV1234" s="81" t="b">
        <v>0</v>
      </c>
      <c r="AW1234" s="81" t="s">
        <v>7170</v>
      </c>
      <c r="AX1234" s="85" t="s">
        <v>28243</v>
      </c>
      <c r="AY1234" s="81" t="s">
        <v>66</v>
      </c>
    </row>
    <row r="1235" spans="1:51" x14ac:dyDescent="0.25">
      <c r="A1235" s="66" t="s">
        <v>8999</v>
      </c>
      <c r="B1235" s="67"/>
      <c r="C1235" s="67"/>
      <c r="D1235" s="68"/>
      <c r="E1235" s="110"/>
      <c r="F1235" s="104" t="s">
        <v>26180</v>
      </c>
      <c r="G1235" s="111"/>
      <c r="H1235" s="71"/>
      <c r="I1235" s="72"/>
      <c r="J1235" s="112"/>
      <c r="K1235" s="71" t="s">
        <v>30363</v>
      </c>
      <c r="L1235" s="113"/>
      <c r="M1235" s="76"/>
      <c r="N1235" s="76"/>
      <c r="O1235" s="77"/>
      <c r="P1235" s="78"/>
      <c r="Q1235" s="78"/>
      <c r="R1235" s="88"/>
      <c r="S1235" s="88"/>
      <c r="T1235" s="88"/>
      <c r="U1235" s="88"/>
      <c r="V1235" s="52"/>
      <c r="W1235" s="52"/>
      <c r="X1235" s="52"/>
      <c r="Y1235" s="52"/>
      <c r="Z1235" s="51"/>
      <c r="AA1235" s="73"/>
      <c r="AB1235" s="73"/>
      <c r="AC1235" s="74"/>
      <c r="AD1235" s="81" t="s">
        <v>18127</v>
      </c>
      <c r="AE1235" s="81">
        <v>483</v>
      </c>
      <c r="AF1235" s="81">
        <v>533</v>
      </c>
      <c r="AG1235" s="81">
        <v>102832</v>
      </c>
      <c r="AH1235" s="81">
        <v>1529</v>
      </c>
      <c r="AI1235" s="81">
        <v>-10800</v>
      </c>
      <c r="AJ1235" s="81" t="s">
        <v>20097</v>
      </c>
      <c r="AK1235" s="81"/>
      <c r="AL1235" s="81"/>
      <c r="AM1235" s="81" t="s">
        <v>5232</v>
      </c>
      <c r="AN1235" s="83">
        <v>40633.0080787037</v>
      </c>
      <c r="AO1235" s="85" t="s">
        <v>23579</v>
      </c>
      <c r="AP1235" s="81" t="b">
        <v>0</v>
      </c>
      <c r="AQ1235" s="81" t="b">
        <v>0</v>
      </c>
      <c r="AR1235" s="81" t="b">
        <v>1</v>
      </c>
      <c r="AS1235" s="81" t="s">
        <v>6177</v>
      </c>
      <c r="AT1235" s="81">
        <v>5</v>
      </c>
      <c r="AU1235" s="85" t="s">
        <v>25074</v>
      </c>
      <c r="AV1235" s="81" t="b">
        <v>0</v>
      </c>
      <c r="AW1235" s="81" t="s">
        <v>7170</v>
      </c>
      <c r="AX1235" s="85" t="s">
        <v>28244</v>
      </c>
      <c r="AY1235" s="81" t="s">
        <v>66</v>
      </c>
    </row>
    <row r="1236" spans="1:51" x14ac:dyDescent="0.25">
      <c r="A1236" s="66" t="s">
        <v>9000</v>
      </c>
      <c r="B1236" s="67"/>
      <c r="C1236" s="67"/>
      <c r="D1236" s="68"/>
      <c r="E1236" s="110"/>
      <c r="F1236" s="104" t="s">
        <v>26181</v>
      </c>
      <c r="G1236" s="111"/>
      <c r="H1236" s="71"/>
      <c r="I1236" s="72"/>
      <c r="J1236" s="112"/>
      <c r="K1236" s="71" t="s">
        <v>30364</v>
      </c>
      <c r="L1236" s="113"/>
      <c r="M1236" s="76"/>
      <c r="N1236" s="76"/>
      <c r="O1236" s="77"/>
      <c r="P1236" s="78"/>
      <c r="Q1236" s="78"/>
      <c r="R1236" s="88"/>
      <c r="S1236" s="88"/>
      <c r="T1236" s="88"/>
      <c r="U1236" s="88"/>
      <c r="V1236" s="52"/>
      <c r="W1236" s="52"/>
      <c r="X1236" s="52"/>
      <c r="Y1236" s="52"/>
      <c r="Z1236" s="51"/>
      <c r="AA1236" s="73"/>
      <c r="AB1236" s="73"/>
      <c r="AC1236" s="74"/>
      <c r="AD1236" s="81" t="s">
        <v>18128</v>
      </c>
      <c r="AE1236" s="81">
        <v>774</v>
      </c>
      <c r="AF1236" s="81">
        <v>1072</v>
      </c>
      <c r="AG1236" s="81">
        <v>31480</v>
      </c>
      <c r="AH1236" s="81">
        <v>12869</v>
      </c>
      <c r="AI1236" s="81"/>
      <c r="AJ1236" s="81" t="s">
        <v>20098</v>
      </c>
      <c r="AK1236" s="81" t="s">
        <v>21697</v>
      </c>
      <c r="AL1236" s="81"/>
      <c r="AM1236" s="81"/>
      <c r="AN1236" s="83">
        <v>41258.554340277777</v>
      </c>
      <c r="AO1236" s="85" t="s">
        <v>23580</v>
      </c>
      <c r="AP1236" s="81" t="b">
        <v>0</v>
      </c>
      <c r="AQ1236" s="81" t="b">
        <v>0</v>
      </c>
      <c r="AR1236" s="81" t="b">
        <v>0</v>
      </c>
      <c r="AS1236" s="81" t="s">
        <v>6171</v>
      </c>
      <c r="AT1236" s="81">
        <v>16</v>
      </c>
      <c r="AU1236" s="85" t="s">
        <v>25075</v>
      </c>
      <c r="AV1236" s="81" t="b">
        <v>0</v>
      </c>
      <c r="AW1236" s="81" t="s">
        <v>7170</v>
      </c>
      <c r="AX1236" s="85" t="s">
        <v>28245</v>
      </c>
      <c r="AY1236" s="81" t="s">
        <v>66</v>
      </c>
    </row>
    <row r="1237" spans="1:51" x14ac:dyDescent="0.25">
      <c r="A1237" s="66" t="s">
        <v>9001</v>
      </c>
      <c r="B1237" s="67"/>
      <c r="C1237" s="67"/>
      <c r="D1237" s="68"/>
      <c r="E1237" s="110"/>
      <c r="F1237" s="104" t="s">
        <v>26182</v>
      </c>
      <c r="G1237" s="111"/>
      <c r="H1237" s="71"/>
      <c r="I1237" s="72"/>
      <c r="J1237" s="112"/>
      <c r="K1237" s="71" t="s">
        <v>30365</v>
      </c>
      <c r="L1237" s="113"/>
      <c r="M1237" s="76"/>
      <c r="N1237" s="76"/>
      <c r="O1237" s="77"/>
      <c r="P1237" s="78"/>
      <c r="Q1237" s="78"/>
      <c r="R1237" s="88"/>
      <c r="S1237" s="88"/>
      <c r="T1237" s="88"/>
      <c r="U1237" s="88"/>
      <c r="V1237" s="52"/>
      <c r="W1237" s="52"/>
      <c r="X1237" s="52"/>
      <c r="Y1237" s="52"/>
      <c r="Z1237" s="51"/>
      <c r="AA1237" s="73"/>
      <c r="AB1237" s="73"/>
      <c r="AC1237" s="74"/>
      <c r="AD1237" s="81" t="s">
        <v>18129</v>
      </c>
      <c r="AE1237" s="81">
        <v>333</v>
      </c>
      <c r="AF1237" s="81">
        <v>313</v>
      </c>
      <c r="AG1237" s="81">
        <v>18167</v>
      </c>
      <c r="AH1237" s="81">
        <v>91</v>
      </c>
      <c r="AI1237" s="81">
        <v>-32400</v>
      </c>
      <c r="AJ1237" s="81" t="s">
        <v>20099</v>
      </c>
      <c r="AK1237" s="81" t="s">
        <v>21698</v>
      </c>
      <c r="AL1237" s="81"/>
      <c r="AM1237" s="81" t="s">
        <v>5624</v>
      </c>
      <c r="AN1237" s="83">
        <v>40289.039907407408</v>
      </c>
      <c r="AO1237" s="85" t="s">
        <v>23581</v>
      </c>
      <c r="AP1237" s="81" t="b">
        <v>0</v>
      </c>
      <c r="AQ1237" s="81" t="b">
        <v>0</v>
      </c>
      <c r="AR1237" s="81" t="b">
        <v>1</v>
      </c>
      <c r="AS1237" s="81" t="s">
        <v>6171</v>
      </c>
      <c r="AT1237" s="81">
        <v>3</v>
      </c>
      <c r="AU1237" s="85" t="s">
        <v>25076</v>
      </c>
      <c r="AV1237" s="81" t="b">
        <v>0</v>
      </c>
      <c r="AW1237" s="81" t="s">
        <v>7170</v>
      </c>
      <c r="AX1237" s="85" t="s">
        <v>28246</v>
      </c>
      <c r="AY1237" s="81" t="s">
        <v>66</v>
      </c>
    </row>
    <row r="1238" spans="1:51" x14ac:dyDescent="0.25">
      <c r="A1238" s="66" t="s">
        <v>9002</v>
      </c>
      <c r="B1238" s="67"/>
      <c r="C1238" s="67"/>
      <c r="D1238" s="68"/>
      <c r="E1238" s="110"/>
      <c r="F1238" s="104" t="s">
        <v>26183</v>
      </c>
      <c r="G1238" s="111"/>
      <c r="H1238" s="71"/>
      <c r="I1238" s="72"/>
      <c r="J1238" s="112"/>
      <c r="K1238" s="71" t="s">
        <v>30366</v>
      </c>
      <c r="L1238" s="113"/>
      <c r="M1238" s="76"/>
      <c r="N1238" s="76"/>
      <c r="O1238" s="77"/>
      <c r="P1238" s="78"/>
      <c r="Q1238" s="78"/>
      <c r="R1238" s="88"/>
      <c r="S1238" s="88"/>
      <c r="T1238" s="88"/>
      <c r="U1238" s="88"/>
      <c r="V1238" s="52"/>
      <c r="W1238" s="52"/>
      <c r="X1238" s="52"/>
      <c r="Y1238" s="52"/>
      <c r="Z1238" s="51"/>
      <c r="AA1238" s="73"/>
      <c r="AB1238" s="73"/>
      <c r="AC1238" s="74"/>
      <c r="AD1238" s="81" t="s">
        <v>18130</v>
      </c>
      <c r="AE1238" s="81">
        <v>1664</v>
      </c>
      <c r="AF1238" s="81">
        <v>3269</v>
      </c>
      <c r="AG1238" s="81">
        <v>375824</v>
      </c>
      <c r="AH1238" s="81">
        <v>2277</v>
      </c>
      <c r="AI1238" s="81">
        <v>-18000</v>
      </c>
      <c r="AJ1238" s="81" t="s">
        <v>20100</v>
      </c>
      <c r="AK1238" s="81" t="s">
        <v>21411</v>
      </c>
      <c r="AL1238" s="85" t="s">
        <v>22651</v>
      </c>
      <c r="AM1238" s="81" t="s">
        <v>5619</v>
      </c>
      <c r="AN1238" s="83">
        <v>39939.832766203705</v>
      </c>
      <c r="AO1238" s="85" t="s">
        <v>23582</v>
      </c>
      <c r="AP1238" s="81" t="b">
        <v>0</v>
      </c>
      <c r="AQ1238" s="81" t="b">
        <v>0</v>
      </c>
      <c r="AR1238" s="81" t="b">
        <v>1</v>
      </c>
      <c r="AS1238" s="81" t="s">
        <v>6171</v>
      </c>
      <c r="AT1238" s="81">
        <v>57</v>
      </c>
      <c r="AU1238" s="85" t="s">
        <v>25077</v>
      </c>
      <c r="AV1238" s="81" t="b">
        <v>0</v>
      </c>
      <c r="AW1238" s="81" t="s">
        <v>7170</v>
      </c>
      <c r="AX1238" s="85" t="s">
        <v>28247</v>
      </c>
      <c r="AY1238" s="81" t="s">
        <v>66</v>
      </c>
    </row>
    <row r="1239" spans="1:51" x14ac:dyDescent="0.25">
      <c r="A1239" s="66" t="s">
        <v>9003</v>
      </c>
      <c r="B1239" s="67"/>
      <c r="C1239" s="67"/>
      <c r="D1239" s="68"/>
      <c r="E1239" s="110"/>
      <c r="F1239" s="104" t="s">
        <v>26184</v>
      </c>
      <c r="G1239" s="111"/>
      <c r="H1239" s="71"/>
      <c r="I1239" s="72"/>
      <c r="J1239" s="112"/>
      <c r="K1239" s="71" t="s">
        <v>30367</v>
      </c>
      <c r="L1239" s="113"/>
      <c r="M1239" s="76"/>
      <c r="N1239" s="76"/>
      <c r="O1239" s="77"/>
      <c r="P1239" s="78"/>
      <c r="Q1239" s="78"/>
      <c r="R1239" s="88"/>
      <c r="S1239" s="88"/>
      <c r="T1239" s="88"/>
      <c r="U1239" s="88"/>
      <c r="V1239" s="52"/>
      <c r="W1239" s="52"/>
      <c r="X1239" s="52"/>
      <c r="Y1239" s="52"/>
      <c r="Z1239" s="51"/>
      <c r="AA1239" s="73"/>
      <c r="AB1239" s="73"/>
      <c r="AC1239" s="74"/>
      <c r="AD1239" s="81" t="s">
        <v>18131</v>
      </c>
      <c r="AE1239" s="81">
        <v>476</v>
      </c>
      <c r="AF1239" s="81">
        <v>71</v>
      </c>
      <c r="AG1239" s="81">
        <v>22</v>
      </c>
      <c r="AH1239" s="81">
        <v>104</v>
      </c>
      <c r="AI1239" s="81"/>
      <c r="AJ1239" s="81" t="s">
        <v>20101</v>
      </c>
      <c r="AK1239" s="81" t="s">
        <v>21699</v>
      </c>
      <c r="AL1239" s="81"/>
      <c r="AM1239" s="81"/>
      <c r="AN1239" s="83">
        <v>42371.000208333331</v>
      </c>
      <c r="AO1239" s="85" t="s">
        <v>23583</v>
      </c>
      <c r="AP1239" s="81" t="b">
        <v>1</v>
      </c>
      <c r="AQ1239" s="81" t="b">
        <v>0</v>
      </c>
      <c r="AR1239" s="81" t="b">
        <v>0</v>
      </c>
      <c r="AS1239" s="81" t="s">
        <v>6171</v>
      </c>
      <c r="AT1239" s="81">
        <v>0</v>
      </c>
      <c r="AU1239" s="81"/>
      <c r="AV1239" s="81" t="b">
        <v>0</v>
      </c>
      <c r="AW1239" s="81" t="s">
        <v>7170</v>
      </c>
      <c r="AX1239" s="85" t="s">
        <v>28248</v>
      </c>
      <c r="AY1239" s="81" t="s">
        <v>66</v>
      </c>
    </row>
    <row r="1240" spans="1:51" x14ac:dyDescent="0.25">
      <c r="A1240" s="66" t="s">
        <v>9004</v>
      </c>
      <c r="B1240" s="67"/>
      <c r="C1240" s="67"/>
      <c r="D1240" s="68"/>
      <c r="E1240" s="110"/>
      <c r="F1240" s="104" t="s">
        <v>26185</v>
      </c>
      <c r="G1240" s="111"/>
      <c r="H1240" s="71"/>
      <c r="I1240" s="72"/>
      <c r="J1240" s="112"/>
      <c r="K1240" s="71" t="s">
        <v>30368</v>
      </c>
      <c r="L1240" s="113"/>
      <c r="M1240" s="76"/>
      <c r="N1240" s="76"/>
      <c r="O1240" s="77"/>
      <c r="P1240" s="78"/>
      <c r="Q1240" s="78"/>
      <c r="R1240" s="88"/>
      <c r="S1240" s="88"/>
      <c r="T1240" s="88"/>
      <c r="U1240" s="88"/>
      <c r="V1240" s="52"/>
      <c r="W1240" s="52"/>
      <c r="X1240" s="52"/>
      <c r="Y1240" s="52"/>
      <c r="Z1240" s="51"/>
      <c r="AA1240" s="73"/>
      <c r="AB1240" s="73"/>
      <c r="AC1240" s="74"/>
      <c r="AD1240" s="81" t="s">
        <v>18132</v>
      </c>
      <c r="AE1240" s="81">
        <v>2291</v>
      </c>
      <c r="AF1240" s="81">
        <v>4553</v>
      </c>
      <c r="AG1240" s="81">
        <v>32309</v>
      </c>
      <c r="AH1240" s="81">
        <v>1564</v>
      </c>
      <c r="AI1240" s="81">
        <v>-18000</v>
      </c>
      <c r="AJ1240" s="81" t="s">
        <v>20102</v>
      </c>
      <c r="AK1240" s="81" t="s">
        <v>4948</v>
      </c>
      <c r="AL1240" s="85" t="s">
        <v>22652</v>
      </c>
      <c r="AM1240" s="81" t="s">
        <v>5619</v>
      </c>
      <c r="AN1240" s="83">
        <v>39708.617719907408</v>
      </c>
      <c r="AO1240" s="85" t="s">
        <v>23584</v>
      </c>
      <c r="AP1240" s="81" t="b">
        <v>0</v>
      </c>
      <c r="AQ1240" s="81" t="b">
        <v>0</v>
      </c>
      <c r="AR1240" s="81" t="b">
        <v>1</v>
      </c>
      <c r="AS1240" s="81" t="s">
        <v>6171</v>
      </c>
      <c r="AT1240" s="81">
        <v>146</v>
      </c>
      <c r="AU1240" s="85" t="s">
        <v>6302</v>
      </c>
      <c r="AV1240" s="81" t="b">
        <v>0</v>
      </c>
      <c r="AW1240" s="81" t="s">
        <v>7170</v>
      </c>
      <c r="AX1240" s="85" t="s">
        <v>28249</v>
      </c>
      <c r="AY1240" s="81" t="s">
        <v>66</v>
      </c>
    </row>
    <row r="1241" spans="1:51" x14ac:dyDescent="0.25">
      <c r="A1241" s="66" t="s">
        <v>9005</v>
      </c>
      <c r="B1241" s="67"/>
      <c r="C1241" s="67"/>
      <c r="D1241" s="68"/>
      <c r="E1241" s="110"/>
      <c r="F1241" s="104" t="s">
        <v>26186</v>
      </c>
      <c r="G1241" s="111"/>
      <c r="H1241" s="71"/>
      <c r="I1241" s="72"/>
      <c r="J1241" s="112"/>
      <c r="K1241" s="71" t="s">
        <v>30369</v>
      </c>
      <c r="L1241" s="113"/>
      <c r="M1241" s="76"/>
      <c r="N1241" s="76"/>
      <c r="O1241" s="77"/>
      <c r="P1241" s="78"/>
      <c r="Q1241" s="78"/>
      <c r="R1241" s="88"/>
      <c r="S1241" s="88"/>
      <c r="T1241" s="88"/>
      <c r="U1241" s="88"/>
      <c r="V1241" s="52"/>
      <c r="W1241" s="52"/>
      <c r="X1241" s="52"/>
      <c r="Y1241" s="52"/>
      <c r="Z1241" s="51"/>
      <c r="AA1241" s="73"/>
      <c r="AB1241" s="73"/>
      <c r="AC1241" s="74"/>
      <c r="AD1241" s="81" t="s">
        <v>18133</v>
      </c>
      <c r="AE1241" s="81">
        <v>1127</v>
      </c>
      <c r="AF1241" s="81">
        <v>6434</v>
      </c>
      <c r="AG1241" s="81">
        <v>36864</v>
      </c>
      <c r="AH1241" s="81">
        <v>1015</v>
      </c>
      <c r="AI1241" s="81">
        <v>-18000</v>
      </c>
      <c r="AJ1241" s="81" t="s">
        <v>20103</v>
      </c>
      <c r="AK1241" s="81" t="s">
        <v>21417</v>
      </c>
      <c r="AL1241" s="85" t="s">
        <v>22653</v>
      </c>
      <c r="AM1241" s="81" t="s">
        <v>5619</v>
      </c>
      <c r="AN1241" s="83">
        <v>39244.817962962959</v>
      </c>
      <c r="AO1241" s="85" t="s">
        <v>23585</v>
      </c>
      <c r="AP1241" s="81" t="b">
        <v>0</v>
      </c>
      <c r="AQ1241" s="81" t="b">
        <v>0</v>
      </c>
      <c r="AR1241" s="81" t="b">
        <v>1</v>
      </c>
      <c r="AS1241" s="81" t="s">
        <v>6171</v>
      </c>
      <c r="AT1241" s="81">
        <v>385</v>
      </c>
      <c r="AU1241" s="85" t="s">
        <v>25078</v>
      </c>
      <c r="AV1241" s="81" t="b">
        <v>0</v>
      </c>
      <c r="AW1241" s="81" t="s">
        <v>7170</v>
      </c>
      <c r="AX1241" s="85" t="s">
        <v>28250</v>
      </c>
      <c r="AY1241" s="81" t="s">
        <v>66</v>
      </c>
    </row>
    <row r="1242" spans="1:51" x14ac:dyDescent="0.25">
      <c r="A1242" s="66" t="s">
        <v>9006</v>
      </c>
      <c r="B1242" s="67"/>
      <c r="C1242" s="67"/>
      <c r="D1242" s="68"/>
      <c r="E1242" s="110"/>
      <c r="F1242" s="104" t="s">
        <v>26187</v>
      </c>
      <c r="G1242" s="111"/>
      <c r="H1242" s="71"/>
      <c r="I1242" s="72"/>
      <c r="J1242" s="112"/>
      <c r="K1242" s="71" t="s">
        <v>30370</v>
      </c>
      <c r="L1242" s="113"/>
      <c r="M1242" s="76"/>
      <c r="N1242" s="76"/>
      <c r="O1242" s="77"/>
      <c r="P1242" s="78"/>
      <c r="Q1242" s="78"/>
      <c r="R1242" s="88"/>
      <c r="S1242" s="88"/>
      <c r="T1242" s="88"/>
      <c r="U1242" s="88"/>
      <c r="V1242" s="52"/>
      <c r="W1242" s="52"/>
      <c r="X1242" s="52"/>
      <c r="Y1242" s="52"/>
      <c r="Z1242" s="51"/>
      <c r="AA1242" s="73"/>
      <c r="AB1242" s="73"/>
      <c r="AC1242" s="74"/>
      <c r="AD1242" s="81" t="s">
        <v>18134</v>
      </c>
      <c r="AE1242" s="81">
        <v>254</v>
      </c>
      <c r="AF1242" s="81">
        <v>189</v>
      </c>
      <c r="AG1242" s="81">
        <v>4895</v>
      </c>
      <c r="AH1242" s="81">
        <v>546</v>
      </c>
      <c r="AI1242" s="81">
        <v>12600</v>
      </c>
      <c r="AJ1242" s="81" t="s">
        <v>20104</v>
      </c>
      <c r="AK1242" s="81" t="s">
        <v>21700</v>
      </c>
      <c r="AL1242" s="85" t="s">
        <v>22654</v>
      </c>
      <c r="AM1242" s="81" t="s">
        <v>23108</v>
      </c>
      <c r="AN1242" s="83">
        <v>39865.879178240742</v>
      </c>
      <c r="AO1242" s="85" t="s">
        <v>23586</v>
      </c>
      <c r="AP1242" s="81" t="b">
        <v>0</v>
      </c>
      <c r="AQ1242" s="81" t="b">
        <v>0</v>
      </c>
      <c r="AR1242" s="81" t="b">
        <v>0</v>
      </c>
      <c r="AS1242" s="81" t="s">
        <v>6171</v>
      </c>
      <c r="AT1242" s="81">
        <v>9</v>
      </c>
      <c r="AU1242" s="85" t="s">
        <v>25079</v>
      </c>
      <c r="AV1242" s="81" t="b">
        <v>0</v>
      </c>
      <c r="AW1242" s="81" t="s">
        <v>7170</v>
      </c>
      <c r="AX1242" s="85" t="s">
        <v>28251</v>
      </c>
      <c r="AY1242" s="81" t="s">
        <v>66</v>
      </c>
    </row>
    <row r="1243" spans="1:51" x14ac:dyDescent="0.25">
      <c r="A1243" s="66" t="s">
        <v>10565</v>
      </c>
      <c r="B1243" s="67"/>
      <c r="C1243" s="67"/>
      <c r="D1243" s="68"/>
      <c r="E1243" s="110"/>
      <c r="F1243" s="104" t="s">
        <v>26188</v>
      </c>
      <c r="G1243" s="111"/>
      <c r="H1243" s="71"/>
      <c r="I1243" s="72"/>
      <c r="J1243" s="112"/>
      <c r="K1243" s="71" t="s">
        <v>30371</v>
      </c>
      <c r="L1243" s="113"/>
      <c r="M1243" s="76"/>
      <c r="N1243" s="76"/>
      <c r="O1243" s="77"/>
      <c r="P1243" s="78"/>
      <c r="Q1243" s="78"/>
      <c r="R1243" s="88"/>
      <c r="S1243" s="88"/>
      <c r="T1243" s="88"/>
      <c r="U1243" s="88"/>
      <c r="V1243" s="52"/>
      <c r="W1243" s="52"/>
      <c r="X1243" s="52"/>
      <c r="Y1243" s="52"/>
      <c r="Z1243" s="51"/>
      <c r="AA1243" s="73"/>
      <c r="AB1243" s="73"/>
      <c r="AC1243" s="74"/>
      <c r="AD1243" s="81" t="s">
        <v>18135</v>
      </c>
      <c r="AE1243" s="81">
        <v>1117</v>
      </c>
      <c r="AF1243" s="81">
        <v>18151</v>
      </c>
      <c r="AG1243" s="81">
        <v>138153</v>
      </c>
      <c r="AH1243" s="81">
        <v>54436</v>
      </c>
      <c r="AI1243" s="81">
        <v>-21600</v>
      </c>
      <c r="AJ1243" s="81" t="s">
        <v>20105</v>
      </c>
      <c r="AK1243" s="81" t="s">
        <v>21701</v>
      </c>
      <c r="AL1243" s="85" t="s">
        <v>22655</v>
      </c>
      <c r="AM1243" s="81" t="s">
        <v>5621</v>
      </c>
      <c r="AN1243" s="83">
        <v>39576.729884259257</v>
      </c>
      <c r="AO1243" s="85" t="s">
        <v>23587</v>
      </c>
      <c r="AP1243" s="81" t="b">
        <v>0</v>
      </c>
      <c r="AQ1243" s="81" t="b">
        <v>0</v>
      </c>
      <c r="AR1243" s="81" t="b">
        <v>1</v>
      </c>
      <c r="AS1243" s="81" t="s">
        <v>6171</v>
      </c>
      <c r="AT1243" s="81">
        <v>681</v>
      </c>
      <c r="AU1243" s="85" t="s">
        <v>6222</v>
      </c>
      <c r="AV1243" s="81" t="b">
        <v>0</v>
      </c>
      <c r="AW1243" s="81" t="s">
        <v>7170</v>
      </c>
      <c r="AX1243" s="85" t="s">
        <v>28252</v>
      </c>
      <c r="AY1243" s="81" t="s">
        <v>65</v>
      </c>
    </row>
    <row r="1244" spans="1:51" x14ac:dyDescent="0.25">
      <c r="A1244" s="66" t="s">
        <v>9007</v>
      </c>
      <c r="B1244" s="67"/>
      <c r="C1244" s="67"/>
      <c r="D1244" s="68"/>
      <c r="E1244" s="110"/>
      <c r="F1244" s="104" t="s">
        <v>26189</v>
      </c>
      <c r="G1244" s="111"/>
      <c r="H1244" s="71"/>
      <c r="I1244" s="72"/>
      <c r="J1244" s="112"/>
      <c r="K1244" s="71" t="s">
        <v>30372</v>
      </c>
      <c r="L1244" s="113"/>
      <c r="M1244" s="76"/>
      <c r="N1244" s="76"/>
      <c r="O1244" s="77"/>
      <c r="P1244" s="78"/>
      <c r="Q1244" s="78"/>
      <c r="R1244" s="88"/>
      <c r="S1244" s="88"/>
      <c r="T1244" s="88"/>
      <c r="U1244" s="88"/>
      <c r="V1244" s="52"/>
      <c r="W1244" s="52"/>
      <c r="X1244" s="52"/>
      <c r="Y1244" s="52"/>
      <c r="Z1244" s="51"/>
      <c r="AA1244" s="73"/>
      <c r="AB1244" s="73"/>
      <c r="AC1244" s="74"/>
      <c r="AD1244" s="81" t="s">
        <v>18136</v>
      </c>
      <c r="AE1244" s="81">
        <v>805</v>
      </c>
      <c r="AF1244" s="81">
        <v>408</v>
      </c>
      <c r="AG1244" s="81">
        <v>15413</v>
      </c>
      <c r="AH1244" s="81">
        <v>1886</v>
      </c>
      <c r="AI1244" s="81">
        <v>-18000</v>
      </c>
      <c r="AJ1244" s="81" t="s">
        <v>20106</v>
      </c>
      <c r="AK1244" s="81" t="s">
        <v>21702</v>
      </c>
      <c r="AL1244" s="85" t="s">
        <v>22656</v>
      </c>
      <c r="AM1244" s="81" t="s">
        <v>5616</v>
      </c>
      <c r="AN1244" s="83">
        <v>40667.097800925927</v>
      </c>
      <c r="AO1244" s="85" t="s">
        <v>23588</v>
      </c>
      <c r="AP1244" s="81" t="b">
        <v>0</v>
      </c>
      <c r="AQ1244" s="81" t="b">
        <v>0</v>
      </c>
      <c r="AR1244" s="81" t="b">
        <v>1</v>
      </c>
      <c r="AS1244" s="81" t="s">
        <v>6171</v>
      </c>
      <c r="AT1244" s="81">
        <v>5</v>
      </c>
      <c r="AU1244" s="85" t="s">
        <v>25080</v>
      </c>
      <c r="AV1244" s="81" t="b">
        <v>0</v>
      </c>
      <c r="AW1244" s="81" t="s">
        <v>7170</v>
      </c>
      <c r="AX1244" s="85" t="s">
        <v>28253</v>
      </c>
      <c r="AY1244" s="81" t="s">
        <v>66</v>
      </c>
    </row>
    <row r="1245" spans="1:51" x14ac:dyDescent="0.25">
      <c r="A1245" s="66" t="s">
        <v>9008</v>
      </c>
      <c r="B1245" s="67"/>
      <c r="C1245" s="67"/>
      <c r="D1245" s="68"/>
      <c r="E1245" s="110"/>
      <c r="F1245" s="104" t="s">
        <v>26190</v>
      </c>
      <c r="G1245" s="111"/>
      <c r="H1245" s="71"/>
      <c r="I1245" s="72"/>
      <c r="J1245" s="112"/>
      <c r="K1245" s="71" t="s">
        <v>30373</v>
      </c>
      <c r="L1245" s="113"/>
      <c r="M1245" s="76"/>
      <c r="N1245" s="76"/>
      <c r="O1245" s="77"/>
      <c r="P1245" s="78"/>
      <c r="Q1245" s="78"/>
      <c r="R1245" s="88"/>
      <c r="S1245" s="88"/>
      <c r="T1245" s="88"/>
      <c r="U1245" s="88"/>
      <c r="V1245" s="52"/>
      <c r="W1245" s="52"/>
      <c r="X1245" s="52"/>
      <c r="Y1245" s="52"/>
      <c r="Z1245" s="51"/>
      <c r="AA1245" s="73"/>
      <c r="AB1245" s="73"/>
      <c r="AC1245" s="74"/>
      <c r="AD1245" s="81" t="s">
        <v>18137</v>
      </c>
      <c r="AE1245" s="81">
        <v>100</v>
      </c>
      <c r="AF1245" s="81">
        <v>172</v>
      </c>
      <c r="AG1245" s="81">
        <v>139</v>
      </c>
      <c r="AH1245" s="81">
        <v>103</v>
      </c>
      <c r="AI1245" s="81"/>
      <c r="AJ1245" s="81" t="s">
        <v>20107</v>
      </c>
      <c r="AK1245" s="81"/>
      <c r="AL1245" s="81"/>
      <c r="AM1245" s="81"/>
      <c r="AN1245" s="83">
        <v>42351.490405092591</v>
      </c>
      <c r="AO1245" s="85" t="s">
        <v>23589</v>
      </c>
      <c r="AP1245" s="81" t="b">
        <v>0</v>
      </c>
      <c r="AQ1245" s="81" t="b">
        <v>0</v>
      </c>
      <c r="AR1245" s="81" t="b">
        <v>0</v>
      </c>
      <c r="AS1245" s="81" t="s">
        <v>6172</v>
      </c>
      <c r="AT1245" s="81">
        <v>2</v>
      </c>
      <c r="AU1245" s="85" t="s">
        <v>6192</v>
      </c>
      <c r="AV1245" s="81" t="b">
        <v>0</v>
      </c>
      <c r="AW1245" s="81" t="s">
        <v>7170</v>
      </c>
      <c r="AX1245" s="85" t="s">
        <v>28254</v>
      </c>
      <c r="AY1245" s="81" t="s">
        <v>66</v>
      </c>
    </row>
    <row r="1246" spans="1:51" x14ac:dyDescent="0.25">
      <c r="A1246" s="66" t="s">
        <v>9009</v>
      </c>
      <c r="B1246" s="67"/>
      <c r="C1246" s="67"/>
      <c r="D1246" s="68"/>
      <c r="E1246" s="110"/>
      <c r="F1246" s="104" t="s">
        <v>26191</v>
      </c>
      <c r="G1246" s="111"/>
      <c r="H1246" s="71"/>
      <c r="I1246" s="72"/>
      <c r="J1246" s="112"/>
      <c r="K1246" s="71" t="s">
        <v>30374</v>
      </c>
      <c r="L1246" s="113"/>
      <c r="M1246" s="76"/>
      <c r="N1246" s="76"/>
      <c r="O1246" s="77"/>
      <c r="P1246" s="78"/>
      <c r="Q1246" s="78"/>
      <c r="R1246" s="88"/>
      <c r="S1246" s="88"/>
      <c r="T1246" s="88"/>
      <c r="U1246" s="88"/>
      <c r="V1246" s="52"/>
      <c r="W1246" s="52"/>
      <c r="X1246" s="52"/>
      <c r="Y1246" s="52"/>
      <c r="Z1246" s="51"/>
      <c r="AA1246" s="73"/>
      <c r="AB1246" s="73"/>
      <c r="AC1246" s="74"/>
      <c r="AD1246" s="81" t="s">
        <v>18138</v>
      </c>
      <c r="AE1246" s="81">
        <v>1201</v>
      </c>
      <c r="AF1246" s="81">
        <v>796</v>
      </c>
      <c r="AG1246" s="81">
        <v>5408</v>
      </c>
      <c r="AH1246" s="81">
        <v>2594</v>
      </c>
      <c r="AI1246" s="81">
        <v>-14400</v>
      </c>
      <c r="AJ1246" s="81" t="s">
        <v>20108</v>
      </c>
      <c r="AK1246" s="81"/>
      <c r="AL1246" s="81"/>
      <c r="AM1246" s="81" t="s">
        <v>5627</v>
      </c>
      <c r="AN1246" s="83">
        <v>40819.805300925924</v>
      </c>
      <c r="AO1246" s="85" t="s">
        <v>23590</v>
      </c>
      <c r="AP1246" s="81" t="b">
        <v>0</v>
      </c>
      <c r="AQ1246" s="81" t="b">
        <v>0</v>
      </c>
      <c r="AR1246" s="81" t="b">
        <v>0</v>
      </c>
      <c r="AS1246" s="81" t="s">
        <v>6171</v>
      </c>
      <c r="AT1246" s="81">
        <v>2</v>
      </c>
      <c r="AU1246" s="85" t="s">
        <v>25081</v>
      </c>
      <c r="AV1246" s="81" t="b">
        <v>0</v>
      </c>
      <c r="AW1246" s="81" t="s">
        <v>7170</v>
      </c>
      <c r="AX1246" s="85" t="s">
        <v>28255</v>
      </c>
      <c r="AY1246" s="81" t="s">
        <v>66</v>
      </c>
    </row>
    <row r="1247" spans="1:51" x14ac:dyDescent="0.25">
      <c r="A1247" s="66" t="s">
        <v>9010</v>
      </c>
      <c r="B1247" s="67"/>
      <c r="C1247" s="67"/>
      <c r="D1247" s="68"/>
      <c r="E1247" s="110"/>
      <c r="F1247" s="104" t="s">
        <v>26192</v>
      </c>
      <c r="G1247" s="111"/>
      <c r="H1247" s="71"/>
      <c r="I1247" s="72"/>
      <c r="J1247" s="112"/>
      <c r="K1247" s="71" t="s">
        <v>30375</v>
      </c>
      <c r="L1247" s="113"/>
      <c r="M1247" s="76"/>
      <c r="N1247" s="76"/>
      <c r="O1247" s="77"/>
      <c r="P1247" s="78"/>
      <c r="Q1247" s="78"/>
      <c r="R1247" s="88"/>
      <c r="S1247" s="88"/>
      <c r="T1247" s="88"/>
      <c r="U1247" s="88"/>
      <c r="V1247" s="52"/>
      <c r="W1247" s="52"/>
      <c r="X1247" s="52"/>
      <c r="Y1247" s="52"/>
      <c r="Z1247" s="51"/>
      <c r="AA1247" s="73"/>
      <c r="AB1247" s="73"/>
      <c r="AC1247" s="74"/>
      <c r="AD1247" s="81" t="s">
        <v>18139</v>
      </c>
      <c r="AE1247" s="81">
        <v>420</v>
      </c>
      <c r="AF1247" s="81">
        <v>213</v>
      </c>
      <c r="AG1247" s="81">
        <v>9488</v>
      </c>
      <c r="AH1247" s="81">
        <v>295</v>
      </c>
      <c r="AI1247" s="81"/>
      <c r="AJ1247" s="81" t="s">
        <v>20109</v>
      </c>
      <c r="AK1247" s="81"/>
      <c r="AL1247" s="81"/>
      <c r="AM1247" s="81"/>
      <c r="AN1247" s="83">
        <v>40093.152997685182</v>
      </c>
      <c r="AO1247" s="85" t="s">
        <v>23591</v>
      </c>
      <c r="AP1247" s="81" t="b">
        <v>1</v>
      </c>
      <c r="AQ1247" s="81" t="b">
        <v>0</v>
      </c>
      <c r="AR1247" s="81" t="b">
        <v>1</v>
      </c>
      <c r="AS1247" s="81" t="s">
        <v>6171</v>
      </c>
      <c r="AT1247" s="81">
        <v>8</v>
      </c>
      <c r="AU1247" s="85" t="s">
        <v>6192</v>
      </c>
      <c r="AV1247" s="81" t="b">
        <v>0</v>
      </c>
      <c r="AW1247" s="81" t="s">
        <v>7170</v>
      </c>
      <c r="AX1247" s="85" t="s">
        <v>28256</v>
      </c>
      <c r="AY1247" s="81" t="s">
        <v>66</v>
      </c>
    </row>
    <row r="1248" spans="1:51" x14ac:dyDescent="0.25">
      <c r="A1248" s="66" t="s">
        <v>9011</v>
      </c>
      <c r="B1248" s="67"/>
      <c r="C1248" s="67"/>
      <c r="D1248" s="68"/>
      <c r="E1248" s="110"/>
      <c r="F1248" s="104" t="s">
        <v>26193</v>
      </c>
      <c r="G1248" s="111"/>
      <c r="H1248" s="71"/>
      <c r="I1248" s="72"/>
      <c r="J1248" s="112"/>
      <c r="K1248" s="71" t="s">
        <v>30376</v>
      </c>
      <c r="L1248" s="113"/>
      <c r="M1248" s="76"/>
      <c r="N1248" s="76"/>
      <c r="O1248" s="77"/>
      <c r="P1248" s="78"/>
      <c r="Q1248" s="78"/>
      <c r="R1248" s="88"/>
      <c r="S1248" s="88"/>
      <c r="T1248" s="88"/>
      <c r="U1248" s="88"/>
      <c r="V1248" s="52"/>
      <c r="W1248" s="52"/>
      <c r="X1248" s="52"/>
      <c r="Y1248" s="52"/>
      <c r="Z1248" s="51"/>
      <c r="AA1248" s="73"/>
      <c r="AB1248" s="73"/>
      <c r="AC1248" s="74"/>
      <c r="AD1248" s="81" t="s">
        <v>18140</v>
      </c>
      <c r="AE1248" s="81">
        <v>1950</v>
      </c>
      <c r="AF1248" s="81">
        <v>1780</v>
      </c>
      <c r="AG1248" s="81">
        <v>1594</v>
      </c>
      <c r="AH1248" s="81">
        <v>1060</v>
      </c>
      <c r="AI1248" s="81"/>
      <c r="AJ1248" s="81" t="s">
        <v>20110</v>
      </c>
      <c r="AK1248" s="81"/>
      <c r="AL1248" s="81"/>
      <c r="AM1248" s="81"/>
      <c r="AN1248" s="83">
        <v>41832.306747685187</v>
      </c>
      <c r="AO1248" s="81"/>
      <c r="AP1248" s="81" t="b">
        <v>1</v>
      </c>
      <c r="AQ1248" s="81" t="b">
        <v>0</v>
      </c>
      <c r="AR1248" s="81" t="b">
        <v>0</v>
      </c>
      <c r="AS1248" s="81" t="s">
        <v>6171</v>
      </c>
      <c r="AT1248" s="81">
        <v>7</v>
      </c>
      <c r="AU1248" s="85" t="s">
        <v>6192</v>
      </c>
      <c r="AV1248" s="81" t="b">
        <v>0</v>
      </c>
      <c r="AW1248" s="81" t="s">
        <v>7170</v>
      </c>
      <c r="AX1248" s="85" t="s">
        <v>28257</v>
      </c>
      <c r="AY1248" s="81" t="s">
        <v>66</v>
      </c>
    </row>
    <row r="1249" spans="1:51" x14ac:dyDescent="0.25">
      <c r="A1249" s="66" t="s">
        <v>9012</v>
      </c>
      <c r="B1249" s="67"/>
      <c r="C1249" s="67"/>
      <c r="D1249" s="68"/>
      <c r="E1249" s="110"/>
      <c r="F1249" s="104" t="s">
        <v>26194</v>
      </c>
      <c r="G1249" s="111"/>
      <c r="H1249" s="71"/>
      <c r="I1249" s="72"/>
      <c r="J1249" s="112"/>
      <c r="K1249" s="71" t="s">
        <v>30377</v>
      </c>
      <c r="L1249" s="113"/>
      <c r="M1249" s="76"/>
      <c r="N1249" s="76"/>
      <c r="O1249" s="77"/>
      <c r="P1249" s="78"/>
      <c r="Q1249" s="78"/>
      <c r="R1249" s="88"/>
      <c r="S1249" s="88"/>
      <c r="T1249" s="88"/>
      <c r="U1249" s="88"/>
      <c r="V1249" s="52"/>
      <c r="W1249" s="52"/>
      <c r="X1249" s="52"/>
      <c r="Y1249" s="52"/>
      <c r="Z1249" s="51"/>
      <c r="AA1249" s="73"/>
      <c r="AB1249" s="73"/>
      <c r="AC1249" s="74"/>
      <c r="AD1249" s="81" t="s">
        <v>18141</v>
      </c>
      <c r="AE1249" s="81">
        <v>2534</v>
      </c>
      <c r="AF1249" s="81">
        <v>1042</v>
      </c>
      <c r="AG1249" s="81">
        <v>25203</v>
      </c>
      <c r="AH1249" s="81">
        <v>6855</v>
      </c>
      <c r="AI1249" s="81"/>
      <c r="AJ1249" s="81" t="s">
        <v>20111</v>
      </c>
      <c r="AK1249" s="81"/>
      <c r="AL1249" s="81"/>
      <c r="AM1249" s="81"/>
      <c r="AN1249" s="83">
        <v>41344.624409722222</v>
      </c>
      <c r="AO1249" s="85" t="s">
        <v>23592</v>
      </c>
      <c r="AP1249" s="81" t="b">
        <v>0</v>
      </c>
      <c r="AQ1249" s="81" t="b">
        <v>0</v>
      </c>
      <c r="AR1249" s="81" t="b">
        <v>1</v>
      </c>
      <c r="AS1249" s="81" t="s">
        <v>6171</v>
      </c>
      <c r="AT1249" s="81">
        <v>5</v>
      </c>
      <c r="AU1249" s="85" t="s">
        <v>25082</v>
      </c>
      <c r="AV1249" s="81" t="b">
        <v>0</v>
      </c>
      <c r="AW1249" s="81" t="s">
        <v>7170</v>
      </c>
      <c r="AX1249" s="85" t="s">
        <v>28258</v>
      </c>
      <c r="AY1249" s="81" t="s">
        <v>66</v>
      </c>
    </row>
    <row r="1250" spans="1:51" x14ac:dyDescent="0.25">
      <c r="A1250" s="66" t="s">
        <v>9013</v>
      </c>
      <c r="B1250" s="67"/>
      <c r="C1250" s="67"/>
      <c r="D1250" s="68"/>
      <c r="E1250" s="110"/>
      <c r="F1250" s="104" t="s">
        <v>26195</v>
      </c>
      <c r="G1250" s="111"/>
      <c r="H1250" s="71"/>
      <c r="I1250" s="72"/>
      <c r="J1250" s="112"/>
      <c r="K1250" s="71" t="s">
        <v>30378</v>
      </c>
      <c r="L1250" s="113"/>
      <c r="M1250" s="76"/>
      <c r="N1250" s="76"/>
      <c r="O1250" s="77"/>
      <c r="P1250" s="78"/>
      <c r="Q1250" s="78"/>
      <c r="R1250" s="88"/>
      <c r="S1250" s="88"/>
      <c r="T1250" s="88"/>
      <c r="U1250" s="88"/>
      <c r="V1250" s="52"/>
      <c r="W1250" s="52"/>
      <c r="X1250" s="52"/>
      <c r="Y1250" s="52"/>
      <c r="Z1250" s="51"/>
      <c r="AA1250" s="73"/>
      <c r="AB1250" s="73"/>
      <c r="AC1250" s="74"/>
      <c r="AD1250" s="81" t="s">
        <v>18142</v>
      </c>
      <c r="AE1250" s="81">
        <v>702</v>
      </c>
      <c r="AF1250" s="81">
        <v>703</v>
      </c>
      <c r="AG1250" s="81">
        <v>3119</v>
      </c>
      <c r="AH1250" s="81">
        <v>16620</v>
      </c>
      <c r="AI1250" s="81"/>
      <c r="AJ1250" s="81" t="s">
        <v>20112</v>
      </c>
      <c r="AK1250" s="81" t="s">
        <v>21703</v>
      </c>
      <c r="AL1250" s="81"/>
      <c r="AM1250" s="81"/>
      <c r="AN1250" s="83">
        <v>41572.775208333333</v>
      </c>
      <c r="AO1250" s="85" t="s">
        <v>23593</v>
      </c>
      <c r="AP1250" s="81" t="b">
        <v>1</v>
      </c>
      <c r="AQ1250" s="81" t="b">
        <v>0</v>
      </c>
      <c r="AR1250" s="81" t="b">
        <v>1</v>
      </c>
      <c r="AS1250" s="81" t="s">
        <v>6171</v>
      </c>
      <c r="AT1250" s="81">
        <v>10</v>
      </c>
      <c r="AU1250" s="85" t="s">
        <v>6192</v>
      </c>
      <c r="AV1250" s="81" t="b">
        <v>0</v>
      </c>
      <c r="AW1250" s="81" t="s">
        <v>7170</v>
      </c>
      <c r="AX1250" s="85" t="s">
        <v>28259</v>
      </c>
      <c r="AY1250" s="81" t="s">
        <v>66</v>
      </c>
    </row>
    <row r="1251" spans="1:51" x14ac:dyDescent="0.25">
      <c r="A1251" s="66" t="s">
        <v>9014</v>
      </c>
      <c r="B1251" s="67"/>
      <c r="C1251" s="67"/>
      <c r="D1251" s="68"/>
      <c r="E1251" s="110"/>
      <c r="F1251" s="104" t="s">
        <v>26196</v>
      </c>
      <c r="G1251" s="111"/>
      <c r="H1251" s="71"/>
      <c r="I1251" s="72"/>
      <c r="J1251" s="112"/>
      <c r="K1251" s="71" t="s">
        <v>30379</v>
      </c>
      <c r="L1251" s="113"/>
      <c r="M1251" s="76"/>
      <c r="N1251" s="76"/>
      <c r="O1251" s="77"/>
      <c r="P1251" s="78"/>
      <c r="Q1251" s="78"/>
      <c r="R1251" s="88"/>
      <c r="S1251" s="88"/>
      <c r="T1251" s="88"/>
      <c r="U1251" s="88"/>
      <c r="V1251" s="52"/>
      <c r="W1251" s="52"/>
      <c r="X1251" s="52"/>
      <c r="Y1251" s="52"/>
      <c r="Z1251" s="51"/>
      <c r="AA1251" s="73"/>
      <c r="AB1251" s="73"/>
      <c r="AC1251" s="74"/>
      <c r="AD1251" s="81" t="s">
        <v>18143</v>
      </c>
      <c r="AE1251" s="81">
        <v>186</v>
      </c>
      <c r="AF1251" s="81">
        <v>418</v>
      </c>
      <c r="AG1251" s="81">
        <v>106477</v>
      </c>
      <c r="AH1251" s="81">
        <v>0</v>
      </c>
      <c r="AI1251" s="81">
        <v>0</v>
      </c>
      <c r="AJ1251" s="81" t="s">
        <v>20113</v>
      </c>
      <c r="AK1251" s="81"/>
      <c r="AL1251" s="81"/>
      <c r="AM1251" s="81" t="s">
        <v>5628</v>
      </c>
      <c r="AN1251" s="83">
        <v>42054.346979166665</v>
      </c>
      <c r="AO1251" s="85" t="s">
        <v>23594</v>
      </c>
      <c r="AP1251" s="81" t="b">
        <v>0</v>
      </c>
      <c r="AQ1251" s="81" t="b">
        <v>0</v>
      </c>
      <c r="AR1251" s="81" t="b">
        <v>0</v>
      </c>
      <c r="AS1251" s="81" t="s">
        <v>6171</v>
      </c>
      <c r="AT1251" s="81">
        <v>110</v>
      </c>
      <c r="AU1251" s="85" t="s">
        <v>25083</v>
      </c>
      <c r="AV1251" s="81" t="b">
        <v>0</v>
      </c>
      <c r="AW1251" s="81" t="s">
        <v>7170</v>
      </c>
      <c r="AX1251" s="85" t="s">
        <v>28260</v>
      </c>
      <c r="AY1251" s="81" t="s">
        <v>66</v>
      </c>
    </row>
    <row r="1252" spans="1:51" x14ac:dyDescent="0.25">
      <c r="A1252" s="66" t="s">
        <v>9015</v>
      </c>
      <c r="B1252" s="67"/>
      <c r="C1252" s="67"/>
      <c r="D1252" s="68"/>
      <c r="E1252" s="110"/>
      <c r="F1252" s="104" t="s">
        <v>26197</v>
      </c>
      <c r="G1252" s="111"/>
      <c r="H1252" s="71"/>
      <c r="I1252" s="72"/>
      <c r="J1252" s="112"/>
      <c r="K1252" s="71" t="s">
        <v>30380</v>
      </c>
      <c r="L1252" s="113"/>
      <c r="M1252" s="76"/>
      <c r="N1252" s="76"/>
      <c r="O1252" s="77"/>
      <c r="P1252" s="78"/>
      <c r="Q1252" s="78"/>
      <c r="R1252" s="88"/>
      <c r="S1252" s="88"/>
      <c r="T1252" s="88"/>
      <c r="U1252" s="88"/>
      <c r="V1252" s="52"/>
      <c r="W1252" s="52"/>
      <c r="X1252" s="52"/>
      <c r="Y1252" s="52"/>
      <c r="Z1252" s="51"/>
      <c r="AA1252" s="73"/>
      <c r="AB1252" s="73"/>
      <c r="AC1252" s="74"/>
      <c r="AD1252" s="81" t="s">
        <v>18144</v>
      </c>
      <c r="AE1252" s="81">
        <v>848</v>
      </c>
      <c r="AF1252" s="81">
        <v>1967</v>
      </c>
      <c r="AG1252" s="81">
        <v>238626</v>
      </c>
      <c r="AH1252" s="81">
        <v>2612</v>
      </c>
      <c r="AI1252" s="81">
        <v>-18000</v>
      </c>
      <c r="AJ1252" s="81" t="s">
        <v>20114</v>
      </c>
      <c r="AK1252" s="81" t="s">
        <v>21704</v>
      </c>
      <c r="AL1252" s="81"/>
      <c r="AM1252" s="81" t="s">
        <v>5619</v>
      </c>
      <c r="AN1252" s="83">
        <v>40670.77480324074</v>
      </c>
      <c r="AO1252" s="85" t="s">
        <v>23595</v>
      </c>
      <c r="AP1252" s="81" t="b">
        <v>0</v>
      </c>
      <c r="AQ1252" s="81" t="b">
        <v>0</v>
      </c>
      <c r="AR1252" s="81" t="b">
        <v>1</v>
      </c>
      <c r="AS1252" s="81" t="s">
        <v>6171</v>
      </c>
      <c r="AT1252" s="81">
        <v>67</v>
      </c>
      <c r="AU1252" s="85" t="s">
        <v>25084</v>
      </c>
      <c r="AV1252" s="81" t="b">
        <v>0</v>
      </c>
      <c r="AW1252" s="81" t="s">
        <v>7170</v>
      </c>
      <c r="AX1252" s="85" t="s">
        <v>28261</v>
      </c>
      <c r="AY1252" s="81" t="s">
        <v>66</v>
      </c>
    </row>
    <row r="1253" spans="1:51" x14ac:dyDescent="0.25">
      <c r="A1253" s="66" t="s">
        <v>9016</v>
      </c>
      <c r="B1253" s="67"/>
      <c r="C1253" s="67"/>
      <c r="D1253" s="68"/>
      <c r="E1253" s="110"/>
      <c r="F1253" s="104" t="s">
        <v>26198</v>
      </c>
      <c r="G1253" s="111"/>
      <c r="H1253" s="71"/>
      <c r="I1253" s="72"/>
      <c r="J1253" s="112"/>
      <c r="K1253" s="71" t="s">
        <v>30381</v>
      </c>
      <c r="L1253" s="113"/>
      <c r="M1253" s="76"/>
      <c r="N1253" s="76"/>
      <c r="O1253" s="77"/>
      <c r="P1253" s="78"/>
      <c r="Q1253" s="78"/>
      <c r="R1253" s="88"/>
      <c r="S1253" s="88"/>
      <c r="T1253" s="88"/>
      <c r="U1253" s="88"/>
      <c r="V1253" s="52"/>
      <c r="W1253" s="52"/>
      <c r="X1253" s="52"/>
      <c r="Y1253" s="52"/>
      <c r="Z1253" s="51"/>
      <c r="AA1253" s="73"/>
      <c r="AB1253" s="73"/>
      <c r="AC1253" s="74"/>
      <c r="AD1253" s="81" t="s">
        <v>18145</v>
      </c>
      <c r="AE1253" s="81">
        <v>122</v>
      </c>
      <c r="AF1253" s="81">
        <v>86</v>
      </c>
      <c r="AG1253" s="81">
        <v>1802</v>
      </c>
      <c r="AH1253" s="81">
        <v>282</v>
      </c>
      <c r="AI1253" s="81"/>
      <c r="AJ1253" s="81" t="s">
        <v>20115</v>
      </c>
      <c r="AK1253" s="81" t="s">
        <v>21705</v>
      </c>
      <c r="AL1253" s="81"/>
      <c r="AM1253" s="81"/>
      <c r="AN1253" s="83">
        <v>41596.70239583333</v>
      </c>
      <c r="AO1253" s="85" t="s">
        <v>23596</v>
      </c>
      <c r="AP1253" s="81" t="b">
        <v>1</v>
      </c>
      <c r="AQ1253" s="81" t="b">
        <v>0</v>
      </c>
      <c r="AR1253" s="81" t="b">
        <v>1</v>
      </c>
      <c r="AS1253" s="81" t="s">
        <v>6171</v>
      </c>
      <c r="AT1253" s="81">
        <v>0</v>
      </c>
      <c r="AU1253" s="85" t="s">
        <v>6192</v>
      </c>
      <c r="AV1253" s="81" t="b">
        <v>0</v>
      </c>
      <c r="AW1253" s="81" t="s">
        <v>7170</v>
      </c>
      <c r="AX1253" s="85" t="s">
        <v>28262</v>
      </c>
      <c r="AY1253" s="81" t="s">
        <v>66</v>
      </c>
    </row>
    <row r="1254" spans="1:51" x14ac:dyDescent="0.25">
      <c r="A1254" s="66" t="s">
        <v>9017</v>
      </c>
      <c r="B1254" s="67"/>
      <c r="C1254" s="67"/>
      <c r="D1254" s="68"/>
      <c r="E1254" s="110"/>
      <c r="F1254" s="104" t="s">
        <v>26199</v>
      </c>
      <c r="G1254" s="111"/>
      <c r="H1254" s="71"/>
      <c r="I1254" s="72"/>
      <c r="J1254" s="112"/>
      <c r="K1254" s="71" t="s">
        <v>30382</v>
      </c>
      <c r="L1254" s="113"/>
      <c r="M1254" s="76"/>
      <c r="N1254" s="76"/>
      <c r="O1254" s="77"/>
      <c r="P1254" s="78"/>
      <c r="Q1254" s="78"/>
      <c r="R1254" s="88"/>
      <c r="S1254" s="88"/>
      <c r="T1254" s="88"/>
      <c r="U1254" s="88"/>
      <c r="V1254" s="52"/>
      <c r="W1254" s="52"/>
      <c r="X1254" s="52"/>
      <c r="Y1254" s="52"/>
      <c r="Z1254" s="51"/>
      <c r="AA1254" s="73"/>
      <c r="AB1254" s="73"/>
      <c r="AC1254" s="74"/>
      <c r="AD1254" s="81" t="s">
        <v>18146</v>
      </c>
      <c r="AE1254" s="81">
        <v>321</v>
      </c>
      <c r="AF1254" s="81">
        <v>147</v>
      </c>
      <c r="AG1254" s="81">
        <v>293</v>
      </c>
      <c r="AH1254" s="81">
        <v>3</v>
      </c>
      <c r="AI1254" s="81"/>
      <c r="AJ1254" s="81" t="s">
        <v>20116</v>
      </c>
      <c r="AK1254" s="81" t="s">
        <v>21706</v>
      </c>
      <c r="AL1254" s="85" t="s">
        <v>22657</v>
      </c>
      <c r="AM1254" s="81"/>
      <c r="AN1254" s="83">
        <v>39924.892592592594</v>
      </c>
      <c r="AO1254" s="81"/>
      <c r="AP1254" s="81" t="b">
        <v>1</v>
      </c>
      <c r="AQ1254" s="81" t="b">
        <v>0</v>
      </c>
      <c r="AR1254" s="81" t="b">
        <v>1</v>
      </c>
      <c r="AS1254" s="81" t="s">
        <v>6171</v>
      </c>
      <c r="AT1254" s="81">
        <v>2</v>
      </c>
      <c r="AU1254" s="85" t="s">
        <v>6192</v>
      </c>
      <c r="AV1254" s="81" t="b">
        <v>0</v>
      </c>
      <c r="AW1254" s="81" t="s">
        <v>7170</v>
      </c>
      <c r="AX1254" s="85" t="s">
        <v>28263</v>
      </c>
      <c r="AY1254" s="81" t="s">
        <v>66</v>
      </c>
    </row>
    <row r="1255" spans="1:51" x14ac:dyDescent="0.25">
      <c r="A1255" s="66" t="s">
        <v>9018</v>
      </c>
      <c r="B1255" s="67"/>
      <c r="C1255" s="67"/>
      <c r="D1255" s="68"/>
      <c r="E1255" s="110"/>
      <c r="F1255" s="104" t="s">
        <v>26200</v>
      </c>
      <c r="G1255" s="111"/>
      <c r="H1255" s="71"/>
      <c r="I1255" s="72"/>
      <c r="J1255" s="112"/>
      <c r="K1255" s="71" t="s">
        <v>30383</v>
      </c>
      <c r="L1255" s="113"/>
      <c r="M1255" s="76"/>
      <c r="N1255" s="76"/>
      <c r="O1255" s="77"/>
      <c r="P1255" s="78"/>
      <c r="Q1255" s="78"/>
      <c r="R1255" s="88"/>
      <c r="S1255" s="88"/>
      <c r="T1255" s="88"/>
      <c r="U1255" s="88"/>
      <c r="V1255" s="52"/>
      <c r="W1255" s="52"/>
      <c r="X1255" s="52"/>
      <c r="Y1255" s="52"/>
      <c r="Z1255" s="51"/>
      <c r="AA1255" s="73"/>
      <c r="AB1255" s="73"/>
      <c r="AC1255" s="74"/>
      <c r="AD1255" s="81" t="s">
        <v>18147</v>
      </c>
      <c r="AE1255" s="81">
        <v>38</v>
      </c>
      <c r="AF1255" s="81">
        <v>6</v>
      </c>
      <c r="AG1255" s="81">
        <v>9762</v>
      </c>
      <c r="AH1255" s="81">
        <v>7753</v>
      </c>
      <c r="AI1255" s="81"/>
      <c r="AJ1255" s="81"/>
      <c r="AK1255" s="81"/>
      <c r="AL1255" s="81"/>
      <c r="AM1255" s="81"/>
      <c r="AN1255" s="83">
        <v>42200.088240740741</v>
      </c>
      <c r="AO1255" s="81"/>
      <c r="AP1255" s="81" t="b">
        <v>1</v>
      </c>
      <c r="AQ1255" s="81" t="b">
        <v>0</v>
      </c>
      <c r="AR1255" s="81" t="b">
        <v>0</v>
      </c>
      <c r="AS1255" s="81" t="s">
        <v>6177</v>
      </c>
      <c r="AT1255" s="81">
        <v>10</v>
      </c>
      <c r="AU1255" s="85" t="s">
        <v>6192</v>
      </c>
      <c r="AV1255" s="81" t="b">
        <v>0</v>
      </c>
      <c r="AW1255" s="81" t="s">
        <v>7170</v>
      </c>
      <c r="AX1255" s="85" t="s">
        <v>28264</v>
      </c>
      <c r="AY1255" s="81" t="s">
        <v>66</v>
      </c>
    </row>
    <row r="1256" spans="1:51" x14ac:dyDescent="0.25">
      <c r="A1256" s="66" t="s">
        <v>9019</v>
      </c>
      <c r="B1256" s="67"/>
      <c r="C1256" s="67"/>
      <c r="D1256" s="68"/>
      <c r="E1256" s="110"/>
      <c r="F1256" s="104" t="s">
        <v>26201</v>
      </c>
      <c r="G1256" s="111"/>
      <c r="H1256" s="71"/>
      <c r="I1256" s="72"/>
      <c r="J1256" s="112"/>
      <c r="K1256" s="71" t="s">
        <v>30384</v>
      </c>
      <c r="L1256" s="113"/>
      <c r="M1256" s="76"/>
      <c r="N1256" s="76"/>
      <c r="O1256" s="77"/>
      <c r="P1256" s="78"/>
      <c r="Q1256" s="78"/>
      <c r="R1256" s="88"/>
      <c r="S1256" s="88"/>
      <c r="T1256" s="88"/>
      <c r="U1256" s="88"/>
      <c r="V1256" s="52"/>
      <c r="W1256" s="52"/>
      <c r="X1256" s="52"/>
      <c r="Y1256" s="52"/>
      <c r="Z1256" s="51"/>
      <c r="AA1256" s="73"/>
      <c r="AB1256" s="73"/>
      <c r="AC1256" s="74"/>
      <c r="AD1256" s="81" t="s">
        <v>18148</v>
      </c>
      <c r="AE1256" s="81">
        <v>16</v>
      </c>
      <c r="AF1256" s="81">
        <v>4</v>
      </c>
      <c r="AG1256" s="81">
        <v>10286</v>
      </c>
      <c r="AH1256" s="81">
        <v>9714</v>
      </c>
      <c r="AI1256" s="81"/>
      <c r="AJ1256" s="81" t="s">
        <v>20117</v>
      </c>
      <c r="AK1256" s="81" t="s">
        <v>21707</v>
      </c>
      <c r="AL1256" s="81"/>
      <c r="AM1256" s="81"/>
      <c r="AN1256" s="83">
        <v>42197.878877314812</v>
      </c>
      <c r="AO1256" s="85" t="s">
        <v>23597</v>
      </c>
      <c r="AP1256" s="81" t="b">
        <v>0</v>
      </c>
      <c r="AQ1256" s="81" t="b">
        <v>0</v>
      </c>
      <c r="AR1256" s="81" t="b">
        <v>0</v>
      </c>
      <c r="AS1256" s="81" t="s">
        <v>6177</v>
      </c>
      <c r="AT1256" s="81">
        <v>11</v>
      </c>
      <c r="AU1256" s="85" t="s">
        <v>6192</v>
      </c>
      <c r="AV1256" s="81" t="b">
        <v>0</v>
      </c>
      <c r="AW1256" s="81" t="s">
        <v>7170</v>
      </c>
      <c r="AX1256" s="85" t="s">
        <v>28265</v>
      </c>
      <c r="AY1256" s="81" t="s">
        <v>66</v>
      </c>
    </row>
    <row r="1257" spans="1:51" x14ac:dyDescent="0.25">
      <c r="A1257" s="66" t="s">
        <v>9020</v>
      </c>
      <c r="B1257" s="67"/>
      <c r="C1257" s="67"/>
      <c r="D1257" s="68"/>
      <c r="E1257" s="110"/>
      <c r="F1257" s="104" t="s">
        <v>26202</v>
      </c>
      <c r="G1257" s="111"/>
      <c r="H1257" s="71"/>
      <c r="I1257" s="72"/>
      <c r="J1257" s="112"/>
      <c r="K1257" s="71" t="s">
        <v>30385</v>
      </c>
      <c r="L1257" s="113"/>
      <c r="M1257" s="76"/>
      <c r="N1257" s="76"/>
      <c r="O1257" s="77"/>
      <c r="P1257" s="78"/>
      <c r="Q1257" s="78"/>
      <c r="R1257" s="88"/>
      <c r="S1257" s="88"/>
      <c r="T1257" s="88"/>
      <c r="U1257" s="88"/>
      <c r="V1257" s="52"/>
      <c r="W1257" s="52"/>
      <c r="X1257" s="52"/>
      <c r="Y1257" s="52"/>
      <c r="Z1257" s="51"/>
      <c r="AA1257" s="73"/>
      <c r="AB1257" s="73"/>
      <c r="AC1257" s="74"/>
      <c r="AD1257" s="81" t="s">
        <v>18149</v>
      </c>
      <c r="AE1257" s="81">
        <v>18</v>
      </c>
      <c r="AF1257" s="81">
        <v>6</v>
      </c>
      <c r="AG1257" s="81">
        <v>21730</v>
      </c>
      <c r="AH1257" s="81">
        <v>20980</v>
      </c>
      <c r="AI1257" s="81"/>
      <c r="AJ1257" s="81"/>
      <c r="AK1257" s="81"/>
      <c r="AL1257" s="81"/>
      <c r="AM1257" s="81"/>
      <c r="AN1257" s="83">
        <v>42013.258333333331</v>
      </c>
      <c r="AO1257" s="85" t="s">
        <v>23598</v>
      </c>
      <c r="AP1257" s="81" t="b">
        <v>1</v>
      </c>
      <c r="AQ1257" s="81" t="b">
        <v>0</v>
      </c>
      <c r="AR1257" s="81" t="b">
        <v>0</v>
      </c>
      <c r="AS1257" s="81" t="s">
        <v>6177</v>
      </c>
      <c r="AT1257" s="81">
        <v>11</v>
      </c>
      <c r="AU1257" s="85" t="s">
        <v>6192</v>
      </c>
      <c r="AV1257" s="81" t="b">
        <v>0</v>
      </c>
      <c r="AW1257" s="81" t="s">
        <v>7170</v>
      </c>
      <c r="AX1257" s="85" t="s">
        <v>28266</v>
      </c>
      <c r="AY1257" s="81" t="s">
        <v>66</v>
      </c>
    </row>
    <row r="1258" spans="1:51" x14ac:dyDescent="0.25">
      <c r="A1258" s="66" t="s">
        <v>9021</v>
      </c>
      <c r="B1258" s="67"/>
      <c r="C1258" s="67"/>
      <c r="D1258" s="68"/>
      <c r="E1258" s="110"/>
      <c r="F1258" s="104" t="s">
        <v>26203</v>
      </c>
      <c r="G1258" s="111"/>
      <c r="H1258" s="71"/>
      <c r="I1258" s="72"/>
      <c r="J1258" s="112"/>
      <c r="K1258" s="71" t="s">
        <v>30386</v>
      </c>
      <c r="L1258" s="113"/>
      <c r="M1258" s="76"/>
      <c r="N1258" s="76"/>
      <c r="O1258" s="77"/>
      <c r="P1258" s="78"/>
      <c r="Q1258" s="78"/>
      <c r="R1258" s="88"/>
      <c r="S1258" s="88"/>
      <c r="T1258" s="88"/>
      <c r="U1258" s="88"/>
      <c r="V1258" s="52"/>
      <c r="W1258" s="52"/>
      <c r="X1258" s="52"/>
      <c r="Y1258" s="52"/>
      <c r="Z1258" s="51"/>
      <c r="AA1258" s="73"/>
      <c r="AB1258" s="73"/>
      <c r="AC1258" s="74"/>
      <c r="AD1258" s="81" t="s">
        <v>18150</v>
      </c>
      <c r="AE1258" s="81">
        <v>427</v>
      </c>
      <c r="AF1258" s="81">
        <v>572</v>
      </c>
      <c r="AG1258" s="81">
        <v>73095</v>
      </c>
      <c r="AH1258" s="81">
        <v>170</v>
      </c>
      <c r="AI1258" s="81">
        <v>-7200</v>
      </c>
      <c r="AJ1258" s="81" t="s">
        <v>20118</v>
      </c>
      <c r="AK1258" s="81" t="s">
        <v>21439</v>
      </c>
      <c r="AL1258" s="85" t="s">
        <v>22658</v>
      </c>
      <c r="AM1258" s="81" t="s">
        <v>5639</v>
      </c>
      <c r="AN1258" s="83">
        <v>40348.642407407409</v>
      </c>
      <c r="AO1258" s="85" t="s">
        <v>23599</v>
      </c>
      <c r="AP1258" s="81" t="b">
        <v>0</v>
      </c>
      <c r="AQ1258" s="81" t="b">
        <v>0</v>
      </c>
      <c r="AR1258" s="81" t="b">
        <v>0</v>
      </c>
      <c r="AS1258" s="81" t="s">
        <v>6177</v>
      </c>
      <c r="AT1258" s="81">
        <v>18</v>
      </c>
      <c r="AU1258" s="85" t="s">
        <v>25085</v>
      </c>
      <c r="AV1258" s="81" t="b">
        <v>0</v>
      </c>
      <c r="AW1258" s="81" t="s">
        <v>7170</v>
      </c>
      <c r="AX1258" s="85" t="s">
        <v>28267</v>
      </c>
      <c r="AY1258" s="81" t="s">
        <v>66</v>
      </c>
    </row>
    <row r="1259" spans="1:51" x14ac:dyDescent="0.25">
      <c r="A1259" s="66" t="s">
        <v>9022</v>
      </c>
      <c r="B1259" s="67"/>
      <c r="C1259" s="67"/>
      <c r="D1259" s="68"/>
      <c r="E1259" s="110"/>
      <c r="F1259" s="104" t="s">
        <v>26204</v>
      </c>
      <c r="G1259" s="111"/>
      <c r="H1259" s="71"/>
      <c r="I1259" s="72"/>
      <c r="J1259" s="112"/>
      <c r="K1259" s="71" t="s">
        <v>30387</v>
      </c>
      <c r="L1259" s="113"/>
      <c r="M1259" s="76"/>
      <c r="N1259" s="76"/>
      <c r="O1259" s="77"/>
      <c r="P1259" s="78"/>
      <c r="Q1259" s="78"/>
      <c r="R1259" s="88"/>
      <c r="S1259" s="88"/>
      <c r="T1259" s="88"/>
      <c r="U1259" s="88"/>
      <c r="V1259" s="52"/>
      <c r="W1259" s="52"/>
      <c r="X1259" s="52"/>
      <c r="Y1259" s="52"/>
      <c r="Z1259" s="51"/>
      <c r="AA1259" s="73"/>
      <c r="AB1259" s="73"/>
      <c r="AC1259" s="74"/>
      <c r="AD1259" s="81" t="s">
        <v>18151</v>
      </c>
      <c r="AE1259" s="81">
        <v>6</v>
      </c>
      <c r="AF1259" s="81">
        <v>2</v>
      </c>
      <c r="AG1259" s="81">
        <v>20426</v>
      </c>
      <c r="AH1259" s="81">
        <v>15813</v>
      </c>
      <c r="AI1259" s="81"/>
      <c r="AJ1259" s="81"/>
      <c r="AK1259" s="81"/>
      <c r="AL1259" s="81"/>
      <c r="AM1259" s="81"/>
      <c r="AN1259" s="83">
        <v>41869.192881944444</v>
      </c>
      <c r="AO1259" s="85" t="s">
        <v>23600</v>
      </c>
      <c r="AP1259" s="81" t="b">
        <v>1</v>
      </c>
      <c r="AQ1259" s="81" t="b">
        <v>0</v>
      </c>
      <c r="AR1259" s="81" t="b">
        <v>0</v>
      </c>
      <c r="AS1259" s="81" t="s">
        <v>6177</v>
      </c>
      <c r="AT1259" s="81">
        <v>12</v>
      </c>
      <c r="AU1259" s="85" t="s">
        <v>6192</v>
      </c>
      <c r="AV1259" s="81" t="b">
        <v>0</v>
      </c>
      <c r="AW1259" s="81" t="s">
        <v>7170</v>
      </c>
      <c r="AX1259" s="85" t="s">
        <v>28268</v>
      </c>
      <c r="AY1259" s="81" t="s">
        <v>66</v>
      </c>
    </row>
    <row r="1260" spans="1:51" x14ac:dyDescent="0.25">
      <c r="A1260" s="66" t="s">
        <v>9024</v>
      </c>
      <c r="B1260" s="67"/>
      <c r="C1260" s="67"/>
      <c r="D1260" s="68"/>
      <c r="E1260" s="110"/>
      <c r="F1260" s="104" t="s">
        <v>26205</v>
      </c>
      <c r="G1260" s="111"/>
      <c r="H1260" s="71"/>
      <c r="I1260" s="72"/>
      <c r="J1260" s="112"/>
      <c r="K1260" s="71" t="s">
        <v>30388</v>
      </c>
      <c r="L1260" s="113"/>
      <c r="M1260" s="76"/>
      <c r="N1260" s="76"/>
      <c r="O1260" s="77"/>
      <c r="P1260" s="78"/>
      <c r="Q1260" s="78"/>
      <c r="R1260" s="88"/>
      <c r="S1260" s="88"/>
      <c r="T1260" s="88"/>
      <c r="U1260" s="88"/>
      <c r="V1260" s="52"/>
      <c r="W1260" s="52"/>
      <c r="X1260" s="52"/>
      <c r="Y1260" s="52"/>
      <c r="Z1260" s="51"/>
      <c r="AA1260" s="73"/>
      <c r="AB1260" s="73"/>
      <c r="AC1260" s="74"/>
      <c r="AD1260" s="81" t="s">
        <v>18152</v>
      </c>
      <c r="AE1260" s="81">
        <v>23</v>
      </c>
      <c r="AF1260" s="81">
        <v>11</v>
      </c>
      <c r="AG1260" s="81">
        <v>22059</v>
      </c>
      <c r="AH1260" s="81">
        <v>17333</v>
      </c>
      <c r="AI1260" s="81"/>
      <c r="AJ1260" s="81"/>
      <c r="AK1260" s="81"/>
      <c r="AL1260" s="81"/>
      <c r="AM1260" s="81"/>
      <c r="AN1260" s="83">
        <v>41995.495416666665</v>
      </c>
      <c r="AO1260" s="81"/>
      <c r="AP1260" s="81" t="b">
        <v>1</v>
      </c>
      <c r="AQ1260" s="81" t="b">
        <v>0</v>
      </c>
      <c r="AR1260" s="81" t="b">
        <v>0</v>
      </c>
      <c r="AS1260" s="81" t="s">
        <v>6177</v>
      </c>
      <c r="AT1260" s="81">
        <v>9</v>
      </c>
      <c r="AU1260" s="85" t="s">
        <v>6192</v>
      </c>
      <c r="AV1260" s="81" t="b">
        <v>0</v>
      </c>
      <c r="AW1260" s="81" t="s">
        <v>7170</v>
      </c>
      <c r="AX1260" s="85" t="s">
        <v>28269</v>
      </c>
      <c r="AY1260" s="81" t="s">
        <v>66</v>
      </c>
    </row>
    <row r="1261" spans="1:51" x14ac:dyDescent="0.25">
      <c r="A1261" s="66" t="s">
        <v>9025</v>
      </c>
      <c r="B1261" s="67"/>
      <c r="C1261" s="67"/>
      <c r="D1261" s="68"/>
      <c r="E1261" s="110"/>
      <c r="F1261" s="104" t="s">
        <v>26206</v>
      </c>
      <c r="G1261" s="111"/>
      <c r="H1261" s="71"/>
      <c r="I1261" s="72"/>
      <c r="J1261" s="112"/>
      <c r="K1261" s="71" t="s">
        <v>30389</v>
      </c>
      <c r="L1261" s="113"/>
      <c r="M1261" s="76"/>
      <c r="N1261" s="76"/>
      <c r="O1261" s="77"/>
      <c r="P1261" s="78"/>
      <c r="Q1261" s="78"/>
      <c r="R1261" s="88"/>
      <c r="S1261" s="88"/>
      <c r="T1261" s="88"/>
      <c r="U1261" s="88"/>
      <c r="V1261" s="52"/>
      <c r="W1261" s="52"/>
      <c r="X1261" s="52"/>
      <c r="Y1261" s="52"/>
      <c r="Z1261" s="51"/>
      <c r="AA1261" s="73"/>
      <c r="AB1261" s="73"/>
      <c r="AC1261" s="74"/>
      <c r="AD1261" s="81" t="s">
        <v>18153</v>
      </c>
      <c r="AE1261" s="81">
        <v>487</v>
      </c>
      <c r="AF1261" s="81">
        <v>283</v>
      </c>
      <c r="AG1261" s="81">
        <v>10177</v>
      </c>
      <c r="AH1261" s="81">
        <v>6065</v>
      </c>
      <c r="AI1261" s="81"/>
      <c r="AJ1261" s="81" t="s">
        <v>20119</v>
      </c>
      <c r="AK1261" s="81"/>
      <c r="AL1261" s="85" t="s">
        <v>22659</v>
      </c>
      <c r="AM1261" s="81"/>
      <c r="AN1261" s="83">
        <v>41306.170891203707</v>
      </c>
      <c r="AO1261" s="85" t="s">
        <v>23601</v>
      </c>
      <c r="AP1261" s="81" t="b">
        <v>1</v>
      </c>
      <c r="AQ1261" s="81" t="b">
        <v>0</v>
      </c>
      <c r="AR1261" s="81" t="b">
        <v>1</v>
      </c>
      <c r="AS1261" s="81" t="s">
        <v>6171</v>
      </c>
      <c r="AT1261" s="81">
        <v>12</v>
      </c>
      <c r="AU1261" s="85" t="s">
        <v>6192</v>
      </c>
      <c r="AV1261" s="81" t="b">
        <v>0</v>
      </c>
      <c r="AW1261" s="81" t="s">
        <v>7170</v>
      </c>
      <c r="AX1261" s="85" t="s">
        <v>28270</v>
      </c>
      <c r="AY1261" s="81" t="s">
        <v>66</v>
      </c>
    </row>
    <row r="1262" spans="1:51" x14ac:dyDescent="0.25">
      <c r="A1262" s="66" t="s">
        <v>9027</v>
      </c>
      <c r="B1262" s="67"/>
      <c r="C1262" s="67"/>
      <c r="D1262" s="68"/>
      <c r="E1262" s="110"/>
      <c r="F1262" s="104" t="s">
        <v>26207</v>
      </c>
      <c r="G1262" s="111"/>
      <c r="H1262" s="71"/>
      <c r="I1262" s="72"/>
      <c r="J1262" s="112"/>
      <c r="K1262" s="71" t="s">
        <v>30390</v>
      </c>
      <c r="L1262" s="113"/>
      <c r="M1262" s="76"/>
      <c r="N1262" s="76"/>
      <c r="O1262" s="77"/>
      <c r="P1262" s="78"/>
      <c r="Q1262" s="78"/>
      <c r="R1262" s="88"/>
      <c r="S1262" s="88"/>
      <c r="T1262" s="88"/>
      <c r="U1262" s="88"/>
      <c r="V1262" s="52"/>
      <c r="W1262" s="52"/>
      <c r="X1262" s="52"/>
      <c r="Y1262" s="52"/>
      <c r="Z1262" s="51"/>
      <c r="AA1262" s="73"/>
      <c r="AB1262" s="73"/>
      <c r="AC1262" s="74"/>
      <c r="AD1262" s="81" t="s">
        <v>18154</v>
      </c>
      <c r="AE1262" s="81">
        <v>1043</v>
      </c>
      <c r="AF1262" s="81">
        <v>2519</v>
      </c>
      <c r="AG1262" s="81">
        <v>108646</v>
      </c>
      <c r="AH1262" s="81">
        <v>6436</v>
      </c>
      <c r="AI1262" s="81">
        <v>-18000</v>
      </c>
      <c r="AJ1262" s="81" t="s">
        <v>20120</v>
      </c>
      <c r="AK1262" s="81"/>
      <c r="AL1262" s="85" t="s">
        <v>22660</v>
      </c>
      <c r="AM1262" s="81" t="s">
        <v>5616</v>
      </c>
      <c r="AN1262" s="83">
        <v>39891.935787037037</v>
      </c>
      <c r="AO1262" s="85" t="s">
        <v>23602</v>
      </c>
      <c r="AP1262" s="81" t="b">
        <v>0</v>
      </c>
      <c r="AQ1262" s="81" t="b">
        <v>0</v>
      </c>
      <c r="AR1262" s="81" t="b">
        <v>0</v>
      </c>
      <c r="AS1262" s="81" t="s">
        <v>6171</v>
      </c>
      <c r="AT1262" s="81">
        <v>57</v>
      </c>
      <c r="AU1262" s="85" t="s">
        <v>25086</v>
      </c>
      <c r="AV1262" s="81" t="b">
        <v>0</v>
      </c>
      <c r="AW1262" s="81" t="s">
        <v>7170</v>
      </c>
      <c r="AX1262" s="85" t="s">
        <v>28271</v>
      </c>
      <c r="AY1262" s="81" t="s">
        <v>66</v>
      </c>
    </row>
    <row r="1263" spans="1:51" x14ac:dyDescent="0.25">
      <c r="A1263" s="66" t="s">
        <v>9028</v>
      </c>
      <c r="B1263" s="67"/>
      <c r="C1263" s="67"/>
      <c r="D1263" s="68"/>
      <c r="E1263" s="110"/>
      <c r="F1263" s="104" t="s">
        <v>26208</v>
      </c>
      <c r="G1263" s="111"/>
      <c r="H1263" s="71"/>
      <c r="I1263" s="72"/>
      <c r="J1263" s="112"/>
      <c r="K1263" s="71" t="s">
        <v>30391</v>
      </c>
      <c r="L1263" s="113"/>
      <c r="M1263" s="76"/>
      <c r="N1263" s="76"/>
      <c r="O1263" s="77"/>
      <c r="P1263" s="78"/>
      <c r="Q1263" s="78"/>
      <c r="R1263" s="88"/>
      <c r="S1263" s="88"/>
      <c r="T1263" s="88"/>
      <c r="U1263" s="88"/>
      <c r="V1263" s="52"/>
      <c r="W1263" s="52"/>
      <c r="X1263" s="52"/>
      <c r="Y1263" s="52"/>
      <c r="Z1263" s="51"/>
      <c r="AA1263" s="73"/>
      <c r="AB1263" s="73"/>
      <c r="AC1263" s="74"/>
      <c r="AD1263" s="81" t="s">
        <v>18155</v>
      </c>
      <c r="AE1263" s="81">
        <v>421</v>
      </c>
      <c r="AF1263" s="81">
        <v>463</v>
      </c>
      <c r="AG1263" s="81">
        <v>2551</v>
      </c>
      <c r="AH1263" s="81">
        <v>9370</v>
      </c>
      <c r="AI1263" s="81">
        <v>-21600</v>
      </c>
      <c r="AJ1263" s="81" t="s">
        <v>20121</v>
      </c>
      <c r="AK1263" s="81"/>
      <c r="AL1263" s="81"/>
      <c r="AM1263" s="81" t="s">
        <v>5621</v>
      </c>
      <c r="AN1263" s="83">
        <v>41373.135694444441</v>
      </c>
      <c r="AO1263" s="85" t="s">
        <v>23603</v>
      </c>
      <c r="AP1263" s="81" t="b">
        <v>1</v>
      </c>
      <c r="AQ1263" s="81" t="b">
        <v>0</v>
      </c>
      <c r="AR1263" s="81" t="b">
        <v>1</v>
      </c>
      <c r="AS1263" s="81" t="s">
        <v>6171</v>
      </c>
      <c r="AT1263" s="81">
        <v>0</v>
      </c>
      <c r="AU1263" s="85" t="s">
        <v>6192</v>
      </c>
      <c r="AV1263" s="81" t="b">
        <v>0</v>
      </c>
      <c r="AW1263" s="81" t="s">
        <v>7170</v>
      </c>
      <c r="AX1263" s="85" t="s">
        <v>28272</v>
      </c>
      <c r="AY1263" s="81" t="s">
        <v>66</v>
      </c>
    </row>
    <row r="1264" spans="1:51" x14ac:dyDescent="0.25">
      <c r="A1264" s="66" t="s">
        <v>9374</v>
      </c>
      <c r="B1264" s="67"/>
      <c r="C1264" s="67"/>
      <c r="D1264" s="68"/>
      <c r="E1264" s="110"/>
      <c r="F1264" s="104" t="s">
        <v>26209</v>
      </c>
      <c r="G1264" s="111"/>
      <c r="H1264" s="71"/>
      <c r="I1264" s="72"/>
      <c r="J1264" s="112"/>
      <c r="K1264" s="71" t="s">
        <v>30392</v>
      </c>
      <c r="L1264" s="113"/>
      <c r="M1264" s="76"/>
      <c r="N1264" s="76"/>
      <c r="O1264" s="77"/>
      <c r="P1264" s="78"/>
      <c r="Q1264" s="78"/>
      <c r="R1264" s="88"/>
      <c r="S1264" s="88"/>
      <c r="T1264" s="88"/>
      <c r="U1264" s="88"/>
      <c r="V1264" s="52"/>
      <c r="W1264" s="52"/>
      <c r="X1264" s="52"/>
      <c r="Y1264" s="52"/>
      <c r="Z1264" s="51"/>
      <c r="AA1264" s="73"/>
      <c r="AB1264" s="73"/>
      <c r="AC1264" s="74"/>
      <c r="AD1264" s="81" t="s">
        <v>18156</v>
      </c>
      <c r="AE1264" s="81">
        <v>1678</v>
      </c>
      <c r="AF1264" s="81">
        <v>136770</v>
      </c>
      <c r="AG1264" s="81">
        <v>93714</v>
      </c>
      <c r="AH1264" s="81">
        <v>3108</v>
      </c>
      <c r="AI1264" s="81">
        <v>39600</v>
      </c>
      <c r="AJ1264" s="81" t="s">
        <v>20122</v>
      </c>
      <c r="AK1264" s="81" t="s">
        <v>21414</v>
      </c>
      <c r="AL1264" s="85" t="s">
        <v>22661</v>
      </c>
      <c r="AM1264" s="81" t="s">
        <v>23100</v>
      </c>
      <c r="AN1264" s="83">
        <v>40836.158703703702</v>
      </c>
      <c r="AO1264" s="85" t="s">
        <v>23604</v>
      </c>
      <c r="AP1264" s="81" t="b">
        <v>0</v>
      </c>
      <c r="AQ1264" s="81" t="b">
        <v>0</v>
      </c>
      <c r="AR1264" s="81" t="b">
        <v>1</v>
      </c>
      <c r="AS1264" s="81" t="s">
        <v>6171</v>
      </c>
      <c r="AT1264" s="81">
        <v>827</v>
      </c>
      <c r="AU1264" s="85" t="s">
        <v>25087</v>
      </c>
      <c r="AV1264" s="81" t="b">
        <v>1</v>
      </c>
      <c r="AW1264" s="81" t="s">
        <v>7170</v>
      </c>
      <c r="AX1264" s="85" t="s">
        <v>28273</v>
      </c>
      <c r="AY1264" s="81" t="s">
        <v>66</v>
      </c>
    </row>
    <row r="1265" spans="1:51" x14ac:dyDescent="0.25">
      <c r="A1265" s="66" t="s">
        <v>9029</v>
      </c>
      <c r="B1265" s="67"/>
      <c r="C1265" s="67"/>
      <c r="D1265" s="68"/>
      <c r="E1265" s="110"/>
      <c r="F1265" s="104" t="s">
        <v>26210</v>
      </c>
      <c r="G1265" s="111"/>
      <c r="H1265" s="71"/>
      <c r="I1265" s="72"/>
      <c r="J1265" s="112"/>
      <c r="K1265" s="71" t="s">
        <v>30393</v>
      </c>
      <c r="L1265" s="113"/>
      <c r="M1265" s="76"/>
      <c r="N1265" s="76"/>
      <c r="O1265" s="77"/>
      <c r="P1265" s="78"/>
      <c r="Q1265" s="78"/>
      <c r="R1265" s="88"/>
      <c r="S1265" s="88"/>
      <c r="T1265" s="88"/>
      <c r="U1265" s="88"/>
      <c r="V1265" s="52"/>
      <c r="W1265" s="52"/>
      <c r="X1265" s="52"/>
      <c r="Y1265" s="52"/>
      <c r="Z1265" s="51"/>
      <c r="AA1265" s="73"/>
      <c r="AB1265" s="73"/>
      <c r="AC1265" s="74"/>
      <c r="AD1265" s="81" t="s">
        <v>18157</v>
      </c>
      <c r="AE1265" s="81">
        <v>757</v>
      </c>
      <c r="AF1265" s="81">
        <v>1074</v>
      </c>
      <c r="AG1265" s="81">
        <v>29032</v>
      </c>
      <c r="AH1265" s="81">
        <v>4818</v>
      </c>
      <c r="AI1265" s="81"/>
      <c r="AJ1265" s="81" t="s">
        <v>20123</v>
      </c>
      <c r="AK1265" s="81" t="s">
        <v>21708</v>
      </c>
      <c r="AL1265" s="81"/>
      <c r="AM1265" s="81"/>
      <c r="AN1265" s="83">
        <v>41312.633576388886</v>
      </c>
      <c r="AO1265" s="85" t="s">
        <v>23605</v>
      </c>
      <c r="AP1265" s="81" t="b">
        <v>0</v>
      </c>
      <c r="AQ1265" s="81" t="b">
        <v>0</v>
      </c>
      <c r="AR1265" s="81" t="b">
        <v>1</v>
      </c>
      <c r="AS1265" s="81" t="s">
        <v>6171</v>
      </c>
      <c r="AT1265" s="81">
        <v>8</v>
      </c>
      <c r="AU1265" s="85" t="s">
        <v>25088</v>
      </c>
      <c r="AV1265" s="81" t="b">
        <v>0</v>
      </c>
      <c r="AW1265" s="81" t="s">
        <v>7170</v>
      </c>
      <c r="AX1265" s="85" t="s">
        <v>28274</v>
      </c>
      <c r="AY1265" s="81" t="s">
        <v>66</v>
      </c>
    </row>
    <row r="1266" spans="1:51" x14ac:dyDescent="0.25">
      <c r="A1266" s="66" t="s">
        <v>9030</v>
      </c>
      <c r="B1266" s="67"/>
      <c r="C1266" s="67"/>
      <c r="D1266" s="68"/>
      <c r="E1266" s="110"/>
      <c r="F1266" s="104" t="s">
        <v>26211</v>
      </c>
      <c r="G1266" s="111"/>
      <c r="H1266" s="71"/>
      <c r="I1266" s="72"/>
      <c r="J1266" s="112"/>
      <c r="K1266" s="71" t="s">
        <v>30394</v>
      </c>
      <c r="L1266" s="113"/>
      <c r="M1266" s="76"/>
      <c r="N1266" s="76"/>
      <c r="O1266" s="77"/>
      <c r="P1266" s="78"/>
      <c r="Q1266" s="78"/>
      <c r="R1266" s="88"/>
      <c r="S1266" s="88"/>
      <c r="T1266" s="88"/>
      <c r="U1266" s="88"/>
      <c r="V1266" s="52"/>
      <c r="W1266" s="52"/>
      <c r="X1266" s="52"/>
      <c r="Y1266" s="52"/>
      <c r="Z1266" s="51"/>
      <c r="AA1266" s="73"/>
      <c r="AB1266" s="73"/>
      <c r="AC1266" s="74"/>
      <c r="AD1266" s="81" t="s">
        <v>18158</v>
      </c>
      <c r="AE1266" s="81">
        <v>2156</v>
      </c>
      <c r="AF1266" s="81">
        <v>1239</v>
      </c>
      <c r="AG1266" s="81">
        <v>10342</v>
      </c>
      <c r="AH1266" s="81">
        <v>9062</v>
      </c>
      <c r="AI1266" s="81">
        <v>-21600</v>
      </c>
      <c r="AJ1266" s="81" t="s">
        <v>20124</v>
      </c>
      <c r="AK1266" s="81" t="s">
        <v>21709</v>
      </c>
      <c r="AL1266" s="81"/>
      <c r="AM1266" s="81" t="s">
        <v>5621</v>
      </c>
      <c r="AN1266" s="83">
        <v>41088.238194444442</v>
      </c>
      <c r="AO1266" s="85" t="s">
        <v>23606</v>
      </c>
      <c r="AP1266" s="81" t="b">
        <v>0</v>
      </c>
      <c r="AQ1266" s="81" t="b">
        <v>0</v>
      </c>
      <c r="AR1266" s="81" t="b">
        <v>1</v>
      </c>
      <c r="AS1266" s="81" t="s">
        <v>6171</v>
      </c>
      <c r="AT1266" s="81">
        <v>10</v>
      </c>
      <c r="AU1266" s="85" t="s">
        <v>25089</v>
      </c>
      <c r="AV1266" s="81" t="b">
        <v>0</v>
      </c>
      <c r="AW1266" s="81" t="s">
        <v>7170</v>
      </c>
      <c r="AX1266" s="85" t="s">
        <v>28275</v>
      </c>
      <c r="AY1266" s="81" t="s">
        <v>66</v>
      </c>
    </row>
    <row r="1267" spans="1:51" x14ac:dyDescent="0.25">
      <c r="A1267" s="66" t="s">
        <v>9031</v>
      </c>
      <c r="B1267" s="67"/>
      <c r="C1267" s="67"/>
      <c r="D1267" s="68"/>
      <c r="E1267" s="110"/>
      <c r="F1267" s="104" t="s">
        <v>26212</v>
      </c>
      <c r="G1267" s="111"/>
      <c r="H1267" s="71"/>
      <c r="I1267" s="72"/>
      <c r="J1267" s="112"/>
      <c r="K1267" s="71" t="s">
        <v>30395</v>
      </c>
      <c r="L1267" s="113"/>
      <c r="M1267" s="76"/>
      <c r="N1267" s="76"/>
      <c r="O1267" s="77"/>
      <c r="P1267" s="78"/>
      <c r="Q1267" s="78"/>
      <c r="R1267" s="88"/>
      <c r="S1267" s="88"/>
      <c r="T1267" s="88"/>
      <c r="U1267" s="88"/>
      <c r="V1267" s="52"/>
      <c r="W1267" s="52"/>
      <c r="X1267" s="52"/>
      <c r="Y1267" s="52"/>
      <c r="Z1267" s="51"/>
      <c r="AA1267" s="73"/>
      <c r="AB1267" s="73"/>
      <c r="AC1267" s="74"/>
      <c r="AD1267" s="81" t="s">
        <v>18159</v>
      </c>
      <c r="AE1267" s="81">
        <v>5</v>
      </c>
      <c r="AF1267" s="81">
        <v>288345</v>
      </c>
      <c r="AG1267" s="81">
        <v>153846</v>
      </c>
      <c r="AH1267" s="81">
        <v>188</v>
      </c>
      <c r="AI1267" s="81">
        <v>7200</v>
      </c>
      <c r="AJ1267" s="81" t="s">
        <v>20125</v>
      </c>
      <c r="AK1267" s="81" t="s">
        <v>21710</v>
      </c>
      <c r="AL1267" s="85" t="s">
        <v>22662</v>
      </c>
      <c r="AM1267" s="81" t="s">
        <v>5623</v>
      </c>
      <c r="AN1267" s="83">
        <v>39810.502557870372</v>
      </c>
      <c r="AO1267" s="85" t="s">
        <v>23607</v>
      </c>
      <c r="AP1267" s="81" t="b">
        <v>0</v>
      </c>
      <c r="AQ1267" s="81" t="b">
        <v>0</v>
      </c>
      <c r="AR1267" s="81" t="b">
        <v>0</v>
      </c>
      <c r="AS1267" s="81" t="s">
        <v>6175</v>
      </c>
      <c r="AT1267" s="81">
        <v>745</v>
      </c>
      <c r="AU1267" s="85" t="s">
        <v>25090</v>
      </c>
      <c r="AV1267" s="81" t="b">
        <v>0</v>
      </c>
      <c r="AW1267" s="81" t="s">
        <v>7170</v>
      </c>
      <c r="AX1267" s="85" t="s">
        <v>28276</v>
      </c>
      <c r="AY1267" s="81" t="s">
        <v>66</v>
      </c>
    </row>
    <row r="1268" spans="1:51" x14ac:dyDescent="0.25">
      <c r="A1268" s="66" t="s">
        <v>9032</v>
      </c>
      <c r="B1268" s="67"/>
      <c r="C1268" s="67"/>
      <c r="D1268" s="68"/>
      <c r="E1268" s="110"/>
      <c r="F1268" s="104" t="s">
        <v>26213</v>
      </c>
      <c r="G1268" s="111"/>
      <c r="H1268" s="71"/>
      <c r="I1268" s="72"/>
      <c r="J1268" s="112"/>
      <c r="K1268" s="71" t="s">
        <v>30396</v>
      </c>
      <c r="L1268" s="113"/>
      <c r="M1268" s="76"/>
      <c r="N1268" s="76"/>
      <c r="O1268" s="77"/>
      <c r="P1268" s="78"/>
      <c r="Q1268" s="78"/>
      <c r="R1268" s="88"/>
      <c r="S1268" s="88"/>
      <c r="T1268" s="88"/>
      <c r="U1268" s="88"/>
      <c r="V1268" s="52"/>
      <c r="W1268" s="52"/>
      <c r="X1268" s="52"/>
      <c r="Y1268" s="52"/>
      <c r="Z1268" s="51"/>
      <c r="AA1268" s="73"/>
      <c r="AB1268" s="73"/>
      <c r="AC1268" s="74"/>
      <c r="AD1268" s="81" t="s">
        <v>18160</v>
      </c>
      <c r="AE1268" s="81">
        <v>545</v>
      </c>
      <c r="AF1268" s="81">
        <v>637</v>
      </c>
      <c r="AG1268" s="81">
        <v>140971</v>
      </c>
      <c r="AH1268" s="81">
        <v>478</v>
      </c>
      <c r="AI1268" s="81">
        <v>25200</v>
      </c>
      <c r="AJ1268" s="81">
        <v>6231</v>
      </c>
      <c r="AK1268" s="81"/>
      <c r="AL1268" s="81"/>
      <c r="AM1268" s="81" t="s">
        <v>5054</v>
      </c>
      <c r="AN1268" s="83">
        <v>40907.224791666667</v>
      </c>
      <c r="AO1268" s="85" t="s">
        <v>23608</v>
      </c>
      <c r="AP1268" s="81" t="b">
        <v>0</v>
      </c>
      <c r="AQ1268" s="81" t="b">
        <v>0</v>
      </c>
      <c r="AR1268" s="81" t="b">
        <v>1</v>
      </c>
      <c r="AS1268" s="81" t="s">
        <v>6171</v>
      </c>
      <c r="AT1268" s="81">
        <v>4</v>
      </c>
      <c r="AU1268" s="85" t="s">
        <v>25091</v>
      </c>
      <c r="AV1268" s="81" t="b">
        <v>0</v>
      </c>
      <c r="AW1268" s="81" t="s">
        <v>7170</v>
      </c>
      <c r="AX1268" s="85" t="s">
        <v>28277</v>
      </c>
      <c r="AY1268" s="81" t="s">
        <v>66</v>
      </c>
    </row>
    <row r="1269" spans="1:51" x14ac:dyDescent="0.25">
      <c r="A1269" s="66" t="s">
        <v>9033</v>
      </c>
      <c r="B1269" s="67"/>
      <c r="C1269" s="67"/>
      <c r="D1269" s="68"/>
      <c r="E1269" s="110"/>
      <c r="F1269" s="104" t="s">
        <v>26214</v>
      </c>
      <c r="G1269" s="111"/>
      <c r="H1269" s="71"/>
      <c r="I1269" s="72"/>
      <c r="J1269" s="112"/>
      <c r="K1269" s="71" t="s">
        <v>30397</v>
      </c>
      <c r="L1269" s="113"/>
      <c r="M1269" s="76"/>
      <c r="N1269" s="76"/>
      <c r="O1269" s="77"/>
      <c r="P1269" s="78"/>
      <c r="Q1269" s="78"/>
      <c r="R1269" s="88"/>
      <c r="S1269" s="88"/>
      <c r="T1269" s="88"/>
      <c r="U1269" s="88"/>
      <c r="V1269" s="52"/>
      <c r="W1269" s="52"/>
      <c r="X1269" s="52"/>
      <c r="Y1269" s="52"/>
      <c r="Z1269" s="51"/>
      <c r="AA1269" s="73"/>
      <c r="AB1269" s="73"/>
      <c r="AC1269" s="74"/>
      <c r="AD1269" s="81" t="s">
        <v>18161</v>
      </c>
      <c r="AE1269" s="81">
        <v>1958</v>
      </c>
      <c r="AF1269" s="81">
        <v>2425</v>
      </c>
      <c r="AG1269" s="81">
        <v>11087</v>
      </c>
      <c r="AH1269" s="81">
        <v>9</v>
      </c>
      <c r="AI1269" s="81">
        <v>-28800</v>
      </c>
      <c r="AJ1269" s="81" t="s">
        <v>20126</v>
      </c>
      <c r="AK1269" s="81" t="s">
        <v>21711</v>
      </c>
      <c r="AL1269" s="85" t="s">
        <v>22663</v>
      </c>
      <c r="AM1269" s="81" t="s">
        <v>5617</v>
      </c>
      <c r="AN1269" s="83">
        <v>41804.863379629627</v>
      </c>
      <c r="AO1269" s="85" t="s">
        <v>23609</v>
      </c>
      <c r="AP1269" s="81" t="b">
        <v>0</v>
      </c>
      <c r="AQ1269" s="81" t="b">
        <v>0</v>
      </c>
      <c r="AR1269" s="81" t="b">
        <v>0</v>
      </c>
      <c r="AS1269" s="81" t="s">
        <v>6171</v>
      </c>
      <c r="AT1269" s="81">
        <v>46</v>
      </c>
      <c r="AU1269" s="85" t="s">
        <v>25092</v>
      </c>
      <c r="AV1269" s="81" t="b">
        <v>0</v>
      </c>
      <c r="AW1269" s="81" t="s">
        <v>7170</v>
      </c>
      <c r="AX1269" s="85" t="s">
        <v>28278</v>
      </c>
      <c r="AY1269" s="81" t="s">
        <v>66</v>
      </c>
    </row>
    <row r="1270" spans="1:51" x14ac:dyDescent="0.25">
      <c r="A1270" s="66" t="s">
        <v>9034</v>
      </c>
      <c r="B1270" s="67"/>
      <c r="C1270" s="67"/>
      <c r="D1270" s="68"/>
      <c r="E1270" s="110"/>
      <c r="F1270" s="104" t="s">
        <v>26215</v>
      </c>
      <c r="G1270" s="111"/>
      <c r="H1270" s="71"/>
      <c r="I1270" s="72"/>
      <c r="J1270" s="112"/>
      <c r="K1270" s="71" t="s">
        <v>30398</v>
      </c>
      <c r="L1270" s="113"/>
      <c r="M1270" s="76"/>
      <c r="N1270" s="76"/>
      <c r="O1270" s="77"/>
      <c r="P1270" s="78"/>
      <c r="Q1270" s="78"/>
      <c r="R1270" s="88"/>
      <c r="S1270" s="88"/>
      <c r="T1270" s="88"/>
      <c r="U1270" s="88"/>
      <c r="V1270" s="52"/>
      <c r="W1270" s="52"/>
      <c r="X1270" s="52"/>
      <c r="Y1270" s="52"/>
      <c r="Z1270" s="51"/>
      <c r="AA1270" s="73"/>
      <c r="AB1270" s="73"/>
      <c r="AC1270" s="74"/>
      <c r="AD1270" s="81" t="s">
        <v>18162</v>
      </c>
      <c r="AE1270" s="81">
        <v>1982</v>
      </c>
      <c r="AF1270" s="81">
        <v>749</v>
      </c>
      <c r="AG1270" s="81">
        <v>66792</v>
      </c>
      <c r="AH1270" s="81">
        <v>252</v>
      </c>
      <c r="AI1270" s="81"/>
      <c r="AJ1270" s="81" t="s">
        <v>20127</v>
      </c>
      <c r="AK1270" s="81" t="s">
        <v>21712</v>
      </c>
      <c r="AL1270" s="81"/>
      <c r="AM1270" s="81"/>
      <c r="AN1270" s="83">
        <v>41681.830451388887</v>
      </c>
      <c r="AO1270" s="85" t="s">
        <v>23610</v>
      </c>
      <c r="AP1270" s="81" t="b">
        <v>0</v>
      </c>
      <c r="AQ1270" s="81" t="b">
        <v>0</v>
      </c>
      <c r="AR1270" s="81" t="b">
        <v>1</v>
      </c>
      <c r="AS1270" s="81" t="s">
        <v>6171</v>
      </c>
      <c r="AT1270" s="81">
        <v>107</v>
      </c>
      <c r="AU1270" s="85" t="s">
        <v>6192</v>
      </c>
      <c r="AV1270" s="81" t="b">
        <v>0</v>
      </c>
      <c r="AW1270" s="81" t="s">
        <v>7170</v>
      </c>
      <c r="AX1270" s="85" t="s">
        <v>28279</v>
      </c>
      <c r="AY1270" s="81" t="s">
        <v>66</v>
      </c>
    </row>
    <row r="1271" spans="1:51" x14ac:dyDescent="0.25">
      <c r="A1271" s="66" t="s">
        <v>9035</v>
      </c>
      <c r="B1271" s="67"/>
      <c r="C1271" s="67"/>
      <c r="D1271" s="68"/>
      <c r="E1271" s="110"/>
      <c r="F1271" s="104" t="s">
        <v>26216</v>
      </c>
      <c r="G1271" s="111"/>
      <c r="H1271" s="71"/>
      <c r="I1271" s="72"/>
      <c r="J1271" s="112"/>
      <c r="K1271" s="71" t="s">
        <v>30399</v>
      </c>
      <c r="L1271" s="113"/>
      <c r="M1271" s="76"/>
      <c r="N1271" s="76"/>
      <c r="O1271" s="77"/>
      <c r="P1271" s="78"/>
      <c r="Q1271" s="78"/>
      <c r="R1271" s="88"/>
      <c r="S1271" s="88"/>
      <c r="T1271" s="88"/>
      <c r="U1271" s="88"/>
      <c r="V1271" s="52"/>
      <c r="W1271" s="52"/>
      <c r="X1271" s="52"/>
      <c r="Y1271" s="52"/>
      <c r="Z1271" s="51"/>
      <c r="AA1271" s="73"/>
      <c r="AB1271" s="73"/>
      <c r="AC1271" s="74"/>
      <c r="AD1271" s="81" t="s">
        <v>18163</v>
      </c>
      <c r="AE1271" s="81">
        <v>5001</v>
      </c>
      <c r="AF1271" s="81">
        <v>4411</v>
      </c>
      <c r="AG1271" s="81">
        <v>238974</v>
      </c>
      <c r="AH1271" s="81">
        <v>45660</v>
      </c>
      <c r="AI1271" s="81">
        <v>-21600</v>
      </c>
      <c r="AJ1271" s="81" t="s">
        <v>20128</v>
      </c>
      <c r="AK1271" s="81" t="s">
        <v>21713</v>
      </c>
      <c r="AL1271" s="85" t="s">
        <v>22664</v>
      </c>
      <c r="AM1271" s="81" t="s">
        <v>5621</v>
      </c>
      <c r="AN1271" s="83">
        <v>39954.877326388887</v>
      </c>
      <c r="AO1271" s="85" t="s">
        <v>23611</v>
      </c>
      <c r="AP1271" s="81" t="b">
        <v>0</v>
      </c>
      <c r="AQ1271" s="81" t="b">
        <v>0</v>
      </c>
      <c r="AR1271" s="81" t="b">
        <v>1</v>
      </c>
      <c r="AS1271" s="81" t="s">
        <v>6171</v>
      </c>
      <c r="AT1271" s="81">
        <v>201</v>
      </c>
      <c r="AU1271" s="85" t="s">
        <v>6213</v>
      </c>
      <c r="AV1271" s="81" t="b">
        <v>0</v>
      </c>
      <c r="AW1271" s="81" t="s">
        <v>7170</v>
      </c>
      <c r="AX1271" s="85" t="s">
        <v>28280</v>
      </c>
      <c r="AY1271" s="81" t="s">
        <v>66</v>
      </c>
    </row>
    <row r="1272" spans="1:51" x14ac:dyDescent="0.25">
      <c r="A1272" s="66" t="s">
        <v>9036</v>
      </c>
      <c r="B1272" s="67"/>
      <c r="C1272" s="67"/>
      <c r="D1272" s="68"/>
      <c r="E1272" s="110"/>
      <c r="F1272" s="104" t="s">
        <v>26217</v>
      </c>
      <c r="G1272" s="111"/>
      <c r="H1272" s="71"/>
      <c r="I1272" s="72"/>
      <c r="J1272" s="112"/>
      <c r="K1272" s="71" t="s">
        <v>30400</v>
      </c>
      <c r="L1272" s="113"/>
      <c r="M1272" s="76"/>
      <c r="N1272" s="76"/>
      <c r="O1272" s="77"/>
      <c r="P1272" s="78"/>
      <c r="Q1272" s="78"/>
      <c r="R1272" s="88"/>
      <c r="S1272" s="88"/>
      <c r="T1272" s="88"/>
      <c r="U1272" s="88"/>
      <c r="V1272" s="52"/>
      <c r="W1272" s="52"/>
      <c r="X1272" s="52"/>
      <c r="Y1272" s="52"/>
      <c r="Z1272" s="51"/>
      <c r="AA1272" s="73"/>
      <c r="AB1272" s="73"/>
      <c r="AC1272" s="74"/>
      <c r="AD1272" s="81" t="s">
        <v>18164</v>
      </c>
      <c r="AE1272" s="81">
        <v>8001</v>
      </c>
      <c r="AF1272" s="81">
        <v>7511</v>
      </c>
      <c r="AG1272" s="81">
        <v>81996</v>
      </c>
      <c r="AH1272" s="81">
        <v>33805</v>
      </c>
      <c r="AI1272" s="81"/>
      <c r="AJ1272" s="81" t="s">
        <v>20129</v>
      </c>
      <c r="AK1272" s="81"/>
      <c r="AL1272" s="85" t="s">
        <v>22665</v>
      </c>
      <c r="AM1272" s="81"/>
      <c r="AN1272" s="83">
        <v>41790.801469907405</v>
      </c>
      <c r="AO1272" s="85" t="s">
        <v>23612</v>
      </c>
      <c r="AP1272" s="81" t="b">
        <v>1</v>
      </c>
      <c r="AQ1272" s="81" t="b">
        <v>0</v>
      </c>
      <c r="AR1272" s="81" t="b">
        <v>1</v>
      </c>
      <c r="AS1272" s="81" t="s">
        <v>6171</v>
      </c>
      <c r="AT1272" s="81">
        <v>83</v>
      </c>
      <c r="AU1272" s="85" t="s">
        <v>6192</v>
      </c>
      <c r="AV1272" s="81" t="b">
        <v>0</v>
      </c>
      <c r="AW1272" s="81" t="s">
        <v>7170</v>
      </c>
      <c r="AX1272" s="85" t="s">
        <v>28281</v>
      </c>
      <c r="AY1272" s="81" t="s">
        <v>66</v>
      </c>
    </row>
    <row r="1273" spans="1:51" x14ac:dyDescent="0.25">
      <c r="A1273" s="66" t="s">
        <v>9037</v>
      </c>
      <c r="B1273" s="67"/>
      <c r="C1273" s="67"/>
      <c r="D1273" s="68"/>
      <c r="E1273" s="110"/>
      <c r="F1273" s="104" t="s">
        <v>26218</v>
      </c>
      <c r="G1273" s="111"/>
      <c r="H1273" s="71"/>
      <c r="I1273" s="72"/>
      <c r="J1273" s="112"/>
      <c r="K1273" s="71" t="s">
        <v>30401</v>
      </c>
      <c r="L1273" s="113"/>
      <c r="M1273" s="76"/>
      <c r="N1273" s="76"/>
      <c r="O1273" s="77"/>
      <c r="P1273" s="78"/>
      <c r="Q1273" s="78"/>
      <c r="R1273" s="88"/>
      <c r="S1273" s="88"/>
      <c r="T1273" s="88"/>
      <c r="U1273" s="88"/>
      <c r="V1273" s="52"/>
      <c r="W1273" s="52"/>
      <c r="X1273" s="52"/>
      <c r="Y1273" s="52"/>
      <c r="Z1273" s="51"/>
      <c r="AA1273" s="73"/>
      <c r="AB1273" s="73"/>
      <c r="AC1273" s="74"/>
      <c r="AD1273" s="81" t="s">
        <v>18165</v>
      </c>
      <c r="AE1273" s="81">
        <v>108</v>
      </c>
      <c r="AF1273" s="81">
        <v>936</v>
      </c>
      <c r="AG1273" s="81">
        <v>8305</v>
      </c>
      <c r="AH1273" s="81">
        <v>41</v>
      </c>
      <c r="AI1273" s="81">
        <v>28800</v>
      </c>
      <c r="AJ1273" s="81" t="s">
        <v>20130</v>
      </c>
      <c r="AK1273" s="81" t="s">
        <v>21714</v>
      </c>
      <c r="AL1273" s="85" t="s">
        <v>22666</v>
      </c>
      <c r="AM1273" s="81" t="s">
        <v>5612</v>
      </c>
      <c r="AN1273" s="83">
        <v>41157.309131944443</v>
      </c>
      <c r="AO1273" s="85" t="s">
        <v>23613</v>
      </c>
      <c r="AP1273" s="81" t="b">
        <v>1</v>
      </c>
      <c r="AQ1273" s="81" t="b">
        <v>0</v>
      </c>
      <c r="AR1273" s="81" t="b">
        <v>1</v>
      </c>
      <c r="AS1273" s="81" t="s">
        <v>6171</v>
      </c>
      <c r="AT1273" s="81">
        <v>8</v>
      </c>
      <c r="AU1273" s="85" t="s">
        <v>6192</v>
      </c>
      <c r="AV1273" s="81" t="b">
        <v>0</v>
      </c>
      <c r="AW1273" s="81" t="s">
        <v>7170</v>
      </c>
      <c r="AX1273" s="85" t="s">
        <v>28282</v>
      </c>
      <c r="AY1273" s="81" t="s">
        <v>66</v>
      </c>
    </row>
    <row r="1274" spans="1:51" x14ac:dyDescent="0.25">
      <c r="A1274" s="66" t="s">
        <v>9038</v>
      </c>
      <c r="B1274" s="67"/>
      <c r="C1274" s="67"/>
      <c r="D1274" s="68"/>
      <c r="E1274" s="110"/>
      <c r="F1274" s="104" t="s">
        <v>26219</v>
      </c>
      <c r="G1274" s="111"/>
      <c r="H1274" s="71"/>
      <c r="I1274" s="72"/>
      <c r="J1274" s="112"/>
      <c r="K1274" s="71" t="s">
        <v>30402</v>
      </c>
      <c r="L1274" s="113"/>
      <c r="M1274" s="76"/>
      <c r="N1274" s="76"/>
      <c r="O1274" s="77"/>
      <c r="P1274" s="78"/>
      <c r="Q1274" s="78"/>
      <c r="R1274" s="88"/>
      <c r="S1274" s="88"/>
      <c r="T1274" s="88"/>
      <c r="U1274" s="88"/>
      <c r="V1274" s="52"/>
      <c r="W1274" s="52"/>
      <c r="X1274" s="52"/>
      <c r="Y1274" s="52"/>
      <c r="Z1274" s="51"/>
      <c r="AA1274" s="73"/>
      <c r="AB1274" s="73"/>
      <c r="AC1274" s="74"/>
      <c r="AD1274" s="81" t="s">
        <v>18166</v>
      </c>
      <c r="AE1274" s="81">
        <v>228</v>
      </c>
      <c r="AF1274" s="81">
        <v>147</v>
      </c>
      <c r="AG1274" s="81">
        <v>750</v>
      </c>
      <c r="AH1274" s="81">
        <v>447</v>
      </c>
      <c r="AI1274" s="81"/>
      <c r="AJ1274" s="81" t="s">
        <v>20131</v>
      </c>
      <c r="AK1274" s="81" t="s">
        <v>21715</v>
      </c>
      <c r="AL1274" s="81"/>
      <c r="AM1274" s="81"/>
      <c r="AN1274" s="83">
        <v>41096.015798611108</v>
      </c>
      <c r="AO1274" s="85" t="s">
        <v>23614</v>
      </c>
      <c r="AP1274" s="81" t="b">
        <v>1</v>
      </c>
      <c r="AQ1274" s="81" t="b">
        <v>0</v>
      </c>
      <c r="AR1274" s="81" t="b">
        <v>0</v>
      </c>
      <c r="AS1274" s="81" t="s">
        <v>6171</v>
      </c>
      <c r="AT1274" s="81">
        <v>13</v>
      </c>
      <c r="AU1274" s="85" t="s">
        <v>6192</v>
      </c>
      <c r="AV1274" s="81" t="b">
        <v>0</v>
      </c>
      <c r="AW1274" s="81" t="s">
        <v>7170</v>
      </c>
      <c r="AX1274" s="85" t="s">
        <v>28283</v>
      </c>
      <c r="AY1274" s="81" t="s">
        <v>66</v>
      </c>
    </row>
    <row r="1275" spans="1:51" x14ac:dyDescent="0.25">
      <c r="A1275" s="66" t="s">
        <v>9039</v>
      </c>
      <c r="B1275" s="67"/>
      <c r="C1275" s="67"/>
      <c r="D1275" s="68"/>
      <c r="E1275" s="110"/>
      <c r="F1275" s="104" t="s">
        <v>26220</v>
      </c>
      <c r="G1275" s="111"/>
      <c r="H1275" s="71"/>
      <c r="I1275" s="72"/>
      <c r="J1275" s="112"/>
      <c r="K1275" s="71" t="s">
        <v>30403</v>
      </c>
      <c r="L1275" s="113"/>
      <c r="M1275" s="76"/>
      <c r="N1275" s="76"/>
      <c r="O1275" s="77"/>
      <c r="P1275" s="78"/>
      <c r="Q1275" s="78"/>
      <c r="R1275" s="88"/>
      <c r="S1275" s="88"/>
      <c r="T1275" s="88"/>
      <c r="U1275" s="88"/>
      <c r="V1275" s="52"/>
      <c r="W1275" s="52"/>
      <c r="X1275" s="52"/>
      <c r="Y1275" s="52"/>
      <c r="Z1275" s="51"/>
      <c r="AA1275" s="73"/>
      <c r="AB1275" s="73"/>
      <c r="AC1275" s="74"/>
      <c r="AD1275" s="81" t="s">
        <v>18167</v>
      </c>
      <c r="AE1275" s="81">
        <v>546</v>
      </c>
      <c r="AF1275" s="81">
        <v>97</v>
      </c>
      <c r="AG1275" s="81">
        <v>1019</v>
      </c>
      <c r="AH1275" s="81">
        <v>53</v>
      </c>
      <c r="AI1275" s="81">
        <v>-18000</v>
      </c>
      <c r="AJ1275" s="81" t="s">
        <v>20132</v>
      </c>
      <c r="AK1275" s="81" t="s">
        <v>21716</v>
      </c>
      <c r="AL1275" s="85" t="s">
        <v>22667</v>
      </c>
      <c r="AM1275" s="81" t="s">
        <v>5619</v>
      </c>
      <c r="AN1275" s="83">
        <v>40929.942118055558</v>
      </c>
      <c r="AO1275" s="85" t="s">
        <v>23615</v>
      </c>
      <c r="AP1275" s="81" t="b">
        <v>0</v>
      </c>
      <c r="AQ1275" s="81" t="b">
        <v>0</v>
      </c>
      <c r="AR1275" s="81" t="b">
        <v>0</v>
      </c>
      <c r="AS1275" s="81" t="s">
        <v>6171</v>
      </c>
      <c r="AT1275" s="81">
        <v>2</v>
      </c>
      <c r="AU1275" s="85" t="s">
        <v>25093</v>
      </c>
      <c r="AV1275" s="81" t="b">
        <v>0</v>
      </c>
      <c r="AW1275" s="81" t="s">
        <v>7170</v>
      </c>
      <c r="AX1275" s="85" t="s">
        <v>28284</v>
      </c>
      <c r="AY1275" s="81" t="s">
        <v>66</v>
      </c>
    </row>
    <row r="1276" spans="1:51" x14ac:dyDescent="0.25">
      <c r="A1276" s="66" t="s">
        <v>9040</v>
      </c>
      <c r="B1276" s="67"/>
      <c r="C1276" s="67"/>
      <c r="D1276" s="68"/>
      <c r="E1276" s="110"/>
      <c r="F1276" s="104" t="s">
        <v>26221</v>
      </c>
      <c r="G1276" s="111"/>
      <c r="H1276" s="71"/>
      <c r="I1276" s="72"/>
      <c r="J1276" s="112"/>
      <c r="K1276" s="71" t="s">
        <v>30404</v>
      </c>
      <c r="L1276" s="113"/>
      <c r="M1276" s="76"/>
      <c r="N1276" s="76"/>
      <c r="O1276" s="77"/>
      <c r="P1276" s="78"/>
      <c r="Q1276" s="78"/>
      <c r="R1276" s="88"/>
      <c r="S1276" s="88"/>
      <c r="T1276" s="88"/>
      <c r="U1276" s="88"/>
      <c r="V1276" s="52"/>
      <c r="W1276" s="52"/>
      <c r="X1276" s="52"/>
      <c r="Y1276" s="52"/>
      <c r="Z1276" s="51"/>
      <c r="AA1276" s="73"/>
      <c r="AB1276" s="73"/>
      <c r="AC1276" s="74"/>
      <c r="AD1276" s="81" t="s">
        <v>18168</v>
      </c>
      <c r="AE1276" s="81">
        <v>561</v>
      </c>
      <c r="AF1276" s="81">
        <v>403</v>
      </c>
      <c r="AG1276" s="81">
        <v>16791</v>
      </c>
      <c r="AH1276" s="81">
        <v>112</v>
      </c>
      <c r="AI1276" s="81">
        <v>0</v>
      </c>
      <c r="AJ1276" s="81" t="s">
        <v>20133</v>
      </c>
      <c r="AK1276" s="81" t="s">
        <v>21717</v>
      </c>
      <c r="AL1276" s="81"/>
      <c r="AM1276" s="81" t="s">
        <v>5620</v>
      </c>
      <c r="AN1276" s="83">
        <v>41041.443888888891</v>
      </c>
      <c r="AO1276" s="85" t="s">
        <v>23616</v>
      </c>
      <c r="AP1276" s="81" t="b">
        <v>0</v>
      </c>
      <c r="AQ1276" s="81" t="b">
        <v>0</v>
      </c>
      <c r="AR1276" s="81" t="b">
        <v>1</v>
      </c>
      <c r="AS1276" s="81" t="s">
        <v>6171</v>
      </c>
      <c r="AT1276" s="81">
        <v>0</v>
      </c>
      <c r="AU1276" s="85" t="s">
        <v>6192</v>
      </c>
      <c r="AV1276" s="81" t="b">
        <v>0</v>
      </c>
      <c r="AW1276" s="81" t="s">
        <v>7170</v>
      </c>
      <c r="AX1276" s="85" t="s">
        <v>28285</v>
      </c>
      <c r="AY1276" s="81" t="s">
        <v>66</v>
      </c>
    </row>
    <row r="1277" spans="1:51" x14ac:dyDescent="0.25">
      <c r="A1277" s="66" t="s">
        <v>9041</v>
      </c>
      <c r="B1277" s="67"/>
      <c r="C1277" s="67"/>
      <c r="D1277" s="68"/>
      <c r="E1277" s="110"/>
      <c r="F1277" s="104" t="s">
        <v>26222</v>
      </c>
      <c r="G1277" s="111"/>
      <c r="H1277" s="71"/>
      <c r="I1277" s="72"/>
      <c r="J1277" s="112"/>
      <c r="K1277" s="71" t="s">
        <v>30405</v>
      </c>
      <c r="L1277" s="113"/>
      <c r="M1277" s="76"/>
      <c r="N1277" s="76"/>
      <c r="O1277" s="77"/>
      <c r="P1277" s="78"/>
      <c r="Q1277" s="78"/>
      <c r="R1277" s="88"/>
      <c r="S1277" s="88"/>
      <c r="T1277" s="88"/>
      <c r="U1277" s="88"/>
      <c r="V1277" s="52"/>
      <c r="W1277" s="52"/>
      <c r="X1277" s="52"/>
      <c r="Y1277" s="52"/>
      <c r="Z1277" s="51"/>
      <c r="AA1277" s="73"/>
      <c r="AB1277" s="73"/>
      <c r="AC1277" s="74"/>
      <c r="AD1277" s="81" t="s">
        <v>18169</v>
      </c>
      <c r="AE1277" s="81">
        <v>1292</v>
      </c>
      <c r="AF1277" s="81">
        <v>855</v>
      </c>
      <c r="AG1277" s="81">
        <v>8737</v>
      </c>
      <c r="AH1277" s="81">
        <v>6412</v>
      </c>
      <c r="AI1277" s="81"/>
      <c r="AJ1277" s="81" t="s">
        <v>20134</v>
      </c>
      <c r="AK1277" s="81"/>
      <c r="AL1277" s="81"/>
      <c r="AM1277" s="81"/>
      <c r="AN1277" s="83">
        <v>41324.062581018516</v>
      </c>
      <c r="AO1277" s="81"/>
      <c r="AP1277" s="81" t="b">
        <v>1</v>
      </c>
      <c r="AQ1277" s="81" t="b">
        <v>0</v>
      </c>
      <c r="AR1277" s="81" t="b">
        <v>1</v>
      </c>
      <c r="AS1277" s="81" t="s">
        <v>6171</v>
      </c>
      <c r="AT1277" s="81">
        <v>3</v>
      </c>
      <c r="AU1277" s="85" t="s">
        <v>6192</v>
      </c>
      <c r="AV1277" s="81" t="b">
        <v>0</v>
      </c>
      <c r="AW1277" s="81" t="s">
        <v>7170</v>
      </c>
      <c r="AX1277" s="85" t="s">
        <v>28286</v>
      </c>
      <c r="AY1277" s="81" t="s">
        <v>66</v>
      </c>
    </row>
    <row r="1278" spans="1:51" x14ac:dyDescent="0.25">
      <c r="A1278" s="66" t="s">
        <v>9042</v>
      </c>
      <c r="B1278" s="67"/>
      <c r="C1278" s="67"/>
      <c r="D1278" s="68"/>
      <c r="E1278" s="110"/>
      <c r="F1278" s="104" t="s">
        <v>26223</v>
      </c>
      <c r="G1278" s="111"/>
      <c r="H1278" s="71"/>
      <c r="I1278" s="72"/>
      <c r="J1278" s="112"/>
      <c r="K1278" s="71" t="s">
        <v>30406</v>
      </c>
      <c r="L1278" s="113"/>
      <c r="M1278" s="76"/>
      <c r="N1278" s="76"/>
      <c r="O1278" s="77"/>
      <c r="P1278" s="78"/>
      <c r="Q1278" s="78"/>
      <c r="R1278" s="88"/>
      <c r="S1278" s="88"/>
      <c r="T1278" s="88"/>
      <c r="U1278" s="88"/>
      <c r="V1278" s="52"/>
      <c r="W1278" s="52"/>
      <c r="X1278" s="52"/>
      <c r="Y1278" s="52"/>
      <c r="Z1278" s="51"/>
      <c r="AA1278" s="73"/>
      <c r="AB1278" s="73"/>
      <c r="AC1278" s="74"/>
      <c r="AD1278" s="81" t="s">
        <v>18170</v>
      </c>
      <c r="AE1278" s="81">
        <v>706</v>
      </c>
      <c r="AF1278" s="81">
        <v>2246</v>
      </c>
      <c r="AG1278" s="81">
        <v>22268</v>
      </c>
      <c r="AH1278" s="81">
        <v>95544</v>
      </c>
      <c r="AI1278" s="81">
        <v>-28800</v>
      </c>
      <c r="AJ1278" s="81" t="s">
        <v>20135</v>
      </c>
      <c r="AK1278" s="81" t="s">
        <v>21718</v>
      </c>
      <c r="AL1278" s="85" t="s">
        <v>22668</v>
      </c>
      <c r="AM1278" s="81" t="s">
        <v>5617</v>
      </c>
      <c r="AN1278" s="83">
        <v>39847.278993055559</v>
      </c>
      <c r="AO1278" s="85" t="s">
        <v>23617</v>
      </c>
      <c r="AP1278" s="81" t="b">
        <v>0</v>
      </c>
      <c r="AQ1278" s="81" t="b">
        <v>0</v>
      </c>
      <c r="AR1278" s="81" t="b">
        <v>0</v>
      </c>
      <c r="AS1278" s="81" t="s">
        <v>6171</v>
      </c>
      <c r="AT1278" s="81">
        <v>270</v>
      </c>
      <c r="AU1278" s="85" t="s">
        <v>25094</v>
      </c>
      <c r="AV1278" s="81" t="b">
        <v>0</v>
      </c>
      <c r="AW1278" s="81" t="s">
        <v>7170</v>
      </c>
      <c r="AX1278" s="85" t="s">
        <v>28287</v>
      </c>
      <c r="AY1278" s="81" t="s">
        <v>66</v>
      </c>
    </row>
    <row r="1279" spans="1:51" x14ac:dyDescent="0.25">
      <c r="A1279" s="66" t="s">
        <v>9043</v>
      </c>
      <c r="B1279" s="67"/>
      <c r="C1279" s="67"/>
      <c r="D1279" s="68"/>
      <c r="E1279" s="110"/>
      <c r="F1279" s="104" t="s">
        <v>26224</v>
      </c>
      <c r="G1279" s="111"/>
      <c r="H1279" s="71"/>
      <c r="I1279" s="72"/>
      <c r="J1279" s="112"/>
      <c r="K1279" s="71" t="s">
        <v>30407</v>
      </c>
      <c r="L1279" s="113"/>
      <c r="M1279" s="76"/>
      <c r="N1279" s="76"/>
      <c r="O1279" s="77"/>
      <c r="P1279" s="78"/>
      <c r="Q1279" s="78"/>
      <c r="R1279" s="88"/>
      <c r="S1279" s="88"/>
      <c r="T1279" s="88"/>
      <c r="U1279" s="88"/>
      <c r="V1279" s="52"/>
      <c r="W1279" s="52"/>
      <c r="X1279" s="52"/>
      <c r="Y1279" s="52"/>
      <c r="Z1279" s="51"/>
      <c r="AA1279" s="73"/>
      <c r="AB1279" s="73"/>
      <c r="AC1279" s="74"/>
      <c r="AD1279" s="81" t="s">
        <v>18171</v>
      </c>
      <c r="AE1279" s="81">
        <v>397</v>
      </c>
      <c r="AF1279" s="81">
        <v>390</v>
      </c>
      <c r="AG1279" s="81">
        <v>7754</v>
      </c>
      <c r="AH1279" s="81">
        <v>447</v>
      </c>
      <c r="AI1279" s="81">
        <v>-28800</v>
      </c>
      <c r="AJ1279" s="81" t="s">
        <v>20136</v>
      </c>
      <c r="AK1279" s="81" t="s">
        <v>4972</v>
      </c>
      <c r="AL1279" s="81"/>
      <c r="AM1279" s="81" t="s">
        <v>5617</v>
      </c>
      <c r="AN1279" s="83">
        <v>39925.652928240743</v>
      </c>
      <c r="AO1279" s="85" t="s">
        <v>23618</v>
      </c>
      <c r="AP1279" s="81" t="b">
        <v>0</v>
      </c>
      <c r="AQ1279" s="81" t="b">
        <v>0</v>
      </c>
      <c r="AR1279" s="81" t="b">
        <v>1</v>
      </c>
      <c r="AS1279" s="81" t="s">
        <v>6171</v>
      </c>
      <c r="AT1279" s="81">
        <v>19</v>
      </c>
      <c r="AU1279" s="85" t="s">
        <v>6303</v>
      </c>
      <c r="AV1279" s="81" t="b">
        <v>0</v>
      </c>
      <c r="AW1279" s="81" t="s">
        <v>7170</v>
      </c>
      <c r="AX1279" s="85" t="s">
        <v>28288</v>
      </c>
      <c r="AY1279" s="81" t="s">
        <v>66</v>
      </c>
    </row>
    <row r="1280" spans="1:51" x14ac:dyDescent="0.25">
      <c r="A1280" s="66" t="s">
        <v>9044</v>
      </c>
      <c r="B1280" s="67"/>
      <c r="C1280" s="67"/>
      <c r="D1280" s="68"/>
      <c r="E1280" s="110"/>
      <c r="F1280" s="104" t="s">
        <v>26225</v>
      </c>
      <c r="G1280" s="111"/>
      <c r="H1280" s="71"/>
      <c r="I1280" s="72"/>
      <c r="J1280" s="112"/>
      <c r="K1280" s="71" t="s">
        <v>30408</v>
      </c>
      <c r="L1280" s="113"/>
      <c r="M1280" s="76"/>
      <c r="N1280" s="76"/>
      <c r="O1280" s="77"/>
      <c r="P1280" s="78"/>
      <c r="Q1280" s="78"/>
      <c r="R1280" s="88"/>
      <c r="S1280" s="88"/>
      <c r="T1280" s="88"/>
      <c r="U1280" s="88"/>
      <c r="V1280" s="52"/>
      <c r="W1280" s="52"/>
      <c r="X1280" s="52"/>
      <c r="Y1280" s="52"/>
      <c r="Z1280" s="51"/>
      <c r="AA1280" s="73"/>
      <c r="AB1280" s="73"/>
      <c r="AC1280" s="74"/>
      <c r="AD1280" s="81" t="s">
        <v>18172</v>
      </c>
      <c r="AE1280" s="81">
        <v>652</v>
      </c>
      <c r="AF1280" s="81">
        <v>17346</v>
      </c>
      <c r="AG1280" s="81">
        <v>142842</v>
      </c>
      <c r="AH1280" s="81">
        <v>0</v>
      </c>
      <c r="AI1280" s="81">
        <v>-25200</v>
      </c>
      <c r="AJ1280" s="81" t="s">
        <v>20137</v>
      </c>
      <c r="AK1280" s="81" t="s">
        <v>21594</v>
      </c>
      <c r="AL1280" s="81"/>
      <c r="AM1280" s="81" t="s">
        <v>5630</v>
      </c>
      <c r="AN1280" s="83">
        <v>40342.071261574078</v>
      </c>
      <c r="AO1280" s="85" t="s">
        <v>23619</v>
      </c>
      <c r="AP1280" s="81" t="b">
        <v>1</v>
      </c>
      <c r="AQ1280" s="81" t="b">
        <v>0</v>
      </c>
      <c r="AR1280" s="81" t="b">
        <v>0</v>
      </c>
      <c r="AS1280" s="81" t="s">
        <v>6171</v>
      </c>
      <c r="AT1280" s="81">
        <v>626</v>
      </c>
      <c r="AU1280" s="85" t="s">
        <v>6192</v>
      </c>
      <c r="AV1280" s="81" t="b">
        <v>0</v>
      </c>
      <c r="AW1280" s="81" t="s">
        <v>7170</v>
      </c>
      <c r="AX1280" s="85" t="s">
        <v>28289</v>
      </c>
      <c r="AY1280" s="81" t="s">
        <v>66</v>
      </c>
    </row>
    <row r="1281" spans="1:51" x14ac:dyDescent="0.25">
      <c r="A1281" s="66" t="s">
        <v>10566</v>
      </c>
      <c r="B1281" s="67"/>
      <c r="C1281" s="67"/>
      <c r="D1281" s="68"/>
      <c r="E1281" s="110"/>
      <c r="F1281" s="104" t="s">
        <v>26226</v>
      </c>
      <c r="G1281" s="111"/>
      <c r="H1281" s="71"/>
      <c r="I1281" s="72"/>
      <c r="J1281" s="112"/>
      <c r="K1281" s="71" t="s">
        <v>30409</v>
      </c>
      <c r="L1281" s="113"/>
      <c r="M1281" s="76"/>
      <c r="N1281" s="76"/>
      <c r="O1281" s="77"/>
      <c r="P1281" s="78"/>
      <c r="Q1281" s="78"/>
      <c r="R1281" s="88"/>
      <c r="S1281" s="88"/>
      <c r="T1281" s="88"/>
      <c r="U1281" s="88"/>
      <c r="V1281" s="52"/>
      <c r="W1281" s="52"/>
      <c r="X1281" s="52"/>
      <c r="Y1281" s="52"/>
      <c r="Z1281" s="51"/>
      <c r="AA1281" s="73"/>
      <c r="AB1281" s="73"/>
      <c r="AC1281" s="74"/>
      <c r="AD1281" s="81" t="s">
        <v>18173</v>
      </c>
      <c r="AE1281" s="81">
        <v>458</v>
      </c>
      <c r="AF1281" s="81">
        <v>1613</v>
      </c>
      <c r="AG1281" s="81">
        <v>136853</v>
      </c>
      <c r="AH1281" s="81">
        <v>3414</v>
      </c>
      <c r="AI1281" s="81">
        <v>3600</v>
      </c>
      <c r="AJ1281" s="81" t="s">
        <v>20138</v>
      </c>
      <c r="AK1281" s="81" t="s">
        <v>21719</v>
      </c>
      <c r="AL1281" s="81"/>
      <c r="AM1281" s="81" t="s">
        <v>5302</v>
      </c>
      <c r="AN1281" s="83">
        <v>40657.621238425927</v>
      </c>
      <c r="AO1281" s="81"/>
      <c r="AP1281" s="81" t="b">
        <v>0</v>
      </c>
      <c r="AQ1281" s="81" t="b">
        <v>0</v>
      </c>
      <c r="AR1281" s="81" t="b">
        <v>0</v>
      </c>
      <c r="AS1281" s="81" t="s">
        <v>6176</v>
      </c>
      <c r="AT1281" s="81">
        <v>49</v>
      </c>
      <c r="AU1281" s="85" t="s">
        <v>25095</v>
      </c>
      <c r="AV1281" s="81" t="b">
        <v>0</v>
      </c>
      <c r="AW1281" s="81" t="s">
        <v>7170</v>
      </c>
      <c r="AX1281" s="85" t="s">
        <v>28290</v>
      </c>
      <c r="AY1281" s="81" t="s">
        <v>65</v>
      </c>
    </row>
    <row r="1282" spans="1:51" x14ac:dyDescent="0.25">
      <c r="A1282" s="66" t="s">
        <v>9045</v>
      </c>
      <c r="B1282" s="67"/>
      <c r="C1282" s="67"/>
      <c r="D1282" s="68"/>
      <c r="E1282" s="110"/>
      <c r="F1282" s="104" t="s">
        <v>26227</v>
      </c>
      <c r="G1282" s="111"/>
      <c r="H1282" s="71"/>
      <c r="I1282" s="72"/>
      <c r="J1282" s="112"/>
      <c r="K1282" s="71" t="s">
        <v>30410</v>
      </c>
      <c r="L1282" s="113"/>
      <c r="M1282" s="76"/>
      <c r="N1282" s="76"/>
      <c r="O1282" s="77"/>
      <c r="P1282" s="78"/>
      <c r="Q1282" s="78"/>
      <c r="R1282" s="88"/>
      <c r="S1282" s="88"/>
      <c r="T1282" s="88"/>
      <c r="U1282" s="88"/>
      <c r="V1282" s="52"/>
      <c r="W1282" s="52"/>
      <c r="X1282" s="52"/>
      <c r="Y1282" s="52"/>
      <c r="Z1282" s="51"/>
      <c r="AA1282" s="73"/>
      <c r="AB1282" s="73"/>
      <c r="AC1282" s="74"/>
      <c r="AD1282" s="81" t="s">
        <v>18174</v>
      </c>
      <c r="AE1282" s="81">
        <v>1864</v>
      </c>
      <c r="AF1282" s="81">
        <v>1287</v>
      </c>
      <c r="AG1282" s="81">
        <v>14598</v>
      </c>
      <c r="AH1282" s="81">
        <v>1761</v>
      </c>
      <c r="AI1282" s="81">
        <v>-25200</v>
      </c>
      <c r="AJ1282" s="81" t="s">
        <v>20139</v>
      </c>
      <c r="AK1282" s="81" t="s">
        <v>5265</v>
      </c>
      <c r="AL1282" s="85" t="s">
        <v>22669</v>
      </c>
      <c r="AM1282" s="81" t="s">
        <v>5629</v>
      </c>
      <c r="AN1282" s="83">
        <v>40562.046932870369</v>
      </c>
      <c r="AO1282" s="85" t="s">
        <v>23620</v>
      </c>
      <c r="AP1282" s="81" t="b">
        <v>0</v>
      </c>
      <c r="AQ1282" s="81" t="b">
        <v>0</v>
      </c>
      <c r="AR1282" s="81" t="b">
        <v>1</v>
      </c>
      <c r="AS1282" s="81" t="s">
        <v>6171</v>
      </c>
      <c r="AT1282" s="81">
        <v>62</v>
      </c>
      <c r="AU1282" s="85" t="s">
        <v>25096</v>
      </c>
      <c r="AV1282" s="81" t="b">
        <v>0</v>
      </c>
      <c r="AW1282" s="81" t="s">
        <v>7170</v>
      </c>
      <c r="AX1282" s="85" t="s">
        <v>28291</v>
      </c>
      <c r="AY1282" s="81" t="s">
        <v>66</v>
      </c>
    </row>
    <row r="1283" spans="1:51" x14ac:dyDescent="0.25">
      <c r="A1283" s="66" t="s">
        <v>9046</v>
      </c>
      <c r="B1283" s="67"/>
      <c r="C1283" s="67"/>
      <c r="D1283" s="68"/>
      <c r="E1283" s="110"/>
      <c r="F1283" s="104" t="s">
        <v>26228</v>
      </c>
      <c r="G1283" s="111"/>
      <c r="H1283" s="71"/>
      <c r="I1283" s="72"/>
      <c r="J1283" s="112"/>
      <c r="K1283" s="71" t="s">
        <v>30411</v>
      </c>
      <c r="L1283" s="113"/>
      <c r="M1283" s="76"/>
      <c r="N1283" s="76"/>
      <c r="O1283" s="77"/>
      <c r="P1283" s="78"/>
      <c r="Q1283" s="78"/>
      <c r="R1283" s="88"/>
      <c r="S1283" s="88"/>
      <c r="T1283" s="88"/>
      <c r="U1283" s="88"/>
      <c r="V1283" s="52"/>
      <c r="W1283" s="52"/>
      <c r="X1283" s="52"/>
      <c r="Y1283" s="52"/>
      <c r="Z1283" s="51"/>
      <c r="AA1283" s="73"/>
      <c r="AB1283" s="73"/>
      <c r="AC1283" s="74"/>
      <c r="AD1283" s="81" t="s">
        <v>18175</v>
      </c>
      <c r="AE1283" s="81">
        <v>104</v>
      </c>
      <c r="AF1283" s="81">
        <v>256</v>
      </c>
      <c r="AG1283" s="81">
        <v>14208</v>
      </c>
      <c r="AH1283" s="81">
        <v>17</v>
      </c>
      <c r="AI1283" s="81">
        <v>-7200</v>
      </c>
      <c r="AJ1283" s="81" t="s">
        <v>20140</v>
      </c>
      <c r="AK1283" s="81"/>
      <c r="AL1283" s="81"/>
      <c r="AM1283" s="81" t="s">
        <v>5639</v>
      </c>
      <c r="AN1283" s="83">
        <v>40192.219548611109</v>
      </c>
      <c r="AO1283" s="85" t="s">
        <v>23621</v>
      </c>
      <c r="AP1283" s="81" t="b">
        <v>0</v>
      </c>
      <c r="AQ1283" s="81" t="b">
        <v>0</v>
      </c>
      <c r="AR1283" s="81" t="b">
        <v>0</v>
      </c>
      <c r="AS1283" s="81" t="s">
        <v>6177</v>
      </c>
      <c r="AT1283" s="81">
        <v>1</v>
      </c>
      <c r="AU1283" s="85" t="s">
        <v>25097</v>
      </c>
      <c r="AV1283" s="81" t="b">
        <v>0</v>
      </c>
      <c r="AW1283" s="81" t="s">
        <v>7170</v>
      </c>
      <c r="AX1283" s="85" t="s">
        <v>28292</v>
      </c>
      <c r="AY1283" s="81" t="s">
        <v>66</v>
      </c>
    </row>
    <row r="1284" spans="1:51" x14ac:dyDescent="0.25">
      <c r="A1284" s="66" t="s">
        <v>9047</v>
      </c>
      <c r="B1284" s="67"/>
      <c r="C1284" s="67"/>
      <c r="D1284" s="68"/>
      <c r="E1284" s="110"/>
      <c r="F1284" s="104" t="s">
        <v>26229</v>
      </c>
      <c r="G1284" s="111"/>
      <c r="H1284" s="71"/>
      <c r="I1284" s="72"/>
      <c r="J1284" s="112"/>
      <c r="K1284" s="71" t="s">
        <v>30412</v>
      </c>
      <c r="L1284" s="113"/>
      <c r="M1284" s="76"/>
      <c r="N1284" s="76"/>
      <c r="O1284" s="77"/>
      <c r="P1284" s="78"/>
      <c r="Q1284" s="78"/>
      <c r="R1284" s="88"/>
      <c r="S1284" s="88"/>
      <c r="T1284" s="88"/>
      <c r="U1284" s="88"/>
      <c r="V1284" s="52"/>
      <c r="W1284" s="52"/>
      <c r="X1284" s="52"/>
      <c r="Y1284" s="52"/>
      <c r="Z1284" s="51"/>
      <c r="AA1284" s="73"/>
      <c r="AB1284" s="73"/>
      <c r="AC1284" s="74"/>
      <c r="AD1284" s="81" t="s">
        <v>18176</v>
      </c>
      <c r="AE1284" s="81">
        <v>228</v>
      </c>
      <c r="AF1284" s="81">
        <v>320</v>
      </c>
      <c r="AG1284" s="81">
        <v>15702</v>
      </c>
      <c r="AH1284" s="81">
        <v>0</v>
      </c>
      <c r="AI1284" s="81">
        <v>-18000</v>
      </c>
      <c r="AJ1284" s="81"/>
      <c r="AK1284" s="81"/>
      <c r="AL1284" s="81"/>
      <c r="AM1284" s="81" t="s">
        <v>5619</v>
      </c>
      <c r="AN1284" s="83">
        <v>40857.123020833336</v>
      </c>
      <c r="AO1284" s="81"/>
      <c r="AP1284" s="81" t="b">
        <v>0</v>
      </c>
      <c r="AQ1284" s="81" t="b">
        <v>0</v>
      </c>
      <c r="AR1284" s="81" t="b">
        <v>1</v>
      </c>
      <c r="AS1284" s="81" t="s">
        <v>6176</v>
      </c>
      <c r="AT1284" s="81">
        <v>1</v>
      </c>
      <c r="AU1284" s="85" t="s">
        <v>6222</v>
      </c>
      <c r="AV1284" s="81" t="b">
        <v>0</v>
      </c>
      <c r="AW1284" s="81" t="s">
        <v>7170</v>
      </c>
      <c r="AX1284" s="85" t="s">
        <v>28293</v>
      </c>
      <c r="AY1284" s="81" t="s">
        <v>66</v>
      </c>
    </row>
    <row r="1285" spans="1:51" x14ac:dyDescent="0.25">
      <c r="A1285" s="66" t="s">
        <v>9048</v>
      </c>
      <c r="B1285" s="67"/>
      <c r="C1285" s="67"/>
      <c r="D1285" s="68"/>
      <c r="E1285" s="110"/>
      <c r="F1285" s="104" t="s">
        <v>26230</v>
      </c>
      <c r="G1285" s="111"/>
      <c r="H1285" s="71"/>
      <c r="I1285" s="72"/>
      <c r="J1285" s="112"/>
      <c r="K1285" s="71" t="s">
        <v>30413</v>
      </c>
      <c r="L1285" s="113"/>
      <c r="M1285" s="76"/>
      <c r="N1285" s="76"/>
      <c r="O1285" s="77"/>
      <c r="P1285" s="78"/>
      <c r="Q1285" s="78"/>
      <c r="R1285" s="88"/>
      <c r="S1285" s="88"/>
      <c r="T1285" s="88"/>
      <c r="U1285" s="88"/>
      <c r="V1285" s="52"/>
      <c r="W1285" s="52"/>
      <c r="X1285" s="52"/>
      <c r="Y1285" s="52"/>
      <c r="Z1285" s="51"/>
      <c r="AA1285" s="73"/>
      <c r="AB1285" s="73"/>
      <c r="AC1285" s="74"/>
      <c r="AD1285" s="81" t="s">
        <v>18177</v>
      </c>
      <c r="AE1285" s="81">
        <v>1310</v>
      </c>
      <c r="AF1285" s="81">
        <v>6835</v>
      </c>
      <c r="AG1285" s="81">
        <v>53086</v>
      </c>
      <c r="AH1285" s="81">
        <v>8</v>
      </c>
      <c r="AI1285" s="81">
        <v>-28800</v>
      </c>
      <c r="AJ1285" s="81" t="s">
        <v>20141</v>
      </c>
      <c r="AK1285" s="81" t="s">
        <v>21720</v>
      </c>
      <c r="AL1285" s="85" t="s">
        <v>22670</v>
      </c>
      <c r="AM1285" s="81" t="s">
        <v>5617</v>
      </c>
      <c r="AN1285" s="83">
        <v>40420.805659722224</v>
      </c>
      <c r="AO1285" s="81"/>
      <c r="AP1285" s="81" t="b">
        <v>1</v>
      </c>
      <c r="AQ1285" s="81" t="b">
        <v>0</v>
      </c>
      <c r="AR1285" s="81" t="b">
        <v>0</v>
      </c>
      <c r="AS1285" s="81" t="s">
        <v>6171</v>
      </c>
      <c r="AT1285" s="81">
        <v>182</v>
      </c>
      <c r="AU1285" s="85" t="s">
        <v>6192</v>
      </c>
      <c r="AV1285" s="81" t="b">
        <v>0</v>
      </c>
      <c r="AW1285" s="81" t="s">
        <v>7170</v>
      </c>
      <c r="AX1285" s="85" t="s">
        <v>28294</v>
      </c>
      <c r="AY1285" s="81" t="s">
        <v>66</v>
      </c>
    </row>
    <row r="1286" spans="1:51" x14ac:dyDescent="0.25">
      <c r="A1286" s="66" t="s">
        <v>9049</v>
      </c>
      <c r="B1286" s="67"/>
      <c r="C1286" s="67"/>
      <c r="D1286" s="68"/>
      <c r="E1286" s="110"/>
      <c r="F1286" s="104" t="s">
        <v>26231</v>
      </c>
      <c r="G1286" s="111"/>
      <c r="H1286" s="71"/>
      <c r="I1286" s="72"/>
      <c r="J1286" s="112"/>
      <c r="K1286" s="71" t="s">
        <v>30414</v>
      </c>
      <c r="L1286" s="113"/>
      <c r="M1286" s="76"/>
      <c r="N1286" s="76"/>
      <c r="O1286" s="77"/>
      <c r="P1286" s="78"/>
      <c r="Q1286" s="78"/>
      <c r="R1286" s="88"/>
      <c r="S1286" s="88"/>
      <c r="T1286" s="88"/>
      <c r="U1286" s="88"/>
      <c r="V1286" s="52"/>
      <c r="W1286" s="52"/>
      <c r="X1286" s="52"/>
      <c r="Y1286" s="52"/>
      <c r="Z1286" s="51"/>
      <c r="AA1286" s="73"/>
      <c r="AB1286" s="73"/>
      <c r="AC1286" s="74"/>
      <c r="AD1286" s="81" t="s">
        <v>18178</v>
      </c>
      <c r="AE1286" s="81">
        <v>181</v>
      </c>
      <c r="AF1286" s="81">
        <v>29</v>
      </c>
      <c r="AG1286" s="81">
        <v>464</v>
      </c>
      <c r="AH1286" s="81">
        <v>504</v>
      </c>
      <c r="AI1286" s="81">
        <v>-28800</v>
      </c>
      <c r="AJ1286" s="81" t="s">
        <v>20142</v>
      </c>
      <c r="AK1286" s="81"/>
      <c r="AL1286" s="81"/>
      <c r="AM1286" s="81" t="s">
        <v>5617</v>
      </c>
      <c r="AN1286" s="83">
        <v>42335.916261574072</v>
      </c>
      <c r="AO1286" s="81"/>
      <c r="AP1286" s="81" t="b">
        <v>0</v>
      </c>
      <c r="AQ1286" s="81" t="b">
        <v>0</v>
      </c>
      <c r="AR1286" s="81" t="b">
        <v>0</v>
      </c>
      <c r="AS1286" s="81" t="s">
        <v>6171</v>
      </c>
      <c r="AT1286" s="81">
        <v>1</v>
      </c>
      <c r="AU1286" s="85" t="s">
        <v>6192</v>
      </c>
      <c r="AV1286" s="81" t="b">
        <v>0</v>
      </c>
      <c r="AW1286" s="81" t="s">
        <v>7170</v>
      </c>
      <c r="AX1286" s="85" t="s">
        <v>28295</v>
      </c>
      <c r="AY1286" s="81" t="s">
        <v>66</v>
      </c>
    </row>
    <row r="1287" spans="1:51" x14ac:dyDescent="0.25">
      <c r="A1287" s="66" t="s">
        <v>9050</v>
      </c>
      <c r="B1287" s="67"/>
      <c r="C1287" s="67"/>
      <c r="D1287" s="68"/>
      <c r="E1287" s="110"/>
      <c r="F1287" s="104" t="s">
        <v>26232</v>
      </c>
      <c r="G1287" s="111"/>
      <c r="H1287" s="71"/>
      <c r="I1287" s="72"/>
      <c r="J1287" s="112"/>
      <c r="K1287" s="71" t="s">
        <v>30415</v>
      </c>
      <c r="L1287" s="113"/>
      <c r="M1287" s="76"/>
      <c r="N1287" s="76"/>
      <c r="O1287" s="77"/>
      <c r="P1287" s="78"/>
      <c r="Q1287" s="78"/>
      <c r="R1287" s="88"/>
      <c r="S1287" s="88"/>
      <c r="T1287" s="88"/>
      <c r="U1287" s="88"/>
      <c r="V1287" s="52"/>
      <c r="W1287" s="52"/>
      <c r="X1287" s="52"/>
      <c r="Y1287" s="52"/>
      <c r="Z1287" s="51"/>
      <c r="AA1287" s="73"/>
      <c r="AB1287" s="73"/>
      <c r="AC1287" s="74"/>
      <c r="AD1287" s="81" t="s">
        <v>18179</v>
      </c>
      <c r="AE1287" s="81">
        <v>145</v>
      </c>
      <c r="AF1287" s="81">
        <v>80</v>
      </c>
      <c r="AG1287" s="81">
        <v>1479</v>
      </c>
      <c r="AH1287" s="81">
        <v>1425</v>
      </c>
      <c r="AI1287" s="81"/>
      <c r="AJ1287" s="81" t="s">
        <v>20143</v>
      </c>
      <c r="AK1287" s="81" t="s">
        <v>21473</v>
      </c>
      <c r="AL1287" s="81"/>
      <c r="AM1287" s="81"/>
      <c r="AN1287" s="83">
        <v>42343.216643518521</v>
      </c>
      <c r="AO1287" s="85" t="s">
        <v>23622</v>
      </c>
      <c r="AP1287" s="81" t="b">
        <v>1</v>
      </c>
      <c r="AQ1287" s="81" t="b">
        <v>0</v>
      </c>
      <c r="AR1287" s="81" t="b">
        <v>0</v>
      </c>
      <c r="AS1287" s="81" t="s">
        <v>6171</v>
      </c>
      <c r="AT1287" s="81">
        <v>2</v>
      </c>
      <c r="AU1287" s="85" t="s">
        <v>6192</v>
      </c>
      <c r="AV1287" s="81" t="b">
        <v>0</v>
      </c>
      <c r="AW1287" s="81" t="s">
        <v>7170</v>
      </c>
      <c r="AX1287" s="85" t="s">
        <v>28296</v>
      </c>
      <c r="AY1287" s="81" t="s">
        <v>66</v>
      </c>
    </row>
    <row r="1288" spans="1:51" x14ac:dyDescent="0.25">
      <c r="A1288" s="66" t="s">
        <v>9051</v>
      </c>
      <c r="B1288" s="67"/>
      <c r="C1288" s="67"/>
      <c r="D1288" s="68"/>
      <c r="E1288" s="110"/>
      <c r="F1288" s="104" t="s">
        <v>26233</v>
      </c>
      <c r="G1288" s="111"/>
      <c r="H1288" s="71"/>
      <c r="I1288" s="72"/>
      <c r="J1288" s="112"/>
      <c r="K1288" s="71" t="s">
        <v>30416</v>
      </c>
      <c r="L1288" s="113"/>
      <c r="M1288" s="76"/>
      <c r="N1288" s="76"/>
      <c r="O1288" s="77"/>
      <c r="P1288" s="78"/>
      <c r="Q1288" s="78"/>
      <c r="R1288" s="88"/>
      <c r="S1288" s="88"/>
      <c r="T1288" s="88"/>
      <c r="U1288" s="88"/>
      <c r="V1288" s="52"/>
      <c r="W1288" s="52"/>
      <c r="X1288" s="52"/>
      <c r="Y1288" s="52"/>
      <c r="Z1288" s="51"/>
      <c r="AA1288" s="73"/>
      <c r="AB1288" s="73"/>
      <c r="AC1288" s="74"/>
      <c r="AD1288" s="81" t="s">
        <v>18180</v>
      </c>
      <c r="AE1288" s="81">
        <v>1872</v>
      </c>
      <c r="AF1288" s="81">
        <v>872</v>
      </c>
      <c r="AG1288" s="81">
        <v>86674</v>
      </c>
      <c r="AH1288" s="81">
        <v>914</v>
      </c>
      <c r="AI1288" s="81">
        <v>-16200</v>
      </c>
      <c r="AJ1288" s="81"/>
      <c r="AK1288" s="81" t="s">
        <v>21721</v>
      </c>
      <c r="AL1288" s="81"/>
      <c r="AM1288" s="81" t="s">
        <v>5632</v>
      </c>
      <c r="AN1288" s="83">
        <v>40469.899456018517</v>
      </c>
      <c r="AO1288" s="85" t="s">
        <v>23623</v>
      </c>
      <c r="AP1288" s="81" t="b">
        <v>0</v>
      </c>
      <c r="AQ1288" s="81" t="b">
        <v>0</v>
      </c>
      <c r="AR1288" s="81" t="b">
        <v>0</v>
      </c>
      <c r="AS1288" s="81" t="s">
        <v>6176</v>
      </c>
      <c r="AT1288" s="81">
        <v>74</v>
      </c>
      <c r="AU1288" s="85" t="s">
        <v>6222</v>
      </c>
      <c r="AV1288" s="81" t="b">
        <v>0</v>
      </c>
      <c r="AW1288" s="81" t="s">
        <v>7170</v>
      </c>
      <c r="AX1288" s="85" t="s">
        <v>28297</v>
      </c>
      <c r="AY1288" s="81" t="s">
        <v>66</v>
      </c>
    </row>
    <row r="1289" spans="1:51" x14ac:dyDescent="0.25">
      <c r="A1289" s="66" t="s">
        <v>9052</v>
      </c>
      <c r="B1289" s="67"/>
      <c r="C1289" s="67"/>
      <c r="D1289" s="68"/>
      <c r="E1289" s="110"/>
      <c r="F1289" s="104" t="s">
        <v>26234</v>
      </c>
      <c r="G1289" s="111"/>
      <c r="H1289" s="71"/>
      <c r="I1289" s="72"/>
      <c r="J1289" s="112"/>
      <c r="K1289" s="71" t="s">
        <v>30417</v>
      </c>
      <c r="L1289" s="113"/>
      <c r="M1289" s="76"/>
      <c r="N1289" s="76"/>
      <c r="O1289" s="77"/>
      <c r="P1289" s="78"/>
      <c r="Q1289" s="78"/>
      <c r="R1289" s="88"/>
      <c r="S1289" s="88"/>
      <c r="T1289" s="88"/>
      <c r="U1289" s="88"/>
      <c r="V1289" s="52"/>
      <c r="W1289" s="52"/>
      <c r="X1289" s="52"/>
      <c r="Y1289" s="52"/>
      <c r="Z1289" s="51"/>
      <c r="AA1289" s="73"/>
      <c r="AB1289" s="73"/>
      <c r="AC1289" s="74"/>
      <c r="AD1289" s="81" t="s">
        <v>18181</v>
      </c>
      <c r="AE1289" s="81">
        <v>227</v>
      </c>
      <c r="AF1289" s="81">
        <v>223</v>
      </c>
      <c r="AG1289" s="81">
        <v>1905</v>
      </c>
      <c r="AH1289" s="81">
        <v>11556</v>
      </c>
      <c r="AI1289" s="81"/>
      <c r="AJ1289" s="81">
        <v>9</v>
      </c>
      <c r="AK1289" s="81" t="s">
        <v>21722</v>
      </c>
      <c r="AL1289" s="81"/>
      <c r="AM1289" s="81"/>
      <c r="AN1289" s="83">
        <v>42162.207152777781</v>
      </c>
      <c r="AO1289" s="85" t="s">
        <v>23624</v>
      </c>
      <c r="AP1289" s="81" t="b">
        <v>1</v>
      </c>
      <c r="AQ1289" s="81" t="b">
        <v>0</v>
      </c>
      <c r="AR1289" s="81" t="b">
        <v>0</v>
      </c>
      <c r="AS1289" s="81" t="s">
        <v>6171</v>
      </c>
      <c r="AT1289" s="81">
        <v>4</v>
      </c>
      <c r="AU1289" s="85" t="s">
        <v>6192</v>
      </c>
      <c r="AV1289" s="81" t="b">
        <v>0</v>
      </c>
      <c r="AW1289" s="81" t="s">
        <v>7170</v>
      </c>
      <c r="AX1289" s="85" t="s">
        <v>28298</v>
      </c>
      <c r="AY1289" s="81" t="s">
        <v>66</v>
      </c>
    </row>
    <row r="1290" spans="1:51" x14ac:dyDescent="0.25">
      <c r="A1290" s="66" t="s">
        <v>10499</v>
      </c>
      <c r="B1290" s="67"/>
      <c r="C1290" s="67"/>
      <c r="D1290" s="68"/>
      <c r="E1290" s="110"/>
      <c r="F1290" s="104" t="s">
        <v>26235</v>
      </c>
      <c r="G1290" s="111"/>
      <c r="H1290" s="71"/>
      <c r="I1290" s="72"/>
      <c r="J1290" s="112"/>
      <c r="K1290" s="71" t="s">
        <v>30418</v>
      </c>
      <c r="L1290" s="113"/>
      <c r="M1290" s="76"/>
      <c r="N1290" s="76"/>
      <c r="O1290" s="77"/>
      <c r="P1290" s="78"/>
      <c r="Q1290" s="78"/>
      <c r="R1290" s="88"/>
      <c r="S1290" s="88"/>
      <c r="T1290" s="88"/>
      <c r="U1290" s="88"/>
      <c r="V1290" s="52"/>
      <c r="W1290" s="52"/>
      <c r="X1290" s="52"/>
      <c r="Y1290" s="52"/>
      <c r="Z1290" s="51"/>
      <c r="AA1290" s="73"/>
      <c r="AB1290" s="73"/>
      <c r="AC1290" s="74"/>
      <c r="AD1290" s="81" t="s">
        <v>18182</v>
      </c>
      <c r="AE1290" s="81">
        <v>1607</v>
      </c>
      <c r="AF1290" s="81">
        <v>24022188</v>
      </c>
      <c r="AG1290" s="81">
        <v>73563</v>
      </c>
      <c r="AH1290" s="81">
        <v>646</v>
      </c>
      <c r="AI1290" s="81">
        <v>-18000</v>
      </c>
      <c r="AJ1290" s="81" t="s">
        <v>20144</v>
      </c>
      <c r="AK1290" s="81" t="s">
        <v>5176</v>
      </c>
      <c r="AL1290" s="81"/>
      <c r="AM1290" s="81" t="s">
        <v>5619</v>
      </c>
      <c r="AN1290" s="83">
        <v>39896.644467592596</v>
      </c>
      <c r="AO1290" s="85" t="s">
        <v>23625</v>
      </c>
      <c r="AP1290" s="81" t="b">
        <v>0</v>
      </c>
      <c r="AQ1290" s="81" t="b">
        <v>0</v>
      </c>
      <c r="AR1290" s="81" t="b">
        <v>1</v>
      </c>
      <c r="AS1290" s="81" t="s">
        <v>6171</v>
      </c>
      <c r="AT1290" s="81">
        <v>40966</v>
      </c>
      <c r="AU1290" s="85" t="s">
        <v>25098</v>
      </c>
      <c r="AV1290" s="81" t="b">
        <v>1</v>
      </c>
      <c r="AW1290" s="81" t="s">
        <v>7170</v>
      </c>
      <c r="AX1290" s="85" t="s">
        <v>28299</v>
      </c>
      <c r="AY1290" s="81" t="s">
        <v>66</v>
      </c>
    </row>
    <row r="1291" spans="1:51" x14ac:dyDescent="0.25">
      <c r="A1291" s="66" t="s">
        <v>9053</v>
      </c>
      <c r="B1291" s="67"/>
      <c r="C1291" s="67"/>
      <c r="D1291" s="68"/>
      <c r="E1291" s="110"/>
      <c r="F1291" s="104" t="s">
        <v>26236</v>
      </c>
      <c r="G1291" s="111"/>
      <c r="H1291" s="71"/>
      <c r="I1291" s="72"/>
      <c r="J1291" s="112"/>
      <c r="K1291" s="71" t="s">
        <v>30419</v>
      </c>
      <c r="L1291" s="113"/>
      <c r="M1291" s="76"/>
      <c r="N1291" s="76"/>
      <c r="O1291" s="77"/>
      <c r="P1291" s="78"/>
      <c r="Q1291" s="78"/>
      <c r="R1291" s="88"/>
      <c r="S1291" s="88"/>
      <c r="T1291" s="88"/>
      <c r="U1291" s="88"/>
      <c r="V1291" s="52"/>
      <c r="W1291" s="52"/>
      <c r="X1291" s="52"/>
      <c r="Y1291" s="52"/>
      <c r="Z1291" s="51"/>
      <c r="AA1291" s="73"/>
      <c r="AB1291" s="73"/>
      <c r="AC1291" s="74"/>
      <c r="AD1291" s="81" t="s">
        <v>18183</v>
      </c>
      <c r="AE1291" s="81">
        <v>105</v>
      </c>
      <c r="AF1291" s="81">
        <v>31</v>
      </c>
      <c r="AG1291" s="81">
        <v>733</v>
      </c>
      <c r="AH1291" s="81">
        <v>713</v>
      </c>
      <c r="AI1291" s="81"/>
      <c r="AJ1291" s="81" t="s">
        <v>20145</v>
      </c>
      <c r="AK1291" s="81" t="s">
        <v>21723</v>
      </c>
      <c r="AL1291" s="81"/>
      <c r="AM1291" s="81"/>
      <c r="AN1291" s="83">
        <v>42247.958865740744</v>
      </c>
      <c r="AO1291" s="85" t="s">
        <v>23626</v>
      </c>
      <c r="AP1291" s="81" t="b">
        <v>1</v>
      </c>
      <c r="AQ1291" s="81" t="b">
        <v>0</v>
      </c>
      <c r="AR1291" s="81" t="b">
        <v>0</v>
      </c>
      <c r="AS1291" s="81" t="s">
        <v>6171</v>
      </c>
      <c r="AT1291" s="81">
        <v>0</v>
      </c>
      <c r="AU1291" s="85" t="s">
        <v>6192</v>
      </c>
      <c r="AV1291" s="81" t="b">
        <v>0</v>
      </c>
      <c r="AW1291" s="81" t="s">
        <v>7170</v>
      </c>
      <c r="AX1291" s="85" t="s">
        <v>28300</v>
      </c>
      <c r="AY1291" s="81" t="s">
        <v>66</v>
      </c>
    </row>
    <row r="1292" spans="1:51" x14ac:dyDescent="0.25">
      <c r="A1292" s="66" t="s">
        <v>9054</v>
      </c>
      <c r="B1292" s="67"/>
      <c r="C1292" s="67"/>
      <c r="D1292" s="68"/>
      <c r="E1292" s="110"/>
      <c r="F1292" s="104" t="s">
        <v>26237</v>
      </c>
      <c r="G1292" s="111"/>
      <c r="H1292" s="71"/>
      <c r="I1292" s="72"/>
      <c r="J1292" s="112"/>
      <c r="K1292" s="71" t="s">
        <v>30420</v>
      </c>
      <c r="L1292" s="113"/>
      <c r="M1292" s="76"/>
      <c r="N1292" s="76"/>
      <c r="O1292" s="77"/>
      <c r="P1292" s="78"/>
      <c r="Q1292" s="78"/>
      <c r="R1292" s="88"/>
      <c r="S1292" s="88"/>
      <c r="T1292" s="88"/>
      <c r="U1292" s="88"/>
      <c r="V1292" s="52"/>
      <c r="W1292" s="52"/>
      <c r="X1292" s="52"/>
      <c r="Y1292" s="52"/>
      <c r="Z1292" s="51"/>
      <c r="AA1292" s="73"/>
      <c r="AB1292" s="73"/>
      <c r="AC1292" s="74"/>
      <c r="AD1292" s="81" t="s">
        <v>18184</v>
      </c>
      <c r="AE1292" s="81">
        <v>399</v>
      </c>
      <c r="AF1292" s="81">
        <v>557</v>
      </c>
      <c r="AG1292" s="81">
        <v>22688</v>
      </c>
      <c r="AH1292" s="81">
        <v>22532</v>
      </c>
      <c r="AI1292" s="81">
        <v>-21600</v>
      </c>
      <c r="AJ1292" s="81" t="s">
        <v>20146</v>
      </c>
      <c r="AK1292" s="81" t="s">
        <v>21724</v>
      </c>
      <c r="AL1292" s="81"/>
      <c r="AM1292" s="81" t="s">
        <v>5621</v>
      </c>
      <c r="AN1292" s="83">
        <v>40747.261331018519</v>
      </c>
      <c r="AO1292" s="85" t="s">
        <v>23627</v>
      </c>
      <c r="AP1292" s="81" t="b">
        <v>0</v>
      </c>
      <c r="AQ1292" s="81" t="b">
        <v>0</v>
      </c>
      <c r="AR1292" s="81" t="b">
        <v>1</v>
      </c>
      <c r="AS1292" s="81" t="s">
        <v>6171</v>
      </c>
      <c r="AT1292" s="81">
        <v>3</v>
      </c>
      <c r="AU1292" s="85" t="s">
        <v>25099</v>
      </c>
      <c r="AV1292" s="81" t="b">
        <v>0</v>
      </c>
      <c r="AW1292" s="81" t="s">
        <v>7170</v>
      </c>
      <c r="AX1292" s="85" t="s">
        <v>28301</v>
      </c>
      <c r="AY1292" s="81" t="s">
        <v>66</v>
      </c>
    </row>
    <row r="1293" spans="1:51" x14ac:dyDescent="0.25">
      <c r="A1293" s="66" t="s">
        <v>9055</v>
      </c>
      <c r="B1293" s="67"/>
      <c r="C1293" s="67"/>
      <c r="D1293" s="68"/>
      <c r="E1293" s="110"/>
      <c r="F1293" s="104" t="s">
        <v>26238</v>
      </c>
      <c r="G1293" s="111"/>
      <c r="H1293" s="71"/>
      <c r="I1293" s="72"/>
      <c r="J1293" s="112"/>
      <c r="K1293" s="71" t="s">
        <v>30421</v>
      </c>
      <c r="L1293" s="113"/>
      <c r="M1293" s="76"/>
      <c r="N1293" s="76"/>
      <c r="O1293" s="77"/>
      <c r="P1293" s="78"/>
      <c r="Q1293" s="78"/>
      <c r="R1293" s="88"/>
      <c r="S1293" s="88"/>
      <c r="T1293" s="88"/>
      <c r="U1293" s="88"/>
      <c r="V1293" s="52"/>
      <c r="W1293" s="52"/>
      <c r="X1293" s="52"/>
      <c r="Y1293" s="52"/>
      <c r="Z1293" s="51"/>
      <c r="AA1293" s="73"/>
      <c r="AB1293" s="73"/>
      <c r="AC1293" s="74"/>
      <c r="AD1293" s="81" t="s">
        <v>18185</v>
      </c>
      <c r="AE1293" s="81">
        <v>2104</v>
      </c>
      <c r="AF1293" s="81">
        <v>808</v>
      </c>
      <c r="AG1293" s="81">
        <v>53787</v>
      </c>
      <c r="AH1293" s="81">
        <v>4728</v>
      </c>
      <c r="AI1293" s="81"/>
      <c r="AJ1293" s="81" t="s">
        <v>20147</v>
      </c>
      <c r="AK1293" s="81" t="s">
        <v>21725</v>
      </c>
      <c r="AL1293" s="85" t="s">
        <v>22671</v>
      </c>
      <c r="AM1293" s="81"/>
      <c r="AN1293" s="83">
        <v>41441.033796296295</v>
      </c>
      <c r="AO1293" s="85" t="s">
        <v>23628</v>
      </c>
      <c r="AP1293" s="81" t="b">
        <v>1</v>
      </c>
      <c r="AQ1293" s="81" t="b">
        <v>0</v>
      </c>
      <c r="AR1293" s="81" t="b">
        <v>1</v>
      </c>
      <c r="AS1293" s="81" t="s">
        <v>6171</v>
      </c>
      <c r="AT1293" s="81">
        <v>24</v>
      </c>
      <c r="AU1293" s="85" t="s">
        <v>6192</v>
      </c>
      <c r="AV1293" s="81" t="b">
        <v>0</v>
      </c>
      <c r="AW1293" s="81" t="s">
        <v>7170</v>
      </c>
      <c r="AX1293" s="85" t="s">
        <v>28302</v>
      </c>
      <c r="AY1293" s="81" t="s">
        <v>66</v>
      </c>
    </row>
    <row r="1294" spans="1:51" x14ac:dyDescent="0.25">
      <c r="A1294" s="66" t="s">
        <v>9056</v>
      </c>
      <c r="B1294" s="67"/>
      <c r="C1294" s="67"/>
      <c r="D1294" s="68"/>
      <c r="E1294" s="110"/>
      <c r="F1294" s="104" t="s">
        <v>26239</v>
      </c>
      <c r="G1294" s="111"/>
      <c r="H1294" s="71"/>
      <c r="I1294" s="72"/>
      <c r="J1294" s="112"/>
      <c r="K1294" s="71" t="s">
        <v>30422</v>
      </c>
      <c r="L1294" s="113"/>
      <c r="M1294" s="76"/>
      <c r="N1294" s="76"/>
      <c r="O1294" s="77"/>
      <c r="P1294" s="78"/>
      <c r="Q1294" s="78"/>
      <c r="R1294" s="88"/>
      <c r="S1294" s="88"/>
      <c r="T1294" s="88"/>
      <c r="U1294" s="88"/>
      <c r="V1294" s="52"/>
      <c r="W1294" s="52"/>
      <c r="X1294" s="52"/>
      <c r="Y1294" s="52"/>
      <c r="Z1294" s="51"/>
      <c r="AA1294" s="73"/>
      <c r="AB1294" s="73"/>
      <c r="AC1294" s="74"/>
      <c r="AD1294" s="81" t="s">
        <v>18186</v>
      </c>
      <c r="AE1294" s="81">
        <v>7437</v>
      </c>
      <c r="AF1294" s="81">
        <v>8554</v>
      </c>
      <c r="AG1294" s="81">
        <v>15339</v>
      </c>
      <c r="AH1294" s="81">
        <v>2648</v>
      </c>
      <c r="AI1294" s="81">
        <v>-18000</v>
      </c>
      <c r="AJ1294" s="81" t="s">
        <v>20148</v>
      </c>
      <c r="AK1294" s="81" t="s">
        <v>21726</v>
      </c>
      <c r="AL1294" s="85" t="s">
        <v>22672</v>
      </c>
      <c r="AM1294" s="81" t="s">
        <v>5619</v>
      </c>
      <c r="AN1294" s="83">
        <v>41193.106909722221</v>
      </c>
      <c r="AO1294" s="85" t="s">
        <v>23629</v>
      </c>
      <c r="AP1294" s="81" t="b">
        <v>0</v>
      </c>
      <c r="AQ1294" s="81" t="b">
        <v>0</v>
      </c>
      <c r="AR1294" s="81" t="b">
        <v>0</v>
      </c>
      <c r="AS1294" s="81" t="s">
        <v>6176</v>
      </c>
      <c r="AT1294" s="81">
        <v>78</v>
      </c>
      <c r="AU1294" s="85" t="s">
        <v>25100</v>
      </c>
      <c r="AV1294" s="81" t="b">
        <v>0</v>
      </c>
      <c r="AW1294" s="81" t="s">
        <v>7170</v>
      </c>
      <c r="AX1294" s="85" t="s">
        <v>28303</v>
      </c>
      <c r="AY1294" s="81" t="s">
        <v>66</v>
      </c>
    </row>
    <row r="1295" spans="1:51" x14ac:dyDescent="0.25">
      <c r="A1295" s="66" t="s">
        <v>9057</v>
      </c>
      <c r="B1295" s="67"/>
      <c r="C1295" s="67"/>
      <c r="D1295" s="68"/>
      <c r="E1295" s="110"/>
      <c r="F1295" s="104" t="s">
        <v>26240</v>
      </c>
      <c r="G1295" s="111"/>
      <c r="H1295" s="71"/>
      <c r="I1295" s="72"/>
      <c r="J1295" s="112"/>
      <c r="K1295" s="71" t="s">
        <v>30423</v>
      </c>
      <c r="L1295" s="113"/>
      <c r="M1295" s="76"/>
      <c r="N1295" s="76"/>
      <c r="O1295" s="77"/>
      <c r="P1295" s="78"/>
      <c r="Q1295" s="78"/>
      <c r="R1295" s="88"/>
      <c r="S1295" s="88"/>
      <c r="T1295" s="88"/>
      <c r="U1295" s="88"/>
      <c r="V1295" s="52"/>
      <c r="W1295" s="52"/>
      <c r="X1295" s="52"/>
      <c r="Y1295" s="52"/>
      <c r="Z1295" s="51"/>
      <c r="AA1295" s="73"/>
      <c r="AB1295" s="73"/>
      <c r="AC1295" s="74"/>
      <c r="AD1295" s="81" t="s">
        <v>18187</v>
      </c>
      <c r="AE1295" s="81">
        <v>478</v>
      </c>
      <c r="AF1295" s="81">
        <v>353</v>
      </c>
      <c r="AG1295" s="81">
        <v>38453</v>
      </c>
      <c r="AH1295" s="81">
        <v>30398</v>
      </c>
      <c r="AI1295" s="81"/>
      <c r="AJ1295" s="81" t="s">
        <v>20149</v>
      </c>
      <c r="AK1295" s="81" t="s">
        <v>21727</v>
      </c>
      <c r="AL1295" s="81"/>
      <c r="AM1295" s="81"/>
      <c r="AN1295" s="83">
        <v>41969.833043981482</v>
      </c>
      <c r="AO1295" s="85" t="s">
        <v>23630</v>
      </c>
      <c r="AP1295" s="81" t="b">
        <v>1</v>
      </c>
      <c r="AQ1295" s="81" t="b">
        <v>0</v>
      </c>
      <c r="AR1295" s="81" t="b">
        <v>1</v>
      </c>
      <c r="AS1295" s="81" t="s">
        <v>6171</v>
      </c>
      <c r="AT1295" s="81">
        <v>23</v>
      </c>
      <c r="AU1295" s="85" t="s">
        <v>6192</v>
      </c>
      <c r="AV1295" s="81" t="b">
        <v>0</v>
      </c>
      <c r="AW1295" s="81" t="s">
        <v>7170</v>
      </c>
      <c r="AX1295" s="85" t="s">
        <v>28304</v>
      </c>
      <c r="AY1295" s="81" t="s">
        <v>66</v>
      </c>
    </row>
    <row r="1296" spans="1:51" x14ac:dyDescent="0.25">
      <c r="A1296" s="66" t="s">
        <v>9058</v>
      </c>
      <c r="B1296" s="67"/>
      <c r="C1296" s="67"/>
      <c r="D1296" s="68"/>
      <c r="E1296" s="110"/>
      <c r="F1296" s="104" t="s">
        <v>26241</v>
      </c>
      <c r="G1296" s="111"/>
      <c r="H1296" s="71"/>
      <c r="I1296" s="72"/>
      <c r="J1296" s="112"/>
      <c r="K1296" s="71" t="s">
        <v>30424</v>
      </c>
      <c r="L1296" s="113"/>
      <c r="M1296" s="76"/>
      <c r="N1296" s="76"/>
      <c r="O1296" s="77"/>
      <c r="P1296" s="78"/>
      <c r="Q1296" s="78"/>
      <c r="R1296" s="88"/>
      <c r="S1296" s="88"/>
      <c r="T1296" s="88"/>
      <c r="U1296" s="88"/>
      <c r="V1296" s="52"/>
      <c r="W1296" s="52"/>
      <c r="X1296" s="52"/>
      <c r="Y1296" s="52"/>
      <c r="Z1296" s="51"/>
      <c r="AA1296" s="73"/>
      <c r="AB1296" s="73"/>
      <c r="AC1296" s="74"/>
      <c r="AD1296" s="81" t="s">
        <v>18188</v>
      </c>
      <c r="AE1296" s="81">
        <v>738</v>
      </c>
      <c r="AF1296" s="81">
        <v>1399</v>
      </c>
      <c r="AG1296" s="81">
        <v>79902</v>
      </c>
      <c r="AH1296" s="81">
        <v>296</v>
      </c>
      <c r="AI1296" s="81">
        <v>-21600</v>
      </c>
      <c r="AJ1296" s="81" t="s">
        <v>20150</v>
      </c>
      <c r="AK1296" s="81" t="s">
        <v>21728</v>
      </c>
      <c r="AL1296" s="85" t="s">
        <v>22673</v>
      </c>
      <c r="AM1296" s="81" t="s">
        <v>5621</v>
      </c>
      <c r="AN1296" s="83">
        <v>39892.077060185184</v>
      </c>
      <c r="AO1296" s="85" t="s">
        <v>23631</v>
      </c>
      <c r="AP1296" s="81" t="b">
        <v>0</v>
      </c>
      <c r="AQ1296" s="81" t="b">
        <v>0</v>
      </c>
      <c r="AR1296" s="81" t="b">
        <v>0</v>
      </c>
      <c r="AS1296" s="81" t="s">
        <v>6171</v>
      </c>
      <c r="AT1296" s="81">
        <v>62</v>
      </c>
      <c r="AU1296" s="85" t="s">
        <v>25101</v>
      </c>
      <c r="AV1296" s="81" t="b">
        <v>0</v>
      </c>
      <c r="AW1296" s="81" t="s">
        <v>7170</v>
      </c>
      <c r="AX1296" s="85" t="s">
        <v>28305</v>
      </c>
      <c r="AY1296" s="81" t="s">
        <v>66</v>
      </c>
    </row>
    <row r="1297" spans="1:51" x14ac:dyDescent="0.25">
      <c r="A1297" s="66" t="s">
        <v>9059</v>
      </c>
      <c r="B1297" s="67"/>
      <c r="C1297" s="67"/>
      <c r="D1297" s="68"/>
      <c r="E1297" s="110"/>
      <c r="F1297" s="104" t="s">
        <v>26242</v>
      </c>
      <c r="G1297" s="111"/>
      <c r="H1297" s="71"/>
      <c r="I1297" s="72"/>
      <c r="J1297" s="112"/>
      <c r="K1297" s="71" t="s">
        <v>30425</v>
      </c>
      <c r="L1297" s="113"/>
      <c r="M1297" s="76"/>
      <c r="N1297" s="76"/>
      <c r="O1297" s="77"/>
      <c r="P1297" s="78"/>
      <c r="Q1297" s="78"/>
      <c r="R1297" s="88"/>
      <c r="S1297" s="88"/>
      <c r="T1297" s="88"/>
      <c r="U1297" s="88"/>
      <c r="V1297" s="52"/>
      <c r="W1297" s="52"/>
      <c r="X1297" s="52"/>
      <c r="Y1297" s="52"/>
      <c r="Z1297" s="51"/>
      <c r="AA1297" s="73"/>
      <c r="AB1297" s="73"/>
      <c r="AC1297" s="74"/>
      <c r="AD1297" s="81" t="s">
        <v>18189</v>
      </c>
      <c r="AE1297" s="81">
        <v>1213</v>
      </c>
      <c r="AF1297" s="81">
        <v>2592</v>
      </c>
      <c r="AG1297" s="81">
        <v>6042</v>
      </c>
      <c r="AH1297" s="81">
        <v>1729</v>
      </c>
      <c r="AI1297" s="81">
        <v>-21600</v>
      </c>
      <c r="AJ1297" s="81" t="s">
        <v>20151</v>
      </c>
      <c r="AK1297" s="81" t="s">
        <v>5285</v>
      </c>
      <c r="AL1297" s="85" t="s">
        <v>22674</v>
      </c>
      <c r="AM1297" s="81" t="s">
        <v>5621</v>
      </c>
      <c r="AN1297" s="83">
        <v>40898.972349537034</v>
      </c>
      <c r="AO1297" s="85" t="s">
        <v>23632</v>
      </c>
      <c r="AP1297" s="81" t="b">
        <v>0</v>
      </c>
      <c r="AQ1297" s="81" t="b">
        <v>0</v>
      </c>
      <c r="AR1297" s="81" t="b">
        <v>1</v>
      </c>
      <c r="AS1297" s="81" t="s">
        <v>6171</v>
      </c>
      <c r="AT1297" s="81">
        <v>55</v>
      </c>
      <c r="AU1297" s="85" t="s">
        <v>25102</v>
      </c>
      <c r="AV1297" s="81" t="b">
        <v>1</v>
      </c>
      <c r="AW1297" s="81" t="s">
        <v>7170</v>
      </c>
      <c r="AX1297" s="85" t="s">
        <v>28306</v>
      </c>
      <c r="AY1297" s="81" t="s">
        <v>66</v>
      </c>
    </row>
    <row r="1298" spans="1:51" x14ac:dyDescent="0.25">
      <c r="A1298" s="66" t="s">
        <v>9060</v>
      </c>
      <c r="B1298" s="67"/>
      <c r="C1298" s="67"/>
      <c r="D1298" s="68"/>
      <c r="E1298" s="110"/>
      <c r="F1298" s="104" t="s">
        <v>26243</v>
      </c>
      <c r="G1298" s="111"/>
      <c r="H1298" s="71"/>
      <c r="I1298" s="72"/>
      <c r="J1298" s="112"/>
      <c r="K1298" s="71" t="s">
        <v>30426</v>
      </c>
      <c r="L1298" s="113"/>
      <c r="M1298" s="76"/>
      <c r="N1298" s="76"/>
      <c r="O1298" s="77"/>
      <c r="P1298" s="78"/>
      <c r="Q1298" s="78"/>
      <c r="R1298" s="88"/>
      <c r="S1298" s="88"/>
      <c r="T1298" s="88"/>
      <c r="U1298" s="88"/>
      <c r="V1298" s="52"/>
      <c r="W1298" s="52"/>
      <c r="X1298" s="52"/>
      <c r="Y1298" s="52"/>
      <c r="Z1298" s="51"/>
      <c r="AA1298" s="73"/>
      <c r="AB1298" s="73"/>
      <c r="AC1298" s="74"/>
      <c r="AD1298" s="81" t="s">
        <v>18190</v>
      </c>
      <c r="AE1298" s="81">
        <v>432</v>
      </c>
      <c r="AF1298" s="81">
        <v>690</v>
      </c>
      <c r="AG1298" s="81">
        <v>100614</v>
      </c>
      <c r="AH1298" s="81">
        <v>12075</v>
      </c>
      <c r="AI1298" s="81">
        <v>-18000</v>
      </c>
      <c r="AJ1298" s="81" t="s">
        <v>20152</v>
      </c>
      <c r="AK1298" s="81" t="s">
        <v>21729</v>
      </c>
      <c r="AL1298" s="81"/>
      <c r="AM1298" s="81" t="s">
        <v>5619</v>
      </c>
      <c r="AN1298" s="83">
        <v>41113.22016203704</v>
      </c>
      <c r="AO1298" s="85" t="s">
        <v>23633</v>
      </c>
      <c r="AP1298" s="81" t="b">
        <v>0</v>
      </c>
      <c r="AQ1298" s="81" t="b">
        <v>0</v>
      </c>
      <c r="AR1298" s="81" t="b">
        <v>1</v>
      </c>
      <c r="AS1298" s="81" t="s">
        <v>6171</v>
      </c>
      <c r="AT1298" s="81">
        <v>12</v>
      </c>
      <c r="AU1298" s="85" t="s">
        <v>25103</v>
      </c>
      <c r="AV1298" s="81" t="b">
        <v>0</v>
      </c>
      <c r="AW1298" s="81" t="s">
        <v>7170</v>
      </c>
      <c r="AX1298" s="85" t="s">
        <v>28307</v>
      </c>
      <c r="AY1298" s="81" t="s">
        <v>66</v>
      </c>
    </row>
    <row r="1299" spans="1:51" x14ac:dyDescent="0.25">
      <c r="A1299" s="66" t="s">
        <v>9061</v>
      </c>
      <c r="B1299" s="67"/>
      <c r="C1299" s="67"/>
      <c r="D1299" s="68"/>
      <c r="E1299" s="110"/>
      <c r="F1299" s="104" t="s">
        <v>26244</v>
      </c>
      <c r="G1299" s="111"/>
      <c r="H1299" s="71"/>
      <c r="I1299" s="72"/>
      <c r="J1299" s="112"/>
      <c r="K1299" s="71" t="s">
        <v>30427</v>
      </c>
      <c r="L1299" s="113"/>
      <c r="M1299" s="76"/>
      <c r="N1299" s="76"/>
      <c r="O1299" s="77"/>
      <c r="P1299" s="78"/>
      <c r="Q1299" s="78"/>
      <c r="R1299" s="88"/>
      <c r="S1299" s="88"/>
      <c r="T1299" s="88"/>
      <c r="U1299" s="88"/>
      <c r="V1299" s="52"/>
      <c r="W1299" s="52"/>
      <c r="X1299" s="52"/>
      <c r="Y1299" s="52"/>
      <c r="Z1299" s="51"/>
      <c r="AA1299" s="73"/>
      <c r="AB1299" s="73"/>
      <c r="AC1299" s="74"/>
      <c r="AD1299" s="81" t="s">
        <v>18191</v>
      </c>
      <c r="AE1299" s="81">
        <v>184</v>
      </c>
      <c r="AF1299" s="81">
        <v>208</v>
      </c>
      <c r="AG1299" s="81">
        <v>6437</v>
      </c>
      <c r="AH1299" s="81">
        <v>15638</v>
      </c>
      <c r="AI1299" s="81"/>
      <c r="AJ1299" s="81"/>
      <c r="AK1299" s="81"/>
      <c r="AL1299" s="81"/>
      <c r="AM1299" s="81"/>
      <c r="AN1299" s="83">
        <v>41289.040844907409</v>
      </c>
      <c r="AO1299" s="85" t="s">
        <v>23634</v>
      </c>
      <c r="AP1299" s="81" t="b">
        <v>1</v>
      </c>
      <c r="AQ1299" s="81" t="b">
        <v>0</v>
      </c>
      <c r="AR1299" s="81" t="b">
        <v>1</v>
      </c>
      <c r="AS1299" s="81" t="s">
        <v>6171</v>
      </c>
      <c r="AT1299" s="81">
        <v>2</v>
      </c>
      <c r="AU1299" s="85" t="s">
        <v>6192</v>
      </c>
      <c r="AV1299" s="81" t="b">
        <v>0</v>
      </c>
      <c r="AW1299" s="81" t="s">
        <v>7170</v>
      </c>
      <c r="AX1299" s="85" t="s">
        <v>28308</v>
      </c>
      <c r="AY1299" s="81" t="s">
        <v>66</v>
      </c>
    </row>
    <row r="1300" spans="1:51" x14ac:dyDescent="0.25">
      <c r="A1300" s="66" t="s">
        <v>9062</v>
      </c>
      <c r="B1300" s="67"/>
      <c r="C1300" s="67"/>
      <c r="D1300" s="68"/>
      <c r="E1300" s="110"/>
      <c r="F1300" s="104" t="s">
        <v>26245</v>
      </c>
      <c r="G1300" s="111"/>
      <c r="H1300" s="71"/>
      <c r="I1300" s="72"/>
      <c r="J1300" s="112"/>
      <c r="K1300" s="71" t="s">
        <v>30428</v>
      </c>
      <c r="L1300" s="113"/>
      <c r="M1300" s="76"/>
      <c r="N1300" s="76"/>
      <c r="O1300" s="77"/>
      <c r="P1300" s="78"/>
      <c r="Q1300" s="78"/>
      <c r="R1300" s="88"/>
      <c r="S1300" s="88"/>
      <c r="T1300" s="88"/>
      <c r="U1300" s="88"/>
      <c r="V1300" s="52"/>
      <c r="W1300" s="52"/>
      <c r="X1300" s="52"/>
      <c r="Y1300" s="52"/>
      <c r="Z1300" s="51"/>
      <c r="AA1300" s="73"/>
      <c r="AB1300" s="73"/>
      <c r="AC1300" s="74"/>
      <c r="AD1300" s="81" t="s">
        <v>18192</v>
      </c>
      <c r="AE1300" s="81">
        <v>1093</v>
      </c>
      <c r="AF1300" s="81">
        <v>1350</v>
      </c>
      <c r="AG1300" s="81">
        <v>205349</v>
      </c>
      <c r="AH1300" s="81">
        <v>3264</v>
      </c>
      <c r="AI1300" s="81">
        <v>-21600</v>
      </c>
      <c r="AJ1300" s="81" t="s">
        <v>20153</v>
      </c>
      <c r="AK1300" s="81" t="s">
        <v>21730</v>
      </c>
      <c r="AL1300" s="81"/>
      <c r="AM1300" s="81" t="s">
        <v>5621</v>
      </c>
      <c r="AN1300" s="83">
        <v>40233.878182870372</v>
      </c>
      <c r="AO1300" s="85" t="s">
        <v>23635</v>
      </c>
      <c r="AP1300" s="81" t="b">
        <v>0</v>
      </c>
      <c r="AQ1300" s="81" t="b">
        <v>0</v>
      </c>
      <c r="AR1300" s="81" t="b">
        <v>1</v>
      </c>
      <c r="AS1300" s="81" t="s">
        <v>6171</v>
      </c>
      <c r="AT1300" s="81">
        <v>23</v>
      </c>
      <c r="AU1300" s="85" t="s">
        <v>25104</v>
      </c>
      <c r="AV1300" s="81" t="b">
        <v>0</v>
      </c>
      <c r="AW1300" s="81" t="s">
        <v>7170</v>
      </c>
      <c r="AX1300" s="85" t="s">
        <v>28309</v>
      </c>
      <c r="AY1300" s="81" t="s">
        <v>66</v>
      </c>
    </row>
    <row r="1301" spans="1:51" x14ac:dyDescent="0.25">
      <c r="A1301" s="66" t="s">
        <v>9063</v>
      </c>
      <c r="B1301" s="67"/>
      <c r="C1301" s="67"/>
      <c r="D1301" s="68"/>
      <c r="E1301" s="110"/>
      <c r="F1301" s="104" t="s">
        <v>26246</v>
      </c>
      <c r="G1301" s="111"/>
      <c r="H1301" s="71"/>
      <c r="I1301" s="72"/>
      <c r="J1301" s="112"/>
      <c r="K1301" s="71" t="s">
        <v>30429</v>
      </c>
      <c r="L1301" s="113"/>
      <c r="M1301" s="76"/>
      <c r="N1301" s="76"/>
      <c r="O1301" s="77"/>
      <c r="P1301" s="78"/>
      <c r="Q1301" s="78"/>
      <c r="R1301" s="88"/>
      <c r="S1301" s="88"/>
      <c r="T1301" s="88"/>
      <c r="U1301" s="88"/>
      <c r="V1301" s="52"/>
      <c r="W1301" s="52"/>
      <c r="X1301" s="52"/>
      <c r="Y1301" s="52"/>
      <c r="Z1301" s="51"/>
      <c r="AA1301" s="73"/>
      <c r="AB1301" s="73"/>
      <c r="AC1301" s="74"/>
      <c r="AD1301" s="81" t="s">
        <v>18193</v>
      </c>
      <c r="AE1301" s="81">
        <v>411</v>
      </c>
      <c r="AF1301" s="81">
        <v>479</v>
      </c>
      <c r="AG1301" s="81">
        <v>897</v>
      </c>
      <c r="AH1301" s="81">
        <v>3658</v>
      </c>
      <c r="AI1301" s="81">
        <v>-28800</v>
      </c>
      <c r="AJ1301" s="81" t="s">
        <v>20154</v>
      </c>
      <c r="AK1301" s="81" t="s">
        <v>21731</v>
      </c>
      <c r="AL1301" s="85" t="s">
        <v>22675</v>
      </c>
      <c r="AM1301" s="81" t="s">
        <v>5637</v>
      </c>
      <c r="AN1301" s="83">
        <v>41430.083275462966</v>
      </c>
      <c r="AO1301" s="85" t="s">
        <v>23636</v>
      </c>
      <c r="AP1301" s="81" t="b">
        <v>1</v>
      </c>
      <c r="AQ1301" s="81" t="b">
        <v>0</v>
      </c>
      <c r="AR1301" s="81" t="b">
        <v>0</v>
      </c>
      <c r="AS1301" s="81" t="s">
        <v>6171</v>
      </c>
      <c r="AT1301" s="81">
        <v>2</v>
      </c>
      <c r="AU1301" s="85" t="s">
        <v>6192</v>
      </c>
      <c r="AV1301" s="81" t="b">
        <v>0</v>
      </c>
      <c r="AW1301" s="81" t="s">
        <v>7170</v>
      </c>
      <c r="AX1301" s="85" t="s">
        <v>28310</v>
      </c>
      <c r="AY1301" s="81" t="s">
        <v>66</v>
      </c>
    </row>
    <row r="1302" spans="1:51" x14ac:dyDescent="0.25">
      <c r="A1302" s="66" t="s">
        <v>9064</v>
      </c>
      <c r="B1302" s="67"/>
      <c r="C1302" s="67"/>
      <c r="D1302" s="68"/>
      <c r="E1302" s="110"/>
      <c r="F1302" s="104" t="s">
        <v>26247</v>
      </c>
      <c r="G1302" s="111"/>
      <c r="H1302" s="71"/>
      <c r="I1302" s="72"/>
      <c r="J1302" s="112"/>
      <c r="K1302" s="71" t="s">
        <v>30430</v>
      </c>
      <c r="L1302" s="113"/>
      <c r="M1302" s="76"/>
      <c r="N1302" s="76"/>
      <c r="O1302" s="77"/>
      <c r="P1302" s="78"/>
      <c r="Q1302" s="78"/>
      <c r="R1302" s="88"/>
      <c r="S1302" s="88"/>
      <c r="T1302" s="88"/>
      <c r="U1302" s="88"/>
      <c r="V1302" s="52"/>
      <c r="W1302" s="52"/>
      <c r="X1302" s="52"/>
      <c r="Y1302" s="52"/>
      <c r="Z1302" s="51"/>
      <c r="AA1302" s="73"/>
      <c r="AB1302" s="73"/>
      <c r="AC1302" s="74"/>
      <c r="AD1302" s="81" t="s">
        <v>18194</v>
      </c>
      <c r="AE1302" s="81">
        <v>724</v>
      </c>
      <c r="AF1302" s="81">
        <v>1593</v>
      </c>
      <c r="AG1302" s="81">
        <v>58173</v>
      </c>
      <c r="AH1302" s="81">
        <v>25496</v>
      </c>
      <c r="AI1302" s="81">
        <v>-28800</v>
      </c>
      <c r="AJ1302" s="81"/>
      <c r="AK1302" s="81" t="s">
        <v>21732</v>
      </c>
      <c r="AL1302" s="85" t="s">
        <v>22676</v>
      </c>
      <c r="AM1302" s="81" t="s">
        <v>5617</v>
      </c>
      <c r="AN1302" s="83">
        <v>40858.683865740742</v>
      </c>
      <c r="AO1302" s="85" t="s">
        <v>23637</v>
      </c>
      <c r="AP1302" s="81" t="b">
        <v>0</v>
      </c>
      <c r="AQ1302" s="81" t="b">
        <v>0</v>
      </c>
      <c r="AR1302" s="81" t="b">
        <v>1</v>
      </c>
      <c r="AS1302" s="81" t="s">
        <v>6171</v>
      </c>
      <c r="AT1302" s="81">
        <v>22</v>
      </c>
      <c r="AU1302" s="85" t="s">
        <v>25105</v>
      </c>
      <c r="AV1302" s="81" t="b">
        <v>0</v>
      </c>
      <c r="AW1302" s="81" t="s">
        <v>7170</v>
      </c>
      <c r="AX1302" s="85" t="s">
        <v>28311</v>
      </c>
      <c r="AY1302" s="81" t="s">
        <v>66</v>
      </c>
    </row>
    <row r="1303" spans="1:51" x14ac:dyDescent="0.25">
      <c r="A1303" s="66" t="s">
        <v>9065</v>
      </c>
      <c r="B1303" s="67"/>
      <c r="C1303" s="67"/>
      <c r="D1303" s="68"/>
      <c r="E1303" s="110"/>
      <c r="F1303" s="104" t="s">
        <v>26248</v>
      </c>
      <c r="G1303" s="111"/>
      <c r="H1303" s="71"/>
      <c r="I1303" s="72"/>
      <c r="J1303" s="112"/>
      <c r="K1303" s="71" t="s">
        <v>30431</v>
      </c>
      <c r="L1303" s="113"/>
      <c r="M1303" s="76"/>
      <c r="N1303" s="76"/>
      <c r="O1303" s="77"/>
      <c r="P1303" s="78"/>
      <c r="Q1303" s="78"/>
      <c r="R1303" s="88"/>
      <c r="S1303" s="88"/>
      <c r="T1303" s="88"/>
      <c r="U1303" s="88"/>
      <c r="V1303" s="52"/>
      <c r="W1303" s="52"/>
      <c r="X1303" s="52"/>
      <c r="Y1303" s="52"/>
      <c r="Z1303" s="51"/>
      <c r="AA1303" s="73"/>
      <c r="AB1303" s="73"/>
      <c r="AC1303" s="74"/>
      <c r="AD1303" s="81" t="s">
        <v>18195</v>
      </c>
      <c r="AE1303" s="81">
        <v>555</v>
      </c>
      <c r="AF1303" s="81">
        <v>325</v>
      </c>
      <c r="AG1303" s="81">
        <v>13014</v>
      </c>
      <c r="AH1303" s="81">
        <v>15001</v>
      </c>
      <c r="AI1303" s="81"/>
      <c r="AJ1303" s="81" t="s">
        <v>20155</v>
      </c>
      <c r="AK1303" s="81"/>
      <c r="AL1303" s="81"/>
      <c r="AM1303" s="81"/>
      <c r="AN1303" s="83">
        <v>41989.96435185185</v>
      </c>
      <c r="AO1303" s="85" t="s">
        <v>23638</v>
      </c>
      <c r="AP1303" s="81" t="b">
        <v>1</v>
      </c>
      <c r="AQ1303" s="81" t="b">
        <v>0</v>
      </c>
      <c r="AR1303" s="81" t="b">
        <v>1</v>
      </c>
      <c r="AS1303" s="81" t="s">
        <v>6171</v>
      </c>
      <c r="AT1303" s="81">
        <v>5</v>
      </c>
      <c r="AU1303" s="85" t="s">
        <v>6192</v>
      </c>
      <c r="AV1303" s="81" t="b">
        <v>0</v>
      </c>
      <c r="AW1303" s="81" t="s">
        <v>7170</v>
      </c>
      <c r="AX1303" s="85" t="s">
        <v>28312</v>
      </c>
      <c r="AY1303" s="81" t="s">
        <v>66</v>
      </c>
    </row>
    <row r="1304" spans="1:51" x14ac:dyDescent="0.25">
      <c r="A1304" s="66" t="s">
        <v>9066</v>
      </c>
      <c r="B1304" s="67"/>
      <c r="C1304" s="67"/>
      <c r="D1304" s="68"/>
      <c r="E1304" s="110"/>
      <c r="F1304" s="104" t="s">
        <v>26249</v>
      </c>
      <c r="G1304" s="111"/>
      <c r="H1304" s="71"/>
      <c r="I1304" s="72"/>
      <c r="J1304" s="112"/>
      <c r="K1304" s="71" t="s">
        <v>30432</v>
      </c>
      <c r="L1304" s="113"/>
      <c r="M1304" s="76"/>
      <c r="N1304" s="76"/>
      <c r="O1304" s="77"/>
      <c r="P1304" s="78"/>
      <c r="Q1304" s="78"/>
      <c r="R1304" s="88"/>
      <c r="S1304" s="88"/>
      <c r="T1304" s="88"/>
      <c r="U1304" s="88"/>
      <c r="V1304" s="52"/>
      <c r="W1304" s="52"/>
      <c r="X1304" s="52"/>
      <c r="Y1304" s="52"/>
      <c r="Z1304" s="51"/>
      <c r="AA1304" s="73"/>
      <c r="AB1304" s="73"/>
      <c r="AC1304" s="74"/>
      <c r="AD1304" s="81" t="s">
        <v>18196</v>
      </c>
      <c r="AE1304" s="81">
        <v>1096</v>
      </c>
      <c r="AF1304" s="81">
        <v>1751</v>
      </c>
      <c r="AG1304" s="81">
        <v>92354</v>
      </c>
      <c r="AH1304" s="81">
        <v>44566</v>
      </c>
      <c r="AI1304" s="81">
        <v>-18000</v>
      </c>
      <c r="AJ1304" s="81" t="s">
        <v>20156</v>
      </c>
      <c r="AK1304" s="81" t="s">
        <v>21733</v>
      </c>
      <c r="AL1304" s="81"/>
      <c r="AM1304" s="81" t="s">
        <v>5619</v>
      </c>
      <c r="AN1304" s="83">
        <v>40870.976967592593</v>
      </c>
      <c r="AO1304" s="85" t="s">
        <v>23639</v>
      </c>
      <c r="AP1304" s="81" t="b">
        <v>0</v>
      </c>
      <c r="AQ1304" s="81" t="b">
        <v>0</v>
      </c>
      <c r="AR1304" s="81" t="b">
        <v>1</v>
      </c>
      <c r="AS1304" s="81" t="s">
        <v>6171</v>
      </c>
      <c r="AT1304" s="81">
        <v>9</v>
      </c>
      <c r="AU1304" s="85" t="s">
        <v>6222</v>
      </c>
      <c r="AV1304" s="81" t="b">
        <v>0</v>
      </c>
      <c r="AW1304" s="81" t="s">
        <v>7170</v>
      </c>
      <c r="AX1304" s="85" t="s">
        <v>28313</v>
      </c>
      <c r="AY1304" s="81" t="s">
        <v>66</v>
      </c>
    </row>
    <row r="1305" spans="1:51" x14ac:dyDescent="0.25">
      <c r="A1305" s="66" t="s">
        <v>9067</v>
      </c>
      <c r="B1305" s="67"/>
      <c r="C1305" s="67"/>
      <c r="D1305" s="68"/>
      <c r="E1305" s="110"/>
      <c r="F1305" s="104" t="s">
        <v>26250</v>
      </c>
      <c r="G1305" s="111"/>
      <c r="H1305" s="71"/>
      <c r="I1305" s="72"/>
      <c r="J1305" s="112"/>
      <c r="K1305" s="71" t="s">
        <v>30433</v>
      </c>
      <c r="L1305" s="113"/>
      <c r="M1305" s="76"/>
      <c r="N1305" s="76"/>
      <c r="O1305" s="77"/>
      <c r="P1305" s="78"/>
      <c r="Q1305" s="78"/>
      <c r="R1305" s="88"/>
      <c r="S1305" s="88"/>
      <c r="T1305" s="88"/>
      <c r="U1305" s="88"/>
      <c r="V1305" s="52"/>
      <c r="W1305" s="52"/>
      <c r="X1305" s="52"/>
      <c r="Y1305" s="52"/>
      <c r="Z1305" s="51"/>
      <c r="AA1305" s="73"/>
      <c r="AB1305" s="73"/>
      <c r="AC1305" s="74"/>
      <c r="AD1305" s="81" t="s">
        <v>18197</v>
      </c>
      <c r="AE1305" s="81">
        <v>533</v>
      </c>
      <c r="AF1305" s="81">
        <v>977</v>
      </c>
      <c r="AG1305" s="81">
        <v>120291</v>
      </c>
      <c r="AH1305" s="81">
        <v>47881</v>
      </c>
      <c r="AI1305" s="81">
        <v>-18000</v>
      </c>
      <c r="AJ1305" s="81" t="s">
        <v>20157</v>
      </c>
      <c r="AK1305" s="81" t="s">
        <v>21734</v>
      </c>
      <c r="AL1305" s="85" t="s">
        <v>22677</v>
      </c>
      <c r="AM1305" s="81" t="s">
        <v>5619</v>
      </c>
      <c r="AN1305" s="83">
        <v>40910.685497685183</v>
      </c>
      <c r="AO1305" s="85" t="s">
        <v>23640</v>
      </c>
      <c r="AP1305" s="81" t="b">
        <v>0</v>
      </c>
      <c r="AQ1305" s="81" t="b">
        <v>0</v>
      </c>
      <c r="AR1305" s="81" t="b">
        <v>1</v>
      </c>
      <c r="AS1305" s="81" t="s">
        <v>6171</v>
      </c>
      <c r="AT1305" s="81">
        <v>13</v>
      </c>
      <c r="AU1305" s="85" t="s">
        <v>25106</v>
      </c>
      <c r="AV1305" s="81" t="b">
        <v>0</v>
      </c>
      <c r="AW1305" s="81" t="s">
        <v>7170</v>
      </c>
      <c r="AX1305" s="85" t="s">
        <v>28314</v>
      </c>
      <c r="AY1305" s="81" t="s">
        <v>66</v>
      </c>
    </row>
    <row r="1306" spans="1:51" x14ac:dyDescent="0.25">
      <c r="A1306" s="66" t="s">
        <v>9068</v>
      </c>
      <c r="B1306" s="67"/>
      <c r="C1306" s="67"/>
      <c r="D1306" s="68"/>
      <c r="E1306" s="110"/>
      <c r="F1306" s="104" t="s">
        <v>26251</v>
      </c>
      <c r="G1306" s="111"/>
      <c r="H1306" s="71"/>
      <c r="I1306" s="72"/>
      <c r="J1306" s="112"/>
      <c r="K1306" s="71" t="s">
        <v>30434</v>
      </c>
      <c r="L1306" s="113"/>
      <c r="M1306" s="76"/>
      <c r="N1306" s="76"/>
      <c r="O1306" s="77"/>
      <c r="P1306" s="78"/>
      <c r="Q1306" s="78"/>
      <c r="R1306" s="88"/>
      <c r="S1306" s="88"/>
      <c r="T1306" s="88"/>
      <c r="U1306" s="88"/>
      <c r="V1306" s="52"/>
      <c r="W1306" s="52"/>
      <c r="X1306" s="52"/>
      <c r="Y1306" s="52"/>
      <c r="Z1306" s="51"/>
      <c r="AA1306" s="73"/>
      <c r="AB1306" s="73"/>
      <c r="AC1306" s="74"/>
      <c r="AD1306" s="81" t="s">
        <v>17973</v>
      </c>
      <c r="AE1306" s="81">
        <v>534</v>
      </c>
      <c r="AF1306" s="81">
        <v>675</v>
      </c>
      <c r="AG1306" s="81">
        <v>20005</v>
      </c>
      <c r="AH1306" s="81">
        <v>24700</v>
      </c>
      <c r="AI1306" s="81">
        <v>-18000</v>
      </c>
      <c r="AJ1306" s="81" t="s">
        <v>20158</v>
      </c>
      <c r="AK1306" s="81" t="s">
        <v>21735</v>
      </c>
      <c r="AL1306" s="85" t="s">
        <v>22678</v>
      </c>
      <c r="AM1306" s="81" t="s">
        <v>5619</v>
      </c>
      <c r="AN1306" s="83">
        <v>40621.677708333336</v>
      </c>
      <c r="AO1306" s="85" t="s">
        <v>23641</v>
      </c>
      <c r="AP1306" s="81" t="b">
        <v>0</v>
      </c>
      <c r="AQ1306" s="81" t="b">
        <v>0</v>
      </c>
      <c r="AR1306" s="81" t="b">
        <v>0</v>
      </c>
      <c r="AS1306" s="81" t="s">
        <v>6171</v>
      </c>
      <c r="AT1306" s="81">
        <v>5</v>
      </c>
      <c r="AU1306" s="85" t="s">
        <v>25107</v>
      </c>
      <c r="AV1306" s="81" t="b">
        <v>0</v>
      </c>
      <c r="AW1306" s="81" t="s">
        <v>7170</v>
      </c>
      <c r="AX1306" s="85" t="s">
        <v>28315</v>
      </c>
      <c r="AY1306" s="81" t="s">
        <v>66</v>
      </c>
    </row>
    <row r="1307" spans="1:51" x14ac:dyDescent="0.25">
      <c r="A1307" s="66" t="s">
        <v>9069</v>
      </c>
      <c r="B1307" s="67"/>
      <c r="C1307" s="67"/>
      <c r="D1307" s="68"/>
      <c r="E1307" s="110"/>
      <c r="F1307" s="104" t="s">
        <v>26252</v>
      </c>
      <c r="G1307" s="111"/>
      <c r="H1307" s="71"/>
      <c r="I1307" s="72"/>
      <c r="J1307" s="112"/>
      <c r="K1307" s="71" t="s">
        <v>30435</v>
      </c>
      <c r="L1307" s="113"/>
      <c r="M1307" s="76"/>
      <c r="N1307" s="76"/>
      <c r="O1307" s="77"/>
      <c r="P1307" s="78"/>
      <c r="Q1307" s="78"/>
      <c r="R1307" s="88"/>
      <c r="S1307" s="88"/>
      <c r="T1307" s="88"/>
      <c r="U1307" s="88"/>
      <c r="V1307" s="52"/>
      <c r="W1307" s="52"/>
      <c r="X1307" s="52"/>
      <c r="Y1307" s="52"/>
      <c r="Z1307" s="51"/>
      <c r="AA1307" s="73"/>
      <c r="AB1307" s="73"/>
      <c r="AC1307" s="74"/>
      <c r="AD1307" s="81" t="s">
        <v>18198</v>
      </c>
      <c r="AE1307" s="81">
        <v>1172</v>
      </c>
      <c r="AF1307" s="81">
        <v>265</v>
      </c>
      <c r="AG1307" s="81">
        <v>22221</v>
      </c>
      <c r="AH1307" s="81">
        <v>1568</v>
      </c>
      <c r="AI1307" s="81"/>
      <c r="AJ1307" s="81" t="s">
        <v>20159</v>
      </c>
      <c r="AK1307" s="81"/>
      <c r="AL1307" s="81"/>
      <c r="AM1307" s="81"/>
      <c r="AN1307" s="83">
        <v>40285.195509259262</v>
      </c>
      <c r="AO1307" s="85" t="s">
        <v>23642</v>
      </c>
      <c r="AP1307" s="81" t="b">
        <v>0</v>
      </c>
      <c r="AQ1307" s="81" t="b">
        <v>0</v>
      </c>
      <c r="AR1307" s="81" t="b">
        <v>0</v>
      </c>
      <c r="AS1307" s="81" t="s">
        <v>6176</v>
      </c>
      <c r="AT1307" s="81">
        <v>3</v>
      </c>
      <c r="AU1307" s="85" t="s">
        <v>25108</v>
      </c>
      <c r="AV1307" s="81" t="b">
        <v>0</v>
      </c>
      <c r="AW1307" s="81" t="s">
        <v>7170</v>
      </c>
      <c r="AX1307" s="85" t="s">
        <v>28316</v>
      </c>
      <c r="AY1307" s="81" t="s">
        <v>66</v>
      </c>
    </row>
    <row r="1308" spans="1:51" x14ac:dyDescent="0.25">
      <c r="A1308" s="66" t="s">
        <v>9070</v>
      </c>
      <c r="B1308" s="67"/>
      <c r="C1308" s="67"/>
      <c r="D1308" s="68"/>
      <c r="E1308" s="110"/>
      <c r="F1308" s="104" t="s">
        <v>26253</v>
      </c>
      <c r="G1308" s="111"/>
      <c r="H1308" s="71"/>
      <c r="I1308" s="72"/>
      <c r="J1308" s="112"/>
      <c r="K1308" s="71" t="s">
        <v>30436</v>
      </c>
      <c r="L1308" s="113"/>
      <c r="M1308" s="76"/>
      <c r="N1308" s="76"/>
      <c r="O1308" s="77"/>
      <c r="P1308" s="78"/>
      <c r="Q1308" s="78"/>
      <c r="R1308" s="88"/>
      <c r="S1308" s="88"/>
      <c r="T1308" s="88"/>
      <c r="U1308" s="88"/>
      <c r="V1308" s="52"/>
      <c r="W1308" s="52"/>
      <c r="X1308" s="52"/>
      <c r="Y1308" s="52"/>
      <c r="Z1308" s="51"/>
      <c r="AA1308" s="73"/>
      <c r="AB1308" s="73"/>
      <c r="AC1308" s="74"/>
      <c r="AD1308" s="81" t="s">
        <v>18199</v>
      </c>
      <c r="AE1308" s="81">
        <v>423</v>
      </c>
      <c r="AF1308" s="81">
        <v>305</v>
      </c>
      <c r="AG1308" s="81">
        <v>82025</v>
      </c>
      <c r="AH1308" s="81">
        <v>46</v>
      </c>
      <c r="AI1308" s="81"/>
      <c r="AJ1308" s="81"/>
      <c r="AK1308" s="81"/>
      <c r="AL1308" s="81"/>
      <c r="AM1308" s="81"/>
      <c r="AN1308" s="83">
        <v>40555.256574074076</v>
      </c>
      <c r="AO1308" s="81"/>
      <c r="AP1308" s="81" t="b">
        <v>1</v>
      </c>
      <c r="AQ1308" s="81" t="b">
        <v>0</v>
      </c>
      <c r="AR1308" s="81" t="b">
        <v>1</v>
      </c>
      <c r="AS1308" s="81" t="s">
        <v>6171</v>
      </c>
      <c r="AT1308" s="81">
        <v>5</v>
      </c>
      <c r="AU1308" s="85" t="s">
        <v>6192</v>
      </c>
      <c r="AV1308" s="81" t="b">
        <v>0</v>
      </c>
      <c r="AW1308" s="81" t="s">
        <v>7170</v>
      </c>
      <c r="AX1308" s="85" t="s">
        <v>28317</v>
      </c>
      <c r="AY1308" s="81" t="s">
        <v>66</v>
      </c>
    </row>
    <row r="1309" spans="1:51" x14ac:dyDescent="0.25">
      <c r="A1309" s="66" t="s">
        <v>9071</v>
      </c>
      <c r="B1309" s="67"/>
      <c r="C1309" s="67"/>
      <c r="D1309" s="68"/>
      <c r="E1309" s="110"/>
      <c r="F1309" s="104" t="s">
        <v>26254</v>
      </c>
      <c r="G1309" s="111"/>
      <c r="H1309" s="71"/>
      <c r="I1309" s="72"/>
      <c r="J1309" s="112"/>
      <c r="K1309" s="71" t="s">
        <v>30437</v>
      </c>
      <c r="L1309" s="113"/>
      <c r="M1309" s="76"/>
      <c r="N1309" s="76"/>
      <c r="O1309" s="77"/>
      <c r="P1309" s="78"/>
      <c r="Q1309" s="78"/>
      <c r="R1309" s="88"/>
      <c r="S1309" s="88"/>
      <c r="T1309" s="88"/>
      <c r="U1309" s="88"/>
      <c r="V1309" s="52"/>
      <c r="W1309" s="52"/>
      <c r="X1309" s="52"/>
      <c r="Y1309" s="52"/>
      <c r="Z1309" s="51"/>
      <c r="AA1309" s="73"/>
      <c r="AB1309" s="73"/>
      <c r="AC1309" s="74"/>
      <c r="AD1309" s="81" t="s">
        <v>18200</v>
      </c>
      <c r="AE1309" s="81">
        <v>170</v>
      </c>
      <c r="AF1309" s="81">
        <v>172</v>
      </c>
      <c r="AG1309" s="81">
        <v>19229</v>
      </c>
      <c r="AH1309" s="81">
        <v>3129</v>
      </c>
      <c r="AI1309" s="81">
        <v>-28800</v>
      </c>
      <c r="AJ1309" s="81" t="s">
        <v>20160</v>
      </c>
      <c r="AK1309" s="81" t="s">
        <v>21736</v>
      </c>
      <c r="AL1309" s="81"/>
      <c r="AM1309" s="81" t="s">
        <v>5617</v>
      </c>
      <c r="AN1309" s="83">
        <v>40629.987916666665</v>
      </c>
      <c r="AO1309" s="85" t="s">
        <v>23643</v>
      </c>
      <c r="AP1309" s="81" t="b">
        <v>0</v>
      </c>
      <c r="AQ1309" s="81" t="b">
        <v>0</v>
      </c>
      <c r="AR1309" s="81" t="b">
        <v>0</v>
      </c>
      <c r="AS1309" s="81" t="s">
        <v>6171</v>
      </c>
      <c r="AT1309" s="81">
        <v>2</v>
      </c>
      <c r="AU1309" s="85" t="s">
        <v>25109</v>
      </c>
      <c r="AV1309" s="81" t="b">
        <v>0</v>
      </c>
      <c r="AW1309" s="81" t="s">
        <v>7170</v>
      </c>
      <c r="AX1309" s="85" t="s">
        <v>28318</v>
      </c>
      <c r="AY1309" s="81" t="s">
        <v>66</v>
      </c>
    </row>
    <row r="1310" spans="1:51" x14ac:dyDescent="0.25">
      <c r="A1310" s="66" t="s">
        <v>9072</v>
      </c>
      <c r="B1310" s="67"/>
      <c r="C1310" s="67"/>
      <c r="D1310" s="68"/>
      <c r="E1310" s="110"/>
      <c r="F1310" s="104" t="s">
        <v>26255</v>
      </c>
      <c r="G1310" s="111"/>
      <c r="H1310" s="71"/>
      <c r="I1310" s="72"/>
      <c r="J1310" s="112"/>
      <c r="K1310" s="71" t="s">
        <v>30438</v>
      </c>
      <c r="L1310" s="113"/>
      <c r="M1310" s="76"/>
      <c r="N1310" s="76"/>
      <c r="O1310" s="77"/>
      <c r="P1310" s="78"/>
      <c r="Q1310" s="78"/>
      <c r="R1310" s="88"/>
      <c r="S1310" s="88"/>
      <c r="T1310" s="88"/>
      <c r="U1310" s="88"/>
      <c r="V1310" s="52"/>
      <c r="W1310" s="52"/>
      <c r="X1310" s="52"/>
      <c r="Y1310" s="52"/>
      <c r="Z1310" s="51"/>
      <c r="AA1310" s="73"/>
      <c r="AB1310" s="73"/>
      <c r="AC1310" s="74"/>
      <c r="AD1310" s="81" t="s">
        <v>18201</v>
      </c>
      <c r="AE1310" s="81">
        <v>1226</v>
      </c>
      <c r="AF1310" s="81">
        <v>1494</v>
      </c>
      <c r="AG1310" s="81">
        <v>94080</v>
      </c>
      <c r="AH1310" s="81">
        <v>60064</v>
      </c>
      <c r="AI1310" s="81">
        <v>-18000</v>
      </c>
      <c r="AJ1310" s="81" t="s">
        <v>20161</v>
      </c>
      <c r="AK1310" s="81" t="s">
        <v>21737</v>
      </c>
      <c r="AL1310" s="85" t="s">
        <v>22679</v>
      </c>
      <c r="AM1310" s="81" t="s">
        <v>5616</v>
      </c>
      <c r="AN1310" s="83">
        <v>40735.141712962963</v>
      </c>
      <c r="AO1310" s="85" t="s">
        <v>23644</v>
      </c>
      <c r="AP1310" s="81" t="b">
        <v>0</v>
      </c>
      <c r="AQ1310" s="81" t="b">
        <v>0</v>
      </c>
      <c r="AR1310" s="81" t="b">
        <v>1</v>
      </c>
      <c r="AS1310" s="81" t="s">
        <v>6171</v>
      </c>
      <c r="AT1310" s="81">
        <v>2</v>
      </c>
      <c r="AU1310" s="85" t="s">
        <v>25110</v>
      </c>
      <c r="AV1310" s="81" t="b">
        <v>0</v>
      </c>
      <c r="AW1310" s="81" t="s">
        <v>7170</v>
      </c>
      <c r="AX1310" s="85" t="s">
        <v>28319</v>
      </c>
      <c r="AY1310" s="81" t="s">
        <v>66</v>
      </c>
    </row>
    <row r="1311" spans="1:51" x14ac:dyDescent="0.25">
      <c r="A1311" s="66" t="s">
        <v>9073</v>
      </c>
      <c r="B1311" s="67"/>
      <c r="C1311" s="67"/>
      <c r="D1311" s="68"/>
      <c r="E1311" s="110"/>
      <c r="F1311" s="104" t="s">
        <v>26256</v>
      </c>
      <c r="G1311" s="111"/>
      <c r="H1311" s="71"/>
      <c r="I1311" s="72"/>
      <c r="J1311" s="112"/>
      <c r="K1311" s="71" t="s">
        <v>30439</v>
      </c>
      <c r="L1311" s="113"/>
      <c r="M1311" s="76"/>
      <c r="N1311" s="76"/>
      <c r="O1311" s="77"/>
      <c r="P1311" s="78"/>
      <c r="Q1311" s="78"/>
      <c r="R1311" s="88"/>
      <c r="S1311" s="88"/>
      <c r="T1311" s="88"/>
      <c r="U1311" s="88"/>
      <c r="V1311" s="52"/>
      <c r="W1311" s="52"/>
      <c r="X1311" s="52"/>
      <c r="Y1311" s="52"/>
      <c r="Z1311" s="51"/>
      <c r="AA1311" s="73"/>
      <c r="AB1311" s="73"/>
      <c r="AC1311" s="74"/>
      <c r="AD1311" s="81" t="s">
        <v>18202</v>
      </c>
      <c r="AE1311" s="81">
        <v>611</v>
      </c>
      <c r="AF1311" s="81">
        <v>80</v>
      </c>
      <c r="AG1311" s="81">
        <v>2155</v>
      </c>
      <c r="AH1311" s="81">
        <v>1807</v>
      </c>
      <c r="AI1311" s="81"/>
      <c r="AJ1311" s="81" t="s">
        <v>20162</v>
      </c>
      <c r="AK1311" s="81" t="s">
        <v>21738</v>
      </c>
      <c r="AL1311" s="81"/>
      <c r="AM1311" s="81"/>
      <c r="AN1311" s="83">
        <v>41300.74013888889</v>
      </c>
      <c r="AO1311" s="85" t="s">
        <v>23645</v>
      </c>
      <c r="AP1311" s="81" t="b">
        <v>1</v>
      </c>
      <c r="AQ1311" s="81" t="b">
        <v>0</v>
      </c>
      <c r="AR1311" s="81" t="b">
        <v>1</v>
      </c>
      <c r="AS1311" s="81" t="s">
        <v>6171</v>
      </c>
      <c r="AT1311" s="81">
        <v>1</v>
      </c>
      <c r="AU1311" s="85" t="s">
        <v>6192</v>
      </c>
      <c r="AV1311" s="81" t="b">
        <v>0</v>
      </c>
      <c r="AW1311" s="81" t="s">
        <v>7170</v>
      </c>
      <c r="AX1311" s="85" t="s">
        <v>28320</v>
      </c>
      <c r="AY1311" s="81" t="s">
        <v>66</v>
      </c>
    </row>
    <row r="1312" spans="1:51" x14ac:dyDescent="0.25">
      <c r="A1312" s="66" t="s">
        <v>9074</v>
      </c>
      <c r="B1312" s="67"/>
      <c r="C1312" s="67"/>
      <c r="D1312" s="68"/>
      <c r="E1312" s="110"/>
      <c r="F1312" s="104" t="s">
        <v>26257</v>
      </c>
      <c r="G1312" s="111"/>
      <c r="H1312" s="71"/>
      <c r="I1312" s="72"/>
      <c r="J1312" s="112"/>
      <c r="K1312" s="71" t="s">
        <v>30440</v>
      </c>
      <c r="L1312" s="113"/>
      <c r="M1312" s="76"/>
      <c r="N1312" s="76"/>
      <c r="O1312" s="77"/>
      <c r="P1312" s="78"/>
      <c r="Q1312" s="78"/>
      <c r="R1312" s="88"/>
      <c r="S1312" s="88"/>
      <c r="T1312" s="88"/>
      <c r="U1312" s="88"/>
      <c r="V1312" s="52"/>
      <c r="W1312" s="52"/>
      <c r="X1312" s="52"/>
      <c r="Y1312" s="52"/>
      <c r="Z1312" s="51"/>
      <c r="AA1312" s="73"/>
      <c r="AB1312" s="73"/>
      <c r="AC1312" s="74"/>
      <c r="AD1312" s="81" t="s">
        <v>18203</v>
      </c>
      <c r="AE1312" s="81">
        <v>427</v>
      </c>
      <c r="AF1312" s="81">
        <v>656</v>
      </c>
      <c r="AG1312" s="81">
        <v>7429</v>
      </c>
      <c r="AH1312" s="81">
        <v>1673</v>
      </c>
      <c r="AI1312" s="81">
        <v>28800</v>
      </c>
      <c r="AJ1312" s="81"/>
      <c r="AK1312" s="81" t="s">
        <v>21739</v>
      </c>
      <c r="AL1312" s="85" t="s">
        <v>22680</v>
      </c>
      <c r="AM1312" s="81" t="s">
        <v>5612</v>
      </c>
      <c r="AN1312" s="83">
        <v>40904.582627314812</v>
      </c>
      <c r="AO1312" s="85" t="s">
        <v>23646</v>
      </c>
      <c r="AP1312" s="81" t="b">
        <v>0</v>
      </c>
      <c r="AQ1312" s="81" t="b">
        <v>0</v>
      </c>
      <c r="AR1312" s="81" t="b">
        <v>0</v>
      </c>
      <c r="AS1312" s="81" t="s">
        <v>6171</v>
      </c>
      <c r="AT1312" s="81">
        <v>0</v>
      </c>
      <c r="AU1312" s="85" t="s">
        <v>25111</v>
      </c>
      <c r="AV1312" s="81" t="b">
        <v>0</v>
      </c>
      <c r="AW1312" s="81" t="s">
        <v>7170</v>
      </c>
      <c r="AX1312" s="85" t="s">
        <v>28321</v>
      </c>
      <c r="AY1312" s="81" t="s">
        <v>66</v>
      </c>
    </row>
    <row r="1313" spans="1:51" x14ac:dyDescent="0.25">
      <c r="A1313" s="66" t="s">
        <v>9075</v>
      </c>
      <c r="B1313" s="67"/>
      <c r="C1313" s="67"/>
      <c r="D1313" s="68"/>
      <c r="E1313" s="110"/>
      <c r="F1313" s="104" t="s">
        <v>26258</v>
      </c>
      <c r="G1313" s="111"/>
      <c r="H1313" s="71"/>
      <c r="I1313" s="72"/>
      <c r="J1313" s="112"/>
      <c r="K1313" s="71" t="s">
        <v>30441</v>
      </c>
      <c r="L1313" s="113"/>
      <c r="M1313" s="76"/>
      <c r="N1313" s="76"/>
      <c r="O1313" s="77"/>
      <c r="P1313" s="78"/>
      <c r="Q1313" s="78"/>
      <c r="R1313" s="88"/>
      <c r="S1313" s="88"/>
      <c r="T1313" s="88"/>
      <c r="U1313" s="88"/>
      <c r="V1313" s="52"/>
      <c r="W1313" s="52"/>
      <c r="X1313" s="52"/>
      <c r="Y1313" s="52"/>
      <c r="Z1313" s="51"/>
      <c r="AA1313" s="73"/>
      <c r="AB1313" s="73"/>
      <c r="AC1313" s="74"/>
      <c r="AD1313" s="81" t="s">
        <v>18204</v>
      </c>
      <c r="AE1313" s="81">
        <v>243</v>
      </c>
      <c r="AF1313" s="81">
        <v>302</v>
      </c>
      <c r="AG1313" s="81">
        <v>8394</v>
      </c>
      <c r="AH1313" s="81">
        <v>40354</v>
      </c>
      <c r="AI1313" s="81">
        <v>-28800</v>
      </c>
      <c r="AJ1313" s="81" t="s">
        <v>20163</v>
      </c>
      <c r="AK1313" s="81" t="s">
        <v>21594</v>
      </c>
      <c r="AL1313" s="85" t="s">
        <v>22681</v>
      </c>
      <c r="AM1313" s="81" t="s">
        <v>5617</v>
      </c>
      <c r="AN1313" s="83">
        <v>41307.066747685189</v>
      </c>
      <c r="AO1313" s="85" t="s">
        <v>23647</v>
      </c>
      <c r="AP1313" s="81" t="b">
        <v>0</v>
      </c>
      <c r="AQ1313" s="81" t="b">
        <v>0</v>
      </c>
      <c r="AR1313" s="81" t="b">
        <v>1</v>
      </c>
      <c r="AS1313" s="81" t="s">
        <v>6171</v>
      </c>
      <c r="AT1313" s="81">
        <v>2</v>
      </c>
      <c r="AU1313" s="85" t="s">
        <v>25112</v>
      </c>
      <c r="AV1313" s="81" t="b">
        <v>0</v>
      </c>
      <c r="AW1313" s="81" t="s">
        <v>7170</v>
      </c>
      <c r="AX1313" s="85" t="s">
        <v>28322</v>
      </c>
      <c r="AY1313" s="81" t="s">
        <v>66</v>
      </c>
    </row>
    <row r="1314" spans="1:51" x14ac:dyDescent="0.25">
      <c r="A1314" s="66" t="s">
        <v>9076</v>
      </c>
      <c r="B1314" s="67"/>
      <c r="C1314" s="67"/>
      <c r="D1314" s="68"/>
      <c r="E1314" s="110"/>
      <c r="F1314" s="104" t="s">
        <v>26259</v>
      </c>
      <c r="G1314" s="111"/>
      <c r="H1314" s="71"/>
      <c r="I1314" s="72"/>
      <c r="J1314" s="112"/>
      <c r="K1314" s="71" t="s">
        <v>30442</v>
      </c>
      <c r="L1314" s="113"/>
      <c r="M1314" s="76"/>
      <c r="N1314" s="76"/>
      <c r="O1314" s="77"/>
      <c r="P1314" s="78"/>
      <c r="Q1314" s="78"/>
      <c r="R1314" s="88"/>
      <c r="S1314" s="88"/>
      <c r="T1314" s="88"/>
      <c r="U1314" s="88"/>
      <c r="V1314" s="52"/>
      <c r="W1314" s="52"/>
      <c r="X1314" s="52"/>
      <c r="Y1314" s="52"/>
      <c r="Z1314" s="51"/>
      <c r="AA1314" s="73"/>
      <c r="AB1314" s="73"/>
      <c r="AC1314" s="74"/>
      <c r="AD1314" s="81" t="s">
        <v>18205</v>
      </c>
      <c r="AE1314" s="81">
        <v>101</v>
      </c>
      <c r="AF1314" s="81">
        <v>155</v>
      </c>
      <c r="AG1314" s="81">
        <v>25583</v>
      </c>
      <c r="AH1314" s="81">
        <v>8372</v>
      </c>
      <c r="AI1314" s="81">
        <v>-18000</v>
      </c>
      <c r="AJ1314" s="81" t="s">
        <v>20164</v>
      </c>
      <c r="AK1314" s="81"/>
      <c r="AL1314" s="81"/>
      <c r="AM1314" s="81" t="s">
        <v>5619</v>
      </c>
      <c r="AN1314" s="83">
        <v>41618.24931712963</v>
      </c>
      <c r="AO1314" s="85" t="s">
        <v>23648</v>
      </c>
      <c r="AP1314" s="81" t="b">
        <v>0</v>
      </c>
      <c r="AQ1314" s="81" t="b">
        <v>0</v>
      </c>
      <c r="AR1314" s="81" t="b">
        <v>0</v>
      </c>
      <c r="AS1314" s="81" t="s">
        <v>6171</v>
      </c>
      <c r="AT1314" s="81">
        <v>3</v>
      </c>
      <c r="AU1314" s="85" t="s">
        <v>25113</v>
      </c>
      <c r="AV1314" s="81" t="b">
        <v>0</v>
      </c>
      <c r="AW1314" s="81" t="s">
        <v>7170</v>
      </c>
      <c r="AX1314" s="85" t="s">
        <v>28323</v>
      </c>
      <c r="AY1314" s="81" t="s">
        <v>66</v>
      </c>
    </row>
    <row r="1315" spans="1:51" x14ac:dyDescent="0.25">
      <c r="A1315" s="66" t="s">
        <v>9077</v>
      </c>
      <c r="B1315" s="67"/>
      <c r="C1315" s="67"/>
      <c r="D1315" s="68"/>
      <c r="E1315" s="110"/>
      <c r="F1315" s="104" t="s">
        <v>26260</v>
      </c>
      <c r="G1315" s="111"/>
      <c r="H1315" s="71"/>
      <c r="I1315" s="72"/>
      <c r="J1315" s="112"/>
      <c r="K1315" s="71" t="s">
        <v>30443</v>
      </c>
      <c r="L1315" s="113"/>
      <c r="M1315" s="76"/>
      <c r="N1315" s="76"/>
      <c r="O1315" s="77"/>
      <c r="P1315" s="78"/>
      <c r="Q1315" s="78"/>
      <c r="R1315" s="88"/>
      <c r="S1315" s="88"/>
      <c r="T1315" s="88"/>
      <c r="U1315" s="88"/>
      <c r="V1315" s="52"/>
      <c r="W1315" s="52"/>
      <c r="X1315" s="52"/>
      <c r="Y1315" s="52"/>
      <c r="Z1315" s="51"/>
      <c r="AA1315" s="73"/>
      <c r="AB1315" s="73"/>
      <c r="AC1315" s="74"/>
      <c r="AD1315" s="81" t="s">
        <v>18206</v>
      </c>
      <c r="AE1315" s="81">
        <v>1418</v>
      </c>
      <c r="AF1315" s="81">
        <v>1678</v>
      </c>
      <c r="AG1315" s="81">
        <v>53488</v>
      </c>
      <c r="AH1315" s="81">
        <v>319</v>
      </c>
      <c r="AI1315" s="81">
        <v>-18000</v>
      </c>
      <c r="AJ1315" s="81" t="s">
        <v>20165</v>
      </c>
      <c r="AK1315" s="81" t="s">
        <v>21740</v>
      </c>
      <c r="AL1315" s="85" t="s">
        <v>22682</v>
      </c>
      <c r="AM1315" s="81" t="s">
        <v>5616</v>
      </c>
      <c r="AN1315" s="83">
        <v>40553.995324074072</v>
      </c>
      <c r="AO1315" s="85" t="s">
        <v>23649</v>
      </c>
      <c r="AP1315" s="81" t="b">
        <v>0</v>
      </c>
      <c r="AQ1315" s="81" t="b">
        <v>0</v>
      </c>
      <c r="AR1315" s="81" t="b">
        <v>1</v>
      </c>
      <c r="AS1315" s="81" t="s">
        <v>6171</v>
      </c>
      <c r="AT1315" s="81">
        <v>6</v>
      </c>
      <c r="AU1315" s="85" t="s">
        <v>25114</v>
      </c>
      <c r="AV1315" s="81" t="b">
        <v>0</v>
      </c>
      <c r="AW1315" s="81" t="s">
        <v>7170</v>
      </c>
      <c r="AX1315" s="85" t="s">
        <v>28324</v>
      </c>
      <c r="AY1315" s="81" t="s">
        <v>66</v>
      </c>
    </row>
    <row r="1316" spans="1:51" x14ac:dyDescent="0.25">
      <c r="A1316" s="66" t="s">
        <v>9078</v>
      </c>
      <c r="B1316" s="67"/>
      <c r="C1316" s="67"/>
      <c r="D1316" s="68"/>
      <c r="E1316" s="110"/>
      <c r="F1316" s="104" t="s">
        <v>26261</v>
      </c>
      <c r="G1316" s="111"/>
      <c r="H1316" s="71"/>
      <c r="I1316" s="72"/>
      <c r="J1316" s="112"/>
      <c r="K1316" s="71" t="s">
        <v>30444</v>
      </c>
      <c r="L1316" s="113"/>
      <c r="M1316" s="76"/>
      <c r="N1316" s="76"/>
      <c r="O1316" s="77"/>
      <c r="P1316" s="78"/>
      <c r="Q1316" s="78"/>
      <c r="R1316" s="88"/>
      <c r="S1316" s="88"/>
      <c r="T1316" s="88"/>
      <c r="U1316" s="88"/>
      <c r="V1316" s="52"/>
      <c r="W1316" s="52"/>
      <c r="X1316" s="52"/>
      <c r="Y1316" s="52"/>
      <c r="Z1316" s="51"/>
      <c r="AA1316" s="73"/>
      <c r="AB1316" s="73"/>
      <c r="AC1316" s="74"/>
      <c r="AD1316" s="81" t="s">
        <v>18207</v>
      </c>
      <c r="AE1316" s="81">
        <v>399</v>
      </c>
      <c r="AF1316" s="81">
        <v>640</v>
      </c>
      <c r="AG1316" s="81">
        <v>3252</v>
      </c>
      <c r="AH1316" s="81">
        <v>1803</v>
      </c>
      <c r="AI1316" s="81">
        <v>-32400</v>
      </c>
      <c r="AJ1316" s="81" t="s">
        <v>20166</v>
      </c>
      <c r="AK1316" s="81"/>
      <c r="AL1316" s="81"/>
      <c r="AM1316" s="81" t="s">
        <v>5624</v>
      </c>
      <c r="AN1316" s="83">
        <v>40367.324456018519</v>
      </c>
      <c r="AO1316" s="85" t="s">
        <v>23650</v>
      </c>
      <c r="AP1316" s="81" t="b">
        <v>1</v>
      </c>
      <c r="AQ1316" s="81" t="b">
        <v>0</v>
      </c>
      <c r="AR1316" s="81" t="b">
        <v>1</v>
      </c>
      <c r="AS1316" s="81" t="s">
        <v>6171</v>
      </c>
      <c r="AT1316" s="81">
        <v>1</v>
      </c>
      <c r="AU1316" s="85" t="s">
        <v>6192</v>
      </c>
      <c r="AV1316" s="81" t="b">
        <v>0</v>
      </c>
      <c r="AW1316" s="81" t="s">
        <v>7170</v>
      </c>
      <c r="AX1316" s="85" t="s">
        <v>28325</v>
      </c>
      <c r="AY1316" s="81" t="s">
        <v>66</v>
      </c>
    </row>
    <row r="1317" spans="1:51" x14ac:dyDescent="0.25">
      <c r="A1317" s="66" t="s">
        <v>9079</v>
      </c>
      <c r="B1317" s="67"/>
      <c r="C1317" s="67"/>
      <c r="D1317" s="68"/>
      <c r="E1317" s="110"/>
      <c r="F1317" s="104" t="s">
        <v>26262</v>
      </c>
      <c r="G1317" s="111"/>
      <c r="H1317" s="71"/>
      <c r="I1317" s="72"/>
      <c r="J1317" s="112"/>
      <c r="K1317" s="71" t="s">
        <v>30445</v>
      </c>
      <c r="L1317" s="113"/>
      <c r="M1317" s="76"/>
      <c r="N1317" s="76"/>
      <c r="O1317" s="77"/>
      <c r="P1317" s="78"/>
      <c r="Q1317" s="78"/>
      <c r="R1317" s="88"/>
      <c r="S1317" s="88"/>
      <c r="T1317" s="88"/>
      <c r="U1317" s="88"/>
      <c r="V1317" s="52"/>
      <c r="W1317" s="52"/>
      <c r="X1317" s="52"/>
      <c r="Y1317" s="52"/>
      <c r="Z1317" s="51"/>
      <c r="AA1317" s="73"/>
      <c r="AB1317" s="73"/>
      <c r="AC1317" s="74"/>
      <c r="AD1317" s="81" t="s">
        <v>18208</v>
      </c>
      <c r="AE1317" s="81">
        <v>300</v>
      </c>
      <c r="AF1317" s="81">
        <v>324</v>
      </c>
      <c r="AG1317" s="81">
        <v>10487</v>
      </c>
      <c r="AH1317" s="81">
        <v>21955</v>
      </c>
      <c r="AI1317" s="81"/>
      <c r="AJ1317" s="81" t="s">
        <v>20167</v>
      </c>
      <c r="AK1317" s="81" t="s">
        <v>21741</v>
      </c>
      <c r="AL1317" s="81"/>
      <c r="AM1317" s="81"/>
      <c r="AN1317" s="83">
        <v>41747.745810185188</v>
      </c>
      <c r="AO1317" s="85" t="s">
        <v>23651</v>
      </c>
      <c r="AP1317" s="81" t="b">
        <v>1</v>
      </c>
      <c r="AQ1317" s="81" t="b">
        <v>0</v>
      </c>
      <c r="AR1317" s="81" t="b">
        <v>1</v>
      </c>
      <c r="AS1317" s="81" t="s">
        <v>6171</v>
      </c>
      <c r="AT1317" s="81">
        <v>19</v>
      </c>
      <c r="AU1317" s="85" t="s">
        <v>6192</v>
      </c>
      <c r="AV1317" s="81" t="b">
        <v>0</v>
      </c>
      <c r="AW1317" s="81" t="s">
        <v>7170</v>
      </c>
      <c r="AX1317" s="85" t="s">
        <v>28326</v>
      </c>
      <c r="AY1317" s="81" t="s">
        <v>66</v>
      </c>
    </row>
    <row r="1318" spans="1:51" x14ac:dyDescent="0.25">
      <c r="A1318" s="66" t="s">
        <v>9080</v>
      </c>
      <c r="B1318" s="67"/>
      <c r="C1318" s="67"/>
      <c r="D1318" s="68"/>
      <c r="E1318" s="110"/>
      <c r="F1318" s="104" t="s">
        <v>26263</v>
      </c>
      <c r="G1318" s="111"/>
      <c r="H1318" s="71"/>
      <c r="I1318" s="72"/>
      <c r="J1318" s="112"/>
      <c r="K1318" s="71" t="s">
        <v>30446</v>
      </c>
      <c r="L1318" s="113"/>
      <c r="M1318" s="76"/>
      <c r="N1318" s="76"/>
      <c r="O1318" s="77"/>
      <c r="P1318" s="78"/>
      <c r="Q1318" s="78"/>
      <c r="R1318" s="88"/>
      <c r="S1318" s="88"/>
      <c r="T1318" s="88"/>
      <c r="U1318" s="88"/>
      <c r="V1318" s="52"/>
      <c r="W1318" s="52"/>
      <c r="X1318" s="52"/>
      <c r="Y1318" s="52"/>
      <c r="Z1318" s="51"/>
      <c r="AA1318" s="73"/>
      <c r="AB1318" s="73"/>
      <c r="AC1318" s="74"/>
      <c r="AD1318" s="81" t="s">
        <v>18209</v>
      </c>
      <c r="AE1318" s="81">
        <v>124</v>
      </c>
      <c r="AF1318" s="81">
        <v>139</v>
      </c>
      <c r="AG1318" s="81">
        <v>182</v>
      </c>
      <c r="AH1318" s="81">
        <v>218</v>
      </c>
      <c r="AI1318" s="81">
        <v>-28800</v>
      </c>
      <c r="AJ1318" s="81" t="s">
        <v>20168</v>
      </c>
      <c r="AK1318" s="81"/>
      <c r="AL1318" s="81"/>
      <c r="AM1318" s="81" t="s">
        <v>5617</v>
      </c>
      <c r="AN1318" s="83">
        <v>42243.672685185185</v>
      </c>
      <c r="AO1318" s="85" t="s">
        <v>23652</v>
      </c>
      <c r="AP1318" s="81" t="b">
        <v>1</v>
      </c>
      <c r="AQ1318" s="81" t="b">
        <v>0</v>
      </c>
      <c r="AR1318" s="81" t="b">
        <v>0</v>
      </c>
      <c r="AS1318" s="81" t="s">
        <v>6171</v>
      </c>
      <c r="AT1318" s="81">
        <v>0</v>
      </c>
      <c r="AU1318" s="85" t="s">
        <v>6192</v>
      </c>
      <c r="AV1318" s="81" t="b">
        <v>0</v>
      </c>
      <c r="AW1318" s="81" t="s">
        <v>7170</v>
      </c>
      <c r="AX1318" s="85" t="s">
        <v>28327</v>
      </c>
      <c r="AY1318" s="81" t="s">
        <v>66</v>
      </c>
    </row>
    <row r="1319" spans="1:51" x14ac:dyDescent="0.25">
      <c r="A1319" s="66" t="s">
        <v>9081</v>
      </c>
      <c r="B1319" s="67"/>
      <c r="C1319" s="67"/>
      <c r="D1319" s="68"/>
      <c r="E1319" s="110"/>
      <c r="F1319" s="104" t="s">
        <v>26264</v>
      </c>
      <c r="G1319" s="111"/>
      <c r="H1319" s="71"/>
      <c r="I1319" s="72"/>
      <c r="J1319" s="112"/>
      <c r="K1319" s="71" t="s">
        <v>30447</v>
      </c>
      <c r="L1319" s="113"/>
      <c r="M1319" s="76"/>
      <c r="N1319" s="76"/>
      <c r="O1319" s="77"/>
      <c r="P1319" s="78"/>
      <c r="Q1319" s="78"/>
      <c r="R1319" s="88"/>
      <c r="S1319" s="88"/>
      <c r="T1319" s="88"/>
      <c r="U1319" s="88"/>
      <c r="V1319" s="52"/>
      <c r="W1319" s="52"/>
      <c r="X1319" s="52"/>
      <c r="Y1319" s="52"/>
      <c r="Z1319" s="51"/>
      <c r="AA1319" s="73"/>
      <c r="AB1319" s="73"/>
      <c r="AC1319" s="74"/>
      <c r="AD1319" s="81" t="s">
        <v>18210</v>
      </c>
      <c r="AE1319" s="81">
        <v>145</v>
      </c>
      <c r="AF1319" s="81">
        <v>508</v>
      </c>
      <c r="AG1319" s="81">
        <v>2616</v>
      </c>
      <c r="AH1319" s="81">
        <v>904</v>
      </c>
      <c r="AI1319" s="81"/>
      <c r="AJ1319" s="81" t="s">
        <v>20169</v>
      </c>
      <c r="AK1319" s="81" t="s">
        <v>21742</v>
      </c>
      <c r="AL1319" s="85" t="s">
        <v>22683</v>
      </c>
      <c r="AM1319" s="81"/>
      <c r="AN1319" s="83">
        <v>41274.016469907408</v>
      </c>
      <c r="AO1319" s="85" t="s">
        <v>23653</v>
      </c>
      <c r="AP1319" s="81" t="b">
        <v>0</v>
      </c>
      <c r="AQ1319" s="81" t="b">
        <v>0</v>
      </c>
      <c r="AR1319" s="81" t="b">
        <v>0</v>
      </c>
      <c r="AS1319" s="81" t="s">
        <v>6171</v>
      </c>
      <c r="AT1319" s="81">
        <v>4</v>
      </c>
      <c r="AU1319" s="85" t="s">
        <v>25115</v>
      </c>
      <c r="AV1319" s="81" t="b">
        <v>0</v>
      </c>
      <c r="AW1319" s="81" t="s">
        <v>7170</v>
      </c>
      <c r="AX1319" s="85" t="s">
        <v>28328</v>
      </c>
      <c r="AY1319" s="81" t="s">
        <v>66</v>
      </c>
    </row>
    <row r="1320" spans="1:51" x14ac:dyDescent="0.25">
      <c r="A1320" s="66" t="s">
        <v>9082</v>
      </c>
      <c r="B1320" s="67"/>
      <c r="C1320" s="67"/>
      <c r="D1320" s="68"/>
      <c r="E1320" s="110"/>
      <c r="F1320" s="104" t="s">
        <v>26265</v>
      </c>
      <c r="G1320" s="111"/>
      <c r="H1320" s="71"/>
      <c r="I1320" s="72"/>
      <c r="J1320" s="112"/>
      <c r="K1320" s="71" t="s">
        <v>30448</v>
      </c>
      <c r="L1320" s="113"/>
      <c r="M1320" s="76"/>
      <c r="N1320" s="76"/>
      <c r="O1320" s="77"/>
      <c r="P1320" s="78"/>
      <c r="Q1320" s="78"/>
      <c r="R1320" s="88"/>
      <c r="S1320" s="88"/>
      <c r="T1320" s="88"/>
      <c r="U1320" s="88"/>
      <c r="V1320" s="52"/>
      <c r="W1320" s="52"/>
      <c r="X1320" s="52"/>
      <c r="Y1320" s="52"/>
      <c r="Z1320" s="51"/>
      <c r="AA1320" s="73"/>
      <c r="AB1320" s="73"/>
      <c r="AC1320" s="74"/>
      <c r="AD1320" s="81" t="s">
        <v>18211</v>
      </c>
      <c r="AE1320" s="81">
        <v>761</v>
      </c>
      <c r="AF1320" s="81">
        <v>118</v>
      </c>
      <c r="AG1320" s="81">
        <v>2561</v>
      </c>
      <c r="AH1320" s="81">
        <v>285</v>
      </c>
      <c r="AI1320" s="81">
        <v>-14400</v>
      </c>
      <c r="AJ1320" s="81" t="s">
        <v>20170</v>
      </c>
      <c r="AK1320" s="81" t="s">
        <v>21743</v>
      </c>
      <c r="AL1320" s="81"/>
      <c r="AM1320" s="81" t="s">
        <v>5627</v>
      </c>
      <c r="AN1320" s="83">
        <v>41002.823518518519</v>
      </c>
      <c r="AO1320" s="81"/>
      <c r="AP1320" s="81" t="b">
        <v>1</v>
      </c>
      <c r="AQ1320" s="81" t="b">
        <v>0</v>
      </c>
      <c r="AR1320" s="81" t="b">
        <v>0</v>
      </c>
      <c r="AS1320" s="81" t="s">
        <v>6171</v>
      </c>
      <c r="AT1320" s="81">
        <v>1</v>
      </c>
      <c r="AU1320" s="85" t="s">
        <v>6192</v>
      </c>
      <c r="AV1320" s="81" t="b">
        <v>0</v>
      </c>
      <c r="AW1320" s="81" t="s">
        <v>7170</v>
      </c>
      <c r="AX1320" s="85" t="s">
        <v>28329</v>
      </c>
      <c r="AY1320" s="81" t="s">
        <v>66</v>
      </c>
    </row>
    <row r="1321" spans="1:51" x14ac:dyDescent="0.25">
      <c r="A1321" s="66" t="s">
        <v>9083</v>
      </c>
      <c r="B1321" s="67"/>
      <c r="C1321" s="67"/>
      <c r="D1321" s="68"/>
      <c r="E1321" s="110"/>
      <c r="F1321" s="104" t="s">
        <v>26266</v>
      </c>
      <c r="G1321" s="111"/>
      <c r="H1321" s="71"/>
      <c r="I1321" s="72"/>
      <c r="J1321" s="112"/>
      <c r="K1321" s="71" t="s">
        <v>30449</v>
      </c>
      <c r="L1321" s="113"/>
      <c r="M1321" s="76"/>
      <c r="N1321" s="76"/>
      <c r="O1321" s="77"/>
      <c r="P1321" s="78"/>
      <c r="Q1321" s="78"/>
      <c r="R1321" s="88"/>
      <c r="S1321" s="88"/>
      <c r="T1321" s="88"/>
      <c r="U1321" s="88"/>
      <c r="V1321" s="52"/>
      <c r="W1321" s="52"/>
      <c r="X1321" s="52"/>
      <c r="Y1321" s="52"/>
      <c r="Z1321" s="51"/>
      <c r="AA1321" s="73"/>
      <c r="AB1321" s="73"/>
      <c r="AC1321" s="74"/>
      <c r="AD1321" s="81" t="s">
        <v>18212</v>
      </c>
      <c r="AE1321" s="81">
        <v>869</v>
      </c>
      <c r="AF1321" s="81">
        <v>719</v>
      </c>
      <c r="AG1321" s="81">
        <v>9753</v>
      </c>
      <c r="AH1321" s="81">
        <v>819</v>
      </c>
      <c r="AI1321" s="81"/>
      <c r="AJ1321" s="81" t="s">
        <v>20171</v>
      </c>
      <c r="AK1321" s="81"/>
      <c r="AL1321" s="81"/>
      <c r="AM1321" s="81"/>
      <c r="AN1321" s="83">
        <v>40966.155856481484</v>
      </c>
      <c r="AO1321" s="85" t="s">
        <v>23654</v>
      </c>
      <c r="AP1321" s="81" t="b">
        <v>1</v>
      </c>
      <c r="AQ1321" s="81" t="b">
        <v>0</v>
      </c>
      <c r="AR1321" s="81" t="b">
        <v>0</v>
      </c>
      <c r="AS1321" s="81" t="s">
        <v>6171</v>
      </c>
      <c r="AT1321" s="81">
        <v>1</v>
      </c>
      <c r="AU1321" s="85" t="s">
        <v>6192</v>
      </c>
      <c r="AV1321" s="81" t="b">
        <v>0</v>
      </c>
      <c r="AW1321" s="81" t="s">
        <v>7170</v>
      </c>
      <c r="AX1321" s="85" t="s">
        <v>28330</v>
      </c>
      <c r="AY1321" s="81" t="s">
        <v>66</v>
      </c>
    </row>
    <row r="1322" spans="1:51" x14ac:dyDescent="0.25">
      <c r="A1322" s="66" t="s">
        <v>9084</v>
      </c>
      <c r="B1322" s="67"/>
      <c r="C1322" s="67"/>
      <c r="D1322" s="68"/>
      <c r="E1322" s="110"/>
      <c r="F1322" s="104" t="s">
        <v>26267</v>
      </c>
      <c r="G1322" s="111"/>
      <c r="H1322" s="71"/>
      <c r="I1322" s="72"/>
      <c r="J1322" s="112"/>
      <c r="K1322" s="71" t="s">
        <v>30450</v>
      </c>
      <c r="L1322" s="113"/>
      <c r="M1322" s="76"/>
      <c r="N1322" s="76"/>
      <c r="O1322" s="77"/>
      <c r="P1322" s="78"/>
      <c r="Q1322" s="78"/>
      <c r="R1322" s="88"/>
      <c r="S1322" s="88"/>
      <c r="T1322" s="88"/>
      <c r="U1322" s="88"/>
      <c r="V1322" s="52"/>
      <c r="W1322" s="52"/>
      <c r="X1322" s="52"/>
      <c r="Y1322" s="52"/>
      <c r="Z1322" s="51"/>
      <c r="AA1322" s="73"/>
      <c r="AB1322" s="73"/>
      <c r="AC1322" s="74"/>
      <c r="AD1322" s="81" t="s">
        <v>18213</v>
      </c>
      <c r="AE1322" s="81">
        <v>376</v>
      </c>
      <c r="AF1322" s="81">
        <v>587</v>
      </c>
      <c r="AG1322" s="81">
        <v>11166</v>
      </c>
      <c r="AH1322" s="81">
        <v>8936</v>
      </c>
      <c r="AI1322" s="81"/>
      <c r="AJ1322" s="81"/>
      <c r="AK1322" s="81"/>
      <c r="AL1322" s="81"/>
      <c r="AM1322" s="81"/>
      <c r="AN1322" s="83">
        <v>41606.968865740739</v>
      </c>
      <c r="AO1322" s="85" t="s">
        <v>23655</v>
      </c>
      <c r="AP1322" s="81" t="b">
        <v>1</v>
      </c>
      <c r="AQ1322" s="81" t="b">
        <v>0</v>
      </c>
      <c r="AR1322" s="81" t="b">
        <v>1</v>
      </c>
      <c r="AS1322" s="81" t="s">
        <v>6171</v>
      </c>
      <c r="AT1322" s="81">
        <v>0</v>
      </c>
      <c r="AU1322" s="85" t="s">
        <v>6192</v>
      </c>
      <c r="AV1322" s="81" t="b">
        <v>0</v>
      </c>
      <c r="AW1322" s="81" t="s">
        <v>7170</v>
      </c>
      <c r="AX1322" s="85" t="s">
        <v>28331</v>
      </c>
      <c r="AY1322" s="81" t="s">
        <v>66</v>
      </c>
    </row>
    <row r="1323" spans="1:51" x14ac:dyDescent="0.25">
      <c r="A1323" s="66" t="s">
        <v>9085</v>
      </c>
      <c r="B1323" s="67"/>
      <c r="C1323" s="67"/>
      <c r="D1323" s="68"/>
      <c r="E1323" s="110"/>
      <c r="F1323" s="104" t="s">
        <v>26268</v>
      </c>
      <c r="G1323" s="111"/>
      <c r="H1323" s="71"/>
      <c r="I1323" s="72"/>
      <c r="J1323" s="112"/>
      <c r="K1323" s="71" t="s">
        <v>30451</v>
      </c>
      <c r="L1323" s="113"/>
      <c r="M1323" s="76"/>
      <c r="N1323" s="76"/>
      <c r="O1323" s="77"/>
      <c r="P1323" s="78"/>
      <c r="Q1323" s="78"/>
      <c r="R1323" s="88"/>
      <c r="S1323" s="88"/>
      <c r="T1323" s="88"/>
      <c r="U1323" s="88"/>
      <c r="V1323" s="52"/>
      <c r="W1323" s="52"/>
      <c r="X1323" s="52"/>
      <c r="Y1323" s="52"/>
      <c r="Z1323" s="51"/>
      <c r="AA1323" s="73"/>
      <c r="AB1323" s="73"/>
      <c r="AC1323" s="74"/>
      <c r="AD1323" s="81" t="s">
        <v>18214</v>
      </c>
      <c r="AE1323" s="81">
        <v>226</v>
      </c>
      <c r="AF1323" s="81">
        <v>781</v>
      </c>
      <c r="AG1323" s="81">
        <v>70751</v>
      </c>
      <c r="AH1323" s="81">
        <v>81988</v>
      </c>
      <c r="AI1323" s="81">
        <v>-14400</v>
      </c>
      <c r="AJ1323" s="81" t="s">
        <v>20172</v>
      </c>
      <c r="AK1323" s="81" t="s">
        <v>21442</v>
      </c>
      <c r="AL1323" s="85" t="s">
        <v>22684</v>
      </c>
      <c r="AM1323" s="81" t="s">
        <v>5627</v>
      </c>
      <c r="AN1323" s="83">
        <v>40384.116944444446</v>
      </c>
      <c r="AO1323" s="85" t="s">
        <v>23656</v>
      </c>
      <c r="AP1323" s="81" t="b">
        <v>0</v>
      </c>
      <c r="AQ1323" s="81" t="b">
        <v>0</v>
      </c>
      <c r="AR1323" s="81" t="b">
        <v>1</v>
      </c>
      <c r="AS1323" s="81" t="s">
        <v>6171</v>
      </c>
      <c r="AT1323" s="81">
        <v>7</v>
      </c>
      <c r="AU1323" s="85" t="s">
        <v>25116</v>
      </c>
      <c r="AV1323" s="81" t="b">
        <v>0</v>
      </c>
      <c r="AW1323" s="81" t="s">
        <v>7170</v>
      </c>
      <c r="AX1323" s="85" t="s">
        <v>28332</v>
      </c>
      <c r="AY1323" s="81" t="s">
        <v>66</v>
      </c>
    </row>
    <row r="1324" spans="1:51" x14ac:dyDescent="0.25">
      <c r="A1324" s="66" t="s">
        <v>9086</v>
      </c>
      <c r="B1324" s="67"/>
      <c r="C1324" s="67"/>
      <c r="D1324" s="68"/>
      <c r="E1324" s="110"/>
      <c r="F1324" s="104" t="s">
        <v>26269</v>
      </c>
      <c r="G1324" s="111"/>
      <c r="H1324" s="71"/>
      <c r="I1324" s="72"/>
      <c r="J1324" s="112"/>
      <c r="K1324" s="71" t="s">
        <v>30452</v>
      </c>
      <c r="L1324" s="113"/>
      <c r="M1324" s="76"/>
      <c r="N1324" s="76"/>
      <c r="O1324" s="77"/>
      <c r="P1324" s="78"/>
      <c r="Q1324" s="78"/>
      <c r="R1324" s="88"/>
      <c r="S1324" s="88"/>
      <c r="T1324" s="88"/>
      <c r="U1324" s="88"/>
      <c r="V1324" s="52"/>
      <c r="W1324" s="52"/>
      <c r="X1324" s="52"/>
      <c r="Y1324" s="52"/>
      <c r="Z1324" s="51"/>
      <c r="AA1324" s="73"/>
      <c r="AB1324" s="73"/>
      <c r="AC1324" s="74"/>
      <c r="AD1324" s="81" t="s">
        <v>18215</v>
      </c>
      <c r="AE1324" s="81">
        <v>171</v>
      </c>
      <c r="AF1324" s="81">
        <v>841</v>
      </c>
      <c r="AG1324" s="81">
        <v>32643</v>
      </c>
      <c r="AH1324" s="81">
        <v>1042</v>
      </c>
      <c r="AI1324" s="81"/>
      <c r="AJ1324" s="81" t="s">
        <v>20173</v>
      </c>
      <c r="AK1324" s="81" t="s">
        <v>21744</v>
      </c>
      <c r="AL1324" s="81"/>
      <c r="AM1324" s="81"/>
      <c r="AN1324" s="83">
        <v>41350.972581018519</v>
      </c>
      <c r="AO1324" s="85" t="s">
        <v>23657</v>
      </c>
      <c r="AP1324" s="81" t="b">
        <v>1</v>
      </c>
      <c r="AQ1324" s="81" t="b">
        <v>0</v>
      </c>
      <c r="AR1324" s="81" t="b">
        <v>1</v>
      </c>
      <c r="AS1324" s="81" t="s">
        <v>6171</v>
      </c>
      <c r="AT1324" s="81">
        <v>15</v>
      </c>
      <c r="AU1324" s="85" t="s">
        <v>6192</v>
      </c>
      <c r="AV1324" s="81" t="b">
        <v>0</v>
      </c>
      <c r="AW1324" s="81" t="s">
        <v>7170</v>
      </c>
      <c r="AX1324" s="85" t="s">
        <v>28333</v>
      </c>
      <c r="AY1324" s="81" t="s">
        <v>66</v>
      </c>
    </row>
    <row r="1325" spans="1:51" x14ac:dyDescent="0.25">
      <c r="A1325" s="66" t="s">
        <v>9087</v>
      </c>
      <c r="B1325" s="67"/>
      <c r="C1325" s="67"/>
      <c r="D1325" s="68"/>
      <c r="E1325" s="110"/>
      <c r="F1325" s="104" t="s">
        <v>26270</v>
      </c>
      <c r="G1325" s="111"/>
      <c r="H1325" s="71"/>
      <c r="I1325" s="72"/>
      <c r="J1325" s="112"/>
      <c r="K1325" s="71" t="s">
        <v>30453</v>
      </c>
      <c r="L1325" s="113"/>
      <c r="M1325" s="76"/>
      <c r="N1325" s="76"/>
      <c r="O1325" s="77"/>
      <c r="P1325" s="78"/>
      <c r="Q1325" s="78"/>
      <c r="R1325" s="88"/>
      <c r="S1325" s="88"/>
      <c r="T1325" s="88"/>
      <c r="U1325" s="88"/>
      <c r="V1325" s="52"/>
      <c r="W1325" s="52"/>
      <c r="X1325" s="52"/>
      <c r="Y1325" s="52"/>
      <c r="Z1325" s="51"/>
      <c r="AA1325" s="73"/>
      <c r="AB1325" s="73"/>
      <c r="AC1325" s="74"/>
      <c r="AD1325" s="81" t="s">
        <v>18216</v>
      </c>
      <c r="AE1325" s="81">
        <v>337</v>
      </c>
      <c r="AF1325" s="81">
        <v>146</v>
      </c>
      <c r="AG1325" s="81">
        <v>690</v>
      </c>
      <c r="AH1325" s="81">
        <v>767</v>
      </c>
      <c r="AI1325" s="81">
        <v>-28800</v>
      </c>
      <c r="AJ1325" s="81" t="s">
        <v>20174</v>
      </c>
      <c r="AK1325" s="81" t="s">
        <v>21745</v>
      </c>
      <c r="AL1325" s="81"/>
      <c r="AM1325" s="81" t="s">
        <v>5617</v>
      </c>
      <c r="AN1325" s="83">
        <v>40129.732025462959</v>
      </c>
      <c r="AO1325" s="85" t="s">
        <v>23658</v>
      </c>
      <c r="AP1325" s="81" t="b">
        <v>0</v>
      </c>
      <c r="AQ1325" s="81" t="b">
        <v>0</v>
      </c>
      <c r="AR1325" s="81" t="b">
        <v>1</v>
      </c>
      <c r="AS1325" s="81" t="s">
        <v>6171</v>
      </c>
      <c r="AT1325" s="81">
        <v>5</v>
      </c>
      <c r="AU1325" s="85" t="s">
        <v>25117</v>
      </c>
      <c r="AV1325" s="81" t="b">
        <v>0</v>
      </c>
      <c r="AW1325" s="81" t="s">
        <v>7170</v>
      </c>
      <c r="AX1325" s="85" t="s">
        <v>28334</v>
      </c>
      <c r="AY1325" s="81" t="s">
        <v>66</v>
      </c>
    </row>
    <row r="1326" spans="1:51" x14ac:dyDescent="0.25">
      <c r="A1326" s="66" t="s">
        <v>9088</v>
      </c>
      <c r="B1326" s="67"/>
      <c r="C1326" s="67"/>
      <c r="D1326" s="68"/>
      <c r="E1326" s="110"/>
      <c r="F1326" s="104" t="s">
        <v>26271</v>
      </c>
      <c r="G1326" s="111"/>
      <c r="H1326" s="71"/>
      <c r="I1326" s="72"/>
      <c r="J1326" s="112"/>
      <c r="K1326" s="71" t="s">
        <v>30454</v>
      </c>
      <c r="L1326" s="113"/>
      <c r="M1326" s="76"/>
      <c r="N1326" s="76"/>
      <c r="O1326" s="77"/>
      <c r="P1326" s="78"/>
      <c r="Q1326" s="78"/>
      <c r="R1326" s="88"/>
      <c r="S1326" s="88"/>
      <c r="T1326" s="88"/>
      <c r="U1326" s="88"/>
      <c r="V1326" s="52"/>
      <c r="W1326" s="52"/>
      <c r="X1326" s="52"/>
      <c r="Y1326" s="52"/>
      <c r="Z1326" s="51"/>
      <c r="AA1326" s="73"/>
      <c r="AB1326" s="73"/>
      <c r="AC1326" s="74"/>
      <c r="AD1326" s="81" t="s">
        <v>18217</v>
      </c>
      <c r="AE1326" s="81">
        <v>167</v>
      </c>
      <c r="AF1326" s="81">
        <v>27</v>
      </c>
      <c r="AG1326" s="81">
        <v>60</v>
      </c>
      <c r="AH1326" s="81">
        <v>152</v>
      </c>
      <c r="AI1326" s="81"/>
      <c r="AJ1326" s="81"/>
      <c r="AK1326" s="81" t="s">
        <v>21746</v>
      </c>
      <c r="AL1326" s="81"/>
      <c r="AM1326" s="81"/>
      <c r="AN1326" s="83">
        <v>42364.905729166669</v>
      </c>
      <c r="AO1326" s="81"/>
      <c r="AP1326" s="81" t="b">
        <v>1</v>
      </c>
      <c r="AQ1326" s="81" t="b">
        <v>0</v>
      </c>
      <c r="AR1326" s="81" t="b">
        <v>0</v>
      </c>
      <c r="AS1326" s="81" t="s">
        <v>6171</v>
      </c>
      <c r="AT1326" s="81">
        <v>1</v>
      </c>
      <c r="AU1326" s="81"/>
      <c r="AV1326" s="81" t="b">
        <v>0</v>
      </c>
      <c r="AW1326" s="81" t="s">
        <v>7170</v>
      </c>
      <c r="AX1326" s="85" t="s">
        <v>28335</v>
      </c>
      <c r="AY1326" s="81" t="s">
        <v>66</v>
      </c>
    </row>
    <row r="1327" spans="1:51" x14ac:dyDescent="0.25">
      <c r="A1327" s="66" t="s">
        <v>9089</v>
      </c>
      <c r="B1327" s="67"/>
      <c r="C1327" s="67"/>
      <c r="D1327" s="68"/>
      <c r="E1327" s="110"/>
      <c r="F1327" s="104" t="s">
        <v>26272</v>
      </c>
      <c r="G1327" s="111"/>
      <c r="H1327" s="71"/>
      <c r="I1327" s="72"/>
      <c r="J1327" s="112"/>
      <c r="K1327" s="71" t="s">
        <v>30455</v>
      </c>
      <c r="L1327" s="113"/>
      <c r="M1327" s="76"/>
      <c r="N1327" s="76"/>
      <c r="O1327" s="77"/>
      <c r="P1327" s="78"/>
      <c r="Q1327" s="78"/>
      <c r="R1327" s="88"/>
      <c r="S1327" s="88"/>
      <c r="T1327" s="88"/>
      <c r="U1327" s="88"/>
      <c r="V1327" s="52"/>
      <c r="W1327" s="52"/>
      <c r="X1327" s="52"/>
      <c r="Y1327" s="52"/>
      <c r="Z1327" s="51"/>
      <c r="AA1327" s="73"/>
      <c r="AB1327" s="73"/>
      <c r="AC1327" s="74"/>
      <c r="AD1327" s="81" t="s">
        <v>18218</v>
      </c>
      <c r="AE1327" s="81">
        <v>381</v>
      </c>
      <c r="AF1327" s="81">
        <v>951</v>
      </c>
      <c r="AG1327" s="81">
        <v>100730</v>
      </c>
      <c r="AH1327" s="81">
        <v>0</v>
      </c>
      <c r="AI1327" s="81">
        <v>-21600</v>
      </c>
      <c r="AJ1327" s="81" t="s">
        <v>20175</v>
      </c>
      <c r="AK1327" s="81" t="s">
        <v>21747</v>
      </c>
      <c r="AL1327" s="81"/>
      <c r="AM1327" s="81" t="s">
        <v>5621</v>
      </c>
      <c r="AN1327" s="83">
        <v>40231.859074074076</v>
      </c>
      <c r="AO1327" s="85" t="s">
        <v>23659</v>
      </c>
      <c r="AP1327" s="81" t="b">
        <v>0</v>
      </c>
      <c r="AQ1327" s="81" t="b">
        <v>0</v>
      </c>
      <c r="AR1327" s="81" t="b">
        <v>1</v>
      </c>
      <c r="AS1327" s="81" t="s">
        <v>6171</v>
      </c>
      <c r="AT1327" s="81">
        <v>3</v>
      </c>
      <c r="AU1327" s="85" t="s">
        <v>25118</v>
      </c>
      <c r="AV1327" s="81" t="b">
        <v>0</v>
      </c>
      <c r="AW1327" s="81" t="s">
        <v>7170</v>
      </c>
      <c r="AX1327" s="85" t="s">
        <v>28336</v>
      </c>
      <c r="AY1327" s="81" t="s">
        <v>66</v>
      </c>
    </row>
    <row r="1328" spans="1:51" x14ac:dyDescent="0.25">
      <c r="A1328" s="66" t="s">
        <v>9090</v>
      </c>
      <c r="B1328" s="67"/>
      <c r="C1328" s="67"/>
      <c r="D1328" s="68"/>
      <c r="E1328" s="110"/>
      <c r="F1328" s="104" t="s">
        <v>26273</v>
      </c>
      <c r="G1328" s="111"/>
      <c r="H1328" s="71"/>
      <c r="I1328" s="72"/>
      <c r="J1328" s="112"/>
      <c r="K1328" s="71" t="s">
        <v>30456</v>
      </c>
      <c r="L1328" s="113"/>
      <c r="M1328" s="76"/>
      <c r="N1328" s="76"/>
      <c r="O1328" s="77"/>
      <c r="P1328" s="78"/>
      <c r="Q1328" s="78"/>
      <c r="R1328" s="88"/>
      <c r="S1328" s="88"/>
      <c r="T1328" s="88"/>
      <c r="U1328" s="88"/>
      <c r="V1328" s="52"/>
      <c r="W1328" s="52"/>
      <c r="X1328" s="52"/>
      <c r="Y1328" s="52"/>
      <c r="Z1328" s="51"/>
      <c r="AA1328" s="73"/>
      <c r="AB1328" s="73"/>
      <c r="AC1328" s="74"/>
      <c r="AD1328" s="81" t="s">
        <v>18219</v>
      </c>
      <c r="AE1328" s="81">
        <v>360</v>
      </c>
      <c r="AF1328" s="81">
        <v>772</v>
      </c>
      <c r="AG1328" s="81">
        <v>77090</v>
      </c>
      <c r="AH1328" s="81">
        <v>223</v>
      </c>
      <c r="AI1328" s="81">
        <v>-14400</v>
      </c>
      <c r="AJ1328" s="81" t="s">
        <v>20176</v>
      </c>
      <c r="AK1328" s="81" t="s">
        <v>21748</v>
      </c>
      <c r="AL1328" s="81"/>
      <c r="AM1328" s="81" t="s">
        <v>5627</v>
      </c>
      <c r="AN1328" s="83">
        <v>40610.907800925925</v>
      </c>
      <c r="AO1328" s="85" t="s">
        <v>23660</v>
      </c>
      <c r="AP1328" s="81" t="b">
        <v>0</v>
      </c>
      <c r="AQ1328" s="81" t="b">
        <v>0</v>
      </c>
      <c r="AR1328" s="81" t="b">
        <v>0</v>
      </c>
      <c r="AS1328" s="81" t="s">
        <v>6171</v>
      </c>
      <c r="AT1328" s="81">
        <v>18</v>
      </c>
      <c r="AU1328" s="85" t="s">
        <v>25119</v>
      </c>
      <c r="AV1328" s="81" t="b">
        <v>0</v>
      </c>
      <c r="AW1328" s="81" t="s">
        <v>7170</v>
      </c>
      <c r="AX1328" s="85" t="s">
        <v>28337</v>
      </c>
      <c r="AY1328" s="81" t="s">
        <v>66</v>
      </c>
    </row>
    <row r="1329" spans="1:51" x14ac:dyDescent="0.25">
      <c r="A1329" s="66" t="s">
        <v>9091</v>
      </c>
      <c r="B1329" s="67"/>
      <c r="C1329" s="67"/>
      <c r="D1329" s="68"/>
      <c r="E1329" s="110"/>
      <c r="F1329" s="104" t="s">
        <v>26274</v>
      </c>
      <c r="G1329" s="111"/>
      <c r="H1329" s="71"/>
      <c r="I1329" s="72"/>
      <c r="J1329" s="112"/>
      <c r="K1329" s="71" t="s">
        <v>30457</v>
      </c>
      <c r="L1329" s="113"/>
      <c r="M1329" s="76"/>
      <c r="N1329" s="76"/>
      <c r="O1329" s="77"/>
      <c r="P1329" s="78"/>
      <c r="Q1329" s="78"/>
      <c r="R1329" s="88"/>
      <c r="S1329" s="88"/>
      <c r="T1329" s="88"/>
      <c r="U1329" s="88"/>
      <c r="V1329" s="52"/>
      <c r="W1329" s="52"/>
      <c r="X1329" s="52"/>
      <c r="Y1329" s="52"/>
      <c r="Z1329" s="51"/>
      <c r="AA1329" s="73"/>
      <c r="AB1329" s="73"/>
      <c r="AC1329" s="74"/>
      <c r="AD1329" s="81" t="s">
        <v>18220</v>
      </c>
      <c r="AE1329" s="81">
        <v>1922</v>
      </c>
      <c r="AF1329" s="81">
        <v>223</v>
      </c>
      <c r="AG1329" s="81">
        <v>961</v>
      </c>
      <c r="AH1329" s="81">
        <v>459</v>
      </c>
      <c r="AI1329" s="81">
        <v>-28800</v>
      </c>
      <c r="AJ1329" s="81" t="s">
        <v>20177</v>
      </c>
      <c r="AK1329" s="81"/>
      <c r="AL1329" s="81"/>
      <c r="AM1329" s="81" t="s">
        <v>5617</v>
      </c>
      <c r="AN1329" s="83">
        <v>41300.632291666669</v>
      </c>
      <c r="AO1329" s="85" t="s">
        <v>23661</v>
      </c>
      <c r="AP1329" s="81" t="b">
        <v>0</v>
      </c>
      <c r="AQ1329" s="81" t="b">
        <v>0</v>
      </c>
      <c r="AR1329" s="81" t="b">
        <v>1</v>
      </c>
      <c r="AS1329" s="81" t="s">
        <v>6171</v>
      </c>
      <c r="AT1329" s="81">
        <v>3</v>
      </c>
      <c r="AU1329" s="85" t="s">
        <v>25120</v>
      </c>
      <c r="AV1329" s="81" t="b">
        <v>0</v>
      </c>
      <c r="AW1329" s="81" t="s">
        <v>7170</v>
      </c>
      <c r="AX1329" s="85" t="s">
        <v>28338</v>
      </c>
      <c r="AY1329" s="81" t="s">
        <v>66</v>
      </c>
    </row>
    <row r="1330" spans="1:51" x14ac:dyDescent="0.25">
      <c r="A1330" s="66" t="s">
        <v>9092</v>
      </c>
      <c r="B1330" s="67"/>
      <c r="C1330" s="67"/>
      <c r="D1330" s="68"/>
      <c r="E1330" s="110"/>
      <c r="F1330" s="104" t="s">
        <v>26275</v>
      </c>
      <c r="G1330" s="111"/>
      <c r="H1330" s="71"/>
      <c r="I1330" s="72"/>
      <c r="J1330" s="112"/>
      <c r="K1330" s="71" t="s">
        <v>30458</v>
      </c>
      <c r="L1330" s="113"/>
      <c r="M1330" s="76"/>
      <c r="N1330" s="76"/>
      <c r="O1330" s="77"/>
      <c r="P1330" s="78"/>
      <c r="Q1330" s="78"/>
      <c r="R1330" s="88"/>
      <c r="S1330" s="88"/>
      <c r="T1330" s="88"/>
      <c r="U1330" s="88"/>
      <c r="V1330" s="52"/>
      <c r="W1330" s="52"/>
      <c r="X1330" s="52"/>
      <c r="Y1330" s="52"/>
      <c r="Z1330" s="51"/>
      <c r="AA1330" s="73"/>
      <c r="AB1330" s="73"/>
      <c r="AC1330" s="74"/>
      <c r="AD1330" s="81" t="s">
        <v>18221</v>
      </c>
      <c r="AE1330" s="81">
        <v>443</v>
      </c>
      <c r="AF1330" s="81">
        <v>1057</v>
      </c>
      <c r="AG1330" s="81">
        <v>43343</v>
      </c>
      <c r="AH1330" s="81">
        <v>490</v>
      </c>
      <c r="AI1330" s="81">
        <v>-18000</v>
      </c>
      <c r="AJ1330" s="81" t="s">
        <v>20178</v>
      </c>
      <c r="AK1330" s="81" t="s">
        <v>5142</v>
      </c>
      <c r="AL1330" s="81"/>
      <c r="AM1330" s="81" t="s">
        <v>5616</v>
      </c>
      <c r="AN1330" s="83">
        <v>40676.023530092592</v>
      </c>
      <c r="AO1330" s="85" t="s">
        <v>23662</v>
      </c>
      <c r="AP1330" s="81" t="b">
        <v>0</v>
      </c>
      <c r="AQ1330" s="81" t="b">
        <v>0</v>
      </c>
      <c r="AR1330" s="81" t="b">
        <v>1</v>
      </c>
      <c r="AS1330" s="81" t="s">
        <v>6171</v>
      </c>
      <c r="AT1330" s="81">
        <v>5</v>
      </c>
      <c r="AU1330" s="85" t="s">
        <v>25121</v>
      </c>
      <c r="AV1330" s="81" t="b">
        <v>0</v>
      </c>
      <c r="AW1330" s="81" t="s">
        <v>7170</v>
      </c>
      <c r="AX1330" s="85" t="s">
        <v>28339</v>
      </c>
      <c r="AY1330" s="81" t="s">
        <v>66</v>
      </c>
    </row>
    <row r="1331" spans="1:51" x14ac:dyDescent="0.25">
      <c r="A1331" s="66" t="s">
        <v>9093</v>
      </c>
      <c r="B1331" s="67"/>
      <c r="C1331" s="67"/>
      <c r="D1331" s="68"/>
      <c r="E1331" s="110"/>
      <c r="F1331" s="104" t="s">
        <v>26276</v>
      </c>
      <c r="G1331" s="111"/>
      <c r="H1331" s="71"/>
      <c r="I1331" s="72"/>
      <c r="J1331" s="112"/>
      <c r="K1331" s="71" t="s">
        <v>30459</v>
      </c>
      <c r="L1331" s="113"/>
      <c r="M1331" s="76"/>
      <c r="N1331" s="76"/>
      <c r="O1331" s="77"/>
      <c r="P1331" s="78"/>
      <c r="Q1331" s="78"/>
      <c r="R1331" s="88"/>
      <c r="S1331" s="88"/>
      <c r="T1331" s="88"/>
      <c r="U1331" s="88"/>
      <c r="V1331" s="52"/>
      <c r="W1331" s="52"/>
      <c r="X1331" s="52"/>
      <c r="Y1331" s="52"/>
      <c r="Z1331" s="51"/>
      <c r="AA1331" s="73"/>
      <c r="AB1331" s="73"/>
      <c r="AC1331" s="74"/>
      <c r="AD1331" s="81" t="s">
        <v>18222</v>
      </c>
      <c r="AE1331" s="81">
        <v>198</v>
      </c>
      <c r="AF1331" s="81">
        <v>452</v>
      </c>
      <c r="AG1331" s="81">
        <v>40353</v>
      </c>
      <c r="AH1331" s="81">
        <v>12377</v>
      </c>
      <c r="AI1331" s="81">
        <v>-25200</v>
      </c>
      <c r="AJ1331" s="81" t="s">
        <v>20179</v>
      </c>
      <c r="AK1331" s="81" t="s">
        <v>5163</v>
      </c>
      <c r="AL1331" s="81"/>
      <c r="AM1331" s="81" t="s">
        <v>5630</v>
      </c>
      <c r="AN1331" s="83">
        <v>41079.360208333332</v>
      </c>
      <c r="AO1331" s="85" t="s">
        <v>23663</v>
      </c>
      <c r="AP1331" s="81" t="b">
        <v>0</v>
      </c>
      <c r="AQ1331" s="81" t="b">
        <v>0</v>
      </c>
      <c r="AR1331" s="81" t="b">
        <v>1</v>
      </c>
      <c r="AS1331" s="81" t="s">
        <v>6171</v>
      </c>
      <c r="AT1331" s="81">
        <v>2</v>
      </c>
      <c r="AU1331" s="85" t="s">
        <v>25122</v>
      </c>
      <c r="AV1331" s="81" t="b">
        <v>0</v>
      </c>
      <c r="AW1331" s="81" t="s">
        <v>7170</v>
      </c>
      <c r="AX1331" s="85" t="s">
        <v>28340</v>
      </c>
      <c r="AY1331" s="81" t="s">
        <v>66</v>
      </c>
    </row>
    <row r="1332" spans="1:51" x14ac:dyDescent="0.25">
      <c r="A1332" s="66" t="s">
        <v>9094</v>
      </c>
      <c r="B1332" s="67"/>
      <c r="C1332" s="67"/>
      <c r="D1332" s="68"/>
      <c r="E1332" s="110"/>
      <c r="F1332" s="104" t="s">
        <v>26277</v>
      </c>
      <c r="G1332" s="111"/>
      <c r="H1332" s="71"/>
      <c r="I1332" s="72"/>
      <c r="J1332" s="112"/>
      <c r="K1332" s="71" t="s">
        <v>30460</v>
      </c>
      <c r="L1332" s="113"/>
      <c r="M1332" s="76"/>
      <c r="N1332" s="76"/>
      <c r="O1332" s="77"/>
      <c r="P1332" s="78"/>
      <c r="Q1332" s="78"/>
      <c r="R1332" s="88"/>
      <c r="S1332" s="88"/>
      <c r="T1332" s="88"/>
      <c r="U1332" s="88"/>
      <c r="V1332" s="52"/>
      <c r="W1332" s="52"/>
      <c r="X1332" s="52"/>
      <c r="Y1332" s="52"/>
      <c r="Z1332" s="51"/>
      <c r="AA1332" s="73"/>
      <c r="AB1332" s="73"/>
      <c r="AC1332" s="74"/>
      <c r="AD1332" s="81" t="s">
        <v>18223</v>
      </c>
      <c r="AE1332" s="81">
        <v>2472</v>
      </c>
      <c r="AF1332" s="81">
        <v>2668</v>
      </c>
      <c r="AG1332" s="81">
        <v>245629</v>
      </c>
      <c r="AH1332" s="81">
        <v>31079</v>
      </c>
      <c r="AI1332" s="81">
        <v>-14400</v>
      </c>
      <c r="AJ1332" s="81"/>
      <c r="AK1332" s="81"/>
      <c r="AL1332" s="81"/>
      <c r="AM1332" s="81" t="s">
        <v>5627</v>
      </c>
      <c r="AN1332" s="83">
        <v>41529.777881944443</v>
      </c>
      <c r="AO1332" s="85" t="s">
        <v>23664</v>
      </c>
      <c r="AP1332" s="81" t="b">
        <v>0</v>
      </c>
      <c r="AQ1332" s="81" t="b">
        <v>0</v>
      </c>
      <c r="AR1332" s="81" t="b">
        <v>1</v>
      </c>
      <c r="AS1332" s="81" t="s">
        <v>6171</v>
      </c>
      <c r="AT1332" s="81">
        <v>45</v>
      </c>
      <c r="AU1332" s="85" t="s">
        <v>25123</v>
      </c>
      <c r="AV1332" s="81" t="b">
        <v>0</v>
      </c>
      <c r="AW1332" s="81" t="s">
        <v>7170</v>
      </c>
      <c r="AX1332" s="85" t="s">
        <v>28341</v>
      </c>
      <c r="AY1332" s="81" t="s">
        <v>66</v>
      </c>
    </row>
    <row r="1333" spans="1:51" x14ac:dyDescent="0.25">
      <c r="A1333" s="66" t="s">
        <v>9095</v>
      </c>
      <c r="B1333" s="67"/>
      <c r="C1333" s="67"/>
      <c r="D1333" s="68"/>
      <c r="E1333" s="110"/>
      <c r="F1333" s="104" t="s">
        <v>26278</v>
      </c>
      <c r="G1333" s="111"/>
      <c r="H1333" s="71"/>
      <c r="I1333" s="72"/>
      <c r="J1333" s="112"/>
      <c r="K1333" s="71" t="s">
        <v>30461</v>
      </c>
      <c r="L1333" s="113"/>
      <c r="M1333" s="76"/>
      <c r="N1333" s="76"/>
      <c r="O1333" s="77"/>
      <c r="P1333" s="78"/>
      <c r="Q1333" s="78"/>
      <c r="R1333" s="88"/>
      <c r="S1333" s="88"/>
      <c r="T1333" s="88"/>
      <c r="U1333" s="88"/>
      <c r="V1333" s="52"/>
      <c r="W1333" s="52"/>
      <c r="X1333" s="52"/>
      <c r="Y1333" s="52"/>
      <c r="Z1333" s="51"/>
      <c r="AA1333" s="73"/>
      <c r="AB1333" s="73"/>
      <c r="AC1333" s="74"/>
      <c r="AD1333" s="81" t="s">
        <v>18224</v>
      </c>
      <c r="AE1333" s="81">
        <v>859</v>
      </c>
      <c r="AF1333" s="81">
        <v>1148</v>
      </c>
      <c r="AG1333" s="81">
        <v>19378</v>
      </c>
      <c r="AH1333" s="81">
        <v>19273</v>
      </c>
      <c r="AI1333" s="81">
        <v>-21600</v>
      </c>
      <c r="AJ1333" s="81" t="s">
        <v>20180</v>
      </c>
      <c r="AK1333" s="81" t="s">
        <v>21749</v>
      </c>
      <c r="AL1333" s="85" t="s">
        <v>22685</v>
      </c>
      <c r="AM1333" s="81" t="s">
        <v>5621</v>
      </c>
      <c r="AN1333" s="83">
        <v>41268.204918981479</v>
      </c>
      <c r="AO1333" s="85" t="s">
        <v>23665</v>
      </c>
      <c r="AP1333" s="81" t="b">
        <v>0</v>
      </c>
      <c r="AQ1333" s="81" t="b">
        <v>0</v>
      </c>
      <c r="AR1333" s="81" t="b">
        <v>1</v>
      </c>
      <c r="AS1333" s="81" t="s">
        <v>6171</v>
      </c>
      <c r="AT1333" s="81">
        <v>3</v>
      </c>
      <c r="AU1333" s="85" t="s">
        <v>25124</v>
      </c>
      <c r="AV1333" s="81" t="b">
        <v>0</v>
      </c>
      <c r="AW1333" s="81" t="s">
        <v>7170</v>
      </c>
      <c r="AX1333" s="85" t="s">
        <v>28342</v>
      </c>
      <c r="AY1333" s="81" t="s">
        <v>66</v>
      </c>
    </row>
    <row r="1334" spans="1:51" x14ac:dyDescent="0.25">
      <c r="A1334" s="66" t="s">
        <v>9096</v>
      </c>
      <c r="B1334" s="67"/>
      <c r="C1334" s="67"/>
      <c r="D1334" s="68"/>
      <c r="E1334" s="110"/>
      <c r="F1334" s="104" t="s">
        <v>26279</v>
      </c>
      <c r="G1334" s="111"/>
      <c r="H1334" s="71"/>
      <c r="I1334" s="72"/>
      <c r="J1334" s="112"/>
      <c r="K1334" s="71" t="s">
        <v>30462</v>
      </c>
      <c r="L1334" s="113"/>
      <c r="M1334" s="76"/>
      <c r="N1334" s="76"/>
      <c r="O1334" s="77"/>
      <c r="P1334" s="78"/>
      <c r="Q1334" s="78"/>
      <c r="R1334" s="88"/>
      <c r="S1334" s="88"/>
      <c r="T1334" s="88"/>
      <c r="U1334" s="88"/>
      <c r="V1334" s="52"/>
      <c r="W1334" s="52"/>
      <c r="X1334" s="52"/>
      <c r="Y1334" s="52"/>
      <c r="Z1334" s="51"/>
      <c r="AA1334" s="73"/>
      <c r="AB1334" s="73"/>
      <c r="AC1334" s="74"/>
      <c r="AD1334" s="81" t="s">
        <v>18225</v>
      </c>
      <c r="AE1334" s="81">
        <v>519</v>
      </c>
      <c r="AF1334" s="81">
        <v>717</v>
      </c>
      <c r="AG1334" s="81">
        <v>23746</v>
      </c>
      <c r="AH1334" s="81">
        <v>18296</v>
      </c>
      <c r="AI1334" s="81">
        <v>-28800</v>
      </c>
      <c r="AJ1334" s="81" t="s">
        <v>20181</v>
      </c>
      <c r="AK1334" s="81"/>
      <c r="AL1334" s="81"/>
      <c r="AM1334" s="81" t="s">
        <v>5617</v>
      </c>
      <c r="AN1334" s="83">
        <v>40769.91988425926</v>
      </c>
      <c r="AO1334" s="85" t="s">
        <v>23666</v>
      </c>
      <c r="AP1334" s="81" t="b">
        <v>0</v>
      </c>
      <c r="AQ1334" s="81" t="b">
        <v>0</v>
      </c>
      <c r="AR1334" s="81" t="b">
        <v>0</v>
      </c>
      <c r="AS1334" s="81" t="s">
        <v>6171</v>
      </c>
      <c r="AT1334" s="81">
        <v>2</v>
      </c>
      <c r="AU1334" s="85" t="s">
        <v>6222</v>
      </c>
      <c r="AV1334" s="81" t="b">
        <v>0</v>
      </c>
      <c r="AW1334" s="81" t="s">
        <v>7170</v>
      </c>
      <c r="AX1334" s="85" t="s">
        <v>28343</v>
      </c>
      <c r="AY1334" s="81" t="s">
        <v>66</v>
      </c>
    </row>
    <row r="1335" spans="1:51" x14ac:dyDescent="0.25">
      <c r="A1335" s="66" t="s">
        <v>9097</v>
      </c>
      <c r="B1335" s="67"/>
      <c r="C1335" s="67"/>
      <c r="D1335" s="68"/>
      <c r="E1335" s="110"/>
      <c r="F1335" s="104" t="s">
        <v>26280</v>
      </c>
      <c r="G1335" s="111"/>
      <c r="H1335" s="71"/>
      <c r="I1335" s="72"/>
      <c r="J1335" s="112"/>
      <c r="K1335" s="71" t="s">
        <v>30463</v>
      </c>
      <c r="L1335" s="113"/>
      <c r="M1335" s="76"/>
      <c r="N1335" s="76"/>
      <c r="O1335" s="77"/>
      <c r="P1335" s="78"/>
      <c r="Q1335" s="78"/>
      <c r="R1335" s="88"/>
      <c r="S1335" s="88"/>
      <c r="T1335" s="88"/>
      <c r="U1335" s="88"/>
      <c r="V1335" s="52"/>
      <c r="W1335" s="52"/>
      <c r="X1335" s="52"/>
      <c r="Y1335" s="52"/>
      <c r="Z1335" s="51"/>
      <c r="AA1335" s="73"/>
      <c r="AB1335" s="73"/>
      <c r="AC1335" s="74"/>
      <c r="AD1335" s="81" t="s">
        <v>18226</v>
      </c>
      <c r="AE1335" s="81">
        <v>737</v>
      </c>
      <c r="AF1335" s="81">
        <v>5209</v>
      </c>
      <c r="AG1335" s="81">
        <v>99360</v>
      </c>
      <c r="AH1335" s="81">
        <v>1081</v>
      </c>
      <c r="AI1335" s="81">
        <v>10800</v>
      </c>
      <c r="AJ1335" s="81" t="s">
        <v>20182</v>
      </c>
      <c r="AK1335" s="81" t="s">
        <v>21750</v>
      </c>
      <c r="AL1335" s="85" t="s">
        <v>22686</v>
      </c>
      <c r="AM1335" s="81" t="s">
        <v>5636</v>
      </c>
      <c r="AN1335" s="83">
        <v>39952.328356481485</v>
      </c>
      <c r="AO1335" s="85" t="s">
        <v>23667</v>
      </c>
      <c r="AP1335" s="81" t="b">
        <v>0</v>
      </c>
      <c r="AQ1335" s="81" t="b">
        <v>0</v>
      </c>
      <c r="AR1335" s="81" t="b">
        <v>1</v>
      </c>
      <c r="AS1335" s="81" t="s">
        <v>6171</v>
      </c>
      <c r="AT1335" s="81">
        <v>44</v>
      </c>
      <c r="AU1335" s="85" t="s">
        <v>25125</v>
      </c>
      <c r="AV1335" s="81" t="b">
        <v>0</v>
      </c>
      <c r="AW1335" s="81" t="s">
        <v>7170</v>
      </c>
      <c r="AX1335" s="85" t="s">
        <v>28344</v>
      </c>
      <c r="AY1335" s="81" t="s">
        <v>66</v>
      </c>
    </row>
    <row r="1336" spans="1:51" x14ac:dyDescent="0.25">
      <c r="A1336" s="66" t="s">
        <v>9098</v>
      </c>
      <c r="B1336" s="67"/>
      <c r="C1336" s="67"/>
      <c r="D1336" s="68"/>
      <c r="E1336" s="110"/>
      <c r="F1336" s="104" t="s">
        <v>26281</v>
      </c>
      <c r="G1336" s="111"/>
      <c r="H1336" s="71"/>
      <c r="I1336" s="72"/>
      <c r="J1336" s="112"/>
      <c r="K1336" s="71" t="s">
        <v>30464</v>
      </c>
      <c r="L1336" s="113"/>
      <c r="M1336" s="76"/>
      <c r="N1336" s="76"/>
      <c r="O1336" s="77"/>
      <c r="P1336" s="78"/>
      <c r="Q1336" s="78"/>
      <c r="R1336" s="88"/>
      <c r="S1336" s="88"/>
      <c r="T1336" s="88"/>
      <c r="U1336" s="88"/>
      <c r="V1336" s="52"/>
      <c r="W1336" s="52"/>
      <c r="X1336" s="52"/>
      <c r="Y1336" s="52"/>
      <c r="Z1336" s="51"/>
      <c r="AA1336" s="73"/>
      <c r="AB1336" s="73"/>
      <c r="AC1336" s="74"/>
      <c r="AD1336" s="81" t="s">
        <v>18227</v>
      </c>
      <c r="AE1336" s="81">
        <v>664</v>
      </c>
      <c r="AF1336" s="81">
        <v>510</v>
      </c>
      <c r="AG1336" s="81">
        <v>27923</v>
      </c>
      <c r="AH1336" s="81">
        <v>1419</v>
      </c>
      <c r="AI1336" s="81">
        <v>-18000</v>
      </c>
      <c r="AJ1336" s="81" t="s">
        <v>20183</v>
      </c>
      <c r="AK1336" s="81"/>
      <c r="AL1336" s="85" t="s">
        <v>22687</v>
      </c>
      <c r="AM1336" s="81" t="s">
        <v>5619</v>
      </c>
      <c r="AN1336" s="83">
        <v>40257.596562500003</v>
      </c>
      <c r="AO1336" s="85" t="s">
        <v>23668</v>
      </c>
      <c r="AP1336" s="81" t="b">
        <v>0</v>
      </c>
      <c r="AQ1336" s="81" t="b">
        <v>0</v>
      </c>
      <c r="AR1336" s="81" t="b">
        <v>1</v>
      </c>
      <c r="AS1336" s="81" t="s">
        <v>6171</v>
      </c>
      <c r="AT1336" s="81">
        <v>6</v>
      </c>
      <c r="AU1336" s="85" t="s">
        <v>6347</v>
      </c>
      <c r="AV1336" s="81" t="b">
        <v>0</v>
      </c>
      <c r="AW1336" s="81" t="s">
        <v>7170</v>
      </c>
      <c r="AX1336" s="85" t="s">
        <v>28345</v>
      </c>
      <c r="AY1336" s="81" t="s">
        <v>66</v>
      </c>
    </row>
    <row r="1337" spans="1:51" x14ac:dyDescent="0.25">
      <c r="A1337" s="66" t="s">
        <v>9099</v>
      </c>
      <c r="B1337" s="67"/>
      <c r="C1337" s="67"/>
      <c r="D1337" s="68"/>
      <c r="E1337" s="110"/>
      <c r="F1337" s="104" t="s">
        <v>26282</v>
      </c>
      <c r="G1337" s="111"/>
      <c r="H1337" s="71"/>
      <c r="I1337" s="72"/>
      <c r="J1337" s="112"/>
      <c r="K1337" s="71" t="s">
        <v>30465</v>
      </c>
      <c r="L1337" s="113"/>
      <c r="M1337" s="76"/>
      <c r="N1337" s="76"/>
      <c r="O1337" s="77"/>
      <c r="P1337" s="78"/>
      <c r="Q1337" s="78"/>
      <c r="R1337" s="88"/>
      <c r="S1337" s="88"/>
      <c r="T1337" s="88"/>
      <c r="U1337" s="88"/>
      <c r="V1337" s="52"/>
      <c r="W1337" s="52"/>
      <c r="X1337" s="52"/>
      <c r="Y1337" s="52"/>
      <c r="Z1337" s="51"/>
      <c r="AA1337" s="73"/>
      <c r="AB1337" s="73"/>
      <c r="AC1337" s="74"/>
      <c r="AD1337" s="81" t="s">
        <v>18228</v>
      </c>
      <c r="AE1337" s="81">
        <v>799</v>
      </c>
      <c r="AF1337" s="81">
        <v>548</v>
      </c>
      <c r="AG1337" s="81">
        <v>13728</v>
      </c>
      <c r="AH1337" s="81">
        <v>1646</v>
      </c>
      <c r="AI1337" s="81">
        <v>-21600</v>
      </c>
      <c r="AJ1337" s="81" t="s">
        <v>20184</v>
      </c>
      <c r="AK1337" s="81" t="s">
        <v>21751</v>
      </c>
      <c r="AL1337" s="85" t="s">
        <v>22688</v>
      </c>
      <c r="AM1337" s="81" t="s">
        <v>5621</v>
      </c>
      <c r="AN1337" s="83">
        <v>40941.124814814815</v>
      </c>
      <c r="AO1337" s="85" t="s">
        <v>23669</v>
      </c>
      <c r="AP1337" s="81" t="b">
        <v>1</v>
      </c>
      <c r="AQ1337" s="81" t="b">
        <v>0</v>
      </c>
      <c r="AR1337" s="81" t="b">
        <v>0</v>
      </c>
      <c r="AS1337" s="81" t="s">
        <v>6171</v>
      </c>
      <c r="AT1337" s="81">
        <v>21</v>
      </c>
      <c r="AU1337" s="85" t="s">
        <v>6192</v>
      </c>
      <c r="AV1337" s="81" t="b">
        <v>0</v>
      </c>
      <c r="AW1337" s="81" t="s">
        <v>7170</v>
      </c>
      <c r="AX1337" s="85" t="s">
        <v>28346</v>
      </c>
      <c r="AY1337" s="81" t="s">
        <v>66</v>
      </c>
    </row>
    <row r="1338" spans="1:51" x14ac:dyDescent="0.25">
      <c r="A1338" s="66" t="s">
        <v>9100</v>
      </c>
      <c r="B1338" s="67"/>
      <c r="C1338" s="67"/>
      <c r="D1338" s="68"/>
      <c r="E1338" s="110"/>
      <c r="F1338" s="104" t="s">
        <v>26283</v>
      </c>
      <c r="G1338" s="111"/>
      <c r="H1338" s="71"/>
      <c r="I1338" s="72"/>
      <c r="J1338" s="112"/>
      <c r="K1338" s="71" t="s">
        <v>30466</v>
      </c>
      <c r="L1338" s="113"/>
      <c r="M1338" s="76"/>
      <c r="N1338" s="76"/>
      <c r="O1338" s="77"/>
      <c r="P1338" s="78"/>
      <c r="Q1338" s="78"/>
      <c r="R1338" s="88"/>
      <c r="S1338" s="88"/>
      <c r="T1338" s="88"/>
      <c r="U1338" s="88"/>
      <c r="V1338" s="52"/>
      <c r="W1338" s="52"/>
      <c r="X1338" s="52"/>
      <c r="Y1338" s="52"/>
      <c r="Z1338" s="51"/>
      <c r="AA1338" s="73"/>
      <c r="AB1338" s="73"/>
      <c r="AC1338" s="74"/>
      <c r="AD1338" s="81" t="s">
        <v>18229</v>
      </c>
      <c r="AE1338" s="81">
        <v>1578</v>
      </c>
      <c r="AF1338" s="81">
        <v>1171</v>
      </c>
      <c r="AG1338" s="81">
        <v>23689</v>
      </c>
      <c r="AH1338" s="81">
        <v>2149</v>
      </c>
      <c r="AI1338" s="81">
        <v>-28800</v>
      </c>
      <c r="AJ1338" s="81" t="s">
        <v>20185</v>
      </c>
      <c r="AK1338" s="81" t="s">
        <v>21752</v>
      </c>
      <c r="AL1338" s="85" t="s">
        <v>22689</v>
      </c>
      <c r="AM1338" s="81" t="s">
        <v>5617</v>
      </c>
      <c r="AN1338" s="83">
        <v>39911.909201388888</v>
      </c>
      <c r="AO1338" s="85" t="s">
        <v>23670</v>
      </c>
      <c r="AP1338" s="81" t="b">
        <v>0</v>
      </c>
      <c r="AQ1338" s="81" t="b">
        <v>0</v>
      </c>
      <c r="AR1338" s="81" t="b">
        <v>1</v>
      </c>
      <c r="AS1338" s="81" t="s">
        <v>6171</v>
      </c>
      <c r="AT1338" s="81">
        <v>46</v>
      </c>
      <c r="AU1338" s="85" t="s">
        <v>25126</v>
      </c>
      <c r="AV1338" s="81" t="b">
        <v>0</v>
      </c>
      <c r="AW1338" s="81" t="s">
        <v>7170</v>
      </c>
      <c r="AX1338" s="85" t="s">
        <v>28347</v>
      </c>
      <c r="AY1338" s="81" t="s">
        <v>66</v>
      </c>
    </row>
    <row r="1339" spans="1:51" x14ac:dyDescent="0.25">
      <c r="A1339" s="66" t="s">
        <v>9101</v>
      </c>
      <c r="B1339" s="67"/>
      <c r="C1339" s="67"/>
      <c r="D1339" s="68"/>
      <c r="E1339" s="110"/>
      <c r="F1339" s="104" t="s">
        <v>26284</v>
      </c>
      <c r="G1339" s="111"/>
      <c r="H1339" s="71"/>
      <c r="I1339" s="72"/>
      <c r="J1339" s="112"/>
      <c r="K1339" s="71" t="s">
        <v>30467</v>
      </c>
      <c r="L1339" s="113"/>
      <c r="M1339" s="76"/>
      <c r="N1339" s="76"/>
      <c r="O1339" s="77"/>
      <c r="P1339" s="78"/>
      <c r="Q1339" s="78"/>
      <c r="R1339" s="88"/>
      <c r="S1339" s="88"/>
      <c r="T1339" s="88"/>
      <c r="U1339" s="88"/>
      <c r="V1339" s="52"/>
      <c r="W1339" s="52"/>
      <c r="X1339" s="52"/>
      <c r="Y1339" s="52"/>
      <c r="Z1339" s="51"/>
      <c r="AA1339" s="73"/>
      <c r="AB1339" s="73"/>
      <c r="AC1339" s="74"/>
      <c r="AD1339" s="81" t="s">
        <v>18230</v>
      </c>
      <c r="AE1339" s="81">
        <v>974</v>
      </c>
      <c r="AF1339" s="81">
        <v>1621</v>
      </c>
      <c r="AG1339" s="81">
        <v>31288</v>
      </c>
      <c r="AH1339" s="81">
        <v>106980</v>
      </c>
      <c r="AI1339" s="81">
        <v>-28800</v>
      </c>
      <c r="AJ1339" s="81" t="s">
        <v>20186</v>
      </c>
      <c r="AK1339" s="81" t="s">
        <v>21753</v>
      </c>
      <c r="AL1339" s="81"/>
      <c r="AM1339" s="81" t="s">
        <v>5617</v>
      </c>
      <c r="AN1339" s="83">
        <v>41838.118622685186</v>
      </c>
      <c r="AO1339" s="85" t="s">
        <v>23671</v>
      </c>
      <c r="AP1339" s="81" t="b">
        <v>1</v>
      </c>
      <c r="AQ1339" s="81" t="b">
        <v>0</v>
      </c>
      <c r="AR1339" s="81" t="b">
        <v>1</v>
      </c>
      <c r="AS1339" s="81" t="s">
        <v>6171</v>
      </c>
      <c r="AT1339" s="81">
        <v>9</v>
      </c>
      <c r="AU1339" s="85" t="s">
        <v>6192</v>
      </c>
      <c r="AV1339" s="81" t="b">
        <v>0</v>
      </c>
      <c r="AW1339" s="81" t="s">
        <v>7170</v>
      </c>
      <c r="AX1339" s="85" t="s">
        <v>28348</v>
      </c>
      <c r="AY1339" s="81" t="s">
        <v>66</v>
      </c>
    </row>
    <row r="1340" spans="1:51" x14ac:dyDescent="0.25">
      <c r="A1340" s="66" t="s">
        <v>9102</v>
      </c>
      <c r="B1340" s="67"/>
      <c r="C1340" s="67"/>
      <c r="D1340" s="68"/>
      <c r="E1340" s="110"/>
      <c r="F1340" s="104" t="s">
        <v>26285</v>
      </c>
      <c r="G1340" s="111"/>
      <c r="H1340" s="71"/>
      <c r="I1340" s="72"/>
      <c r="J1340" s="112"/>
      <c r="K1340" s="71" t="s">
        <v>30468</v>
      </c>
      <c r="L1340" s="113"/>
      <c r="M1340" s="76"/>
      <c r="N1340" s="76"/>
      <c r="O1340" s="77"/>
      <c r="P1340" s="78"/>
      <c r="Q1340" s="78"/>
      <c r="R1340" s="88"/>
      <c r="S1340" s="88"/>
      <c r="T1340" s="88"/>
      <c r="U1340" s="88"/>
      <c r="V1340" s="52"/>
      <c r="W1340" s="52"/>
      <c r="X1340" s="52"/>
      <c r="Y1340" s="52"/>
      <c r="Z1340" s="51"/>
      <c r="AA1340" s="73"/>
      <c r="AB1340" s="73"/>
      <c r="AC1340" s="74"/>
      <c r="AD1340" s="81" t="s">
        <v>18231</v>
      </c>
      <c r="AE1340" s="81">
        <v>125</v>
      </c>
      <c r="AF1340" s="81">
        <v>259</v>
      </c>
      <c r="AG1340" s="81">
        <v>17511</v>
      </c>
      <c r="AH1340" s="81">
        <v>3247</v>
      </c>
      <c r="AI1340" s="81"/>
      <c r="AJ1340" s="81" t="s">
        <v>20187</v>
      </c>
      <c r="AK1340" s="81"/>
      <c r="AL1340" s="81"/>
      <c r="AM1340" s="81"/>
      <c r="AN1340" s="83">
        <v>40938.189502314817</v>
      </c>
      <c r="AO1340" s="85" t="s">
        <v>23672</v>
      </c>
      <c r="AP1340" s="81" t="b">
        <v>0</v>
      </c>
      <c r="AQ1340" s="81" t="b">
        <v>0</v>
      </c>
      <c r="AR1340" s="81" t="b">
        <v>1</v>
      </c>
      <c r="AS1340" s="81" t="s">
        <v>6171</v>
      </c>
      <c r="AT1340" s="81">
        <v>0</v>
      </c>
      <c r="AU1340" s="85" t="s">
        <v>25127</v>
      </c>
      <c r="AV1340" s="81" t="b">
        <v>0</v>
      </c>
      <c r="AW1340" s="81" t="s">
        <v>7170</v>
      </c>
      <c r="AX1340" s="85" t="s">
        <v>28349</v>
      </c>
      <c r="AY1340" s="81" t="s">
        <v>66</v>
      </c>
    </row>
    <row r="1341" spans="1:51" x14ac:dyDescent="0.25">
      <c r="A1341" s="66" t="s">
        <v>9103</v>
      </c>
      <c r="B1341" s="67"/>
      <c r="C1341" s="67"/>
      <c r="D1341" s="68"/>
      <c r="E1341" s="110"/>
      <c r="F1341" s="104" t="s">
        <v>26286</v>
      </c>
      <c r="G1341" s="111"/>
      <c r="H1341" s="71"/>
      <c r="I1341" s="72"/>
      <c r="J1341" s="112"/>
      <c r="K1341" s="71" t="s">
        <v>30469</v>
      </c>
      <c r="L1341" s="113"/>
      <c r="M1341" s="76"/>
      <c r="N1341" s="76"/>
      <c r="O1341" s="77"/>
      <c r="P1341" s="78"/>
      <c r="Q1341" s="78"/>
      <c r="R1341" s="88"/>
      <c r="S1341" s="88"/>
      <c r="T1341" s="88"/>
      <c r="U1341" s="88"/>
      <c r="V1341" s="52"/>
      <c r="W1341" s="52"/>
      <c r="X1341" s="52"/>
      <c r="Y1341" s="52"/>
      <c r="Z1341" s="51"/>
      <c r="AA1341" s="73"/>
      <c r="AB1341" s="73"/>
      <c r="AC1341" s="74"/>
      <c r="AD1341" s="81" t="s">
        <v>18232</v>
      </c>
      <c r="AE1341" s="81">
        <v>738</v>
      </c>
      <c r="AF1341" s="81">
        <v>713</v>
      </c>
      <c r="AG1341" s="81">
        <v>51759</v>
      </c>
      <c r="AH1341" s="81">
        <v>89079</v>
      </c>
      <c r="AI1341" s="81">
        <v>-25200</v>
      </c>
      <c r="AJ1341" s="81" t="s">
        <v>20188</v>
      </c>
      <c r="AK1341" s="81" t="s">
        <v>21754</v>
      </c>
      <c r="AL1341" s="81"/>
      <c r="AM1341" s="81" t="s">
        <v>5630</v>
      </c>
      <c r="AN1341" s="83">
        <v>41575.879270833335</v>
      </c>
      <c r="AO1341" s="85" t="s">
        <v>23673</v>
      </c>
      <c r="AP1341" s="81" t="b">
        <v>1</v>
      </c>
      <c r="AQ1341" s="81" t="b">
        <v>0</v>
      </c>
      <c r="AR1341" s="81" t="b">
        <v>1</v>
      </c>
      <c r="AS1341" s="81" t="s">
        <v>6171</v>
      </c>
      <c r="AT1341" s="81">
        <v>22</v>
      </c>
      <c r="AU1341" s="85" t="s">
        <v>6192</v>
      </c>
      <c r="AV1341" s="81" t="b">
        <v>0</v>
      </c>
      <c r="AW1341" s="81" t="s">
        <v>7170</v>
      </c>
      <c r="AX1341" s="85" t="s">
        <v>28350</v>
      </c>
      <c r="AY1341" s="81" t="s">
        <v>66</v>
      </c>
    </row>
    <row r="1342" spans="1:51" x14ac:dyDescent="0.25">
      <c r="A1342" s="66" t="s">
        <v>9104</v>
      </c>
      <c r="B1342" s="67"/>
      <c r="C1342" s="67"/>
      <c r="D1342" s="68"/>
      <c r="E1342" s="110"/>
      <c r="F1342" s="104" t="s">
        <v>26287</v>
      </c>
      <c r="G1342" s="111"/>
      <c r="H1342" s="71"/>
      <c r="I1342" s="72"/>
      <c r="J1342" s="112"/>
      <c r="K1342" s="71" t="s">
        <v>30470</v>
      </c>
      <c r="L1342" s="113"/>
      <c r="M1342" s="76"/>
      <c r="N1342" s="76"/>
      <c r="O1342" s="77"/>
      <c r="P1342" s="78"/>
      <c r="Q1342" s="78"/>
      <c r="R1342" s="88"/>
      <c r="S1342" s="88"/>
      <c r="T1342" s="88"/>
      <c r="U1342" s="88"/>
      <c r="V1342" s="52"/>
      <c r="W1342" s="52"/>
      <c r="X1342" s="52"/>
      <c r="Y1342" s="52"/>
      <c r="Z1342" s="51"/>
      <c r="AA1342" s="73"/>
      <c r="AB1342" s="73"/>
      <c r="AC1342" s="74"/>
      <c r="AD1342" s="81" t="s">
        <v>18233</v>
      </c>
      <c r="AE1342" s="81">
        <v>2308</v>
      </c>
      <c r="AF1342" s="81">
        <v>605</v>
      </c>
      <c r="AG1342" s="81">
        <v>54080</v>
      </c>
      <c r="AH1342" s="81">
        <v>735</v>
      </c>
      <c r="AI1342" s="81">
        <v>-10800</v>
      </c>
      <c r="AJ1342" s="81" t="s">
        <v>20189</v>
      </c>
      <c r="AK1342" s="81" t="s">
        <v>21755</v>
      </c>
      <c r="AL1342" s="85" t="s">
        <v>22690</v>
      </c>
      <c r="AM1342" s="81" t="s">
        <v>5232</v>
      </c>
      <c r="AN1342" s="83">
        <v>40848.742118055554</v>
      </c>
      <c r="AO1342" s="85" t="s">
        <v>23674</v>
      </c>
      <c r="AP1342" s="81" t="b">
        <v>0</v>
      </c>
      <c r="AQ1342" s="81" t="b">
        <v>0</v>
      </c>
      <c r="AR1342" s="81" t="b">
        <v>0</v>
      </c>
      <c r="AS1342" s="81" t="s">
        <v>6176</v>
      </c>
      <c r="AT1342" s="81">
        <v>20</v>
      </c>
      <c r="AU1342" s="85" t="s">
        <v>25128</v>
      </c>
      <c r="AV1342" s="81" t="b">
        <v>0</v>
      </c>
      <c r="AW1342" s="81" t="s">
        <v>7170</v>
      </c>
      <c r="AX1342" s="85" t="s">
        <v>28351</v>
      </c>
      <c r="AY1342" s="81" t="s">
        <v>66</v>
      </c>
    </row>
    <row r="1343" spans="1:51" x14ac:dyDescent="0.25">
      <c r="A1343" s="66" t="s">
        <v>9105</v>
      </c>
      <c r="B1343" s="67"/>
      <c r="C1343" s="67"/>
      <c r="D1343" s="68"/>
      <c r="E1343" s="110"/>
      <c r="F1343" s="104" t="s">
        <v>26288</v>
      </c>
      <c r="G1343" s="111"/>
      <c r="H1343" s="71"/>
      <c r="I1343" s="72"/>
      <c r="J1343" s="112"/>
      <c r="K1343" s="71" t="s">
        <v>30471</v>
      </c>
      <c r="L1343" s="113"/>
      <c r="M1343" s="76"/>
      <c r="N1343" s="76"/>
      <c r="O1343" s="77"/>
      <c r="P1343" s="78"/>
      <c r="Q1343" s="78"/>
      <c r="R1343" s="88"/>
      <c r="S1343" s="88"/>
      <c r="T1343" s="88"/>
      <c r="U1343" s="88"/>
      <c r="V1343" s="52"/>
      <c r="W1343" s="52"/>
      <c r="X1343" s="52"/>
      <c r="Y1343" s="52"/>
      <c r="Z1343" s="51"/>
      <c r="AA1343" s="73"/>
      <c r="AB1343" s="73"/>
      <c r="AC1343" s="74"/>
      <c r="AD1343" s="81" t="s">
        <v>18234</v>
      </c>
      <c r="AE1343" s="81">
        <v>453</v>
      </c>
      <c r="AF1343" s="81">
        <v>1422</v>
      </c>
      <c r="AG1343" s="81">
        <v>159209</v>
      </c>
      <c r="AH1343" s="81">
        <v>144</v>
      </c>
      <c r="AI1343" s="81">
        <v>-18000</v>
      </c>
      <c r="AJ1343" s="81" t="s">
        <v>20190</v>
      </c>
      <c r="AK1343" s="81" t="s">
        <v>21756</v>
      </c>
      <c r="AL1343" s="81"/>
      <c r="AM1343" s="81" t="s">
        <v>5619</v>
      </c>
      <c r="AN1343" s="83">
        <v>39899.823067129626</v>
      </c>
      <c r="AO1343" s="85" t="s">
        <v>23675</v>
      </c>
      <c r="AP1343" s="81" t="b">
        <v>0</v>
      </c>
      <c r="AQ1343" s="81" t="b">
        <v>0</v>
      </c>
      <c r="AR1343" s="81" t="b">
        <v>0</v>
      </c>
      <c r="AS1343" s="81" t="s">
        <v>6171</v>
      </c>
      <c r="AT1343" s="81">
        <v>16</v>
      </c>
      <c r="AU1343" s="85" t="s">
        <v>25129</v>
      </c>
      <c r="AV1343" s="81" t="b">
        <v>0</v>
      </c>
      <c r="AW1343" s="81" t="s">
        <v>7170</v>
      </c>
      <c r="AX1343" s="85" t="s">
        <v>28352</v>
      </c>
      <c r="AY1343" s="81" t="s">
        <v>66</v>
      </c>
    </row>
    <row r="1344" spans="1:51" x14ac:dyDescent="0.25">
      <c r="A1344" s="66" t="s">
        <v>9106</v>
      </c>
      <c r="B1344" s="67"/>
      <c r="C1344" s="67"/>
      <c r="D1344" s="68"/>
      <c r="E1344" s="110"/>
      <c r="F1344" s="104" t="s">
        <v>26289</v>
      </c>
      <c r="G1344" s="111"/>
      <c r="H1344" s="71"/>
      <c r="I1344" s="72"/>
      <c r="J1344" s="112"/>
      <c r="K1344" s="71" t="s">
        <v>30472</v>
      </c>
      <c r="L1344" s="113"/>
      <c r="M1344" s="76"/>
      <c r="N1344" s="76"/>
      <c r="O1344" s="77"/>
      <c r="P1344" s="78"/>
      <c r="Q1344" s="78"/>
      <c r="R1344" s="88"/>
      <c r="S1344" s="88"/>
      <c r="T1344" s="88"/>
      <c r="U1344" s="88"/>
      <c r="V1344" s="52"/>
      <c r="W1344" s="52"/>
      <c r="X1344" s="52"/>
      <c r="Y1344" s="52"/>
      <c r="Z1344" s="51"/>
      <c r="AA1344" s="73"/>
      <c r="AB1344" s="73"/>
      <c r="AC1344" s="74"/>
      <c r="AD1344" s="81" t="s">
        <v>18235</v>
      </c>
      <c r="AE1344" s="81">
        <v>900</v>
      </c>
      <c r="AF1344" s="81">
        <v>1254</v>
      </c>
      <c r="AG1344" s="81">
        <v>79471</v>
      </c>
      <c r="AH1344" s="81">
        <v>55919</v>
      </c>
      <c r="AI1344" s="81"/>
      <c r="AJ1344" s="81" t="s">
        <v>20191</v>
      </c>
      <c r="AK1344" s="81" t="s">
        <v>21757</v>
      </c>
      <c r="AL1344" s="81"/>
      <c r="AM1344" s="81"/>
      <c r="AN1344" s="83">
        <v>41668.908101851855</v>
      </c>
      <c r="AO1344" s="85" t="s">
        <v>23676</v>
      </c>
      <c r="AP1344" s="81" t="b">
        <v>1</v>
      </c>
      <c r="AQ1344" s="81" t="b">
        <v>0</v>
      </c>
      <c r="AR1344" s="81" t="b">
        <v>1</v>
      </c>
      <c r="AS1344" s="81" t="s">
        <v>6171</v>
      </c>
      <c r="AT1344" s="81">
        <v>0</v>
      </c>
      <c r="AU1344" s="85" t="s">
        <v>6192</v>
      </c>
      <c r="AV1344" s="81" t="b">
        <v>0</v>
      </c>
      <c r="AW1344" s="81" t="s">
        <v>7170</v>
      </c>
      <c r="AX1344" s="85" t="s">
        <v>28353</v>
      </c>
      <c r="AY1344" s="81" t="s">
        <v>66</v>
      </c>
    </row>
    <row r="1345" spans="1:51" x14ac:dyDescent="0.25">
      <c r="A1345" s="66" t="s">
        <v>9107</v>
      </c>
      <c r="B1345" s="67"/>
      <c r="C1345" s="67"/>
      <c r="D1345" s="68"/>
      <c r="E1345" s="110"/>
      <c r="F1345" s="104" t="s">
        <v>26290</v>
      </c>
      <c r="G1345" s="111"/>
      <c r="H1345" s="71"/>
      <c r="I1345" s="72"/>
      <c r="J1345" s="112"/>
      <c r="K1345" s="71" t="s">
        <v>30473</v>
      </c>
      <c r="L1345" s="113"/>
      <c r="M1345" s="76"/>
      <c r="N1345" s="76"/>
      <c r="O1345" s="77"/>
      <c r="P1345" s="78"/>
      <c r="Q1345" s="78"/>
      <c r="R1345" s="88"/>
      <c r="S1345" s="88"/>
      <c r="T1345" s="88"/>
      <c r="U1345" s="88"/>
      <c r="V1345" s="52"/>
      <c r="W1345" s="52"/>
      <c r="X1345" s="52"/>
      <c r="Y1345" s="52"/>
      <c r="Z1345" s="51"/>
      <c r="AA1345" s="73"/>
      <c r="AB1345" s="73"/>
      <c r="AC1345" s="74"/>
      <c r="AD1345" s="81" t="s">
        <v>18236</v>
      </c>
      <c r="AE1345" s="81">
        <v>1239</v>
      </c>
      <c r="AF1345" s="81">
        <v>1216</v>
      </c>
      <c r="AG1345" s="81">
        <v>21858</v>
      </c>
      <c r="AH1345" s="81">
        <v>2015</v>
      </c>
      <c r="AI1345" s="81">
        <v>-28800</v>
      </c>
      <c r="AJ1345" s="81" t="s">
        <v>20192</v>
      </c>
      <c r="AK1345" s="81" t="s">
        <v>21650</v>
      </c>
      <c r="AL1345" s="81"/>
      <c r="AM1345" s="81" t="s">
        <v>23109</v>
      </c>
      <c r="AN1345" s="83">
        <v>40416.972060185188</v>
      </c>
      <c r="AO1345" s="85" t="s">
        <v>23677</v>
      </c>
      <c r="AP1345" s="81" t="b">
        <v>0</v>
      </c>
      <c r="AQ1345" s="81" t="b">
        <v>0</v>
      </c>
      <c r="AR1345" s="81" t="b">
        <v>1</v>
      </c>
      <c r="AS1345" s="81" t="s">
        <v>6171</v>
      </c>
      <c r="AT1345" s="81">
        <v>10</v>
      </c>
      <c r="AU1345" s="85" t="s">
        <v>25130</v>
      </c>
      <c r="AV1345" s="81" t="b">
        <v>0</v>
      </c>
      <c r="AW1345" s="81" t="s">
        <v>7170</v>
      </c>
      <c r="AX1345" s="85" t="s">
        <v>28354</v>
      </c>
      <c r="AY1345" s="81" t="s">
        <v>66</v>
      </c>
    </row>
    <row r="1346" spans="1:51" x14ac:dyDescent="0.25">
      <c r="A1346" s="66" t="s">
        <v>9108</v>
      </c>
      <c r="B1346" s="67"/>
      <c r="C1346" s="67"/>
      <c r="D1346" s="68"/>
      <c r="E1346" s="110"/>
      <c r="F1346" s="104" t="s">
        <v>26291</v>
      </c>
      <c r="G1346" s="111"/>
      <c r="H1346" s="71"/>
      <c r="I1346" s="72"/>
      <c r="J1346" s="112"/>
      <c r="K1346" s="71" t="s">
        <v>30474</v>
      </c>
      <c r="L1346" s="113"/>
      <c r="M1346" s="76"/>
      <c r="N1346" s="76"/>
      <c r="O1346" s="77"/>
      <c r="P1346" s="78"/>
      <c r="Q1346" s="78"/>
      <c r="R1346" s="88"/>
      <c r="S1346" s="88"/>
      <c r="T1346" s="88"/>
      <c r="U1346" s="88"/>
      <c r="V1346" s="52"/>
      <c r="W1346" s="52"/>
      <c r="X1346" s="52"/>
      <c r="Y1346" s="52"/>
      <c r="Z1346" s="51"/>
      <c r="AA1346" s="73"/>
      <c r="AB1346" s="73"/>
      <c r="AC1346" s="74"/>
      <c r="AD1346" s="81" t="s">
        <v>18237</v>
      </c>
      <c r="AE1346" s="81">
        <v>286</v>
      </c>
      <c r="AF1346" s="81">
        <v>283</v>
      </c>
      <c r="AG1346" s="81">
        <v>5033</v>
      </c>
      <c r="AH1346" s="81">
        <v>4360</v>
      </c>
      <c r="AI1346" s="81">
        <v>-25200</v>
      </c>
      <c r="AJ1346" s="81" t="s">
        <v>20193</v>
      </c>
      <c r="AK1346" s="81"/>
      <c r="AL1346" s="81"/>
      <c r="AM1346" s="81" t="s">
        <v>5630</v>
      </c>
      <c r="AN1346" s="83">
        <v>41175.350821759261</v>
      </c>
      <c r="AO1346" s="81"/>
      <c r="AP1346" s="81" t="b">
        <v>0</v>
      </c>
      <c r="AQ1346" s="81" t="b">
        <v>0</v>
      </c>
      <c r="AR1346" s="81" t="b">
        <v>1</v>
      </c>
      <c r="AS1346" s="81" t="s">
        <v>6171</v>
      </c>
      <c r="AT1346" s="81">
        <v>0</v>
      </c>
      <c r="AU1346" s="85" t="s">
        <v>6192</v>
      </c>
      <c r="AV1346" s="81" t="b">
        <v>0</v>
      </c>
      <c r="AW1346" s="81" t="s">
        <v>7170</v>
      </c>
      <c r="AX1346" s="85" t="s">
        <v>28355</v>
      </c>
      <c r="AY1346" s="81" t="s">
        <v>66</v>
      </c>
    </row>
    <row r="1347" spans="1:51" x14ac:dyDescent="0.25">
      <c r="A1347" s="66" t="s">
        <v>9109</v>
      </c>
      <c r="B1347" s="67"/>
      <c r="C1347" s="67"/>
      <c r="D1347" s="68"/>
      <c r="E1347" s="110"/>
      <c r="F1347" s="104" t="s">
        <v>26292</v>
      </c>
      <c r="G1347" s="111"/>
      <c r="H1347" s="71"/>
      <c r="I1347" s="72"/>
      <c r="J1347" s="112"/>
      <c r="K1347" s="71" t="s">
        <v>30475</v>
      </c>
      <c r="L1347" s="113"/>
      <c r="M1347" s="76"/>
      <c r="N1347" s="76"/>
      <c r="O1347" s="77"/>
      <c r="P1347" s="78"/>
      <c r="Q1347" s="78"/>
      <c r="R1347" s="88"/>
      <c r="S1347" s="88"/>
      <c r="T1347" s="88"/>
      <c r="U1347" s="88"/>
      <c r="V1347" s="52"/>
      <c r="W1347" s="52"/>
      <c r="X1347" s="52"/>
      <c r="Y1347" s="52"/>
      <c r="Z1347" s="51"/>
      <c r="AA1347" s="73"/>
      <c r="AB1347" s="73"/>
      <c r="AC1347" s="74"/>
      <c r="AD1347" s="81" t="s">
        <v>18238</v>
      </c>
      <c r="AE1347" s="81">
        <v>181</v>
      </c>
      <c r="AF1347" s="81">
        <v>205</v>
      </c>
      <c r="AG1347" s="81">
        <v>8668</v>
      </c>
      <c r="AH1347" s="81">
        <v>3975</v>
      </c>
      <c r="AI1347" s="81"/>
      <c r="AJ1347" s="81" t="s">
        <v>20194</v>
      </c>
      <c r="AK1347" s="81"/>
      <c r="AL1347" s="81"/>
      <c r="AM1347" s="81"/>
      <c r="AN1347" s="83">
        <v>42112.212175925924</v>
      </c>
      <c r="AO1347" s="85" t="s">
        <v>23678</v>
      </c>
      <c r="AP1347" s="81" t="b">
        <v>1</v>
      </c>
      <c r="AQ1347" s="81" t="b">
        <v>0</v>
      </c>
      <c r="AR1347" s="81" t="b">
        <v>1</v>
      </c>
      <c r="AS1347" s="81" t="s">
        <v>6171</v>
      </c>
      <c r="AT1347" s="81">
        <v>0</v>
      </c>
      <c r="AU1347" s="85" t="s">
        <v>6192</v>
      </c>
      <c r="AV1347" s="81" t="b">
        <v>0</v>
      </c>
      <c r="AW1347" s="81" t="s">
        <v>7170</v>
      </c>
      <c r="AX1347" s="85" t="s">
        <v>28356</v>
      </c>
      <c r="AY1347" s="81" t="s">
        <v>66</v>
      </c>
    </row>
    <row r="1348" spans="1:51" x14ac:dyDescent="0.25">
      <c r="A1348" s="66" t="s">
        <v>9110</v>
      </c>
      <c r="B1348" s="67"/>
      <c r="C1348" s="67"/>
      <c r="D1348" s="68"/>
      <c r="E1348" s="110"/>
      <c r="F1348" s="104" t="s">
        <v>26293</v>
      </c>
      <c r="G1348" s="111"/>
      <c r="H1348" s="71"/>
      <c r="I1348" s="72"/>
      <c r="J1348" s="112"/>
      <c r="K1348" s="71" t="s">
        <v>30476</v>
      </c>
      <c r="L1348" s="113"/>
      <c r="M1348" s="76"/>
      <c r="N1348" s="76"/>
      <c r="O1348" s="77"/>
      <c r="P1348" s="78"/>
      <c r="Q1348" s="78"/>
      <c r="R1348" s="88"/>
      <c r="S1348" s="88"/>
      <c r="T1348" s="88"/>
      <c r="U1348" s="88"/>
      <c r="V1348" s="52"/>
      <c r="W1348" s="52"/>
      <c r="X1348" s="52"/>
      <c r="Y1348" s="52"/>
      <c r="Z1348" s="51"/>
      <c r="AA1348" s="73"/>
      <c r="AB1348" s="73"/>
      <c r="AC1348" s="74"/>
      <c r="AD1348" s="81" t="s">
        <v>18239</v>
      </c>
      <c r="AE1348" s="81">
        <v>310</v>
      </c>
      <c r="AF1348" s="81">
        <v>655</v>
      </c>
      <c r="AG1348" s="81">
        <v>69932</v>
      </c>
      <c r="AH1348" s="81">
        <v>2638</v>
      </c>
      <c r="AI1348" s="81">
        <v>-14400</v>
      </c>
      <c r="AJ1348" s="81" t="s">
        <v>20195</v>
      </c>
      <c r="AK1348" s="81"/>
      <c r="AL1348" s="81"/>
      <c r="AM1348" s="81" t="s">
        <v>5627</v>
      </c>
      <c r="AN1348" s="83">
        <v>41085.841956018521</v>
      </c>
      <c r="AO1348" s="85" t="s">
        <v>23679</v>
      </c>
      <c r="AP1348" s="81" t="b">
        <v>0</v>
      </c>
      <c r="AQ1348" s="81" t="b">
        <v>0</v>
      </c>
      <c r="AR1348" s="81" t="b">
        <v>1</v>
      </c>
      <c r="AS1348" s="81" t="s">
        <v>6171</v>
      </c>
      <c r="AT1348" s="81">
        <v>9</v>
      </c>
      <c r="AU1348" s="85" t="s">
        <v>25131</v>
      </c>
      <c r="AV1348" s="81" t="b">
        <v>0</v>
      </c>
      <c r="AW1348" s="81" t="s">
        <v>7170</v>
      </c>
      <c r="AX1348" s="85" t="s">
        <v>28357</v>
      </c>
      <c r="AY1348" s="81" t="s">
        <v>66</v>
      </c>
    </row>
    <row r="1349" spans="1:51" x14ac:dyDescent="0.25">
      <c r="A1349" s="66" t="s">
        <v>9111</v>
      </c>
      <c r="B1349" s="67"/>
      <c r="C1349" s="67"/>
      <c r="D1349" s="68"/>
      <c r="E1349" s="110"/>
      <c r="F1349" s="104" t="s">
        <v>26294</v>
      </c>
      <c r="G1349" s="111"/>
      <c r="H1349" s="71"/>
      <c r="I1349" s="72"/>
      <c r="J1349" s="112"/>
      <c r="K1349" s="71" t="s">
        <v>30477</v>
      </c>
      <c r="L1349" s="113"/>
      <c r="M1349" s="76"/>
      <c r="N1349" s="76"/>
      <c r="O1349" s="77"/>
      <c r="P1349" s="78"/>
      <c r="Q1349" s="78"/>
      <c r="R1349" s="88"/>
      <c r="S1349" s="88"/>
      <c r="T1349" s="88"/>
      <c r="U1349" s="88"/>
      <c r="V1349" s="52"/>
      <c r="W1349" s="52"/>
      <c r="X1349" s="52"/>
      <c r="Y1349" s="52"/>
      <c r="Z1349" s="51"/>
      <c r="AA1349" s="73"/>
      <c r="AB1349" s="73"/>
      <c r="AC1349" s="74"/>
      <c r="AD1349" s="81" t="s">
        <v>18240</v>
      </c>
      <c r="AE1349" s="81">
        <v>451</v>
      </c>
      <c r="AF1349" s="81">
        <v>683</v>
      </c>
      <c r="AG1349" s="81">
        <v>50073</v>
      </c>
      <c r="AH1349" s="81">
        <v>22603</v>
      </c>
      <c r="AI1349" s="81">
        <v>-18000</v>
      </c>
      <c r="AJ1349" s="81" t="s">
        <v>20196</v>
      </c>
      <c r="AK1349" s="81" t="s">
        <v>21480</v>
      </c>
      <c r="AL1349" s="81"/>
      <c r="AM1349" s="81" t="s">
        <v>5619</v>
      </c>
      <c r="AN1349" s="83">
        <v>41075.128240740742</v>
      </c>
      <c r="AO1349" s="85" t="s">
        <v>23680</v>
      </c>
      <c r="AP1349" s="81" t="b">
        <v>0</v>
      </c>
      <c r="AQ1349" s="81" t="b">
        <v>0</v>
      </c>
      <c r="AR1349" s="81" t="b">
        <v>1</v>
      </c>
      <c r="AS1349" s="81" t="s">
        <v>6171</v>
      </c>
      <c r="AT1349" s="81">
        <v>19</v>
      </c>
      <c r="AU1349" s="85" t="s">
        <v>6222</v>
      </c>
      <c r="AV1349" s="81" t="b">
        <v>0</v>
      </c>
      <c r="AW1349" s="81" t="s">
        <v>7170</v>
      </c>
      <c r="AX1349" s="85" t="s">
        <v>28358</v>
      </c>
      <c r="AY1349" s="81" t="s">
        <v>66</v>
      </c>
    </row>
    <row r="1350" spans="1:51" x14ac:dyDescent="0.25">
      <c r="A1350" s="66" t="s">
        <v>9112</v>
      </c>
      <c r="B1350" s="67"/>
      <c r="C1350" s="67"/>
      <c r="D1350" s="68"/>
      <c r="E1350" s="110"/>
      <c r="F1350" s="104" t="s">
        <v>26295</v>
      </c>
      <c r="G1350" s="111"/>
      <c r="H1350" s="71"/>
      <c r="I1350" s="72"/>
      <c r="J1350" s="112"/>
      <c r="K1350" s="71" t="s">
        <v>30478</v>
      </c>
      <c r="L1350" s="113"/>
      <c r="M1350" s="76"/>
      <c r="N1350" s="76"/>
      <c r="O1350" s="77"/>
      <c r="P1350" s="78"/>
      <c r="Q1350" s="78"/>
      <c r="R1350" s="88"/>
      <c r="S1350" s="88"/>
      <c r="T1350" s="88"/>
      <c r="U1350" s="88"/>
      <c r="V1350" s="52"/>
      <c r="W1350" s="52"/>
      <c r="X1350" s="52"/>
      <c r="Y1350" s="52"/>
      <c r="Z1350" s="51"/>
      <c r="AA1350" s="73"/>
      <c r="AB1350" s="73"/>
      <c r="AC1350" s="74"/>
      <c r="AD1350" s="81" t="s">
        <v>18241</v>
      </c>
      <c r="AE1350" s="81">
        <v>327</v>
      </c>
      <c r="AF1350" s="81">
        <v>299</v>
      </c>
      <c r="AG1350" s="81">
        <v>14417</v>
      </c>
      <c r="AH1350" s="81">
        <v>8357</v>
      </c>
      <c r="AI1350" s="81"/>
      <c r="AJ1350" s="81" t="s">
        <v>20197</v>
      </c>
      <c r="AK1350" s="81"/>
      <c r="AL1350" s="81"/>
      <c r="AM1350" s="81"/>
      <c r="AN1350" s="83">
        <v>41039.168495370373</v>
      </c>
      <c r="AO1350" s="85" t="s">
        <v>23681</v>
      </c>
      <c r="AP1350" s="81" t="b">
        <v>1</v>
      </c>
      <c r="AQ1350" s="81" t="b">
        <v>0</v>
      </c>
      <c r="AR1350" s="81" t="b">
        <v>1</v>
      </c>
      <c r="AS1350" s="81" t="s">
        <v>6171</v>
      </c>
      <c r="AT1350" s="81">
        <v>4</v>
      </c>
      <c r="AU1350" s="85" t="s">
        <v>6192</v>
      </c>
      <c r="AV1350" s="81" t="b">
        <v>0</v>
      </c>
      <c r="AW1350" s="81" t="s">
        <v>7170</v>
      </c>
      <c r="AX1350" s="85" t="s">
        <v>28359</v>
      </c>
      <c r="AY1350" s="81" t="s">
        <v>66</v>
      </c>
    </row>
    <row r="1351" spans="1:51" x14ac:dyDescent="0.25">
      <c r="A1351" s="66" t="s">
        <v>9113</v>
      </c>
      <c r="B1351" s="67"/>
      <c r="C1351" s="67"/>
      <c r="D1351" s="68"/>
      <c r="E1351" s="110"/>
      <c r="F1351" s="104" t="s">
        <v>26296</v>
      </c>
      <c r="G1351" s="111"/>
      <c r="H1351" s="71"/>
      <c r="I1351" s="72"/>
      <c r="J1351" s="112"/>
      <c r="K1351" s="71" t="s">
        <v>30479</v>
      </c>
      <c r="L1351" s="113"/>
      <c r="M1351" s="76"/>
      <c r="N1351" s="76"/>
      <c r="O1351" s="77"/>
      <c r="P1351" s="78"/>
      <c r="Q1351" s="78"/>
      <c r="R1351" s="88"/>
      <c r="S1351" s="88"/>
      <c r="T1351" s="88"/>
      <c r="U1351" s="88"/>
      <c r="V1351" s="52"/>
      <c r="W1351" s="52"/>
      <c r="X1351" s="52"/>
      <c r="Y1351" s="52"/>
      <c r="Z1351" s="51"/>
      <c r="AA1351" s="73"/>
      <c r="AB1351" s="73"/>
      <c r="AC1351" s="74"/>
      <c r="AD1351" s="81" t="s">
        <v>18242</v>
      </c>
      <c r="AE1351" s="81">
        <v>127</v>
      </c>
      <c r="AF1351" s="81">
        <v>198</v>
      </c>
      <c r="AG1351" s="81">
        <v>8991</v>
      </c>
      <c r="AH1351" s="81">
        <v>15106</v>
      </c>
      <c r="AI1351" s="81"/>
      <c r="AJ1351" s="81" t="s">
        <v>20198</v>
      </c>
      <c r="AK1351" s="81"/>
      <c r="AL1351" s="81"/>
      <c r="AM1351" s="81"/>
      <c r="AN1351" s="83">
        <v>41879.857673611114</v>
      </c>
      <c r="AO1351" s="85" t="s">
        <v>23682</v>
      </c>
      <c r="AP1351" s="81" t="b">
        <v>1</v>
      </c>
      <c r="AQ1351" s="81" t="b">
        <v>0</v>
      </c>
      <c r="AR1351" s="81" t="b">
        <v>1</v>
      </c>
      <c r="AS1351" s="81" t="s">
        <v>6171</v>
      </c>
      <c r="AT1351" s="81">
        <v>4</v>
      </c>
      <c r="AU1351" s="85" t="s">
        <v>6192</v>
      </c>
      <c r="AV1351" s="81" t="b">
        <v>0</v>
      </c>
      <c r="AW1351" s="81" t="s">
        <v>7170</v>
      </c>
      <c r="AX1351" s="85" t="s">
        <v>28360</v>
      </c>
      <c r="AY1351" s="81" t="s">
        <v>66</v>
      </c>
    </row>
    <row r="1352" spans="1:51" x14ac:dyDescent="0.25">
      <c r="A1352" s="66" t="s">
        <v>9114</v>
      </c>
      <c r="B1352" s="67"/>
      <c r="C1352" s="67"/>
      <c r="D1352" s="68"/>
      <c r="E1352" s="110"/>
      <c r="F1352" s="104" t="s">
        <v>26297</v>
      </c>
      <c r="G1352" s="111"/>
      <c r="H1352" s="71"/>
      <c r="I1352" s="72"/>
      <c r="J1352" s="112"/>
      <c r="K1352" s="71" t="s">
        <v>30480</v>
      </c>
      <c r="L1352" s="113"/>
      <c r="M1352" s="76"/>
      <c r="N1352" s="76"/>
      <c r="O1352" s="77"/>
      <c r="P1352" s="78"/>
      <c r="Q1352" s="78"/>
      <c r="R1352" s="88"/>
      <c r="S1352" s="88"/>
      <c r="T1352" s="88"/>
      <c r="U1352" s="88"/>
      <c r="V1352" s="52"/>
      <c r="W1352" s="52"/>
      <c r="X1352" s="52"/>
      <c r="Y1352" s="52"/>
      <c r="Z1352" s="51"/>
      <c r="AA1352" s="73"/>
      <c r="AB1352" s="73"/>
      <c r="AC1352" s="74"/>
      <c r="AD1352" s="81" t="s">
        <v>18243</v>
      </c>
      <c r="AE1352" s="81">
        <v>362</v>
      </c>
      <c r="AF1352" s="81">
        <v>657</v>
      </c>
      <c r="AG1352" s="81">
        <v>29674</v>
      </c>
      <c r="AH1352" s="81">
        <v>17874</v>
      </c>
      <c r="AI1352" s="81">
        <v>-18000</v>
      </c>
      <c r="AJ1352" s="81" t="s">
        <v>20199</v>
      </c>
      <c r="AK1352" s="81" t="s">
        <v>21758</v>
      </c>
      <c r="AL1352" s="81"/>
      <c r="AM1352" s="81" t="s">
        <v>5619</v>
      </c>
      <c r="AN1352" s="83">
        <v>39898.007013888891</v>
      </c>
      <c r="AO1352" s="85" t="s">
        <v>23683</v>
      </c>
      <c r="AP1352" s="81" t="b">
        <v>0</v>
      </c>
      <c r="AQ1352" s="81" t="b">
        <v>0</v>
      </c>
      <c r="AR1352" s="81" t="b">
        <v>1</v>
      </c>
      <c r="AS1352" s="81" t="s">
        <v>6171</v>
      </c>
      <c r="AT1352" s="81">
        <v>3</v>
      </c>
      <c r="AU1352" s="85" t="s">
        <v>6322</v>
      </c>
      <c r="AV1352" s="81" t="b">
        <v>0</v>
      </c>
      <c r="AW1352" s="81" t="s">
        <v>7170</v>
      </c>
      <c r="AX1352" s="85" t="s">
        <v>28361</v>
      </c>
      <c r="AY1352" s="81" t="s">
        <v>66</v>
      </c>
    </row>
    <row r="1353" spans="1:51" x14ac:dyDescent="0.25">
      <c r="A1353" s="66" t="s">
        <v>9115</v>
      </c>
      <c r="B1353" s="67"/>
      <c r="C1353" s="67"/>
      <c r="D1353" s="68"/>
      <c r="E1353" s="110"/>
      <c r="F1353" s="104" t="s">
        <v>26298</v>
      </c>
      <c r="G1353" s="111"/>
      <c r="H1353" s="71"/>
      <c r="I1353" s="72"/>
      <c r="J1353" s="112"/>
      <c r="K1353" s="71" t="s">
        <v>30481</v>
      </c>
      <c r="L1353" s="113"/>
      <c r="M1353" s="76"/>
      <c r="N1353" s="76"/>
      <c r="O1353" s="77"/>
      <c r="P1353" s="78"/>
      <c r="Q1353" s="78"/>
      <c r="R1353" s="88"/>
      <c r="S1353" s="88"/>
      <c r="T1353" s="88"/>
      <c r="U1353" s="88"/>
      <c r="V1353" s="52"/>
      <c r="W1353" s="52"/>
      <c r="X1353" s="52"/>
      <c r="Y1353" s="52"/>
      <c r="Z1353" s="51"/>
      <c r="AA1353" s="73"/>
      <c r="AB1353" s="73"/>
      <c r="AC1353" s="74"/>
      <c r="AD1353" s="81" t="s">
        <v>18244</v>
      </c>
      <c r="AE1353" s="81">
        <v>140</v>
      </c>
      <c r="AF1353" s="81">
        <v>126</v>
      </c>
      <c r="AG1353" s="81">
        <v>132</v>
      </c>
      <c r="AH1353" s="81">
        <v>140</v>
      </c>
      <c r="AI1353" s="81"/>
      <c r="AJ1353" s="81"/>
      <c r="AK1353" s="81"/>
      <c r="AL1353" s="81"/>
      <c r="AM1353" s="81"/>
      <c r="AN1353" s="83">
        <v>40571.884479166663</v>
      </c>
      <c r="AO1353" s="85" t="s">
        <v>23684</v>
      </c>
      <c r="AP1353" s="81" t="b">
        <v>1</v>
      </c>
      <c r="AQ1353" s="81" t="b">
        <v>0</v>
      </c>
      <c r="AR1353" s="81" t="b">
        <v>0</v>
      </c>
      <c r="AS1353" s="81" t="s">
        <v>6171</v>
      </c>
      <c r="AT1353" s="81">
        <v>0</v>
      </c>
      <c r="AU1353" s="85" t="s">
        <v>6192</v>
      </c>
      <c r="AV1353" s="81" t="b">
        <v>0</v>
      </c>
      <c r="AW1353" s="81" t="s">
        <v>7170</v>
      </c>
      <c r="AX1353" s="85" t="s">
        <v>28362</v>
      </c>
      <c r="AY1353" s="81" t="s">
        <v>66</v>
      </c>
    </row>
    <row r="1354" spans="1:51" x14ac:dyDescent="0.25">
      <c r="A1354" s="66" t="s">
        <v>9116</v>
      </c>
      <c r="B1354" s="67"/>
      <c r="C1354" s="67"/>
      <c r="D1354" s="68"/>
      <c r="E1354" s="110"/>
      <c r="F1354" s="104" t="s">
        <v>26299</v>
      </c>
      <c r="G1354" s="111"/>
      <c r="H1354" s="71"/>
      <c r="I1354" s="72"/>
      <c r="J1354" s="112"/>
      <c r="K1354" s="71" t="s">
        <v>30482</v>
      </c>
      <c r="L1354" s="113"/>
      <c r="M1354" s="76"/>
      <c r="N1354" s="76"/>
      <c r="O1354" s="77"/>
      <c r="P1354" s="78"/>
      <c r="Q1354" s="78"/>
      <c r="R1354" s="88"/>
      <c r="S1354" s="88"/>
      <c r="T1354" s="88"/>
      <c r="U1354" s="88"/>
      <c r="V1354" s="52"/>
      <c r="W1354" s="52"/>
      <c r="X1354" s="52"/>
      <c r="Y1354" s="52"/>
      <c r="Z1354" s="51"/>
      <c r="AA1354" s="73"/>
      <c r="AB1354" s="73"/>
      <c r="AC1354" s="74"/>
      <c r="AD1354" s="81" t="s">
        <v>18245</v>
      </c>
      <c r="AE1354" s="81">
        <v>315</v>
      </c>
      <c r="AF1354" s="81">
        <v>101</v>
      </c>
      <c r="AG1354" s="81">
        <v>3503</v>
      </c>
      <c r="AH1354" s="81">
        <v>1352</v>
      </c>
      <c r="AI1354" s="81">
        <v>-25200</v>
      </c>
      <c r="AJ1354" s="81" t="s">
        <v>20200</v>
      </c>
      <c r="AK1354" s="81"/>
      <c r="AL1354" s="81"/>
      <c r="AM1354" s="81" t="s">
        <v>23105</v>
      </c>
      <c r="AN1354" s="83">
        <v>41855.687638888892</v>
      </c>
      <c r="AO1354" s="85" t="s">
        <v>23685</v>
      </c>
      <c r="AP1354" s="81" t="b">
        <v>0</v>
      </c>
      <c r="AQ1354" s="81" t="b">
        <v>0</v>
      </c>
      <c r="AR1354" s="81" t="b">
        <v>0</v>
      </c>
      <c r="AS1354" s="81" t="s">
        <v>6171</v>
      </c>
      <c r="AT1354" s="81">
        <v>1</v>
      </c>
      <c r="AU1354" s="85" t="s">
        <v>6192</v>
      </c>
      <c r="AV1354" s="81" t="b">
        <v>0</v>
      </c>
      <c r="AW1354" s="81" t="s">
        <v>7170</v>
      </c>
      <c r="AX1354" s="85" t="s">
        <v>28363</v>
      </c>
      <c r="AY1354" s="81" t="s">
        <v>66</v>
      </c>
    </row>
    <row r="1355" spans="1:51" x14ac:dyDescent="0.25">
      <c r="A1355" s="66" t="s">
        <v>9117</v>
      </c>
      <c r="B1355" s="67"/>
      <c r="C1355" s="67"/>
      <c r="D1355" s="68"/>
      <c r="E1355" s="110"/>
      <c r="F1355" s="104" t="s">
        <v>26300</v>
      </c>
      <c r="G1355" s="111"/>
      <c r="H1355" s="71"/>
      <c r="I1355" s="72"/>
      <c r="J1355" s="112"/>
      <c r="K1355" s="71" t="s">
        <v>30483</v>
      </c>
      <c r="L1355" s="113"/>
      <c r="M1355" s="76"/>
      <c r="N1355" s="76"/>
      <c r="O1355" s="77"/>
      <c r="P1355" s="78"/>
      <c r="Q1355" s="78"/>
      <c r="R1355" s="88"/>
      <c r="S1355" s="88"/>
      <c r="T1355" s="88"/>
      <c r="U1355" s="88"/>
      <c r="V1355" s="52"/>
      <c r="W1355" s="52"/>
      <c r="X1355" s="52"/>
      <c r="Y1355" s="52"/>
      <c r="Z1355" s="51"/>
      <c r="AA1355" s="73"/>
      <c r="AB1355" s="73"/>
      <c r="AC1355" s="74"/>
      <c r="AD1355" s="81" t="s">
        <v>18246</v>
      </c>
      <c r="AE1355" s="81">
        <v>373</v>
      </c>
      <c r="AF1355" s="81">
        <v>136</v>
      </c>
      <c r="AG1355" s="81">
        <v>6491</v>
      </c>
      <c r="AH1355" s="81">
        <v>4687</v>
      </c>
      <c r="AI1355" s="81"/>
      <c r="AJ1355" s="81" t="s">
        <v>20201</v>
      </c>
      <c r="AK1355" s="81"/>
      <c r="AL1355" s="81"/>
      <c r="AM1355" s="81"/>
      <c r="AN1355" s="83">
        <v>41268.050497685188</v>
      </c>
      <c r="AO1355" s="85" t="s">
        <v>23686</v>
      </c>
      <c r="AP1355" s="81" t="b">
        <v>0</v>
      </c>
      <c r="AQ1355" s="81" t="b">
        <v>0</v>
      </c>
      <c r="AR1355" s="81" t="b">
        <v>0</v>
      </c>
      <c r="AS1355" s="81" t="s">
        <v>6171</v>
      </c>
      <c r="AT1355" s="81">
        <v>6</v>
      </c>
      <c r="AU1355" s="85" t="s">
        <v>6192</v>
      </c>
      <c r="AV1355" s="81" t="b">
        <v>0</v>
      </c>
      <c r="AW1355" s="81" t="s">
        <v>7170</v>
      </c>
      <c r="AX1355" s="85" t="s">
        <v>28364</v>
      </c>
      <c r="AY1355" s="81" t="s">
        <v>66</v>
      </c>
    </row>
    <row r="1356" spans="1:51" x14ac:dyDescent="0.25">
      <c r="A1356" s="66" t="s">
        <v>9118</v>
      </c>
      <c r="B1356" s="67"/>
      <c r="C1356" s="67"/>
      <c r="D1356" s="68"/>
      <c r="E1356" s="110"/>
      <c r="F1356" s="104" t="s">
        <v>26301</v>
      </c>
      <c r="G1356" s="111"/>
      <c r="H1356" s="71"/>
      <c r="I1356" s="72"/>
      <c r="J1356" s="112"/>
      <c r="K1356" s="71" t="s">
        <v>30484</v>
      </c>
      <c r="L1356" s="113"/>
      <c r="M1356" s="76"/>
      <c r="N1356" s="76"/>
      <c r="O1356" s="77"/>
      <c r="P1356" s="78"/>
      <c r="Q1356" s="78"/>
      <c r="R1356" s="88"/>
      <c r="S1356" s="88"/>
      <c r="T1356" s="88"/>
      <c r="U1356" s="88"/>
      <c r="V1356" s="52"/>
      <c r="W1356" s="52"/>
      <c r="X1356" s="52"/>
      <c r="Y1356" s="52"/>
      <c r="Z1356" s="51"/>
      <c r="AA1356" s="73"/>
      <c r="AB1356" s="73"/>
      <c r="AC1356" s="74"/>
      <c r="AD1356" s="81" t="s">
        <v>18247</v>
      </c>
      <c r="AE1356" s="81">
        <v>494</v>
      </c>
      <c r="AF1356" s="81">
        <v>449</v>
      </c>
      <c r="AG1356" s="81">
        <v>16728</v>
      </c>
      <c r="AH1356" s="81">
        <v>20968</v>
      </c>
      <c r="AI1356" s="81"/>
      <c r="AJ1356" s="81" t="s">
        <v>20202</v>
      </c>
      <c r="AK1356" s="81"/>
      <c r="AL1356" s="81"/>
      <c r="AM1356" s="81"/>
      <c r="AN1356" s="83">
        <v>41239.311261574076</v>
      </c>
      <c r="AO1356" s="85" t="s">
        <v>23687</v>
      </c>
      <c r="AP1356" s="81" t="b">
        <v>1</v>
      </c>
      <c r="AQ1356" s="81" t="b">
        <v>0</v>
      </c>
      <c r="AR1356" s="81" t="b">
        <v>1</v>
      </c>
      <c r="AS1356" s="81" t="s">
        <v>6171</v>
      </c>
      <c r="AT1356" s="81">
        <v>6</v>
      </c>
      <c r="AU1356" s="85" t="s">
        <v>6192</v>
      </c>
      <c r="AV1356" s="81" t="b">
        <v>0</v>
      </c>
      <c r="AW1356" s="81" t="s">
        <v>7170</v>
      </c>
      <c r="AX1356" s="85" t="s">
        <v>28365</v>
      </c>
      <c r="AY1356" s="81" t="s">
        <v>66</v>
      </c>
    </row>
    <row r="1357" spans="1:51" x14ac:dyDescent="0.25">
      <c r="A1357" s="66" t="s">
        <v>9119</v>
      </c>
      <c r="B1357" s="67"/>
      <c r="C1357" s="67"/>
      <c r="D1357" s="68"/>
      <c r="E1357" s="110"/>
      <c r="F1357" s="104" t="s">
        <v>26302</v>
      </c>
      <c r="G1357" s="111"/>
      <c r="H1357" s="71"/>
      <c r="I1357" s="72"/>
      <c r="J1357" s="112"/>
      <c r="K1357" s="71" t="s">
        <v>30485</v>
      </c>
      <c r="L1357" s="113"/>
      <c r="M1357" s="76"/>
      <c r="N1357" s="76"/>
      <c r="O1357" s="77"/>
      <c r="P1357" s="78"/>
      <c r="Q1357" s="78"/>
      <c r="R1357" s="88"/>
      <c r="S1357" s="88"/>
      <c r="T1357" s="88"/>
      <c r="U1357" s="88"/>
      <c r="V1357" s="52"/>
      <c r="W1357" s="52"/>
      <c r="X1357" s="52"/>
      <c r="Y1357" s="52"/>
      <c r="Z1357" s="51"/>
      <c r="AA1357" s="73"/>
      <c r="AB1357" s="73"/>
      <c r="AC1357" s="74"/>
      <c r="AD1357" s="81" t="s">
        <v>18248</v>
      </c>
      <c r="AE1357" s="81">
        <v>93</v>
      </c>
      <c r="AF1357" s="81">
        <v>42</v>
      </c>
      <c r="AG1357" s="81">
        <v>1076</v>
      </c>
      <c r="AH1357" s="81">
        <v>57</v>
      </c>
      <c r="AI1357" s="81">
        <v>-21600</v>
      </c>
      <c r="AJ1357" s="81" t="s">
        <v>20203</v>
      </c>
      <c r="AK1357" s="81"/>
      <c r="AL1357" s="81"/>
      <c r="AM1357" s="81" t="s">
        <v>5621</v>
      </c>
      <c r="AN1357" s="83">
        <v>40861.021365740744</v>
      </c>
      <c r="AO1357" s="85" t="s">
        <v>23688</v>
      </c>
      <c r="AP1357" s="81" t="b">
        <v>1</v>
      </c>
      <c r="AQ1357" s="81" t="b">
        <v>0</v>
      </c>
      <c r="AR1357" s="81" t="b">
        <v>0</v>
      </c>
      <c r="AS1357" s="81" t="s">
        <v>6171</v>
      </c>
      <c r="AT1357" s="81">
        <v>0</v>
      </c>
      <c r="AU1357" s="85" t="s">
        <v>6192</v>
      </c>
      <c r="AV1357" s="81" t="b">
        <v>0</v>
      </c>
      <c r="AW1357" s="81" t="s">
        <v>7170</v>
      </c>
      <c r="AX1357" s="85" t="s">
        <v>28366</v>
      </c>
      <c r="AY1357" s="81" t="s">
        <v>66</v>
      </c>
    </row>
    <row r="1358" spans="1:51" x14ac:dyDescent="0.25">
      <c r="A1358" s="66" t="s">
        <v>9120</v>
      </c>
      <c r="B1358" s="67"/>
      <c r="C1358" s="67"/>
      <c r="D1358" s="68"/>
      <c r="E1358" s="110"/>
      <c r="F1358" s="104" t="s">
        <v>26303</v>
      </c>
      <c r="G1358" s="111"/>
      <c r="H1358" s="71"/>
      <c r="I1358" s="72"/>
      <c r="J1358" s="112"/>
      <c r="K1358" s="71" t="s">
        <v>30486</v>
      </c>
      <c r="L1358" s="113"/>
      <c r="M1358" s="76"/>
      <c r="N1358" s="76"/>
      <c r="O1358" s="77"/>
      <c r="P1358" s="78"/>
      <c r="Q1358" s="78"/>
      <c r="R1358" s="88"/>
      <c r="S1358" s="88"/>
      <c r="T1358" s="88"/>
      <c r="U1358" s="88"/>
      <c r="V1358" s="52"/>
      <c r="W1358" s="52"/>
      <c r="X1358" s="52"/>
      <c r="Y1358" s="52"/>
      <c r="Z1358" s="51"/>
      <c r="AA1358" s="73"/>
      <c r="AB1358" s="73"/>
      <c r="AC1358" s="74"/>
      <c r="AD1358" s="81" t="s">
        <v>18249</v>
      </c>
      <c r="AE1358" s="81">
        <v>260</v>
      </c>
      <c r="AF1358" s="81">
        <v>277</v>
      </c>
      <c r="AG1358" s="81">
        <v>4778</v>
      </c>
      <c r="AH1358" s="81">
        <v>11386</v>
      </c>
      <c r="AI1358" s="81"/>
      <c r="AJ1358" s="81" t="s">
        <v>20204</v>
      </c>
      <c r="AK1358" s="81" t="s">
        <v>21759</v>
      </c>
      <c r="AL1358" s="81"/>
      <c r="AM1358" s="81"/>
      <c r="AN1358" s="83">
        <v>41721.918252314812</v>
      </c>
      <c r="AO1358" s="85" t="s">
        <v>23689</v>
      </c>
      <c r="AP1358" s="81" t="b">
        <v>1</v>
      </c>
      <c r="AQ1358" s="81" t="b">
        <v>0</v>
      </c>
      <c r="AR1358" s="81" t="b">
        <v>1</v>
      </c>
      <c r="AS1358" s="81" t="s">
        <v>6171</v>
      </c>
      <c r="AT1358" s="81">
        <v>2</v>
      </c>
      <c r="AU1358" s="85" t="s">
        <v>6192</v>
      </c>
      <c r="AV1358" s="81" t="b">
        <v>0</v>
      </c>
      <c r="AW1358" s="81" t="s">
        <v>7170</v>
      </c>
      <c r="AX1358" s="85" t="s">
        <v>28367</v>
      </c>
      <c r="AY1358" s="81" t="s">
        <v>66</v>
      </c>
    </row>
    <row r="1359" spans="1:51" x14ac:dyDescent="0.25">
      <c r="A1359" s="66" t="s">
        <v>9121</v>
      </c>
      <c r="B1359" s="67"/>
      <c r="C1359" s="67"/>
      <c r="D1359" s="68"/>
      <c r="E1359" s="110"/>
      <c r="F1359" s="104" t="s">
        <v>26304</v>
      </c>
      <c r="G1359" s="111"/>
      <c r="H1359" s="71"/>
      <c r="I1359" s="72"/>
      <c r="J1359" s="112"/>
      <c r="K1359" s="71" t="s">
        <v>30487</v>
      </c>
      <c r="L1359" s="113"/>
      <c r="M1359" s="76"/>
      <c r="N1359" s="76"/>
      <c r="O1359" s="77"/>
      <c r="P1359" s="78"/>
      <c r="Q1359" s="78"/>
      <c r="R1359" s="88"/>
      <c r="S1359" s="88"/>
      <c r="T1359" s="88"/>
      <c r="U1359" s="88"/>
      <c r="V1359" s="52"/>
      <c r="W1359" s="52"/>
      <c r="X1359" s="52"/>
      <c r="Y1359" s="52"/>
      <c r="Z1359" s="51"/>
      <c r="AA1359" s="73"/>
      <c r="AB1359" s="73"/>
      <c r="AC1359" s="74"/>
      <c r="AD1359" s="81" t="s">
        <v>18250</v>
      </c>
      <c r="AE1359" s="81">
        <v>432</v>
      </c>
      <c r="AF1359" s="81">
        <v>737</v>
      </c>
      <c r="AG1359" s="81">
        <v>55737</v>
      </c>
      <c r="AH1359" s="81">
        <v>682</v>
      </c>
      <c r="AI1359" s="81">
        <v>-18000</v>
      </c>
      <c r="AJ1359" s="81" t="s">
        <v>20205</v>
      </c>
      <c r="AK1359" s="81" t="s">
        <v>21760</v>
      </c>
      <c r="AL1359" s="81"/>
      <c r="AM1359" s="81" t="s">
        <v>5616</v>
      </c>
      <c r="AN1359" s="83">
        <v>40618.602037037039</v>
      </c>
      <c r="AO1359" s="85" t="s">
        <v>23690</v>
      </c>
      <c r="AP1359" s="81" t="b">
        <v>0</v>
      </c>
      <c r="AQ1359" s="81" t="b">
        <v>0</v>
      </c>
      <c r="AR1359" s="81" t="b">
        <v>0</v>
      </c>
      <c r="AS1359" s="81" t="s">
        <v>6171</v>
      </c>
      <c r="AT1359" s="81">
        <v>18</v>
      </c>
      <c r="AU1359" s="85" t="s">
        <v>25132</v>
      </c>
      <c r="AV1359" s="81" t="b">
        <v>0</v>
      </c>
      <c r="AW1359" s="81" t="s">
        <v>7170</v>
      </c>
      <c r="AX1359" s="85" t="s">
        <v>28368</v>
      </c>
      <c r="AY1359" s="81" t="s">
        <v>66</v>
      </c>
    </row>
    <row r="1360" spans="1:51" x14ac:dyDescent="0.25">
      <c r="A1360" s="66" t="s">
        <v>9122</v>
      </c>
      <c r="B1360" s="67"/>
      <c r="C1360" s="67"/>
      <c r="D1360" s="68"/>
      <c r="E1360" s="110"/>
      <c r="F1360" s="104" t="s">
        <v>26305</v>
      </c>
      <c r="G1360" s="111"/>
      <c r="H1360" s="71"/>
      <c r="I1360" s="72"/>
      <c r="J1360" s="112"/>
      <c r="K1360" s="71" t="s">
        <v>30488</v>
      </c>
      <c r="L1360" s="113"/>
      <c r="M1360" s="76"/>
      <c r="N1360" s="76"/>
      <c r="O1360" s="77"/>
      <c r="P1360" s="78"/>
      <c r="Q1360" s="78"/>
      <c r="R1360" s="88"/>
      <c r="S1360" s="88"/>
      <c r="T1360" s="88"/>
      <c r="U1360" s="88"/>
      <c r="V1360" s="52"/>
      <c r="W1360" s="52"/>
      <c r="X1360" s="52"/>
      <c r="Y1360" s="52"/>
      <c r="Z1360" s="51"/>
      <c r="AA1360" s="73"/>
      <c r="AB1360" s="73"/>
      <c r="AC1360" s="74"/>
      <c r="AD1360" s="81" t="s">
        <v>18251</v>
      </c>
      <c r="AE1360" s="81">
        <v>340</v>
      </c>
      <c r="AF1360" s="81">
        <v>48</v>
      </c>
      <c r="AG1360" s="81">
        <v>1289</v>
      </c>
      <c r="AH1360" s="81">
        <v>877</v>
      </c>
      <c r="AI1360" s="81">
        <v>-28800</v>
      </c>
      <c r="AJ1360" s="81" t="s">
        <v>20206</v>
      </c>
      <c r="AK1360" s="81" t="s">
        <v>21761</v>
      </c>
      <c r="AL1360" s="81"/>
      <c r="AM1360" s="81" t="s">
        <v>5617</v>
      </c>
      <c r="AN1360" s="83">
        <v>40574.016944444447</v>
      </c>
      <c r="AO1360" s="81"/>
      <c r="AP1360" s="81" t="b">
        <v>0</v>
      </c>
      <c r="AQ1360" s="81" t="b">
        <v>0</v>
      </c>
      <c r="AR1360" s="81" t="b">
        <v>1</v>
      </c>
      <c r="AS1360" s="81" t="s">
        <v>6171</v>
      </c>
      <c r="AT1360" s="81">
        <v>1</v>
      </c>
      <c r="AU1360" s="85" t="s">
        <v>25133</v>
      </c>
      <c r="AV1360" s="81" t="b">
        <v>0</v>
      </c>
      <c r="AW1360" s="81" t="s">
        <v>7170</v>
      </c>
      <c r="AX1360" s="85" t="s">
        <v>28369</v>
      </c>
      <c r="AY1360" s="81" t="s">
        <v>66</v>
      </c>
    </row>
    <row r="1361" spans="1:51" x14ac:dyDescent="0.25">
      <c r="A1361" s="66" t="s">
        <v>9123</v>
      </c>
      <c r="B1361" s="67"/>
      <c r="C1361" s="67"/>
      <c r="D1361" s="68"/>
      <c r="E1361" s="110"/>
      <c r="F1361" s="104" t="s">
        <v>26306</v>
      </c>
      <c r="G1361" s="111"/>
      <c r="H1361" s="71"/>
      <c r="I1361" s="72"/>
      <c r="J1361" s="112"/>
      <c r="K1361" s="71" t="s">
        <v>30489</v>
      </c>
      <c r="L1361" s="113"/>
      <c r="M1361" s="76"/>
      <c r="N1361" s="76"/>
      <c r="O1361" s="77"/>
      <c r="P1361" s="78"/>
      <c r="Q1361" s="78"/>
      <c r="R1361" s="88"/>
      <c r="S1361" s="88"/>
      <c r="T1361" s="88"/>
      <c r="U1361" s="88"/>
      <c r="V1361" s="52"/>
      <c r="W1361" s="52"/>
      <c r="X1361" s="52"/>
      <c r="Y1361" s="52"/>
      <c r="Z1361" s="51"/>
      <c r="AA1361" s="73"/>
      <c r="AB1361" s="73"/>
      <c r="AC1361" s="74"/>
      <c r="AD1361" s="81" t="s">
        <v>18252</v>
      </c>
      <c r="AE1361" s="81">
        <v>376</v>
      </c>
      <c r="AF1361" s="81">
        <v>471</v>
      </c>
      <c r="AG1361" s="81">
        <v>9184</v>
      </c>
      <c r="AH1361" s="81">
        <v>2359</v>
      </c>
      <c r="AI1361" s="81"/>
      <c r="AJ1361" s="81" t="s">
        <v>20207</v>
      </c>
      <c r="AK1361" s="81" t="s">
        <v>21762</v>
      </c>
      <c r="AL1361" s="81"/>
      <c r="AM1361" s="81"/>
      <c r="AN1361" s="83">
        <v>41429.860972222225</v>
      </c>
      <c r="AO1361" s="85" t="s">
        <v>23691</v>
      </c>
      <c r="AP1361" s="81" t="b">
        <v>1</v>
      </c>
      <c r="AQ1361" s="81" t="b">
        <v>0</v>
      </c>
      <c r="AR1361" s="81" t="b">
        <v>1</v>
      </c>
      <c r="AS1361" s="81" t="s">
        <v>6171</v>
      </c>
      <c r="AT1361" s="81">
        <v>4</v>
      </c>
      <c r="AU1361" s="85" t="s">
        <v>6192</v>
      </c>
      <c r="AV1361" s="81" t="b">
        <v>0</v>
      </c>
      <c r="AW1361" s="81" t="s">
        <v>7170</v>
      </c>
      <c r="AX1361" s="85" t="s">
        <v>28370</v>
      </c>
      <c r="AY1361" s="81" t="s">
        <v>66</v>
      </c>
    </row>
    <row r="1362" spans="1:51" x14ac:dyDescent="0.25">
      <c r="A1362" s="66" t="s">
        <v>9124</v>
      </c>
      <c r="B1362" s="67"/>
      <c r="C1362" s="67"/>
      <c r="D1362" s="68"/>
      <c r="E1362" s="110"/>
      <c r="F1362" s="104" t="s">
        <v>26307</v>
      </c>
      <c r="G1362" s="111"/>
      <c r="H1362" s="71"/>
      <c r="I1362" s="72"/>
      <c r="J1362" s="112"/>
      <c r="K1362" s="71" t="s">
        <v>30490</v>
      </c>
      <c r="L1362" s="113"/>
      <c r="M1362" s="76"/>
      <c r="N1362" s="76"/>
      <c r="O1362" s="77"/>
      <c r="P1362" s="78"/>
      <c r="Q1362" s="78"/>
      <c r="R1362" s="88"/>
      <c r="S1362" s="88"/>
      <c r="T1362" s="88"/>
      <c r="U1362" s="88"/>
      <c r="V1362" s="52"/>
      <c r="W1362" s="52"/>
      <c r="X1362" s="52"/>
      <c r="Y1362" s="52"/>
      <c r="Z1362" s="51"/>
      <c r="AA1362" s="73"/>
      <c r="AB1362" s="73"/>
      <c r="AC1362" s="74"/>
      <c r="AD1362" s="81" t="s">
        <v>18253</v>
      </c>
      <c r="AE1362" s="81">
        <v>173</v>
      </c>
      <c r="AF1362" s="81">
        <v>474</v>
      </c>
      <c r="AG1362" s="81">
        <v>61920</v>
      </c>
      <c r="AH1362" s="81">
        <v>3550</v>
      </c>
      <c r="AI1362" s="81">
        <v>-18000</v>
      </c>
      <c r="AJ1362" s="81" t="s">
        <v>20208</v>
      </c>
      <c r="AK1362" s="81" t="s">
        <v>21763</v>
      </c>
      <c r="AL1362" s="85" t="s">
        <v>22691</v>
      </c>
      <c r="AM1362" s="81" t="s">
        <v>5619</v>
      </c>
      <c r="AN1362" s="83">
        <v>40933.347384259258</v>
      </c>
      <c r="AO1362" s="85" t="s">
        <v>23692</v>
      </c>
      <c r="AP1362" s="81" t="b">
        <v>0</v>
      </c>
      <c r="AQ1362" s="81" t="b">
        <v>0</v>
      </c>
      <c r="AR1362" s="81" t="b">
        <v>1</v>
      </c>
      <c r="AS1362" s="81" t="s">
        <v>6171</v>
      </c>
      <c r="AT1362" s="81">
        <v>13</v>
      </c>
      <c r="AU1362" s="85" t="s">
        <v>6213</v>
      </c>
      <c r="AV1362" s="81" t="b">
        <v>0</v>
      </c>
      <c r="AW1362" s="81" t="s">
        <v>7170</v>
      </c>
      <c r="AX1362" s="85" t="s">
        <v>28371</v>
      </c>
      <c r="AY1362" s="81" t="s">
        <v>66</v>
      </c>
    </row>
    <row r="1363" spans="1:51" x14ac:dyDescent="0.25">
      <c r="A1363" s="66" t="s">
        <v>9125</v>
      </c>
      <c r="B1363" s="67"/>
      <c r="C1363" s="67"/>
      <c r="D1363" s="68"/>
      <c r="E1363" s="110"/>
      <c r="F1363" s="104" t="s">
        <v>26308</v>
      </c>
      <c r="G1363" s="111"/>
      <c r="H1363" s="71"/>
      <c r="I1363" s="72"/>
      <c r="J1363" s="112"/>
      <c r="K1363" s="71" t="s">
        <v>30491</v>
      </c>
      <c r="L1363" s="113"/>
      <c r="M1363" s="76"/>
      <c r="N1363" s="76"/>
      <c r="O1363" s="77"/>
      <c r="P1363" s="78"/>
      <c r="Q1363" s="78"/>
      <c r="R1363" s="88"/>
      <c r="S1363" s="88"/>
      <c r="T1363" s="88"/>
      <c r="U1363" s="88"/>
      <c r="V1363" s="52"/>
      <c r="W1363" s="52"/>
      <c r="X1363" s="52"/>
      <c r="Y1363" s="52"/>
      <c r="Z1363" s="51"/>
      <c r="AA1363" s="73"/>
      <c r="AB1363" s="73"/>
      <c r="AC1363" s="74"/>
      <c r="AD1363" s="81" t="s">
        <v>18254</v>
      </c>
      <c r="AE1363" s="81">
        <v>575</v>
      </c>
      <c r="AF1363" s="81">
        <v>165</v>
      </c>
      <c r="AG1363" s="81">
        <v>1625</v>
      </c>
      <c r="AH1363" s="81">
        <v>38</v>
      </c>
      <c r="AI1363" s="81">
        <v>3600</v>
      </c>
      <c r="AJ1363" s="81" t="s">
        <v>20209</v>
      </c>
      <c r="AK1363" s="81" t="s">
        <v>21764</v>
      </c>
      <c r="AL1363" s="81"/>
      <c r="AM1363" s="81" t="s">
        <v>5626</v>
      </c>
      <c r="AN1363" s="83">
        <v>40910.791516203702</v>
      </c>
      <c r="AO1363" s="85" t="s">
        <v>23693</v>
      </c>
      <c r="AP1363" s="81" t="b">
        <v>1</v>
      </c>
      <c r="AQ1363" s="81" t="b">
        <v>0</v>
      </c>
      <c r="AR1363" s="81" t="b">
        <v>1</v>
      </c>
      <c r="AS1363" s="81" t="s">
        <v>6171</v>
      </c>
      <c r="AT1363" s="81">
        <v>2</v>
      </c>
      <c r="AU1363" s="85" t="s">
        <v>6192</v>
      </c>
      <c r="AV1363" s="81" t="b">
        <v>0</v>
      </c>
      <c r="AW1363" s="81" t="s">
        <v>7170</v>
      </c>
      <c r="AX1363" s="85" t="s">
        <v>28372</v>
      </c>
      <c r="AY1363" s="81" t="s">
        <v>66</v>
      </c>
    </row>
    <row r="1364" spans="1:51" x14ac:dyDescent="0.25">
      <c r="A1364" s="66" t="s">
        <v>9126</v>
      </c>
      <c r="B1364" s="67"/>
      <c r="C1364" s="67"/>
      <c r="D1364" s="68"/>
      <c r="E1364" s="110"/>
      <c r="F1364" s="104" t="s">
        <v>26309</v>
      </c>
      <c r="G1364" s="111"/>
      <c r="H1364" s="71"/>
      <c r="I1364" s="72"/>
      <c r="J1364" s="112"/>
      <c r="K1364" s="71" t="s">
        <v>30492</v>
      </c>
      <c r="L1364" s="113"/>
      <c r="M1364" s="76"/>
      <c r="N1364" s="76"/>
      <c r="O1364" s="77"/>
      <c r="P1364" s="78"/>
      <c r="Q1364" s="78"/>
      <c r="R1364" s="88"/>
      <c r="S1364" s="88"/>
      <c r="T1364" s="88"/>
      <c r="U1364" s="88"/>
      <c r="V1364" s="52"/>
      <c r="W1364" s="52"/>
      <c r="X1364" s="52"/>
      <c r="Y1364" s="52"/>
      <c r="Z1364" s="51"/>
      <c r="AA1364" s="73"/>
      <c r="AB1364" s="73"/>
      <c r="AC1364" s="74"/>
      <c r="AD1364" s="81" t="s">
        <v>4564</v>
      </c>
      <c r="AE1364" s="81">
        <v>414</v>
      </c>
      <c r="AF1364" s="81">
        <v>365</v>
      </c>
      <c r="AG1364" s="81">
        <v>6518</v>
      </c>
      <c r="AH1364" s="81">
        <v>2285</v>
      </c>
      <c r="AI1364" s="81"/>
      <c r="AJ1364" s="81" t="s">
        <v>20210</v>
      </c>
      <c r="AK1364" s="81"/>
      <c r="AL1364" s="81"/>
      <c r="AM1364" s="81"/>
      <c r="AN1364" s="83">
        <v>42139.186585648145</v>
      </c>
      <c r="AO1364" s="85" t="s">
        <v>23694</v>
      </c>
      <c r="AP1364" s="81" t="b">
        <v>1</v>
      </c>
      <c r="AQ1364" s="81" t="b">
        <v>0</v>
      </c>
      <c r="AR1364" s="81" t="b">
        <v>1</v>
      </c>
      <c r="AS1364" s="81" t="s">
        <v>6171</v>
      </c>
      <c r="AT1364" s="81">
        <v>2</v>
      </c>
      <c r="AU1364" s="85" t="s">
        <v>6192</v>
      </c>
      <c r="AV1364" s="81" t="b">
        <v>0</v>
      </c>
      <c r="AW1364" s="81" t="s">
        <v>7170</v>
      </c>
      <c r="AX1364" s="85" t="s">
        <v>28373</v>
      </c>
      <c r="AY1364" s="81" t="s">
        <v>66</v>
      </c>
    </row>
    <row r="1365" spans="1:51" x14ac:dyDescent="0.25">
      <c r="A1365" s="66" t="s">
        <v>9127</v>
      </c>
      <c r="B1365" s="67"/>
      <c r="C1365" s="67"/>
      <c r="D1365" s="68"/>
      <c r="E1365" s="110"/>
      <c r="F1365" s="104" t="s">
        <v>26310</v>
      </c>
      <c r="G1365" s="111"/>
      <c r="H1365" s="71"/>
      <c r="I1365" s="72"/>
      <c r="J1365" s="112"/>
      <c r="K1365" s="71" t="s">
        <v>30493</v>
      </c>
      <c r="L1365" s="113"/>
      <c r="M1365" s="76"/>
      <c r="N1365" s="76"/>
      <c r="O1365" s="77"/>
      <c r="P1365" s="78"/>
      <c r="Q1365" s="78"/>
      <c r="R1365" s="88"/>
      <c r="S1365" s="88"/>
      <c r="T1365" s="88"/>
      <c r="U1365" s="88"/>
      <c r="V1365" s="52"/>
      <c r="W1365" s="52"/>
      <c r="X1365" s="52"/>
      <c r="Y1365" s="52"/>
      <c r="Z1365" s="51"/>
      <c r="AA1365" s="73"/>
      <c r="AB1365" s="73"/>
      <c r="AC1365" s="74"/>
      <c r="AD1365" s="81" t="s">
        <v>18255</v>
      </c>
      <c r="AE1365" s="81">
        <v>6441</v>
      </c>
      <c r="AF1365" s="81">
        <v>68929</v>
      </c>
      <c r="AG1365" s="81">
        <v>66539</v>
      </c>
      <c r="AH1365" s="81">
        <v>2052</v>
      </c>
      <c r="AI1365" s="81">
        <v>-28800</v>
      </c>
      <c r="AJ1365" s="81" t="s">
        <v>20211</v>
      </c>
      <c r="AK1365" s="81" t="s">
        <v>21765</v>
      </c>
      <c r="AL1365" s="85" t="s">
        <v>22692</v>
      </c>
      <c r="AM1365" s="81" t="s">
        <v>5617</v>
      </c>
      <c r="AN1365" s="83">
        <v>39871.124606481484</v>
      </c>
      <c r="AO1365" s="85" t="s">
        <v>23695</v>
      </c>
      <c r="AP1365" s="81" t="b">
        <v>0</v>
      </c>
      <c r="AQ1365" s="81" t="b">
        <v>0</v>
      </c>
      <c r="AR1365" s="81" t="b">
        <v>1</v>
      </c>
      <c r="AS1365" s="81" t="s">
        <v>6171</v>
      </c>
      <c r="AT1365" s="81">
        <v>798</v>
      </c>
      <c r="AU1365" s="85" t="s">
        <v>25134</v>
      </c>
      <c r="AV1365" s="81" t="b">
        <v>1</v>
      </c>
      <c r="AW1365" s="81" t="s">
        <v>7170</v>
      </c>
      <c r="AX1365" s="85" t="s">
        <v>28374</v>
      </c>
      <c r="AY1365" s="81" t="s">
        <v>66</v>
      </c>
    </row>
    <row r="1366" spans="1:51" x14ac:dyDescent="0.25">
      <c r="A1366" s="66" t="s">
        <v>9128</v>
      </c>
      <c r="B1366" s="67"/>
      <c r="C1366" s="67"/>
      <c r="D1366" s="68"/>
      <c r="E1366" s="110"/>
      <c r="F1366" s="104" t="s">
        <v>26311</v>
      </c>
      <c r="G1366" s="111"/>
      <c r="H1366" s="71"/>
      <c r="I1366" s="72"/>
      <c r="J1366" s="112"/>
      <c r="K1366" s="71" t="s">
        <v>30494</v>
      </c>
      <c r="L1366" s="113"/>
      <c r="M1366" s="76"/>
      <c r="N1366" s="76"/>
      <c r="O1366" s="77"/>
      <c r="P1366" s="78"/>
      <c r="Q1366" s="78"/>
      <c r="R1366" s="88"/>
      <c r="S1366" s="88"/>
      <c r="T1366" s="88"/>
      <c r="U1366" s="88"/>
      <c r="V1366" s="52"/>
      <c r="W1366" s="52"/>
      <c r="X1366" s="52"/>
      <c r="Y1366" s="52"/>
      <c r="Z1366" s="51"/>
      <c r="AA1366" s="73"/>
      <c r="AB1366" s="73"/>
      <c r="AC1366" s="74"/>
      <c r="AD1366" s="81" t="s">
        <v>18256</v>
      </c>
      <c r="AE1366" s="81">
        <v>320</v>
      </c>
      <c r="AF1366" s="81">
        <v>719</v>
      </c>
      <c r="AG1366" s="81">
        <v>40414</v>
      </c>
      <c r="AH1366" s="81">
        <v>7656</v>
      </c>
      <c r="AI1366" s="81">
        <v>-25200</v>
      </c>
      <c r="AJ1366" s="81" t="s">
        <v>20212</v>
      </c>
      <c r="AK1366" s="81" t="s">
        <v>21766</v>
      </c>
      <c r="AL1366" s="81"/>
      <c r="AM1366" s="81" t="s">
        <v>5630</v>
      </c>
      <c r="AN1366" s="83">
        <v>41583.204467592594</v>
      </c>
      <c r="AO1366" s="85" t="s">
        <v>23696</v>
      </c>
      <c r="AP1366" s="81" t="b">
        <v>1</v>
      </c>
      <c r="AQ1366" s="81" t="b">
        <v>0</v>
      </c>
      <c r="AR1366" s="81" t="b">
        <v>1</v>
      </c>
      <c r="AS1366" s="81" t="s">
        <v>6171</v>
      </c>
      <c r="AT1366" s="81">
        <v>9</v>
      </c>
      <c r="AU1366" s="85" t="s">
        <v>6192</v>
      </c>
      <c r="AV1366" s="81" t="b">
        <v>0</v>
      </c>
      <c r="AW1366" s="81" t="s">
        <v>7170</v>
      </c>
      <c r="AX1366" s="85" t="s">
        <v>28375</v>
      </c>
      <c r="AY1366" s="81" t="s">
        <v>66</v>
      </c>
    </row>
    <row r="1367" spans="1:51" x14ac:dyDescent="0.25">
      <c r="A1367" s="66" t="s">
        <v>9129</v>
      </c>
      <c r="B1367" s="67"/>
      <c r="C1367" s="67"/>
      <c r="D1367" s="68"/>
      <c r="E1367" s="110"/>
      <c r="F1367" s="104" t="s">
        <v>26312</v>
      </c>
      <c r="G1367" s="111"/>
      <c r="H1367" s="71"/>
      <c r="I1367" s="72"/>
      <c r="J1367" s="112"/>
      <c r="K1367" s="71" t="s">
        <v>30495</v>
      </c>
      <c r="L1367" s="113"/>
      <c r="M1367" s="76"/>
      <c r="N1367" s="76"/>
      <c r="O1367" s="77"/>
      <c r="P1367" s="78"/>
      <c r="Q1367" s="78"/>
      <c r="R1367" s="88"/>
      <c r="S1367" s="88"/>
      <c r="T1367" s="88"/>
      <c r="U1367" s="88"/>
      <c r="V1367" s="52"/>
      <c r="W1367" s="52"/>
      <c r="X1367" s="52"/>
      <c r="Y1367" s="52"/>
      <c r="Z1367" s="51"/>
      <c r="AA1367" s="73"/>
      <c r="AB1367" s="73"/>
      <c r="AC1367" s="74"/>
      <c r="AD1367" s="81" t="s">
        <v>18257</v>
      </c>
      <c r="AE1367" s="81">
        <v>133</v>
      </c>
      <c r="AF1367" s="81">
        <v>176</v>
      </c>
      <c r="AG1367" s="81">
        <v>6347</v>
      </c>
      <c r="AH1367" s="81">
        <v>3743</v>
      </c>
      <c r="AI1367" s="81"/>
      <c r="AJ1367" s="81"/>
      <c r="AK1367" s="81" t="s">
        <v>21767</v>
      </c>
      <c r="AL1367" s="81"/>
      <c r="AM1367" s="81"/>
      <c r="AN1367" s="83">
        <v>41776.208391203705</v>
      </c>
      <c r="AO1367" s="85" t="s">
        <v>23697</v>
      </c>
      <c r="AP1367" s="81" t="b">
        <v>1</v>
      </c>
      <c r="AQ1367" s="81" t="b">
        <v>0</v>
      </c>
      <c r="AR1367" s="81" t="b">
        <v>1</v>
      </c>
      <c r="AS1367" s="81" t="s">
        <v>6171</v>
      </c>
      <c r="AT1367" s="81">
        <v>1</v>
      </c>
      <c r="AU1367" s="85" t="s">
        <v>6192</v>
      </c>
      <c r="AV1367" s="81" t="b">
        <v>0</v>
      </c>
      <c r="AW1367" s="81" t="s">
        <v>7170</v>
      </c>
      <c r="AX1367" s="85" t="s">
        <v>28376</v>
      </c>
      <c r="AY1367" s="81" t="s">
        <v>66</v>
      </c>
    </row>
    <row r="1368" spans="1:51" x14ac:dyDescent="0.25">
      <c r="A1368" s="66" t="s">
        <v>9130</v>
      </c>
      <c r="B1368" s="67"/>
      <c r="C1368" s="67"/>
      <c r="D1368" s="68"/>
      <c r="E1368" s="110"/>
      <c r="F1368" s="104" t="s">
        <v>26313</v>
      </c>
      <c r="G1368" s="111"/>
      <c r="H1368" s="71"/>
      <c r="I1368" s="72"/>
      <c r="J1368" s="112"/>
      <c r="K1368" s="71" t="s">
        <v>30496</v>
      </c>
      <c r="L1368" s="113"/>
      <c r="M1368" s="76"/>
      <c r="N1368" s="76"/>
      <c r="O1368" s="77"/>
      <c r="P1368" s="78"/>
      <c r="Q1368" s="78"/>
      <c r="R1368" s="88"/>
      <c r="S1368" s="88"/>
      <c r="T1368" s="88"/>
      <c r="U1368" s="88"/>
      <c r="V1368" s="52"/>
      <c r="W1368" s="52"/>
      <c r="X1368" s="52"/>
      <c r="Y1368" s="52"/>
      <c r="Z1368" s="51"/>
      <c r="AA1368" s="73"/>
      <c r="AB1368" s="73"/>
      <c r="AC1368" s="74"/>
      <c r="AD1368" s="81" t="s">
        <v>18258</v>
      </c>
      <c r="AE1368" s="81">
        <v>1108</v>
      </c>
      <c r="AF1368" s="81">
        <v>1422</v>
      </c>
      <c r="AG1368" s="81">
        <v>56876</v>
      </c>
      <c r="AH1368" s="81">
        <v>146</v>
      </c>
      <c r="AI1368" s="81">
        <v>-21600</v>
      </c>
      <c r="AJ1368" s="81" t="s">
        <v>20213</v>
      </c>
      <c r="AK1368" s="81" t="s">
        <v>21768</v>
      </c>
      <c r="AL1368" s="81"/>
      <c r="AM1368" s="81" t="s">
        <v>5621</v>
      </c>
      <c r="AN1368" s="83">
        <v>40605.142245370371</v>
      </c>
      <c r="AO1368" s="85" t="s">
        <v>23698</v>
      </c>
      <c r="AP1368" s="81" t="b">
        <v>0</v>
      </c>
      <c r="AQ1368" s="81" t="b">
        <v>0</v>
      </c>
      <c r="AR1368" s="81" t="b">
        <v>0</v>
      </c>
      <c r="AS1368" s="81" t="s">
        <v>6171</v>
      </c>
      <c r="AT1368" s="81">
        <v>4</v>
      </c>
      <c r="AU1368" s="85" t="s">
        <v>25135</v>
      </c>
      <c r="AV1368" s="81" t="b">
        <v>0</v>
      </c>
      <c r="AW1368" s="81" t="s">
        <v>7170</v>
      </c>
      <c r="AX1368" s="85" t="s">
        <v>28377</v>
      </c>
      <c r="AY1368" s="81" t="s">
        <v>66</v>
      </c>
    </row>
    <row r="1369" spans="1:51" x14ac:dyDescent="0.25">
      <c r="A1369" s="66" t="s">
        <v>9131</v>
      </c>
      <c r="B1369" s="67"/>
      <c r="C1369" s="67"/>
      <c r="D1369" s="68"/>
      <c r="E1369" s="110"/>
      <c r="F1369" s="104" t="s">
        <v>26314</v>
      </c>
      <c r="G1369" s="111"/>
      <c r="H1369" s="71"/>
      <c r="I1369" s="72"/>
      <c r="J1369" s="112"/>
      <c r="K1369" s="71" t="s">
        <v>30497</v>
      </c>
      <c r="L1369" s="113"/>
      <c r="M1369" s="76"/>
      <c r="N1369" s="76"/>
      <c r="O1369" s="77"/>
      <c r="P1369" s="78"/>
      <c r="Q1369" s="78"/>
      <c r="R1369" s="88"/>
      <c r="S1369" s="88"/>
      <c r="T1369" s="88"/>
      <c r="U1369" s="88"/>
      <c r="V1369" s="52"/>
      <c r="W1369" s="52"/>
      <c r="X1369" s="52"/>
      <c r="Y1369" s="52"/>
      <c r="Z1369" s="51"/>
      <c r="AA1369" s="73"/>
      <c r="AB1369" s="73"/>
      <c r="AC1369" s="74"/>
      <c r="AD1369" s="81" t="s">
        <v>18259</v>
      </c>
      <c r="AE1369" s="81">
        <v>775</v>
      </c>
      <c r="AF1369" s="81">
        <v>120</v>
      </c>
      <c r="AG1369" s="81">
        <v>11</v>
      </c>
      <c r="AH1369" s="81">
        <v>7</v>
      </c>
      <c r="AI1369" s="81"/>
      <c r="AJ1369" s="81"/>
      <c r="AK1369" s="81" t="s">
        <v>21769</v>
      </c>
      <c r="AL1369" s="85" t="s">
        <v>22693</v>
      </c>
      <c r="AM1369" s="81"/>
      <c r="AN1369" s="83">
        <v>42396.051759259259</v>
      </c>
      <c r="AO1369" s="85" t="s">
        <v>23699</v>
      </c>
      <c r="AP1369" s="81" t="b">
        <v>1</v>
      </c>
      <c r="AQ1369" s="81" t="b">
        <v>0</v>
      </c>
      <c r="AR1369" s="81" t="b">
        <v>0</v>
      </c>
      <c r="AS1369" s="81" t="s">
        <v>6171</v>
      </c>
      <c r="AT1369" s="81">
        <v>0</v>
      </c>
      <c r="AU1369" s="81"/>
      <c r="AV1369" s="81" t="b">
        <v>0</v>
      </c>
      <c r="AW1369" s="81" t="s">
        <v>7170</v>
      </c>
      <c r="AX1369" s="85" t="s">
        <v>28378</v>
      </c>
      <c r="AY1369" s="81" t="s">
        <v>66</v>
      </c>
    </row>
    <row r="1370" spans="1:51" x14ac:dyDescent="0.25">
      <c r="A1370" s="66" t="s">
        <v>9132</v>
      </c>
      <c r="B1370" s="67"/>
      <c r="C1370" s="67"/>
      <c r="D1370" s="68"/>
      <c r="E1370" s="110"/>
      <c r="F1370" s="104" t="s">
        <v>26315</v>
      </c>
      <c r="G1370" s="111"/>
      <c r="H1370" s="71"/>
      <c r="I1370" s="72"/>
      <c r="J1370" s="112"/>
      <c r="K1370" s="71" t="s">
        <v>30498</v>
      </c>
      <c r="L1370" s="113"/>
      <c r="M1370" s="76"/>
      <c r="N1370" s="76"/>
      <c r="O1370" s="77"/>
      <c r="P1370" s="78"/>
      <c r="Q1370" s="78"/>
      <c r="R1370" s="88"/>
      <c r="S1370" s="88"/>
      <c r="T1370" s="88"/>
      <c r="U1370" s="88"/>
      <c r="V1370" s="52"/>
      <c r="W1370" s="52"/>
      <c r="X1370" s="52"/>
      <c r="Y1370" s="52"/>
      <c r="Z1370" s="51"/>
      <c r="AA1370" s="73"/>
      <c r="AB1370" s="73"/>
      <c r="AC1370" s="74"/>
      <c r="AD1370" s="81" t="s">
        <v>18260</v>
      </c>
      <c r="AE1370" s="81">
        <v>159</v>
      </c>
      <c r="AF1370" s="81">
        <v>453</v>
      </c>
      <c r="AG1370" s="81">
        <v>8485</v>
      </c>
      <c r="AH1370" s="81">
        <v>10506</v>
      </c>
      <c r="AI1370" s="81">
        <v>-18000</v>
      </c>
      <c r="AJ1370" s="81" t="s">
        <v>20214</v>
      </c>
      <c r="AK1370" s="81" t="s">
        <v>21770</v>
      </c>
      <c r="AL1370" s="81"/>
      <c r="AM1370" s="81" t="s">
        <v>5619</v>
      </c>
      <c r="AN1370" s="83">
        <v>40773.382835648146</v>
      </c>
      <c r="AO1370" s="85" t="s">
        <v>23700</v>
      </c>
      <c r="AP1370" s="81" t="b">
        <v>0</v>
      </c>
      <c r="AQ1370" s="81" t="b">
        <v>0</v>
      </c>
      <c r="AR1370" s="81" t="b">
        <v>0</v>
      </c>
      <c r="AS1370" s="81" t="s">
        <v>6171</v>
      </c>
      <c r="AT1370" s="81">
        <v>0</v>
      </c>
      <c r="AU1370" s="85" t="s">
        <v>6322</v>
      </c>
      <c r="AV1370" s="81" t="b">
        <v>0</v>
      </c>
      <c r="AW1370" s="81" t="s">
        <v>7170</v>
      </c>
      <c r="AX1370" s="85" t="s">
        <v>28379</v>
      </c>
      <c r="AY1370" s="81" t="s">
        <v>66</v>
      </c>
    </row>
    <row r="1371" spans="1:51" x14ac:dyDescent="0.25">
      <c r="A1371" s="66" t="s">
        <v>9133</v>
      </c>
      <c r="B1371" s="67"/>
      <c r="C1371" s="67"/>
      <c r="D1371" s="68"/>
      <c r="E1371" s="110"/>
      <c r="F1371" s="104" t="s">
        <v>26316</v>
      </c>
      <c r="G1371" s="111"/>
      <c r="H1371" s="71"/>
      <c r="I1371" s="72"/>
      <c r="J1371" s="112"/>
      <c r="K1371" s="71" t="s">
        <v>30499</v>
      </c>
      <c r="L1371" s="113"/>
      <c r="M1371" s="76"/>
      <c r="N1371" s="76"/>
      <c r="O1371" s="77"/>
      <c r="P1371" s="78"/>
      <c r="Q1371" s="78"/>
      <c r="R1371" s="88"/>
      <c r="S1371" s="88"/>
      <c r="T1371" s="88"/>
      <c r="U1371" s="88"/>
      <c r="V1371" s="52"/>
      <c r="W1371" s="52"/>
      <c r="X1371" s="52"/>
      <c r="Y1371" s="52"/>
      <c r="Z1371" s="51"/>
      <c r="AA1371" s="73"/>
      <c r="AB1371" s="73"/>
      <c r="AC1371" s="74"/>
      <c r="AD1371" s="81" t="s">
        <v>18261</v>
      </c>
      <c r="AE1371" s="81">
        <v>518</v>
      </c>
      <c r="AF1371" s="81">
        <v>826</v>
      </c>
      <c r="AG1371" s="81">
        <v>113862</v>
      </c>
      <c r="AH1371" s="81">
        <v>4319</v>
      </c>
      <c r="AI1371" s="81">
        <v>-21600</v>
      </c>
      <c r="AJ1371" s="81" t="s">
        <v>20215</v>
      </c>
      <c r="AK1371" s="81" t="s">
        <v>21771</v>
      </c>
      <c r="AL1371" s="85" t="s">
        <v>22694</v>
      </c>
      <c r="AM1371" s="81" t="s">
        <v>5621</v>
      </c>
      <c r="AN1371" s="83">
        <v>40195.171157407407</v>
      </c>
      <c r="AO1371" s="85" t="s">
        <v>23701</v>
      </c>
      <c r="AP1371" s="81" t="b">
        <v>0</v>
      </c>
      <c r="AQ1371" s="81" t="b">
        <v>0</v>
      </c>
      <c r="AR1371" s="81" t="b">
        <v>1</v>
      </c>
      <c r="AS1371" s="81" t="s">
        <v>6171</v>
      </c>
      <c r="AT1371" s="81">
        <v>28</v>
      </c>
      <c r="AU1371" s="85" t="s">
        <v>25136</v>
      </c>
      <c r="AV1371" s="81" t="b">
        <v>0</v>
      </c>
      <c r="AW1371" s="81" t="s">
        <v>7170</v>
      </c>
      <c r="AX1371" s="85" t="s">
        <v>28380</v>
      </c>
      <c r="AY1371" s="81" t="s">
        <v>66</v>
      </c>
    </row>
    <row r="1372" spans="1:51" x14ac:dyDescent="0.25">
      <c r="A1372" s="66" t="s">
        <v>9134</v>
      </c>
      <c r="B1372" s="67"/>
      <c r="C1372" s="67"/>
      <c r="D1372" s="68"/>
      <c r="E1372" s="110"/>
      <c r="F1372" s="104" t="s">
        <v>26317</v>
      </c>
      <c r="G1372" s="111"/>
      <c r="H1372" s="71"/>
      <c r="I1372" s="72"/>
      <c r="J1372" s="112"/>
      <c r="K1372" s="71" t="s">
        <v>30500</v>
      </c>
      <c r="L1372" s="113"/>
      <c r="M1372" s="76"/>
      <c r="N1372" s="76"/>
      <c r="O1372" s="77"/>
      <c r="P1372" s="78"/>
      <c r="Q1372" s="78"/>
      <c r="R1372" s="88"/>
      <c r="S1372" s="88"/>
      <c r="T1372" s="88"/>
      <c r="U1372" s="88"/>
      <c r="V1372" s="52"/>
      <c r="W1372" s="52"/>
      <c r="X1372" s="52"/>
      <c r="Y1372" s="52"/>
      <c r="Z1372" s="51"/>
      <c r="AA1372" s="73"/>
      <c r="AB1372" s="73"/>
      <c r="AC1372" s="74"/>
      <c r="AD1372" s="81" t="s">
        <v>18262</v>
      </c>
      <c r="AE1372" s="81">
        <v>577</v>
      </c>
      <c r="AF1372" s="81">
        <v>505</v>
      </c>
      <c r="AG1372" s="81">
        <v>28075</v>
      </c>
      <c r="AH1372" s="81">
        <v>11228</v>
      </c>
      <c r="AI1372" s="81"/>
      <c r="AJ1372" s="81" t="s">
        <v>20216</v>
      </c>
      <c r="AK1372" s="81"/>
      <c r="AL1372" s="81"/>
      <c r="AM1372" s="81"/>
      <c r="AN1372" s="83">
        <v>41333.293541666666</v>
      </c>
      <c r="AO1372" s="85" t="s">
        <v>23702</v>
      </c>
      <c r="AP1372" s="81" t="b">
        <v>1</v>
      </c>
      <c r="AQ1372" s="81" t="b">
        <v>0</v>
      </c>
      <c r="AR1372" s="81" t="b">
        <v>1</v>
      </c>
      <c r="AS1372" s="81" t="s">
        <v>6171</v>
      </c>
      <c r="AT1372" s="81">
        <v>6</v>
      </c>
      <c r="AU1372" s="85" t="s">
        <v>6192</v>
      </c>
      <c r="AV1372" s="81" t="b">
        <v>0</v>
      </c>
      <c r="AW1372" s="81" t="s">
        <v>7170</v>
      </c>
      <c r="AX1372" s="85" t="s">
        <v>28381</v>
      </c>
      <c r="AY1372" s="81" t="s">
        <v>66</v>
      </c>
    </row>
    <row r="1373" spans="1:51" x14ac:dyDescent="0.25">
      <c r="A1373" s="66" t="s">
        <v>9135</v>
      </c>
      <c r="B1373" s="67"/>
      <c r="C1373" s="67"/>
      <c r="D1373" s="68"/>
      <c r="E1373" s="110"/>
      <c r="F1373" s="104" t="s">
        <v>26318</v>
      </c>
      <c r="G1373" s="111"/>
      <c r="H1373" s="71"/>
      <c r="I1373" s="72"/>
      <c r="J1373" s="112"/>
      <c r="K1373" s="71" t="s">
        <v>30501</v>
      </c>
      <c r="L1373" s="113"/>
      <c r="M1373" s="76"/>
      <c r="N1373" s="76"/>
      <c r="O1373" s="77"/>
      <c r="P1373" s="78"/>
      <c r="Q1373" s="78"/>
      <c r="R1373" s="88"/>
      <c r="S1373" s="88"/>
      <c r="T1373" s="88"/>
      <c r="U1373" s="88"/>
      <c r="V1373" s="52"/>
      <c r="W1373" s="52"/>
      <c r="X1373" s="52"/>
      <c r="Y1373" s="52"/>
      <c r="Z1373" s="51"/>
      <c r="AA1373" s="73"/>
      <c r="AB1373" s="73"/>
      <c r="AC1373" s="74"/>
      <c r="AD1373" s="81" t="s">
        <v>18263</v>
      </c>
      <c r="AE1373" s="81">
        <v>191</v>
      </c>
      <c r="AF1373" s="81">
        <v>199</v>
      </c>
      <c r="AG1373" s="81">
        <v>3259</v>
      </c>
      <c r="AH1373" s="81">
        <v>4299</v>
      </c>
      <c r="AI1373" s="81"/>
      <c r="AJ1373" s="81" t="s">
        <v>20217</v>
      </c>
      <c r="AK1373" s="81" t="s">
        <v>21772</v>
      </c>
      <c r="AL1373" s="81"/>
      <c r="AM1373" s="81"/>
      <c r="AN1373" s="83">
        <v>41261.225405092591</v>
      </c>
      <c r="AO1373" s="85" t="s">
        <v>23703</v>
      </c>
      <c r="AP1373" s="81" t="b">
        <v>0</v>
      </c>
      <c r="AQ1373" s="81" t="b">
        <v>0</v>
      </c>
      <c r="AR1373" s="81" t="b">
        <v>1</v>
      </c>
      <c r="AS1373" s="81" t="s">
        <v>6171</v>
      </c>
      <c r="AT1373" s="81">
        <v>7</v>
      </c>
      <c r="AU1373" s="85" t="s">
        <v>6192</v>
      </c>
      <c r="AV1373" s="81" t="b">
        <v>0</v>
      </c>
      <c r="AW1373" s="81" t="s">
        <v>7170</v>
      </c>
      <c r="AX1373" s="85" t="s">
        <v>28382</v>
      </c>
      <c r="AY1373" s="81" t="s">
        <v>66</v>
      </c>
    </row>
    <row r="1374" spans="1:51" x14ac:dyDescent="0.25">
      <c r="A1374" s="66" t="s">
        <v>9136</v>
      </c>
      <c r="B1374" s="67"/>
      <c r="C1374" s="67"/>
      <c r="D1374" s="68"/>
      <c r="E1374" s="110"/>
      <c r="F1374" s="104" t="s">
        <v>26319</v>
      </c>
      <c r="G1374" s="111"/>
      <c r="H1374" s="71"/>
      <c r="I1374" s="72"/>
      <c r="J1374" s="112"/>
      <c r="K1374" s="71" t="s">
        <v>30502</v>
      </c>
      <c r="L1374" s="113"/>
      <c r="M1374" s="76"/>
      <c r="N1374" s="76"/>
      <c r="O1374" s="77"/>
      <c r="P1374" s="78"/>
      <c r="Q1374" s="78"/>
      <c r="R1374" s="88"/>
      <c r="S1374" s="88"/>
      <c r="T1374" s="88"/>
      <c r="U1374" s="88"/>
      <c r="V1374" s="52"/>
      <c r="W1374" s="52"/>
      <c r="X1374" s="52"/>
      <c r="Y1374" s="52"/>
      <c r="Z1374" s="51"/>
      <c r="AA1374" s="73"/>
      <c r="AB1374" s="73"/>
      <c r="AC1374" s="74"/>
      <c r="AD1374" s="81" t="s">
        <v>18264</v>
      </c>
      <c r="AE1374" s="81">
        <v>1385</v>
      </c>
      <c r="AF1374" s="81">
        <v>1416</v>
      </c>
      <c r="AG1374" s="81">
        <v>45930</v>
      </c>
      <c r="AH1374" s="81">
        <v>22640</v>
      </c>
      <c r="AI1374" s="81">
        <v>-28800</v>
      </c>
      <c r="AJ1374" s="81" t="s">
        <v>20218</v>
      </c>
      <c r="AK1374" s="81" t="s">
        <v>21773</v>
      </c>
      <c r="AL1374" s="81"/>
      <c r="AM1374" s="81" t="s">
        <v>5617</v>
      </c>
      <c r="AN1374" s="83">
        <v>41510.410509259258</v>
      </c>
      <c r="AO1374" s="85" t="s">
        <v>23704</v>
      </c>
      <c r="AP1374" s="81" t="b">
        <v>1</v>
      </c>
      <c r="AQ1374" s="81" t="b">
        <v>0</v>
      </c>
      <c r="AR1374" s="81" t="b">
        <v>0</v>
      </c>
      <c r="AS1374" s="81" t="s">
        <v>6171</v>
      </c>
      <c r="AT1374" s="81">
        <v>23</v>
      </c>
      <c r="AU1374" s="85" t="s">
        <v>6192</v>
      </c>
      <c r="AV1374" s="81" t="b">
        <v>0</v>
      </c>
      <c r="AW1374" s="81" t="s">
        <v>7170</v>
      </c>
      <c r="AX1374" s="85" t="s">
        <v>28383</v>
      </c>
      <c r="AY1374" s="81" t="s">
        <v>66</v>
      </c>
    </row>
    <row r="1375" spans="1:51" x14ac:dyDescent="0.25">
      <c r="A1375" s="66" t="s">
        <v>9137</v>
      </c>
      <c r="B1375" s="67"/>
      <c r="C1375" s="67"/>
      <c r="D1375" s="68"/>
      <c r="E1375" s="110"/>
      <c r="F1375" s="104" t="s">
        <v>26320</v>
      </c>
      <c r="G1375" s="111"/>
      <c r="H1375" s="71"/>
      <c r="I1375" s="72"/>
      <c r="J1375" s="112"/>
      <c r="K1375" s="71" t="s">
        <v>30503</v>
      </c>
      <c r="L1375" s="113"/>
      <c r="M1375" s="76"/>
      <c r="N1375" s="76"/>
      <c r="O1375" s="77"/>
      <c r="P1375" s="78"/>
      <c r="Q1375" s="78"/>
      <c r="R1375" s="88"/>
      <c r="S1375" s="88"/>
      <c r="T1375" s="88"/>
      <c r="U1375" s="88"/>
      <c r="V1375" s="52"/>
      <c r="W1375" s="52"/>
      <c r="X1375" s="52"/>
      <c r="Y1375" s="52"/>
      <c r="Z1375" s="51"/>
      <c r="AA1375" s="73"/>
      <c r="AB1375" s="73"/>
      <c r="AC1375" s="74"/>
      <c r="AD1375" s="81" t="s">
        <v>18265</v>
      </c>
      <c r="AE1375" s="81">
        <v>937</v>
      </c>
      <c r="AF1375" s="81">
        <v>9439</v>
      </c>
      <c r="AG1375" s="81">
        <v>20886</v>
      </c>
      <c r="AH1375" s="81">
        <v>10301</v>
      </c>
      <c r="AI1375" s="81">
        <v>-21600</v>
      </c>
      <c r="AJ1375" s="81" t="s">
        <v>20219</v>
      </c>
      <c r="AK1375" s="81" t="s">
        <v>21774</v>
      </c>
      <c r="AL1375" s="85" t="s">
        <v>22695</v>
      </c>
      <c r="AM1375" s="81" t="s">
        <v>5621</v>
      </c>
      <c r="AN1375" s="83">
        <v>40939.836377314816</v>
      </c>
      <c r="AO1375" s="85" t="s">
        <v>23705</v>
      </c>
      <c r="AP1375" s="81" t="b">
        <v>0</v>
      </c>
      <c r="AQ1375" s="81" t="b">
        <v>0</v>
      </c>
      <c r="AR1375" s="81" t="b">
        <v>0</v>
      </c>
      <c r="AS1375" s="81" t="s">
        <v>6171</v>
      </c>
      <c r="AT1375" s="81">
        <v>30</v>
      </c>
      <c r="AU1375" s="85" t="s">
        <v>25137</v>
      </c>
      <c r="AV1375" s="81" t="b">
        <v>0</v>
      </c>
      <c r="AW1375" s="81" t="s">
        <v>7170</v>
      </c>
      <c r="AX1375" s="85" t="s">
        <v>28384</v>
      </c>
      <c r="AY1375" s="81" t="s">
        <v>66</v>
      </c>
    </row>
    <row r="1376" spans="1:51" x14ac:dyDescent="0.25">
      <c r="A1376" s="66" t="s">
        <v>9138</v>
      </c>
      <c r="B1376" s="67"/>
      <c r="C1376" s="67"/>
      <c r="D1376" s="68"/>
      <c r="E1376" s="110"/>
      <c r="F1376" s="104" t="s">
        <v>26321</v>
      </c>
      <c r="G1376" s="111"/>
      <c r="H1376" s="71"/>
      <c r="I1376" s="72"/>
      <c r="J1376" s="112"/>
      <c r="K1376" s="71" t="s">
        <v>30504</v>
      </c>
      <c r="L1376" s="113"/>
      <c r="M1376" s="76"/>
      <c r="N1376" s="76"/>
      <c r="O1376" s="77"/>
      <c r="P1376" s="78"/>
      <c r="Q1376" s="78"/>
      <c r="R1376" s="88"/>
      <c r="S1376" s="88"/>
      <c r="T1376" s="88"/>
      <c r="U1376" s="88"/>
      <c r="V1376" s="52"/>
      <c r="W1376" s="52"/>
      <c r="X1376" s="52"/>
      <c r="Y1376" s="52"/>
      <c r="Z1376" s="51"/>
      <c r="AA1376" s="73"/>
      <c r="AB1376" s="73"/>
      <c r="AC1376" s="74"/>
      <c r="AD1376" s="81" t="s">
        <v>18266</v>
      </c>
      <c r="AE1376" s="81">
        <v>536</v>
      </c>
      <c r="AF1376" s="81">
        <v>665</v>
      </c>
      <c r="AG1376" s="81">
        <v>46229</v>
      </c>
      <c r="AH1376" s="81">
        <v>583</v>
      </c>
      <c r="AI1376" s="81">
        <v>25200</v>
      </c>
      <c r="AJ1376" s="87" t="s">
        <v>20220</v>
      </c>
      <c r="AK1376" s="81"/>
      <c r="AL1376" s="85" t="s">
        <v>22696</v>
      </c>
      <c r="AM1376" s="81" t="s">
        <v>4941</v>
      </c>
      <c r="AN1376" s="83">
        <v>40177.055115740739</v>
      </c>
      <c r="AO1376" s="85" t="s">
        <v>23706</v>
      </c>
      <c r="AP1376" s="81" t="b">
        <v>0</v>
      </c>
      <c r="AQ1376" s="81" t="b">
        <v>0</v>
      </c>
      <c r="AR1376" s="81" t="b">
        <v>1</v>
      </c>
      <c r="AS1376" s="81" t="s">
        <v>6171</v>
      </c>
      <c r="AT1376" s="81">
        <v>5</v>
      </c>
      <c r="AU1376" s="85" t="s">
        <v>6368</v>
      </c>
      <c r="AV1376" s="81" t="b">
        <v>0</v>
      </c>
      <c r="AW1376" s="81" t="s">
        <v>7170</v>
      </c>
      <c r="AX1376" s="85" t="s">
        <v>28385</v>
      </c>
      <c r="AY1376" s="81" t="s">
        <v>66</v>
      </c>
    </row>
    <row r="1377" spans="1:51" x14ac:dyDescent="0.25">
      <c r="A1377" s="66" t="s">
        <v>9139</v>
      </c>
      <c r="B1377" s="67"/>
      <c r="C1377" s="67"/>
      <c r="D1377" s="68"/>
      <c r="E1377" s="110"/>
      <c r="F1377" s="104" t="s">
        <v>26322</v>
      </c>
      <c r="G1377" s="111"/>
      <c r="H1377" s="71"/>
      <c r="I1377" s="72"/>
      <c r="J1377" s="112"/>
      <c r="K1377" s="71" t="s">
        <v>30505</v>
      </c>
      <c r="L1377" s="113"/>
      <c r="M1377" s="76"/>
      <c r="N1377" s="76"/>
      <c r="O1377" s="77"/>
      <c r="P1377" s="78"/>
      <c r="Q1377" s="78"/>
      <c r="R1377" s="88"/>
      <c r="S1377" s="88"/>
      <c r="T1377" s="88"/>
      <c r="U1377" s="88"/>
      <c r="V1377" s="52"/>
      <c r="W1377" s="52"/>
      <c r="X1377" s="52"/>
      <c r="Y1377" s="52"/>
      <c r="Z1377" s="51"/>
      <c r="AA1377" s="73"/>
      <c r="AB1377" s="73"/>
      <c r="AC1377" s="74"/>
      <c r="AD1377" s="81" t="s">
        <v>18267</v>
      </c>
      <c r="AE1377" s="81">
        <v>336</v>
      </c>
      <c r="AF1377" s="81">
        <v>638</v>
      </c>
      <c r="AG1377" s="81">
        <v>25109</v>
      </c>
      <c r="AH1377" s="81">
        <v>9612</v>
      </c>
      <c r="AI1377" s="81">
        <v>-14400</v>
      </c>
      <c r="AJ1377" s="81" t="s">
        <v>20221</v>
      </c>
      <c r="AK1377" s="81" t="s">
        <v>21775</v>
      </c>
      <c r="AL1377" s="81"/>
      <c r="AM1377" s="81" t="s">
        <v>5627</v>
      </c>
      <c r="AN1377" s="83">
        <v>41010.053101851852</v>
      </c>
      <c r="AO1377" s="85" t="s">
        <v>23707</v>
      </c>
      <c r="AP1377" s="81" t="b">
        <v>1</v>
      </c>
      <c r="AQ1377" s="81" t="b">
        <v>0</v>
      </c>
      <c r="AR1377" s="81" t="b">
        <v>1</v>
      </c>
      <c r="AS1377" s="81" t="s">
        <v>6171</v>
      </c>
      <c r="AT1377" s="81">
        <v>10</v>
      </c>
      <c r="AU1377" s="85" t="s">
        <v>6192</v>
      </c>
      <c r="AV1377" s="81" t="b">
        <v>0</v>
      </c>
      <c r="AW1377" s="81" t="s">
        <v>7170</v>
      </c>
      <c r="AX1377" s="85" t="s">
        <v>28386</v>
      </c>
      <c r="AY1377" s="81" t="s">
        <v>66</v>
      </c>
    </row>
    <row r="1378" spans="1:51" x14ac:dyDescent="0.25">
      <c r="A1378" s="66" t="s">
        <v>9140</v>
      </c>
      <c r="B1378" s="67"/>
      <c r="C1378" s="67"/>
      <c r="D1378" s="68"/>
      <c r="E1378" s="110"/>
      <c r="F1378" s="104" t="s">
        <v>26323</v>
      </c>
      <c r="G1378" s="111"/>
      <c r="H1378" s="71"/>
      <c r="I1378" s="72"/>
      <c r="J1378" s="112"/>
      <c r="K1378" s="71" t="s">
        <v>30506</v>
      </c>
      <c r="L1378" s="113"/>
      <c r="M1378" s="76"/>
      <c r="N1378" s="76"/>
      <c r="O1378" s="77"/>
      <c r="P1378" s="78"/>
      <c r="Q1378" s="78"/>
      <c r="R1378" s="88"/>
      <c r="S1378" s="88"/>
      <c r="T1378" s="88"/>
      <c r="U1378" s="88"/>
      <c r="V1378" s="52"/>
      <c r="W1378" s="52"/>
      <c r="X1378" s="52"/>
      <c r="Y1378" s="52"/>
      <c r="Z1378" s="51"/>
      <c r="AA1378" s="73"/>
      <c r="AB1378" s="73"/>
      <c r="AC1378" s="74"/>
      <c r="AD1378" s="81" t="s">
        <v>18268</v>
      </c>
      <c r="AE1378" s="81">
        <v>503</v>
      </c>
      <c r="AF1378" s="81">
        <v>626</v>
      </c>
      <c r="AG1378" s="81">
        <v>26935</v>
      </c>
      <c r="AH1378" s="81">
        <v>5197</v>
      </c>
      <c r="AI1378" s="81">
        <v>-21600</v>
      </c>
      <c r="AJ1378" s="81" t="s">
        <v>20222</v>
      </c>
      <c r="AK1378" s="81" t="s">
        <v>21776</v>
      </c>
      <c r="AL1378" s="81"/>
      <c r="AM1378" s="81" t="s">
        <v>5621</v>
      </c>
      <c r="AN1378" s="83">
        <v>41524.952685185184</v>
      </c>
      <c r="AO1378" s="85" t="s">
        <v>23708</v>
      </c>
      <c r="AP1378" s="81" t="b">
        <v>0</v>
      </c>
      <c r="AQ1378" s="81" t="b">
        <v>0</v>
      </c>
      <c r="AR1378" s="81" t="b">
        <v>1</v>
      </c>
      <c r="AS1378" s="81" t="s">
        <v>6171</v>
      </c>
      <c r="AT1378" s="81">
        <v>3</v>
      </c>
      <c r="AU1378" s="85" t="s">
        <v>6192</v>
      </c>
      <c r="AV1378" s="81" t="b">
        <v>0</v>
      </c>
      <c r="AW1378" s="81" t="s">
        <v>7170</v>
      </c>
      <c r="AX1378" s="85" t="s">
        <v>28387</v>
      </c>
      <c r="AY1378" s="81" t="s">
        <v>66</v>
      </c>
    </row>
    <row r="1379" spans="1:51" x14ac:dyDescent="0.25">
      <c r="A1379" s="66" t="s">
        <v>9141</v>
      </c>
      <c r="B1379" s="67"/>
      <c r="C1379" s="67"/>
      <c r="D1379" s="68"/>
      <c r="E1379" s="110"/>
      <c r="F1379" s="104" t="s">
        <v>26324</v>
      </c>
      <c r="G1379" s="111"/>
      <c r="H1379" s="71"/>
      <c r="I1379" s="72"/>
      <c r="J1379" s="112"/>
      <c r="K1379" s="71" t="s">
        <v>30507</v>
      </c>
      <c r="L1379" s="113"/>
      <c r="M1379" s="76"/>
      <c r="N1379" s="76"/>
      <c r="O1379" s="77"/>
      <c r="P1379" s="78"/>
      <c r="Q1379" s="78"/>
      <c r="R1379" s="88"/>
      <c r="S1379" s="88"/>
      <c r="T1379" s="88"/>
      <c r="U1379" s="88"/>
      <c r="V1379" s="52"/>
      <c r="W1379" s="52"/>
      <c r="X1379" s="52"/>
      <c r="Y1379" s="52"/>
      <c r="Z1379" s="51"/>
      <c r="AA1379" s="73"/>
      <c r="AB1379" s="73"/>
      <c r="AC1379" s="74"/>
      <c r="AD1379" s="81" t="s">
        <v>18269</v>
      </c>
      <c r="AE1379" s="81">
        <v>587</v>
      </c>
      <c r="AF1379" s="81">
        <v>579</v>
      </c>
      <c r="AG1379" s="81">
        <v>85924</v>
      </c>
      <c r="AH1379" s="81">
        <v>15203</v>
      </c>
      <c r="AI1379" s="81">
        <v>-18000</v>
      </c>
      <c r="AJ1379" s="81" t="s">
        <v>20223</v>
      </c>
      <c r="AK1379" s="81"/>
      <c r="AL1379" s="81"/>
      <c r="AM1379" s="81" t="s">
        <v>5619</v>
      </c>
      <c r="AN1379" s="83">
        <v>40765.804629629631</v>
      </c>
      <c r="AO1379" s="81"/>
      <c r="AP1379" s="81" t="b">
        <v>0</v>
      </c>
      <c r="AQ1379" s="81" t="b">
        <v>0</v>
      </c>
      <c r="AR1379" s="81" t="b">
        <v>0</v>
      </c>
      <c r="AS1379" s="81" t="s">
        <v>6171</v>
      </c>
      <c r="AT1379" s="81">
        <v>32</v>
      </c>
      <c r="AU1379" s="85" t="s">
        <v>25138</v>
      </c>
      <c r="AV1379" s="81" t="b">
        <v>0</v>
      </c>
      <c r="AW1379" s="81" t="s">
        <v>7170</v>
      </c>
      <c r="AX1379" s="85" t="s">
        <v>28388</v>
      </c>
      <c r="AY1379" s="81" t="s">
        <v>66</v>
      </c>
    </row>
    <row r="1380" spans="1:51" x14ac:dyDescent="0.25">
      <c r="A1380" s="66" t="s">
        <v>9142</v>
      </c>
      <c r="B1380" s="67"/>
      <c r="C1380" s="67"/>
      <c r="D1380" s="68"/>
      <c r="E1380" s="110"/>
      <c r="F1380" s="104" t="s">
        <v>26325</v>
      </c>
      <c r="G1380" s="111"/>
      <c r="H1380" s="71"/>
      <c r="I1380" s="72"/>
      <c r="J1380" s="112"/>
      <c r="K1380" s="71" t="s">
        <v>30508</v>
      </c>
      <c r="L1380" s="113"/>
      <c r="M1380" s="76"/>
      <c r="N1380" s="76"/>
      <c r="O1380" s="77"/>
      <c r="P1380" s="78"/>
      <c r="Q1380" s="78"/>
      <c r="R1380" s="88"/>
      <c r="S1380" s="88"/>
      <c r="T1380" s="88"/>
      <c r="U1380" s="88"/>
      <c r="V1380" s="52"/>
      <c r="W1380" s="52"/>
      <c r="X1380" s="52"/>
      <c r="Y1380" s="52"/>
      <c r="Z1380" s="51"/>
      <c r="AA1380" s="73"/>
      <c r="AB1380" s="73"/>
      <c r="AC1380" s="74"/>
      <c r="AD1380" s="81" t="s">
        <v>18270</v>
      </c>
      <c r="AE1380" s="81">
        <v>4419</v>
      </c>
      <c r="AF1380" s="81">
        <v>3180</v>
      </c>
      <c r="AG1380" s="81">
        <v>87149</v>
      </c>
      <c r="AH1380" s="81">
        <v>86982</v>
      </c>
      <c r="AI1380" s="81">
        <v>-18000</v>
      </c>
      <c r="AJ1380" s="81" t="s">
        <v>20224</v>
      </c>
      <c r="AK1380" s="81" t="s">
        <v>21777</v>
      </c>
      <c r="AL1380" s="85" t="s">
        <v>22697</v>
      </c>
      <c r="AM1380" s="81" t="s">
        <v>5619</v>
      </c>
      <c r="AN1380" s="83">
        <v>40028.01699074074</v>
      </c>
      <c r="AO1380" s="85" t="s">
        <v>23709</v>
      </c>
      <c r="AP1380" s="81" t="b">
        <v>0</v>
      </c>
      <c r="AQ1380" s="81" t="b">
        <v>0</v>
      </c>
      <c r="AR1380" s="81" t="b">
        <v>1</v>
      </c>
      <c r="AS1380" s="81" t="s">
        <v>6171</v>
      </c>
      <c r="AT1380" s="81">
        <v>61</v>
      </c>
      <c r="AU1380" s="85" t="s">
        <v>25139</v>
      </c>
      <c r="AV1380" s="81" t="b">
        <v>0</v>
      </c>
      <c r="AW1380" s="81" t="s">
        <v>7170</v>
      </c>
      <c r="AX1380" s="85" t="s">
        <v>28389</v>
      </c>
      <c r="AY1380" s="81" t="s">
        <v>66</v>
      </c>
    </row>
    <row r="1381" spans="1:51" x14ac:dyDescent="0.25">
      <c r="A1381" s="66" t="s">
        <v>9143</v>
      </c>
      <c r="B1381" s="67"/>
      <c r="C1381" s="67"/>
      <c r="D1381" s="68"/>
      <c r="E1381" s="110"/>
      <c r="F1381" s="104" t="s">
        <v>26326</v>
      </c>
      <c r="G1381" s="111"/>
      <c r="H1381" s="71"/>
      <c r="I1381" s="72"/>
      <c r="J1381" s="112"/>
      <c r="K1381" s="71" t="s">
        <v>30509</v>
      </c>
      <c r="L1381" s="113"/>
      <c r="M1381" s="76"/>
      <c r="N1381" s="76"/>
      <c r="O1381" s="77"/>
      <c r="P1381" s="78"/>
      <c r="Q1381" s="78"/>
      <c r="R1381" s="88"/>
      <c r="S1381" s="88"/>
      <c r="T1381" s="88"/>
      <c r="U1381" s="88"/>
      <c r="V1381" s="52"/>
      <c r="W1381" s="52"/>
      <c r="X1381" s="52"/>
      <c r="Y1381" s="52"/>
      <c r="Z1381" s="51"/>
      <c r="AA1381" s="73"/>
      <c r="AB1381" s="73"/>
      <c r="AC1381" s="74"/>
      <c r="AD1381" s="81" t="s">
        <v>18271</v>
      </c>
      <c r="AE1381" s="81">
        <v>7272</v>
      </c>
      <c r="AF1381" s="81">
        <v>26632</v>
      </c>
      <c r="AG1381" s="81">
        <v>11555</v>
      </c>
      <c r="AH1381" s="81">
        <v>8934</v>
      </c>
      <c r="AI1381" s="81">
        <v>-32400</v>
      </c>
      <c r="AJ1381" s="81" t="s">
        <v>20225</v>
      </c>
      <c r="AK1381" s="81" t="s">
        <v>21778</v>
      </c>
      <c r="AL1381" s="85" t="s">
        <v>22698</v>
      </c>
      <c r="AM1381" s="81" t="s">
        <v>5624</v>
      </c>
      <c r="AN1381" s="83">
        <v>39870.985810185186</v>
      </c>
      <c r="AO1381" s="85" t="s">
        <v>23710</v>
      </c>
      <c r="AP1381" s="81" t="b">
        <v>0</v>
      </c>
      <c r="AQ1381" s="81" t="b">
        <v>0</v>
      </c>
      <c r="AR1381" s="81" t="b">
        <v>1</v>
      </c>
      <c r="AS1381" s="81" t="s">
        <v>6171</v>
      </c>
      <c r="AT1381" s="81">
        <v>438</v>
      </c>
      <c r="AU1381" s="85" t="s">
        <v>25140</v>
      </c>
      <c r="AV1381" s="81" t="b">
        <v>1</v>
      </c>
      <c r="AW1381" s="81" t="s">
        <v>7170</v>
      </c>
      <c r="AX1381" s="85" t="s">
        <v>28390</v>
      </c>
      <c r="AY1381" s="81" t="s">
        <v>66</v>
      </c>
    </row>
    <row r="1382" spans="1:51" x14ac:dyDescent="0.25">
      <c r="A1382" s="66" t="s">
        <v>9144</v>
      </c>
      <c r="B1382" s="67"/>
      <c r="C1382" s="67"/>
      <c r="D1382" s="68"/>
      <c r="E1382" s="110"/>
      <c r="F1382" s="104" t="s">
        <v>26327</v>
      </c>
      <c r="G1382" s="111"/>
      <c r="H1382" s="71"/>
      <c r="I1382" s="72"/>
      <c r="J1382" s="112"/>
      <c r="K1382" s="71" t="s">
        <v>30510</v>
      </c>
      <c r="L1382" s="113"/>
      <c r="M1382" s="76"/>
      <c r="N1382" s="76"/>
      <c r="O1382" s="77"/>
      <c r="P1382" s="78"/>
      <c r="Q1382" s="78"/>
      <c r="R1382" s="88"/>
      <c r="S1382" s="88"/>
      <c r="T1382" s="88"/>
      <c r="U1382" s="88"/>
      <c r="V1382" s="52"/>
      <c r="W1382" s="52"/>
      <c r="X1382" s="52"/>
      <c r="Y1382" s="52"/>
      <c r="Z1382" s="51"/>
      <c r="AA1382" s="73"/>
      <c r="AB1382" s="73"/>
      <c r="AC1382" s="74"/>
      <c r="AD1382" s="81" t="s">
        <v>18272</v>
      </c>
      <c r="AE1382" s="81">
        <v>1741</v>
      </c>
      <c r="AF1382" s="81">
        <v>1312</v>
      </c>
      <c r="AG1382" s="81">
        <v>13125</v>
      </c>
      <c r="AH1382" s="81">
        <v>14014</v>
      </c>
      <c r="AI1382" s="81"/>
      <c r="AJ1382" s="81" t="s">
        <v>20226</v>
      </c>
      <c r="AK1382" s="81" t="s">
        <v>21779</v>
      </c>
      <c r="AL1382" s="81"/>
      <c r="AM1382" s="81"/>
      <c r="AN1382" s="83">
        <v>41296.258321759262</v>
      </c>
      <c r="AO1382" s="85" t="s">
        <v>23711</v>
      </c>
      <c r="AP1382" s="81" t="b">
        <v>1</v>
      </c>
      <c r="AQ1382" s="81" t="b">
        <v>0</v>
      </c>
      <c r="AR1382" s="81" t="b">
        <v>1</v>
      </c>
      <c r="AS1382" s="81" t="s">
        <v>6171</v>
      </c>
      <c r="AT1382" s="81">
        <v>0</v>
      </c>
      <c r="AU1382" s="85" t="s">
        <v>6192</v>
      </c>
      <c r="AV1382" s="81" t="b">
        <v>0</v>
      </c>
      <c r="AW1382" s="81" t="s">
        <v>7170</v>
      </c>
      <c r="AX1382" s="85" t="s">
        <v>28391</v>
      </c>
      <c r="AY1382" s="81" t="s">
        <v>66</v>
      </c>
    </row>
    <row r="1383" spans="1:51" x14ac:dyDescent="0.25">
      <c r="A1383" s="66" t="s">
        <v>9145</v>
      </c>
      <c r="B1383" s="67"/>
      <c r="C1383" s="67"/>
      <c r="D1383" s="68"/>
      <c r="E1383" s="110"/>
      <c r="F1383" s="104" t="s">
        <v>26328</v>
      </c>
      <c r="G1383" s="111"/>
      <c r="H1383" s="71"/>
      <c r="I1383" s="72"/>
      <c r="J1383" s="112"/>
      <c r="K1383" s="71" t="s">
        <v>30511</v>
      </c>
      <c r="L1383" s="113"/>
      <c r="M1383" s="76"/>
      <c r="N1383" s="76"/>
      <c r="O1383" s="77"/>
      <c r="P1383" s="78"/>
      <c r="Q1383" s="78"/>
      <c r="R1383" s="88"/>
      <c r="S1383" s="88"/>
      <c r="T1383" s="88"/>
      <c r="U1383" s="88"/>
      <c r="V1383" s="52"/>
      <c r="W1383" s="52"/>
      <c r="X1383" s="52"/>
      <c r="Y1383" s="52"/>
      <c r="Z1383" s="51"/>
      <c r="AA1383" s="73"/>
      <c r="AB1383" s="73"/>
      <c r="AC1383" s="74"/>
      <c r="AD1383" s="81" t="s">
        <v>18273</v>
      </c>
      <c r="AE1383" s="81">
        <v>530</v>
      </c>
      <c r="AF1383" s="81">
        <v>692</v>
      </c>
      <c r="AG1383" s="81">
        <v>16596</v>
      </c>
      <c r="AH1383" s="81">
        <v>2590</v>
      </c>
      <c r="AI1383" s="81"/>
      <c r="AJ1383" s="81" t="s">
        <v>20227</v>
      </c>
      <c r="AK1383" s="81" t="s">
        <v>21780</v>
      </c>
      <c r="AL1383" s="81"/>
      <c r="AM1383" s="81"/>
      <c r="AN1383" s="83">
        <v>41973.146678240744</v>
      </c>
      <c r="AO1383" s="85" t="s">
        <v>23712</v>
      </c>
      <c r="AP1383" s="81" t="b">
        <v>1</v>
      </c>
      <c r="AQ1383" s="81" t="b">
        <v>0</v>
      </c>
      <c r="AR1383" s="81" t="b">
        <v>1</v>
      </c>
      <c r="AS1383" s="81" t="s">
        <v>6171</v>
      </c>
      <c r="AT1383" s="81">
        <v>1</v>
      </c>
      <c r="AU1383" s="85" t="s">
        <v>6192</v>
      </c>
      <c r="AV1383" s="81" t="b">
        <v>0</v>
      </c>
      <c r="AW1383" s="81" t="s">
        <v>7170</v>
      </c>
      <c r="AX1383" s="85" t="s">
        <v>28392</v>
      </c>
      <c r="AY1383" s="81" t="s">
        <v>66</v>
      </c>
    </row>
    <row r="1384" spans="1:51" x14ac:dyDescent="0.25">
      <c r="A1384" s="66" t="s">
        <v>9146</v>
      </c>
      <c r="B1384" s="67"/>
      <c r="C1384" s="67"/>
      <c r="D1384" s="68"/>
      <c r="E1384" s="110"/>
      <c r="F1384" s="104" t="s">
        <v>26329</v>
      </c>
      <c r="G1384" s="111"/>
      <c r="H1384" s="71"/>
      <c r="I1384" s="72"/>
      <c r="J1384" s="112"/>
      <c r="K1384" s="71" t="s">
        <v>30512</v>
      </c>
      <c r="L1384" s="113"/>
      <c r="M1384" s="76"/>
      <c r="N1384" s="76"/>
      <c r="O1384" s="77"/>
      <c r="P1384" s="78"/>
      <c r="Q1384" s="78"/>
      <c r="R1384" s="88"/>
      <c r="S1384" s="88"/>
      <c r="T1384" s="88"/>
      <c r="U1384" s="88"/>
      <c r="V1384" s="52"/>
      <c r="W1384" s="52"/>
      <c r="X1384" s="52"/>
      <c r="Y1384" s="52"/>
      <c r="Z1384" s="51"/>
      <c r="AA1384" s="73"/>
      <c r="AB1384" s="73"/>
      <c r="AC1384" s="74"/>
      <c r="AD1384" s="81" t="s">
        <v>18274</v>
      </c>
      <c r="AE1384" s="81">
        <v>196</v>
      </c>
      <c r="AF1384" s="81">
        <v>268</v>
      </c>
      <c r="AG1384" s="81">
        <v>6145</v>
      </c>
      <c r="AH1384" s="81">
        <v>2841</v>
      </c>
      <c r="AI1384" s="81">
        <v>-25200</v>
      </c>
      <c r="AJ1384" s="81" t="s">
        <v>20228</v>
      </c>
      <c r="AK1384" s="81" t="s">
        <v>21781</v>
      </c>
      <c r="AL1384" s="81"/>
      <c r="AM1384" s="81" t="s">
        <v>5630</v>
      </c>
      <c r="AN1384" s="83">
        <v>41012.455347222225</v>
      </c>
      <c r="AO1384" s="85" t="s">
        <v>23713</v>
      </c>
      <c r="AP1384" s="81" t="b">
        <v>0</v>
      </c>
      <c r="AQ1384" s="81" t="b">
        <v>0</v>
      </c>
      <c r="AR1384" s="81" t="b">
        <v>1</v>
      </c>
      <c r="AS1384" s="81" t="s">
        <v>6171</v>
      </c>
      <c r="AT1384" s="81">
        <v>1</v>
      </c>
      <c r="AU1384" s="85" t="s">
        <v>25141</v>
      </c>
      <c r="AV1384" s="81" t="b">
        <v>0</v>
      </c>
      <c r="AW1384" s="81" t="s">
        <v>7170</v>
      </c>
      <c r="AX1384" s="85" t="s">
        <v>28393</v>
      </c>
      <c r="AY1384" s="81" t="s">
        <v>66</v>
      </c>
    </row>
    <row r="1385" spans="1:51" x14ac:dyDescent="0.25">
      <c r="A1385" s="66" t="s">
        <v>9147</v>
      </c>
      <c r="B1385" s="67"/>
      <c r="C1385" s="67"/>
      <c r="D1385" s="68"/>
      <c r="E1385" s="110"/>
      <c r="F1385" s="104" t="s">
        <v>26330</v>
      </c>
      <c r="G1385" s="111"/>
      <c r="H1385" s="71"/>
      <c r="I1385" s="72"/>
      <c r="J1385" s="112"/>
      <c r="K1385" s="71" t="s">
        <v>30513</v>
      </c>
      <c r="L1385" s="113"/>
      <c r="M1385" s="76"/>
      <c r="N1385" s="76"/>
      <c r="O1385" s="77"/>
      <c r="P1385" s="78"/>
      <c r="Q1385" s="78"/>
      <c r="R1385" s="88"/>
      <c r="S1385" s="88"/>
      <c r="T1385" s="88"/>
      <c r="U1385" s="88"/>
      <c r="V1385" s="52"/>
      <c r="W1385" s="52"/>
      <c r="X1385" s="52"/>
      <c r="Y1385" s="52"/>
      <c r="Z1385" s="51"/>
      <c r="AA1385" s="73"/>
      <c r="AB1385" s="73"/>
      <c r="AC1385" s="74"/>
      <c r="AD1385" s="81" t="s">
        <v>18275</v>
      </c>
      <c r="AE1385" s="81">
        <v>503</v>
      </c>
      <c r="AF1385" s="81">
        <v>1112</v>
      </c>
      <c r="AG1385" s="81">
        <v>35480</v>
      </c>
      <c r="AH1385" s="81">
        <v>20292</v>
      </c>
      <c r="AI1385" s="81"/>
      <c r="AJ1385" s="81" t="s">
        <v>20229</v>
      </c>
      <c r="AK1385" s="81" t="s">
        <v>21782</v>
      </c>
      <c r="AL1385" s="81"/>
      <c r="AM1385" s="81"/>
      <c r="AN1385" s="83">
        <v>42019.274155092593</v>
      </c>
      <c r="AO1385" s="85" t="s">
        <v>23714</v>
      </c>
      <c r="AP1385" s="81" t="b">
        <v>1</v>
      </c>
      <c r="AQ1385" s="81" t="b">
        <v>0</v>
      </c>
      <c r="AR1385" s="81" t="b">
        <v>1</v>
      </c>
      <c r="AS1385" s="81" t="s">
        <v>6171</v>
      </c>
      <c r="AT1385" s="81">
        <v>9</v>
      </c>
      <c r="AU1385" s="85" t="s">
        <v>6192</v>
      </c>
      <c r="AV1385" s="81" t="b">
        <v>0</v>
      </c>
      <c r="AW1385" s="81" t="s">
        <v>7170</v>
      </c>
      <c r="AX1385" s="85" t="s">
        <v>28394</v>
      </c>
      <c r="AY1385" s="81" t="s">
        <v>66</v>
      </c>
    </row>
    <row r="1386" spans="1:51" x14ac:dyDescent="0.25">
      <c r="A1386" s="66" t="s">
        <v>9148</v>
      </c>
      <c r="B1386" s="67"/>
      <c r="C1386" s="67"/>
      <c r="D1386" s="68"/>
      <c r="E1386" s="110"/>
      <c r="F1386" s="104" t="s">
        <v>26331</v>
      </c>
      <c r="G1386" s="111"/>
      <c r="H1386" s="71"/>
      <c r="I1386" s="72"/>
      <c r="J1386" s="112"/>
      <c r="K1386" s="71" t="s">
        <v>30514</v>
      </c>
      <c r="L1386" s="113"/>
      <c r="M1386" s="76"/>
      <c r="N1386" s="76"/>
      <c r="O1386" s="77"/>
      <c r="P1386" s="78"/>
      <c r="Q1386" s="78"/>
      <c r="R1386" s="88"/>
      <c r="S1386" s="88"/>
      <c r="T1386" s="88"/>
      <c r="U1386" s="88"/>
      <c r="V1386" s="52"/>
      <c r="W1386" s="52"/>
      <c r="X1386" s="52"/>
      <c r="Y1386" s="52"/>
      <c r="Z1386" s="51"/>
      <c r="AA1386" s="73"/>
      <c r="AB1386" s="73"/>
      <c r="AC1386" s="74"/>
      <c r="AD1386" s="81" t="s">
        <v>18276</v>
      </c>
      <c r="AE1386" s="81">
        <v>333</v>
      </c>
      <c r="AF1386" s="81">
        <v>236</v>
      </c>
      <c r="AG1386" s="81">
        <v>2572</v>
      </c>
      <c r="AH1386" s="81">
        <v>1103</v>
      </c>
      <c r="AI1386" s="81"/>
      <c r="AJ1386" s="81" t="s">
        <v>20230</v>
      </c>
      <c r="AK1386" s="81" t="s">
        <v>21783</v>
      </c>
      <c r="AL1386" s="81"/>
      <c r="AM1386" s="81"/>
      <c r="AN1386" s="83">
        <v>42372.141736111109</v>
      </c>
      <c r="AO1386" s="85" t="s">
        <v>23715</v>
      </c>
      <c r="AP1386" s="81" t="b">
        <v>1</v>
      </c>
      <c r="AQ1386" s="81" t="b">
        <v>0</v>
      </c>
      <c r="AR1386" s="81" t="b">
        <v>0</v>
      </c>
      <c r="AS1386" s="81" t="s">
        <v>6171</v>
      </c>
      <c r="AT1386" s="81">
        <v>2</v>
      </c>
      <c r="AU1386" s="81"/>
      <c r="AV1386" s="81" t="b">
        <v>0</v>
      </c>
      <c r="AW1386" s="81" t="s">
        <v>7170</v>
      </c>
      <c r="AX1386" s="85" t="s">
        <v>28395</v>
      </c>
      <c r="AY1386" s="81" t="s">
        <v>66</v>
      </c>
    </row>
    <row r="1387" spans="1:51" x14ac:dyDescent="0.25">
      <c r="A1387" s="66" t="s">
        <v>9149</v>
      </c>
      <c r="B1387" s="67"/>
      <c r="C1387" s="67"/>
      <c r="D1387" s="68"/>
      <c r="E1387" s="110"/>
      <c r="F1387" s="104" t="s">
        <v>26332</v>
      </c>
      <c r="G1387" s="111"/>
      <c r="H1387" s="71"/>
      <c r="I1387" s="72"/>
      <c r="J1387" s="112"/>
      <c r="K1387" s="71" t="s">
        <v>30515</v>
      </c>
      <c r="L1387" s="113"/>
      <c r="M1387" s="76"/>
      <c r="N1387" s="76"/>
      <c r="O1387" s="77"/>
      <c r="P1387" s="78"/>
      <c r="Q1387" s="78"/>
      <c r="R1387" s="88"/>
      <c r="S1387" s="88"/>
      <c r="T1387" s="88"/>
      <c r="U1387" s="88"/>
      <c r="V1387" s="52"/>
      <c r="W1387" s="52"/>
      <c r="X1387" s="52"/>
      <c r="Y1387" s="52"/>
      <c r="Z1387" s="51"/>
      <c r="AA1387" s="73"/>
      <c r="AB1387" s="73"/>
      <c r="AC1387" s="74"/>
      <c r="AD1387" s="81" t="s">
        <v>18277</v>
      </c>
      <c r="AE1387" s="81">
        <v>1292</v>
      </c>
      <c r="AF1387" s="81">
        <v>1485</v>
      </c>
      <c r="AG1387" s="81">
        <v>99926</v>
      </c>
      <c r="AH1387" s="81">
        <v>992</v>
      </c>
      <c r="AI1387" s="81">
        <v>-21600</v>
      </c>
      <c r="AJ1387" s="81" t="s">
        <v>20231</v>
      </c>
      <c r="AK1387" s="81" t="s">
        <v>21784</v>
      </c>
      <c r="AL1387" s="81"/>
      <c r="AM1387" s="81" t="s">
        <v>5621</v>
      </c>
      <c r="AN1387" s="83">
        <v>39897.172881944447</v>
      </c>
      <c r="AO1387" s="85" t="s">
        <v>23716</v>
      </c>
      <c r="AP1387" s="81" t="b">
        <v>0</v>
      </c>
      <c r="AQ1387" s="81" t="b">
        <v>0</v>
      </c>
      <c r="AR1387" s="81" t="b">
        <v>1</v>
      </c>
      <c r="AS1387" s="81" t="s">
        <v>6171</v>
      </c>
      <c r="AT1387" s="81">
        <v>13</v>
      </c>
      <c r="AU1387" s="85" t="s">
        <v>25142</v>
      </c>
      <c r="AV1387" s="81" t="b">
        <v>0</v>
      </c>
      <c r="AW1387" s="81" t="s">
        <v>7170</v>
      </c>
      <c r="AX1387" s="85" t="s">
        <v>28396</v>
      </c>
      <c r="AY1387" s="81" t="s">
        <v>66</v>
      </c>
    </row>
    <row r="1388" spans="1:51" x14ac:dyDescent="0.25">
      <c r="A1388" s="66" t="s">
        <v>9150</v>
      </c>
      <c r="B1388" s="67"/>
      <c r="C1388" s="67"/>
      <c r="D1388" s="68"/>
      <c r="E1388" s="110"/>
      <c r="F1388" s="104" t="s">
        <v>26333</v>
      </c>
      <c r="G1388" s="111"/>
      <c r="H1388" s="71"/>
      <c r="I1388" s="72"/>
      <c r="J1388" s="112"/>
      <c r="K1388" s="71" t="s">
        <v>30516</v>
      </c>
      <c r="L1388" s="113"/>
      <c r="M1388" s="76"/>
      <c r="N1388" s="76"/>
      <c r="O1388" s="77"/>
      <c r="P1388" s="78"/>
      <c r="Q1388" s="78"/>
      <c r="R1388" s="88"/>
      <c r="S1388" s="88"/>
      <c r="T1388" s="88"/>
      <c r="U1388" s="88"/>
      <c r="V1388" s="52"/>
      <c r="W1388" s="52"/>
      <c r="X1388" s="52"/>
      <c r="Y1388" s="52"/>
      <c r="Z1388" s="51"/>
      <c r="AA1388" s="73"/>
      <c r="AB1388" s="73"/>
      <c r="AC1388" s="74"/>
      <c r="AD1388" s="81" t="s">
        <v>4564</v>
      </c>
      <c r="AE1388" s="81">
        <v>914</v>
      </c>
      <c r="AF1388" s="81">
        <v>1454</v>
      </c>
      <c r="AG1388" s="81">
        <v>72679</v>
      </c>
      <c r="AH1388" s="81">
        <v>394</v>
      </c>
      <c r="AI1388" s="81">
        <v>-28800</v>
      </c>
      <c r="AJ1388" s="81" t="s">
        <v>20232</v>
      </c>
      <c r="AK1388" s="81" t="s">
        <v>21785</v>
      </c>
      <c r="AL1388" s="81"/>
      <c r="AM1388" s="81" t="s">
        <v>5617</v>
      </c>
      <c r="AN1388" s="83">
        <v>40732.178368055553</v>
      </c>
      <c r="AO1388" s="85" t="s">
        <v>23717</v>
      </c>
      <c r="AP1388" s="81" t="b">
        <v>0</v>
      </c>
      <c r="AQ1388" s="81" t="b">
        <v>0</v>
      </c>
      <c r="AR1388" s="81" t="b">
        <v>0</v>
      </c>
      <c r="AS1388" s="81" t="s">
        <v>6171</v>
      </c>
      <c r="AT1388" s="81">
        <v>5</v>
      </c>
      <c r="AU1388" s="85" t="s">
        <v>25143</v>
      </c>
      <c r="AV1388" s="81" t="b">
        <v>0</v>
      </c>
      <c r="AW1388" s="81" t="s">
        <v>7170</v>
      </c>
      <c r="AX1388" s="85" t="s">
        <v>28397</v>
      </c>
      <c r="AY1388" s="81" t="s">
        <v>66</v>
      </c>
    </row>
    <row r="1389" spans="1:51" x14ac:dyDescent="0.25">
      <c r="A1389" s="66" t="s">
        <v>9151</v>
      </c>
      <c r="B1389" s="67"/>
      <c r="C1389" s="67"/>
      <c r="D1389" s="68"/>
      <c r="E1389" s="110"/>
      <c r="F1389" s="104" t="s">
        <v>26334</v>
      </c>
      <c r="G1389" s="111"/>
      <c r="H1389" s="71"/>
      <c r="I1389" s="72"/>
      <c r="J1389" s="112"/>
      <c r="K1389" s="71" t="s">
        <v>30517</v>
      </c>
      <c r="L1389" s="113"/>
      <c r="M1389" s="76"/>
      <c r="N1389" s="76"/>
      <c r="O1389" s="77"/>
      <c r="P1389" s="78"/>
      <c r="Q1389" s="78"/>
      <c r="R1389" s="88"/>
      <c r="S1389" s="88"/>
      <c r="T1389" s="88"/>
      <c r="U1389" s="88"/>
      <c r="V1389" s="52"/>
      <c r="W1389" s="52"/>
      <c r="X1389" s="52"/>
      <c r="Y1389" s="52"/>
      <c r="Z1389" s="51"/>
      <c r="AA1389" s="73"/>
      <c r="AB1389" s="73"/>
      <c r="AC1389" s="74"/>
      <c r="AD1389" s="81" t="s">
        <v>18278</v>
      </c>
      <c r="AE1389" s="81">
        <v>325</v>
      </c>
      <c r="AF1389" s="81">
        <v>461</v>
      </c>
      <c r="AG1389" s="81">
        <v>2240</v>
      </c>
      <c r="AH1389" s="81">
        <v>1417</v>
      </c>
      <c r="AI1389" s="81"/>
      <c r="AJ1389" s="81" t="s">
        <v>20233</v>
      </c>
      <c r="AK1389" s="81"/>
      <c r="AL1389" s="81"/>
      <c r="AM1389" s="81"/>
      <c r="AN1389" s="83">
        <v>40989.836157407408</v>
      </c>
      <c r="AO1389" s="85" t="s">
        <v>23718</v>
      </c>
      <c r="AP1389" s="81" t="b">
        <v>0</v>
      </c>
      <c r="AQ1389" s="81" t="b">
        <v>0</v>
      </c>
      <c r="AR1389" s="81" t="b">
        <v>0</v>
      </c>
      <c r="AS1389" s="81" t="s">
        <v>6171</v>
      </c>
      <c r="AT1389" s="81">
        <v>0</v>
      </c>
      <c r="AU1389" s="85" t="s">
        <v>25144</v>
      </c>
      <c r="AV1389" s="81" t="b">
        <v>0</v>
      </c>
      <c r="AW1389" s="81" t="s">
        <v>7170</v>
      </c>
      <c r="AX1389" s="85" t="s">
        <v>28398</v>
      </c>
      <c r="AY1389" s="81" t="s">
        <v>66</v>
      </c>
    </row>
    <row r="1390" spans="1:51" x14ac:dyDescent="0.25">
      <c r="A1390" s="66" t="s">
        <v>9152</v>
      </c>
      <c r="B1390" s="67"/>
      <c r="C1390" s="67"/>
      <c r="D1390" s="68"/>
      <c r="E1390" s="110"/>
      <c r="F1390" s="104" t="s">
        <v>26335</v>
      </c>
      <c r="G1390" s="111"/>
      <c r="H1390" s="71"/>
      <c r="I1390" s="72"/>
      <c r="J1390" s="112"/>
      <c r="K1390" s="71" t="s">
        <v>30518</v>
      </c>
      <c r="L1390" s="113"/>
      <c r="M1390" s="76"/>
      <c r="N1390" s="76"/>
      <c r="O1390" s="77"/>
      <c r="P1390" s="78"/>
      <c r="Q1390" s="78"/>
      <c r="R1390" s="88"/>
      <c r="S1390" s="88"/>
      <c r="T1390" s="88"/>
      <c r="U1390" s="88"/>
      <c r="V1390" s="52"/>
      <c r="W1390" s="52"/>
      <c r="X1390" s="52"/>
      <c r="Y1390" s="52"/>
      <c r="Z1390" s="51"/>
      <c r="AA1390" s="73"/>
      <c r="AB1390" s="73"/>
      <c r="AC1390" s="74"/>
      <c r="AD1390" s="81" t="s">
        <v>18279</v>
      </c>
      <c r="AE1390" s="81">
        <v>462</v>
      </c>
      <c r="AF1390" s="81">
        <v>820</v>
      </c>
      <c r="AG1390" s="81">
        <v>22671</v>
      </c>
      <c r="AH1390" s="81">
        <v>23814</v>
      </c>
      <c r="AI1390" s="81">
        <v>-21600</v>
      </c>
      <c r="AJ1390" s="81" t="s">
        <v>20234</v>
      </c>
      <c r="AK1390" s="81" t="s">
        <v>21786</v>
      </c>
      <c r="AL1390" s="81"/>
      <c r="AM1390" s="81" t="s">
        <v>5621</v>
      </c>
      <c r="AN1390" s="83">
        <v>40985.58216435185</v>
      </c>
      <c r="AO1390" s="85" t="s">
        <v>23719</v>
      </c>
      <c r="AP1390" s="81" t="b">
        <v>1</v>
      </c>
      <c r="AQ1390" s="81" t="b">
        <v>0</v>
      </c>
      <c r="AR1390" s="81" t="b">
        <v>1</v>
      </c>
      <c r="AS1390" s="81" t="s">
        <v>6171</v>
      </c>
      <c r="AT1390" s="81">
        <v>3</v>
      </c>
      <c r="AU1390" s="85" t="s">
        <v>6192</v>
      </c>
      <c r="AV1390" s="81" t="b">
        <v>0</v>
      </c>
      <c r="AW1390" s="81" t="s">
        <v>7170</v>
      </c>
      <c r="AX1390" s="85" t="s">
        <v>28399</v>
      </c>
      <c r="AY1390" s="81" t="s">
        <v>66</v>
      </c>
    </row>
    <row r="1391" spans="1:51" x14ac:dyDescent="0.25">
      <c r="A1391" s="66" t="s">
        <v>9153</v>
      </c>
      <c r="B1391" s="67"/>
      <c r="C1391" s="67"/>
      <c r="D1391" s="68"/>
      <c r="E1391" s="110"/>
      <c r="F1391" s="104" t="s">
        <v>26336</v>
      </c>
      <c r="G1391" s="111"/>
      <c r="H1391" s="71"/>
      <c r="I1391" s="72"/>
      <c r="J1391" s="112"/>
      <c r="K1391" s="71" t="s">
        <v>30519</v>
      </c>
      <c r="L1391" s="113"/>
      <c r="M1391" s="76"/>
      <c r="N1391" s="76"/>
      <c r="O1391" s="77"/>
      <c r="P1391" s="78"/>
      <c r="Q1391" s="78"/>
      <c r="R1391" s="88"/>
      <c r="S1391" s="88"/>
      <c r="T1391" s="88"/>
      <c r="U1391" s="88"/>
      <c r="V1391" s="52"/>
      <c r="W1391" s="52"/>
      <c r="X1391" s="52"/>
      <c r="Y1391" s="52"/>
      <c r="Z1391" s="51"/>
      <c r="AA1391" s="73"/>
      <c r="AB1391" s="73"/>
      <c r="AC1391" s="74"/>
      <c r="AD1391" s="81" t="s">
        <v>18280</v>
      </c>
      <c r="AE1391" s="81">
        <v>243</v>
      </c>
      <c r="AF1391" s="81">
        <v>279</v>
      </c>
      <c r="AG1391" s="81">
        <v>24647</v>
      </c>
      <c r="AH1391" s="81">
        <v>4944</v>
      </c>
      <c r="AI1391" s="81"/>
      <c r="AJ1391" s="81" t="s">
        <v>20235</v>
      </c>
      <c r="AK1391" s="81" t="s">
        <v>21787</v>
      </c>
      <c r="AL1391" s="81"/>
      <c r="AM1391" s="81"/>
      <c r="AN1391" s="83">
        <v>41377.016539351855</v>
      </c>
      <c r="AO1391" s="85" t="s">
        <v>23720</v>
      </c>
      <c r="AP1391" s="81" t="b">
        <v>1</v>
      </c>
      <c r="AQ1391" s="81" t="b">
        <v>0</v>
      </c>
      <c r="AR1391" s="81" t="b">
        <v>1</v>
      </c>
      <c r="AS1391" s="81" t="s">
        <v>6171</v>
      </c>
      <c r="AT1391" s="81">
        <v>2</v>
      </c>
      <c r="AU1391" s="85" t="s">
        <v>6192</v>
      </c>
      <c r="AV1391" s="81" t="b">
        <v>0</v>
      </c>
      <c r="AW1391" s="81" t="s">
        <v>7170</v>
      </c>
      <c r="AX1391" s="85" t="s">
        <v>28400</v>
      </c>
      <c r="AY1391" s="81" t="s">
        <v>66</v>
      </c>
    </row>
    <row r="1392" spans="1:51" x14ac:dyDescent="0.25">
      <c r="A1392" s="66" t="s">
        <v>9154</v>
      </c>
      <c r="B1392" s="67"/>
      <c r="C1392" s="67"/>
      <c r="D1392" s="68"/>
      <c r="E1392" s="110"/>
      <c r="F1392" s="104" t="s">
        <v>26337</v>
      </c>
      <c r="G1392" s="111"/>
      <c r="H1392" s="71"/>
      <c r="I1392" s="72"/>
      <c r="J1392" s="112"/>
      <c r="K1392" s="71" t="s">
        <v>30520</v>
      </c>
      <c r="L1392" s="113"/>
      <c r="M1392" s="76"/>
      <c r="N1392" s="76"/>
      <c r="O1392" s="77"/>
      <c r="P1392" s="78"/>
      <c r="Q1392" s="78"/>
      <c r="R1392" s="88"/>
      <c r="S1392" s="88"/>
      <c r="T1392" s="88"/>
      <c r="U1392" s="88"/>
      <c r="V1392" s="52"/>
      <c r="W1392" s="52"/>
      <c r="X1392" s="52"/>
      <c r="Y1392" s="52"/>
      <c r="Z1392" s="51"/>
      <c r="AA1392" s="73"/>
      <c r="AB1392" s="73"/>
      <c r="AC1392" s="74"/>
      <c r="AD1392" s="81" t="s">
        <v>18281</v>
      </c>
      <c r="AE1392" s="81">
        <v>153</v>
      </c>
      <c r="AF1392" s="81">
        <v>65</v>
      </c>
      <c r="AG1392" s="81">
        <v>2550</v>
      </c>
      <c r="AH1392" s="81">
        <v>262</v>
      </c>
      <c r="AI1392" s="81"/>
      <c r="AJ1392" s="81"/>
      <c r="AK1392" s="81"/>
      <c r="AL1392" s="81"/>
      <c r="AM1392" s="81"/>
      <c r="AN1392" s="83">
        <v>41306.753344907411</v>
      </c>
      <c r="AO1392" s="85" t="s">
        <v>23721</v>
      </c>
      <c r="AP1392" s="81" t="b">
        <v>1</v>
      </c>
      <c r="AQ1392" s="81" t="b">
        <v>0</v>
      </c>
      <c r="AR1392" s="81" t="b">
        <v>0</v>
      </c>
      <c r="AS1392" s="81" t="s">
        <v>6172</v>
      </c>
      <c r="AT1392" s="81">
        <v>0</v>
      </c>
      <c r="AU1392" s="85" t="s">
        <v>6192</v>
      </c>
      <c r="AV1392" s="81" t="b">
        <v>0</v>
      </c>
      <c r="AW1392" s="81" t="s">
        <v>7170</v>
      </c>
      <c r="AX1392" s="85" t="s">
        <v>28401</v>
      </c>
      <c r="AY1392" s="81" t="s">
        <v>66</v>
      </c>
    </row>
    <row r="1393" spans="1:51" x14ac:dyDescent="0.25">
      <c r="A1393" s="66" t="s">
        <v>9155</v>
      </c>
      <c r="B1393" s="67"/>
      <c r="C1393" s="67"/>
      <c r="D1393" s="68"/>
      <c r="E1393" s="110"/>
      <c r="F1393" s="104" t="s">
        <v>26338</v>
      </c>
      <c r="G1393" s="111"/>
      <c r="H1393" s="71"/>
      <c r="I1393" s="72"/>
      <c r="J1393" s="112"/>
      <c r="K1393" s="71" t="s">
        <v>30521</v>
      </c>
      <c r="L1393" s="113"/>
      <c r="M1393" s="76"/>
      <c r="N1393" s="76"/>
      <c r="O1393" s="77"/>
      <c r="P1393" s="78"/>
      <c r="Q1393" s="78"/>
      <c r="R1393" s="88"/>
      <c r="S1393" s="88"/>
      <c r="T1393" s="88"/>
      <c r="U1393" s="88"/>
      <c r="V1393" s="52"/>
      <c r="W1393" s="52"/>
      <c r="X1393" s="52"/>
      <c r="Y1393" s="52"/>
      <c r="Z1393" s="51"/>
      <c r="AA1393" s="73"/>
      <c r="AB1393" s="73"/>
      <c r="AC1393" s="74"/>
      <c r="AD1393" s="81" t="s">
        <v>18282</v>
      </c>
      <c r="AE1393" s="81">
        <v>320</v>
      </c>
      <c r="AF1393" s="81">
        <v>357</v>
      </c>
      <c r="AG1393" s="81">
        <v>8169</v>
      </c>
      <c r="AH1393" s="81">
        <v>2584</v>
      </c>
      <c r="AI1393" s="81">
        <v>21600</v>
      </c>
      <c r="AJ1393" s="81" t="s">
        <v>20236</v>
      </c>
      <c r="AK1393" s="81" t="s">
        <v>21788</v>
      </c>
      <c r="AL1393" s="81"/>
      <c r="AM1393" s="81" t="s">
        <v>5634</v>
      </c>
      <c r="AN1393" s="83">
        <v>41949.316180555557</v>
      </c>
      <c r="AO1393" s="85" t="s">
        <v>23722</v>
      </c>
      <c r="AP1393" s="81" t="b">
        <v>0</v>
      </c>
      <c r="AQ1393" s="81" t="b">
        <v>0</v>
      </c>
      <c r="AR1393" s="81" t="b">
        <v>0</v>
      </c>
      <c r="AS1393" s="81" t="s">
        <v>6171</v>
      </c>
      <c r="AT1393" s="81">
        <v>3</v>
      </c>
      <c r="AU1393" s="85" t="s">
        <v>6201</v>
      </c>
      <c r="AV1393" s="81" t="b">
        <v>0</v>
      </c>
      <c r="AW1393" s="81" t="s">
        <v>7170</v>
      </c>
      <c r="AX1393" s="85" t="s">
        <v>28402</v>
      </c>
      <c r="AY1393" s="81" t="s">
        <v>66</v>
      </c>
    </row>
    <row r="1394" spans="1:51" x14ac:dyDescent="0.25">
      <c r="A1394" s="66" t="s">
        <v>9156</v>
      </c>
      <c r="B1394" s="67"/>
      <c r="C1394" s="67"/>
      <c r="D1394" s="68"/>
      <c r="E1394" s="110"/>
      <c r="F1394" s="104" t="s">
        <v>26339</v>
      </c>
      <c r="G1394" s="111"/>
      <c r="H1394" s="71"/>
      <c r="I1394" s="72"/>
      <c r="J1394" s="112"/>
      <c r="K1394" s="71" t="s">
        <v>30522</v>
      </c>
      <c r="L1394" s="113"/>
      <c r="M1394" s="76"/>
      <c r="N1394" s="76"/>
      <c r="O1394" s="77"/>
      <c r="P1394" s="78"/>
      <c r="Q1394" s="78"/>
      <c r="R1394" s="88"/>
      <c r="S1394" s="88"/>
      <c r="T1394" s="88"/>
      <c r="U1394" s="88"/>
      <c r="V1394" s="52"/>
      <c r="W1394" s="52"/>
      <c r="X1394" s="52"/>
      <c r="Y1394" s="52"/>
      <c r="Z1394" s="51"/>
      <c r="AA1394" s="73"/>
      <c r="AB1394" s="73"/>
      <c r="AC1394" s="74"/>
      <c r="AD1394" s="81" t="s">
        <v>18283</v>
      </c>
      <c r="AE1394" s="81">
        <v>1039</v>
      </c>
      <c r="AF1394" s="81">
        <v>881</v>
      </c>
      <c r="AG1394" s="81">
        <v>18239</v>
      </c>
      <c r="AH1394" s="81">
        <v>676</v>
      </c>
      <c r="AI1394" s="81">
        <v>-25200</v>
      </c>
      <c r="AJ1394" s="81" t="s">
        <v>20237</v>
      </c>
      <c r="AK1394" s="81" t="s">
        <v>21789</v>
      </c>
      <c r="AL1394" s="85" t="s">
        <v>22699</v>
      </c>
      <c r="AM1394" s="81" t="s">
        <v>5629</v>
      </c>
      <c r="AN1394" s="83">
        <v>40862.934560185182</v>
      </c>
      <c r="AO1394" s="85" t="s">
        <v>23723</v>
      </c>
      <c r="AP1394" s="81" t="b">
        <v>0</v>
      </c>
      <c r="AQ1394" s="81" t="b">
        <v>0</v>
      </c>
      <c r="AR1394" s="81" t="b">
        <v>0</v>
      </c>
      <c r="AS1394" s="81" t="s">
        <v>6171</v>
      </c>
      <c r="AT1394" s="81">
        <v>2</v>
      </c>
      <c r="AU1394" s="85" t="s">
        <v>25145</v>
      </c>
      <c r="AV1394" s="81" t="b">
        <v>0</v>
      </c>
      <c r="AW1394" s="81" t="s">
        <v>7170</v>
      </c>
      <c r="AX1394" s="85" t="s">
        <v>28403</v>
      </c>
      <c r="AY1394" s="81" t="s">
        <v>66</v>
      </c>
    </row>
    <row r="1395" spans="1:51" x14ac:dyDescent="0.25">
      <c r="A1395" s="66" t="s">
        <v>9157</v>
      </c>
      <c r="B1395" s="67"/>
      <c r="C1395" s="67"/>
      <c r="D1395" s="68"/>
      <c r="E1395" s="110"/>
      <c r="F1395" s="104" t="s">
        <v>26340</v>
      </c>
      <c r="G1395" s="111"/>
      <c r="H1395" s="71"/>
      <c r="I1395" s="72"/>
      <c r="J1395" s="112"/>
      <c r="K1395" s="71" t="s">
        <v>30523</v>
      </c>
      <c r="L1395" s="113"/>
      <c r="M1395" s="76"/>
      <c r="N1395" s="76"/>
      <c r="O1395" s="77"/>
      <c r="P1395" s="78"/>
      <c r="Q1395" s="78"/>
      <c r="R1395" s="88"/>
      <c r="S1395" s="88"/>
      <c r="T1395" s="88"/>
      <c r="U1395" s="88"/>
      <c r="V1395" s="52"/>
      <c r="W1395" s="52"/>
      <c r="X1395" s="52"/>
      <c r="Y1395" s="52"/>
      <c r="Z1395" s="51"/>
      <c r="AA1395" s="73"/>
      <c r="AB1395" s="73"/>
      <c r="AC1395" s="74"/>
      <c r="AD1395" s="81" t="s">
        <v>18284</v>
      </c>
      <c r="AE1395" s="81">
        <v>322</v>
      </c>
      <c r="AF1395" s="81">
        <v>105</v>
      </c>
      <c r="AG1395" s="81">
        <v>8639</v>
      </c>
      <c r="AH1395" s="81">
        <v>1606</v>
      </c>
      <c r="AI1395" s="81"/>
      <c r="AJ1395" s="81"/>
      <c r="AK1395" s="81"/>
      <c r="AL1395" s="81"/>
      <c r="AM1395" s="81"/>
      <c r="AN1395" s="83">
        <v>42226.693831018521</v>
      </c>
      <c r="AO1395" s="81"/>
      <c r="AP1395" s="81" t="b">
        <v>1</v>
      </c>
      <c r="AQ1395" s="81" t="b">
        <v>0</v>
      </c>
      <c r="AR1395" s="81" t="b">
        <v>0</v>
      </c>
      <c r="AS1395" s="81" t="s">
        <v>6171</v>
      </c>
      <c r="AT1395" s="81">
        <v>14</v>
      </c>
      <c r="AU1395" s="85" t="s">
        <v>6192</v>
      </c>
      <c r="AV1395" s="81" t="b">
        <v>0</v>
      </c>
      <c r="AW1395" s="81" t="s">
        <v>7170</v>
      </c>
      <c r="AX1395" s="85" t="s">
        <v>28404</v>
      </c>
      <c r="AY1395" s="81" t="s">
        <v>66</v>
      </c>
    </row>
    <row r="1396" spans="1:51" x14ac:dyDescent="0.25">
      <c r="A1396" s="66" t="s">
        <v>9158</v>
      </c>
      <c r="B1396" s="67"/>
      <c r="C1396" s="67"/>
      <c r="D1396" s="68"/>
      <c r="E1396" s="110"/>
      <c r="F1396" s="104" t="s">
        <v>26341</v>
      </c>
      <c r="G1396" s="111"/>
      <c r="H1396" s="71"/>
      <c r="I1396" s="72"/>
      <c r="J1396" s="112"/>
      <c r="K1396" s="71" t="s">
        <v>30524</v>
      </c>
      <c r="L1396" s="113"/>
      <c r="M1396" s="76"/>
      <c r="N1396" s="76"/>
      <c r="O1396" s="77"/>
      <c r="P1396" s="78"/>
      <c r="Q1396" s="78"/>
      <c r="R1396" s="88"/>
      <c r="S1396" s="88"/>
      <c r="T1396" s="88"/>
      <c r="U1396" s="88"/>
      <c r="V1396" s="52"/>
      <c r="W1396" s="52"/>
      <c r="X1396" s="52"/>
      <c r="Y1396" s="52"/>
      <c r="Z1396" s="51"/>
      <c r="AA1396" s="73"/>
      <c r="AB1396" s="73"/>
      <c r="AC1396" s="74"/>
      <c r="AD1396" s="81" t="s">
        <v>18285</v>
      </c>
      <c r="AE1396" s="81">
        <v>156</v>
      </c>
      <c r="AF1396" s="81">
        <v>146</v>
      </c>
      <c r="AG1396" s="81">
        <v>946</v>
      </c>
      <c r="AH1396" s="81">
        <v>3144</v>
      </c>
      <c r="AI1396" s="81"/>
      <c r="AJ1396" s="81"/>
      <c r="AK1396" s="81" t="s">
        <v>21790</v>
      </c>
      <c r="AL1396" s="81"/>
      <c r="AM1396" s="81"/>
      <c r="AN1396" s="83">
        <v>41131.189525462964</v>
      </c>
      <c r="AO1396" s="85" t="s">
        <v>23724</v>
      </c>
      <c r="AP1396" s="81" t="b">
        <v>0</v>
      </c>
      <c r="AQ1396" s="81" t="b">
        <v>0</v>
      </c>
      <c r="AR1396" s="81" t="b">
        <v>0</v>
      </c>
      <c r="AS1396" s="81" t="s">
        <v>6171</v>
      </c>
      <c r="AT1396" s="81">
        <v>0</v>
      </c>
      <c r="AU1396" s="85" t="s">
        <v>25146</v>
      </c>
      <c r="AV1396" s="81" t="b">
        <v>0</v>
      </c>
      <c r="AW1396" s="81" t="s">
        <v>7170</v>
      </c>
      <c r="AX1396" s="85" t="s">
        <v>28405</v>
      </c>
      <c r="AY1396" s="81" t="s">
        <v>66</v>
      </c>
    </row>
    <row r="1397" spans="1:51" x14ac:dyDescent="0.25">
      <c r="A1397" s="66" t="s">
        <v>9159</v>
      </c>
      <c r="B1397" s="67"/>
      <c r="C1397" s="67"/>
      <c r="D1397" s="68"/>
      <c r="E1397" s="110"/>
      <c r="F1397" s="104" t="s">
        <v>26342</v>
      </c>
      <c r="G1397" s="111"/>
      <c r="H1397" s="71"/>
      <c r="I1397" s="72"/>
      <c r="J1397" s="112"/>
      <c r="K1397" s="71" t="s">
        <v>30525</v>
      </c>
      <c r="L1397" s="113"/>
      <c r="M1397" s="76"/>
      <c r="N1397" s="76"/>
      <c r="O1397" s="77"/>
      <c r="P1397" s="78"/>
      <c r="Q1397" s="78"/>
      <c r="R1397" s="88"/>
      <c r="S1397" s="88"/>
      <c r="T1397" s="88"/>
      <c r="U1397" s="88"/>
      <c r="V1397" s="52"/>
      <c r="W1397" s="52"/>
      <c r="X1397" s="52"/>
      <c r="Y1397" s="52"/>
      <c r="Z1397" s="51"/>
      <c r="AA1397" s="73"/>
      <c r="AB1397" s="73"/>
      <c r="AC1397" s="74"/>
      <c r="AD1397" s="81" t="s">
        <v>18286</v>
      </c>
      <c r="AE1397" s="81">
        <v>340</v>
      </c>
      <c r="AF1397" s="81">
        <v>393</v>
      </c>
      <c r="AG1397" s="81">
        <v>14193</v>
      </c>
      <c r="AH1397" s="81">
        <v>4524</v>
      </c>
      <c r="AI1397" s="81">
        <v>-18000</v>
      </c>
      <c r="AJ1397" s="81" t="s">
        <v>20238</v>
      </c>
      <c r="AK1397" s="81"/>
      <c r="AL1397" s="81"/>
      <c r="AM1397" s="81" t="s">
        <v>5619</v>
      </c>
      <c r="AN1397" s="83">
        <v>39955.761458333334</v>
      </c>
      <c r="AO1397" s="85" t="s">
        <v>23725</v>
      </c>
      <c r="AP1397" s="81" t="b">
        <v>0</v>
      </c>
      <c r="AQ1397" s="81" t="b">
        <v>0</v>
      </c>
      <c r="AR1397" s="81" t="b">
        <v>0</v>
      </c>
      <c r="AS1397" s="81" t="s">
        <v>6171</v>
      </c>
      <c r="AT1397" s="81">
        <v>3</v>
      </c>
      <c r="AU1397" s="85" t="s">
        <v>25147</v>
      </c>
      <c r="AV1397" s="81" t="b">
        <v>0</v>
      </c>
      <c r="AW1397" s="81" t="s">
        <v>7170</v>
      </c>
      <c r="AX1397" s="85" t="s">
        <v>28406</v>
      </c>
      <c r="AY1397" s="81" t="s">
        <v>66</v>
      </c>
    </row>
    <row r="1398" spans="1:51" x14ac:dyDescent="0.25">
      <c r="A1398" s="66" t="s">
        <v>9160</v>
      </c>
      <c r="B1398" s="67"/>
      <c r="C1398" s="67"/>
      <c r="D1398" s="68"/>
      <c r="E1398" s="110"/>
      <c r="F1398" s="104" t="s">
        <v>26343</v>
      </c>
      <c r="G1398" s="111"/>
      <c r="H1398" s="71"/>
      <c r="I1398" s="72"/>
      <c r="J1398" s="112"/>
      <c r="K1398" s="71" t="s">
        <v>30526</v>
      </c>
      <c r="L1398" s="113"/>
      <c r="M1398" s="76"/>
      <c r="N1398" s="76"/>
      <c r="O1398" s="77"/>
      <c r="P1398" s="78"/>
      <c r="Q1398" s="78"/>
      <c r="R1398" s="88"/>
      <c r="S1398" s="88"/>
      <c r="T1398" s="88"/>
      <c r="U1398" s="88"/>
      <c r="V1398" s="52"/>
      <c r="W1398" s="52"/>
      <c r="X1398" s="52"/>
      <c r="Y1398" s="52"/>
      <c r="Z1398" s="51"/>
      <c r="AA1398" s="73"/>
      <c r="AB1398" s="73"/>
      <c r="AC1398" s="74"/>
      <c r="AD1398" s="81" t="s">
        <v>18287</v>
      </c>
      <c r="AE1398" s="81">
        <v>254</v>
      </c>
      <c r="AF1398" s="81">
        <v>264</v>
      </c>
      <c r="AG1398" s="81">
        <v>5646</v>
      </c>
      <c r="AH1398" s="81">
        <v>7431</v>
      </c>
      <c r="AI1398" s="81">
        <v>-25200</v>
      </c>
      <c r="AJ1398" s="81" t="s">
        <v>20239</v>
      </c>
      <c r="AK1398" s="81"/>
      <c r="AL1398" s="85" t="s">
        <v>22700</v>
      </c>
      <c r="AM1398" s="81" t="s">
        <v>5629</v>
      </c>
      <c r="AN1398" s="83">
        <v>41427.308449074073</v>
      </c>
      <c r="AO1398" s="85" t="s">
        <v>23726</v>
      </c>
      <c r="AP1398" s="81" t="b">
        <v>0</v>
      </c>
      <c r="AQ1398" s="81" t="b">
        <v>0</v>
      </c>
      <c r="AR1398" s="81" t="b">
        <v>1</v>
      </c>
      <c r="AS1398" s="81" t="s">
        <v>6171</v>
      </c>
      <c r="AT1398" s="81">
        <v>2</v>
      </c>
      <c r="AU1398" s="85" t="s">
        <v>25148</v>
      </c>
      <c r="AV1398" s="81" t="b">
        <v>0</v>
      </c>
      <c r="AW1398" s="81" t="s">
        <v>7170</v>
      </c>
      <c r="AX1398" s="85" t="s">
        <v>28407</v>
      </c>
      <c r="AY1398" s="81" t="s">
        <v>66</v>
      </c>
    </row>
    <row r="1399" spans="1:51" x14ac:dyDescent="0.25">
      <c r="A1399" s="66" t="s">
        <v>9161</v>
      </c>
      <c r="B1399" s="67"/>
      <c r="C1399" s="67"/>
      <c r="D1399" s="68"/>
      <c r="E1399" s="110"/>
      <c r="F1399" s="104" t="s">
        <v>26344</v>
      </c>
      <c r="G1399" s="111"/>
      <c r="H1399" s="71"/>
      <c r="I1399" s="72"/>
      <c r="J1399" s="112"/>
      <c r="K1399" s="71" t="s">
        <v>30527</v>
      </c>
      <c r="L1399" s="113"/>
      <c r="M1399" s="76"/>
      <c r="N1399" s="76"/>
      <c r="O1399" s="77"/>
      <c r="P1399" s="78"/>
      <c r="Q1399" s="78"/>
      <c r="R1399" s="88"/>
      <c r="S1399" s="88"/>
      <c r="T1399" s="88"/>
      <c r="U1399" s="88"/>
      <c r="V1399" s="52"/>
      <c r="W1399" s="52"/>
      <c r="X1399" s="52"/>
      <c r="Y1399" s="52"/>
      <c r="Z1399" s="51"/>
      <c r="AA1399" s="73"/>
      <c r="AB1399" s="73"/>
      <c r="AC1399" s="74"/>
      <c r="AD1399" s="81" t="s">
        <v>18288</v>
      </c>
      <c r="AE1399" s="81">
        <v>328</v>
      </c>
      <c r="AF1399" s="81">
        <v>494</v>
      </c>
      <c r="AG1399" s="81">
        <v>9941</v>
      </c>
      <c r="AH1399" s="81">
        <v>7355</v>
      </c>
      <c r="AI1399" s="81"/>
      <c r="AJ1399" s="81" t="s">
        <v>20240</v>
      </c>
      <c r="AK1399" s="81"/>
      <c r="AL1399" s="81"/>
      <c r="AM1399" s="81"/>
      <c r="AN1399" s="83">
        <v>40075.232418981483</v>
      </c>
      <c r="AO1399" s="85" t="s">
        <v>23727</v>
      </c>
      <c r="AP1399" s="81" t="b">
        <v>0</v>
      </c>
      <c r="AQ1399" s="81" t="b">
        <v>0</v>
      </c>
      <c r="AR1399" s="81" t="b">
        <v>1</v>
      </c>
      <c r="AS1399" s="81" t="s">
        <v>6171</v>
      </c>
      <c r="AT1399" s="81">
        <v>3</v>
      </c>
      <c r="AU1399" s="85" t="s">
        <v>6222</v>
      </c>
      <c r="AV1399" s="81" t="b">
        <v>0</v>
      </c>
      <c r="AW1399" s="81" t="s">
        <v>7170</v>
      </c>
      <c r="AX1399" s="85" t="s">
        <v>28408</v>
      </c>
      <c r="AY1399" s="81" t="s">
        <v>66</v>
      </c>
    </row>
    <row r="1400" spans="1:51" x14ac:dyDescent="0.25">
      <c r="A1400" s="66" t="s">
        <v>9162</v>
      </c>
      <c r="B1400" s="67"/>
      <c r="C1400" s="67"/>
      <c r="D1400" s="68"/>
      <c r="E1400" s="110"/>
      <c r="F1400" s="104" t="s">
        <v>26345</v>
      </c>
      <c r="G1400" s="111"/>
      <c r="H1400" s="71"/>
      <c r="I1400" s="72"/>
      <c r="J1400" s="112"/>
      <c r="K1400" s="71" t="s">
        <v>30528</v>
      </c>
      <c r="L1400" s="113"/>
      <c r="M1400" s="76"/>
      <c r="N1400" s="76"/>
      <c r="O1400" s="77"/>
      <c r="P1400" s="78"/>
      <c r="Q1400" s="78"/>
      <c r="R1400" s="88"/>
      <c r="S1400" s="88"/>
      <c r="T1400" s="88"/>
      <c r="U1400" s="88"/>
      <c r="V1400" s="52"/>
      <c r="W1400" s="52"/>
      <c r="X1400" s="52"/>
      <c r="Y1400" s="52"/>
      <c r="Z1400" s="51"/>
      <c r="AA1400" s="73"/>
      <c r="AB1400" s="73"/>
      <c r="AC1400" s="74"/>
      <c r="AD1400" s="81" t="s">
        <v>18289</v>
      </c>
      <c r="AE1400" s="81">
        <v>1310</v>
      </c>
      <c r="AF1400" s="81">
        <v>135</v>
      </c>
      <c r="AG1400" s="81">
        <v>1533</v>
      </c>
      <c r="AH1400" s="81">
        <v>398</v>
      </c>
      <c r="AI1400" s="81">
        <v>3600</v>
      </c>
      <c r="AJ1400" s="81" t="s">
        <v>20241</v>
      </c>
      <c r="AK1400" s="81"/>
      <c r="AL1400" s="81"/>
      <c r="AM1400" s="81" t="s">
        <v>23110</v>
      </c>
      <c r="AN1400" s="83">
        <v>41417.687476851854</v>
      </c>
      <c r="AO1400" s="85" t="s">
        <v>23728</v>
      </c>
      <c r="AP1400" s="81" t="b">
        <v>0</v>
      </c>
      <c r="AQ1400" s="81" t="b">
        <v>0</v>
      </c>
      <c r="AR1400" s="81" t="b">
        <v>0</v>
      </c>
      <c r="AS1400" s="81" t="s">
        <v>6172</v>
      </c>
      <c r="AT1400" s="81">
        <v>3</v>
      </c>
      <c r="AU1400" s="85" t="s">
        <v>25149</v>
      </c>
      <c r="AV1400" s="81" t="b">
        <v>0</v>
      </c>
      <c r="AW1400" s="81" t="s">
        <v>7170</v>
      </c>
      <c r="AX1400" s="85" t="s">
        <v>28409</v>
      </c>
      <c r="AY1400" s="81" t="s">
        <v>66</v>
      </c>
    </row>
    <row r="1401" spans="1:51" x14ac:dyDescent="0.25">
      <c r="A1401" s="66" t="s">
        <v>9163</v>
      </c>
      <c r="B1401" s="67"/>
      <c r="C1401" s="67"/>
      <c r="D1401" s="68"/>
      <c r="E1401" s="110"/>
      <c r="F1401" s="104" t="s">
        <v>26346</v>
      </c>
      <c r="G1401" s="111"/>
      <c r="H1401" s="71"/>
      <c r="I1401" s="72"/>
      <c r="J1401" s="112"/>
      <c r="K1401" s="71" t="s">
        <v>30529</v>
      </c>
      <c r="L1401" s="113"/>
      <c r="M1401" s="76"/>
      <c r="N1401" s="76"/>
      <c r="O1401" s="77"/>
      <c r="P1401" s="78"/>
      <c r="Q1401" s="78"/>
      <c r="R1401" s="88"/>
      <c r="S1401" s="88"/>
      <c r="T1401" s="88"/>
      <c r="U1401" s="88"/>
      <c r="V1401" s="52"/>
      <c r="W1401" s="52"/>
      <c r="X1401" s="52"/>
      <c r="Y1401" s="52"/>
      <c r="Z1401" s="51"/>
      <c r="AA1401" s="73"/>
      <c r="AB1401" s="73"/>
      <c r="AC1401" s="74"/>
      <c r="AD1401" s="81" t="s">
        <v>18290</v>
      </c>
      <c r="AE1401" s="81">
        <v>193</v>
      </c>
      <c r="AF1401" s="81">
        <v>100</v>
      </c>
      <c r="AG1401" s="81">
        <v>1570</v>
      </c>
      <c r="AH1401" s="81">
        <v>604</v>
      </c>
      <c r="AI1401" s="81"/>
      <c r="AJ1401" s="81" t="s">
        <v>20242</v>
      </c>
      <c r="AK1401" s="81" t="s">
        <v>21791</v>
      </c>
      <c r="AL1401" s="81"/>
      <c r="AM1401" s="81"/>
      <c r="AN1401" s="83">
        <v>42241.661273148151</v>
      </c>
      <c r="AO1401" s="85" t="s">
        <v>23729</v>
      </c>
      <c r="AP1401" s="81" t="b">
        <v>1</v>
      </c>
      <c r="AQ1401" s="81" t="b">
        <v>0</v>
      </c>
      <c r="AR1401" s="81" t="b">
        <v>1</v>
      </c>
      <c r="AS1401" s="81" t="s">
        <v>6171</v>
      </c>
      <c r="AT1401" s="81">
        <v>0</v>
      </c>
      <c r="AU1401" s="85" t="s">
        <v>6192</v>
      </c>
      <c r="AV1401" s="81" t="b">
        <v>0</v>
      </c>
      <c r="AW1401" s="81" t="s">
        <v>7170</v>
      </c>
      <c r="AX1401" s="85" t="s">
        <v>28410</v>
      </c>
      <c r="AY1401" s="81" t="s">
        <v>66</v>
      </c>
    </row>
    <row r="1402" spans="1:51" x14ac:dyDescent="0.25">
      <c r="A1402" s="66" t="s">
        <v>9164</v>
      </c>
      <c r="B1402" s="67"/>
      <c r="C1402" s="67"/>
      <c r="D1402" s="68"/>
      <c r="E1402" s="110"/>
      <c r="F1402" s="104" t="s">
        <v>26347</v>
      </c>
      <c r="G1402" s="111"/>
      <c r="H1402" s="71"/>
      <c r="I1402" s="72"/>
      <c r="J1402" s="112"/>
      <c r="K1402" s="71" t="s">
        <v>30530</v>
      </c>
      <c r="L1402" s="113"/>
      <c r="M1402" s="76"/>
      <c r="N1402" s="76"/>
      <c r="O1402" s="77"/>
      <c r="P1402" s="78"/>
      <c r="Q1402" s="78"/>
      <c r="R1402" s="88"/>
      <c r="S1402" s="88"/>
      <c r="T1402" s="88"/>
      <c r="U1402" s="88"/>
      <c r="V1402" s="52"/>
      <c r="W1402" s="52"/>
      <c r="X1402" s="52"/>
      <c r="Y1402" s="52"/>
      <c r="Z1402" s="51"/>
      <c r="AA1402" s="73"/>
      <c r="AB1402" s="73"/>
      <c r="AC1402" s="74"/>
      <c r="AD1402" s="81" t="s">
        <v>18291</v>
      </c>
      <c r="AE1402" s="81">
        <v>1097</v>
      </c>
      <c r="AF1402" s="81">
        <v>743</v>
      </c>
      <c r="AG1402" s="81">
        <v>105944</v>
      </c>
      <c r="AH1402" s="81">
        <v>1370</v>
      </c>
      <c r="AI1402" s="81">
        <v>-28800</v>
      </c>
      <c r="AJ1402" s="81" t="s">
        <v>20243</v>
      </c>
      <c r="AK1402" s="81" t="s">
        <v>5163</v>
      </c>
      <c r="AL1402" s="85" t="s">
        <v>22701</v>
      </c>
      <c r="AM1402" s="81" t="s">
        <v>23109</v>
      </c>
      <c r="AN1402" s="83">
        <v>40984.043194444443</v>
      </c>
      <c r="AO1402" s="85" t="s">
        <v>23730</v>
      </c>
      <c r="AP1402" s="81" t="b">
        <v>0</v>
      </c>
      <c r="AQ1402" s="81" t="b">
        <v>0</v>
      </c>
      <c r="AR1402" s="81" t="b">
        <v>1</v>
      </c>
      <c r="AS1402" s="81" t="s">
        <v>6171</v>
      </c>
      <c r="AT1402" s="81">
        <v>41</v>
      </c>
      <c r="AU1402" s="85" t="s">
        <v>25150</v>
      </c>
      <c r="AV1402" s="81" t="b">
        <v>0</v>
      </c>
      <c r="AW1402" s="81" t="s">
        <v>7170</v>
      </c>
      <c r="AX1402" s="85" t="s">
        <v>28411</v>
      </c>
      <c r="AY1402" s="81" t="s">
        <v>66</v>
      </c>
    </row>
    <row r="1403" spans="1:51" x14ac:dyDescent="0.25">
      <c r="A1403" s="66" t="s">
        <v>9165</v>
      </c>
      <c r="B1403" s="67"/>
      <c r="C1403" s="67"/>
      <c r="D1403" s="68"/>
      <c r="E1403" s="110"/>
      <c r="F1403" s="104" t="s">
        <v>26348</v>
      </c>
      <c r="G1403" s="111"/>
      <c r="H1403" s="71"/>
      <c r="I1403" s="72"/>
      <c r="J1403" s="112"/>
      <c r="K1403" s="71" t="s">
        <v>30531</v>
      </c>
      <c r="L1403" s="113"/>
      <c r="M1403" s="76"/>
      <c r="N1403" s="76"/>
      <c r="O1403" s="77"/>
      <c r="P1403" s="78"/>
      <c r="Q1403" s="78"/>
      <c r="R1403" s="88"/>
      <c r="S1403" s="88"/>
      <c r="T1403" s="88"/>
      <c r="U1403" s="88"/>
      <c r="V1403" s="52"/>
      <c r="W1403" s="52"/>
      <c r="X1403" s="52"/>
      <c r="Y1403" s="52"/>
      <c r="Z1403" s="51"/>
      <c r="AA1403" s="73"/>
      <c r="AB1403" s="73"/>
      <c r="AC1403" s="74"/>
      <c r="AD1403" s="81" t="s">
        <v>18292</v>
      </c>
      <c r="AE1403" s="81">
        <v>272</v>
      </c>
      <c r="AF1403" s="81">
        <v>433</v>
      </c>
      <c r="AG1403" s="81">
        <v>23154</v>
      </c>
      <c r="AH1403" s="81">
        <v>4062</v>
      </c>
      <c r="AI1403" s="81">
        <v>-18000</v>
      </c>
      <c r="AJ1403" s="81" t="s">
        <v>20244</v>
      </c>
      <c r="AK1403" s="81"/>
      <c r="AL1403" s="81"/>
      <c r="AM1403" s="81" t="s">
        <v>5616</v>
      </c>
      <c r="AN1403" s="83">
        <v>40738.608148148145</v>
      </c>
      <c r="AO1403" s="85" t="s">
        <v>23731</v>
      </c>
      <c r="AP1403" s="81" t="b">
        <v>0</v>
      </c>
      <c r="AQ1403" s="81" t="b">
        <v>0</v>
      </c>
      <c r="AR1403" s="81" t="b">
        <v>1</v>
      </c>
      <c r="AS1403" s="81" t="s">
        <v>6171</v>
      </c>
      <c r="AT1403" s="81">
        <v>2</v>
      </c>
      <c r="AU1403" s="85" t="s">
        <v>6302</v>
      </c>
      <c r="AV1403" s="81" t="b">
        <v>0</v>
      </c>
      <c r="AW1403" s="81" t="s">
        <v>7170</v>
      </c>
      <c r="AX1403" s="85" t="s">
        <v>28412</v>
      </c>
      <c r="AY1403" s="81" t="s">
        <v>66</v>
      </c>
    </row>
    <row r="1404" spans="1:51" x14ac:dyDescent="0.25">
      <c r="A1404" s="66" t="s">
        <v>9166</v>
      </c>
      <c r="B1404" s="67"/>
      <c r="C1404" s="67"/>
      <c r="D1404" s="68"/>
      <c r="E1404" s="110"/>
      <c r="F1404" s="104" t="s">
        <v>26349</v>
      </c>
      <c r="G1404" s="111"/>
      <c r="H1404" s="71"/>
      <c r="I1404" s="72"/>
      <c r="J1404" s="112"/>
      <c r="K1404" s="71" t="s">
        <v>30532</v>
      </c>
      <c r="L1404" s="113"/>
      <c r="M1404" s="76"/>
      <c r="N1404" s="76"/>
      <c r="O1404" s="77"/>
      <c r="P1404" s="78"/>
      <c r="Q1404" s="78"/>
      <c r="R1404" s="88"/>
      <c r="S1404" s="88"/>
      <c r="T1404" s="88"/>
      <c r="U1404" s="88"/>
      <c r="V1404" s="52"/>
      <c r="W1404" s="52"/>
      <c r="X1404" s="52"/>
      <c r="Y1404" s="52"/>
      <c r="Z1404" s="51"/>
      <c r="AA1404" s="73"/>
      <c r="AB1404" s="73"/>
      <c r="AC1404" s="74"/>
      <c r="AD1404" s="81" t="s">
        <v>18293</v>
      </c>
      <c r="AE1404" s="81">
        <v>579</v>
      </c>
      <c r="AF1404" s="81">
        <v>1390</v>
      </c>
      <c r="AG1404" s="81">
        <v>11193</v>
      </c>
      <c r="AH1404" s="81">
        <v>667</v>
      </c>
      <c r="AI1404" s="81">
        <v>-21600</v>
      </c>
      <c r="AJ1404" s="81" t="s">
        <v>20245</v>
      </c>
      <c r="AK1404" s="81" t="s">
        <v>21792</v>
      </c>
      <c r="AL1404" s="81"/>
      <c r="AM1404" s="81" t="s">
        <v>5621</v>
      </c>
      <c r="AN1404" s="83">
        <v>40060.344756944447</v>
      </c>
      <c r="AO1404" s="85" t="s">
        <v>23732</v>
      </c>
      <c r="AP1404" s="81" t="b">
        <v>1</v>
      </c>
      <c r="AQ1404" s="81" t="b">
        <v>0</v>
      </c>
      <c r="AR1404" s="81" t="b">
        <v>0</v>
      </c>
      <c r="AS1404" s="81" t="s">
        <v>6171</v>
      </c>
      <c r="AT1404" s="81">
        <v>25</v>
      </c>
      <c r="AU1404" s="85" t="s">
        <v>6192</v>
      </c>
      <c r="AV1404" s="81" t="b">
        <v>0</v>
      </c>
      <c r="AW1404" s="81" t="s">
        <v>7170</v>
      </c>
      <c r="AX1404" s="85" t="s">
        <v>28413</v>
      </c>
      <c r="AY1404" s="81" t="s">
        <v>66</v>
      </c>
    </row>
    <row r="1405" spans="1:51" x14ac:dyDescent="0.25">
      <c r="A1405" s="66" t="s">
        <v>9167</v>
      </c>
      <c r="B1405" s="67"/>
      <c r="C1405" s="67"/>
      <c r="D1405" s="68"/>
      <c r="E1405" s="110"/>
      <c r="F1405" s="104" t="s">
        <v>26350</v>
      </c>
      <c r="G1405" s="111"/>
      <c r="H1405" s="71"/>
      <c r="I1405" s="72"/>
      <c r="J1405" s="112"/>
      <c r="K1405" s="71" t="s">
        <v>30533</v>
      </c>
      <c r="L1405" s="113"/>
      <c r="M1405" s="76"/>
      <c r="N1405" s="76"/>
      <c r="O1405" s="77"/>
      <c r="P1405" s="78"/>
      <c r="Q1405" s="78"/>
      <c r="R1405" s="88"/>
      <c r="S1405" s="88"/>
      <c r="T1405" s="88"/>
      <c r="U1405" s="88"/>
      <c r="V1405" s="52"/>
      <c r="W1405" s="52"/>
      <c r="X1405" s="52"/>
      <c r="Y1405" s="52"/>
      <c r="Z1405" s="51"/>
      <c r="AA1405" s="73"/>
      <c r="AB1405" s="73"/>
      <c r="AC1405" s="74"/>
      <c r="AD1405" s="81" t="s">
        <v>18294</v>
      </c>
      <c r="AE1405" s="81">
        <v>795</v>
      </c>
      <c r="AF1405" s="81">
        <v>1022</v>
      </c>
      <c r="AG1405" s="81">
        <v>108555</v>
      </c>
      <c r="AH1405" s="81">
        <v>2155</v>
      </c>
      <c r="AI1405" s="81">
        <v>-28800</v>
      </c>
      <c r="AJ1405" s="81" t="s">
        <v>20246</v>
      </c>
      <c r="AK1405" s="81"/>
      <c r="AL1405" s="81"/>
      <c r="AM1405" s="81" t="s">
        <v>5617</v>
      </c>
      <c r="AN1405" s="83">
        <v>41583.689097222225</v>
      </c>
      <c r="AO1405" s="85" t="s">
        <v>23733</v>
      </c>
      <c r="AP1405" s="81" t="b">
        <v>1</v>
      </c>
      <c r="AQ1405" s="81" t="b">
        <v>0</v>
      </c>
      <c r="AR1405" s="81" t="b">
        <v>1</v>
      </c>
      <c r="AS1405" s="81" t="s">
        <v>6171</v>
      </c>
      <c r="AT1405" s="81">
        <v>4</v>
      </c>
      <c r="AU1405" s="85" t="s">
        <v>6192</v>
      </c>
      <c r="AV1405" s="81" t="b">
        <v>0</v>
      </c>
      <c r="AW1405" s="81" t="s">
        <v>7170</v>
      </c>
      <c r="AX1405" s="85" t="s">
        <v>28414</v>
      </c>
      <c r="AY1405" s="81" t="s">
        <v>66</v>
      </c>
    </row>
    <row r="1406" spans="1:51" x14ac:dyDescent="0.25">
      <c r="A1406" s="66" t="s">
        <v>9168</v>
      </c>
      <c r="B1406" s="67"/>
      <c r="C1406" s="67"/>
      <c r="D1406" s="68"/>
      <c r="E1406" s="110"/>
      <c r="F1406" s="104" t="s">
        <v>26351</v>
      </c>
      <c r="G1406" s="111"/>
      <c r="H1406" s="71"/>
      <c r="I1406" s="72"/>
      <c r="J1406" s="112"/>
      <c r="K1406" s="71" t="s">
        <v>30534</v>
      </c>
      <c r="L1406" s="113"/>
      <c r="M1406" s="76"/>
      <c r="N1406" s="76"/>
      <c r="O1406" s="77"/>
      <c r="P1406" s="78"/>
      <c r="Q1406" s="78"/>
      <c r="R1406" s="88"/>
      <c r="S1406" s="88"/>
      <c r="T1406" s="88"/>
      <c r="U1406" s="88"/>
      <c r="V1406" s="52"/>
      <c r="W1406" s="52"/>
      <c r="X1406" s="52"/>
      <c r="Y1406" s="52"/>
      <c r="Z1406" s="51"/>
      <c r="AA1406" s="73"/>
      <c r="AB1406" s="73"/>
      <c r="AC1406" s="74"/>
      <c r="AD1406" s="81" t="s">
        <v>18295</v>
      </c>
      <c r="AE1406" s="81">
        <v>875</v>
      </c>
      <c r="AF1406" s="81">
        <v>1584</v>
      </c>
      <c r="AG1406" s="81">
        <v>136195</v>
      </c>
      <c r="AH1406" s="81">
        <v>48109</v>
      </c>
      <c r="AI1406" s="81">
        <v>-14400</v>
      </c>
      <c r="AJ1406" s="81" t="s">
        <v>20247</v>
      </c>
      <c r="AK1406" s="81" t="s">
        <v>21793</v>
      </c>
      <c r="AL1406" s="85" t="s">
        <v>22702</v>
      </c>
      <c r="AM1406" s="81" t="s">
        <v>5627</v>
      </c>
      <c r="AN1406" s="83">
        <v>41250.106168981481</v>
      </c>
      <c r="AO1406" s="85" t="s">
        <v>23734</v>
      </c>
      <c r="AP1406" s="81" t="b">
        <v>1</v>
      </c>
      <c r="AQ1406" s="81" t="b">
        <v>0</v>
      </c>
      <c r="AR1406" s="81" t="b">
        <v>1</v>
      </c>
      <c r="AS1406" s="81" t="s">
        <v>6171</v>
      </c>
      <c r="AT1406" s="81">
        <v>18</v>
      </c>
      <c r="AU1406" s="85" t="s">
        <v>6192</v>
      </c>
      <c r="AV1406" s="81" t="b">
        <v>0</v>
      </c>
      <c r="AW1406" s="81" t="s">
        <v>7170</v>
      </c>
      <c r="AX1406" s="85" t="s">
        <v>28415</v>
      </c>
      <c r="AY1406" s="81" t="s">
        <v>66</v>
      </c>
    </row>
    <row r="1407" spans="1:51" x14ac:dyDescent="0.25">
      <c r="A1407" s="66" t="s">
        <v>9169</v>
      </c>
      <c r="B1407" s="67"/>
      <c r="C1407" s="67"/>
      <c r="D1407" s="68"/>
      <c r="E1407" s="110"/>
      <c r="F1407" s="104" t="s">
        <v>26352</v>
      </c>
      <c r="G1407" s="111"/>
      <c r="H1407" s="71"/>
      <c r="I1407" s="72"/>
      <c r="J1407" s="112"/>
      <c r="K1407" s="71" t="s">
        <v>30535</v>
      </c>
      <c r="L1407" s="113"/>
      <c r="M1407" s="76"/>
      <c r="N1407" s="76"/>
      <c r="O1407" s="77"/>
      <c r="P1407" s="78"/>
      <c r="Q1407" s="78"/>
      <c r="R1407" s="88"/>
      <c r="S1407" s="88"/>
      <c r="T1407" s="88"/>
      <c r="U1407" s="88"/>
      <c r="V1407" s="52"/>
      <c r="W1407" s="52"/>
      <c r="X1407" s="52"/>
      <c r="Y1407" s="52"/>
      <c r="Z1407" s="51"/>
      <c r="AA1407" s="73"/>
      <c r="AB1407" s="73"/>
      <c r="AC1407" s="74"/>
      <c r="AD1407" s="81" t="s">
        <v>18296</v>
      </c>
      <c r="AE1407" s="81">
        <v>896</v>
      </c>
      <c r="AF1407" s="81">
        <v>547</v>
      </c>
      <c r="AG1407" s="81">
        <v>10410</v>
      </c>
      <c r="AH1407" s="81">
        <v>15281</v>
      </c>
      <c r="AI1407" s="81">
        <v>-18000</v>
      </c>
      <c r="AJ1407" s="81" t="s">
        <v>20248</v>
      </c>
      <c r="AK1407" s="81" t="s">
        <v>21794</v>
      </c>
      <c r="AL1407" s="81"/>
      <c r="AM1407" s="81" t="s">
        <v>5619</v>
      </c>
      <c r="AN1407" s="83">
        <v>40046.65824074074</v>
      </c>
      <c r="AO1407" s="85" t="s">
        <v>23735</v>
      </c>
      <c r="AP1407" s="81" t="b">
        <v>0</v>
      </c>
      <c r="AQ1407" s="81" t="b">
        <v>0</v>
      </c>
      <c r="AR1407" s="81" t="b">
        <v>1</v>
      </c>
      <c r="AS1407" s="81" t="s">
        <v>6171</v>
      </c>
      <c r="AT1407" s="81">
        <v>3</v>
      </c>
      <c r="AU1407" s="85" t="s">
        <v>6192</v>
      </c>
      <c r="AV1407" s="81" t="b">
        <v>0</v>
      </c>
      <c r="AW1407" s="81" t="s">
        <v>7170</v>
      </c>
      <c r="AX1407" s="85" t="s">
        <v>28416</v>
      </c>
      <c r="AY1407" s="81" t="s">
        <v>66</v>
      </c>
    </row>
    <row r="1408" spans="1:51" x14ac:dyDescent="0.25">
      <c r="A1408" s="66" t="s">
        <v>9170</v>
      </c>
      <c r="B1408" s="67"/>
      <c r="C1408" s="67"/>
      <c r="D1408" s="68"/>
      <c r="E1408" s="110"/>
      <c r="F1408" s="104" t="s">
        <v>26353</v>
      </c>
      <c r="G1408" s="111"/>
      <c r="H1408" s="71"/>
      <c r="I1408" s="72"/>
      <c r="J1408" s="112"/>
      <c r="K1408" s="71" t="s">
        <v>30536</v>
      </c>
      <c r="L1408" s="113"/>
      <c r="M1408" s="76"/>
      <c r="N1408" s="76"/>
      <c r="O1408" s="77"/>
      <c r="P1408" s="78"/>
      <c r="Q1408" s="78"/>
      <c r="R1408" s="88"/>
      <c r="S1408" s="88"/>
      <c r="T1408" s="88"/>
      <c r="U1408" s="88"/>
      <c r="V1408" s="52"/>
      <c r="W1408" s="52"/>
      <c r="X1408" s="52"/>
      <c r="Y1408" s="52"/>
      <c r="Z1408" s="51"/>
      <c r="AA1408" s="73"/>
      <c r="AB1408" s="73"/>
      <c r="AC1408" s="74"/>
      <c r="AD1408" s="81" t="s">
        <v>18297</v>
      </c>
      <c r="AE1408" s="81">
        <v>527</v>
      </c>
      <c r="AF1408" s="81">
        <v>542</v>
      </c>
      <c r="AG1408" s="81">
        <v>13361</v>
      </c>
      <c r="AH1408" s="81">
        <v>8923</v>
      </c>
      <c r="AI1408" s="81"/>
      <c r="AJ1408" s="81" t="s">
        <v>20249</v>
      </c>
      <c r="AK1408" s="81" t="s">
        <v>21795</v>
      </c>
      <c r="AL1408" s="85" t="s">
        <v>22703</v>
      </c>
      <c r="AM1408" s="81"/>
      <c r="AN1408" s="83">
        <v>41888.058009259257</v>
      </c>
      <c r="AO1408" s="85" t="s">
        <v>23736</v>
      </c>
      <c r="AP1408" s="81" t="b">
        <v>1</v>
      </c>
      <c r="AQ1408" s="81" t="b">
        <v>0</v>
      </c>
      <c r="AR1408" s="81" t="b">
        <v>1</v>
      </c>
      <c r="AS1408" s="81" t="s">
        <v>6171</v>
      </c>
      <c r="AT1408" s="81">
        <v>2</v>
      </c>
      <c r="AU1408" s="85" t="s">
        <v>6192</v>
      </c>
      <c r="AV1408" s="81" t="b">
        <v>0</v>
      </c>
      <c r="AW1408" s="81" t="s">
        <v>7170</v>
      </c>
      <c r="AX1408" s="85" t="s">
        <v>28417</v>
      </c>
      <c r="AY1408" s="81" t="s">
        <v>66</v>
      </c>
    </row>
    <row r="1409" spans="1:51" x14ac:dyDescent="0.25">
      <c r="A1409" s="66" t="s">
        <v>9171</v>
      </c>
      <c r="B1409" s="67"/>
      <c r="C1409" s="67"/>
      <c r="D1409" s="68"/>
      <c r="E1409" s="110"/>
      <c r="F1409" s="104" t="s">
        <v>26354</v>
      </c>
      <c r="G1409" s="111"/>
      <c r="H1409" s="71"/>
      <c r="I1409" s="72"/>
      <c r="J1409" s="112"/>
      <c r="K1409" s="71" t="s">
        <v>30537</v>
      </c>
      <c r="L1409" s="113"/>
      <c r="M1409" s="76"/>
      <c r="N1409" s="76"/>
      <c r="O1409" s="77"/>
      <c r="P1409" s="78"/>
      <c r="Q1409" s="78"/>
      <c r="R1409" s="88"/>
      <c r="S1409" s="88"/>
      <c r="T1409" s="88"/>
      <c r="U1409" s="88"/>
      <c r="V1409" s="52"/>
      <c r="W1409" s="52"/>
      <c r="X1409" s="52"/>
      <c r="Y1409" s="52"/>
      <c r="Z1409" s="51"/>
      <c r="AA1409" s="73"/>
      <c r="AB1409" s="73"/>
      <c r="AC1409" s="74"/>
      <c r="AD1409" s="81" t="s">
        <v>18298</v>
      </c>
      <c r="AE1409" s="81">
        <v>798</v>
      </c>
      <c r="AF1409" s="81">
        <v>849</v>
      </c>
      <c r="AG1409" s="81">
        <v>21361</v>
      </c>
      <c r="AH1409" s="81">
        <v>978</v>
      </c>
      <c r="AI1409" s="81"/>
      <c r="AJ1409" s="81" t="s">
        <v>20250</v>
      </c>
      <c r="AK1409" s="81" t="s">
        <v>21796</v>
      </c>
      <c r="AL1409" s="81"/>
      <c r="AM1409" s="81"/>
      <c r="AN1409" s="83">
        <v>41083.712997685187</v>
      </c>
      <c r="AO1409" s="85" t="s">
        <v>23737</v>
      </c>
      <c r="AP1409" s="81" t="b">
        <v>1</v>
      </c>
      <c r="AQ1409" s="81" t="b">
        <v>0</v>
      </c>
      <c r="AR1409" s="81" t="b">
        <v>1</v>
      </c>
      <c r="AS1409" s="81" t="s">
        <v>6171</v>
      </c>
      <c r="AT1409" s="81">
        <v>4</v>
      </c>
      <c r="AU1409" s="85" t="s">
        <v>6192</v>
      </c>
      <c r="AV1409" s="81" t="b">
        <v>0</v>
      </c>
      <c r="AW1409" s="81" t="s">
        <v>7170</v>
      </c>
      <c r="AX1409" s="85" t="s">
        <v>28418</v>
      </c>
      <c r="AY1409" s="81" t="s">
        <v>66</v>
      </c>
    </row>
    <row r="1410" spans="1:51" x14ac:dyDescent="0.25">
      <c r="A1410" s="66" t="s">
        <v>9172</v>
      </c>
      <c r="B1410" s="67"/>
      <c r="C1410" s="67"/>
      <c r="D1410" s="68"/>
      <c r="E1410" s="110"/>
      <c r="F1410" s="104" t="s">
        <v>26355</v>
      </c>
      <c r="G1410" s="111"/>
      <c r="H1410" s="71"/>
      <c r="I1410" s="72"/>
      <c r="J1410" s="112"/>
      <c r="K1410" s="71" t="s">
        <v>30538</v>
      </c>
      <c r="L1410" s="113"/>
      <c r="M1410" s="76"/>
      <c r="N1410" s="76"/>
      <c r="O1410" s="77"/>
      <c r="P1410" s="78"/>
      <c r="Q1410" s="78"/>
      <c r="R1410" s="88"/>
      <c r="S1410" s="88"/>
      <c r="T1410" s="88"/>
      <c r="U1410" s="88"/>
      <c r="V1410" s="52"/>
      <c r="W1410" s="52"/>
      <c r="X1410" s="52"/>
      <c r="Y1410" s="52"/>
      <c r="Z1410" s="51"/>
      <c r="AA1410" s="73"/>
      <c r="AB1410" s="73"/>
      <c r="AC1410" s="74"/>
      <c r="AD1410" s="81" t="s">
        <v>18299</v>
      </c>
      <c r="AE1410" s="81">
        <v>452</v>
      </c>
      <c r="AF1410" s="81">
        <v>766</v>
      </c>
      <c r="AG1410" s="81">
        <v>8215</v>
      </c>
      <c r="AH1410" s="81">
        <v>10547</v>
      </c>
      <c r="AI1410" s="81"/>
      <c r="AJ1410" s="81" t="s">
        <v>20251</v>
      </c>
      <c r="AK1410" s="81"/>
      <c r="AL1410" s="81"/>
      <c r="AM1410" s="81"/>
      <c r="AN1410" s="83">
        <v>41420.938750000001</v>
      </c>
      <c r="AO1410" s="85" t="s">
        <v>23738</v>
      </c>
      <c r="AP1410" s="81" t="b">
        <v>1</v>
      </c>
      <c r="AQ1410" s="81" t="b">
        <v>0</v>
      </c>
      <c r="AR1410" s="81" t="b">
        <v>1</v>
      </c>
      <c r="AS1410" s="81" t="s">
        <v>6171</v>
      </c>
      <c r="AT1410" s="81">
        <v>10</v>
      </c>
      <c r="AU1410" s="85" t="s">
        <v>6192</v>
      </c>
      <c r="AV1410" s="81" t="b">
        <v>0</v>
      </c>
      <c r="AW1410" s="81" t="s">
        <v>7170</v>
      </c>
      <c r="AX1410" s="85" t="s">
        <v>28419</v>
      </c>
      <c r="AY1410" s="81" t="s">
        <v>66</v>
      </c>
    </row>
    <row r="1411" spans="1:51" x14ac:dyDescent="0.25">
      <c r="A1411" s="66" t="s">
        <v>9173</v>
      </c>
      <c r="B1411" s="67"/>
      <c r="C1411" s="67"/>
      <c r="D1411" s="68"/>
      <c r="E1411" s="110"/>
      <c r="F1411" s="104" t="s">
        <v>26356</v>
      </c>
      <c r="G1411" s="111"/>
      <c r="H1411" s="71"/>
      <c r="I1411" s="72"/>
      <c r="J1411" s="112"/>
      <c r="K1411" s="71" t="s">
        <v>30539</v>
      </c>
      <c r="L1411" s="113"/>
      <c r="M1411" s="76"/>
      <c r="N1411" s="76"/>
      <c r="O1411" s="77"/>
      <c r="P1411" s="78"/>
      <c r="Q1411" s="78"/>
      <c r="R1411" s="88"/>
      <c r="S1411" s="88"/>
      <c r="T1411" s="88"/>
      <c r="U1411" s="88"/>
      <c r="V1411" s="52"/>
      <c r="W1411" s="52"/>
      <c r="X1411" s="52"/>
      <c r="Y1411" s="52"/>
      <c r="Z1411" s="51"/>
      <c r="AA1411" s="73"/>
      <c r="AB1411" s="73"/>
      <c r="AC1411" s="74"/>
      <c r="AD1411" s="81" t="s">
        <v>18300</v>
      </c>
      <c r="AE1411" s="81">
        <v>618</v>
      </c>
      <c r="AF1411" s="81">
        <v>1123</v>
      </c>
      <c r="AG1411" s="81">
        <v>286203</v>
      </c>
      <c r="AH1411" s="81">
        <v>5998</v>
      </c>
      <c r="AI1411" s="81">
        <v>-18000</v>
      </c>
      <c r="AJ1411" s="81"/>
      <c r="AK1411" s="81"/>
      <c r="AL1411" s="81"/>
      <c r="AM1411" s="81" t="s">
        <v>5619</v>
      </c>
      <c r="AN1411" s="83">
        <v>41524.007592592592</v>
      </c>
      <c r="AO1411" s="85" t="s">
        <v>23739</v>
      </c>
      <c r="AP1411" s="81" t="b">
        <v>0</v>
      </c>
      <c r="AQ1411" s="81" t="b">
        <v>0</v>
      </c>
      <c r="AR1411" s="81" t="b">
        <v>0</v>
      </c>
      <c r="AS1411" s="81" t="s">
        <v>6171</v>
      </c>
      <c r="AT1411" s="81">
        <v>58</v>
      </c>
      <c r="AU1411" s="85" t="s">
        <v>25151</v>
      </c>
      <c r="AV1411" s="81" t="b">
        <v>0</v>
      </c>
      <c r="AW1411" s="81" t="s">
        <v>7170</v>
      </c>
      <c r="AX1411" s="85" t="s">
        <v>28420</v>
      </c>
      <c r="AY1411" s="81" t="s">
        <v>66</v>
      </c>
    </row>
    <row r="1412" spans="1:51" x14ac:dyDescent="0.25">
      <c r="A1412" s="66" t="s">
        <v>9174</v>
      </c>
      <c r="B1412" s="67"/>
      <c r="C1412" s="67"/>
      <c r="D1412" s="68"/>
      <c r="E1412" s="110"/>
      <c r="F1412" s="104" t="s">
        <v>26357</v>
      </c>
      <c r="G1412" s="111"/>
      <c r="H1412" s="71"/>
      <c r="I1412" s="72"/>
      <c r="J1412" s="112"/>
      <c r="K1412" s="71" t="s">
        <v>30540</v>
      </c>
      <c r="L1412" s="113"/>
      <c r="M1412" s="76"/>
      <c r="N1412" s="76"/>
      <c r="O1412" s="77"/>
      <c r="P1412" s="78"/>
      <c r="Q1412" s="78"/>
      <c r="R1412" s="88"/>
      <c r="S1412" s="88"/>
      <c r="T1412" s="88"/>
      <c r="U1412" s="88"/>
      <c r="V1412" s="52"/>
      <c r="W1412" s="52"/>
      <c r="X1412" s="52"/>
      <c r="Y1412" s="52"/>
      <c r="Z1412" s="51"/>
      <c r="AA1412" s="73"/>
      <c r="AB1412" s="73"/>
      <c r="AC1412" s="74"/>
      <c r="AD1412" s="81" t="s">
        <v>18301</v>
      </c>
      <c r="AE1412" s="81">
        <v>254</v>
      </c>
      <c r="AF1412" s="81">
        <v>157</v>
      </c>
      <c r="AG1412" s="81">
        <v>8248</v>
      </c>
      <c r="AH1412" s="81">
        <v>4174</v>
      </c>
      <c r="AI1412" s="81">
        <v>28800</v>
      </c>
      <c r="AJ1412" s="81" t="s">
        <v>20252</v>
      </c>
      <c r="AK1412" s="81" t="s">
        <v>4962</v>
      </c>
      <c r="AL1412" s="81"/>
      <c r="AM1412" s="81" t="s">
        <v>5612</v>
      </c>
      <c r="AN1412" s="83">
        <v>40186.222395833334</v>
      </c>
      <c r="AO1412" s="85" t="s">
        <v>23740</v>
      </c>
      <c r="AP1412" s="81" t="b">
        <v>0</v>
      </c>
      <c r="AQ1412" s="81" t="b">
        <v>0</v>
      </c>
      <c r="AR1412" s="81" t="b">
        <v>0</v>
      </c>
      <c r="AS1412" s="81" t="s">
        <v>6171</v>
      </c>
      <c r="AT1412" s="81">
        <v>7</v>
      </c>
      <c r="AU1412" s="85" t="s">
        <v>6302</v>
      </c>
      <c r="AV1412" s="81" t="b">
        <v>0</v>
      </c>
      <c r="AW1412" s="81" t="s">
        <v>7170</v>
      </c>
      <c r="AX1412" s="85" t="s">
        <v>28421</v>
      </c>
      <c r="AY1412" s="81" t="s">
        <v>66</v>
      </c>
    </row>
    <row r="1413" spans="1:51" x14ac:dyDescent="0.25">
      <c r="A1413" s="66" t="s">
        <v>9175</v>
      </c>
      <c r="B1413" s="67"/>
      <c r="C1413" s="67"/>
      <c r="D1413" s="68"/>
      <c r="E1413" s="110"/>
      <c r="F1413" s="104" t="s">
        <v>26358</v>
      </c>
      <c r="G1413" s="111"/>
      <c r="H1413" s="71"/>
      <c r="I1413" s="72"/>
      <c r="J1413" s="112"/>
      <c r="K1413" s="71" t="s">
        <v>30541</v>
      </c>
      <c r="L1413" s="113"/>
      <c r="M1413" s="76"/>
      <c r="N1413" s="76"/>
      <c r="O1413" s="77"/>
      <c r="P1413" s="78"/>
      <c r="Q1413" s="78"/>
      <c r="R1413" s="88"/>
      <c r="S1413" s="88"/>
      <c r="T1413" s="88"/>
      <c r="U1413" s="88"/>
      <c r="V1413" s="52"/>
      <c r="W1413" s="52"/>
      <c r="X1413" s="52"/>
      <c r="Y1413" s="52"/>
      <c r="Z1413" s="51"/>
      <c r="AA1413" s="73"/>
      <c r="AB1413" s="73"/>
      <c r="AC1413" s="74"/>
      <c r="AD1413" s="81" t="s">
        <v>18302</v>
      </c>
      <c r="AE1413" s="81">
        <v>318</v>
      </c>
      <c r="AF1413" s="81">
        <v>1115</v>
      </c>
      <c r="AG1413" s="81">
        <v>79356</v>
      </c>
      <c r="AH1413" s="81">
        <v>1287</v>
      </c>
      <c r="AI1413" s="81">
        <v>-28800</v>
      </c>
      <c r="AJ1413" s="81" t="s">
        <v>20253</v>
      </c>
      <c r="AK1413" s="81" t="s">
        <v>21797</v>
      </c>
      <c r="AL1413" s="85" t="s">
        <v>22704</v>
      </c>
      <c r="AM1413" s="81" t="s">
        <v>5617</v>
      </c>
      <c r="AN1413" s="83">
        <v>40667.97693287037</v>
      </c>
      <c r="AO1413" s="85" t="s">
        <v>23741</v>
      </c>
      <c r="AP1413" s="81" t="b">
        <v>0</v>
      </c>
      <c r="AQ1413" s="81" t="b">
        <v>0</v>
      </c>
      <c r="AR1413" s="81" t="b">
        <v>0</v>
      </c>
      <c r="AS1413" s="81" t="s">
        <v>6171</v>
      </c>
      <c r="AT1413" s="81">
        <v>15</v>
      </c>
      <c r="AU1413" s="85" t="s">
        <v>25152</v>
      </c>
      <c r="AV1413" s="81" t="b">
        <v>0</v>
      </c>
      <c r="AW1413" s="81" t="s">
        <v>7170</v>
      </c>
      <c r="AX1413" s="85" t="s">
        <v>28422</v>
      </c>
      <c r="AY1413" s="81" t="s">
        <v>66</v>
      </c>
    </row>
    <row r="1414" spans="1:51" x14ac:dyDescent="0.25">
      <c r="A1414" s="66" t="s">
        <v>9176</v>
      </c>
      <c r="B1414" s="67"/>
      <c r="C1414" s="67"/>
      <c r="D1414" s="68"/>
      <c r="E1414" s="110"/>
      <c r="F1414" s="104" t="s">
        <v>26359</v>
      </c>
      <c r="G1414" s="111"/>
      <c r="H1414" s="71"/>
      <c r="I1414" s="72"/>
      <c r="J1414" s="112"/>
      <c r="K1414" s="71" t="s">
        <v>30542</v>
      </c>
      <c r="L1414" s="113"/>
      <c r="M1414" s="76"/>
      <c r="N1414" s="76"/>
      <c r="O1414" s="77"/>
      <c r="P1414" s="78"/>
      <c r="Q1414" s="78"/>
      <c r="R1414" s="88"/>
      <c r="S1414" s="88"/>
      <c r="T1414" s="88"/>
      <c r="U1414" s="88"/>
      <c r="V1414" s="52"/>
      <c r="W1414" s="52"/>
      <c r="X1414" s="52"/>
      <c r="Y1414" s="52"/>
      <c r="Z1414" s="51"/>
      <c r="AA1414" s="73"/>
      <c r="AB1414" s="73"/>
      <c r="AC1414" s="74"/>
      <c r="AD1414" s="81" t="s">
        <v>18303</v>
      </c>
      <c r="AE1414" s="81">
        <v>1188</v>
      </c>
      <c r="AF1414" s="81">
        <v>1649</v>
      </c>
      <c r="AG1414" s="81">
        <v>93576</v>
      </c>
      <c r="AH1414" s="81">
        <v>5989</v>
      </c>
      <c r="AI1414" s="81"/>
      <c r="AJ1414" s="81" t="s">
        <v>20254</v>
      </c>
      <c r="AK1414" s="81" t="s">
        <v>21798</v>
      </c>
      <c r="AL1414" s="81"/>
      <c r="AM1414" s="81"/>
      <c r="AN1414" s="83">
        <v>41490.911979166667</v>
      </c>
      <c r="AO1414" s="85" t="s">
        <v>23742</v>
      </c>
      <c r="AP1414" s="81" t="b">
        <v>1</v>
      </c>
      <c r="AQ1414" s="81" t="b">
        <v>0</v>
      </c>
      <c r="AR1414" s="81" t="b">
        <v>1</v>
      </c>
      <c r="AS1414" s="81" t="s">
        <v>6171</v>
      </c>
      <c r="AT1414" s="81">
        <v>9</v>
      </c>
      <c r="AU1414" s="85" t="s">
        <v>6192</v>
      </c>
      <c r="AV1414" s="81" t="b">
        <v>0</v>
      </c>
      <c r="AW1414" s="81" t="s">
        <v>7170</v>
      </c>
      <c r="AX1414" s="85" t="s">
        <v>28423</v>
      </c>
      <c r="AY1414" s="81" t="s">
        <v>66</v>
      </c>
    </row>
    <row r="1415" spans="1:51" x14ac:dyDescent="0.25">
      <c r="A1415" s="66" t="s">
        <v>9177</v>
      </c>
      <c r="B1415" s="67"/>
      <c r="C1415" s="67"/>
      <c r="D1415" s="68"/>
      <c r="E1415" s="110"/>
      <c r="F1415" s="104" t="s">
        <v>26360</v>
      </c>
      <c r="G1415" s="111"/>
      <c r="H1415" s="71"/>
      <c r="I1415" s="72"/>
      <c r="J1415" s="112"/>
      <c r="K1415" s="71" t="s">
        <v>30543</v>
      </c>
      <c r="L1415" s="113"/>
      <c r="M1415" s="76"/>
      <c r="N1415" s="76"/>
      <c r="O1415" s="77"/>
      <c r="P1415" s="78"/>
      <c r="Q1415" s="78"/>
      <c r="R1415" s="88"/>
      <c r="S1415" s="88"/>
      <c r="T1415" s="88"/>
      <c r="U1415" s="88"/>
      <c r="V1415" s="52"/>
      <c r="W1415" s="52"/>
      <c r="X1415" s="52"/>
      <c r="Y1415" s="52"/>
      <c r="Z1415" s="51"/>
      <c r="AA1415" s="73"/>
      <c r="AB1415" s="73"/>
      <c r="AC1415" s="74"/>
      <c r="AD1415" s="81" t="s">
        <v>18304</v>
      </c>
      <c r="AE1415" s="81">
        <v>437</v>
      </c>
      <c r="AF1415" s="81">
        <v>635</v>
      </c>
      <c r="AG1415" s="81">
        <v>52977</v>
      </c>
      <c r="AH1415" s="81">
        <v>9066</v>
      </c>
      <c r="AI1415" s="81">
        <v>-28800</v>
      </c>
      <c r="AJ1415" s="81" t="s">
        <v>20255</v>
      </c>
      <c r="AK1415" s="81" t="s">
        <v>4978</v>
      </c>
      <c r="AL1415" s="81"/>
      <c r="AM1415" s="81" t="s">
        <v>5617</v>
      </c>
      <c r="AN1415" s="83">
        <v>41359.622719907406</v>
      </c>
      <c r="AO1415" s="85" t="s">
        <v>23743</v>
      </c>
      <c r="AP1415" s="81" t="b">
        <v>0</v>
      </c>
      <c r="AQ1415" s="81" t="b">
        <v>0</v>
      </c>
      <c r="AR1415" s="81" t="b">
        <v>0</v>
      </c>
      <c r="AS1415" s="81" t="s">
        <v>6171</v>
      </c>
      <c r="AT1415" s="81">
        <v>4</v>
      </c>
      <c r="AU1415" s="85" t="s">
        <v>25153</v>
      </c>
      <c r="AV1415" s="81" t="b">
        <v>0</v>
      </c>
      <c r="AW1415" s="81" t="s">
        <v>7170</v>
      </c>
      <c r="AX1415" s="85" t="s">
        <v>28424</v>
      </c>
      <c r="AY1415" s="81" t="s">
        <v>66</v>
      </c>
    </row>
    <row r="1416" spans="1:51" x14ac:dyDescent="0.25">
      <c r="A1416" s="66" t="s">
        <v>9178</v>
      </c>
      <c r="B1416" s="67"/>
      <c r="C1416" s="67"/>
      <c r="D1416" s="68"/>
      <c r="E1416" s="110"/>
      <c r="F1416" s="104" t="s">
        <v>26361</v>
      </c>
      <c r="G1416" s="111"/>
      <c r="H1416" s="71"/>
      <c r="I1416" s="72"/>
      <c r="J1416" s="112"/>
      <c r="K1416" s="71" t="s">
        <v>30544</v>
      </c>
      <c r="L1416" s="113"/>
      <c r="M1416" s="76"/>
      <c r="N1416" s="76"/>
      <c r="O1416" s="77"/>
      <c r="P1416" s="78"/>
      <c r="Q1416" s="78"/>
      <c r="R1416" s="88"/>
      <c r="S1416" s="88"/>
      <c r="T1416" s="88"/>
      <c r="U1416" s="88"/>
      <c r="V1416" s="52"/>
      <c r="W1416" s="52"/>
      <c r="X1416" s="52"/>
      <c r="Y1416" s="52"/>
      <c r="Z1416" s="51"/>
      <c r="AA1416" s="73"/>
      <c r="AB1416" s="73"/>
      <c r="AC1416" s="74"/>
      <c r="AD1416" s="81" t="s">
        <v>18305</v>
      </c>
      <c r="AE1416" s="81">
        <v>7521</v>
      </c>
      <c r="AF1416" s="81">
        <v>7690</v>
      </c>
      <c r="AG1416" s="81">
        <v>114856</v>
      </c>
      <c r="AH1416" s="81">
        <v>9413</v>
      </c>
      <c r="AI1416" s="81">
        <v>-25200</v>
      </c>
      <c r="AJ1416" s="81" t="s">
        <v>20256</v>
      </c>
      <c r="AK1416" s="81" t="s">
        <v>21799</v>
      </c>
      <c r="AL1416" s="81"/>
      <c r="AM1416" s="81" t="s">
        <v>5630</v>
      </c>
      <c r="AN1416" s="83">
        <v>40314.234560185185</v>
      </c>
      <c r="AO1416" s="85" t="s">
        <v>23744</v>
      </c>
      <c r="AP1416" s="81" t="b">
        <v>0</v>
      </c>
      <c r="AQ1416" s="81" t="b">
        <v>0</v>
      </c>
      <c r="AR1416" s="81" t="b">
        <v>1</v>
      </c>
      <c r="AS1416" s="81" t="s">
        <v>6171</v>
      </c>
      <c r="AT1416" s="81">
        <v>236</v>
      </c>
      <c r="AU1416" s="85" t="s">
        <v>6303</v>
      </c>
      <c r="AV1416" s="81" t="b">
        <v>0</v>
      </c>
      <c r="AW1416" s="81" t="s">
        <v>7170</v>
      </c>
      <c r="AX1416" s="85" t="s">
        <v>28425</v>
      </c>
      <c r="AY1416" s="81" t="s">
        <v>66</v>
      </c>
    </row>
    <row r="1417" spans="1:51" x14ac:dyDescent="0.25">
      <c r="A1417" s="66" t="s">
        <v>9179</v>
      </c>
      <c r="B1417" s="67"/>
      <c r="C1417" s="67"/>
      <c r="D1417" s="68"/>
      <c r="E1417" s="110"/>
      <c r="F1417" s="104" t="s">
        <v>26362</v>
      </c>
      <c r="G1417" s="111"/>
      <c r="H1417" s="71"/>
      <c r="I1417" s="72"/>
      <c r="J1417" s="112"/>
      <c r="K1417" s="71" t="s">
        <v>30545</v>
      </c>
      <c r="L1417" s="113"/>
      <c r="M1417" s="76"/>
      <c r="N1417" s="76"/>
      <c r="O1417" s="77"/>
      <c r="P1417" s="78"/>
      <c r="Q1417" s="78"/>
      <c r="R1417" s="88"/>
      <c r="S1417" s="88"/>
      <c r="T1417" s="88"/>
      <c r="U1417" s="88"/>
      <c r="V1417" s="52"/>
      <c r="W1417" s="52"/>
      <c r="X1417" s="52"/>
      <c r="Y1417" s="52"/>
      <c r="Z1417" s="51"/>
      <c r="AA1417" s="73"/>
      <c r="AB1417" s="73"/>
      <c r="AC1417" s="74"/>
      <c r="AD1417" s="81" t="s">
        <v>18306</v>
      </c>
      <c r="AE1417" s="81">
        <v>465</v>
      </c>
      <c r="AF1417" s="81">
        <v>693</v>
      </c>
      <c r="AG1417" s="81">
        <v>59562</v>
      </c>
      <c r="AH1417" s="81">
        <v>12223</v>
      </c>
      <c r="AI1417" s="81">
        <v>-25200</v>
      </c>
      <c r="AJ1417" s="81" t="s">
        <v>20257</v>
      </c>
      <c r="AK1417" s="81"/>
      <c r="AL1417" s="81"/>
      <c r="AM1417" s="81" t="s">
        <v>5630</v>
      </c>
      <c r="AN1417" s="83">
        <v>41181.158993055556</v>
      </c>
      <c r="AO1417" s="85" t="s">
        <v>23745</v>
      </c>
      <c r="AP1417" s="81" t="b">
        <v>1</v>
      </c>
      <c r="AQ1417" s="81" t="b">
        <v>0</v>
      </c>
      <c r="AR1417" s="81" t="b">
        <v>1</v>
      </c>
      <c r="AS1417" s="81" t="s">
        <v>6171</v>
      </c>
      <c r="AT1417" s="81">
        <v>4</v>
      </c>
      <c r="AU1417" s="85" t="s">
        <v>6192</v>
      </c>
      <c r="AV1417" s="81" t="b">
        <v>0</v>
      </c>
      <c r="AW1417" s="81" t="s">
        <v>7170</v>
      </c>
      <c r="AX1417" s="85" t="s">
        <v>28426</v>
      </c>
      <c r="AY1417" s="81" t="s">
        <v>66</v>
      </c>
    </row>
    <row r="1418" spans="1:51" x14ac:dyDescent="0.25">
      <c r="A1418" s="66" t="s">
        <v>9180</v>
      </c>
      <c r="B1418" s="67"/>
      <c r="C1418" s="67"/>
      <c r="D1418" s="68"/>
      <c r="E1418" s="110"/>
      <c r="F1418" s="104" t="s">
        <v>26363</v>
      </c>
      <c r="G1418" s="111"/>
      <c r="H1418" s="71"/>
      <c r="I1418" s="72"/>
      <c r="J1418" s="112"/>
      <c r="K1418" s="71" t="s">
        <v>30546</v>
      </c>
      <c r="L1418" s="113"/>
      <c r="M1418" s="76"/>
      <c r="N1418" s="76"/>
      <c r="O1418" s="77"/>
      <c r="P1418" s="78"/>
      <c r="Q1418" s="78"/>
      <c r="R1418" s="88"/>
      <c r="S1418" s="88"/>
      <c r="T1418" s="88"/>
      <c r="U1418" s="88"/>
      <c r="V1418" s="52"/>
      <c r="W1418" s="52"/>
      <c r="X1418" s="52"/>
      <c r="Y1418" s="52"/>
      <c r="Z1418" s="51"/>
      <c r="AA1418" s="73"/>
      <c r="AB1418" s="73"/>
      <c r="AC1418" s="74"/>
      <c r="AD1418" s="81" t="s">
        <v>18307</v>
      </c>
      <c r="AE1418" s="81">
        <v>317</v>
      </c>
      <c r="AF1418" s="81">
        <v>130</v>
      </c>
      <c r="AG1418" s="81">
        <v>2595</v>
      </c>
      <c r="AH1418" s="81">
        <v>590</v>
      </c>
      <c r="AI1418" s="81"/>
      <c r="AJ1418" s="81" t="s">
        <v>20258</v>
      </c>
      <c r="AK1418" s="81"/>
      <c r="AL1418" s="81"/>
      <c r="AM1418" s="81"/>
      <c r="AN1418" s="83">
        <v>41786.634930555556</v>
      </c>
      <c r="AO1418" s="85" t="s">
        <v>23746</v>
      </c>
      <c r="AP1418" s="81" t="b">
        <v>1</v>
      </c>
      <c r="AQ1418" s="81" t="b">
        <v>0</v>
      </c>
      <c r="AR1418" s="81" t="b">
        <v>1</v>
      </c>
      <c r="AS1418" s="81" t="s">
        <v>6171</v>
      </c>
      <c r="AT1418" s="81">
        <v>1</v>
      </c>
      <c r="AU1418" s="85" t="s">
        <v>6192</v>
      </c>
      <c r="AV1418" s="81" t="b">
        <v>0</v>
      </c>
      <c r="AW1418" s="81" t="s">
        <v>7170</v>
      </c>
      <c r="AX1418" s="85" t="s">
        <v>28427</v>
      </c>
      <c r="AY1418" s="81" t="s">
        <v>66</v>
      </c>
    </row>
    <row r="1419" spans="1:51" x14ac:dyDescent="0.25">
      <c r="A1419" s="66" t="s">
        <v>9181</v>
      </c>
      <c r="B1419" s="67"/>
      <c r="C1419" s="67"/>
      <c r="D1419" s="68"/>
      <c r="E1419" s="110"/>
      <c r="F1419" s="104" t="s">
        <v>26364</v>
      </c>
      <c r="G1419" s="111"/>
      <c r="H1419" s="71"/>
      <c r="I1419" s="72"/>
      <c r="J1419" s="112"/>
      <c r="K1419" s="71" t="s">
        <v>30547</v>
      </c>
      <c r="L1419" s="113"/>
      <c r="M1419" s="76"/>
      <c r="N1419" s="76"/>
      <c r="O1419" s="77"/>
      <c r="P1419" s="78"/>
      <c r="Q1419" s="78"/>
      <c r="R1419" s="88"/>
      <c r="S1419" s="88"/>
      <c r="T1419" s="88"/>
      <c r="U1419" s="88"/>
      <c r="V1419" s="52"/>
      <c r="W1419" s="52"/>
      <c r="X1419" s="52"/>
      <c r="Y1419" s="52"/>
      <c r="Z1419" s="51"/>
      <c r="AA1419" s="73"/>
      <c r="AB1419" s="73"/>
      <c r="AC1419" s="74"/>
      <c r="AD1419" s="81" t="s">
        <v>18308</v>
      </c>
      <c r="AE1419" s="81">
        <v>854</v>
      </c>
      <c r="AF1419" s="81">
        <v>856</v>
      </c>
      <c r="AG1419" s="81">
        <v>75015</v>
      </c>
      <c r="AH1419" s="81">
        <v>17832</v>
      </c>
      <c r="AI1419" s="81">
        <v>-28800</v>
      </c>
      <c r="AJ1419" s="81" t="s">
        <v>20259</v>
      </c>
      <c r="AK1419" s="81" t="s">
        <v>21800</v>
      </c>
      <c r="AL1419" s="81"/>
      <c r="AM1419" s="81" t="s">
        <v>5617</v>
      </c>
      <c r="AN1419" s="83">
        <v>40797.01421296296</v>
      </c>
      <c r="AO1419" s="85" t="s">
        <v>23747</v>
      </c>
      <c r="AP1419" s="81" t="b">
        <v>0</v>
      </c>
      <c r="AQ1419" s="81" t="b">
        <v>0</v>
      </c>
      <c r="AR1419" s="81" t="b">
        <v>0</v>
      </c>
      <c r="AS1419" s="81" t="s">
        <v>6171</v>
      </c>
      <c r="AT1419" s="81">
        <v>7</v>
      </c>
      <c r="AU1419" s="85" t="s">
        <v>6213</v>
      </c>
      <c r="AV1419" s="81" t="b">
        <v>0</v>
      </c>
      <c r="AW1419" s="81" t="s">
        <v>7170</v>
      </c>
      <c r="AX1419" s="85" t="s">
        <v>28428</v>
      </c>
      <c r="AY1419" s="81" t="s">
        <v>66</v>
      </c>
    </row>
    <row r="1420" spans="1:51" x14ac:dyDescent="0.25">
      <c r="A1420" s="66" t="s">
        <v>9182</v>
      </c>
      <c r="B1420" s="67"/>
      <c r="C1420" s="67"/>
      <c r="D1420" s="68"/>
      <c r="E1420" s="110"/>
      <c r="F1420" s="104" t="s">
        <v>26365</v>
      </c>
      <c r="G1420" s="111"/>
      <c r="H1420" s="71"/>
      <c r="I1420" s="72"/>
      <c r="J1420" s="112"/>
      <c r="K1420" s="71" t="s">
        <v>30548</v>
      </c>
      <c r="L1420" s="113"/>
      <c r="M1420" s="76"/>
      <c r="N1420" s="76"/>
      <c r="O1420" s="77"/>
      <c r="P1420" s="78"/>
      <c r="Q1420" s="78"/>
      <c r="R1420" s="88"/>
      <c r="S1420" s="88"/>
      <c r="T1420" s="88"/>
      <c r="U1420" s="88"/>
      <c r="V1420" s="52"/>
      <c r="W1420" s="52"/>
      <c r="X1420" s="52"/>
      <c r="Y1420" s="52"/>
      <c r="Z1420" s="51"/>
      <c r="AA1420" s="73"/>
      <c r="AB1420" s="73"/>
      <c r="AC1420" s="74"/>
      <c r="AD1420" s="81" t="s">
        <v>18309</v>
      </c>
      <c r="AE1420" s="81">
        <v>413</v>
      </c>
      <c r="AF1420" s="81">
        <v>400</v>
      </c>
      <c r="AG1420" s="81">
        <v>18513</v>
      </c>
      <c r="AH1420" s="81">
        <v>8534</v>
      </c>
      <c r="AI1420" s="81"/>
      <c r="AJ1420" s="81" t="s">
        <v>20260</v>
      </c>
      <c r="AK1420" s="81"/>
      <c r="AL1420" s="81"/>
      <c r="AM1420" s="81"/>
      <c r="AN1420" s="83">
        <v>41808.080046296294</v>
      </c>
      <c r="AO1420" s="85" t="s">
        <v>23748</v>
      </c>
      <c r="AP1420" s="81" t="b">
        <v>1</v>
      </c>
      <c r="AQ1420" s="81" t="b">
        <v>0</v>
      </c>
      <c r="AR1420" s="81" t="b">
        <v>1</v>
      </c>
      <c r="AS1420" s="81" t="s">
        <v>6171</v>
      </c>
      <c r="AT1420" s="81">
        <v>4</v>
      </c>
      <c r="AU1420" s="85" t="s">
        <v>6192</v>
      </c>
      <c r="AV1420" s="81" t="b">
        <v>0</v>
      </c>
      <c r="AW1420" s="81" t="s">
        <v>7170</v>
      </c>
      <c r="AX1420" s="85" t="s">
        <v>28429</v>
      </c>
      <c r="AY1420" s="81" t="s">
        <v>66</v>
      </c>
    </row>
    <row r="1421" spans="1:51" x14ac:dyDescent="0.25">
      <c r="A1421" s="66" t="s">
        <v>9183</v>
      </c>
      <c r="B1421" s="67"/>
      <c r="C1421" s="67"/>
      <c r="D1421" s="68"/>
      <c r="E1421" s="110"/>
      <c r="F1421" s="104" t="s">
        <v>26366</v>
      </c>
      <c r="G1421" s="111"/>
      <c r="H1421" s="71"/>
      <c r="I1421" s="72"/>
      <c r="J1421" s="112"/>
      <c r="K1421" s="71" t="s">
        <v>30549</v>
      </c>
      <c r="L1421" s="113"/>
      <c r="M1421" s="76"/>
      <c r="N1421" s="76"/>
      <c r="O1421" s="77"/>
      <c r="P1421" s="78"/>
      <c r="Q1421" s="78"/>
      <c r="R1421" s="88"/>
      <c r="S1421" s="88"/>
      <c r="T1421" s="88"/>
      <c r="U1421" s="88"/>
      <c r="V1421" s="52"/>
      <c r="W1421" s="52"/>
      <c r="X1421" s="52"/>
      <c r="Y1421" s="52"/>
      <c r="Z1421" s="51"/>
      <c r="AA1421" s="73"/>
      <c r="AB1421" s="73"/>
      <c r="AC1421" s="74"/>
      <c r="AD1421" s="81" t="s">
        <v>18310</v>
      </c>
      <c r="AE1421" s="81">
        <v>278</v>
      </c>
      <c r="AF1421" s="81">
        <v>199</v>
      </c>
      <c r="AG1421" s="81">
        <v>2536</v>
      </c>
      <c r="AH1421" s="81">
        <v>292</v>
      </c>
      <c r="AI1421" s="81">
        <v>-14400</v>
      </c>
      <c r="AJ1421" s="81" t="s">
        <v>20261</v>
      </c>
      <c r="AK1421" s="81" t="s">
        <v>21801</v>
      </c>
      <c r="AL1421" s="81"/>
      <c r="AM1421" s="81" t="s">
        <v>5627</v>
      </c>
      <c r="AN1421" s="83">
        <v>40931.685277777775</v>
      </c>
      <c r="AO1421" s="85" t="s">
        <v>23749</v>
      </c>
      <c r="AP1421" s="81" t="b">
        <v>0</v>
      </c>
      <c r="AQ1421" s="81" t="b">
        <v>0</v>
      </c>
      <c r="AR1421" s="81" t="b">
        <v>0</v>
      </c>
      <c r="AS1421" s="81" t="s">
        <v>6171</v>
      </c>
      <c r="AT1421" s="81">
        <v>1</v>
      </c>
      <c r="AU1421" s="85" t="s">
        <v>6222</v>
      </c>
      <c r="AV1421" s="81" t="b">
        <v>0</v>
      </c>
      <c r="AW1421" s="81" t="s">
        <v>7170</v>
      </c>
      <c r="AX1421" s="85" t="s">
        <v>28430</v>
      </c>
      <c r="AY1421" s="81" t="s">
        <v>66</v>
      </c>
    </row>
    <row r="1422" spans="1:51" x14ac:dyDescent="0.25">
      <c r="A1422" s="66" t="s">
        <v>9184</v>
      </c>
      <c r="B1422" s="67"/>
      <c r="C1422" s="67"/>
      <c r="D1422" s="68"/>
      <c r="E1422" s="110"/>
      <c r="F1422" s="104" t="s">
        <v>26367</v>
      </c>
      <c r="G1422" s="111"/>
      <c r="H1422" s="71"/>
      <c r="I1422" s="72"/>
      <c r="J1422" s="112"/>
      <c r="K1422" s="71" t="s">
        <v>30550</v>
      </c>
      <c r="L1422" s="113"/>
      <c r="M1422" s="76"/>
      <c r="N1422" s="76"/>
      <c r="O1422" s="77"/>
      <c r="P1422" s="78"/>
      <c r="Q1422" s="78"/>
      <c r="R1422" s="88"/>
      <c r="S1422" s="88"/>
      <c r="T1422" s="88"/>
      <c r="U1422" s="88"/>
      <c r="V1422" s="52"/>
      <c r="W1422" s="52"/>
      <c r="X1422" s="52"/>
      <c r="Y1422" s="52"/>
      <c r="Z1422" s="51"/>
      <c r="AA1422" s="73"/>
      <c r="AB1422" s="73"/>
      <c r="AC1422" s="74"/>
      <c r="AD1422" s="81" t="s">
        <v>18311</v>
      </c>
      <c r="AE1422" s="81">
        <v>592</v>
      </c>
      <c r="AF1422" s="81">
        <v>504</v>
      </c>
      <c r="AG1422" s="81">
        <v>11406</v>
      </c>
      <c r="AH1422" s="81">
        <v>6058</v>
      </c>
      <c r="AI1422" s="81"/>
      <c r="AJ1422" s="81" t="s">
        <v>20262</v>
      </c>
      <c r="AK1422" s="81"/>
      <c r="AL1422" s="85" t="s">
        <v>22705</v>
      </c>
      <c r="AM1422" s="81"/>
      <c r="AN1422" s="83">
        <v>42099.35633101852</v>
      </c>
      <c r="AO1422" s="85" t="s">
        <v>23750</v>
      </c>
      <c r="AP1422" s="81" t="b">
        <v>1</v>
      </c>
      <c r="AQ1422" s="81" t="b">
        <v>0</v>
      </c>
      <c r="AR1422" s="81" t="b">
        <v>1</v>
      </c>
      <c r="AS1422" s="81" t="s">
        <v>6171</v>
      </c>
      <c r="AT1422" s="81">
        <v>4</v>
      </c>
      <c r="AU1422" s="85" t="s">
        <v>6192</v>
      </c>
      <c r="AV1422" s="81" t="b">
        <v>0</v>
      </c>
      <c r="AW1422" s="81" t="s">
        <v>7170</v>
      </c>
      <c r="AX1422" s="85" t="s">
        <v>28431</v>
      </c>
      <c r="AY1422" s="81" t="s">
        <v>66</v>
      </c>
    </row>
    <row r="1423" spans="1:51" x14ac:dyDescent="0.25">
      <c r="A1423" s="66" t="s">
        <v>9185</v>
      </c>
      <c r="B1423" s="67"/>
      <c r="C1423" s="67"/>
      <c r="D1423" s="68"/>
      <c r="E1423" s="110"/>
      <c r="F1423" s="104" t="s">
        <v>26368</v>
      </c>
      <c r="G1423" s="111"/>
      <c r="H1423" s="71"/>
      <c r="I1423" s="72"/>
      <c r="J1423" s="112"/>
      <c r="K1423" s="71" t="s">
        <v>30551</v>
      </c>
      <c r="L1423" s="113"/>
      <c r="M1423" s="76"/>
      <c r="N1423" s="76"/>
      <c r="O1423" s="77"/>
      <c r="P1423" s="78"/>
      <c r="Q1423" s="78"/>
      <c r="R1423" s="88"/>
      <c r="S1423" s="88"/>
      <c r="T1423" s="88"/>
      <c r="U1423" s="88"/>
      <c r="V1423" s="52"/>
      <c r="W1423" s="52"/>
      <c r="X1423" s="52"/>
      <c r="Y1423" s="52"/>
      <c r="Z1423" s="51"/>
      <c r="AA1423" s="73"/>
      <c r="AB1423" s="73"/>
      <c r="AC1423" s="74"/>
      <c r="AD1423" s="81" t="s">
        <v>18312</v>
      </c>
      <c r="AE1423" s="81">
        <v>276</v>
      </c>
      <c r="AF1423" s="81">
        <v>400</v>
      </c>
      <c r="AG1423" s="81">
        <v>28704</v>
      </c>
      <c r="AH1423" s="81">
        <v>21737</v>
      </c>
      <c r="AI1423" s="81"/>
      <c r="AJ1423" s="81" t="s">
        <v>20263</v>
      </c>
      <c r="AK1423" s="81"/>
      <c r="AL1423" s="81"/>
      <c r="AM1423" s="81"/>
      <c r="AN1423" s="83">
        <v>41428.278483796297</v>
      </c>
      <c r="AO1423" s="85" t="s">
        <v>23751</v>
      </c>
      <c r="AP1423" s="81" t="b">
        <v>1</v>
      </c>
      <c r="AQ1423" s="81" t="b">
        <v>0</v>
      </c>
      <c r="AR1423" s="81" t="b">
        <v>1</v>
      </c>
      <c r="AS1423" s="81" t="s">
        <v>6171</v>
      </c>
      <c r="AT1423" s="81">
        <v>6</v>
      </c>
      <c r="AU1423" s="85" t="s">
        <v>6192</v>
      </c>
      <c r="AV1423" s="81" t="b">
        <v>0</v>
      </c>
      <c r="AW1423" s="81" t="s">
        <v>7170</v>
      </c>
      <c r="AX1423" s="85" t="s">
        <v>28432</v>
      </c>
      <c r="AY1423" s="81" t="s">
        <v>66</v>
      </c>
    </row>
    <row r="1424" spans="1:51" x14ac:dyDescent="0.25">
      <c r="A1424" s="66" t="s">
        <v>9186</v>
      </c>
      <c r="B1424" s="67"/>
      <c r="C1424" s="67"/>
      <c r="D1424" s="68"/>
      <c r="E1424" s="110"/>
      <c r="F1424" s="104" t="s">
        <v>26369</v>
      </c>
      <c r="G1424" s="111"/>
      <c r="H1424" s="71"/>
      <c r="I1424" s="72"/>
      <c r="J1424" s="112"/>
      <c r="K1424" s="71" t="s">
        <v>30552</v>
      </c>
      <c r="L1424" s="113"/>
      <c r="M1424" s="76"/>
      <c r="N1424" s="76"/>
      <c r="O1424" s="77"/>
      <c r="P1424" s="78"/>
      <c r="Q1424" s="78"/>
      <c r="R1424" s="88"/>
      <c r="S1424" s="88"/>
      <c r="T1424" s="88"/>
      <c r="U1424" s="88"/>
      <c r="V1424" s="52"/>
      <c r="W1424" s="52"/>
      <c r="X1424" s="52"/>
      <c r="Y1424" s="52"/>
      <c r="Z1424" s="51"/>
      <c r="AA1424" s="73"/>
      <c r="AB1424" s="73"/>
      <c r="AC1424" s="74"/>
      <c r="AD1424" s="81" t="s">
        <v>18313</v>
      </c>
      <c r="AE1424" s="81">
        <v>417</v>
      </c>
      <c r="AF1424" s="81">
        <v>866</v>
      </c>
      <c r="AG1424" s="81">
        <v>110677</v>
      </c>
      <c r="AH1424" s="81">
        <v>39962</v>
      </c>
      <c r="AI1424" s="81"/>
      <c r="AJ1424" s="81" t="s">
        <v>20264</v>
      </c>
      <c r="AK1424" s="81" t="s">
        <v>21790</v>
      </c>
      <c r="AL1424" s="81"/>
      <c r="AM1424" s="81"/>
      <c r="AN1424" s="83">
        <v>41064.241828703707</v>
      </c>
      <c r="AO1424" s="85" t="s">
        <v>23752</v>
      </c>
      <c r="AP1424" s="81" t="b">
        <v>1</v>
      </c>
      <c r="AQ1424" s="81" t="b">
        <v>0</v>
      </c>
      <c r="AR1424" s="81" t="b">
        <v>1</v>
      </c>
      <c r="AS1424" s="81" t="s">
        <v>6171</v>
      </c>
      <c r="AT1424" s="81">
        <v>22</v>
      </c>
      <c r="AU1424" s="85" t="s">
        <v>6192</v>
      </c>
      <c r="AV1424" s="81" t="b">
        <v>0</v>
      </c>
      <c r="AW1424" s="81" t="s">
        <v>7170</v>
      </c>
      <c r="AX1424" s="85" t="s">
        <v>28433</v>
      </c>
      <c r="AY1424" s="81" t="s">
        <v>66</v>
      </c>
    </row>
    <row r="1425" spans="1:51" x14ac:dyDescent="0.25">
      <c r="A1425" s="66" t="s">
        <v>9187</v>
      </c>
      <c r="B1425" s="67"/>
      <c r="C1425" s="67"/>
      <c r="D1425" s="68"/>
      <c r="E1425" s="110"/>
      <c r="F1425" s="104" t="s">
        <v>26370</v>
      </c>
      <c r="G1425" s="111"/>
      <c r="H1425" s="71"/>
      <c r="I1425" s="72"/>
      <c r="J1425" s="112"/>
      <c r="K1425" s="71" t="s">
        <v>30553</v>
      </c>
      <c r="L1425" s="113"/>
      <c r="M1425" s="76"/>
      <c r="N1425" s="76"/>
      <c r="O1425" s="77"/>
      <c r="P1425" s="78"/>
      <c r="Q1425" s="78"/>
      <c r="R1425" s="88"/>
      <c r="S1425" s="88"/>
      <c r="T1425" s="88"/>
      <c r="U1425" s="88"/>
      <c r="V1425" s="52"/>
      <c r="W1425" s="52"/>
      <c r="X1425" s="52"/>
      <c r="Y1425" s="52"/>
      <c r="Z1425" s="51"/>
      <c r="AA1425" s="73"/>
      <c r="AB1425" s="73"/>
      <c r="AC1425" s="74"/>
      <c r="AD1425" s="81" t="s">
        <v>18314</v>
      </c>
      <c r="AE1425" s="81">
        <v>849</v>
      </c>
      <c r="AF1425" s="81">
        <v>971</v>
      </c>
      <c r="AG1425" s="81">
        <v>41444</v>
      </c>
      <c r="AH1425" s="81">
        <v>4030</v>
      </c>
      <c r="AI1425" s="81">
        <v>-18000</v>
      </c>
      <c r="AJ1425" s="81" t="s">
        <v>20265</v>
      </c>
      <c r="AK1425" s="81" t="s">
        <v>21473</v>
      </c>
      <c r="AL1425" s="81"/>
      <c r="AM1425" s="81" t="s">
        <v>5616</v>
      </c>
      <c r="AN1425" s="83">
        <v>40090.162905092591</v>
      </c>
      <c r="AO1425" s="85" t="s">
        <v>23753</v>
      </c>
      <c r="AP1425" s="81" t="b">
        <v>0</v>
      </c>
      <c r="AQ1425" s="81" t="b">
        <v>0</v>
      </c>
      <c r="AR1425" s="81" t="b">
        <v>1</v>
      </c>
      <c r="AS1425" s="81" t="s">
        <v>6171</v>
      </c>
      <c r="AT1425" s="81">
        <v>19</v>
      </c>
      <c r="AU1425" s="85" t="s">
        <v>25154</v>
      </c>
      <c r="AV1425" s="81" t="b">
        <v>0</v>
      </c>
      <c r="AW1425" s="81" t="s">
        <v>7170</v>
      </c>
      <c r="AX1425" s="85" t="s">
        <v>28434</v>
      </c>
      <c r="AY1425" s="81" t="s">
        <v>66</v>
      </c>
    </row>
    <row r="1426" spans="1:51" x14ac:dyDescent="0.25">
      <c r="A1426" s="66" t="s">
        <v>9188</v>
      </c>
      <c r="B1426" s="67"/>
      <c r="C1426" s="67"/>
      <c r="D1426" s="68"/>
      <c r="E1426" s="110"/>
      <c r="F1426" s="104" t="s">
        <v>26371</v>
      </c>
      <c r="G1426" s="111"/>
      <c r="H1426" s="71"/>
      <c r="I1426" s="72"/>
      <c r="J1426" s="112"/>
      <c r="K1426" s="71" t="s">
        <v>30554</v>
      </c>
      <c r="L1426" s="113"/>
      <c r="M1426" s="76"/>
      <c r="N1426" s="76"/>
      <c r="O1426" s="77"/>
      <c r="P1426" s="78"/>
      <c r="Q1426" s="78"/>
      <c r="R1426" s="88"/>
      <c r="S1426" s="88"/>
      <c r="T1426" s="88"/>
      <c r="U1426" s="88"/>
      <c r="V1426" s="52"/>
      <c r="W1426" s="52"/>
      <c r="X1426" s="52"/>
      <c r="Y1426" s="52"/>
      <c r="Z1426" s="51"/>
      <c r="AA1426" s="73"/>
      <c r="AB1426" s="73"/>
      <c r="AC1426" s="74"/>
      <c r="AD1426" s="81" t="s">
        <v>18315</v>
      </c>
      <c r="AE1426" s="81">
        <v>245</v>
      </c>
      <c r="AF1426" s="81">
        <v>605</v>
      </c>
      <c r="AG1426" s="81">
        <v>49971</v>
      </c>
      <c r="AH1426" s="81">
        <v>40685</v>
      </c>
      <c r="AI1426" s="81"/>
      <c r="AJ1426" s="81" t="s">
        <v>20266</v>
      </c>
      <c r="AK1426" s="81"/>
      <c r="AL1426" s="81"/>
      <c r="AM1426" s="81"/>
      <c r="AN1426" s="83">
        <v>41890.062094907407</v>
      </c>
      <c r="AO1426" s="85" t="s">
        <v>23754</v>
      </c>
      <c r="AP1426" s="81" t="b">
        <v>1</v>
      </c>
      <c r="AQ1426" s="81" t="b">
        <v>0</v>
      </c>
      <c r="AR1426" s="81" t="b">
        <v>0</v>
      </c>
      <c r="AS1426" s="81" t="s">
        <v>6171</v>
      </c>
      <c r="AT1426" s="81">
        <v>13</v>
      </c>
      <c r="AU1426" s="85" t="s">
        <v>6192</v>
      </c>
      <c r="AV1426" s="81" t="b">
        <v>0</v>
      </c>
      <c r="AW1426" s="81" t="s">
        <v>7170</v>
      </c>
      <c r="AX1426" s="85" t="s">
        <v>28435</v>
      </c>
      <c r="AY1426" s="81" t="s">
        <v>66</v>
      </c>
    </row>
    <row r="1427" spans="1:51" x14ac:dyDescent="0.25">
      <c r="A1427" s="66" t="s">
        <v>9189</v>
      </c>
      <c r="B1427" s="67"/>
      <c r="C1427" s="67"/>
      <c r="D1427" s="68"/>
      <c r="E1427" s="110"/>
      <c r="F1427" s="104" t="s">
        <v>26372</v>
      </c>
      <c r="G1427" s="111"/>
      <c r="H1427" s="71"/>
      <c r="I1427" s="72"/>
      <c r="J1427" s="112"/>
      <c r="K1427" s="71" t="s">
        <v>30555</v>
      </c>
      <c r="L1427" s="113"/>
      <c r="M1427" s="76"/>
      <c r="N1427" s="76"/>
      <c r="O1427" s="77"/>
      <c r="P1427" s="78"/>
      <c r="Q1427" s="78"/>
      <c r="R1427" s="88"/>
      <c r="S1427" s="88"/>
      <c r="T1427" s="88"/>
      <c r="U1427" s="88"/>
      <c r="V1427" s="52"/>
      <c r="W1427" s="52"/>
      <c r="X1427" s="52"/>
      <c r="Y1427" s="52"/>
      <c r="Z1427" s="51"/>
      <c r="AA1427" s="73"/>
      <c r="AB1427" s="73"/>
      <c r="AC1427" s="74"/>
      <c r="AD1427" s="81" t="s">
        <v>18316</v>
      </c>
      <c r="AE1427" s="81">
        <v>291</v>
      </c>
      <c r="AF1427" s="81">
        <v>308</v>
      </c>
      <c r="AG1427" s="81">
        <v>10825</v>
      </c>
      <c r="AH1427" s="81">
        <v>1432</v>
      </c>
      <c r="AI1427" s="81">
        <v>-18000</v>
      </c>
      <c r="AJ1427" s="87" t="s">
        <v>20267</v>
      </c>
      <c r="AK1427" s="81" t="s">
        <v>21802</v>
      </c>
      <c r="AL1427" s="81"/>
      <c r="AM1427" s="81" t="s">
        <v>5619</v>
      </c>
      <c r="AN1427" s="83">
        <v>40636.825254629628</v>
      </c>
      <c r="AO1427" s="85" t="s">
        <v>23755</v>
      </c>
      <c r="AP1427" s="81" t="b">
        <v>0</v>
      </c>
      <c r="AQ1427" s="81" t="b">
        <v>0</v>
      </c>
      <c r="AR1427" s="81" t="b">
        <v>1</v>
      </c>
      <c r="AS1427" s="81" t="s">
        <v>6171</v>
      </c>
      <c r="AT1427" s="81">
        <v>8</v>
      </c>
      <c r="AU1427" s="85" t="s">
        <v>25155</v>
      </c>
      <c r="AV1427" s="81" t="b">
        <v>0</v>
      </c>
      <c r="AW1427" s="81" t="s">
        <v>7170</v>
      </c>
      <c r="AX1427" s="85" t="s">
        <v>28436</v>
      </c>
      <c r="AY1427" s="81" t="s">
        <v>66</v>
      </c>
    </row>
    <row r="1428" spans="1:51" x14ac:dyDescent="0.25">
      <c r="A1428" s="66" t="s">
        <v>9190</v>
      </c>
      <c r="B1428" s="67"/>
      <c r="C1428" s="67"/>
      <c r="D1428" s="68"/>
      <c r="E1428" s="110"/>
      <c r="F1428" s="104" t="s">
        <v>26373</v>
      </c>
      <c r="G1428" s="111"/>
      <c r="H1428" s="71"/>
      <c r="I1428" s="72"/>
      <c r="J1428" s="112"/>
      <c r="K1428" s="71" t="s">
        <v>30556</v>
      </c>
      <c r="L1428" s="113"/>
      <c r="M1428" s="76"/>
      <c r="N1428" s="76"/>
      <c r="O1428" s="77"/>
      <c r="P1428" s="78"/>
      <c r="Q1428" s="78"/>
      <c r="R1428" s="88"/>
      <c r="S1428" s="88"/>
      <c r="T1428" s="88"/>
      <c r="U1428" s="88"/>
      <c r="V1428" s="52"/>
      <c r="W1428" s="52"/>
      <c r="X1428" s="52"/>
      <c r="Y1428" s="52"/>
      <c r="Z1428" s="51"/>
      <c r="AA1428" s="73"/>
      <c r="AB1428" s="73"/>
      <c r="AC1428" s="74"/>
      <c r="AD1428" s="81" t="s">
        <v>18317</v>
      </c>
      <c r="AE1428" s="81">
        <v>769</v>
      </c>
      <c r="AF1428" s="81">
        <v>1041</v>
      </c>
      <c r="AG1428" s="81">
        <v>98625</v>
      </c>
      <c r="AH1428" s="81">
        <v>1790</v>
      </c>
      <c r="AI1428" s="81">
        <v>-21600</v>
      </c>
      <c r="AJ1428" s="81" t="s">
        <v>20268</v>
      </c>
      <c r="AK1428" s="81" t="s">
        <v>21803</v>
      </c>
      <c r="AL1428" s="81"/>
      <c r="AM1428" s="81" t="s">
        <v>5621</v>
      </c>
      <c r="AN1428" s="83">
        <v>40559.01121527778</v>
      </c>
      <c r="AO1428" s="85" t="s">
        <v>23756</v>
      </c>
      <c r="AP1428" s="81" t="b">
        <v>0</v>
      </c>
      <c r="AQ1428" s="81" t="b">
        <v>0</v>
      </c>
      <c r="AR1428" s="81" t="b">
        <v>0</v>
      </c>
      <c r="AS1428" s="81" t="s">
        <v>6171</v>
      </c>
      <c r="AT1428" s="81">
        <v>3</v>
      </c>
      <c r="AU1428" s="85" t="s">
        <v>25156</v>
      </c>
      <c r="AV1428" s="81" t="b">
        <v>0</v>
      </c>
      <c r="AW1428" s="81" t="s">
        <v>7170</v>
      </c>
      <c r="AX1428" s="85" t="s">
        <v>28437</v>
      </c>
      <c r="AY1428" s="81" t="s">
        <v>66</v>
      </c>
    </row>
    <row r="1429" spans="1:51" x14ac:dyDescent="0.25">
      <c r="A1429" s="66" t="s">
        <v>9191</v>
      </c>
      <c r="B1429" s="67"/>
      <c r="C1429" s="67"/>
      <c r="D1429" s="68"/>
      <c r="E1429" s="110"/>
      <c r="F1429" s="104" t="s">
        <v>26374</v>
      </c>
      <c r="G1429" s="111"/>
      <c r="H1429" s="71"/>
      <c r="I1429" s="72"/>
      <c r="J1429" s="112"/>
      <c r="K1429" s="71" t="s">
        <v>30557</v>
      </c>
      <c r="L1429" s="113"/>
      <c r="M1429" s="76"/>
      <c r="N1429" s="76"/>
      <c r="O1429" s="77"/>
      <c r="P1429" s="78"/>
      <c r="Q1429" s="78"/>
      <c r="R1429" s="88"/>
      <c r="S1429" s="88"/>
      <c r="T1429" s="88"/>
      <c r="U1429" s="88"/>
      <c r="V1429" s="52"/>
      <c r="W1429" s="52"/>
      <c r="X1429" s="52"/>
      <c r="Y1429" s="52"/>
      <c r="Z1429" s="51"/>
      <c r="AA1429" s="73"/>
      <c r="AB1429" s="73"/>
      <c r="AC1429" s="74"/>
      <c r="AD1429" s="81" t="s">
        <v>18318</v>
      </c>
      <c r="AE1429" s="81">
        <v>331</v>
      </c>
      <c r="AF1429" s="81">
        <v>416</v>
      </c>
      <c r="AG1429" s="81">
        <v>20272</v>
      </c>
      <c r="AH1429" s="81">
        <v>531</v>
      </c>
      <c r="AI1429" s="81"/>
      <c r="AJ1429" s="81" t="s">
        <v>20269</v>
      </c>
      <c r="AK1429" s="81"/>
      <c r="AL1429" s="81"/>
      <c r="AM1429" s="81"/>
      <c r="AN1429" s="83">
        <v>40715.070092592592</v>
      </c>
      <c r="AO1429" s="85" t="s">
        <v>23757</v>
      </c>
      <c r="AP1429" s="81" t="b">
        <v>0</v>
      </c>
      <c r="AQ1429" s="81" t="b">
        <v>0</v>
      </c>
      <c r="AR1429" s="81" t="b">
        <v>0</v>
      </c>
      <c r="AS1429" s="81" t="s">
        <v>6171</v>
      </c>
      <c r="AT1429" s="81">
        <v>0</v>
      </c>
      <c r="AU1429" s="85" t="s">
        <v>25157</v>
      </c>
      <c r="AV1429" s="81" t="b">
        <v>0</v>
      </c>
      <c r="AW1429" s="81" t="s">
        <v>7170</v>
      </c>
      <c r="AX1429" s="85" t="s">
        <v>28438</v>
      </c>
      <c r="AY1429" s="81" t="s">
        <v>66</v>
      </c>
    </row>
    <row r="1430" spans="1:51" x14ac:dyDescent="0.25">
      <c r="A1430" s="66" t="s">
        <v>9192</v>
      </c>
      <c r="B1430" s="67"/>
      <c r="C1430" s="67"/>
      <c r="D1430" s="68"/>
      <c r="E1430" s="110"/>
      <c r="F1430" s="104" t="s">
        <v>26375</v>
      </c>
      <c r="G1430" s="111"/>
      <c r="H1430" s="71"/>
      <c r="I1430" s="72"/>
      <c r="J1430" s="112"/>
      <c r="K1430" s="71" t="s">
        <v>30558</v>
      </c>
      <c r="L1430" s="113"/>
      <c r="M1430" s="76"/>
      <c r="N1430" s="76"/>
      <c r="O1430" s="77"/>
      <c r="P1430" s="78"/>
      <c r="Q1430" s="78"/>
      <c r="R1430" s="88"/>
      <c r="S1430" s="88"/>
      <c r="T1430" s="88"/>
      <c r="U1430" s="88"/>
      <c r="V1430" s="52"/>
      <c r="W1430" s="52"/>
      <c r="X1430" s="52"/>
      <c r="Y1430" s="52"/>
      <c r="Z1430" s="51"/>
      <c r="AA1430" s="73"/>
      <c r="AB1430" s="73"/>
      <c r="AC1430" s="74"/>
      <c r="AD1430" s="81" t="s">
        <v>18319</v>
      </c>
      <c r="AE1430" s="81">
        <v>557</v>
      </c>
      <c r="AF1430" s="81">
        <v>597</v>
      </c>
      <c r="AG1430" s="81">
        <v>15018</v>
      </c>
      <c r="AH1430" s="81">
        <v>1114</v>
      </c>
      <c r="AI1430" s="81">
        <v>-25200</v>
      </c>
      <c r="AJ1430" s="81" t="s">
        <v>20270</v>
      </c>
      <c r="AK1430" s="81" t="s">
        <v>21804</v>
      </c>
      <c r="AL1430" s="85" t="s">
        <v>22706</v>
      </c>
      <c r="AM1430" s="81" t="s">
        <v>23105</v>
      </c>
      <c r="AN1430" s="83">
        <v>41699.234571759262</v>
      </c>
      <c r="AO1430" s="85" t="s">
        <v>23758</v>
      </c>
      <c r="AP1430" s="81" t="b">
        <v>1</v>
      </c>
      <c r="AQ1430" s="81" t="b">
        <v>0</v>
      </c>
      <c r="AR1430" s="81" t="b">
        <v>0</v>
      </c>
      <c r="AS1430" s="81" t="s">
        <v>6171</v>
      </c>
      <c r="AT1430" s="81">
        <v>2</v>
      </c>
      <c r="AU1430" s="85" t="s">
        <v>6192</v>
      </c>
      <c r="AV1430" s="81" t="b">
        <v>0</v>
      </c>
      <c r="AW1430" s="81" t="s">
        <v>7170</v>
      </c>
      <c r="AX1430" s="85" t="s">
        <v>28439</v>
      </c>
      <c r="AY1430" s="81" t="s">
        <v>66</v>
      </c>
    </row>
    <row r="1431" spans="1:51" x14ac:dyDescent="0.25">
      <c r="A1431" s="66" t="s">
        <v>9193</v>
      </c>
      <c r="B1431" s="67"/>
      <c r="C1431" s="67"/>
      <c r="D1431" s="68"/>
      <c r="E1431" s="110"/>
      <c r="F1431" s="104" t="s">
        <v>26376</v>
      </c>
      <c r="G1431" s="111"/>
      <c r="H1431" s="71"/>
      <c r="I1431" s="72"/>
      <c r="J1431" s="112"/>
      <c r="K1431" s="71" t="s">
        <v>30559</v>
      </c>
      <c r="L1431" s="113"/>
      <c r="M1431" s="76"/>
      <c r="N1431" s="76"/>
      <c r="O1431" s="77"/>
      <c r="P1431" s="78"/>
      <c r="Q1431" s="78"/>
      <c r="R1431" s="88"/>
      <c r="S1431" s="88"/>
      <c r="T1431" s="88"/>
      <c r="U1431" s="88"/>
      <c r="V1431" s="52"/>
      <c r="W1431" s="52"/>
      <c r="X1431" s="52"/>
      <c r="Y1431" s="52"/>
      <c r="Z1431" s="51"/>
      <c r="AA1431" s="73"/>
      <c r="AB1431" s="73"/>
      <c r="AC1431" s="74"/>
      <c r="AD1431" s="81" t="s">
        <v>18320</v>
      </c>
      <c r="AE1431" s="81">
        <v>701</v>
      </c>
      <c r="AF1431" s="81">
        <v>444</v>
      </c>
      <c r="AG1431" s="81">
        <v>6112</v>
      </c>
      <c r="AH1431" s="81">
        <v>2102</v>
      </c>
      <c r="AI1431" s="81">
        <v>-18000</v>
      </c>
      <c r="AJ1431" s="85" t="s">
        <v>20271</v>
      </c>
      <c r="AK1431" s="81"/>
      <c r="AL1431" s="81"/>
      <c r="AM1431" s="81" t="s">
        <v>5619</v>
      </c>
      <c r="AN1431" s="83">
        <v>41176.068611111114</v>
      </c>
      <c r="AO1431" s="85" t="s">
        <v>23759</v>
      </c>
      <c r="AP1431" s="81" t="b">
        <v>0</v>
      </c>
      <c r="AQ1431" s="81" t="b">
        <v>0</v>
      </c>
      <c r="AR1431" s="81" t="b">
        <v>1</v>
      </c>
      <c r="AS1431" s="81" t="s">
        <v>6171</v>
      </c>
      <c r="AT1431" s="81">
        <v>1</v>
      </c>
      <c r="AU1431" s="85" t="s">
        <v>25158</v>
      </c>
      <c r="AV1431" s="81" t="b">
        <v>0</v>
      </c>
      <c r="AW1431" s="81" t="s">
        <v>7170</v>
      </c>
      <c r="AX1431" s="85" t="s">
        <v>28440</v>
      </c>
      <c r="AY1431" s="81" t="s">
        <v>66</v>
      </c>
    </row>
    <row r="1432" spans="1:51" x14ac:dyDescent="0.25">
      <c r="A1432" s="66" t="s">
        <v>9194</v>
      </c>
      <c r="B1432" s="67"/>
      <c r="C1432" s="67"/>
      <c r="D1432" s="68"/>
      <c r="E1432" s="110"/>
      <c r="F1432" s="104" t="s">
        <v>26377</v>
      </c>
      <c r="G1432" s="111"/>
      <c r="H1432" s="71"/>
      <c r="I1432" s="72"/>
      <c r="J1432" s="112"/>
      <c r="K1432" s="71" t="s">
        <v>30560</v>
      </c>
      <c r="L1432" s="113"/>
      <c r="M1432" s="76"/>
      <c r="N1432" s="76"/>
      <c r="O1432" s="77"/>
      <c r="P1432" s="78"/>
      <c r="Q1432" s="78"/>
      <c r="R1432" s="88"/>
      <c r="S1432" s="88"/>
      <c r="T1432" s="88"/>
      <c r="U1432" s="88"/>
      <c r="V1432" s="52"/>
      <c r="W1432" s="52"/>
      <c r="X1432" s="52"/>
      <c r="Y1432" s="52"/>
      <c r="Z1432" s="51"/>
      <c r="AA1432" s="73"/>
      <c r="AB1432" s="73"/>
      <c r="AC1432" s="74"/>
      <c r="AD1432" s="81" t="s">
        <v>18321</v>
      </c>
      <c r="AE1432" s="81">
        <v>1077</v>
      </c>
      <c r="AF1432" s="81">
        <v>405</v>
      </c>
      <c r="AG1432" s="81">
        <v>11209</v>
      </c>
      <c r="AH1432" s="81">
        <v>2606</v>
      </c>
      <c r="AI1432" s="81"/>
      <c r="AJ1432" s="81" t="s">
        <v>20272</v>
      </c>
      <c r="AK1432" s="81" t="s">
        <v>21805</v>
      </c>
      <c r="AL1432" s="81"/>
      <c r="AM1432" s="81"/>
      <c r="AN1432" s="83">
        <v>41594.185231481482</v>
      </c>
      <c r="AO1432" s="85" t="s">
        <v>23760</v>
      </c>
      <c r="AP1432" s="81" t="b">
        <v>1</v>
      </c>
      <c r="AQ1432" s="81" t="b">
        <v>0</v>
      </c>
      <c r="AR1432" s="81" t="b">
        <v>1</v>
      </c>
      <c r="AS1432" s="81" t="s">
        <v>6171</v>
      </c>
      <c r="AT1432" s="81">
        <v>2</v>
      </c>
      <c r="AU1432" s="85" t="s">
        <v>6192</v>
      </c>
      <c r="AV1432" s="81" t="b">
        <v>0</v>
      </c>
      <c r="AW1432" s="81" t="s">
        <v>7170</v>
      </c>
      <c r="AX1432" s="85" t="s">
        <v>28441</v>
      </c>
      <c r="AY1432" s="81" t="s">
        <v>66</v>
      </c>
    </row>
    <row r="1433" spans="1:51" x14ac:dyDescent="0.25">
      <c r="A1433" s="66" t="s">
        <v>9195</v>
      </c>
      <c r="B1433" s="67"/>
      <c r="C1433" s="67"/>
      <c r="D1433" s="68"/>
      <c r="E1433" s="110"/>
      <c r="F1433" s="104" t="s">
        <v>26378</v>
      </c>
      <c r="G1433" s="111"/>
      <c r="H1433" s="71"/>
      <c r="I1433" s="72"/>
      <c r="J1433" s="112"/>
      <c r="K1433" s="71" t="s">
        <v>30561</v>
      </c>
      <c r="L1433" s="113"/>
      <c r="M1433" s="76"/>
      <c r="N1433" s="76"/>
      <c r="O1433" s="77"/>
      <c r="P1433" s="78"/>
      <c r="Q1433" s="78"/>
      <c r="R1433" s="88"/>
      <c r="S1433" s="88"/>
      <c r="T1433" s="88"/>
      <c r="U1433" s="88"/>
      <c r="V1433" s="52"/>
      <c r="W1433" s="52"/>
      <c r="X1433" s="52"/>
      <c r="Y1433" s="52"/>
      <c r="Z1433" s="51"/>
      <c r="AA1433" s="73"/>
      <c r="AB1433" s="73"/>
      <c r="AC1433" s="74"/>
      <c r="AD1433" s="81" t="s">
        <v>18322</v>
      </c>
      <c r="AE1433" s="81">
        <v>502</v>
      </c>
      <c r="AF1433" s="81">
        <v>401</v>
      </c>
      <c r="AG1433" s="81">
        <v>29261</v>
      </c>
      <c r="AH1433" s="81">
        <v>8087</v>
      </c>
      <c r="AI1433" s="81">
        <v>-28800</v>
      </c>
      <c r="AJ1433" s="81" t="s">
        <v>20273</v>
      </c>
      <c r="AK1433" s="81" t="s">
        <v>21806</v>
      </c>
      <c r="AL1433" s="85" t="s">
        <v>22707</v>
      </c>
      <c r="AM1433" s="81" t="s">
        <v>5617</v>
      </c>
      <c r="AN1433" s="83">
        <v>41427.580659722225</v>
      </c>
      <c r="AO1433" s="85" t="s">
        <v>23761</v>
      </c>
      <c r="AP1433" s="81" t="b">
        <v>0</v>
      </c>
      <c r="AQ1433" s="81" t="b">
        <v>0</v>
      </c>
      <c r="AR1433" s="81" t="b">
        <v>1</v>
      </c>
      <c r="AS1433" s="81" t="s">
        <v>6171</v>
      </c>
      <c r="AT1433" s="81">
        <v>2</v>
      </c>
      <c r="AU1433" s="85" t="s">
        <v>25159</v>
      </c>
      <c r="AV1433" s="81" t="b">
        <v>0</v>
      </c>
      <c r="AW1433" s="81" t="s">
        <v>7170</v>
      </c>
      <c r="AX1433" s="85" t="s">
        <v>28442</v>
      </c>
      <c r="AY1433" s="81" t="s">
        <v>66</v>
      </c>
    </row>
    <row r="1434" spans="1:51" x14ac:dyDescent="0.25">
      <c r="A1434" s="66" t="s">
        <v>9196</v>
      </c>
      <c r="B1434" s="67"/>
      <c r="C1434" s="67"/>
      <c r="D1434" s="68"/>
      <c r="E1434" s="110"/>
      <c r="F1434" s="104" t="s">
        <v>26379</v>
      </c>
      <c r="G1434" s="111"/>
      <c r="H1434" s="71"/>
      <c r="I1434" s="72"/>
      <c r="J1434" s="112"/>
      <c r="K1434" s="71" t="s">
        <v>30562</v>
      </c>
      <c r="L1434" s="113"/>
      <c r="M1434" s="76"/>
      <c r="N1434" s="76"/>
      <c r="O1434" s="77"/>
      <c r="P1434" s="78"/>
      <c r="Q1434" s="78"/>
      <c r="R1434" s="88"/>
      <c r="S1434" s="88"/>
      <c r="T1434" s="88"/>
      <c r="U1434" s="88"/>
      <c r="V1434" s="52"/>
      <c r="W1434" s="52"/>
      <c r="X1434" s="52"/>
      <c r="Y1434" s="52"/>
      <c r="Z1434" s="51"/>
      <c r="AA1434" s="73"/>
      <c r="AB1434" s="73"/>
      <c r="AC1434" s="74"/>
      <c r="AD1434" s="81" t="s">
        <v>18323</v>
      </c>
      <c r="AE1434" s="81">
        <v>2599</v>
      </c>
      <c r="AF1434" s="81">
        <v>3026</v>
      </c>
      <c r="AG1434" s="81">
        <v>101872</v>
      </c>
      <c r="AH1434" s="81">
        <v>15933</v>
      </c>
      <c r="AI1434" s="81">
        <v>-21600</v>
      </c>
      <c r="AJ1434" s="81" t="s">
        <v>20274</v>
      </c>
      <c r="AK1434" s="81" t="s">
        <v>21807</v>
      </c>
      <c r="AL1434" s="85" t="s">
        <v>22708</v>
      </c>
      <c r="AM1434" s="81" t="s">
        <v>5621</v>
      </c>
      <c r="AN1434" s="83">
        <v>40696.64403935185</v>
      </c>
      <c r="AO1434" s="85" t="s">
        <v>23762</v>
      </c>
      <c r="AP1434" s="81" t="b">
        <v>0</v>
      </c>
      <c r="AQ1434" s="81" t="b">
        <v>0</v>
      </c>
      <c r="AR1434" s="81" t="b">
        <v>1</v>
      </c>
      <c r="AS1434" s="81" t="s">
        <v>6171</v>
      </c>
      <c r="AT1434" s="81">
        <v>23</v>
      </c>
      <c r="AU1434" s="85" t="s">
        <v>6222</v>
      </c>
      <c r="AV1434" s="81" t="b">
        <v>0</v>
      </c>
      <c r="AW1434" s="81" t="s">
        <v>7170</v>
      </c>
      <c r="AX1434" s="85" t="s">
        <v>28443</v>
      </c>
      <c r="AY1434" s="81" t="s">
        <v>66</v>
      </c>
    </row>
    <row r="1435" spans="1:51" x14ac:dyDescent="0.25">
      <c r="A1435" s="66" t="s">
        <v>9197</v>
      </c>
      <c r="B1435" s="67"/>
      <c r="C1435" s="67"/>
      <c r="D1435" s="68"/>
      <c r="E1435" s="110"/>
      <c r="F1435" s="104" t="s">
        <v>26380</v>
      </c>
      <c r="G1435" s="111"/>
      <c r="H1435" s="71"/>
      <c r="I1435" s="72"/>
      <c r="J1435" s="112"/>
      <c r="K1435" s="71" t="s">
        <v>30563</v>
      </c>
      <c r="L1435" s="113"/>
      <c r="M1435" s="76"/>
      <c r="N1435" s="76"/>
      <c r="O1435" s="77"/>
      <c r="P1435" s="78"/>
      <c r="Q1435" s="78"/>
      <c r="R1435" s="88"/>
      <c r="S1435" s="88"/>
      <c r="T1435" s="88"/>
      <c r="U1435" s="88"/>
      <c r="V1435" s="52"/>
      <c r="W1435" s="52"/>
      <c r="X1435" s="52"/>
      <c r="Y1435" s="52"/>
      <c r="Z1435" s="51"/>
      <c r="AA1435" s="73"/>
      <c r="AB1435" s="73"/>
      <c r="AC1435" s="74"/>
      <c r="AD1435" s="81" t="s">
        <v>18324</v>
      </c>
      <c r="AE1435" s="81">
        <v>1991</v>
      </c>
      <c r="AF1435" s="81">
        <v>2023</v>
      </c>
      <c r="AG1435" s="81">
        <v>215770</v>
      </c>
      <c r="AH1435" s="81">
        <v>1392</v>
      </c>
      <c r="AI1435" s="81">
        <v>-18000</v>
      </c>
      <c r="AJ1435" s="81" t="s">
        <v>20275</v>
      </c>
      <c r="AK1435" s="81" t="s">
        <v>21808</v>
      </c>
      <c r="AL1435" s="85" t="s">
        <v>22709</v>
      </c>
      <c r="AM1435" s="81" t="s">
        <v>5616</v>
      </c>
      <c r="AN1435" s="83">
        <v>39978.2734375</v>
      </c>
      <c r="AO1435" s="81"/>
      <c r="AP1435" s="81" t="b">
        <v>0</v>
      </c>
      <c r="AQ1435" s="81" t="b">
        <v>0</v>
      </c>
      <c r="AR1435" s="81" t="b">
        <v>0</v>
      </c>
      <c r="AS1435" s="81" t="s">
        <v>6171</v>
      </c>
      <c r="AT1435" s="81">
        <v>179</v>
      </c>
      <c r="AU1435" s="85" t="s">
        <v>6213</v>
      </c>
      <c r="AV1435" s="81" t="b">
        <v>0</v>
      </c>
      <c r="AW1435" s="81" t="s">
        <v>7170</v>
      </c>
      <c r="AX1435" s="85" t="s">
        <v>28444</v>
      </c>
      <c r="AY1435" s="81" t="s">
        <v>66</v>
      </c>
    </row>
    <row r="1436" spans="1:51" x14ac:dyDescent="0.25">
      <c r="A1436" s="66" t="s">
        <v>9198</v>
      </c>
      <c r="B1436" s="67"/>
      <c r="C1436" s="67"/>
      <c r="D1436" s="68"/>
      <c r="E1436" s="110"/>
      <c r="F1436" s="104" t="s">
        <v>26381</v>
      </c>
      <c r="G1436" s="111"/>
      <c r="H1436" s="71"/>
      <c r="I1436" s="72"/>
      <c r="J1436" s="112"/>
      <c r="K1436" s="71" t="s">
        <v>30564</v>
      </c>
      <c r="L1436" s="113"/>
      <c r="M1436" s="76"/>
      <c r="N1436" s="76"/>
      <c r="O1436" s="77"/>
      <c r="P1436" s="78"/>
      <c r="Q1436" s="78"/>
      <c r="R1436" s="88"/>
      <c r="S1436" s="88"/>
      <c r="T1436" s="88"/>
      <c r="U1436" s="88"/>
      <c r="V1436" s="52"/>
      <c r="W1436" s="52"/>
      <c r="X1436" s="52"/>
      <c r="Y1436" s="52"/>
      <c r="Z1436" s="51"/>
      <c r="AA1436" s="73"/>
      <c r="AB1436" s="73"/>
      <c r="AC1436" s="74"/>
      <c r="AD1436" s="81" t="s">
        <v>18325</v>
      </c>
      <c r="AE1436" s="81">
        <v>772</v>
      </c>
      <c r="AF1436" s="81">
        <v>1928</v>
      </c>
      <c r="AG1436" s="81">
        <v>134578</v>
      </c>
      <c r="AH1436" s="81">
        <v>4221</v>
      </c>
      <c r="AI1436" s="81">
        <v>-25200</v>
      </c>
      <c r="AJ1436" s="81" t="s">
        <v>20276</v>
      </c>
      <c r="AK1436" s="81" t="s">
        <v>21809</v>
      </c>
      <c r="AL1436" s="81"/>
      <c r="AM1436" s="81" t="s">
        <v>5630</v>
      </c>
      <c r="AN1436" s="83">
        <v>40939.107233796298</v>
      </c>
      <c r="AO1436" s="85" t="s">
        <v>23763</v>
      </c>
      <c r="AP1436" s="81" t="b">
        <v>0</v>
      </c>
      <c r="AQ1436" s="81" t="b">
        <v>0</v>
      </c>
      <c r="AR1436" s="81" t="b">
        <v>1</v>
      </c>
      <c r="AS1436" s="81" t="s">
        <v>6171</v>
      </c>
      <c r="AT1436" s="81">
        <v>4</v>
      </c>
      <c r="AU1436" s="85" t="s">
        <v>25160</v>
      </c>
      <c r="AV1436" s="81" t="b">
        <v>0</v>
      </c>
      <c r="AW1436" s="81" t="s">
        <v>7170</v>
      </c>
      <c r="AX1436" s="85" t="s">
        <v>28445</v>
      </c>
      <c r="AY1436" s="81" t="s">
        <v>66</v>
      </c>
    </row>
    <row r="1437" spans="1:51" x14ac:dyDescent="0.25">
      <c r="A1437" s="66" t="s">
        <v>9199</v>
      </c>
      <c r="B1437" s="67"/>
      <c r="C1437" s="67"/>
      <c r="D1437" s="68"/>
      <c r="E1437" s="110"/>
      <c r="F1437" s="104" t="s">
        <v>26382</v>
      </c>
      <c r="G1437" s="111"/>
      <c r="H1437" s="71"/>
      <c r="I1437" s="72"/>
      <c r="J1437" s="112"/>
      <c r="K1437" s="71" t="s">
        <v>30565</v>
      </c>
      <c r="L1437" s="113"/>
      <c r="M1437" s="76"/>
      <c r="N1437" s="76"/>
      <c r="O1437" s="77"/>
      <c r="P1437" s="78"/>
      <c r="Q1437" s="78"/>
      <c r="R1437" s="88"/>
      <c r="S1437" s="88"/>
      <c r="T1437" s="88"/>
      <c r="U1437" s="88"/>
      <c r="V1437" s="52"/>
      <c r="W1437" s="52"/>
      <c r="X1437" s="52"/>
      <c r="Y1437" s="52"/>
      <c r="Z1437" s="51"/>
      <c r="AA1437" s="73"/>
      <c r="AB1437" s="73"/>
      <c r="AC1437" s="74"/>
      <c r="AD1437" s="81" t="s">
        <v>18326</v>
      </c>
      <c r="AE1437" s="81">
        <v>255</v>
      </c>
      <c r="AF1437" s="81">
        <v>328</v>
      </c>
      <c r="AG1437" s="81">
        <v>11322</v>
      </c>
      <c r="AH1437" s="81">
        <v>3214</v>
      </c>
      <c r="AI1437" s="81"/>
      <c r="AJ1437" s="81" t="s">
        <v>20277</v>
      </c>
      <c r="AK1437" s="81"/>
      <c r="AL1437" s="81"/>
      <c r="AM1437" s="81"/>
      <c r="AN1437" s="83">
        <v>41957.713518518518</v>
      </c>
      <c r="AO1437" s="85" t="s">
        <v>23764</v>
      </c>
      <c r="AP1437" s="81" t="b">
        <v>1</v>
      </c>
      <c r="AQ1437" s="81" t="b">
        <v>0</v>
      </c>
      <c r="AR1437" s="81" t="b">
        <v>0</v>
      </c>
      <c r="AS1437" s="81" t="s">
        <v>6171</v>
      </c>
      <c r="AT1437" s="81">
        <v>1</v>
      </c>
      <c r="AU1437" s="85" t="s">
        <v>6192</v>
      </c>
      <c r="AV1437" s="81" t="b">
        <v>0</v>
      </c>
      <c r="AW1437" s="81" t="s">
        <v>7170</v>
      </c>
      <c r="AX1437" s="85" t="s">
        <v>28446</v>
      </c>
      <c r="AY1437" s="81" t="s">
        <v>66</v>
      </c>
    </row>
    <row r="1438" spans="1:51" x14ac:dyDescent="0.25">
      <c r="A1438" s="66" t="s">
        <v>9200</v>
      </c>
      <c r="B1438" s="67"/>
      <c r="C1438" s="67"/>
      <c r="D1438" s="68"/>
      <c r="E1438" s="110"/>
      <c r="F1438" s="104" t="s">
        <v>26383</v>
      </c>
      <c r="G1438" s="111"/>
      <c r="H1438" s="71"/>
      <c r="I1438" s="72"/>
      <c r="J1438" s="112"/>
      <c r="K1438" s="71" t="s">
        <v>30566</v>
      </c>
      <c r="L1438" s="113"/>
      <c r="M1438" s="76"/>
      <c r="N1438" s="76"/>
      <c r="O1438" s="77"/>
      <c r="P1438" s="78"/>
      <c r="Q1438" s="78"/>
      <c r="R1438" s="88"/>
      <c r="S1438" s="88"/>
      <c r="T1438" s="88"/>
      <c r="U1438" s="88"/>
      <c r="V1438" s="52"/>
      <c r="W1438" s="52"/>
      <c r="X1438" s="52"/>
      <c r="Y1438" s="52"/>
      <c r="Z1438" s="51"/>
      <c r="AA1438" s="73"/>
      <c r="AB1438" s="73"/>
      <c r="AC1438" s="74"/>
      <c r="AD1438" s="81" t="s">
        <v>18327</v>
      </c>
      <c r="AE1438" s="81">
        <v>351</v>
      </c>
      <c r="AF1438" s="81">
        <v>258</v>
      </c>
      <c r="AG1438" s="81">
        <v>25172</v>
      </c>
      <c r="AH1438" s="81">
        <v>660</v>
      </c>
      <c r="AI1438" s="81">
        <v>-28800</v>
      </c>
      <c r="AJ1438" s="81" t="s">
        <v>20278</v>
      </c>
      <c r="AK1438" s="81" t="s">
        <v>21810</v>
      </c>
      <c r="AL1438" s="81"/>
      <c r="AM1438" s="81" t="s">
        <v>5617</v>
      </c>
      <c r="AN1438" s="83">
        <v>42044.141828703701</v>
      </c>
      <c r="AO1438" s="85" t="s">
        <v>23765</v>
      </c>
      <c r="AP1438" s="81" t="b">
        <v>1</v>
      </c>
      <c r="AQ1438" s="81" t="b">
        <v>0</v>
      </c>
      <c r="AR1438" s="81" t="b">
        <v>0</v>
      </c>
      <c r="AS1438" s="81" t="s">
        <v>6171</v>
      </c>
      <c r="AT1438" s="81">
        <v>8</v>
      </c>
      <c r="AU1438" s="85" t="s">
        <v>6192</v>
      </c>
      <c r="AV1438" s="81" t="b">
        <v>0</v>
      </c>
      <c r="AW1438" s="81" t="s">
        <v>7170</v>
      </c>
      <c r="AX1438" s="85" t="s">
        <v>28447</v>
      </c>
      <c r="AY1438" s="81" t="s">
        <v>66</v>
      </c>
    </row>
    <row r="1439" spans="1:51" x14ac:dyDescent="0.25">
      <c r="A1439" s="66" t="s">
        <v>9201</v>
      </c>
      <c r="B1439" s="67"/>
      <c r="C1439" s="67"/>
      <c r="D1439" s="68"/>
      <c r="E1439" s="110"/>
      <c r="F1439" s="104" t="s">
        <v>26384</v>
      </c>
      <c r="G1439" s="111"/>
      <c r="H1439" s="71"/>
      <c r="I1439" s="72"/>
      <c r="J1439" s="112"/>
      <c r="K1439" s="71" t="s">
        <v>30567</v>
      </c>
      <c r="L1439" s="113"/>
      <c r="M1439" s="76"/>
      <c r="N1439" s="76"/>
      <c r="O1439" s="77"/>
      <c r="P1439" s="78"/>
      <c r="Q1439" s="78"/>
      <c r="R1439" s="88"/>
      <c r="S1439" s="88"/>
      <c r="T1439" s="88"/>
      <c r="U1439" s="88"/>
      <c r="V1439" s="52"/>
      <c r="W1439" s="52"/>
      <c r="X1439" s="52"/>
      <c r="Y1439" s="52"/>
      <c r="Z1439" s="51"/>
      <c r="AA1439" s="73"/>
      <c r="AB1439" s="73"/>
      <c r="AC1439" s="74"/>
      <c r="AD1439" s="81" t="s">
        <v>18328</v>
      </c>
      <c r="AE1439" s="81">
        <v>110</v>
      </c>
      <c r="AF1439" s="81">
        <v>76</v>
      </c>
      <c r="AG1439" s="81">
        <v>5324</v>
      </c>
      <c r="AH1439" s="81">
        <v>5480</v>
      </c>
      <c r="AI1439" s="81"/>
      <c r="AJ1439" s="81"/>
      <c r="AK1439" s="81"/>
      <c r="AL1439" s="81"/>
      <c r="AM1439" s="81"/>
      <c r="AN1439" s="83">
        <v>42149.112314814818</v>
      </c>
      <c r="AO1439" s="85" t="s">
        <v>23766</v>
      </c>
      <c r="AP1439" s="81" t="b">
        <v>1</v>
      </c>
      <c r="AQ1439" s="81" t="b">
        <v>0</v>
      </c>
      <c r="AR1439" s="81" t="b">
        <v>1</v>
      </c>
      <c r="AS1439" s="81" t="s">
        <v>6171</v>
      </c>
      <c r="AT1439" s="81">
        <v>10</v>
      </c>
      <c r="AU1439" s="85" t="s">
        <v>6192</v>
      </c>
      <c r="AV1439" s="81" t="b">
        <v>0</v>
      </c>
      <c r="AW1439" s="81" t="s">
        <v>7170</v>
      </c>
      <c r="AX1439" s="85" t="s">
        <v>28448</v>
      </c>
      <c r="AY1439" s="81" t="s">
        <v>66</v>
      </c>
    </row>
    <row r="1440" spans="1:51" x14ac:dyDescent="0.25">
      <c r="A1440" s="66" t="s">
        <v>9202</v>
      </c>
      <c r="B1440" s="67"/>
      <c r="C1440" s="67"/>
      <c r="D1440" s="68"/>
      <c r="E1440" s="110"/>
      <c r="F1440" s="104" t="s">
        <v>26385</v>
      </c>
      <c r="G1440" s="111"/>
      <c r="H1440" s="71"/>
      <c r="I1440" s="72"/>
      <c r="J1440" s="112"/>
      <c r="K1440" s="71" t="s">
        <v>30568</v>
      </c>
      <c r="L1440" s="113"/>
      <c r="M1440" s="76"/>
      <c r="N1440" s="76"/>
      <c r="O1440" s="77"/>
      <c r="P1440" s="78"/>
      <c r="Q1440" s="78"/>
      <c r="R1440" s="88"/>
      <c r="S1440" s="88"/>
      <c r="T1440" s="88"/>
      <c r="U1440" s="88"/>
      <c r="V1440" s="52"/>
      <c r="W1440" s="52"/>
      <c r="X1440" s="52"/>
      <c r="Y1440" s="52"/>
      <c r="Z1440" s="51"/>
      <c r="AA1440" s="73"/>
      <c r="AB1440" s="73"/>
      <c r="AC1440" s="74"/>
      <c r="AD1440" s="81" t="s">
        <v>18329</v>
      </c>
      <c r="AE1440" s="81">
        <v>155</v>
      </c>
      <c r="AF1440" s="81">
        <v>163</v>
      </c>
      <c r="AG1440" s="81">
        <v>3147</v>
      </c>
      <c r="AH1440" s="81">
        <v>10807</v>
      </c>
      <c r="AI1440" s="81"/>
      <c r="AJ1440" s="81" t="s">
        <v>20279</v>
      </c>
      <c r="AK1440" s="81" t="s">
        <v>21811</v>
      </c>
      <c r="AL1440" s="81"/>
      <c r="AM1440" s="81"/>
      <c r="AN1440" s="83">
        <v>42229.812025462961</v>
      </c>
      <c r="AO1440" s="85" t="s">
        <v>23767</v>
      </c>
      <c r="AP1440" s="81" t="b">
        <v>1</v>
      </c>
      <c r="AQ1440" s="81" t="b">
        <v>0</v>
      </c>
      <c r="AR1440" s="81" t="b">
        <v>0</v>
      </c>
      <c r="AS1440" s="81" t="s">
        <v>6171</v>
      </c>
      <c r="AT1440" s="81">
        <v>2</v>
      </c>
      <c r="AU1440" s="85" t="s">
        <v>6192</v>
      </c>
      <c r="AV1440" s="81" t="b">
        <v>0</v>
      </c>
      <c r="AW1440" s="81" t="s">
        <v>7170</v>
      </c>
      <c r="AX1440" s="85" t="s">
        <v>28449</v>
      </c>
      <c r="AY1440" s="81" t="s">
        <v>66</v>
      </c>
    </row>
    <row r="1441" spans="1:51" x14ac:dyDescent="0.25">
      <c r="A1441" s="66" t="s">
        <v>9203</v>
      </c>
      <c r="B1441" s="67"/>
      <c r="C1441" s="67"/>
      <c r="D1441" s="68"/>
      <c r="E1441" s="110"/>
      <c r="F1441" s="104" t="s">
        <v>26386</v>
      </c>
      <c r="G1441" s="111"/>
      <c r="H1441" s="71"/>
      <c r="I1441" s="72"/>
      <c r="J1441" s="112"/>
      <c r="K1441" s="71" t="s">
        <v>30569</v>
      </c>
      <c r="L1441" s="113"/>
      <c r="M1441" s="76"/>
      <c r="N1441" s="76"/>
      <c r="O1441" s="77"/>
      <c r="P1441" s="78"/>
      <c r="Q1441" s="78"/>
      <c r="R1441" s="88"/>
      <c r="S1441" s="88"/>
      <c r="T1441" s="88"/>
      <c r="U1441" s="88"/>
      <c r="V1441" s="52"/>
      <c r="W1441" s="52"/>
      <c r="X1441" s="52"/>
      <c r="Y1441" s="52"/>
      <c r="Z1441" s="51"/>
      <c r="AA1441" s="73"/>
      <c r="AB1441" s="73"/>
      <c r="AC1441" s="74"/>
      <c r="AD1441" s="81" t="s">
        <v>18330</v>
      </c>
      <c r="AE1441" s="81">
        <v>254</v>
      </c>
      <c r="AF1441" s="81">
        <v>256</v>
      </c>
      <c r="AG1441" s="81">
        <v>18126</v>
      </c>
      <c r="AH1441" s="81">
        <v>3809</v>
      </c>
      <c r="AI1441" s="81">
        <v>-18000</v>
      </c>
      <c r="AJ1441" s="81" t="s">
        <v>20280</v>
      </c>
      <c r="AK1441" s="81"/>
      <c r="AL1441" s="81"/>
      <c r="AM1441" s="81" t="s">
        <v>5616</v>
      </c>
      <c r="AN1441" s="83">
        <v>40164.024224537039</v>
      </c>
      <c r="AO1441" s="85" t="s">
        <v>23768</v>
      </c>
      <c r="AP1441" s="81" t="b">
        <v>0</v>
      </c>
      <c r="AQ1441" s="81" t="b">
        <v>0</v>
      </c>
      <c r="AR1441" s="81" t="b">
        <v>1</v>
      </c>
      <c r="AS1441" s="81" t="s">
        <v>6171</v>
      </c>
      <c r="AT1441" s="81">
        <v>0</v>
      </c>
      <c r="AU1441" s="85" t="s">
        <v>25161</v>
      </c>
      <c r="AV1441" s="81" t="b">
        <v>0</v>
      </c>
      <c r="AW1441" s="81" t="s">
        <v>7170</v>
      </c>
      <c r="AX1441" s="85" t="s">
        <v>28450</v>
      </c>
      <c r="AY1441" s="81" t="s">
        <v>66</v>
      </c>
    </row>
    <row r="1442" spans="1:51" x14ac:dyDescent="0.25">
      <c r="A1442" s="66" t="s">
        <v>9204</v>
      </c>
      <c r="B1442" s="67"/>
      <c r="C1442" s="67"/>
      <c r="D1442" s="68"/>
      <c r="E1442" s="110"/>
      <c r="F1442" s="104" t="s">
        <v>26387</v>
      </c>
      <c r="G1442" s="111"/>
      <c r="H1442" s="71"/>
      <c r="I1442" s="72"/>
      <c r="J1442" s="112"/>
      <c r="K1442" s="71" t="s">
        <v>30570</v>
      </c>
      <c r="L1442" s="113"/>
      <c r="M1442" s="76"/>
      <c r="N1442" s="76"/>
      <c r="O1442" s="77"/>
      <c r="P1442" s="78"/>
      <c r="Q1442" s="78"/>
      <c r="R1442" s="88"/>
      <c r="S1442" s="88"/>
      <c r="T1442" s="88"/>
      <c r="U1442" s="88"/>
      <c r="V1442" s="52"/>
      <c r="W1442" s="52"/>
      <c r="X1442" s="52"/>
      <c r="Y1442" s="52"/>
      <c r="Z1442" s="51"/>
      <c r="AA1442" s="73"/>
      <c r="AB1442" s="73"/>
      <c r="AC1442" s="74"/>
      <c r="AD1442" s="81" t="s">
        <v>18331</v>
      </c>
      <c r="AE1442" s="81">
        <v>724</v>
      </c>
      <c r="AF1442" s="81">
        <v>484</v>
      </c>
      <c r="AG1442" s="81">
        <v>8152</v>
      </c>
      <c r="AH1442" s="81">
        <v>14834</v>
      </c>
      <c r="AI1442" s="81">
        <v>-21600</v>
      </c>
      <c r="AJ1442" s="81" t="s">
        <v>20281</v>
      </c>
      <c r="AK1442" s="81"/>
      <c r="AL1442" s="81"/>
      <c r="AM1442" s="81" t="s">
        <v>5621</v>
      </c>
      <c r="AN1442" s="83">
        <v>40172.102986111109</v>
      </c>
      <c r="AO1442" s="85" t="s">
        <v>23769</v>
      </c>
      <c r="AP1442" s="81" t="b">
        <v>0</v>
      </c>
      <c r="AQ1442" s="81" t="b">
        <v>0</v>
      </c>
      <c r="AR1442" s="81" t="b">
        <v>1</v>
      </c>
      <c r="AS1442" s="81" t="s">
        <v>6171</v>
      </c>
      <c r="AT1442" s="81">
        <v>4</v>
      </c>
      <c r="AU1442" s="85" t="s">
        <v>25162</v>
      </c>
      <c r="AV1442" s="81" t="b">
        <v>0</v>
      </c>
      <c r="AW1442" s="81" t="s">
        <v>7170</v>
      </c>
      <c r="AX1442" s="85" t="s">
        <v>28451</v>
      </c>
      <c r="AY1442" s="81" t="s">
        <v>66</v>
      </c>
    </row>
    <row r="1443" spans="1:51" x14ac:dyDescent="0.25">
      <c r="A1443" s="66" t="s">
        <v>9205</v>
      </c>
      <c r="B1443" s="67"/>
      <c r="C1443" s="67"/>
      <c r="D1443" s="68"/>
      <c r="E1443" s="110"/>
      <c r="F1443" s="104" t="s">
        <v>26388</v>
      </c>
      <c r="G1443" s="111"/>
      <c r="H1443" s="71"/>
      <c r="I1443" s="72"/>
      <c r="J1443" s="112"/>
      <c r="K1443" s="71" t="s">
        <v>30571</v>
      </c>
      <c r="L1443" s="113"/>
      <c r="M1443" s="76"/>
      <c r="N1443" s="76"/>
      <c r="O1443" s="77"/>
      <c r="P1443" s="78"/>
      <c r="Q1443" s="78"/>
      <c r="R1443" s="88"/>
      <c r="S1443" s="88"/>
      <c r="T1443" s="88"/>
      <c r="U1443" s="88"/>
      <c r="V1443" s="52"/>
      <c r="W1443" s="52"/>
      <c r="X1443" s="52"/>
      <c r="Y1443" s="52"/>
      <c r="Z1443" s="51"/>
      <c r="AA1443" s="73"/>
      <c r="AB1443" s="73"/>
      <c r="AC1443" s="74"/>
      <c r="AD1443" s="81" t="s">
        <v>18332</v>
      </c>
      <c r="AE1443" s="81">
        <v>827</v>
      </c>
      <c r="AF1443" s="81">
        <v>939</v>
      </c>
      <c r="AG1443" s="81">
        <v>44459</v>
      </c>
      <c r="AH1443" s="81">
        <v>4081</v>
      </c>
      <c r="AI1443" s="81">
        <v>-18000</v>
      </c>
      <c r="AJ1443" s="81" t="s">
        <v>20282</v>
      </c>
      <c r="AK1443" s="81" t="s">
        <v>21812</v>
      </c>
      <c r="AL1443" s="81"/>
      <c r="AM1443" s="81" t="s">
        <v>5616</v>
      </c>
      <c r="AN1443" s="83">
        <v>40835.756122685183</v>
      </c>
      <c r="AO1443" s="85" t="s">
        <v>23770</v>
      </c>
      <c r="AP1443" s="81" t="b">
        <v>0</v>
      </c>
      <c r="AQ1443" s="81" t="b">
        <v>0</v>
      </c>
      <c r="AR1443" s="81" t="b">
        <v>1</v>
      </c>
      <c r="AS1443" s="81" t="s">
        <v>6171</v>
      </c>
      <c r="AT1443" s="81">
        <v>6</v>
      </c>
      <c r="AU1443" s="85" t="s">
        <v>6203</v>
      </c>
      <c r="AV1443" s="81" t="b">
        <v>0</v>
      </c>
      <c r="AW1443" s="81" t="s">
        <v>7170</v>
      </c>
      <c r="AX1443" s="85" t="s">
        <v>28452</v>
      </c>
      <c r="AY1443" s="81" t="s">
        <v>66</v>
      </c>
    </row>
    <row r="1444" spans="1:51" x14ac:dyDescent="0.25">
      <c r="A1444" s="66" t="s">
        <v>9206</v>
      </c>
      <c r="B1444" s="67"/>
      <c r="C1444" s="67"/>
      <c r="D1444" s="68"/>
      <c r="E1444" s="110"/>
      <c r="F1444" s="104" t="s">
        <v>26389</v>
      </c>
      <c r="G1444" s="111"/>
      <c r="H1444" s="71"/>
      <c r="I1444" s="72"/>
      <c r="J1444" s="112"/>
      <c r="K1444" s="71" t="s">
        <v>30572</v>
      </c>
      <c r="L1444" s="113"/>
      <c r="M1444" s="76"/>
      <c r="N1444" s="76"/>
      <c r="O1444" s="77"/>
      <c r="P1444" s="78"/>
      <c r="Q1444" s="78"/>
      <c r="R1444" s="88"/>
      <c r="S1444" s="88"/>
      <c r="T1444" s="88"/>
      <c r="U1444" s="88"/>
      <c r="V1444" s="52"/>
      <c r="W1444" s="52"/>
      <c r="X1444" s="52"/>
      <c r="Y1444" s="52"/>
      <c r="Z1444" s="51"/>
      <c r="AA1444" s="73"/>
      <c r="AB1444" s="73"/>
      <c r="AC1444" s="74"/>
      <c r="AD1444" s="81" t="s">
        <v>18333</v>
      </c>
      <c r="AE1444" s="81">
        <v>272</v>
      </c>
      <c r="AF1444" s="81">
        <v>435</v>
      </c>
      <c r="AG1444" s="81">
        <v>21830</v>
      </c>
      <c r="AH1444" s="81">
        <v>11394</v>
      </c>
      <c r="AI1444" s="81">
        <v>-36000</v>
      </c>
      <c r="AJ1444" s="81" t="s">
        <v>20283</v>
      </c>
      <c r="AK1444" s="81"/>
      <c r="AL1444" s="81"/>
      <c r="AM1444" s="81" t="s">
        <v>5644</v>
      </c>
      <c r="AN1444" s="83">
        <v>41435.953032407408</v>
      </c>
      <c r="AO1444" s="85" t="s">
        <v>23771</v>
      </c>
      <c r="AP1444" s="81" t="b">
        <v>1</v>
      </c>
      <c r="AQ1444" s="81" t="b">
        <v>0</v>
      </c>
      <c r="AR1444" s="81" t="b">
        <v>1</v>
      </c>
      <c r="AS1444" s="81" t="s">
        <v>6171</v>
      </c>
      <c r="AT1444" s="81">
        <v>1</v>
      </c>
      <c r="AU1444" s="85" t="s">
        <v>6192</v>
      </c>
      <c r="AV1444" s="81" t="b">
        <v>0</v>
      </c>
      <c r="AW1444" s="81" t="s">
        <v>7170</v>
      </c>
      <c r="AX1444" s="85" t="s">
        <v>28453</v>
      </c>
      <c r="AY1444" s="81" t="s">
        <v>66</v>
      </c>
    </row>
    <row r="1445" spans="1:51" x14ac:dyDescent="0.25">
      <c r="A1445" s="66" t="s">
        <v>9207</v>
      </c>
      <c r="B1445" s="67"/>
      <c r="C1445" s="67"/>
      <c r="D1445" s="68"/>
      <c r="E1445" s="110"/>
      <c r="F1445" s="104" t="s">
        <v>26390</v>
      </c>
      <c r="G1445" s="111"/>
      <c r="H1445" s="71"/>
      <c r="I1445" s="72"/>
      <c r="J1445" s="112"/>
      <c r="K1445" s="71" t="s">
        <v>30573</v>
      </c>
      <c r="L1445" s="113"/>
      <c r="M1445" s="76"/>
      <c r="N1445" s="76"/>
      <c r="O1445" s="77"/>
      <c r="P1445" s="78"/>
      <c r="Q1445" s="78"/>
      <c r="R1445" s="88"/>
      <c r="S1445" s="88"/>
      <c r="T1445" s="88"/>
      <c r="U1445" s="88"/>
      <c r="V1445" s="52"/>
      <c r="W1445" s="52"/>
      <c r="X1445" s="52"/>
      <c r="Y1445" s="52"/>
      <c r="Z1445" s="51"/>
      <c r="AA1445" s="73"/>
      <c r="AB1445" s="73"/>
      <c r="AC1445" s="74"/>
      <c r="AD1445" s="81" t="s">
        <v>18334</v>
      </c>
      <c r="AE1445" s="81">
        <v>311</v>
      </c>
      <c r="AF1445" s="81">
        <v>179</v>
      </c>
      <c r="AG1445" s="81">
        <v>4001</v>
      </c>
      <c r="AH1445" s="81">
        <v>6588</v>
      </c>
      <c r="AI1445" s="81"/>
      <c r="AJ1445" s="81" t="s">
        <v>20284</v>
      </c>
      <c r="AK1445" s="81" t="s">
        <v>21594</v>
      </c>
      <c r="AL1445" s="81"/>
      <c r="AM1445" s="81"/>
      <c r="AN1445" s="83">
        <v>41761.200416666667</v>
      </c>
      <c r="AO1445" s="85" t="s">
        <v>23772</v>
      </c>
      <c r="AP1445" s="81" t="b">
        <v>1</v>
      </c>
      <c r="AQ1445" s="81" t="b">
        <v>0</v>
      </c>
      <c r="AR1445" s="81" t="b">
        <v>0</v>
      </c>
      <c r="AS1445" s="81" t="s">
        <v>6171</v>
      </c>
      <c r="AT1445" s="81">
        <v>3</v>
      </c>
      <c r="AU1445" s="85" t="s">
        <v>6192</v>
      </c>
      <c r="AV1445" s="81" t="b">
        <v>0</v>
      </c>
      <c r="AW1445" s="81" t="s">
        <v>7170</v>
      </c>
      <c r="AX1445" s="85" t="s">
        <v>28454</v>
      </c>
      <c r="AY1445" s="81" t="s">
        <v>66</v>
      </c>
    </row>
    <row r="1446" spans="1:51" x14ac:dyDescent="0.25">
      <c r="A1446" s="66" t="s">
        <v>9208</v>
      </c>
      <c r="B1446" s="67"/>
      <c r="C1446" s="67"/>
      <c r="D1446" s="68"/>
      <c r="E1446" s="110"/>
      <c r="F1446" s="104" t="s">
        <v>26391</v>
      </c>
      <c r="G1446" s="111"/>
      <c r="H1446" s="71"/>
      <c r="I1446" s="72"/>
      <c r="J1446" s="112"/>
      <c r="K1446" s="71" t="s">
        <v>30574</v>
      </c>
      <c r="L1446" s="113"/>
      <c r="M1446" s="76"/>
      <c r="N1446" s="76"/>
      <c r="O1446" s="77"/>
      <c r="P1446" s="78"/>
      <c r="Q1446" s="78"/>
      <c r="R1446" s="88"/>
      <c r="S1446" s="88"/>
      <c r="T1446" s="88"/>
      <c r="U1446" s="88"/>
      <c r="V1446" s="52"/>
      <c r="W1446" s="52"/>
      <c r="X1446" s="52"/>
      <c r="Y1446" s="52"/>
      <c r="Z1446" s="51"/>
      <c r="AA1446" s="73"/>
      <c r="AB1446" s="73"/>
      <c r="AC1446" s="74"/>
      <c r="AD1446" s="81" t="s">
        <v>18335</v>
      </c>
      <c r="AE1446" s="81">
        <v>510</v>
      </c>
      <c r="AF1446" s="81">
        <v>412</v>
      </c>
      <c r="AG1446" s="81">
        <v>2861</v>
      </c>
      <c r="AH1446" s="81">
        <v>3599</v>
      </c>
      <c r="AI1446" s="81">
        <v>-21600</v>
      </c>
      <c r="AJ1446" s="81"/>
      <c r="AK1446" s="81" t="s">
        <v>21813</v>
      </c>
      <c r="AL1446" s="81"/>
      <c r="AM1446" s="81" t="s">
        <v>5621</v>
      </c>
      <c r="AN1446" s="83">
        <v>41467.204444444447</v>
      </c>
      <c r="AO1446" s="85" t="s">
        <v>23773</v>
      </c>
      <c r="AP1446" s="81" t="b">
        <v>0</v>
      </c>
      <c r="AQ1446" s="81" t="b">
        <v>0</v>
      </c>
      <c r="AR1446" s="81" t="b">
        <v>1</v>
      </c>
      <c r="AS1446" s="81" t="s">
        <v>6171</v>
      </c>
      <c r="AT1446" s="81">
        <v>1</v>
      </c>
      <c r="AU1446" s="85" t="s">
        <v>6192</v>
      </c>
      <c r="AV1446" s="81" t="b">
        <v>0</v>
      </c>
      <c r="AW1446" s="81" t="s">
        <v>7170</v>
      </c>
      <c r="AX1446" s="85" t="s">
        <v>28455</v>
      </c>
      <c r="AY1446" s="81" t="s">
        <v>66</v>
      </c>
    </row>
    <row r="1447" spans="1:51" x14ac:dyDescent="0.25">
      <c r="A1447" s="66" t="s">
        <v>9209</v>
      </c>
      <c r="B1447" s="67"/>
      <c r="C1447" s="67"/>
      <c r="D1447" s="68"/>
      <c r="E1447" s="110"/>
      <c r="F1447" s="104" t="s">
        <v>26392</v>
      </c>
      <c r="G1447" s="111"/>
      <c r="H1447" s="71"/>
      <c r="I1447" s="72"/>
      <c r="J1447" s="112"/>
      <c r="K1447" s="71" t="s">
        <v>30575</v>
      </c>
      <c r="L1447" s="113"/>
      <c r="M1447" s="76"/>
      <c r="N1447" s="76"/>
      <c r="O1447" s="77"/>
      <c r="P1447" s="78"/>
      <c r="Q1447" s="78"/>
      <c r="R1447" s="88"/>
      <c r="S1447" s="88"/>
      <c r="T1447" s="88"/>
      <c r="U1447" s="88"/>
      <c r="V1447" s="52"/>
      <c r="W1447" s="52"/>
      <c r="X1447" s="52"/>
      <c r="Y1447" s="52"/>
      <c r="Z1447" s="51"/>
      <c r="AA1447" s="73"/>
      <c r="AB1447" s="73"/>
      <c r="AC1447" s="74"/>
      <c r="AD1447" s="81" t="s">
        <v>18336</v>
      </c>
      <c r="AE1447" s="81">
        <v>331</v>
      </c>
      <c r="AF1447" s="81">
        <v>307</v>
      </c>
      <c r="AG1447" s="81">
        <v>41449</v>
      </c>
      <c r="AH1447" s="81">
        <v>1129</v>
      </c>
      <c r="AI1447" s="81">
        <v>-28800</v>
      </c>
      <c r="AJ1447" s="81" t="s">
        <v>20285</v>
      </c>
      <c r="AK1447" s="81"/>
      <c r="AL1447" s="81"/>
      <c r="AM1447" s="81" t="s">
        <v>5617</v>
      </c>
      <c r="AN1447" s="83">
        <v>40295.885648148149</v>
      </c>
      <c r="AO1447" s="85" t="s">
        <v>23774</v>
      </c>
      <c r="AP1447" s="81" t="b">
        <v>0</v>
      </c>
      <c r="AQ1447" s="81" t="b">
        <v>0</v>
      </c>
      <c r="AR1447" s="81" t="b">
        <v>1</v>
      </c>
      <c r="AS1447" s="81" t="s">
        <v>6171</v>
      </c>
      <c r="AT1447" s="81">
        <v>6</v>
      </c>
      <c r="AU1447" s="85" t="s">
        <v>25163</v>
      </c>
      <c r="AV1447" s="81" t="b">
        <v>0</v>
      </c>
      <c r="AW1447" s="81" t="s">
        <v>7170</v>
      </c>
      <c r="AX1447" s="85" t="s">
        <v>28456</v>
      </c>
      <c r="AY1447" s="81" t="s">
        <v>66</v>
      </c>
    </row>
    <row r="1448" spans="1:51" x14ac:dyDescent="0.25">
      <c r="A1448" s="66" t="s">
        <v>9210</v>
      </c>
      <c r="B1448" s="67"/>
      <c r="C1448" s="67"/>
      <c r="D1448" s="68"/>
      <c r="E1448" s="110"/>
      <c r="F1448" s="104" t="s">
        <v>26393</v>
      </c>
      <c r="G1448" s="111"/>
      <c r="H1448" s="71"/>
      <c r="I1448" s="72"/>
      <c r="J1448" s="112"/>
      <c r="K1448" s="71" t="s">
        <v>30576</v>
      </c>
      <c r="L1448" s="113"/>
      <c r="M1448" s="76"/>
      <c r="N1448" s="76"/>
      <c r="O1448" s="77"/>
      <c r="P1448" s="78"/>
      <c r="Q1448" s="78"/>
      <c r="R1448" s="88"/>
      <c r="S1448" s="88"/>
      <c r="T1448" s="88"/>
      <c r="U1448" s="88"/>
      <c r="V1448" s="52"/>
      <c r="W1448" s="52"/>
      <c r="X1448" s="52"/>
      <c r="Y1448" s="52"/>
      <c r="Z1448" s="51"/>
      <c r="AA1448" s="73"/>
      <c r="AB1448" s="73"/>
      <c r="AC1448" s="74"/>
      <c r="AD1448" s="81" t="s">
        <v>18337</v>
      </c>
      <c r="AE1448" s="81">
        <v>457</v>
      </c>
      <c r="AF1448" s="81">
        <v>604</v>
      </c>
      <c r="AG1448" s="81">
        <v>11837</v>
      </c>
      <c r="AH1448" s="81">
        <v>34</v>
      </c>
      <c r="AI1448" s="81">
        <v>-25200</v>
      </c>
      <c r="AJ1448" s="81" t="s">
        <v>20286</v>
      </c>
      <c r="AK1448" s="81" t="s">
        <v>21814</v>
      </c>
      <c r="AL1448" s="81"/>
      <c r="AM1448" s="81" t="s">
        <v>5629</v>
      </c>
      <c r="AN1448" s="83">
        <v>40862.025277777779</v>
      </c>
      <c r="AO1448" s="85" t="s">
        <v>23775</v>
      </c>
      <c r="AP1448" s="81" t="b">
        <v>0</v>
      </c>
      <c r="AQ1448" s="81" t="b">
        <v>0</v>
      </c>
      <c r="AR1448" s="81" t="b">
        <v>1</v>
      </c>
      <c r="AS1448" s="81" t="s">
        <v>6171</v>
      </c>
      <c r="AT1448" s="81">
        <v>1</v>
      </c>
      <c r="AU1448" s="85" t="s">
        <v>25164</v>
      </c>
      <c r="AV1448" s="81" t="b">
        <v>0</v>
      </c>
      <c r="AW1448" s="81" t="s">
        <v>7170</v>
      </c>
      <c r="AX1448" s="85" t="s">
        <v>28457</v>
      </c>
      <c r="AY1448" s="81" t="s">
        <v>66</v>
      </c>
    </row>
    <row r="1449" spans="1:51" x14ac:dyDescent="0.25">
      <c r="A1449" s="66" t="s">
        <v>9211</v>
      </c>
      <c r="B1449" s="67"/>
      <c r="C1449" s="67"/>
      <c r="D1449" s="68"/>
      <c r="E1449" s="110"/>
      <c r="F1449" s="104" t="s">
        <v>26394</v>
      </c>
      <c r="G1449" s="111"/>
      <c r="H1449" s="71"/>
      <c r="I1449" s="72"/>
      <c r="J1449" s="112"/>
      <c r="K1449" s="71" t="s">
        <v>30577</v>
      </c>
      <c r="L1449" s="113"/>
      <c r="M1449" s="76"/>
      <c r="N1449" s="76"/>
      <c r="O1449" s="77"/>
      <c r="P1449" s="78"/>
      <c r="Q1449" s="78"/>
      <c r="R1449" s="88"/>
      <c r="S1449" s="88"/>
      <c r="T1449" s="88"/>
      <c r="U1449" s="88"/>
      <c r="V1449" s="52"/>
      <c r="W1449" s="52"/>
      <c r="X1449" s="52"/>
      <c r="Y1449" s="52"/>
      <c r="Z1449" s="51"/>
      <c r="AA1449" s="73"/>
      <c r="AB1449" s="73"/>
      <c r="AC1449" s="74"/>
      <c r="AD1449" s="81" t="s">
        <v>18338</v>
      </c>
      <c r="AE1449" s="81">
        <v>536</v>
      </c>
      <c r="AF1449" s="81">
        <v>388</v>
      </c>
      <c r="AG1449" s="81">
        <v>76469</v>
      </c>
      <c r="AH1449" s="81">
        <v>40185</v>
      </c>
      <c r="AI1449" s="81">
        <v>-21600</v>
      </c>
      <c r="AJ1449" s="81" t="s">
        <v>20287</v>
      </c>
      <c r="AK1449" s="81" t="s">
        <v>21815</v>
      </c>
      <c r="AL1449" s="85" t="s">
        <v>22710</v>
      </c>
      <c r="AM1449" s="81" t="s">
        <v>5621</v>
      </c>
      <c r="AN1449" s="83">
        <v>41130.968240740738</v>
      </c>
      <c r="AO1449" s="85" t="s">
        <v>23776</v>
      </c>
      <c r="AP1449" s="81" t="b">
        <v>0</v>
      </c>
      <c r="AQ1449" s="81" t="b">
        <v>0</v>
      </c>
      <c r="AR1449" s="81" t="b">
        <v>0</v>
      </c>
      <c r="AS1449" s="81" t="s">
        <v>6176</v>
      </c>
      <c r="AT1449" s="81">
        <v>27</v>
      </c>
      <c r="AU1449" s="85" t="s">
        <v>25165</v>
      </c>
      <c r="AV1449" s="81" t="b">
        <v>0</v>
      </c>
      <c r="AW1449" s="81" t="s">
        <v>7170</v>
      </c>
      <c r="AX1449" s="85" t="s">
        <v>28458</v>
      </c>
      <c r="AY1449" s="81" t="s">
        <v>66</v>
      </c>
    </row>
    <row r="1450" spans="1:51" x14ac:dyDescent="0.25">
      <c r="A1450" s="66" t="s">
        <v>9212</v>
      </c>
      <c r="B1450" s="67"/>
      <c r="C1450" s="67"/>
      <c r="D1450" s="68"/>
      <c r="E1450" s="110"/>
      <c r="F1450" s="104" t="s">
        <v>26395</v>
      </c>
      <c r="G1450" s="111"/>
      <c r="H1450" s="71"/>
      <c r="I1450" s="72"/>
      <c r="J1450" s="112"/>
      <c r="K1450" s="71" t="s">
        <v>30578</v>
      </c>
      <c r="L1450" s="113"/>
      <c r="M1450" s="76"/>
      <c r="N1450" s="76"/>
      <c r="O1450" s="77"/>
      <c r="P1450" s="78"/>
      <c r="Q1450" s="78"/>
      <c r="R1450" s="88"/>
      <c r="S1450" s="88"/>
      <c r="T1450" s="88"/>
      <c r="U1450" s="88"/>
      <c r="V1450" s="52"/>
      <c r="W1450" s="52"/>
      <c r="X1450" s="52"/>
      <c r="Y1450" s="52"/>
      <c r="Z1450" s="51"/>
      <c r="AA1450" s="73"/>
      <c r="AB1450" s="73"/>
      <c r="AC1450" s="74"/>
      <c r="AD1450" s="81" t="s">
        <v>17973</v>
      </c>
      <c r="AE1450" s="81">
        <v>119</v>
      </c>
      <c r="AF1450" s="81">
        <v>424</v>
      </c>
      <c r="AG1450" s="81">
        <v>23737</v>
      </c>
      <c r="AH1450" s="81">
        <v>6405</v>
      </c>
      <c r="AI1450" s="81">
        <v>-28800</v>
      </c>
      <c r="AJ1450" s="81" t="s">
        <v>20288</v>
      </c>
      <c r="AK1450" s="81" t="s">
        <v>21650</v>
      </c>
      <c r="AL1450" s="81"/>
      <c r="AM1450" s="81" t="s">
        <v>5617</v>
      </c>
      <c r="AN1450" s="83">
        <v>41038.081493055557</v>
      </c>
      <c r="AO1450" s="85" t="s">
        <v>23777</v>
      </c>
      <c r="AP1450" s="81" t="b">
        <v>0</v>
      </c>
      <c r="AQ1450" s="81" t="b">
        <v>0</v>
      </c>
      <c r="AR1450" s="81" t="b">
        <v>0</v>
      </c>
      <c r="AS1450" s="81" t="s">
        <v>6171</v>
      </c>
      <c r="AT1450" s="81">
        <v>4</v>
      </c>
      <c r="AU1450" s="85" t="s">
        <v>6222</v>
      </c>
      <c r="AV1450" s="81" t="b">
        <v>0</v>
      </c>
      <c r="AW1450" s="81" t="s">
        <v>7170</v>
      </c>
      <c r="AX1450" s="85" t="s">
        <v>28459</v>
      </c>
      <c r="AY1450" s="81" t="s">
        <v>66</v>
      </c>
    </row>
    <row r="1451" spans="1:51" x14ac:dyDescent="0.25">
      <c r="A1451" s="66" t="s">
        <v>9213</v>
      </c>
      <c r="B1451" s="67"/>
      <c r="C1451" s="67"/>
      <c r="D1451" s="68"/>
      <c r="E1451" s="110"/>
      <c r="F1451" s="104" t="s">
        <v>26396</v>
      </c>
      <c r="G1451" s="111"/>
      <c r="H1451" s="71"/>
      <c r="I1451" s="72"/>
      <c r="J1451" s="112"/>
      <c r="K1451" s="71" t="s">
        <v>30579</v>
      </c>
      <c r="L1451" s="113"/>
      <c r="M1451" s="76"/>
      <c r="N1451" s="76"/>
      <c r="O1451" s="77"/>
      <c r="P1451" s="78"/>
      <c r="Q1451" s="78"/>
      <c r="R1451" s="88"/>
      <c r="S1451" s="88"/>
      <c r="T1451" s="88"/>
      <c r="U1451" s="88"/>
      <c r="V1451" s="52"/>
      <c r="W1451" s="52"/>
      <c r="X1451" s="52"/>
      <c r="Y1451" s="52"/>
      <c r="Z1451" s="51"/>
      <c r="AA1451" s="73"/>
      <c r="AB1451" s="73"/>
      <c r="AC1451" s="74"/>
      <c r="AD1451" s="81" t="s">
        <v>18339</v>
      </c>
      <c r="AE1451" s="81">
        <v>267</v>
      </c>
      <c r="AF1451" s="81">
        <v>276</v>
      </c>
      <c r="AG1451" s="81">
        <v>8023</v>
      </c>
      <c r="AH1451" s="81">
        <v>20114</v>
      </c>
      <c r="AI1451" s="81"/>
      <c r="AJ1451" s="81" t="s">
        <v>20289</v>
      </c>
      <c r="AK1451" s="81" t="s">
        <v>21816</v>
      </c>
      <c r="AL1451" s="81"/>
      <c r="AM1451" s="81"/>
      <c r="AN1451" s="83">
        <v>42061.942847222221</v>
      </c>
      <c r="AO1451" s="85" t="s">
        <v>23778</v>
      </c>
      <c r="AP1451" s="81" t="b">
        <v>1</v>
      </c>
      <c r="AQ1451" s="81" t="b">
        <v>0</v>
      </c>
      <c r="AR1451" s="81" t="b">
        <v>1</v>
      </c>
      <c r="AS1451" s="81" t="s">
        <v>6171</v>
      </c>
      <c r="AT1451" s="81">
        <v>2</v>
      </c>
      <c r="AU1451" s="85" t="s">
        <v>6192</v>
      </c>
      <c r="AV1451" s="81" t="b">
        <v>0</v>
      </c>
      <c r="AW1451" s="81" t="s">
        <v>7170</v>
      </c>
      <c r="AX1451" s="85" t="s">
        <v>28460</v>
      </c>
      <c r="AY1451" s="81" t="s">
        <v>66</v>
      </c>
    </row>
    <row r="1452" spans="1:51" x14ac:dyDescent="0.25">
      <c r="A1452" s="66" t="s">
        <v>9214</v>
      </c>
      <c r="B1452" s="67"/>
      <c r="C1452" s="67"/>
      <c r="D1452" s="68"/>
      <c r="E1452" s="110"/>
      <c r="F1452" s="104" t="s">
        <v>26397</v>
      </c>
      <c r="G1452" s="111"/>
      <c r="H1452" s="71"/>
      <c r="I1452" s="72"/>
      <c r="J1452" s="112"/>
      <c r="K1452" s="71" t="s">
        <v>30580</v>
      </c>
      <c r="L1452" s="113"/>
      <c r="M1452" s="76"/>
      <c r="N1452" s="76"/>
      <c r="O1452" s="77"/>
      <c r="P1452" s="78"/>
      <c r="Q1452" s="78"/>
      <c r="R1452" s="88"/>
      <c r="S1452" s="88"/>
      <c r="T1452" s="88"/>
      <c r="U1452" s="88"/>
      <c r="V1452" s="52"/>
      <c r="W1452" s="52"/>
      <c r="X1452" s="52"/>
      <c r="Y1452" s="52"/>
      <c r="Z1452" s="51"/>
      <c r="AA1452" s="73"/>
      <c r="AB1452" s="73"/>
      <c r="AC1452" s="74"/>
      <c r="AD1452" s="81" t="s">
        <v>18340</v>
      </c>
      <c r="AE1452" s="81">
        <v>32</v>
      </c>
      <c r="AF1452" s="81">
        <v>57</v>
      </c>
      <c r="AG1452" s="81">
        <v>6525</v>
      </c>
      <c r="AH1452" s="81">
        <v>3158</v>
      </c>
      <c r="AI1452" s="81">
        <v>-14400</v>
      </c>
      <c r="AJ1452" s="81"/>
      <c r="AK1452" s="81"/>
      <c r="AL1452" s="81"/>
      <c r="AM1452" s="81" t="s">
        <v>5627</v>
      </c>
      <c r="AN1452" s="83">
        <v>41799.240567129629</v>
      </c>
      <c r="AO1452" s="85" t="s">
        <v>23779</v>
      </c>
      <c r="AP1452" s="81" t="b">
        <v>1</v>
      </c>
      <c r="AQ1452" s="81" t="b">
        <v>0</v>
      </c>
      <c r="AR1452" s="81" t="b">
        <v>0</v>
      </c>
      <c r="AS1452" s="81" t="s">
        <v>6171</v>
      </c>
      <c r="AT1452" s="81">
        <v>2</v>
      </c>
      <c r="AU1452" s="85" t="s">
        <v>6192</v>
      </c>
      <c r="AV1452" s="81" t="b">
        <v>0</v>
      </c>
      <c r="AW1452" s="81" t="s">
        <v>7170</v>
      </c>
      <c r="AX1452" s="85" t="s">
        <v>28461</v>
      </c>
      <c r="AY1452" s="81" t="s">
        <v>66</v>
      </c>
    </row>
    <row r="1453" spans="1:51" x14ac:dyDescent="0.25">
      <c r="A1453" s="66" t="s">
        <v>9215</v>
      </c>
      <c r="B1453" s="67"/>
      <c r="C1453" s="67"/>
      <c r="D1453" s="68"/>
      <c r="E1453" s="110"/>
      <c r="F1453" s="104" t="s">
        <v>26398</v>
      </c>
      <c r="G1453" s="111"/>
      <c r="H1453" s="71"/>
      <c r="I1453" s="72"/>
      <c r="J1453" s="112"/>
      <c r="K1453" s="71" t="s">
        <v>30581</v>
      </c>
      <c r="L1453" s="113"/>
      <c r="M1453" s="76"/>
      <c r="N1453" s="76"/>
      <c r="O1453" s="77"/>
      <c r="P1453" s="78"/>
      <c r="Q1453" s="78"/>
      <c r="R1453" s="88"/>
      <c r="S1453" s="88"/>
      <c r="T1453" s="88"/>
      <c r="U1453" s="88"/>
      <c r="V1453" s="52"/>
      <c r="W1453" s="52"/>
      <c r="X1453" s="52"/>
      <c r="Y1453" s="52"/>
      <c r="Z1453" s="51"/>
      <c r="AA1453" s="73"/>
      <c r="AB1453" s="73"/>
      <c r="AC1453" s="74"/>
      <c r="AD1453" s="81" t="s">
        <v>18341</v>
      </c>
      <c r="AE1453" s="81">
        <v>391</v>
      </c>
      <c r="AF1453" s="81">
        <v>635</v>
      </c>
      <c r="AG1453" s="81">
        <v>63469</v>
      </c>
      <c r="AH1453" s="81">
        <v>35623</v>
      </c>
      <c r="AI1453" s="81">
        <v>-21600</v>
      </c>
      <c r="AJ1453" s="81" t="s">
        <v>20290</v>
      </c>
      <c r="AK1453" s="81" t="s">
        <v>21817</v>
      </c>
      <c r="AL1453" s="81"/>
      <c r="AM1453" s="81" t="s">
        <v>5621</v>
      </c>
      <c r="AN1453" s="83">
        <v>40461.837523148148</v>
      </c>
      <c r="AO1453" s="85" t="s">
        <v>23780</v>
      </c>
      <c r="AP1453" s="81" t="b">
        <v>0</v>
      </c>
      <c r="AQ1453" s="81" t="b">
        <v>0</v>
      </c>
      <c r="AR1453" s="81" t="b">
        <v>1</v>
      </c>
      <c r="AS1453" s="81" t="s">
        <v>6171</v>
      </c>
      <c r="AT1453" s="81">
        <v>7</v>
      </c>
      <c r="AU1453" s="85" t="s">
        <v>25166</v>
      </c>
      <c r="AV1453" s="81" t="b">
        <v>0</v>
      </c>
      <c r="AW1453" s="81" t="s">
        <v>7170</v>
      </c>
      <c r="AX1453" s="85" t="s">
        <v>28462</v>
      </c>
      <c r="AY1453" s="81" t="s">
        <v>66</v>
      </c>
    </row>
    <row r="1454" spans="1:51" x14ac:dyDescent="0.25">
      <c r="A1454" s="66" t="s">
        <v>9216</v>
      </c>
      <c r="B1454" s="67"/>
      <c r="C1454" s="67"/>
      <c r="D1454" s="68"/>
      <c r="E1454" s="110"/>
      <c r="F1454" s="104" t="s">
        <v>26399</v>
      </c>
      <c r="G1454" s="111"/>
      <c r="H1454" s="71"/>
      <c r="I1454" s="72"/>
      <c r="J1454" s="112"/>
      <c r="K1454" s="71" t="s">
        <v>30582</v>
      </c>
      <c r="L1454" s="113"/>
      <c r="M1454" s="76"/>
      <c r="N1454" s="76"/>
      <c r="O1454" s="77"/>
      <c r="P1454" s="78"/>
      <c r="Q1454" s="78"/>
      <c r="R1454" s="88"/>
      <c r="S1454" s="88"/>
      <c r="T1454" s="88"/>
      <c r="U1454" s="88"/>
      <c r="V1454" s="52"/>
      <c r="W1454" s="52"/>
      <c r="X1454" s="52"/>
      <c r="Y1454" s="52"/>
      <c r="Z1454" s="51"/>
      <c r="AA1454" s="73"/>
      <c r="AB1454" s="73"/>
      <c r="AC1454" s="74"/>
      <c r="AD1454" s="81" t="s">
        <v>18342</v>
      </c>
      <c r="AE1454" s="81">
        <v>829</v>
      </c>
      <c r="AF1454" s="81">
        <v>787</v>
      </c>
      <c r="AG1454" s="81">
        <v>58870</v>
      </c>
      <c r="AH1454" s="81">
        <v>51475</v>
      </c>
      <c r="AI1454" s="81">
        <v>-18000</v>
      </c>
      <c r="AJ1454" s="81" t="s">
        <v>20291</v>
      </c>
      <c r="AK1454" s="81">
        <v>989</v>
      </c>
      <c r="AL1454" s="81"/>
      <c r="AM1454" s="81" t="s">
        <v>5619</v>
      </c>
      <c r="AN1454" s="83">
        <v>40946.937789351854</v>
      </c>
      <c r="AO1454" s="85" t="s">
        <v>23781</v>
      </c>
      <c r="AP1454" s="81" t="b">
        <v>0</v>
      </c>
      <c r="AQ1454" s="81" t="b">
        <v>0</v>
      </c>
      <c r="AR1454" s="81" t="b">
        <v>1</v>
      </c>
      <c r="AS1454" s="81" t="s">
        <v>6171</v>
      </c>
      <c r="AT1454" s="81">
        <v>8</v>
      </c>
      <c r="AU1454" s="85" t="s">
        <v>6222</v>
      </c>
      <c r="AV1454" s="81" t="b">
        <v>0</v>
      </c>
      <c r="AW1454" s="81" t="s">
        <v>7170</v>
      </c>
      <c r="AX1454" s="85" t="s">
        <v>28463</v>
      </c>
      <c r="AY1454" s="81" t="s">
        <v>66</v>
      </c>
    </row>
    <row r="1455" spans="1:51" x14ac:dyDescent="0.25">
      <c r="A1455" s="66" t="s">
        <v>9217</v>
      </c>
      <c r="B1455" s="67"/>
      <c r="C1455" s="67"/>
      <c r="D1455" s="68"/>
      <c r="E1455" s="110"/>
      <c r="F1455" s="104" t="s">
        <v>26400</v>
      </c>
      <c r="G1455" s="111"/>
      <c r="H1455" s="71"/>
      <c r="I1455" s="72"/>
      <c r="J1455" s="112"/>
      <c r="K1455" s="71" t="s">
        <v>30583</v>
      </c>
      <c r="L1455" s="113"/>
      <c r="M1455" s="76"/>
      <c r="N1455" s="76"/>
      <c r="O1455" s="77"/>
      <c r="P1455" s="78"/>
      <c r="Q1455" s="78"/>
      <c r="R1455" s="88"/>
      <c r="S1455" s="88"/>
      <c r="T1455" s="88"/>
      <c r="U1455" s="88"/>
      <c r="V1455" s="52"/>
      <c r="W1455" s="52"/>
      <c r="X1455" s="52"/>
      <c r="Y1455" s="52"/>
      <c r="Z1455" s="51"/>
      <c r="AA1455" s="73"/>
      <c r="AB1455" s="73"/>
      <c r="AC1455" s="74"/>
      <c r="AD1455" s="81" t="s">
        <v>18343</v>
      </c>
      <c r="AE1455" s="81">
        <v>667</v>
      </c>
      <c r="AF1455" s="81">
        <v>1223</v>
      </c>
      <c r="AG1455" s="81">
        <v>66041</v>
      </c>
      <c r="AH1455" s="81">
        <v>20816</v>
      </c>
      <c r="AI1455" s="81">
        <v>-32400</v>
      </c>
      <c r="AJ1455" s="81" t="s">
        <v>20292</v>
      </c>
      <c r="AK1455" s="81" t="s">
        <v>21818</v>
      </c>
      <c r="AL1455" s="81"/>
      <c r="AM1455" s="81" t="s">
        <v>5624</v>
      </c>
      <c r="AN1455" s="83">
        <v>40522.296655092592</v>
      </c>
      <c r="AO1455" s="85" t="s">
        <v>23782</v>
      </c>
      <c r="AP1455" s="81" t="b">
        <v>0</v>
      </c>
      <c r="AQ1455" s="81" t="b">
        <v>0</v>
      </c>
      <c r="AR1455" s="81" t="b">
        <v>1</v>
      </c>
      <c r="AS1455" s="81" t="s">
        <v>6171</v>
      </c>
      <c r="AT1455" s="81">
        <v>5</v>
      </c>
      <c r="AU1455" s="85" t="s">
        <v>25167</v>
      </c>
      <c r="AV1455" s="81" t="b">
        <v>0</v>
      </c>
      <c r="AW1455" s="81" t="s">
        <v>7170</v>
      </c>
      <c r="AX1455" s="85" t="s">
        <v>28464</v>
      </c>
      <c r="AY1455" s="81" t="s">
        <v>66</v>
      </c>
    </row>
    <row r="1456" spans="1:51" x14ac:dyDescent="0.25">
      <c r="A1456" s="66" t="s">
        <v>9218</v>
      </c>
      <c r="B1456" s="67"/>
      <c r="C1456" s="67"/>
      <c r="D1456" s="68"/>
      <c r="E1456" s="110"/>
      <c r="F1456" s="104" t="s">
        <v>26401</v>
      </c>
      <c r="G1456" s="111"/>
      <c r="H1456" s="71"/>
      <c r="I1456" s="72"/>
      <c r="J1456" s="112"/>
      <c r="K1456" s="71" t="s">
        <v>30584</v>
      </c>
      <c r="L1456" s="113"/>
      <c r="M1456" s="76"/>
      <c r="N1456" s="76"/>
      <c r="O1456" s="77"/>
      <c r="P1456" s="78"/>
      <c r="Q1456" s="78"/>
      <c r="R1456" s="88"/>
      <c r="S1456" s="88"/>
      <c r="T1456" s="88"/>
      <c r="U1456" s="88"/>
      <c r="V1456" s="52"/>
      <c r="W1456" s="52"/>
      <c r="X1456" s="52"/>
      <c r="Y1456" s="52"/>
      <c r="Z1456" s="51"/>
      <c r="AA1456" s="73"/>
      <c r="AB1456" s="73"/>
      <c r="AC1456" s="74"/>
      <c r="AD1456" s="81" t="s">
        <v>18344</v>
      </c>
      <c r="AE1456" s="81">
        <v>472</v>
      </c>
      <c r="AF1456" s="81">
        <v>735</v>
      </c>
      <c r="AG1456" s="81">
        <v>16445</v>
      </c>
      <c r="AH1456" s="81">
        <v>5116</v>
      </c>
      <c r="AI1456" s="81"/>
      <c r="AJ1456" s="81" t="s">
        <v>20293</v>
      </c>
      <c r="AK1456" s="81" t="s">
        <v>21819</v>
      </c>
      <c r="AL1456" s="85" t="s">
        <v>22711</v>
      </c>
      <c r="AM1456" s="81"/>
      <c r="AN1456" s="83">
        <v>41618.858043981483</v>
      </c>
      <c r="AO1456" s="85" t="s">
        <v>23783</v>
      </c>
      <c r="AP1456" s="81" t="b">
        <v>0</v>
      </c>
      <c r="AQ1456" s="81" t="b">
        <v>0</v>
      </c>
      <c r="AR1456" s="81" t="b">
        <v>1</v>
      </c>
      <c r="AS1456" s="81" t="s">
        <v>6171</v>
      </c>
      <c r="AT1456" s="81">
        <v>1</v>
      </c>
      <c r="AU1456" s="85" t="s">
        <v>6192</v>
      </c>
      <c r="AV1456" s="81" t="b">
        <v>0</v>
      </c>
      <c r="AW1456" s="81" t="s">
        <v>7170</v>
      </c>
      <c r="AX1456" s="85" t="s">
        <v>28465</v>
      </c>
      <c r="AY1456" s="81" t="s">
        <v>66</v>
      </c>
    </row>
    <row r="1457" spans="1:51" x14ac:dyDescent="0.25">
      <c r="A1457" s="66" t="s">
        <v>9219</v>
      </c>
      <c r="B1457" s="67"/>
      <c r="C1457" s="67"/>
      <c r="D1457" s="68"/>
      <c r="E1457" s="110"/>
      <c r="F1457" s="104" t="s">
        <v>26402</v>
      </c>
      <c r="G1457" s="111"/>
      <c r="H1457" s="71"/>
      <c r="I1457" s="72"/>
      <c r="J1457" s="112"/>
      <c r="K1457" s="71" t="s">
        <v>30585</v>
      </c>
      <c r="L1457" s="113"/>
      <c r="M1457" s="76"/>
      <c r="N1457" s="76"/>
      <c r="O1457" s="77"/>
      <c r="P1457" s="78"/>
      <c r="Q1457" s="78"/>
      <c r="R1457" s="88"/>
      <c r="S1457" s="88"/>
      <c r="T1457" s="88"/>
      <c r="U1457" s="88"/>
      <c r="V1457" s="52"/>
      <c r="W1457" s="52"/>
      <c r="X1457" s="52"/>
      <c r="Y1457" s="52"/>
      <c r="Z1457" s="51"/>
      <c r="AA1457" s="73"/>
      <c r="AB1457" s="73"/>
      <c r="AC1457" s="74"/>
      <c r="AD1457" s="81" t="s">
        <v>18345</v>
      </c>
      <c r="AE1457" s="81">
        <v>540</v>
      </c>
      <c r="AF1457" s="81">
        <v>418</v>
      </c>
      <c r="AG1457" s="81">
        <v>7690</v>
      </c>
      <c r="AH1457" s="81">
        <v>4078</v>
      </c>
      <c r="AI1457" s="81">
        <v>-25200</v>
      </c>
      <c r="AJ1457" s="81" t="s">
        <v>20294</v>
      </c>
      <c r="AK1457" s="81" t="s">
        <v>21820</v>
      </c>
      <c r="AL1457" s="85" t="s">
        <v>22712</v>
      </c>
      <c r="AM1457" s="81" t="s">
        <v>5630</v>
      </c>
      <c r="AN1457" s="83">
        <v>41160.272349537037</v>
      </c>
      <c r="AO1457" s="85" t="s">
        <v>23784</v>
      </c>
      <c r="AP1457" s="81" t="b">
        <v>0</v>
      </c>
      <c r="AQ1457" s="81" t="b">
        <v>0</v>
      </c>
      <c r="AR1457" s="81" t="b">
        <v>1</v>
      </c>
      <c r="AS1457" s="81" t="s">
        <v>6171</v>
      </c>
      <c r="AT1457" s="81">
        <v>2</v>
      </c>
      <c r="AU1457" s="85" t="s">
        <v>6192</v>
      </c>
      <c r="AV1457" s="81" t="b">
        <v>0</v>
      </c>
      <c r="AW1457" s="81" t="s">
        <v>7170</v>
      </c>
      <c r="AX1457" s="85" t="s">
        <v>28466</v>
      </c>
      <c r="AY1457" s="81" t="s">
        <v>66</v>
      </c>
    </row>
    <row r="1458" spans="1:51" x14ac:dyDescent="0.25">
      <c r="A1458" s="66" t="s">
        <v>9220</v>
      </c>
      <c r="B1458" s="67"/>
      <c r="C1458" s="67"/>
      <c r="D1458" s="68"/>
      <c r="E1458" s="110"/>
      <c r="F1458" s="104" t="s">
        <v>26403</v>
      </c>
      <c r="G1458" s="111"/>
      <c r="H1458" s="71"/>
      <c r="I1458" s="72"/>
      <c r="J1458" s="112"/>
      <c r="K1458" s="71" t="s">
        <v>30586</v>
      </c>
      <c r="L1458" s="113"/>
      <c r="M1458" s="76"/>
      <c r="N1458" s="76"/>
      <c r="O1458" s="77"/>
      <c r="P1458" s="78"/>
      <c r="Q1458" s="78"/>
      <c r="R1458" s="88"/>
      <c r="S1458" s="88"/>
      <c r="T1458" s="88"/>
      <c r="U1458" s="88"/>
      <c r="V1458" s="52"/>
      <c r="W1458" s="52"/>
      <c r="X1458" s="52"/>
      <c r="Y1458" s="52"/>
      <c r="Z1458" s="51"/>
      <c r="AA1458" s="73"/>
      <c r="AB1458" s="73"/>
      <c r="AC1458" s="74"/>
      <c r="AD1458" s="81" t="s">
        <v>18346</v>
      </c>
      <c r="AE1458" s="81">
        <v>1364</v>
      </c>
      <c r="AF1458" s="81">
        <v>1297</v>
      </c>
      <c r="AG1458" s="81">
        <v>54940</v>
      </c>
      <c r="AH1458" s="81">
        <v>32989</v>
      </c>
      <c r="AI1458" s="81">
        <v>-25200</v>
      </c>
      <c r="AJ1458" s="81" t="s">
        <v>20295</v>
      </c>
      <c r="AK1458" s="81" t="s">
        <v>21821</v>
      </c>
      <c r="AL1458" s="85" t="s">
        <v>22713</v>
      </c>
      <c r="AM1458" s="81" t="s">
        <v>5630</v>
      </c>
      <c r="AN1458" s="83">
        <v>41324.343645833331</v>
      </c>
      <c r="AO1458" s="85" t="s">
        <v>23785</v>
      </c>
      <c r="AP1458" s="81" t="b">
        <v>0</v>
      </c>
      <c r="AQ1458" s="81" t="b">
        <v>0</v>
      </c>
      <c r="AR1458" s="81" t="b">
        <v>0</v>
      </c>
      <c r="AS1458" s="81" t="s">
        <v>6171</v>
      </c>
      <c r="AT1458" s="81">
        <v>18</v>
      </c>
      <c r="AU1458" s="85" t="s">
        <v>25168</v>
      </c>
      <c r="AV1458" s="81" t="b">
        <v>0</v>
      </c>
      <c r="AW1458" s="81" t="s">
        <v>7170</v>
      </c>
      <c r="AX1458" s="85" t="s">
        <v>28467</v>
      </c>
      <c r="AY1458" s="81" t="s">
        <v>66</v>
      </c>
    </row>
    <row r="1459" spans="1:51" x14ac:dyDescent="0.25">
      <c r="A1459" s="66" t="s">
        <v>9221</v>
      </c>
      <c r="B1459" s="67"/>
      <c r="C1459" s="67"/>
      <c r="D1459" s="68"/>
      <c r="E1459" s="110"/>
      <c r="F1459" s="104" t="s">
        <v>26404</v>
      </c>
      <c r="G1459" s="111"/>
      <c r="H1459" s="71"/>
      <c r="I1459" s="72"/>
      <c r="J1459" s="112"/>
      <c r="K1459" s="71" t="s">
        <v>30587</v>
      </c>
      <c r="L1459" s="113"/>
      <c r="M1459" s="76"/>
      <c r="N1459" s="76"/>
      <c r="O1459" s="77"/>
      <c r="P1459" s="78"/>
      <c r="Q1459" s="78"/>
      <c r="R1459" s="88"/>
      <c r="S1459" s="88"/>
      <c r="T1459" s="88"/>
      <c r="U1459" s="88"/>
      <c r="V1459" s="52"/>
      <c r="W1459" s="52"/>
      <c r="X1459" s="52"/>
      <c r="Y1459" s="52"/>
      <c r="Z1459" s="51"/>
      <c r="AA1459" s="73"/>
      <c r="AB1459" s="73"/>
      <c r="AC1459" s="74"/>
      <c r="AD1459" s="81" t="s">
        <v>18347</v>
      </c>
      <c r="AE1459" s="81">
        <v>180</v>
      </c>
      <c r="AF1459" s="81">
        <v>129</v>
      </c>
      <c r="AG1459" s="81">
        <v>9096</v>
      </c>
      <c r="AH1459" s="81">
        <v>1885</v>
      </c>
      <c r="AI1459" s="81"/>
      <c r="AJ1459" s="81" t="s">
        <v>20296</v>
      </c>
      <c r="AK1459" s="81"/>
      <c r="AL1459" s="81"/>
      <c r="AM1459" s="81"/>
      <c r="AN1459" s="83">
        <v>40879.098668981482</v>
      </c>
      <c r="AO1459" s="81"/>
      <c r="AP1459" s="81" t="b">
        <v>1</v>
      </c>
      <c r="AQ1459" s="81" t="b">
        <v>0</v>
      </c>
      <c r="AR1459" s="81" t="b">
        <v>1</v>
      </c>
      <c r="AS1459" s="81" t="s">
        <v>6171</v>
      </c>
      <c r="AT1459" s="81">
        <v>9</v>
      </c>
      <c r="AU1459" s="85" t="s">
        <v>6192</v>
      </c>
      <c r="AV1459" s="81" t="b">
        <v>0</v>
      </c>
      <c r="AW1459" s="81" t="s">
        <v>7170</v>
      </c>
      <c r="AX1459" s="85" t="s">
        <v>28468</v>
      </c>
      <c r="AY1459" s="81" t="s">
        <v>66</v>
      </c>
    </row>
    <row r="1460" spans="1:51" x14ac:dyDescent="0.25">
      <c r="A1460" s="66" t="s">
        <v>9222</v>
      </c>
      <c r="B1460" s="67"/>
      <c r="C1460" s="67"/>
      <c r="D1460" s="68"/>
      <c r="E1460" s="110"/>
      <c r="F1460" s="104" t="s">
        <v>26405</v>
      </c>
      <c r="G1460" s="111"/>
      <c r="H1460" s="71"/>
      <c r="I1460" s="72"/>
      <c r="J1460" s="112"/>
      <c r="K1460" s="71" t="s">
        <v>30588</v>
      </c>
      <c r="L1460" s="113"/>
      <c r="M1460" s="76"/>
      <c r="N1460" s="76"/>
      <c r="O1460" s="77"/>
      <c r="P1460" s="78"/>
      <c r="Q1460" s="78"/>
      <c r="R1460" s="88"/>
      <c r="S1460" s="88"/>
      <c r="T1460" s="88"/>
      <c r="U1460" s="88"/>
      <c r="V1460" s="52"/>
      <c r="W1460" s="52"/>
      <c r="X1460" s="52"/>
      <c r="Y1460" s="52"/>
      <c r="Z1460" s="51"/>
      <c r="AA1460" s="73"/>
      <c r="AB1460" s="73"/>
      <c r="AC1460" s="74"/>
      <c r="AD1460" s="81" t="s">
        <v>18348</v>
      </c>
      <c r="AE1460" s="81">
        <v>292</v>
      </c>
      <c r="AF1460" s="81">
        <v>1522</v>
      </c>
      <c r="AG1460" s="81">
        <v>58160</v>
      </c>
      <c r="AH1460" s="81">
        <v>19411</v>
      </c>
      <c r="AI1460" s="81">
        <v>-18000</v>
      </c>
      <c r="AJ1460" s="81" t="s">
        <v>20297</v>
      </c>
      <c r="AK1460" s="81"/>
      <c r="AL1460" s="81"/>
      <c r="AM1460" s="81" t="s">
        <v>5619</v>
      </c>
      <c r="AN1460" s="83">
        <v>40652.033935185187</v>
      </c>
      <c r="AO1460" s="85" t="s">
        <v>23786</v>
      </c>
      <c r="AP1460" s="81" t="b">
        <v>0</v>
      </c>
      <c r="AQ1460" s="81" t="b">
        <v>0</v>
      </c>
      <c r="AR1460" s="81" t="b">
        <v>1</v>
      </c>
      <c r="AS1460" s="81" t="s">
        <v>6171</v>
      </c>
      <c r="AT1460" s="81">
        <v>3</v>
      </c>
      <c r="AU1460" s="85" t="s">
        <v>6222</v>
      </c>
      <c r="AV1460" s="81" t="b">
        <v>0</v>
      </c>
      <c r="AW1460" s="81" t="s">
        <v>7170</v>
      </c>
      <c r="AX1460" s="85" t="s">
        <v>28469</v>
      </c>
      <c r="AY1460" s="81" t="s">
        <v>66</v>
      </c>
    </row>
    <row r="1461" spans="1:51" x14ac:dyDescent="0.25">
      <c r="A1461" s="66" t="s">
        <v>9223</v>
      </c>
      <c r="B1461" s="67"/>
      <c r="C1461" s="67"/>
      <c r="D1461" s="68"/>
      <c r="E1461" s="110"/>
      <c r="F1461" s="104" t="s">
        <v>26406</v>
      </c>
      <c r="G1461" s="111"/>
      <c r="H1461" s="71"/>
      <c r="I1461" s="72"/>
      <c r="J1461" s="112"/>
      <c r="K1461" s="71" t="s">
        <v>30589</v>
      </c>
      <c r="L1461" s="113"/>
      <c r="M1461" s="76"/>
      <c r="N1461" s="76"/>
      <c r="O1461" s="77"/>
      <c r="P1461" s="78"/>
      <c r="Q1461" s="78"/>
      <c r="R1461" s="88"/>
      <c r="S1461" s="88"/>
      <c r="T1461" s="88"/>
      <c r="U1461" s="88"/>
      <c r="V1461" s="52"/>
      <c r="W1461" s="52"/>
      <c r="X1461" s="52"/>
      <c r="Y1461" s="52"/>
      <c r="Z1461" s="51"/>
      <c r="AA1461" s="73"/>
      <c r="AB1461" s="73"/>
      <c r="AC1461" s="74"/>
      <c r="AD1461" s="81" t="s">
        <v>18349</v>
      </c>
      <c r="AE1461" s="81">
        <v>287</v>
      </c>
      <c r="AF1461" s="81">
        <v>226</v>
      </c>
      <c r="AG1461" s="81">
        <v>20512</v>
      </c>
      <c r="AH1461" s="81">
        <v>14605</v>
      </c>
      <c r="AI1461" s="81">
        <v>-25200</v>
      </c>
      <c r="AJ1461" s="81" t="s">
        <v>20298</v>
      </c>
      <c r="AK1461" s="81" t="s">
        <v>21822</v>
      </c>
      <c r="AL1461" s="85" t="s">
        <v>22714</v>
      </c>
      <c r="AM1461" s="81" t="s">
        <v>5630</v>
      </c>
      <c r="AN1461" s="83">
        <v>41518.866724537038</v>
      </c>
      <c r="AO1461" s="85" t="s">
        <v>23787</v>
      </c>
      <c r="AP1461" s="81" t="b">
        <v>1</v>
      </c>
      <c r="AQ1461" s="81" t="b">
        <v>0</v>
      </c>
      <c r="AR1461" s="81" t="b">
        <v>0</v>
      </c>
      <c r="AS1461" s="81" t="s">
        <v>6171</v>
      </c>
      <c r="AT1461" s="81">
        <v>15</v>
      </c>
      <c r="AU1461" s="85" t="s">
        <v>6192</v>
      </c>
      <c r="AV1461" s="81" t="b">
        <v>0</v>
      </c>
      <c r="AW1461" s="81" t="s">
        <v>7170</v>
      </c>
      <c r="AX1461" s="85" t="s">
        <v>28470</v>
      </c>
      <c r="AY1461" s="81" t="s">
        <v>66</v>
      </c>
    </row>
    <row r="1462" spans="1:51" x14ac:dyDescent="0.25">
      <c r="A1462" s="66" t="s">
        <v>9224</v>
      </c>
      <c r="B1462" s="67"/>
      <c r="C1462" s="67"/>
      <c r="D1462" s="68"/>
      <c r="E1462" s="110"/>
      <c r="F1462" s="104" t="s">
        <v>26407</v>
      </c>
      <c r="G1462" s="111"/>
      <c r="H1462" s="71"/>
      <c r="I1462" s="72"/>
      <c r="J1462" s="112"/>
      <c r="K1462" s="71" t="s">
        <v>30590</v>
      </c>
      <c r="L1462" s="113"/>
      <c r="M1462" s="76"/>
      <c r="N1462" s="76"/>
      <c r="O1462" s="77"/>
      <c r="P1462" s="78"/>
      <c r="Q1462" s="78"/>
      <c r="R1462" s="88"/>
      <c r="S1462" s="88"/>
      <c r="T1462" s="88"/>
      <c r="U1462" s="88"/>
      <c r="V1462" s="52"/>
      <c r="W1462" s="52"/>
      <c r="X1462" s="52"/>
      <c r="Y1462" s="52"/>
      <c r="Z1462" s="51"/>
      <c r="AA1462" s="73"/>
      <c r="AB1462" s="73"/>
      <c r="AC1462" s="74"/>
      <c r="AD1462" s="81" t="s">
        <v>18350</v>
      </c>
      <c r="AE1462" s="81">
        <v>12744</v>
      </c>
      <c r="AF1462" s="81">
        <v>12757</v>
      </c>
      <c r="AG1462" s="81">
        <v>462473</v>
      </c>
      <c r="AH1462" s="81">
        <v>206</v>
      </c>
      <c r="AI1462" s="81">
        <v>-21600</v>
      </c>
      <c r="AJ1462" s="81" t="s">
        <v>20299</v>
      </c>
      <c r="AK1462" s="81" t="s">
        <v>21823</v>
      </c>
      <c r="AL1462" s="85" t="s">
        <v>22715</v>
      </c>
      <c r="AM1462" s="81" t="s">
        <v>5621</v>
      </c>
      <c r="AN1462" s="83">
        <v>39895.842847222222</v>
      </c>
      <c r="AO1462" s="85" t="s">
        <v>23788</v>
      </c>
      <c r="AP1462" s="81" t="b">
        <v>0</v>
      </c>
      <c r="AQ1462" s="81" t="b">
        <v>0</v>
      </c>
      <c r="AR1462" s="81" t="b">
        <v>1</v>
      </c>
      <c r="AS1462" s="81" t="s">
        <v>6171</v>
      </c>
      <c r="AT1462" s="81">
        <v>391</v>
      </c>
      <c r="AU1462" s="85" t="s">
        <v>25169</v>
      </c>
      <c r="AV1462" s="81" t="b">
        <v>0</v>
      </c>
      <c r="AW1462" s="81" t="s">
        <v>7170</v>
      </c>
      <c r="AX1462" s="85" t="s">
        <v>28471</v>
      </c>
      <c r="AY1462" s="81" t="s">
        <v>66</v>
      </c>
    </row>
    <row r="1463" spans="1:51" x14ac:dyDescent="0.25">
      <c r="A1463" s="66" t="s">
        <v>9225</v>
      </c>
      <c r="B1463" s="67"/>
      <c r="C1463" s="67"/>
      <c r="D1463" s="68"/>
      <c r="E1463" s="110"/>
      <c r="F1463" s="104" t="s">
        <v>26408</v>
      </c>
      <c r="G1463" s="111"/>
      <c r="H1463" s="71"/>
      <c r="I1463" s="72"/>
      <c r="J1463" s="112"/>
      <c r="K1463" s="71" t="s">
        <v>30591</v>
      </c>
      <c r="L1463" s="113"/>
      <c r="M1463" s="76"/>
      <c r="N1463" s="76"/>
      <c r="O1463" s="77"/>
      <c r="P1463" s="78"/>
      <c r="Q1463" s="78"/>
      <c r="R1463" s="88"/>
      <c r="S1463" s="88"/>
      <c r="T1463" s="88"/>
      <c r="U1463" s="88"/>
      <c r="V1463" s="52"/>
      <c r="W1463" s="52"/>
      <c r="X1463" s="52"/>
      <c r="Y1463" s="52"/>
      <c r="Z1463" s="51"/>
      <c r="AA1463" s="73"/>
      <c r="AB1463" s="73"/>
      <c r="AC1463" s="74"/>
      <c r="AD1463" s="81" t="s">
        <v>18351</v>
      </c>
      <c r="AE1463" s="81">
        <v>2122</v>
      </c>
      <c r="AF1463" s="81">
        <v>1201</v>
      </c>
      <c r="AG1463" s="81">
        <v>2103</v>
      </c>
      <c r="AH1463" s="81">
        <v>724</v>
      </c>
      <c r="AI1463" s="81">
        <v>-21600</v>
      </c>
      <c r="AJ1463" s="81" t="s">
        <v>20300</v>
      </c>
      <c r="AK1463" s="81" t="s">
        <v>21824</v>
      </c>
      <c r="AL1463" s="85" t="s">
        <v>22716</v>
      </c>
      <c r="AM1463" s="81" t="s">
        <v>5621</v>
      </c>
      <c r="AN1463" s="83">
        <v>39928.849791666667</v>
      </c>
      <c r="AO1463" s="85" t="s">
        <v>23789</v>
      </c>
      <c r="AP1463" s="81" t="b">
        <v>0</v>
      </c>
      <c r="AQ1463" s="81" t="b">
        <v>0</v>
      </c>
      <c r="AR1463" s="81" t="b">
        <v>1</v>
      </c>
      <c r="AS1463" s="81" t="s">
        <v>6171</v>
      </c>
      <c r="AT1463" s="81">
        <v>23</v>
      </c>
      <c r="AU1463" s="85" t="s">
        <v>25170</v>
      </c>
      <c r="AV1463" s="81" t="b">
        <v>0</v>
      </c>
      <c r="AW1463" s="81" t="s">
        <v>7170</v>
      </c>
      <c r="AX1463" s="85" t="s">
        <v>28472</v>
      </c>
      <c r="AY1463" s="81" t="s">
        <v>66</v>
      </c>
    </row>
    <row r="1464" spans="1:51" x14ac:dyDescent="0.25">
      <c r="A1464" s="66" t="s">
        <v>9226</v>
      </c>
      <c r="B1464" s="67"/>
      <c r="C1464" s="67"/>
      <c r="D1464" s="68"/>
      <c r="E1464" s="110"/>
      <c r="F1464" s="104" t="s">
        <v>26409</v>
      </c>
      <c r="G1464" s="111"/>
      <c r="H1464" s="71"/>
      <c r="I1464" s="72"/>
      <c r="J1464" s="112"/>
      <c r="K1464" s="71" t="s">
        <v>30592</v>
      </c>
      <c r="L1464" s="113"/>
      <c r="M1464" s="76"/>
      <c r="N1464" s="76"/>
      <c r="O1464" s="77"/>
      <c r="P1464" s="78"/>
      <c r="Q1464" s="78"/>
      <c r="R1464" s="88"/>
      <c r="S1464" s="88"/>
      <c r="T1464" s="88"/>
      <c r="U1464" s="88"/>
      <c r="V1464" s="52"/>
      <c r="W1464" s="52"/>
      <c r="X1464" s="52"/>
      <c r="Y1464" s="52"/>
      <c r="Z1464" s="51"/>
      <c r="AA1464" s="73"/>
      <c r="AB1464" s="73"/>
      <c r="AC1464" s="74"/>
      <c r="AD1464" s="81" t="s">
        <v>18352</v>
      </c>
      <c r="AE1464" s="81">
        <v>590</v>
      </c>
      <c r="AF1464" s="81">
        <v>594</v>
      </c>
      <c r="AG1464" s="81">
        <v>29082</v>
      </c>
      <c r="AH1464" s="81">
        <v>17655</v>
      </c>
      <c r="AI1464" s="81">
        <v>-36000</v>
      </c>
      <c r="AJ1464" s="81"/>
      <c r="AK1464" s="81"/>
      <c r="AL1464" s="81"/>
      <c r="AM1464" s="81" t="s">
        <v>5644</v>
      </c>
      <c r="AN1464" s="83">
        <v>40821.082372685189</v>
      </c>
      <c r="AO1464" s="85" t="s">
        <v>23790</v>
      </c>
      <c r="AP1464" s="81" t="b">
        <v>0</v>
      </c>
      <c r="AQ1464" s="81" t="b">
        <v>0</v>
      </c>
      <c r="AR1464" s="81" t="b">
        <v>1</v>
      </c>
      <c r="AS1464" s="81" t="s">
        <v>6171</v>
      </c>
      <c r="AT1464" s="81">
        <v>6</v>
      </c>
      <c r="AU1464" s="85" t="s">
        <v>6192</v>
      </c>
      <c r="AV1464" s="81" t="b">
        <v>0</v>
      </c>
      <c r="AW1464" s="81" t="s">
        <v>7170</v>
      </c>
      <c r="AX1464" s="85" t="s">
        <v>28473</v>
      </c>
      <c r="AY1464" s="81" t="s">
        <v>66</v>
      </c>
    </row>
    <row r="1465" spans="1:51" x14ac:dyDescent="0.25">
      <c r="A1465" s="66" t="s">
        <v>9228</v>
      </c>
      <c r="B1465" s="67"/>
      <c r="C1465" s="67"/>
      <c r="D1465" s="68"/>
      <c r="E1465" s="110"/>
      <c r="F1465" s="104" t="s">
        <v>26410</v>
      </c>
      <c r="G1465" s="111"/>
      <c r="H1465" s="71"/>
      <c r="I1465" s="72"/>
      <c r="J1465" s="112"/>
      <c r="K1465" s="71" t="s">
        <v>30593</v>
      </c>
      <c r="L1465" s="113"/>
      <c r="M1465" s="76"/>
      <c r="N1465" s="76"/>
      <c r="O1465" s="77"/>
      <c r="P1465" s="78"/>
      <c r="Q1465" s="78"/>
      <c r="R1465" s="88"/>
      <c r="S1465" s="88"/>
      <c r="T1465" s="88"/>
      <c r="U1465" s="88"/>
      <c r="V1465" s="52"/>
      <c r="W1465" s="52"/>
      <c r="X1465" s="52"/>
      <c r="Y1465" s="52"/>
      <c r="Z1465" s="51"/>
      <c r="AA1465" s="73"/>
      <c r="AB1465" s="73"/>
      <c r="AC1465" s="74"/>
      <c r="AD1465" s="81" t="s">
        <v>18353</v>
      </c>
      <c r="AE1465" s="81">
        <v>7280</v>
      </c>
      <c r="AF1465" s="81">
        <v>8532</v>
      </c>
      <c r="AG1465" s="81">
        <v>386792</v>
      </c>
      <c r="AH1465" s="81">
        <v>11</v>
      </c>
      <c r="AI1465" s="81">
        <v>39600</v>
      </c>
      <c r="AJ1465" s="81" t="s">
        <v>20301</v>
      </c>
      <c r="AK1465" s="81" t="s">
        <v>21825</v>
      </c>
      <c r="AL1465" s="85" t="s">
        <v>22717</v>
      </c>
      <c r="AM1465" s="81" t="s">
        <v>23100</v>
      </c>
      <c r="AN1465" s="83">
        <v>41804.380381944444</v>
      </c>
      <c r="AO1465" s="85" t="s">
        <v>23791</v>
      </c>
      <c r="AP1465" s="81" t="b">
        <v>0</v>
      </c>
      <c r="AQ1465" s="81" t="b">
        <v>0</v>
      </c>
      <c r="AR1465" s="81" t="b">
        <v>0</v>
      </c>
      <c r="AS1465" s="81" t="s">
        <v>6171</v>
      </c>
      <c r="AT1465" s="81">
        <v>1026</v>
      </c>
      <c r="AU1465" s="85" t="s">
        <v>6192</v>
      </c>
      <c r="AV1465" s="81" t="b">
        <v>0</v>
      </c>
      <c r="AW1465" s="81" t="s">
        <v>7170</v>
      </c>
      <c r="AX1465" s="85" t="s">
        <v>28474</v>
      </c>
      <c r="AY1465" s="81" t="s">
        <v>66</v>
      </c>
    </row>
    <row r="1466" spans="1:51" x14ac:dyDescent="0.25">
      <c r="A1466" s="66" t="s">
        <v>9229</v>
      </c>
      <c r="B1466" s="67"/>
      <c r="C1466" s="67"/>
      <c r="D1466" s="68"/>
      <c r="E1466" s="110"/>
      <c r="F1466" s="104" t="s">
        <v>26411</v>
      </c>
      <c r="G1466" s="111"/>
      <c r="H1466" s="71"/>
      <c r="I1466" s="72"/>
      <c r="J1466" s="112"/>
      <c r="K1466" s="71" t="s">
        <v>30594</v>
      </c>
      <c r="L1466" s="113"/>
      <c r="M1466" s="76"/>
      <c r="N1466" s="76"/>
      <c r="O1466" s="77"/>
      <c r="P1466" s="78"/>
      <c r="Q1466" s="78"/>
      <c r="R1466" s="88"/>
      <c r="S1466" s="88"/>
      <c r="T1466" s="88"/>
      <c r="U1466" s="88"/>
      <c r="V1466" s="52"/>
      <c r="W1466" s="52"/>
      <c r="X1466" s="52"/>
      <c r="Y1466" s="52"/>
      <c r="Z1466" s="51"/>
      <c r="AA1466" s="73"/>
      <c r="AB1466" s="73"/>
      <c r="AC1466" s="74"/>
      <c r="AD1466" s="81" t="s">
        <v>18354</v>
      </c>
      <c r="AE1466" s="81">
        <v>578</v>
      </c>
      <c r="AF1466" s="81">
        <v>655</v>
      </c>
      <c r="AG1466" s="81">
        <v>14278</v>
      </c>
      <c r="AH1466" s="81">
        <v>4580</v>
      </c>
      <c r="AI1466" s="81">
        <v>-18000</v>
      </c>
      <c r="AJ1466" s="81" t="s">
        <v>20302</v>
      </c>
      <c r="AK1466" s="81" t="s">
        <v>21826</v>
      </c>
      <c r="AL1466" s="81"/>
      <c r="AM1466" s="81" t="s">
        <v>5619</v>
      </c>
      <c r="AN1466" s="83">
        <v>41050.551180555558</v>
      </c>
      <c r="AO1466" s="81"/>
      <c r="AP1466" s="81" t="b">
        <v>1</v>
      </c>
      <c r="AQ1466" s="81" t="b">
        <v>0</v>
      </c>
      <c r="AR1466" s="81" t="b">
        <v>1</v>
      </c>
      <c r="AS1466" s="81" t="s">
        <v>6171</v>
      </c>
      <c r="AT1466" s="81">
        <v>4</v>
      </c>
      <c r="AU1466" s="85" t="s">
        <v>6192</v>
      </c>
      <c r="AV1466" s="81" t="b">
        <v>0</v>
      </c>
      <c r="AW1466" s="81" t="s">
        <v>7170</v>
      </c>
      <c r="AX1466" s="85" t="s">
        <v>28475</v>
      </c>
      <c r="AY1466" s="81" t="s">
        <v>66</v>
      </c>
    </row>
    <row r="1467" spans="1:51" x14ac:dyDescent="0.25">
      <c r="A1467" s="66" t="s">
        <v>9230</v>
      </c>
      <c r="B1467" s="67"/>
      <c r="C1467" s="67"/>
      <c r="D1467" s="68"/>
      <c r="E1467" s="110"/>
      <c r="F1467" s="104" t="s">
        <v>26412</v>
      </c>
      <c r="G1467" s="111"/>
      <c r="H1467" s="71"/>
      <c r="I1467" s="72"/>
      <c r="J1467" s="112"/>
      <c r="K1467" s="71" t="s">
        <v>30595</v>
      </c>
      <c r="L1467" s="113"/>
      <c r="M1467" s="76"/>
      <c r="N1467" s="76"/>
      <c r="O1467" s="77"/>
      <c r="P1467" s="78"/>
      <c r="Q1467" s="78"/>
      <c r="R1467" s="88"/>
      <c r="S1467" s="88"/>
      <c r="T1467" s="88"/>
      <c r="U1467" s="88"/>
      <c r="V1467" s="52"/>
      <c r="W1467" s="52"/>
      <c r="X1467" s="52"/>
      <c r="Y1467" s="52"/>
      <c r="Z1467" s="51"/>
      <c r="AA1467" s="73"/>
      <c r="AB1467" s="73"/>
      <c r="AC1467" s="74"/>
      <c r="AD1467" s="81" t="s">
        <v>18355</v>
      </c>
      <c r="AE1467" s="81">
        <v>818</v>
      </c>
      <c r="AF1467" s="81">
        <v>518</v>
      </c>
      <c r="AG1467" s="81">
        <v>2280</v>
      </c>
      <c r="AH1467" s="81">
        <v>871</v>
      </c>
      <c r="AI1467" s="81">
        <v>-28800</v>
      </c>
      <c r="AJ1467" s="81" t="s">
        <v>20303</v>
      </c>
      <c r="AK1467" s="81" t="s">
        <v>21805</v>
      </c>
      <c r="AL1467" s="85" t="s">
        <v>22718</v>
      </c>
      <c r="AM1467" s="81" t="s">
        <v>5617</v>
      </c>
      <c r="AN1467" s="83">
        <v>41863.759039351855</v>
      </c>
      <c r="AO1467" s="85" t="s">
        <v>23792</v>
      </c>
      <c r="AP1467" s="81" t="b">
        <v>1</v>
      </c>
      <c r="AQ1467" s="81" t="b">
        <v>0</v>
      </c>
      <c r="AR1467" s="81" t="b">
        <v>1</v>
      </c>
      <c r="AS1467" s="81" t="s">
        <v>6171</v>
      </c>
      <c r="AT1467" s="81">
        <v>14</v>
      </c>
      <c r="AU1467" s="85" t="s">
        <v>6192</v>
      </c>
      <c r="AV1467" s="81" t="b">
        <v>1</v>
      </c>
      <c r="AW1467" s="81" t="s">
        <v>7170</v>
      </c>
      <c r="AX1467" s="85" t="s">
        <v>28476</v>
      </c>
      <c r="AY1467" s="81" t="s">
        <v>66</v>
      </c>
    </row>
    <row r="1468" spans="1:51" x14ac:dyDescent="0.25">
      <c r="A1468" s="66" t="s">
        <v>9231</v>
      </c>
      <c r="B1468" s="67"/>
      <c r="C1468" s="67"/>
      <c r="D1468" s="68"/>
      <c r="E1468" s="110"/>
      <c r="F1468" s="104" t="s">
        <v>26413</v>
      </c>
      <c r="G1468" s="111"/>
      <c r="H1468" s="71"/>
      <c r="I1468" s="72"/>
      <c r="J1468" s="112"/>
      <c r="K1468" s="71" t="s">
        <v>30596</v>
      </c>
      <c r="L1468" s="113"/>
      <c r="M1468" s="76"/>
      <c r="N1468" s="76"/>
      <c r="O1468" s="77"/>
      <c r="P1468" s="78"/>
      <c r="Q1468" s="78"/>
      <c r="R1468" s="88"/>
      <c r="S1468" s="88"/>
      <c r="T1468" s="88"/>
      <c r="U1468" s="88"/>
      <c r="V1468" s="52"/>
      <c r="W1468" s="52"/>
      <c r="X1468" s="52"/>
      <c r="Y1468" s="52"/>
      <c r="Z1468" s="51"/>
      <c r="AA1468" s="73"/>
      <c r="AB1468" s="73"/>
      <c r="AC1468" s="74"/>
      <c r="AD1468" s="81" t="s">
        <v>18356</v>
      </c>
      <c r="AE1468" s="81">
        <v>1795</v>
      </c>
      <c r="AF1468" s="81">
        <v>667</v>
      </c>
      <c r="AG1468" s="81">
        <v>24450</v>
      </c>
      <c r="AH1468" s="81">
        <v>27402</v>
      </c>
      <c r="AI1468" s="81">
        <v>-21600</v>
      </c>
      <c r="AJ1468" s="81" t="s">
        <v>20304</v>
      </c>
      <c r="AK1468" s="81" t="s">
        <v>21827</v>
      </c>
      <c r="AL1468" s="81"/>
      <c r="AM1468" s="81" t="s">
        <v>5643</v>
      </c>
      <c r="AN1468" s="83">
        <v>41223.174050925925</v>
      </c>
      <c r="AO1468" s="85" t="s">
        <v>23793</v>
      </c>
      <c r="AP1468" s="81" t="b">
        <v>0</v>
      </c>
      <c r="AQ1468" s="81" t="b">
        <v>0</v>
      </c>
      <c r="AR1468" s="81" t="b">
        <v>0</v>
      </c>
      <c r="AS1468" s="81" t="s">
        <v>6171</v>
      </c>
      <c r="AT1468" s="81">
        <v>47</v>
      </c>
      <c r="AU1468" s="85" t="s">
        <v>6192</v>
      </c>
      <c r="AV1468" s="81" t="b">
        <v>0</v>
      </c>
      <c r="AW1468" s="81" t="s">
        <v>7170</v>
      </c>
      <c r="AX1468" s="85" t="s">
        <v>28477</v>
      </c>
      <c r="AY1468" s="81" t="s">
        <v>66</v>
      </c>
    </row>
    <row r="1469" spans="1:51" x14ac:dyDescent="0.25">
      <c r="A1469" s="66" t="s">
        <v>10567</v>
      </c>
      <c r="B1469" s="67"/>
      <c r="C1469" s="67"/>
      <c r="D1469" s="68"/>
      <c r="E1469" s="110"/>
      <c r="F1469" s="104" t="s">
        <v>26414</v>
      </c>
      <c r="G1469" s="111"/>
      <c r="H1469" s="71"/>
      <c r="I1469" s="72"/>
      <c r="J1469" s="112"/>
      <c r="K1469" s="71" t="s">
        <v>30597</v>
      </c>
      <c r="L1469" s="113"/>
      <c r="M1469" s="76"/>
      <c r="N1469" s="76"/>
      <c r="O1469" s="77"/>
      <c r="P1469" s="78"/>
      <c r="Q1469" s="78"/>
      <c r="R1469" s="88"/>
      <c r="S1469" s="88"/>
      <c r="T1469" s="88"/>
      <c r="U1469" s="88"/>
      <c r="V1469" s="52"/>
      <c r="W1469" s="52"/>
      <c r="X1469" s="52"/>
      <c r="Y1469" s="52"/>
      <c r="Z1469" s="51"/>
      <c r="AA1469" s="73"/>
      <c r="AB1469" s="73"/>
      <c r="AC1469" s="74"/>
      <c r="AD1469" s="81" t="s">
        <v>18357</v>
      </c>
      <c r="AE1469" s="81">
        <v>1085</v>
      </c>
      <c r="AF1469" s="81">
        <v>388112</v>
      </c>
      <c r="AG1469" s="81">
        <v>4203</v>
      </c>
      <c r="AH1469" s="81">
        <v>1303</v>
      </c>
      <c r="AI1469" s="81">
        <v>-14400</v>
      </c>
      <c r="AJ1469" s="81" t="s">
        <v>20305</v>
      </c>
      <c r="AK1469" s="81" t="s">
        <v>21828</v>
      </c>
      <c r="AL1469" s="85" t="s">
        <v>22719</v>
      </c>
      <c r="AM1469" s="81" t="s">
        <v>5627</v>
      </c>
      <c r="AN1469" s="83">
        <v>41015.755289351851</v>
      </c>
      <c r="AO1469" s="85" t="s">
        <v>23794</v>
      </c>
      <c r="AP1469" s="81" t="b">
        <v>0</v>
      </c>
      <c r="AQ1469" s="81" t="b">
        <v>0</v>
      </c>
      <c r="AR1469" s="81" t="b">
        <v>0</v>
      </c>
      <c r="AS1469" s="81" t="s">
        <v>6171</v>
      </c>
      <c r="AT1469" s="81">
        <v>1710</v>
      </c>
      <c r="AU1469" s="85" t="s">
        <v>25171</v>
      </c>
      <c r="AV1469" s="81" t="b">
        <v>1</v>
      </c>
      <c r="AW1469" s="81" t="s">
        <v>7170</v>
      </c>
      <c r="AX1469" s="85" t="s">
        <v>28478</v>
      </c>
      <c r="AY1469" s="81" t="s">
        <v>65</v>
      </c>
    </row>
    <row r="1470" spans="1:51" x14ac:dyDescent="0.25">
      <c r="A1470" s="66" t="s">
        <v>10568</v>
      </c>
      <c r="B1470" s="67"/>
      <c r="C1470" s="67"/>
      <c r="D1470" s="68"/>
      <c r="E1470" s="110"/>
      <c r="F1470" s="104" t="s">
        <v>26415</v>
      </c>
      <c r="G1470" s="111"/>
      <c r="H1470" s="71"/>
      <c r="I1470" s="72"/>
      <c r="J1470" s="112"/>
      <c r="K1470" s="71" t="s">
        <v>30598</v>
      </c>
      <c r="L1470" s="113"/>
      <c r="M1470" s="76"/>
      <c r="N1470" s="76"/>
      <c r="O1470" s="77"/>
      <c r="P1470" s="78"/>
      <c r="Q1470" s="78"/>
      <c r="R1470" s="88"/>
      <c r="S1470" s="88"/>
      <c r="T1470" s="88"/>
      <c r="U1470" s="88"/>
      <c r="V1470" s="52"/>
      <c r="W1470" s="52"/>
      <c r="X1470" s="52"/>
      <c r="Y1470" s="52"/>
      <c r="Z1470" s="51"/>
      <c r="AA1470" s="73"/>
      <c r="AB1470" s="73"/>
      <c r="AC1470" s="74"/>
      <c r="AD1470" s="81" t="s">
        <v>18358</v>
      </c>
      <c r="AE1470" s="81">
        <v>68537</v>
      </c>
      <c r="AF1470" s="81">
        <v>3574320</v>
      </c>
      <c r="AG1470" s="81">
        <v>57653</v>
      </c>
      <c r="AH1470" s="81">
        <v>26049</v>
      </c>
      <c r="AI1470" s="81">
        <v>-28800</v>
      </c>
      <c r="AJ1470" s="81" t="s">
        <v>20306</v>
      </c>
      <c r="AK1470" s="81" t="s">
        <v>21829</v>
      </c>
      <c r="AL1470" s="85" t="s">
        <v>22720</v>
      </c>
      <c r="AM1470" s="81" t="s">
        <v>5617</v>
      </c>
      <c r="AN1470" s="83">
        <v>39225.951770833337</v>
      </c>
      <c r="AO1470" s="85" t="s">
        <v>23795</v>
      </c>
      <c r="AP1470" s="81" t="b">
        <v>0</v>
      </c>
      <c r="AQ1470" s="81" t="b">
        <v>0</v>
      </c>
      <c r="AR1470" s="81" t="b">
        <v>1</v>
      </c>
      <c r="AS1470" s="81" t="s">
        <v>6171</v>
      </c>
      <c r="AT1470" s="81">
        <v>14771</v>
      </c>
      <c r="AU1470" s="85" t="s">
        <v>6222</v>
      </c>
      <c r="AV1470" s="81" t="b">
        <v>1</v>
      </c>
      <c r="AW1470" s="81" t="s">
        <v>7170</v>
      </c>
      <c r="AX1470" s="85" t="s">
        <v>28479</v>
      </c>
      <c r="AY1470" s="81" t="s">
        <v>65</v>
      </c>
    </row>
    <row r="1471" spans="1:51" x14ac:dyDescent="0.25">
      <c r="A1471" s="66" t="s">
        <v>9232</v>
      </c>
      <c r="B1471" s="67"/>
      <c r="C1471" s="67"/>
      <c r="D1471" s="68"/>
      <c r="E1471" s="110"/>
      <c r="F1471" s="104" t="s">
        <v>26416</v>
      </c>
      <c r="G1471" s="111"/>
      <c r="H1471" s="71"/>
      <c r="I1471" s="72"/>
      <c r="J1471" s="112"/>
      <c r="K1471" s="71" t="s">
        <v>30599</v>
      </c>
      <c r="L1471" s="113"/>
      <c r="M1471" s="76"/>
      <c r="N1471" s="76"/>
      <c r="O1471" s="77"/>
      <c r="P1471" s="78"/>
      <c r="Q1471" s="78"/>
      <c r="R1471" s="88"/>
      <c r="S1471" s="88"/>
      <c r="T1471" s="88"/>
      <c r="U1471" s="88"/>
      <c r="V1471" s="52"/>
      <c r="W1471" s="52"/>
      <c r="X1471" s="52"/>
      <c r="Y1471" s="52"/>
      <c r="Z1471" s="51"/>
      <c r="AA1471" s="73"/>
      <c r="AB1471" s="73"/>
      <c r="AC1471" s="74"/>
      <c r="AD1471" s="81" t="s">
        <v>18359</v>
      </c>
      <c r="AE1471" s="81">
        <v>253</v>
      </c>
      <c r="AF1471" s="81">
        <v>312</v>
      </c>
      <c r="AG1471" s="81">
        <v>754</v>
      </c>
      <c r="AH1471" s="81">
        <v>1205</v>
      </c>
      <c r="AI1471" s="81"/>
      <c r="AJ1471" s="81" t="s">
        <v>20307</v>
      </c>
      <c r="AK1471" s="81"/>
      <c r="AL1471" s="81"/>
      <c r="AM1471" s="81"/>
      <c r="AN1471" s="83">
        <v>41707.356249999997</v>
      </c>
      <c r="AO1471" s="85" t="s">
        <v>23796</v>
      </c>
      <c r="AP1471" s="81" t="b">
        <v>1</v>
      </c>
      <c r="AQ1471" s="81" t="b">
        <v>0</v>
      </c>
      <c r="AR1471" s="81" t="b">
        <v>0</v>
      </c>
      <c r="AS1471" s="81" t="s">
        <v>6171</v>
      </c>
      <c r="AT1471" s="81">
        <v>0</v>
      </c>
      <c r="AU1471" s="85" t="s">
        <v>6192</v>
      </c>
      <c r="AV1471" s="81" t="b">
        <v>0</v>
      </c>
      <c r="AW1471" s="81" t="s">
        <v>7170</v>
      </c>
      <c r="AX1471" s="85" t="s">
        <v>28480</v>
      </c>
      <c r="AY1471" s="81" t="s">
        <v>66</v>
      </c>
    </row>
    <row r="1472" spans="1:51" x14ac:dyDescent="0.25">
      <c r="A1472" s="66" t="s">
        <v>9233</v>
      </c>
      <c r="B1472" s="67"/>
      <c r="C1472" s="67"/>
      <c r="D1472" s="68"/>
      <c r="E1472" s="110"/>
      <c r="F1472" s="104" t="s">
        <v>26417</v>
      </c>
      <c r="G1472" s="111"/>
      <c r="H1472" s="71"/>
      <c r="I1472" s="72"/>
      <c r="J1472" s="112"/>
      <c r="K1472" s="71" t="s">
        <v>30600</v>
      </c>
      <c r="L1472" s="113"/>
      <c r="M1472" s="76"/>
      <c r="N1472" s="76"/>
      <c r="O1472" s="77"/>
      <c r="P1472" s="78"/>
      <c r="Q1472" s="78"/>
      <c r="R1472" s="88"/>
      <c r="S1472" s="88"/>
      <c r="T1472" s="88"/>
      <c r="U1472" s="88"/>
      <c r="V1472" s="52"/>
      <c r="W1472" s="52"/>
      <c r="X1472" s="52"/>
      <c r="Y1472" s="52"/>
      <c r="Z1472" s="51"/>
      <c r="AA1472" s="73"/>
      <c r="AB1472" s="73"/>
      <c r="AC1472" s="74"/>
      <c r="AD1472" s="81" t="s">
        <v>18360</v>
      </c>
      <c r="AE1472" s="81">
        <v>608</v>
      </c>
      <c r="AF1472" s="81">
        <v>406</v>
      </c>
      <c r="AG1472" s="81">
        <v>7982</v>
      </c>
      <c r="AH1472" s="81">
        <v>14545</v>
      </c>
      <c r="AI1472" s="81"/>
      <c r="AJ1472" s="81" t="s">
        <v>20308</v>
      </c>
      <c r="AK1472" s="81" t="s">
        <v>21830</v>
      </c>
      <c r="AL1472" s="81"/>
      <c r="AM1472" s="81"/>
      <c r="AN1472" s="83">
        <v>41901.745497685188</v>
      </c>
      <c r="AO1472" s="85" t="s">
        <v>23797</v>
      </c>
      <c r="AP1472" s="81" t="b">
        <v>0</v>
      </c>
      <c r="AQ1472" s="81" t="b">
        <v>0</v>
      </c>
      <c r="AR1472" s="81" t="b">
        <v>0</v>
      </c>
      <c r="AS1472" s="81" t="s">
        <v>6171</v>
      </c>
      <c r="AT1472" s="81">
        <v>36</v>
      </c>
      <c r="AU1472" s="85" t="s">
        <v>6216</v>
      </c>
      <c r="AV1472" s="81" t="b">
        <v>0</v>
      </c>
      <c r="AW1472" s="81" t="s">
        <v>7170</v>
      </c>
      <c r="AX1472" s="85" t="s">
        <v>28481</v>
      </c>
      <c r="AY1472" s="81" t="s">
        <v>66</v>
      </c>
    </row>
    <row r="1473" spans="1:51" x14ac:dyDescent="0.25">
      <c r="A1473" s="66" t="s">
        <v>9234</v>
      </c>
      <c r="B1473" s="67"/>
      <c r="C1473" s="67"/>
      <c r="D1473" s="68"/>
      <c r="E1473" s="110"/>
      <c r="F1473" s="104" t="s">
        <v>26418</v>
      </c>
      <c r="G1473" s="111"/>
      <c r="H1473" s="71"/>
      <c r="I1473" s="72"/>
      <c r="J1473" s="112"/>
      <c r="K1473" s="71" t="s">
        <v>30601</v>
      </c>
      <c r="L1473" s="113"/>
      <c r="M1473" s="76"/>
      <c r="N1473" s="76"/>
      <c r="O1473" s="77"/>
      <c r="P1473" s="78"/>
      <c r="Q1473" s="78"/>
      <c r="R1473" s="88"/>
      <c r="S1473" s="88"/>
      <c r="T1473" s="88"/>
      <c r="U1473" s="88"/>
      <c r="V1473" s="52"/>
      <c r="W1473" s="52"/>
      <c r="X1473" s="52"/>
      <c r="Y1473" s="52"/>
      <c r="Z1473" s="51"/>
      <c r="AA1473" s="73"/>
      <c r="AB1473" s="73"/>
      <c r="AC1473" s="74"/>
      <c r="AD1473" s="81" t="s">
        <v>18361</v>
      </c>
      <c r="AE1473" s="81">
        <v>240</v>
      </c>
      <c r="AF1473" s="81">
        <v>1401</v>
      </c>
      <c r="AG1473" s="81">
        <v>6043</v>
      </c>
      <c r="AH1473" s="81">
        <v>6928</v>
      </c>
      <c r="AI1473" s="81">
        <v>-21600</v>
      </c>
      <c r="AJ1473" s="81" t="s">
        <v>20309</v>
      </c>
      <c r="AK1473" s="81" t="s">
        <v>5314</v>
      </c>
      <c r="AL1473" s="85" t="s">
        <v>22721</v>
      </c>
      <c r="AM1473" s="81" t="s">
        <v>5666</v>
      </c>
      <c r="AN1473" s="83">
        <v>40790.815000000002</v>
      </c>
      <c r="AO1473" s="85" t="s">
        <v>23798</v>
      </c>
      <c r="AP1473" s="81" t="b">
        <v>0</v>
      </c>
      <c r="AQ1473" s="81" t="b">
        <v>0</v>
      </c>
      <c r="AR1473" s="81" t="b">
        <v>1</v>
      </c>
      <c r="AS1473" s="81" t="s">
        <v>6176</v>
      </c>
      <c r="AT1473" s="81">
        <v>14</v>
      </c>
      <c r="AU1473" s="85" t="s">
        <v>6213</v>
      </c>
      <c r="AV1473" s="81" t="b">
        <v>0</v>
      </c>
      <c r="AW1473" s="81" t="s">
        <v>7170</v>
      </c>
      <c r="AX1473" s="85" t="s">
        <v>28482</v>
      </c>
      <c r="AY1473" s="81" t="s">
        <v>66</v>
      </c>
    </row>
    <row r="1474" spans="1:51" x14ac:dyDescent="0.25">
      <c r="A1474" s="66" t="s">
        <v>9235</v>
      </c>
      <c r="B1474" s="67"/>
      <c r="C1474" s="67"/>
      <c r="D1474" s="68"/>
      <c r="E1474" s="110"/>
      <c r="F1474" s="104" t="s">
        <v>26419</v>
      </c>
      <c r="G1474" s="111"/>
      <c r="H1474" s="71"/>
      <c r="I1474" s="72"/>
      <c r="J1474" s="112"/>
      <c r="K1474" s="71" t="s">
        <v>30602</v>
      </c>
      <c r="L1474" s="113"/>
      <c r="M1474" s="76"/>
      <c r="N1474" s="76"/>
      <c r="O1474" s="77"/>
      <c r="P1474" s="78"/>
      <c r="Q1474" s="78"/>
      <c r="R1474" s="88"/>
      <c r="S1474" s="88"/>
      <c r="T1474" s="88"/>
      <c r="U1474" s="88"/>
      <c r="V1474" s="52"/>
      <c r="W1474" s="52"/>
      <c r="X1474" s="52"/>
      <c r="Y1474" s="52"/>
      <c r="Z1474" s="51"/>
      <c r="AA1474" s="73"/>
      <c r="AB1474" s="73"/>
      <c r="AC1474" s="74"/>
      <c r="AD1474" s="81" t="s">
        <v>18362</v>
      </c>
      <c r="AE1474" s="81">
        <v>848</v>
      </c>
      <c r="AF1474" s="81">
        <v>638</v>
      </c>
      <c r="AG1474" s="81">
        <v>37992</v>
      </c>
      <c r="AH1474" s="81">
        <v>6425</v>
      </c>
      <c r="AI1474" s="81">
        <v>-28800</v>
      </c>
      <c r="AJ1474" s="81" t="s">
        <v>20310</v>
      </c>
      <c r="AK1474" s="81" t="s">
        <v>21831</v>
      </c>
      <c r="AL1474" s="81"/>
      <c r="AM1474" s="81" t="s">
        <v>5617</v>
      </c>
      <c r="AN1474" s="83">
        <v>41878.822800925926</v>
      </c>
      <c r="AO1474" s="85" t="s">
        <v>23799</v>
      </c>
      <c r="AP1474" s="81" t="b">
        <v>1</v>
      </c>
      <c r="AQ1474" s="81" t="b">
        <v>0</v>
      </c>
      <c r="AR1474" s="81" t="b">
        <v>1</v>
      </c>
      <c r="AS1474" s="81" t="s">
        <v>6171</v>
      </c>
      <c r="AT1474" s="81">
        <v>8</v>
      </c>
      <c r="AU1474" s="85" t="s">
        <v>6192</v>
      </c>
      <c r="AV1474" s="81" t="b">
        <v>0</v>
      </c>
      <c r="AW1474" s="81" t="s">
        <v>7170</v>
      </c>
      <c r="AX1474" s="85" t="s">
        <v>28483</v>
      </c>
      <c r="AY1474" s="81" t="s">
        <v>66</v>
      </c>
    </row>
    <row r="1475" spans="1:51" x14ac:dyDescent="0.25">
      <c r="A1475" s="66" t="s">
        <v>9236</v>
      </c>
      <c r="B1475" s="67"/>
      <c r="C1475" s="67"/>
      <c r="D1475" s="68"/>
      <c r="E1475" s="110"/>
      <c r="F1475" s="104" t="s">
        <v>26420</v>
      </c>
      <c r="G1475" s="111"/>
      <c r="H1475" s="71"/>
      <c r="I1475" s="72"/>
      <c r="J1475" s="112"/>
      <c r="K1475" s="71" t="s">
        <v>30603</v>
      </c>
      <c r="L1475" s="113"/>
      <c r="M1475" s="76"/>
      <c r="N1475" s="76"/>
      <c r="O1475" s="77"/>
      <c r="P1475" s="78"/>
      <c r="Q1475" s="78"/>
      <c r="R1475" s="88"/>
      <c r="S1475" s="88"/>
      <c r="T1475" s="88"/>
      <c r="U1475" s="88"/>
      <c r="V1475" s="52"/>
      <c r="W1475" s="52"/>
      <c r="X1475" s="52"/>
      <c r="Y1475" s="52"/>
      <c r="Z1475" s="51"/>
      <c r="AA1475" s="73"/>
      <c r="AB1475" s="73"/>
      <c r="AC1475" s="74"/>
      <c r="AD1475" s="81" t="s">
        <v>18363</v>
      </c>
      <c r="AE1475" s="81">
        <v>1822</v>
      </c>
      <c r="AF1475" s="81">
        <v>2217</v>
      </c>
      <c r="AG1475" s="81">
        <v>48855</v>
      </c>
      <c r="AH1475" s="81">
        <v>1989</v>
      </c>
      <c r="AI1475" s="81">
        <v>-18000</v>
      </c>
      <c r="AJ1475" s="81" t="s">
        <v>20311</v>
      </c>
      <c r="AK1475" s="81"/>
      <c r="AL1475" s="81"/>
      <c r="AM1475" s="81" t="s">
        <v>5616</v>
      </c>
      <c r="AN1475" s="83">
        <v>40561.966562499998</v>
      </c>
      <c r="AO1475" s="85" t="s">
        <v>23800</v>
      </c>
      <c r="AP1475" s="81" t="b">
        <v>0</v>
      </c>
      <c r="AQ1475" s="81" t="b">
        <v>0</v>
      </c>
      <c r="AR1475" s="81" t="b">
        <v>1</v>
      </c>
      <c r="AS1475" s="81" t="s">
        <v>6171</v>
      </c>
      <c r="AT1475" s="81">
        <v>2</v>
      </c>
      <c r="AU1475" s="85" t="s">
        <v>25172</v>
      </c>
      <c r="AV1475" s="81" t="b">
        <v>0</v>
      </c>
      <c r="AW1475" s="81" t="s">
        <v>7170</v>
      </c>
      <c r="AX1475" s="85" t="s">
        <v>28484</v>
      </c>
      <c r="AY1475" s="81" t="s">
        <v>66</v>
      </c>
    </row>
    <row r="1476" spans="1:51" x14ac:dyDescent="0.25">
      <c r="A1476" s="66" t="s">
        <v>9237</v>
      </c>
      <c r="B1476" s="67"/>
      <c r="C1476" s="67"/>
      <c r="D1476" s="68"/>
      <c r="E1476" s="110"/>
      <c r="F1476" s="104" t="s">
        <v>26421</v>
      </c>
      <c r="G1476" s="111"/>
      <c r="H1476" s="71"/>
      <c r="I1476" s="72"/>
      <c r="J1476" s="112"/>
      <c r="K1476" s="71" t="s">
        <v>30604</v>
      </c>
      <c r="L1476" s="113"/>
      <c r="M1476" s="76"/>
      <c r="N1476" s="76"/>
      <c r="O1476" s="77"/>
      <c r="P1476" s="78"/>
      <c r="Q1476" s="78"/>
      <c r="R1476" s="88"/>
      <c r="S1476" s="88"/>
      <c r="T1476" s="88"/>
      <c r="U1476" s="88"/>
      <c r="V1476" s="52"/>
      <c r="W1476" s="52"/>
      <c r="X1476" s="52"/>
      <c r="Y1476" s="52"/>
      <c r="Z1476" s="51"/>
      <c r="AA1476" s="73"/>
      <c r="AB1476" s="73"/>
      <c r="AC1476" s="74"/>
      <c r="AD1476" s="81" t="s">
        <v>18364</v>
      </c>
      <c r="AE1476" s="81">
        <v>298</v>
      </c>
      <c r="AF1476" s="81">
        <v>227</v>
      </c>
      <c r="AG1476" s="81">
        <v>10475</v>
      </c>
      <c r="AH1476" s="81">
        <v>3842</v>
      </c>
      <c r="AI1476" s="81"/>
      <c r="AJ1476" s="81" t="s">
        <v>20312</v>
      </c>
      <c r="AK1476" s="81" t="s">
        <v>21832</v>
      </c>
      <c r="AL1476" s="85" t="s">
        <v>22722</v>
      </c>
      <c r="AM1476" s="81"/>
      <c r="AN1476" s="83">
        <v>41785.267500000002</v>
      </c>
      <c r="AO1476" s="85" t="s">
        <v>23801</v>
      </c>
      <c r="AP1476" s="81" t="b">
        <v>1</v>
      </c>
      <c r="AQ1476" s="81" t="b">
        <v>0</v>
      </c>
      <c r="AR1476" s="81" t="b">
        <v>0</v>
      </c>
      <c r="AS1476" s="81" t="s">
        <v>6171</v>
      </c>
      <c r="AT1476" s="81">
        <v>4</v>
      </c>
      <c r="AU1476" s="85" t="s">
        <v>6192</v>
      </c>
      <c r="AV1476" s="81" t="b">
        <v>0</v>
      </c>
      <c r="AW1476" s="81" t="s">
        <v>7170</v>
      </c>
      <c r="AX1476" s="85" t="s">
        <v>28485</v>
      </c>
      <c r="AY1476" s="81" t="s">
        <v>66</v>
      </c>
    </row>
    <row r="1477" spans="1:51" x14ac:dyDescent="0.25">
      <c r="A1477" s="66" t="s">
        <v>9238</v>
      </c>
      <c r="B1477" s="67"/>
      <c r="C1477" s="67"/>
      <c r="D1477" s="68"/>
      <c r="E1477" s="110"/>
      <c r="F1477" s="104" t="s">
        <v>26422</v>
      </c>
      <c r="G1477" s="111"/>
      <c r="H1477" s="71"/>
      <c r="I1477" s="72"/>
      <c r="J1477" s="112"/>
      <c r="K1477" s="71" t="s">
        <v>30605</v>
      </c>
      <c r="L1477" s="113"/>
      <c r="M1477" s="76"/>
      <c r="N1477" s="76"/>
      <c r="O1477" s="77"/>
      <c r="P1477" s="78"/>
      <c r="Q1477" s="78"/>
      <c r="R1477" s="88"/>
      <c r="S1477" s="88"/>
      <c r="T1477" s="88"/>
      <c r="U1477" s="88"/>
      <c r="V1477" s="52"/>
      <c r="W1477" s="52"/>
      <c r="X1477" s="52"/>
      <c r="Y1477" s="52"/>
      <c r="Z1477" s="51"/>
      <c r="AA1477" s="73"/>
      <c r="AB1477" s="73"/>
      <c r="AC1477" s="74"/>
      <c r="AD1477" s="81" t="s">
        <v>18365</v>
      </c>
      <c r="AE1477" s="81">
        <v>343</v>
      </c>
      <c r="AF1477" s="81">
        <v>41</v>
      </c>
      <c r="AG1477" s="81">
        <v>874</v>
      </c>
      <c r="AH1477" s="81">
        <v>5697</v>
      </c>
      <c r="AI1477" s="81">
        <v>-36000</v>
      </c>
      <c r="AJ1477" s="81"/>
      <c r="AK1477" s="81"/>
      <c r="AL1477" s="81"/>
      <c r="AM1477" s="81" t="s">
        <v>5644</v>
      </c>
      <c r="AN1477" s="83">
        <v>40111.627962962964</v>
      </c>
      <c r="AO1477" s="85" t="s">
        <v>23802</v>
      </c>
      <c r="AP1477" s="81" t="b">
        <v>0</v>
      </c>
      <c r="AQ1477" s="81" t="b">
        <v>0</v>
      </c>
      <c r="AR1477" s="81" t="b">
        <v>0</v>
      </c>
      <c r="AS1477" s="81" t="s">
        <v>6171</v>
      </c>
      <c r="AT1477" s="81">
        <v>3</v>
      </c>
      <c r="AU1477" s="85" t="s">
        <v>6219</v>
      </c>
      <c r="AV1477" s="81" t="b">
        <v>0</v>
      </c>
      <c r="AW1477" s="81" t="s">
        <v>7170</v>
      </c>
      <c r="AX1477" s="85" t="s">
        <v>28486</v>
      </c>
      <c r="AY1477" s="81" t="s">
        <v>66</v>
      </c>
    </row>
    <row r="1478" spans="1:51" x14ac:dyDescent="0.25">
      <c r="A1478" s="66" t="s">
        <v>9239</v>
      </c>
      <c r="B1478" s="67"/>
      <c r="C1478" s="67"/>
      <c r="D1478" s="68"/>
      <c r="E1478" s="110"/>
      <c r="F1478" s="104" t="s">
        <v>26423</v>
      </c>
      <c r="G1478" s="111"/>
      <c r="H1478" s="71"/>
      <c r="I1478" s="72"/>
      <c r="J1478" s="112"/>
      <c r="K1478" s="71" t="s">
        <v>30606</v>
      </c>
      <c r="L1478" s="113"/>
      <c r="M1478" s="76"/>
      <c r="N1478" s="76"/>
      <c r="O1478" s="77"/>
      <c r="P1478" s="78"/>
      <c r="Q1478" s="78"/>
      <c r="R1478" s="88"/>
      <c r="S1478" s="88"/>
      <c r="T1478" s="88"/>
      <c r="U1478" s="88"/>
      <c r="V1478" s="52"/>
      <c r="W1478" s="52"/>
      <c r="X1478" s="52"/>
      <c r="Y1478" s="52"/>
      <c r="Z1478" s="51"/>
      <c r="AA1478" s="73"/>
      <c r="AB1478" s="73"/>
      <c r="AC1478" s="74"/>
      <c r="AD1478" s="81" t="s">
        <v>18366</v>
      </c>
      <c r="AE1478" s="81">
        <v>653</v>
      </c>
      <c r="AF1478" s="81">
        <v>883</v>
      </c>
      <c r="AG1478" s="81">
        <v>30636</v>
      </c>
      <c r="AH1478" s="81">
        <v>20645</v>
      </c>
      <c r="AI1478" s="81"/>
      <c r="AJ1478" s="81" t="s">
        <v>20313</v>
      </c>
      <c r="AK1478" s="81" t="s">
        <v>5265</v>
      </c>
      <c r="AL1478" s="81"/>
      <c r="AM1478" s="81"/>
      <c r="AN1478" s="83">
        <v>42083.128854166665</v>
      </c>
      <c r="AO1478" s="85" t="s">
        <v>23803</v>
      </c>
      <c r="AP1478" s="81" t="b">
        <v>1</v>
      </c>
      <c r="AQ1478" s="81" t="b">
        <v>0</v>
      </c>
      <c r="AR1478" s="81" t="b">
        <v>1</v>
      </c>
      <c r="AS1478" s="81" t="s">
        <v>6171</v>
      </c>
      <c r="AT1478" s="81">
        <v>4</v>
      </c>
      <c r="AU1478" s="85" t="s">
        <v>6192</v>
      </c>
      <c r="AV1478" s="81" t="b">
        <v>0</v>
      </c>
      <c r="AW1478" s="81" t="s">
        <v>7170</v>
      </c>
      <c r="AX1478" s="85" t="s">
        <v>28487</v>
      </c>
      <c r="AY1478" s="81" t="s">
        <v>66</v>
      </c>
    </row>
    <row r="1479" spans="1:51" x14ac:dyDescent="0.25">
      <c r="A1479" s="66" t="s">
        <v>9240</v>
      </c>
      <c r="B1479" s="67"/>
      <c r="C1479" s="67"/>
      <c r="D1479" s="68"/>
      <c r="E1479" s="110"/>
      <c r="F1479" s="104" t="s">
        <v>26424</v>
      </c>
      <c r="G1479" s="111"/>
      <c r="H1479" s="71"/>
      <c r="I1479" s="72"/>
      <c r="J1479" s="112"/>
      <c r="K1479" s="71" t="s">
        <v>30607</v>
      </c>
      <c r="L1479" s="113"/>
      <c r="M1479" s="76"/>
      <c r="N1479" s="76"/>
      <c r="O1479" s="77"/>
      <c r="P1479" s="78"/>
      <c r="Q1479" s="78"/>
      <c r="R1479" s="88"/>
      <c r="S1479" s="88"/>
      <c r="T1479" s="88"/>
      <c r="U1479" s="88"/>
      <c r="V1479" s="52"/>
      <c r="W1479" s="52"/>
      <c r="X1479" s="52"/>
      <c r="Y1479" s="52"/>
      <c r="Z1479" s="51"/>
      <c r="AA1479" s="73"/>
      <c r="AB1479" s="73"/>
      <c r="AC1479" s="74"/>
      <c r="AD1479" s="81" t="s">
        <v>18258</v>
      </c>
      <c r="AE1479" s="81">
        <v>268</v>
      </c>
      <c r="AF1479" s="81">
        <v>329</v>
      </c>
      <c r="AG1479" s="81">
        <v>25395</v>
      </c>
      <c r="AH1479" s="81">
        <v>563</v>
      </c>
      <c r="AI1479" s="81">
        <v>-25200</v>
      </c>
      <c r="AJ1479" s="81" t="s">
        <v>20314</v>
      </c>
      <c r="AK1479" s="81">
        <v>509</v>
      </c>
      <c r="AL1479" s="81"/>
      <c r="AM1479" s="81" t="s">
        <v>5630</v>
      </c>
      <c r="AN1479" s="83">
        <v>41369.967106481483</v>
      </c>
      <c r="AO1479" s="85" t="s">
        <v>23804</v>
      </c>
      <c r="AP1479" s="81" t="b">
        <v>0</v>
      </c>
      <c r="AQ1479" s="81" t="b">
        <v>0</v>
      </c>
      <c r="AR1479" s="81" t="b">
        <v>1</v>
      </c>
      <c r="AS1479" s="81" t="s">
        <v>6171</v>
      </c>
      <c r="AT1479" s="81">
        <v>5</v>
      </c>
      <c r="AU1479" s="85" t="s">
        <v>6222</v>
      </c>
      <c r="AV1479" s="81" t="b">
        <v>0</v>
      </c>
      <c r="AW1479" s="81" t="s">
        <v>7170</v>
      </c>
      <c r="AX1479" s="85" t="s">
        <v>28488</v>
      </c>
      <c r="AY1479" s="81" t="s">
        <v>66</v>
      </c>
    </row>
    <row r="1480" spans="1:51" x14ac:dyDescent="0.25">
      <c r="A1480" s="66" t="s">
        <v>9241</v>
      </c>
      <c r="B1480" s="67"/>
      <c r="C1480" s="67"/>
      <c r="D1480" s="68"/>
      <c r="E1480" s="110"/>
      <c r="F1480" s="104" t="s">
        <v>26425</v>
      </c>
      <c r="G1480" s="111"/>
      <c r="H1480" s="71"/>
      <c r="I1480" s="72"/>
      <c r="J1480" s="112"/>
      <c r="K1480" s="71" t="s">
        <v>30608</v>
      </c>
      <c r="L1480" s="113"/>
      <c r="M1480" s="76"/>
      <c r="N1480" s="76"/>
      <c r="O1480" s="77"/>
      <c r="P1480" s="78"/>
      <c r="Q1480" s="78"/>
      <c r="R1480" s="88"/>
      <c r="S1480" s="88"/>
      <c r="T1480" s="88"/>
      <c r="U1480" s="88"/>
      <c r="V1480" s="52"/>
      <c r="W1480" s="52"/>
      <c r="X1480" s="52"/>
      <c r="Y1480" s="52"/>
      <c r="Z1480" s="51"/>
      <c r="AA1480" s="73"/>
      <c r="AB1480" s="73"/>
      <c r="AC1480" s="74"/>
      <c r="AD1480" s="81" t="s">
        <v>18367</v>
      </c>
      <c r="AE1480" s="81">
        <v>430</v>
      </c>
      <c r="AF1480" s="81">
        <v>303</v>
      </c>
      <c r="AG1480" s="81">
        <v>982</v>
      </c>
      <c r="AH1480" s="81">
        <v>1437</v>
      </c>
      <c r="AI1480" s="81"/>
      <c r="AJ1480" s="81" t="s">
        <v>20315</v>
      </c>
      <c r="AK1480" s="81"/>
      <c r="AL1480" s="81"/>
      <c r="AM1480" s="81"/>
      <c r="AN1480" s="83">
        <v>41562.785439814812</v>
      </c>
      <c r="AO1480" s="85" t="s">
        <v>23805</v>
      </c>
      <c r="AP1480" s="81" t="b">
        <v>1</v>
      </c>
      <c r="AQ1480" s="81" t="b">
        <v>0</v>
      </c>
      <c r="AR1480" s="81" t="b">
        <v>1</v>
      </c>
      <c r="AS1480" s="81" t="s">
        <v>6171</v>
      </c>
      <c r="AT1480" s="81">
        <v>0</v>
      </c>
      <c r="AU1480" s="85" t="s">
        <v>6192</v>
      </c>
      <c r="AV1480" s="81" t="b">
        <v>0</v>
      </c>
      <c r="AW1480" s="81" t="s">
        <v>7170</v>
      </c>
      <c r="AX1480" s="85" t="s">
        <v>28489</v>
      </c>
      <c r="AY1480" s="81" t="s">
        <v>66</v>
      </c>
    </row>
    <row r="1481" spans="1:51" x14ac:dyDescent="0.25">
      <c r="A1481" s="66" t="s">
        <v>9242</v>
      </c>
      <c r="B1481" s="67"/>
      <c r="C1481" s="67"/>
      <c r="D1481" s="68"/>
      <c r="E1481" s="110"/>
      <c r="F1481" s="104" t="s">
        <v>26426</v>
      </c>
      <c r="G1481" s="111"/>
      <c r="H1481" s="71"/>
      <c r="I1481" s="72"/>
      <c r="J1481" s="112"/>
      <c r="K1481" s="71" t="s">
        <v>30609</v>
      </c>
      <c r="L1481" s="113"/>
      <c r="M1481" s="76"/>
      <c r="N1481" s="76"/>
      <c r="O1481" s="77"/>
      <c r="P1481" s="78"/>
      <c r="Q1481" s="78"/>
      <c r="R1481" s="88"/>
      <c r="S1481" s="88"/>
      <c r="T1481" s="88"/>
      <c r="U1481" s="88"/>
      <c r="V1481" s="52"/>
      <c r="W1481" s="52"/>
      <c r="X1481" s="52"/>
      <c r="Y1481" s="52"/>
      <c r="Z1481" s="51"/>
      <c r="AA1481" s="73"/>
      <c r="AB1481" s="73"/>
      <c r="AC1481" s="74"/>
      <c r="AD1481" s="81" t="s">
        <v>18368</v>
      </c>
      <c r="AE1481" s="81">
        <v>577</v>
      </c>
      <c r="AF1481" s="81">
        <v>616</v>
      </c>
      <c r="AG1481" s="81">
        <v>36316</v>
      </c>
      <c r="AH1481" s="81">
        <v>1771</v>
      </c>
      <c r="AI1481" s="81">
        <v>-28800</v>
      </c>
      <c r="AJ1481" s="81" t="s">
        <v>20316</v>
      </c>
      <c r="AK1481" s="81"/>
      <c r="AL1481" s="81"/>
      <c r="AM1481" s="81" t="s">
        <v>5617</v>
      </c>
      <c r="AN1481" s="83">
        <v>40702.718807870369</v>
      </c>
      <c r="AO1481" s="85" t="s">
        <v>23806</v>
      </c>
      <c r="AP1481" s="81" t="b">
        <v>0</v>
      </c>
      <c r="AQ1481" s="81" t="b">
        <v>0</v>
      </c>
      <c r="AR1481" s="81" t="b">
        <v>1</v>
      </c>
      <c r="AS1481" s="81" t="s">
        <v>6171</v>
      </c>
      <c r="AT1481" s="81">
        <v>6</v>
      </c>
      <c r="AU1481" s="85" t="s">
        <v>25173</v>
      </c>
      <c r="AV1481" s="81" t="b">
        <v>0</v>
      </c>
      <c r="AW1481" s="81" t="s">
        <v>7170</v>
      </c>
      <c r="AX1481" s="85" t="s">
        <v>28490</v>
      </c>
      <c r="AY1481" s="81" t="s">
        <v>66</v>
      </c>
    </row>
    <row r="1482" spans="1:51" x14ac:dyDescent="0.25">
      <c r="A1482" s="66" t="s">
        <v>9243</v>
      </c>
      <c r="B1482" s="67"/>
      <c r="C1482" s="67"/>
      <c r="D1482" s="68"/>
      <c r="E1482" s="110"/>
      <c r="F1482" s="104" t="s">
        <v>26427</v>
      </c>
      <c r="G1482" s="111"/>
      <c r="H1482" s="71"/>
      <c r="I1482" s="72"/>
      <c r="J1482" s="112"/>
      <c r="K1482" s="71" t="s">
        <v>30610</v>
      </c>
      <c r="L1482" s="113"/>
      <c r="M1482" s="76"/>
      <c r="N1482" s="76"/>
      <c r="O1482" s="77"/>
      <c r="P1482" s="78"/>
      <c r="Q1482" s="78"/>
      <c r="R1482" s="88"/>
      <c r="S1482" s="88"/>
      <c r="T1482" s="88"/>
      <c r="U1482" s="88"/>
      <c r="V1482" s="52"/>
      <c r="W1482" s="52"/>
      <c r="X1482" s="52"/>
      <c r="Y1482" s="52"/>
      <c r="Z1482" s="51"/>
      <c r="AA1482" s="73"/>
      <c r="AB1482" s="73"/>
      <c r="AC1482" s="74"/>
      <c r="AD1482" s="81" t="s">
        <v>18369</v>
      </c>
      <c r="AE1482" s="81">
        <v>296</v>
      </c>
      <c r="AF1482" s="81">
        <v>473</v>
      </c>
      <c r="AG1482" s="81">
        <v>78363</v>
      </c>
      <c r="AH1482" s="81">
        <v>780</v>
      </c>
      <c r="AI1482" s="81">
        <v>3600</v>
      </c>
      <c r="AJ1482" s="81" t="s">
        <v>20317</v>
      </c>
      <c r="AK1482" s="81"/>
      <c r="AL1482" s="81"/>
      <c r="AM1482" s="81" t="s">
        <v>5615</v>
      </c>
      <c r="AN1482" s="83">
        <v>41002.562905092593</v>
      </c>
      <c r="AO1482" s="85" t="s">
        <v>23807</v>
      </c>
      <c r="AP1482" s="81" t="b">
        <v>0</v>
      </c>
      <c r="AQ1482" s="81" t="b">
        <v>0</v>
      </c>
      <c r="AR1482" s="81" t="b">
        <v>0</v>
      </c>
      <c r="AS1482" s="81" t="s">
        <v>6172</v>
      </c>
      <c r="AT1482" s="81">
        <v>28</v>
      </c>
      <c r="AU1482" s="85" t="s">
        <v>25174</v>
      </c>
      <c r="AV1482" s="81" t="b">
        <v>0</v>
      </c>
      <c r="AW1482" s="81" t="s">
        <v>7170</v>
      </c>
      <c r="AX1482" s="85" t="s">
        <v>28491</v>
      </c>
      <c r="AY1482" s="81" t="s">
        <v>66</v>
      </c>
    </row>
    <row r="1483" spans="1:51" x14ac:dyDescent="0.25">
      <c r="A1483" s="66" t="s">
        <v>9244</v>
      </c>
      <c r="B1483" s="67"/>
      <c r="C1483" s="67"/>
      <c r="D1483" s="68"/>
      <c r="E1483" s="110"/>
      <c r="F1483" s="104" t="s">
        <v>26428</v>
      </c>
      <c r="G1483" s="111"/>
      <c r="H1483" s="71"/>
      <c r="I1483" s="72"/>
      <c r="J1483" s="112"/>
      <c r="K1483" s="71" t="s">
        <v>30611</v>
      </c>
      <c r="L1483" s="113"/>
      <c r="M1483" s="76"/>
      <c r="N1483" s="76"/>
      <c r="O1483" s="77"/>
      <c r="P1483" s="78"/>
      <c r="Q1483" s="78"/>
      <c r="R1483" s="88"/>
      <c r="S1483" s="88"/>
      <c r="T1483" s="88"/>
      <c r="U1483" s="88"/>
      <c r="V1483" s="52"/>
      <c r="W1483" s="52"/>
      <c r="X1483" s="52"/>
      <c r="Y1483" s="52"/>
      <c r="Z1483" s="51"/>
      <c r="AA1483" s="73"/>
      <c r="AB1483" s="73"/>
      <c r="AC1483" s="74"/>
      <c r="AD1483" s="81" t="s">
        <v>18370</v>
      </c>
      <c r="AE1483" s="81">
        <v>158</v>
      </c>
      <c r="AF1483" s="81">
        <v>186</v>
      </c>
      <c r="AG1483" s="81">
        <v>2239</v>
      </c>
      <c r="AH1483" s="81">
        <v>1092</v>
      </c>
      <c r="AI1483" s="81">
        <v>-28800</v>
      </c>
      <c r="AJ1483" s="81" t="s">
        <v>20318</v>
      </c>
      <c r="AK1483" s="81"/>
      <c r="AL1483" s="81"/>
      <c r="AM1483" s="81" t="s">
        <v>5617</v>
      </c>
      <c r="AN1483" s="83">
        <v>41067.697916666664</v>
      </c>
      <c r="AO1483" s="85" t="s">
        <v>23808</v>
      </c>
      <c r="AP1483" s="81" t="b">
        <v>1</v>
      </c>
      <c r="AQ1483" s="81" t="b">
        <v>0</v>
      </c>
      <c r="AR1483" s="81" t="b">
        <v>1</v>
      </c>
      <c r="AS1483" s="81" t="s">
        <v>6171</v>
      </c>
      <c r="AT1483" s="81">
        <v>1</v>
      </c>
      <c r="AU1483" s="85" t="s">
        <v>6192</v>
      </c>
      <c r="AV1483" s="81" t="b">
        <v>0</v>
      </c>
      <c r="AW1483" s="81" t="s">
        <v>7170</v>
      </c>
      <c r="AX1483" s="85" t="s">
        <v>28492</v>
      </c>
      <c r="AY1483" s="81" t="s">
        <v>66</v>
      </c>
    </row>
    <row r="1484" spans="1:51" x14ac:dyDescent="0.25">
      <c r="A1484" s="66" t="s">
        <v>9245</v>
      </c>
      <c r="B1484" s="67"/>
      <c r="C1484" s="67"/>
      <c r="D1484" s="68"/>
      <c r="E1484" s="110"/>
      <c r="F1484" s="104" t="s">
        <v>26429</v>
      </c>
      <c r="G1484" s="111"/>
      <c r="H1484" s="71"/>
      <c r="I1484" s="72"/>
      <c r="J1484" s="112"/>
      <c r="K1484" s="71" t="s">
        <v>30612</v>
      </c>
      <c r="L1484" s="113"/>
      <c r="M1484" s="76"/>
      <c r="N1484" s="76"/>
      <c r="O1484" s="77"/>
      <c r="P1484" s="78"/>
      <c r="Q1484" s="78"/>
      <c r="R1484" s="88"/>
      <c r="S1484" s="88"/>
      <c r="T1484" s="88"/>
      <c r="U1484" s="88"/>
      <c r="V1484" s="52"/>
      <c r="W1484" s="52"/>
      <c r="X1484" s="52"/>
      <c r="Y1484" s="52"/>
      <c r="Z1484" s="51"/>
      <c r="AA1484" s="73"/>
      <c r="AB1484" s="73"/>
      <c r="AC1484" s="74"/>
      <c r="AD1484" s="81" t="s">
        <v>18371</v>
      </c>
      <c r="AE1484" s="81">
        <v>1665</v>
      </c>
      <c r="AF1484" s="81">
        <v>1123</v>
      </c>
      <c r="AG1484" s="81">
        <v>55705</v>
      </c>
      <c r="AH1484" s="81">
        <v>11826</v>
      </c>
      <c r="AI1484" s="81">
        <v>-28800</v>
      </c>
      <c r="AJ1484" s="81" t="s">
        <v>20319</v>
      </c>
      <c r="AK1484" s="81" t="s">
        <v>21833</v>
      </c>
      <c r="AL1484" s="85" t="s">
        <v>22723</v>
      </c>
      <c r="AM1484" s="81" t="s">
        <v>5617</v>
      </c>
      <c r="AN1484" s="83">
        <v>41169.373229166667</v>
      </c>
      <c r="AO1484" s="85" t="s">
        <v>23809</v>
      </c>
      <c r="AP1484" s="81" t="b">
        <v>0</v>
      </c>
      <c r="AQ1484" s="81" t="b">
        <v>0</v>
      </c>
      <c r="AR1484" s="81" t="b">
        <v>1</v>
      </c>
      <c r="AS1484" s="81" t="s">
        <v>6171</v>
      </c>
      <c r="AT1484" s="81">
        <v>25</v>
      </c>
      <c r="AU1484" s="85" t="s">
        <v>6222</v>
      </c>
      <c r="AV1484" s="81" t="b">
        <v>0</v>
      </c>
      <c r="AW1484" s="81" t="s">
        <v>7170</v>
      </c>
      <c r="AX1484" s="85" t="s">
        <v>28493</v>
      </c>
      <c r="AY1484" s="81" t="s">
        <v>66</v>
      </c>
    </row>
    <row r="1485" spans="1:51" x14ac:dyDescent="0.25">
      <c r="A1485" s="66" t="s">
        <v>9246</v>
      </c>
      <c r="B1485" s="67"/>
      <c r="C1485" s="67"/>
      <c r="D1485" s="68"/>
      <c r="E1485" s="110"/>
      <c r="F1485" s="104" t="s">
        <v>26430</v>
      </c>
      <c r="G1485" s="111"/>
      <c r="H1485" s="71"/>
      <c r="I1485" s="72"/>
      <c r="J1485" s="112"/>
      <c r="K1485" s="71" t="s">
        <v>30613</v>
      </c>
      <c r="L1485" s="113"/>
      <c r="M1485" s="76"/>
      <c r="N1485" s="76"/>
      <c r="O1485" s="77"/>
      <c r="P1485" s="78"/>
      <c r="Q1485" s="78"/>
      <c r="R1485" s="88"/>
      <c r="S1485" s="88"/>
      <c r="T1485" s="88"/>
      <c r="U1485" s="88"/>
      <c r="V1485" s="52"/>
      <c r="W1485" s="52"/>
      <c r="X1485" s="52"/>
      <c r="Y1485" s="52"/>
      <c r="Z1485" s="51"/>
      <c r="AA1485" s="73"/>
      <c r="AB1485" s="73"/>
      <c r="AC1485" s="74"/>
      <c r="AD1485" s="81" t="s">
        <v>18372</v>
      </c>
      <c r="AE1485" s="81">
        <v>176</v>
      </c>
      <c r="AF1485" s="81">
        <v>36</v>
      </c>
      <c r="AG1485" s="81">
        <v>20</v>
      </c>
      <c r="AH1485" s="81">
        <v>13</v>
      </c>
      <c r="AI1485" s="81"/>
      <c r="AJ1485" s="81"/>
      <c r="AK1485" s="81"/>
      <c r="AL1485" s="81"/>
      <c r="AM1485" s="81"/>
      <c r="AN1485" s="83">
        <v>42384.917199074072</v>
      </c>
      <c r="AO1485" s="85" t="s">
        <v>23810</v>
      </c>
      <c r="AP1485" s="81" t="b">
        <v>1</v>
      </c>
      <c r="AQ1485" s="81" t="b">
        <v>0</v>
      </c>
      <c r="AR1485" s="81" t="b">
        <v>0</v>
      </c>
      <c r="AS1485" s="81" t="s">
        <v>6176</v>
      </c>
      <c r="AT1485" s="81">
        <v>0</v>
      </c>
      <c r="AU1485" s="81"/>
      <c r="AV1485" s="81" t="b">
        <v>0</v>
      </c>
      <c r="AW1485" s="81" t="s">
        <v>7170</v>
      </c>
      <c r="AX1485" s="85" t="s">
        <v>28494</v>
      </c>
      <c r="AY1485" s="81" t="s">
        <v>66</v>
      </c>
    </row>
    <row r="1486" spans="1:51" x14ac:dyDescent="0.25">
      <c r="A1486" s="66" t="s">
        <v>9247</v>
      </c>
      <c r="B1486" s="67"/>
      <c r="C1486" s="67"/>
      <c r="D1486" s="68"/>
      <c r="E1486" s="110"/>
      <c r="F1486" s="104" t="s">
        <v>26431</v>
      </c>
      <c r="G1486" s="111"/>
      <c r="H1486" s="71"/>
      <c r="I1486" s="72"/>
      <c r="J1486" s="112"/>
      <c r="K1486" s="71" t="s">
        <v>30614</v>
      </c>
      <c r="L1486" s="113"/>
      <c r="M1486" s="76"/>
      <c r="N1486" s="76"/>
      <c r="O1486" s="77"/>
      <c r="P1486" s="78"/>
      <c r="Q1486" s="78"/>
      <c r="R1486" s="88"/>
      <c r="S1486" s="88"/>
      <c r="T1486" s="88"/>
      <c r="U1486" s="88"/>
      <c r="V1486" s="52"/>
      <c r="W1486" s="52"/>
      <c r="X1486" s="52"/>
      <c r="Y1486" s="52"/>
      <c r="Z1486" s="51"/>
      <c r="AA1486" s="73"/>
      <c r="AB1486" s="73"/>
      <c r="AC1486" s="74"/>
      <c r="AD1486" s="81" t="s">
        <v>18373</v>
      </c>
      <c r="AE1486" s="81">
        <v>303</v>
      </c>
      <c r="AF1486" s="81">
        <v>244</v>
      </c>
      <c r="AG1486" s="81">
        <v>4883</v>
      </c>
      <c r="AH1486" s="81">
        <v>2936</v>
      </c>
      <c r="AI1486" s="81"/>
      <c r="AJ1486" s="81" t="s">
        <v>20320</v>
      </c>
      <c r="AK1486" s="81" t="s">
        <v>21834</v>
      </c>
      <c r="AL1486" s="81"/>
      <c r="AM1486" s="81"/>
      <c r="AN1486" s="83">
        <v>41681.000034722223</v>
      </c>
      <c r="AO1486" s="85" t="s">
        <v>23811</v>
      </c>
      <c r="AP1486" s="81" t="b">
        <v>1</v>
      </c>
      <c r="AQ1486" s="81" t="b">
        <v>0</v>
      </c>
      <c r="AR1486" s="81" t="b">
        <v>0</v>
      </c>
      <c r="AS1486" s="81" t="s">
        <v>6171</v>
      </c>
      <c r="AT1486" s="81">
        <v>1</v>
      </c>
      <c r="AU1486" s="85" t="s">
        <v>6192</v>
      </c>
      <c r="AV1486" s="81" t="b">
        <v>0</v>
      </c>
      <c r="AW1486" s="81" t="s">
        <v>7170</v>
      </c>
      <c r="AX1486" s="85" t="s">
        <v>28495</v>
      </c>
      <c r="AY1486" s="81" t="s">
        <v>66</v>
      </c>
    </row>
    <row r="1487" spans="1:51" x14ac:dyDescent="0.25">
      <c r="A1487" s="66" t="s">
        <v>9248</v>
      </c>
      <c r="B1487" s="67"/>
      <c r="C1487" s="67"/>
      <c r="D1487" s="68"/>
      <c r="E1487" s="110"/>
      <c r="F1487" s="104" t="s">
        <v>26432</v>
      </c>
      <c r="G1487" s="111"/>
      <c r="H1487" s="71"/>
      <c r="I1487" s="72"/>
      <c r="J1487" s="112"/>
      <c r="K1487" s="71" t="s">
        <v>30615</v>
      </c>
      <c r="L1487" s="113"/>
      <c r="M1487" s="76"/>
      <c r="N1487" s="76"/>
      <c r="O1487" s="77"/>
      <c r="P1487" s="78"/>
      <c r="Q1487" s="78"/>
      <c r="R1487" s="88"/>
      <c r="S1487" s="88"/>
      <c r="T1487" s="88"/>
      <c r="U1487" s="88"/>
      <c r="V1487" s="52"/>
      <c r="W1487" s="52"/>
      <c r="X1487" s="52"/>
      <c r="Y1487" s="52"/>
      <c r="Z1487" s="51"/>
      <c r="AA1487" s="73"/>
      <c r="AB1487" s="73"/>
      <c r="AC1487" s="74"/>
      <c r="AD1487" s="81" t="s">
        <v>18374</v>
      </c>
      <c r="AE1487" s="81">
        <v>109</v>
      </c>
      <c r="AF1487" s="81">
        <v>163</v>
      </c>
      <c r="AG1487" s="81">
        <v>1130</v>
      </c>
      <c r="AH1487" s="81">
        <v>4136</v>
      </c>
      <c r="AI1487" s="81"/>
      <c r="AJ1487" s="81" t="s">
        <v>20321</v>
      </c>
      <c r="AK1487" s="81" t="s">
        <v>5111</v>
      </c>
      <c r="AL1487" s="81"/>
      <c r="AM1487" s="81"/>
      <c r="AN1487" s="83">
        <v>41791.283506944441</v>
      </c>
      <c r="AO1487" s="85" t="s">
        <v>23812</v>
      </c>
      <c r="AP1487" s="81" t="b">
        <v>1</v>
      </c>
      <c r="AQ1487" s="81" t="b">
        <v>0</v>
      </c>
      <c r="AR1487" s="81" t="b">
        <v>0</v>
      </c>
      <c r="AS1487" s="81" t="s">
        <v>6171</v>
      </c>
      <c r="AT1487" s="81">
        <v>0</v>
      </c>
      <c r="AU1487" s="85" t="s">
        <v>6192</v>
      </c>
      <c r="AV1487" s="81" t="b">
        <v>0</v>
      </c>
      <c r="AW1487" s="81" t="s">
        <v>7170</v>
      </c>
      <c r="AX1487" s="85" t="s">
        <v>28496</v>
      </c>
      <c r="AY1487" s="81" t="s">
        <v>66</v>
      </c>
    </row>
    <row r="1488" spans="1:51" x14ac:dyDescent="0.25">
      <c r="A1488" s="66" t="s">
        <v>9249</v>
      </c>
      <c r="B1488" s="67"/>
      <c r="C1488" s="67"/>
      <c r="D1488" s="68"/>
      <c r="E1488" s="110"/>
      <c r="F1488" s="104" t="s">
        <v>26433</v>
      </c>
      <c r="G1488" s="111"/>
      <c r="H1488" s="71"/>
      <c r="I1488" s="72"/>
      <c r="J1488" s="112"/>
      <c r="K1488" s="71" t="s">
        <v>30616</v>
      </c>
      <c r="L1488" s="113"/>
      <c r="M1488" s="76"/>
      <c r="N1488" s="76"/>
      <c r="O1488" s="77"/>
      <c r="P1488" s="78"/>
      <c r="Q1488" s="78"/>
      <c r="R1488" s="88"/>
      <c r="S1488" s="88"/>
      <c r="T1488" s="88"/>
      <c r="U1488" s="88"/>
      <c r="V1488" s="52"/>
      <c r="W1488" s="52"/>
      <c r="X1488" s="52"/>
      <c r="Y1488" s="52"/>
      <c r="Z1488" s="51"/>
      <c r="AA1488" s="73"/>
      <c r="AB1488" s="73"/>
      <c r="AC1488" s="74"/>
      <c r="AD1488" s="81" t="s">
        <v>18375</v>
      </c>
      <c r="AE1488" s="81">
        <v>1473</v>
      </c>
      <c r="AF1488" s="81">
        <v>1688</v>
      </c>
      <c r="AG1488" s="81">
        <v>168250</v>
      </c>
      <c r="AH1488" s="81">
        <v>542</v>
      </c>
      <c r="AI1488" s="81">
        <v>-18000</v>
      </c>
      <c r="AJ1488" s="81" t="s">
        <v>20322</v>
      </c>
      <c r="AK1488" s="81" t="s">
        <v>21835</v>
      </c>
      <c r="AL1488" s="81"/>
      <c r="AM1488" s="81" t="s">
        <v>23111</v>
      </c>
      <c r="AN1488" s="83">
        <v>40887.226122685184</v>
      </c>
      <c r="AO1488" s="85" t="s">
        <v>23813</v>
      </c>
      <c r="AP1488" s="81" t="b">
        <v>0</v>
      </c>
      <c r="AQ1488" s="81" t="b">
        <v>0</v>
      </c>
      <c r="AR1488" s="81" t="b">
        <v>0</v>
      </c>
      <c r="AS1488" s="81" t="s">
        <v>6171</v>
      </c>
      <c r="AT1488" s="81">
        <v>149</v>
      </c>
      <c r="AU1488" s="85" t="s">
        <v>25175</v>
      </c>
      <c r="AV1488" s="81" t="b">
        <v>0</v>
      </c>
      <c r="AW1488" s="81" t="s">
        <v>7170</v>
      </c>
      <c r="AX1488" s="85" t="s">
        <v>28497</v>
      </c>
      <c r="AY1488" s="81" t="s">
        <v>66</v>
      </c>
    </row>
    <row r="1489" spans="1:51" x14ac:dyDescent="0.25">
      <c r="A1489" s="66" t="s">
        <v>9250</v>
      </c>
      <c r="B1489" s="67"/>
      <c r="C1489" s="67"/>
      <c r="D1489" s="68"/>
      <c r="E1489" s="110"/>
      <c r="F1489" s="104" t="s">
        <v>26434</v>
      </c>
      <c r="G1489" s="111"/>
      <c r="H1489" s="71"/>
      <c r="I1489" s="72"/>
      <c r="J1489" s="112"/>
      <c r="K1489" s="71" t="s">
        <v>30617</v>
      </c>
      <c r="L1489" s="113"/>
      <c r="M1489" s="76"/>
      <c r="N1489" s="76"/>
      <c r="O1489" s="77"/>
      <c r="P1489" s="78"/>
      <c r="Q1489" s="78"/>
      <c r="R1489" s="88"/>
      <c r="S1489" s="88"/>
      <c r="T1489" s="88"/>
      <c r="U1489" s="88"/>
      <c r="V1489" s="52"/>
      <c r="W1489" s="52"/>
      <c r="X1489" s="52"/>
      <c r="Y1489" s="52"/>
      <c r="Z1489" s="51"/>
      <c r="AA1489" s="73"/>
      <c r="AB1489" s="73"/>
      <c r="AC1489" s="74"/>
      <c r="AD1489" s="81" t="s">
        <v>18376</v>
      </c>
      <c r="AE1489" s="81">
        <v>320</v>
      </c>
      <c r="AF1489" s="81">
        <v>146</v>
      </c>
      <c r="AG1489" s="81">
        <v>6935</v>
      </c>
      <c r="AH1489" s="81">
        <v>8725</v>
      </c>
      <c r="AI1489" s="81"/>
      <c r="AJ1489" s="81" t="s">
        <v>20323</v>
      </c>
      <c r="AK1489" s="81"/>
      <c r="AL1489" s="85" t="s">
        <v>22724</v>
      </c>
      <c r="AM1489" s="81"/>
      <c r="AN1489" s="83">
        <v>42070.832789351851</v>
      </c>
      <c r="AO1489" s="85" t="s">
        <v>23814</v>
      </c>
      <c r="AP1489" s="81" t="b">
        <v>1</v>
      </c>
      <c r="AQ1489" s="81" t="b">
        <v>0</v>
      </c>
      <c r="AR1489" s="81" t="b">
        <v>1</v>
      </c>
      <c r="AS1489" s="81" t="s">
        <v>6171</v>
      </c>
      <c r="AT1489" s="81">
        <v>17</v>
      </c>
      <c r="AU1489" s="85" t="s">
        <v>6192</v>
      </c>
      <c r="AV1489" s="81" t="b">
        <v>0</v>
      </c>
      <c r="AW1489" s="81" t="s">
        <v>7170</v>
      </c>
      <c r="AX1489" s="85" t="s">
        <v>28498</v>
      </c>
      <c r="AY1489" s="81" t="s">
        <v>66</v>
      </c>
    </row>
    <row r="1490" spans="1:51" x14ac:dyDescent="0.25">
      <c r="A1490" s="66" t="s">
        <v>9251</v>
      </c>
      <c r="B1490" s="67"/>
      <c r="C1490" s="67"/>
      <c r="D1490" s="68"/>
      <c r="E1490" s="110"/>
      <c r="F1490" s="104" t="s">
        <v>26435</v>
      </c>
      <c r="G1490" s="111"/>
      <c r="H1490" s="71"/>
      <c r="I1490" s="72"/>
      <c r="J1490" s="112"/>
      <c r="K1490" s="71" t="s">
        <v>30618</v>
      </c>
      <c r="L1490" s="113"/>
      <c r="M1490" s="76"/>
      <c r="N1490" s="76"/>
      <c r="O1490" s="77"/>
      <c r="P1490" s="78"/>
      <c r="Q1490" s="78"/>
      <c r="R1490" s="88"/>
      <c r="S1490" s="88"/>
      <c r="T1490" s="88"/>
      <c r="U1490" s="88"/>
      <c r="V1490" s="52"/>
      <c r="W1490" s="52"/>
      <c r="X1490" s="52"/>
      <c r="Y1490" s="52"/>
      <c r="Z1490" s="51"/>
      <c r="AA1490" s="73"/>
      <c r="AB1490" s="73"/>
      <c r="AC1490" s="74"/>
      <c r="AD1490" s="81" t="s">
        <v>18377</v>
      </c>
      <c r="AE1490" s="81">
        <v>2242</v>
      </c>
      <c r="AF1490" s="81">
        <v>1889</v>
      </c>
      <c r="AG1490" s="81">
        <v>14941</v>
      </c>
      <c r="AH1490" s="81">
        <v>272</v>
      </c>
      <c r="AI1490" s="81">
        <v>28800</v>
      </c>
      <c r="AJ1490" s="81" t="s">
        <v>20324</v>
      </c>
      <c r="AK1490" s="81" t="s">
        <v>21836</v>
      </c>
      <c r="AL1490" s="81"/>
      <c r="AM1490" s="81" t="s">
        <v>5612</v>
      </c>
      <c r="AN1490" s="83">
        <v>39222.334409722222</v>
      </c>
      <c r="AO1490" s="85" t="s">
        <v>23815</v>
      </c>
      <c r="AP1490" s="81" t="b">
        <v>0</v>
      </c>
      <c r="AQ1490" s="81" t="b">
        <v>0</v>
      </c>
      <c r="AR1490" s="81" t="b">
        <v>1</v>
      </c>
      <c r="AS1490" s="81" t="s">
        <v>6173</v>
      </c>
      <c r="AT1490" s="81">
        <v>64</v>
      </c>
      <c r="AU1490" s="85" t="s">
        <v>6192</v>
      </c>
      <c r="AV1490" s="81" t="b">
        <v>0</v>
      </c>
      <c r="AW1490" s="81" t="s">
        <v>7170</v>
      </c>
      <c r="AX1490" s="85" t="s">
        <v>28499</v>
      </c>
      <c r="AY1490" s="81" t="s">
        <v>66</v>
      </c>
    </row>
    <row r="1491" spans="1:51" x14ac:dyDescent="0.25">
      <c r="A1491" s="66" t="s">
        <v>9252</v>
      </c>
      <c r="B1491" s="67"/>
      <c r="C1491" s="67"/>
      <c r="D1491" s="68"/>
      <c r="E1491" s="110"/>
      <c r="F1491" s="104" t="s">
        <v>26436</v>
      </c>
      <c r="G1491" s="111"/>
      <c r="H1491" s="71"/>
      <c r="I1491" s="72"/>
      <c r="J1491" s="112"/>
      <c r="K1491" s="71" t="s">
        <v>30619</v>
      </c>
      <c r="L1491" s="113"/>
      <c r="M1491" s="76"/>
      <c r="N1491" s="76"/>
      <c r="O1491" s="77"/>
      <c r="P1491" s="78"/>
      <c r="Q1491" s="78"/>
      <c r="R1491" s="88"/>
      <c r="S1491" s="88"/>
      <c r="T1491" s="88"/>
      <c r="U1491" s="88"/>
      <c r="V1491" s="52"/>
      <c r="W1491" s="52"/>
      <c r="X1491" s="52"/>
      <c r="Y1491" s="52"/>
      <c r="Z1491" s="51"/>
      <c r="AA1491" s="73"/>
      <c r="AB1491" s="73"/>
      <c r="AC1491" s="74"/>
      <c r="AD1491" s="81" t="s">
        <v>18378</v>
      </c>
      <c r="AE1491" s="81">
        <v>2010</v>
      </c>
      <c r="AF1491" s="81">
        <v>267</v>
      </c>
      <c r="AG1491" s="81">
        <v>1687</v>
      </c>
      <c r="AH1491" s="81">
        <v>96</v>
      </c>
      <c r="AI1491" s="81">
        <v>28800</v>
      </c>
      <c r="AJ1491" s="81" t="s">
        <v>20325</v>
      </c>
      <c r="AK1491" s="81" t="s">
        <v>21837</v>
      </c>
      <c r="AL1491" s="81"/>
      <c r="AM1491" s="81" t="s">
        <v>5208</v>
      </c>
      <c r="AN1491" s="83">
        <v>40051.56659722222</v>
      </c>
      <c r="AO1491" s="85" t="s">
        <v>23816</v>
      </c>
      <c r="AP1491" s="81" t="b">
        <v>0</v>
      </c>
      <c r="AQ1491" s="81" t="b">
        <v>0</v>
      </c>
      <c r="AR1491" s="81" t="b">
        <v>1</v>
      </c>
      <c r="AS1491" s="81" t="s">
        <v>6171</v>
      </c>
      <c r="AT1491" s="81">
        <v>2</v>
      </c>
      <c r="AU1491" s="85" t="s">
        <v>25176</v>
      </c>
      <c r="AV1491" s="81" t="b">
        <v>0</v>
      </c>
      <c r="AW1491" s="81" t="s">
        <v>7170</v>
      </c>
      <c r="AX1491" s="85" t="s">
        <v>28500</v>
      </c>
      <c r="AY1491" s="81" t="s">
        <v>66</v>
      </c>
    </row>
    <row r="1492" spans="1:51" x14ac:dyDescent="0.25">
      <c r="A1492" s="66" t="s">
        <v>9253</v>
      </c>
      <c r="B1492" s="67"/>
      <c r="C1492" s="67"/>
      <c r="D1492" s="68"/>
      <c r="E1492" s="110"/>
      <c r="F1492" s="104" t="s">
        <v>26437</v>
      </c>
      <c r="G1492" s="111"/>
      <c r="H1492" s="71"/>
      <c r="I1492" s="72"/>
      <c r="J1492" s="112"/>
      <c r="K1492" s="71" t="s">
        <v>30620</v>
      </c>
      <c r="L1492" s="113"/>
      <c r="M1492" s="76"/>
      <c r="N1492" s="76"/>
      <c r="O1492" s="77"/>
      <c r="P1492" s="78"/>
      <c r="Q1492" s="78"/>
      <c r="R1492" s="88"/>
      <c r="S1492" s="88"/>
      <c r="T1492" s="88"/>
      <c r="U1492" s="88"/>
      <c r="V1492" s="52"/>
      <c r="W1492" s="52"/>
      <c r="X1492" s="52"/>
      <c r="Y1492" s="52"/>
      <c r="Z1492" s="51"/>
      <c r="AA1492" s="73"/>
      <c r="AB1492" s="73"/>
      <c r="AC1492" s="74"/>
      <c r="AD1492" s="81" t="s">
        <v>18379</v>
      </c>
      <c r="AE1492" s="81">
        <v>1881</v>
      </c>
      <c r="AF1492" s="81">
        <v>2094</v>
      </c>
      <c r="AG1492" s="81">
        <v>133720</v>
      </c>
      <c r="AH1492" s="81">
        <v>125817</v>
      </c>
      <c r="AI1492" s="81">
        <v>-25200</v>
      </c>
      <c r="AJ1492" s="81" t="s">
        <v>20326</v>
      </c>
      <c r="AK1492" s="81"/>
      <c r="AL1492" s="81"/>
      <c r="AM1492" s="81" t="s">
        <v>5629</v>
      </c>
      <c r="AN1492" s="83">
        <v>41160.124502314815</v>
      </c>
      <c r="AO1492" s="85" t="s">
        <v>23817</v>
      </c>
      <c r="AP1492" s="81" t="b">
        <v>0</v>
      </c>
      <c r="AQ1492" s="81" t="b">
        <v>0</v>
      </c>
      <c r="AR1492" s="81" t="b">
        <v>1</v>
      </c>
      <c r="AS1492" s="81" t="s">
        <v>6171</v>
      </c>
      <c r="AT1492" s="81">
        <v>171</v>
      </c>
      <c r="AU1492" s="85" t="s">
        <v>6192</v>
      </c>
      <c r="AV1492" s="81" t="b">
        <v>0</v>
      </c>
      <c r="AW1492" s="81" t="s">
        <v>7170</v>
      </c>
      <c r="AX1492" s="85" t="s">
        <v>28501</v>
      </c>
      <c r="AY1492" s="81" t="s">
        <v>66</v>
      </c>
    </row>
    <row r="1493" spans="1:51" x14ac:dyDescent="0.25">
      <c r="A1493" s="66" t="s">
        <v>9254</v>
      </c>
      <c r="B1493" s="67"/>
      <c r="C1493" s="67"/>
      <c r="D1493" s="68"/>
      <c r="E1493" s="110"/>
      <c r="F1493" s="104" t="s">
        <v>26438</v>
      </c>
      <c r="G1493" s="111"/>
      <c r="H1493" s="71"/>
      <c r="I1493" s="72"/>
      <c r="J1493" s="112"/>
      <c r="K1493" s="71" t="s">
        <v>30621</v>
      </c>
      <c r="L1493" s="113"/>
      <c r="M1493" s="76"/>
      <c r="N1493" s="76"/>
      <c r="O1493" s="77"/>
      <c r="P1493" s="78"/>
      <c r="Q1493" s="78"/>
      <c r="R1493" s="88"/>
      <c r="S1493" s="88"/>
      <c r="T1493" s="88"/>
      <c r="U1493" s="88"/>
      <c r="V1493" s="52"/>
      <c r="W1493" s="52"/>
      <c r="X1493" s="52"/>
      <c r="Y1493" s="52"/>
      <c r="Z1493" s="51"/>
      <c r="AA1493" s="73"/>
      <c r="AB1493" s="73"/>
      <c r="AC1493" s="74"/>
      <c r="AD1493" s="81" t="s">
        <v>18380</v>
      </c>
      <c r="AE1493" s="81">
        <v>973</v>
      </c>
      <c r="AF1493" s="81">
        <v>1476</v>
      </c>
      <c r="AG1493" s="81">
        <v>15699</v>
      </c>
      <c r="AH1493" s="81">
        <v>96575</v>
      </c>
      <c r="AI1493" s="81">
        <v>-25200</v>
      </c>
      <c r="AJ1493" s="81" t="s">
        <v>20327</v>
      </c>
      <c r="AK1493" s="81" t="s">
        <v>21818</v>
      </c>
      <c r="AL1493" s="81"/>
      <c r="AM1493" s="81" t="s">
        <v>5630</v>
      </c>
      <c r="AN1493" s="83">
        <v>41378.259826388887</v>
      </c>
      <c r="AO1493" s="85" t="s">
        <v>23818</v>
      </c>
      <c r="AP1493" s="81" t="b">
        <v>1</v>
      </c>
      <c r="AQ1493" s="81" t="b">
        <v>0</v>
      </c>
      <c r="AR1493" s="81" t="b">
        <v>1</v>
      </c>
      <c r="AS1493" s="81" t="s">
        <v>6171</v>
      </c>
      <c r="AT1493" s="81">
        <v>11</v>
      </c>
      <c r="AU1493" s="85" t="s">
        <v>6192</v>
      </c>
      <c r="AV1493" s="81" t="b">
        <v>0</v>
      </c>
      <c r="AW1493" s="81" t="s">
        <v>7170</v>
      </c>
      <c r="AX1493" s="85" t="s">
        <v>28502</v>
      </c>
      <c r="AY1493" s="81" t="s">
        <v>66</v>
      </c>
    </row>
    <row r="1494" spans="1:51" x14ac:dyDescent="0.25">
      <c r="A1494" s="66" t="s">
        <v>9255</v>
      </c>
      <c r="B1494" s="67"/>
      <c r="C1494" s="67"/>
      <c r="D1494" s="68"/>
      <c r="E1494" s="110"/>
      <c r="F1494" s="104" t="s">
        <v>26439</v>
      </c>
      <c r="G1494" s="111"/>
      <c r="H1494" s="71"/>
      <c r="I1494" s="72"/>
      <c r="J1494" s="112"/>
      <c r="K1494" s="71" t="s">
        <v>30622</v>
      </c>
      <c r="L1494" s="113"/>
      <c r="M1494" s="76"/>
      <c r="N1494" s="76"/>
      <c r="O1494" s="77"/>
      <c r="P1494" s="78"/>
      <c r="Q1494" s="78"/>
      <c r="R1494" s="88"/>
      <c r="S1494" s="88"/>
      <c r="T1494" s="88"/>
      <c r="U1494" s="88"/>
      <c r="V1494" s="52"/>
      <c r="W1494" s="52"/>
      <c r="X1494" s="52"/>
      <c r="Y1494" s="52"/>
      <c r="Z1494" s="51"/>
      <c r="AA1494" s="73"/>
      <c r="AB1494" s="73"/>
      <c r="AC1494" s="74"/>
      <c r="AD1494" s="81" t="s">
        <v>18381</v>
      </c>
      <c r="AE1494" s="81">
        <v>678</v>
      </c>
      <c r="AF1494" s="81">
        <v>1059</v>
      </c>
      <c r="AG1494" s="81">
        <v>89135</v>
      </c>
      <c r="AH1494" s="81">
        <v>1887</v>
      </c>
      <c r="AI1494" s="81">
        <v>-28800</v>
      </c>
      <c r="AJ1494" s="81" t="s">
        <v>20328</v>
      </c>
      <c r="AK1494" s="81"/>
      <c r="AL1494" s="81"/>
      <c r="AM1494" s="81" t="s">
        <v>5617</v>
      </c>
      <c r="AN1494" s="83">
        <v>41261.231249999997</v>
      </c>
      <c r="AO1494" s="85" t="s">
        <v>23819</v>
      </c>
      <c r="AP1494" s="81" t="b">
        <v>0</v>
      </c>
      <c r="AQ1494" s="81" t="b">
        <v>0</v>
      </c>
      <c r="AR1494" s="81" t="b">
        <v>1</v>
      </c>
      <c r="AS1494" s="81" t="s">
        <v>6171</v>
      </c>
      <c r="AT1494" s="81">
        <v>10</v>
      </c>
      <c r="AU1494" s="85" t="s">
        <v>25177</v>
      </c>
      <c r="AV1494" s="81" t="b">
        <v>0</v>
      </c>
      <c r="AW1494" s="81" t="s">
        <v>7170</v>
      </c>
      <c r="AX1494" s="85" t="s">
        <v>28503</v>
      </c>
      <c r="AY1494" s="81" t="s">
        <v>66</v>
      </c>
    </row>
    <row r="1495" spans="1:51" x14ac:dyDescent="0.25">
      <c r="A1495" s="66" t="s">
        <v>9256</v>
      </c>
      <c r="B1495" s="67"/>
      <c r="C1495" s="67"/>
      <c r="D1495" s="68"/>
      <c r="E1495" s="110"/>
      <c r="F1495" s="104" t="s">
        <v>26440</v>
      </c>
      <c r="G1495" s="111"/>
      <c r="H1495" s="71"/>
      <c r="I1495" s="72"/>
      <c r="J1495" s="112"/>
      <c r="K1495" s="71" t="s">
        <v>30623</v>
      </c>
      <c r="L1495" s="113"/>
      <c r="M1495" s="76"/>
      <c r="N1495" s="76"/>
      <c r="O1495" s="77"/>
      <c r="P1495" s="78"/>
      <c r="Q1495" s="78"/>
      <c r="R1495" s="88"/>
      <c r="S1495" s="88"/>
      <c r="T1495" s="88"/>
      <c r="U1495" s="88"/>
      <c r="V1495" s="52"/>
      <c r="W1495" s="52"/>
      <c r="X1495" s="52"/>
      <c r="Y1495" s="52"/>
      <c r="Z1495" s="51"/>
      <c r="AA1495" s="73"/>
      <c r="AB1495" s="73"/>
      <c r="AC1495" s="74"/>
      <c r="AD1495" s="81" t="s">
        <v>18382</v>
      </c>
      <c r="AE1495" s="81">
        <v>1523</v>
      </c>
      <c r="AF1495" s="81">
        <v>610</v>
      </c>
      <c r="AG1495" s="81">
        <v>10470</v>
      </c>
      <c r="AH1495" s="81">
        <v>7307</v>
      </c>
      <c r="AI1495" s="81"/>
      <c r="AJ1495" s="81" t="s">
        <v>20329</v>
      </c>
      <c r="AK1495" s="81" t="s">
        <v>21838</v>
      </c>
      <c r="AL1495" s="81"/>
      <c r="AM1495" s="81"/>
      <c r="AN1495" s="83">
        <v>41288.84715277778</v>
      </c>
      <c r="AO1495" s="85" t="s">
        <v>23820</v>
      </c>
      <c r="AP1495" s="81" t="b">
        <v>1</v>
      </c>
      <c r="AQ1495" s="81" t="b">
        <v>0</v>
      </c>
      <c r="AR1495" s="81" t="b">
        <v>0</v>
      </c>
      <c r="AS1495" s="81" t="s">
        <v>6171</v>
      </c>
      <c r="AT1495" s="81">
        <v>3</v>
      </c>
      <c r="AU1495" s="85" t="s">
        <v>6192</v>
      </c>
      <c r="AV1495" s="81" t="b">
        <v>0</v>
      </c>
      <c r="AW1495" s="81" t="s">
        <v>7170</v>
      </c>
      <c r="AX1495" s="85" t="s">
        <v>28504</v>
      </c>
      <c r="AY1495" s="81" t="s">
        <v>66</v>
      </c>
    </row>
    <row r="1496" spans="1:51" x14ac:dyDescent="0.25">
      <c r="A1496" s="66" t="s">
        <v>9257</v>
      </c>
      <c r="B1496" s="67"/>
      <c r="C1496" s="67"/>
      <c r="D1496" s="68"/>
      <c r="E1496" s="110"/>
      <c r="F1496" s="104" t="s">
        <v>26441</v>
      </c>
      <c r="G1496" s="111"/>
      <c r="H1496" s="71"/>
      <c r="I1496" s="72"/>
      <c r="J1496" s="112"/>
      <c r="K1496" s="71" t="s">
        <v>30624</v>
      </c>
      <c r="L1496" s="113"/>
      <c r="M1496" s="76"/>
      <c r="N1496" s="76"/>
      <c r="O1496" s="77"/>
      <c r="P1496" s="78"/>
      <c r="Q1496" s="78"/>
      <c r="R1496" s="88"/>
      <c r="S1496" s="88"/>
      <c r="T1496" s="88"/>
      <c r="U1496" s="88"/>
      <c r="V1496" s="52"/>
      <c r="W1496" s="52"/>
      <c r="X1496" s="52"/>
      <c r="Y1496" s="52"/>
      <c r="Z1496" s="51"/>
      <c r="AA1496" s="73"/>
      <c r="AB1496" s="73"/>
      <c r="AC1496" s="74"/>
      <c r="AD1496" s="81" t="s">
        <v>18383</v>
      </c>
      <c r="AE1496" s="81">
        <v>784</v>
      </c>
      <c r="AF1496" s="81">
        <v>519</v>
      </c>
      <c r="AG1496" s="81">
        <v>35443</v>
      </c>
      <c r="AH1496" s="81">
        <v>3333</v>
      </c>
      <c r="AI1496" s="81">
        <v>-21600</v>
      </c>
      <c r="AJ1496" s="81" t="s">
        <v>20330</v>
      </c>
      <c r="AK1496" s="81" t="s">
        <v>21839</v>
      </c>
      <c r="AL1496" s="81"/>
      <c r="AM1496" s="81" t="s">
        <v>5621</v>
      </c>
      <c r="AN1496" s="83">
        <v>39990.228865740741</v>
      </c>
      <c r="AO1496" s="85" t="s">
        <v>23821</v>
      </c>
      <c r="AP1496" s="81" t="b">
        <v>0</v>
      </c>
      <c r="AQ1496" s="81" t="b">
        <v>0</v>
      </c>
      <c r="AR1496" s="81" t="b">
        <v>0</v>
      </c>
      <c r="AS1496" s="81" t="s">
        <v>6171</v>
      </c>
      <c r="AT1496" s="81">
        <v>12</v>
      </c>
      <c r="AU1496" s="85" t="s">
        <v>25178</v>
      </c>
      <c r="AV1496" s="81" t="b">
        <v>0</v>
      </c>
      <c r="AW1496" s="81" t="s">
        <v>7170</v>
      </c>
      <c r="AX1496" s="85" t="s">
        <v>28505</v>
      </c>
      <c r="AY1496" s="81" t="s">
        <v>66</v>
      </c>
    </row>
    <row r="1497" spans="1:51" x14ac:dyDescent="0.25">
      <c r="A1497" s="66" t="s">
        <v>9258</v>
      </c>
      <c r="B1497" s="67"/>
      <c r="C1497" s="67"/>
      <c r="D1497" s="68"/>
      <c r="E1497" s="110"/>
      <c r="F1497" s="104" t="s">
        <v>26442</v>
      </c>
      <c r="G1497" s="111"/>
      <c r="H1497" s="71"/>
      <c r="I1497" s="72"/>
      <c r="J1497" s="112"/>
      <c r="K1497" s="71" t="s">
        <v>30625</v>
      </c>
      <c r="L1497" s="113"/>
      <c r="M1497" s="76"/>
      <c r="N1497" s="76"/>
      <c r="O1497" s="77"/>
      <c r="P1497" s="78"/>
      <c r="Q1497" s="78"/>
      <c r="R1497" s="88"/>
      <c r="S1497" s="88"/>
      <c r="T1497" s="88"/>
      <c r="U1497" s="88"/>
      <c r="V1497" s="52"/>
      <c r="W1497" s="52"/>
      <c r="X1497" s="52"/>
      <c r="Y1497" s="52"/>
      <c r="Z1497" s="51"/>
      <c r="AA1497" s="73"/>
      <c r="AB1497" s="73"/>
      <c r="AC1497" s="74"/>
      <c r="AD1497" s="81" t="s">
        <v>18384</v>
      </c>
      <c r="AE1497" s="81">
        <v>798</v>
      </c>
      <c r="AF1497" s="81">
        <v>434</v>
      </c>
      <c r="AG1497" s="81">
        <v>70159</v>
      </c>
      <c r="AH1497" s="81">
        <v>21608</v>
      </c>
      <c r="AI1497" s="81">
        <v>-28800</v>
      </c>
      <c r="AJ1497" s="81" t="s">
        <v>20331</v>
      </c>
      <c r="AK1497" s="81" t="s">
        <v>21840</v>
      </c>
      <c r="AL1497" s="85" t="s">
        <v>22725</v>
      </c>
      <c r="AM1497" s="81" t="s">
        <v>5617</v>
      </c>
      <c r="AN1497" s="83">
        <v>40452.211956018517</v>
      </c>
      <c r="AO1497" s="85" t="s">
        <v>23822</v>
      </c>
      <c r="AP1497" s="81" t="b">
        <v>0</v>
      </c>
      <c r="AQ1497" s="81" t="b">
        <v>0</v>
      </c>
      <c r="AR1497" s="81" t="b">
        <v>0</v>
      </c>
      <c r="AS1497" s="81" t="s">
        <v>6171</v>
      </c>
      <c r="AT1497" s="81">
        <v>6</v>
      </c>
      <c r="AU1497" s="85" t="s">
        <v>25179</v>
      </c>
      <c r="AV1497" s="81" t="b">
        <v>0</v>
      </c>
      <c r="AW1497" s="81" t="s">
        <v>7170</v>
      </c>
      <c r="AX1497" s="85" t="s">
        <v>28506</v>
      </c>
      <c r="AY1497" s="81" t="s">
        <v>66</v>
      </c>
    </row>
    <row r="1498" spans="1:51" x14ac:dyDescent="0.25">
      <c r="A1498" s="66" t="s">
        <v>9259</v>
      </c>
      <c r="B1498" s="67"/>
      <c r="C1498" s="67"/>
      <c r="D1498" s="68"/>
      <c r="E1498" s="110"/>
      <c r="F1498" s="104" t="s">
        <v>26443</v>
      </c>
      <c r="G1498" s="111"/>
      <c r="H1498" s="71"/>
      <c r="I1498" s="72"/>
      <c r="J1498" s="112"/>
      <c r="K1498" s="71" t="s">
        <v>30626</v>
      </c>
      <c r="L1498" s="113"/>
      <c r="M1498" s="76"/>
      <c r="N1498" s="76"/>
      <c r="O1498" s="77"/>
      <c r="P1498" s="78"/>
      <c r="Q1498" s="78"/>
      <c r="R1498" s="88"/>
      <c r="S1498" s="88"/>
      <c r="T1498" s="88"/>
      <c r="U1498" s="88"/>
      <c r="V1498" s="52"/>
      <c r="W1498" s="52"/>
      <c r="X1498" s="52"/>
      <c r="Y1498" s="52"/>
      <c r="Z1498" s="51"/>
      <c r="AA1498" s="73"/>
      <c r="AB1498" s="73"/>
      <c r="AC1498" s="74"/>
      <c r="AD1498" s="81" t="s">
        <v>18385</v>
      </c>
      <c r="AE1498" s="81">
        <v>281</v>
      </c>
      <c r="AF1498" s="81">
        <v>555</v>
      </c>
      <c r="AG1498" s="81">
        <v>21299</v>
      </c>
      <c r="AH1498" s="81">
        <v>12928</v>
      </c>
      <c r="AI1498" s="81">
        <v>-14400</v>
      </c>
      <c r="AJ1498" s="81" t="s">
        <v>20332</v>
      </c>
      <c r="AK1498" s="81" t="s">
        <v>21841</v>
      </c>
      <c r="AL1498" s="81"/>
      <c r="AM1498" s="81" t="s">
        <v>5627</v>
      </c>
      <c r="AN1498" s="83">
        <v>41050.141817129632</v>
      </c>
      <c r="AO1498" s="85" t="s">
        <v>23823</v>
      </c>
      <c r="AP1498" s="81" t="b">
        <v>0</v>
      </c>
      <c r="AQ1498" s="81" t="b">
        <v>0</v>
      </c>
      <c r="AR1498" s="81" t="b">
        <v>1</v>
      </c>
      <c r="AS1498" s="81" t="s">
        <v>6171</v>
      </c>
      <c r="AT1498" s="81">
        <v>2</v>
      </c>
      <c r="AU1498" s="85" t="s">
        <v>25180</v>
      </c>
      <c r="AV1498" s="81" t="b">
        <v>0</v>
      </c>
      <c r="AW1498" s="81" t="s">
        <v>7170</v>
      </c>
      <c r="AX1498" s="85" t="s">
        <v>28507</v>
      </c>
      <c r="AY1498" s="81" t="s">
        <v>66</v>
      </c>
    </row>
    <row r="1499" spans="1:51" x14ac:dyDescent="0.25">
      <c r="A1499" s="66" t="s">
        <v>9260</v>
      </c>
      <c r="B1499" s="67"/>
      <c r="C1499" s="67"/>
      <c r="D1499" s="68"/>
      <c r="E1499" s="110"/>
      <c r="F1499" s="104" t="s">
        <v>26444</v>
      </c>
      <c r="G1499" s="111"/>
      <c r="H1499" s="71"/>
      <c r="I1499" s="72"/>
      <c r="J1499" s="112"/>
      <c r="K1499" s="71" t="s">
        <v>30627</v>
      </c>
      <c r="L1499" s="113"/>
      <c r="M1499" s="76"/>
      <c r="N1499" s="76"/>
      <c r="O1499" s="77"/>
      <c r="P1499" s="78"/>
      <c r="Q1499" s="78"/>
      <c r="R1499" s="88"/>
      <c r="S1499" s="88"/>
      <c r="T1499" s="88"/>
      <c r="U1499" s="88"/>
      <c r="V1499" s="52"/>
      <c r="W1499" s="52"/>
      <c r="X1499" s="52"/>
      <c r="Y1499" s="52"/>
      <c r="Z1499" s="51"/>
      <c r="AA1499" s="73"/>
      <c r="AB1499" s="73"/>
      <c r="AC1499" s="74"/>
      <c r="AD1499" s="81" t="s">
        <v>18386</v>
      </c>
      <c r="AE1499" s="81">
        <v>577</v>
      </c>
      <c r="AF1499" s="81">
        <v>1088</v>
      </c>
      <c r="AG1499" s="81">
        <v>15731</v>
      </c>
      <c r="AH1499" s="81">
        <v>43875</v>
      </c>
      <c r="AI1499" s="81"/>
      <c r="AJ1499" s="81" t="s">
        <v>20333</v>
      </c>
      <c r="AK1499" s="81" t="s">
        <v>21842</v>
      </c>
      <c r="AL1499" s="81"/>
      <c r="AM1499" s="81"/>
      <c r="AN1499" s="83">
        <v>41133.791597222225</v>
      </c>
      <c r="AO1499" s="85" t="s">
        <v>23824</v>
      </c>
      <c r="AP1499" s="81" t="b">
        <v>0</v>
      </c>
      <c r="AQ1499" s="81" t="b">
        <v>0</v>
      </c>
      <c r="AR1499" s="81" t="b">
        <v>1</v>
      </c>
      <c r="AS1499" s="81" t="s">
        <v>6171</v>
      </c>
      <c r="AT1499" s="81">
        <v>6</v>
      </c>
      <c r="AU1499" s="85" t="s">
        <v>25181</v>
      </c>
      <c r="AV1499" s="81" t="b">
        <v>0</v>
      </c>
      <c r="AW1499" s="81" t="s">
        <v>7170</v>
      </c>
      <c r="AX1499" s="85" t="s">
        <v>28508</v>
      </c>
      <c r="AY1499" s="81" t="s">
        <v>66</v>
      </c>
    </row>
    <row r="1500" spans="1:51" x14ac:dyDescent="0.25">
      <c r="A1500" s="66" t="s">
        <v>9261</v>
      </c>
      <c r="B1500" s="67"/>
      <c r="C1500" s="67"/>
      <c r="D1500" s="68"/>
      <c r="E1500" s="110"/>
      <c r="F1500" s="104" t="s">
        <v>26445</v>
      </c>
      <c r="G1500" s="111"/>
      <c r="H1500" s="71"/>
      <c r="I1500" s="72"/>
      <c r="J1500" s="112"/>
      <c r="K1500" s="71" t="s">
        <v>30628</v>
      </c>
      <c r="L1500" s="113"/>
      <c r="M1500" s="76"/>
      <c r="N1500" s="76"/>
      <c r="O1500" s="77"/>
      <c r="P1500" s="78"/>
      <c r="Q1500" s="78"/>
      <c r="R1500" s="88"/>
      <c r="S1500" s="88"/>
      <c r="T1500" s="88"/>
      <c r="U1500" s="88"/>
      <c r="V1500" s="52"/>
      <c r="W1500" s="52"/>
      <c r="X1500" s="52"/>
      <c r="Y1500" s="52"/>
      <c r="Z1500" s="51"/>
      <c r="AA1500" s="73"/>
      <c r="AB1500" s="73"/>
      <c r="AC1500" s="74"/>
      <c r="AD1500" s="81" t="s">
        <v>18387</v>
      </c>
      <c r="AE1500" s="81">
        <v>583</v>
      </c>
      <c r="AF1500" s="81">
        <v>602</v>
      </c>
      <c r="AG1500" s="81">
        <v>10214</v>
      </c>
      <c r="AH1500" s="81">
        <v>2206</v>
      </c>
      <c r="AI1500" s="81">
        <v>-25200</v>
      </c>
      <c r="AJ1500" s="81" t="s">
        <v>20334</v>
      </c>
      <c r="AK1500" s="81" t="s">
        <v>21843</v>
      </c>
      <c r="AL1500" s="81"/>
      <c r="AM1500" s="81" t="s">
        <v>5629</v>
      </c>
      <c r="AN1500" s="83">
        <v>40413.984363425923</v>
      </c>
      <c r="AO1500" s="85" t="s">
        <v>23825</v>
      </c>
      <c r="AP1500" s="81" t="b">
        <v>1</v>
      </c>
      <c r="AQ1500" s="81" t="b">
        <v>0</v>
      </c>
      <c r="AR1500" s="81" t="b">
        <v>1</v>
      </c>
      <c r="AS1500" s="81" t="s">
        <v>6171</v>
      </c>
      <c r="AT1500" s="81">
        <v>0</v>
      </c>
      <c r="AU1500" s="85" t="s">
        <v>6192</v>
      </c>
      <c r="AV1500" s="81" t="b">
        <v>0</v>
      </c>
      <c r="AW1500" s="81" t="s">
        <v>7170</v>
      </c>
      <c r="AX1500" s="85" t="s">
        <v>28509</v>
      </c>
      <c r="AY1500" s="81" t="s">
        <v>66</v>
      </c>
    </row>
    <row r="1501" spans="1:51" x14ac:dyDescent="0.25">
      <c r="A1501" s="66" t="s">
        <v>9262</v>
      </c>
      <c r="B1501" s="67"/>
      <c r="C1501" s="67"/>
      <c r="D1501" s="68"/>
      <c r="E1501" s="110"/>
      <c r="F1501" s="104" t="s">
        <v>26446</v>
      </c>
      <c r="G1501" s="111"/>
      <c r="H1501" s="71"/>
      <c r="I1501" s="72"/>
      <c r="J1501" s="112"/>
      <c r="K1501" s="71" t="s">
        <v>30629</v>
      </c>
      <c r="L1501" s="113"/>
      <c r="M1501" s="76"/>
      <c r="N1501" s="76"/>
      <c r="O1501" s="77"/>
      <c r="P1501" s="78"/>
      <c r="Q1501" s="78"/>
      <c r="R1501" s="88"/>
      <c r="S1501" s="88"/>
      <c r="T1501" s="88"/>
      <c r="U1501" s="88"/>
      <c r="V1501" s="52"/>
      <c r="W1501" s="52"/>
      <c r="X1501" s="52"/>
      <c r="Y1501" s="52"/>
      <c r="Z1501" s="51"/>
      <c r="AA1501" s="73"/>
      <c r="AB1501" s="73"/>
      <c r="AC1501" s="74"/>
      <c r="AD1501" s="81" t="s">
        <v>18388</v>
      </c>
      <c r="AE1501" s="81">
        <v>114</v>
      </c>
      <c r="AF1501" s="81">
        <v>88</v>
      </c>
      <c r="AG1501" s="81">
        <v>5603</v>
      </c>
      <c r="AH1501" s="81">
        <v>2241</v>
      </c>
      <c r="AI1501" s="81">
        <v>-18000</v>
      </c>
      <c r="AJ1501" s="81" t="s">
        <v>20335</v>
      </c>
      <c r="AK1501" s="81"/>
      <c r="AL1501" s="85" t="s">
        <v>22726</v>
      </c>
      <c r="AM1501" s="81" t="s">
        <v>5619</v>
      </c>
      <c r="AN1501" s="83">
        <v>41294.818738425929</v>
      </c>
      <c r="AO1501" s="85" t="s">
        <v>23826</v>
      </c>
      <c r="AP1501" s="81" t="b">
        <v>0</v>
      </c>
      <c r="AQ1501" s="81" t="b">
        <v>0</v>
      </c>
      <c r="AR1501" s="81" t="b">
        <v>1</v>
      </c>
      <c r="AS1501" s="81" t="s">
        <v>6171</v>
      </c>
      <c r="AT1501" s="81">
        <v>5</v>
      </c>
      <c r="AU1501" s="85" t="s">
        <v>25182</v>
      </c>
      <c r="AV1501" s="81" t="b">
        <v>0</v>
      </c>
      <c r="AW1501" s="81" t="s">
        <v>7170</v>
      </c>
      <c r="AX1501" s="85" t="s">
        <v>28510</v>
      </c>
      <c r="AY1501" s="81" t="s">
        <v>66</v>
      </c>
    </row>
    <row r="1502" spans="1:51" x14ac:dyDescent="0.25">
      <c r="A1502" s="66" t="s">
        <v>9263</v>
      </c>
      <c r="B1502" s="67"/>
      <c r="C1502" s="67"/>
      <c r="D1502" s="68"/>
      <c r="E1502" s="110"/>
      <c r="F1502" s="104" t="s">
        <v>26447</v>
      </c>
      <c r="G1502" s="111"/>
      <c r="H1502" s="71"/>
      <c r="I1502" s="72"/>
      <c r="J1502" s="112"/>
      <c r="K1502" s="71" t="s">
        <v>30630</v>
      </c>
      <c r="L1502" s="113"/>
      <c r="M1502" s="76"/>
      <c r="N1502" s="76"/>
      <c r="O1502" s="77"/>
      <c r="P1502" s="78"/>
      <c r="Q1502" s="78"/>
      <c r="R1502" s="88"/>
      <c r="S1502" s="88"/>
      <c r="T1502" s="88"/>
      <c r="U1502" s="88"/>
      <c r="V1502" s="52"/>
      <c r="W1502" s="52"/>
      <c r="X1502" s="52"/>
      <c r="Y1502" s="52"/>
      <c r="Z1502" s="51"/>
      <c r="AA1502" s="73"/>
      <c r="AB1502" s="73"/>
      <c r="AC1502" s="74"/>
      <c r="AD1502" s="81" t="s">
        <v>18389</v>
      </c>
      <c r="AE1502" s="81">
        <v>936</v>
      </c>
      <c r="AF1502" s="81">
        <v>1711</v>
      </c>
      <c r="AG1502" s="81">
        <v>61390</v>
      </c>
      <c r="AH1502" s="81">
        <v>72617</v>
      </c>
      <c r="AI1502" s="81">
        <v>-21600</v>
      </c>
      <c r="AJ1502" s="81" t="s">
        <v>20336</v>
      </c>
      <c r="AK1502" s="81" t="s">
        <v>21844</v>
      </c>
      <c r="AL1502" s="85" t="s">
        <v>22727</v>
      </c>
      <c r="AM1502" s="81" t="s">
        <v>5621</v>
      </c>
      <c r="AN1502" s="83">
        <v>40702.335625</v>
      </c>
      <c r="AO1502" s="85" t="s">
        <v>23827</v>
      </c>
      <c r="AP1502" s="81" t="b">
        <v>1</v>
      </c>
      <c r="AQ1502" s="81" t="b">
        <v>0</v>
      </c>
      <c r="AR1502" s="81" t="b">
        <v>1</v>
      </c>
      <c r="AS1502" s="81" t="s">
        <v>6171</v>
      </c>
      <c r="AT1502" s="81">
        <v>10</v>
      </c>
      <c r="AU1502" s="85" t="s">
        <v>6192</v>
      </c>
      <c r="AV1502" s="81" t="b">
        <v>0</v>
      </c>
      <c r="AW1502" s="81" t="s">
        <v>7170</v>
      </c>
      <c r="AX1502" s="85" t="s">
        <v>28511</v>
      </c>
      <c r="AY1502" s="81" t="s">
        <v>66</v>
      </c>
    </row>
    <row r="1503" spans="1:51" x14ac:dyDescent="0.25">
      <c r="A1503" s="66" t="s">
        <v>9264</v>
      </c>
      <c r="B1503" s="67"/>
      <c r="C1503" s="67"/>
      <c r="D1503" s="68"/>
      <c r="E1503" s="110"/>
      <c r="F1503" s="104" t="s">
        <v>26448</v>
      </c>
      <c r="G1503" s="111"/>
      <c r="H1503" s="71"/>
      <c r="I1503" s="72"/>
      <c r="J1503" s="112"/>
      <c r="K1503" s="71" t="s">
        <v>30631</v>
      </c>
      <c r="L1503" s="113"/>
      <c r="M1503" s="76"/>
      <c r="N1503" s="76"/>
      <c r="O1503" s="77"/>
      <c r="P1503" s="78"/>
      <c r="Q1503" s="78"/>
      <c r="R1503" s="88"/>
      <c r="S1503" s="88"/>
      <c r="T1503" s="88"/>
      <c r="U1503" s="88"/>
      <c r="V1503" s="52"/>
      <c r="W1503" s="52"/>
      <c r="X1503" s="52"/>
      <c r="Y1503" s="52"/>
      <c r="Z1503" s="51"/>
      <c r="AA1503" s="73"/>
      <c r="AB1503" s="73"/>
      <c r="AC1503" s="74"/>
      <c r="AD1503" s="81" t="s">
        <v>18390</v>
      </c>
      <c r="AE1503" s="81">
        <v>657</v>
      </c>
      <c r="AF1503" s="81">
        <v>731</v>
      </c>
      <c r="AG1503" s="81">
        <v>25577</v>
      </c>
      <c r="AH1503" s="81">
        <v>1691</v>
      </c>
      <c r="AI1503" s="81">
        <v>-28800</v>
      </c>
      <c r="AJ1503" s="81"/>
      <c r="AK1503" s="81" t="s">
        <v>21845</v>
      </c>
      <c r="AL1503" s="81"/>
      <c r="AM1503" s="81" t="s">
        <v>5617</v>
      </c>
      <c r="AN1503" s="83">
        <v>40049.407013888886</v>
      </c>
      <c r="AO1503" s="85" t="s">
        <v>23828</v>
      </c>
      <c r="AP1503" s="81" t="b">
        <v>0</v>
      </c>
      <c r="AQ1503" s="81" t="b">
        <v>0</v>
      </c>
      <c r="AR1503" s="81" t="b">
        <v>1</v>
      </c>
      <c r="AS1503" s="81" t="s">
        <v>6171</v>
      </c>
      <c r="AT1503" s="81">
        <v>6</v>
      </c>
      <c r="AU1503" s="85" t="s">
        <v>25183</v>
      </c>
      <c r="AV1503" s="81" t="b">
        <v>0</v>
      </c>
      <c r="AW1503" s="81" t="s">
        <v>7170</v>
      </c>
      <c r="AX1503" s="85" t="s">
        <v>28512</v>
      </c>
      <c r="AY1503" s="81" t="s">
        <v>66</v>
      </c>
    </row>
    <row r="1504" spans="1:51" x14ac:dyDescent="0.25">
      <c r="A1504" s="66" t="s">
        <v>9265</v>
      </c>
      <c r="B1504" s="67"/>
      <c r="C1504" s="67"/>
      <c r="D1504" s="68"/>
      <c r="E1504" s="110"/>
      <c r="F1504" s="104" t="s">
        <v>26449</v>
      </c>
      <c r="G1504" s="111"/>
      <c r="H1504" s="71"/>
      <c r="I1504" s="72"/>
      <c r="J1504" s="112"/>
      <c r="K1504" s="71" t="s">
        <v>30632</v>
      </c>
      <c r="L1504" s="113"/>
      <c r="M1504" s="76"/>
      <c r="N1504" s="76"/>
      <c r="O1504" s="77"/>
      <c r="P1504" s="78"/>
      <c r="Q1504" s="78"/>
      <c r="R1504" s="88"/>
      <c r="S1504" s="88"/>
      <c r="T1504" s="88"/>
      <c r="U1504" s="88"/>
      <c r="V1504" s="52"/>
      <c r="W1504" s="52"/>
      <c r="X1504" s="52"/>
      <c r="Y1504" s="52"/>
      <c r="Z1504" s="51"/>
      <c r="AA1504" s="73"/>
      <c r="AB1504" s="73"/>
      <c r="AC1504" s="74"/>
      <c r="AD1504" s="81" t="s">
        <v>18391</v>
      </c>
      <c r="AE1504" s="81">
        <v>525</v>
      </c>
      <c r="AF1504" s="81">
        <v>379</v>
      </c>
      <c r="AG1504" s="81">
        <v>2595</v>
      </c>
      <c r="AH1504" s="81">
        <v>666</v>
      </c>
      <c r="AI1504" s="81"/>
      <c r="AJ1504" s="81" t="s">
        <v>20337</v>
      </c>
      <c r="AK1504" s="81" t="s">
        <v>21846</v>
      </c>
      <c r="AL1504" s="81"/>
      <c r="AM1504" s="81"/>
      <c r="AN1504" s="83">
        <v>40974.969687500001</v>
      </c>
      <c r="AO1504" s="85" t="s">
        <v>23829</v>
      </c>
      <c r="AP1504" s="81" t="b">
        <v>1</v>
      </c>
      <c r="AQ1504" s="81" t="b">
        <v>0</v>
      </c>
      <c r="AR1504" s="81" t="b">
        <v>1</v>
      </c>
      <c r="AS1504" s="81" t="s">
        <v>6171</v>
      </c>
      <c r="AT1504" s="81">
        <v>1</v>
      </c>
      <c r="AU1504" s="85" t="s">
        <v>6192</v>
      </c>
      <c r="AV1504" s="81" t="b">
        <v>0</v>
      </c>
      <c r="AW1504" s="81" t="s">
        <v>7170</v>
      </c>
      <c r="AX1504" s="85" t="s">
        <v>28513</v>
      </c>
      <c r="AY1504" s="81" t="s">
        <v>66</v>
      </c>
    </row>
    <row r="1505" spans="1:51" x14ac:dyDescent="0.25">
      <c r="A1505" s="66" t="s">
        <v>9266</v>
      </c>
      <c r="B1505" s="67"/>
      <c r="C1505" s="67"/>
      <c r="D1505" s="68"/>
      <c r="E1505" s="110"/>
      <c r="F1505" s="104" t="s">
        <v>26450</v>
      </c>
      <c r="G1505" s="111"/>
      <c r="H1505" s="71"/>
      <c r="I1505" s="72"/>
      <c r="J1505" s="112"/>
      <c r="K1505" s="71" t="s">
        <v>30633</v>
      </c>
      <c r="L1505" s="113"/>
      <c r="M1505" s="76"/>
      <c r="N1505" s="76"/>
      <c r="O1505" s="77"/>
      <c r="P1505" s="78"/>
      <c r="Q1505" s="78"/>
      <c r="R1505" s="88"/>
      <c r="S1505" s="88"/>
      <c r="T1505" s="88"/>
      <c r="U1505" s="88"/>
      <c r="V1505" s="52"/>
      <c r="W1505" s="52"/>
      <c r="X1505" s="52"/>
      <c r="Y1505" s="52"/>
      <c r="Z1505" s="51"/>
      <c r="AA1505" s="73"/>
      <c r="AB1505" s="73"/>
      <c r="AC1505" s="74"/>
      <c r="AD1505" s="81" t="s">
        <v>18392</v>
      </c>
      <c r="AE1505" s="81">
        <v>385</v>
      </c>
      <c r="AF1505" s="81">
        <v>479</v>
      </c>
      <c r="AG1505" s="81">
        <v>13185</v>
      </c>
      <c r="AH1505" s="81">
        <v>2913</v>
      </c>
      <c r="AI1505" s="81"/>
      <c r="AJ1505" s="81" t="s">
        <v>20338</v>
      </c>
      <c r="AK1505" s="81" t="s">
        <v>21847</v>
      </c>
      <c r="AL1505" s="81"/>
      <c r="AM1505" s="81"/>
      <c r="AN1505" s="83">
        <v>41121.192881944444</v>
      </c>
      <c r="AO1505" s="85" t="s">
        <v>23830</v>
      </c>
      <c r="AP1505" s="81" t="b">
        <v>1</v>
      </c>
      <c r="AQ1505" s="81" t="b">
        <v>0</v>
      </c>
      <c r="AR1505" s="81" t="b">
        <v>1</v>
      </c>
      <c r="AS1505" s="81" t="s">
        <v>6171</v>
      </c>
      <c r="AT1505" s="81">
        <v>4</v>
      </c>
      <c r="AU1505" s="85" t="s">
        <v>6192</v>
      </c>
      <c r="AV1505" s="81" t="b">
        <v>0</v>
      </c>
      <c r="AW1505" s="81" t="s">
        <v>7170</v>
      </c>
      <c r="AX1505" s="85" t="s">
        <v>28514</v>
      </c>
      <c r="AY1505" s="81" t="s">
        <v>66</v>
      </c>
    </row>
    <row r="1506" spans="1:51" x14ac:dyDescent="0.25">
      <c r="A1506" s="66" t="s">
        <v>9267</v>
      </c>
      <c r="B1506" s="67"/>
      <c r="C1506" s="67"/>
      <c r="D1506" s="68"/>
      <c r="E1506" s="110"/>
      <c r="F1506" s="104" t="s">
        <v>26451</v>
      </c>
      <c r="G1506" s="111"/>
      <c r="H1506" s="71"/>
      <c r="I1506" s="72"/>
      <c r="J1506" s="112"/>
      <c r="K1506" s="71" t="s">
        <v>30634</v>
      </c>
      <c r="L1506" s="113"/>
      <c r="M1506" s="76"/>
      <c r="N1506" s="76"/>
      <c r="O1506" s="77"/>
      <c r="P1506" s="78"/>
      <c r="Q1506" s="78"/>
      <c r="R1506" s="88"/>
      <c r="S1506" s="88"/>
      <c r="T1506" s="88"/>
      <c r="U1506" s="88"/>
      <c r="V1506" s="52"/>
      <c r="W1506" s="52"/>
      <c r="X1506" s="52"/>
      <c r="Y1506" s="52"/>
      <c r="Z1506" s="51"/>
      <c r="AA1506" s="73"/>
      <c r="AB1506" s="73"/>
      <c r="AC1506" s="74"/>
      <c r="AD1506" s="81" t="s">
        <v>18393</v>
      </c>
      <c r="AE1506" s="81">
        <v>683</v>
      </c>
      <c r="AF1506" s="81">
        <v>316</v>
      </c>
      <c r="AG1506" s="81">
        <v>1683</v>
      </c>
      <c r="AH1506" s="81">
        <v>297</v>
      </c>
      <c r="AI1506" s="81"/>
      <c r="AJ1506" s="81" t="s">
        <v>20339</v>
      </c>
      <c r="AK1506" s="81" t="s">
        <v>21848</v>
      </c>
      <c r="AL1506" s="85" t="s">
        <v>22728</v>
      </c>
      <c r="AM1506" s="81"/>
      <c r="AN1506" s="83">
        <v>40788.192893518521</v>
      </c>
      <c r="AO1506" s="85" t="s">
        <v>23831</v>
      </c>
      <c r="AP1506" s="81" t="b">
        <v>1</v>
      </c>
      <c r="AQ1506" s="81" t="b">
        <v>0</v>
      </c>
      <c r="AR1506" s="81" t="b">
        <v>1</v>
      </c>
      <c r="AS1506" s="81" t="s">
        <v>6171</v>
      </c>
      <c r="AT1506" s="81">
        <v>11</v>
      </c>
      <c r="AU1506" s="85" t="s">
        <v>6192</v>
      </c>
      <c r="AV1506" s="81" t="b">
        <v>0</v>
      </c>
      <c r="AW1506" s="81" t="s">
        <v>7170</v>
      </c>
      <c r="AX1506" s="85" t="s">
        <v>28515</v>
      </c>
      <c r="AY1506" s="81" t="s">
        <v>66</v>
      </c>
    </row>
    <row r="1507" spans="1:51" x14ac:dyDescent="0.25">
      <c r="A1507" s="66" t="s">
        <v>9268</v>
      </c>
      <c r="B1507" s="67"/>
      <c r="C1507" s="67"/>
      <c r="D1507" s="68"/>
      <c r="E1507" s="110"/>
      <c r="F1507" s="104" t="s">
        <v>26452</v>
      </c>
      <c r="G1507" s="111"/>
      <c r="H1507" s="71"/>
      <c r="I1507" s="72"/>
      <c r="J1507" s="112"/>
      <c r="K1507" s="71" t="s">
        <v>30635</v>
      </c>
      <c r="L1507" s="113"/>
      <c r="M1507" s="76"/>
      <c r="N1507" s="76"/>
      <c r="O1507" s="77"/>
      <c r="P1507" s="78"/>
      <c r="Q1507" s="78"/>
      <c r="R1507" s="88"/>
      <c r="S1507" s="88"/>
      <c r="T1507" s="88"/>
      <c r="U1507" s="88"/>
      <c r="V1507" s="52"/>
      <c r="W1507" s="52"/>
      <c r="X1507" s="52"/>
      <c r="Y1507" s="52"/>
      <c r="Z1507" s="51"/>
      <c r="AA1507" s="73"/>
      <c r="AB1507" s="73"/>
      <c r="AC1507" s="74"/>
      <c r="AD1507" s="81" t="s">
        <v>18394</v>
      </c>
      <c r="AE1507" s="81">
        <v>247</v>
      </c>
      <c r="AF1507" s="81">
        <v>587</v>
      </c>
      <c r="AG1507" s="81">
        <v>159926</v>
      </c>
      <c r="AH1507" s="81">
        <v>9</v>
      </c>
      <c r="AI1507" s="81">
        <v>-32400</v>
      </c>
      <c r="AJ1507" s="81" t="s">
        <v>20340</v>
      </c>
      <c r="AK1507" s="81" t="s">
        <v>21849</v>
      </c>
      <c r="AL1507" s="81"/>
      <c r="AM1507" s="81" t="s">
        <v>5624</v>
      </c>
      <c r="AN1507" s="83">
        <v>40673.049861111111</v>
      </c>
      <c r="AO1507" s="85" t="s">
        <v>23832</v>
      </c>
      <c r="AP1507" s="81" t="b">
        <v>0</v>
      </c>
      <c r="AQ1507" s="81" t="b">
        <v>0</v>
      </c>
      <c r="AR1507" s="81" t="b">
        <v>1</v>
      </c>
      <c r="AS1507" s="81" t="s">
        <v>6171</v>
      </c>
      <c r="AT1507" s="81">
        <v>12</v>
      </c>
      <c r="AU1507" s="85" t="s">
        <v>25184</v>
      </c>
      <c r="AV1507" s="81" t="b">
        <v>0</v>
      </c>
      <c r="AW1507" s="81" t="s">
        <v>7170</v>
      </c>
      <c r="AX1507" s="85" t="s">
        <v>28516</v>
      </c>
      <c r="AY1507" s="81" t="s">
        <v>66</v>
      </c>
    </row>
    <row r="1508" spans="1:51" x14ac:dyDescent="0.25">
      <c r="A1508" s="66" t="s">
        <v>9269</v>
      </c>
      <c r="B1508" s="67"/>
      <c r="C1508" s="67"/>
      <c r="D1508" s="68"/>
      <c r="E1508" s="110"/>
      <c r="F1508" s="104" t="s">
        <v>26453</v>
      </c>
      <c r="G1508" s="111"/>
      <c r="H1508" s="71"/>
      <c r="I1508" s="72"/>
      <c r="J1508" s="112"/>
      <c r="K1508" s="71" t="s">
        <v>30636</v>
      </c>
      <c r="L1508" s="113"/>
      <c r="M1508" s="76"/>
      <c r="N1508" s="76"/>
      <c r="O1508" s="77"/>
      <c r="P1508" s="78"/>
      <c r="Q1508" s="78"/>
      <c r="R1508" s="88"/>
      <c r="S1508" s="88"/>
      <c r="T1508" s="88"/>
      <c r="U1508" s="88"/>
      <c r="V1508" s="52"/>
      <c r="W1508" s="52"/>
      <c r="X1508" s="52"/>
      <c r="Y1508" s="52"/>
      <c r="Z1508" s="51"/>
      <c r="AA1508" s="73"/>
      <c r="AB1508" s="73"/>
      <c r="AC1508" s="74"/>
      <c r="AD1508" s="81" t="s">
        <v>18395</v>
      </c>
      <c r="AE1508" s="81">
        <v>71</v>
      </c>
      <c r="AF1508" s="81">
        <v>47</v>
      </c>
      <c r="AG1508" s="81">
        <v>1569</v>
      </c>
      <c r="AH1508" s="81">
        <v>347</v>
      </c>
      <c r="AI1508" s="81"/>
      <c r="AJ1508" s="81" t="s">
        <v>20341</v>
      </c>
      <c r="AK1508" s="81" t="s">
        <v>21850</v>
      </c>
      <c r="AL1508" s="81"/>
      <c r="AM1508" s="81"/>
      <c r="AN1508" s="83">
        <v>42129.067615740743</v>
      </c>
      <c r="AO1508" s="85" t="s">
        <v>23833</v>
      </c>
      <c r="AP1508" s="81" t="b">
        <v>1</v>
      </c>
      <c r="AQ1508" s="81" t="b">
        <v>0</v>
      </c>
      <c r="AR1508" s="81" t="b">
        <v>1</v>
      </c>
      <c r="AS1508" s="81" t="s">
        <v>6171</v>
      </c>
      <c r="AT1508" s="81">
        <v>1</v>
      </c>
      <c r="AU1508" s="85" t="s">
        <v>6192</v>
      </c>
      <c r="AV1508" s="81" t="b">
        <v>0</v>
      </c>
      <c r="AW1508" s="81" t="s">
        <v>7170</v>
      </c>
      <c r="AX1508" s="85" t="s">
        <v>28517</v>
      </c>
      <c r="AY1508" s="81" t="s">
        <v>66</v>
      </c>
    </row>
    <row r="1509" spans="1:51" x14ac:dyDescent="0.25">
      <c r="A1509" s="66" t="s">
        <v>9270</v>
      </c>
      <c r="B1509" s="67"/>
      <c r="C1509" s="67"/>
      <c r="D1509" s="68"/>
      <c r="E1509" s="110"/>
      <c r="F1509" s="104" t="s">
        <v>26454</v>
      </c>
      <c r="G1509" s="111"/>
      <c r="H1509" s="71"/>
      <c r="I1509" s="72"/>
      <c r="J1509" s="112"/>
      <c r="K1509" s="71" t="s">
        <v>30637</v>
      </c>
      <c r="L1509" s="113"/>
      <c r="M1509" s="76"/>
      <c r="N1509" s="76"/>
      <c r="O1509" s="77"/>
      <c r="P1509" s="78"/>
      <c r="Q1509" s="78"/>
      <c r="R1509" s="88"/>
      <c r="S1509" s="88"/>
      <c r="T1509" s="88"/>
      <c r="U1509" s="88"/>
      <c r="V1509" s="52"/>
      <c r="W1509" s="52"/>
      <c r="X1509" s="52"/>
      <c r="Y1509" s="52"/>
      <c r="Z1509" s="51"/>
      <c r="AA1509" s="73"/>
      <c r="AB1509" s="73"/>
      <c r="AC1509" s="74"/>
      <c r="AD1509" s="81" t="s">
        <v>18396</v>
      </c>
      <c r="AE1509" s="81">
        <v>401</v>
      </c>
      <c r="AF1509" s="81">
        <v>416</v>
      </c>
      <c r="AG1509" s="81">
        <v>20715</v>
      </c>
      <c r="AH1509" s="81">
        <v>1030</v>
      </c>
      <c r="AI1509" s="81">
        <v>-21600</v>
      </c>
      <c r="AJ1509" s="81" t="s">
        <v>20342</v>
      </c>
      <c r="AK1509" s="81" t="s">
        <v>21851</v>
      </c>
      <c r="AL1509" s="81"/>
      <c r="AM1509" s="81" t="s">
        <v>5621</v>
      </c>
      <c r="AN1509" s="83">
        <v>40409.992604166669</v>
      </c>
      <c r="AO1509" s="85" t="s">
        <v>23834</v>
      </c>
      <c r="AP1509" s="81" t="b">
        <v>0</v>
      </c>
      <c r="AQ1509" s="81" t="b">
        <v>0</v>
      </c>
      <c r="AR1509" s="81" t="b">
        <v>1</v>
      </c>
      <c r="AS1509" s="81" t="s">
        <v>6171</v>
      </c>
      <c r="AT1509" s="81">
        <v>3</v>
      </c>
      <c r="AU1509" s="85" t="s">
        <v>25185</v>
      </c>
      <c r="AV1509" s="81" t="b">
        <v>0</v>
      </c>
      <c r="AW1509" s="81" t="s">
        <v>7170</v>
      </c>
      <c r="AX1509" s="85" t="s">
        <v>28518</v>
      </c>
      <c r="AY1509" s="81" t="s">
        <v>66</v>
      </c>
    </row>
    <row r="1510" spans="1:51" x14ac:dyDescent="0.25">
      <c r="A1510" s="66" t="s">
        <v>9271</v>
      </c>
      <c r="B1510" s="67"/>
      <c r="C1510" s="67"/>
      <c r="D1510" s="68"/>
      <c r="E1510" s="110"/>
      <c r="F1510" s="104" t="s">
        <v>26455</v>
      </c>
      <c r="G1510" s="111"/>
      <c r="H1510" s="71"/>
      <c r="I1510" s="72"/>
      <c r="J1510" s="112"/>
      <c r="K1510" s="71" t="s">
        <v>30638</v>
      </c>
      <c r="L1510" s="113"/>
      <c r="M1510" s="76"/>
      <c r="N1510" s="76"/>
      <c r="O1510" s="77"/>
      <c r="P1510" s="78"/>
      <c r="Q1510" s="78"/>
      <c r="R1510" s="88"/>
      <c r="S1510" s="88"/>
      <c r="T1510" s="88"/>
      <c r="U1510" s="88"/>
      <c r="V1510" s="52"/>
      <c r="W1510" s="52"/>
      <c r="X1510" s="52"/>
      <c r="Y1510" s="52"/>
      <c r="Z1510" s="51"/>
      <c r="AA1510" s="73"/>
      <c r="AB1510" s="73"/>
      <c r="AC1510" s="74"/>
      <c r="AD1510" s="81" t="s">
        <v>18397</v>
      </c>
      <c r="AE1510" s="81">
        <v>493</v>
      </c>
      <c r="AF1510" s="81">
        <v>701</v>
      </c>
      <c r="AG1510" s="81">
        <v>8360</v>
      </c>
      <c r="AH1510" s="81">
        <v>7297</v>
      </c>
      <c r="AI1510" s="81"/>
      <c r="AJ1510" s="81" t="s">
        <v>20343</v>
      </c>
      <c r="AK1510" s="81" t="s">
        <v>21852</v>
      </c>
      <c r="AL1510" s="81"/>
      <c r="AM1510" s="81"/>
      <c r="AN1510" s="83">
        <v>41537.093865740739</v>
      </c>
      <c r="AO1510" s="85" t="s">
        <v>23835</v>
      </c>
      <c r="AP1510" s="81" t="b">
        <v>0</v>
      </c>
      <c r="AQ1510" s="81" t="b">
        <v>0</v>
      </c>
      <c r="AR1510" s="81" t="b">
        <v>1</v>
      </c>
      <c r="AS1510" s="81" t="s">
        <v>6171</v>
      </c>
      <c r="AT1510" s="81">
        <v>2</v>
      </c>
      <c r="AU1510" s="85" t="s">
        <v>6192</v>
      </c>
      <c r="AV1510" s="81" t="b">
        <v>0</v>
      </c>
      <c r="AW1510" s="81" t="s">
        <v>7170</v>
      </c>
      <c r="AX1510" s="85" t="s">
        <v>28519</v>
      </c>
      <c r="AY1510" s="81" t="s">
        <v>66</v>
      </c>
    </row>
    <row r="1511" spans="1:51" x14ac:dyDescent="0.25">
      <c r="A1511" s="66" t="s">
        <v>9272</v>
      </c>
      <c r="B1511" s="67"/>
      <c r="C1511" s="67"/>
      <c r="D1511" s="68"/>
      <c r="E1511" s="110"/>
      <c r="F1511" s="104" t="s">
        <v>26456</v>
      </c>
      <c r="G1511" s="111"/>
      <c r="H1511" s="71"/>
      <c r="I1511" s="72"/>
      <c r="J1511" s="112"/>
      <c r="K1511" s="71" t="s">
        <v>30639</v>
      </c>
      <c r="L1511" s="113"/>
      <c r="M1511" s="76"/>
      <c r="N1511" s="76"/>
      <c r="O1511" s="77"/>
      <c r="P1511" s="78"/>
      <c r="Q1511" s="78"/>
      <c r="R1511" s="88"/>
      <c r="S1511" s="88"/>
      <c r="T1511" s="88"/>
      <c r="U1511" s="88"/>
      <c r="V1511" s="52"/>
      <c r="W1511" s="52"/>
      <c r="X1511" s="52"/>
      <c r="Y1511" s="52"/>
      <c r="Z1511" s="51"/>
      <c r="AA1511" s="73"/>
      <c r="AB1511" s="73"/>
      <c r="AC1511" s="74"/>
      <c r="AD1511" s="81" t="s">
        <v>18398</v>
      </c>
      <c r="AE1511" s="81">
        <v>508</v>
      </c>
      <c r="AF1511" s="81">
        <v>1168</v>
      </c>
      <c r="AG1511" s="81">
        <v>60395</v>
      </c>
      <c r="AH1511" s="81">
        <v>666</v>
      </c>
      <c r="AI1511" s="81">
        <v>-28800</v>
      </c>
      <c r="AJ1511" s="81" t="s">
        <v>20344</v>
      </c>
      <c r="AK1511" s="81" t="s">
        <v>21853</v>
      </c>
      <c r="AL1511" s="85" t="s">
        <v>22729</v>
      </c>
      <c r="AM1511" s="81" t="s">
        <v>5617</v>
      </c>
      <c r="AN1511" s="83">
        <v>39970.954456018517</v>
      </c>
      <c r="AO1511" s="85" t="s">
        <v>23836</v>
      </c>
      <c r="AP1511" s="81" t="b">
        <v>0</v>
      </c>
      <c r="AQ1511" s="81" t="b">
        <v>0</v>
      </c>
      <c r="AR1511" s="81" t="b">
        <v>1</v>
      </c>
      <c r="AS1511" s="81" t="s">
        <v>6171</v>
      </c>
      <c r="AT1511" s="81">
        <v>3</v>
      </c>
      <c r="AU1511" s="85" t="s">
        <v>25186</v>
      </c>
      <c r="AV1511" s="81" t="b">
        <v>0</v>
      </c>
      <c r="AW1511" s="81" t="s">
        <v>7170</v>
      </c>
      <c r="AX1511" s="85" t="s">
        <v>28520</v>
      </c>
      <c r="AY1511" s="81" t="s">
        <v>66</v>
      </c>
    </row>
    <row r="1512" spans="1:51" x14ac:dyDescent="0.25">
      <c r="A1512" s="66" t="s">
        <v>9273</v>
      </c>
      <c r="B1512" s="67"/>
      <c r="C1512" s="67"/>
      <c r="D1512" s="68"/>
      <c r="E1512" s="110"/>
      <c r="F1512" s="104" t="s">
        <v>26457</v>
      </c>
      <c r="G1512" s="111"/>
      <c r="H1512" s="71"/>
      <c r="I1512" s="72"/>
      <c r="J1512" s="112"/>
      <c r="K1512" s="71" t="s">
        <v>30640</v>
      </c>
      <c r="L1512" s="113"/>
      <c r="M1512" s="76"/>
      <c r="N1512" s="76"/>
      <c r="O1512" s="77"/>
      <c r="P1512" s="78"/>
      <c r="Q1512" s="78"/>
      <c r="R1512" s="88"/>
      <c r="S1512" s="88"/>
      <c r="T1512" s="88"/>
      <c r="U1512" s="88"/>
      <c r="V1512" s="52"/>
      <c r="W1512" s="52"/>
      <c r="X1512" s="52"/>
      <c r="Y1512" s="52"/>
      <c r="Z1512" s="51"/>
      <c r="AA1512" s="73"/>
      <c r="AB1512" s="73"/>
      <c r="AC1512" s="74"/>
      <c r="AD1512" s="81" t="s">
        <v>18399</v>
      </c>
      <c r="AE1512" s="81">
        <v>964</v>
      </c>
      <c r="AF1512" s="81">
        <v>1207</v>
      </c>
      <c r="AG1512" s="81">
        <v>37190</v>
      </c>
      <c r="AH1512" s="81">
        <v>4480</v>
      </c>
      <c r="AI1512" s="81">
        <v>-21600</v>
      </c>
      <c r="AJ1512" s="81" t="s">
        <v>20345</v>
      </c>
      <c r="AK1512" s="81" t="s">
        <v>21854</v>
      </c>
      <c r="AL1512" s="85" t="s">
        <v>22730</v>
      </c>
      <c r="AM1512" s="81" t="s">
        <v>5621</v>
      </c>
      <c r="AN1512" s="83">
        <v>40716.872152777774</v>
      </c>
      <c r="AO1512" s="85" t="s">
        <v>23837</v>
      </c>
      <c r="AP1512" s="81" t="b">
        <v>1</v>
      </c>
      <c r="AQ1512" s="81" t="b">
        <v>0</v>
      </c>
      <c r="AR1512" s="81" t="b">
        <v>1</v>
      </c>
      <c r="AS1512" s="81" t="s">
        <v>6171</v>
      </c>
      <c r="AT1512" s="81">
        <v>2</v>
      </c>
      <c r="AU1512" s="85" t="s">
        <v>6192</v>
      </c>
      <c r="AV1512" s="81" t="b">
        <v>0</v>
      </c>
      <c r="AW1512" s="81" t="s">
        <v>7170</v>
      </c>
      <c r="AX1512" s="85" t="s">
        <v>28521</v>
      </c>
      <c r="AY1512" s="81" t="s">
        <v>66</v>
      </c>
    </row>
    <row r="1513" spans="1:51" x14ac:dyDescent="0.25">
      <c r="A1513" s="66" t="s">
        <v>9274</v>
      </c>
      <c r="B1513" s="67"/>
      <c r="C1513" s="67"/>
      <c r="D1513" s="68"/>
      <c r="E1513" s="110"/>
      <c r="F1513" s="104" t="s">
        <v>26458</v>
      </c>
      <c r="G1513" s="111"/>
      <c r="H1513" s="71"/>
      <c r="I1513" s="72"/>
      <c r="J1513" s="112"/>
      <c r="K1513" s="71" t="s">
        <v>30641</v>
      </c>
      <c r="L1513" s="113"/>
      <c r="M1513" s="76"/>
      <c r="N1513" s="76"/>
      <c r="O1513" s="77"/>
      <c r="P1513" s="78"/>
      <c r="Q1513" s="78"/>
      <c r="R1513" s="88"/>
      <c r="S1513" s="88"/>
      <c r="T1513" s="88"/>
      <c r="U1513" s="88"/>
      <c r="V1513" s="52"/>
      <c r="W1513" s="52"/>
      <c r="X1513" s="52"/>
      <c r="Y1513" s="52"/>
      <c r="Z1513" s="51"/>
      <c r="AA1513" s="73"/>
      <c r="AB1513" s="73"/>
      <c r="AC1513" s="74"/>
      <c r="AD1513" s="81" t="s">
        <v>18400</v>
      </c>
      <c r="AE1513" s="81">
        <v>1350</v>
      </c>
      <c r="AF1513" s="81">
        <v>551</v>
      </c>
      <c r="AG1513" s="81">
        <v>6770</v>
      </c>
      <c r="AH1513" s="81">
        <v>5719</v>
      </c>
      <c r="AI1513" s="81"/>
      <c r="AJ1513" s="81" t="s">
        <v>20346</v>
      </c>
      <c r="AK1513" s="81" t="s">
        <v>21855</v>
      </c>
      <c r="AL1513" s="85" t="s">
        <v>22731</v>
      </c>
      <c r="AM1513" s="81"/>
      <c r="AN1513" s="83">
        <v>41473.934039351851</v>
      </c>
      <c r="AO1513" s="85" t="s">
        <v>23838</v>
      </c>
      <c r="AP1513" s="81" t="b">
        <v>1</v>
      </c>
      <c r="AQ1513" s="81" t="b">
        <v>0</v>
      </c>
      <c r="AR1513" s="81" t="b">
        <v>1</v>
      </c>
      <c r="AS1513" s="81" t="s">
        <v>6171</v>
      </c>
      <c r="AT1513" s="81">
        <v>14</v>
      </c>
      <c r="AU1513" s="85" t="s">
        <v>6192</v>
      </c>
      <c r="AV1513" s="81" t="b">
        <v>0</v>
      </c>
      <c r="AW1513" s="81" t="s">
        <v>7170</v>
      </c>
      <c r="AX1513" s="85" t="s">
        <v>28522</v>
      </c>
      <c r="AY1513" s="81" t="s">
        <v>66</v>
      </c>
    </row>
    <row r="1514" spans="1:51" x14ac:dyDescent="0.25">
      <c r="A1514" s="66" t="s">
        <v>9275</v>
      </c>
      <c r="B1514" s="67"/>
      <c r="C1514" s="67"/>
      <c r="D1514" s="68"/>
      <c r="E1514" s="110"/>
      <c r="F1514" s="104" t="s">
        <v>26459</v>
      </c>
      <c r="G1514" s="111"/>
      <c r="H1514" s="71"/>
      <c r="I1514" s="72"/>
      <c r="J1514" s="112"/>
      <c r="K1514" s="71" t="s">
        <v>30642</v>
      </c>
      <c r="L1514" s="113"/>
      <c r="M1514" s="76"/>
      <c r="N1514" s="76"/>
      <c r="O1514" s="77"/>
      <c r="P1514" s="78"/>
      <c r="Q1514" s="78"/>
      <c r="R1514" s="88"/>
      <c r="S1514" s="88"/>
      <c r="T1514" s="88"/>
      <c r="U1514" s="88"/>
      <c r="V1514" s="52"/>
      <c r="W1514" s="52"/>
      <c r="X1514" s="52"/>
      <c r="Y1514" s="52"/>
      <c r="Z1514" s="51"/>
      <c r="AA1514" s="73"/>
      <c r="AB1514" s="73"/>
      <c r="AC1514" s="74"/>
      <c r="AD1514" s="81" t="s">
        <v>18401</v>
      </c>
      <c r="AE1514" s="81">
        <v>166</v>
      </c>
      <c r="AF1514" s="81">
        <v>166</v>
      </c>
      <c r="AG1514" s="81">
        <v>7797</v>
      </c>
      <c r="AH1514" s="81">
        <v>2447</v>
      </c>
      <c r="AI1514" s="81">
        <v>-28800</v>
      </c>
      <c r="AJ1514" s="81"/>
      <c r="AK1514" s="81">
        <v>520</v>
      </c>
      <c r="AL1514" s="81"/>
      <c r="AM1514" s="81" t="s">
        <v>5617</v>
      </c>
      <c r="AN1514" s="83">
        <v>40849.883587962962</v>
      </c>
      <c r="AO1514" s="85" t="s">
        <v>23839</v>
      </c>
      <c r="AP1514" s="81" t="b">
        <v>0</v>
      </c>
      <c r="AQ1514" s="81" t="b">
        <v>0</v>
      </c>
      <c r="AR1514" s="81" t="b">
        <v>0</v>
      </c>
      <c r="AS1514" s="81" t="s">
        <v>6171</v>
      </c>
      <c r="AT1514" s="81">
        <v>1</v>
      </c>
      <c r="AU1514" s="85" t="s">
        <v>6303</v>
      </c>
      <c r="AV1514" s="81" t="b">
        <v>0</v>
      </c>
      <c r="AW1514" s="81" t="s">
        <v>7170</v>
      </c>
      <c r="AX1514" s="85" t="s">
        <v>28523</v>
      </c>
      <c r="AY1514" s="81" t="s">
        <v>66</v>
      </c>
    </row>
    <row r="1515" spans="1:51" x14ac:dyDescent="0.25">
      <c r="A1515" s="66" t="s">
        <v>9276</v>
      </c>
      <c r="B1515" s="67"/>
      <c r="C1515" s="67"/>
      <c r="D1515" s="68"/>
      <c r="E1515" s="110"/>
      <c r="F1515" s="104" t="s">
        <v>26460</v>
      </c>
      <c r="G1515" s="111"/>
      <c r="H1515" s="71"/>
      <c r="I1515" s="72"/>
      <c r="J1515" s="112"/>
      <c r="K1515" s="71" t="s">
        <v>30643</v>
      </c>
      <c r="L1515" s="113"/>
      <c r="M1515" s="76"/>
      <c r="N1515" s="76"/>
      <c r="O1515" s="77"/>
      <c r="P1515" s="78"/>
      <c r="Q1515" s="78"/>
      <c r="R1515" s="88"/>
      <c r="S1515" s="88"/>
      <c r="T1515" s="88"/>
      <c r="U1515" s="88"/>
      <c r="V1515" s="52"/>
      <c r="W1515" s="52"/>
      <c r="X1515" s="52"/>
      <c r="Y1515" s="52"/>
      <c r="Z1515" s="51"/>
      <c r="AA1515" s="73"/>
      <c r="AB1515" s="73"/>
      <c r="AC1515" s="74"/>
      <c r="AD1515" s="81" t="s">
        <v>18402</v>
      </c>
      <c r="AE1515" s="81">
        <v>220</v>
      </c>
      <c r="AF1515" s="81">
        <v>266</v>
      </c>
      <c r="AG1515" s="81">
        <v>1997</v>
      </c>
      <c r="AH1515" s="81">
        <v>1284</v>
      </c>
      <c r="AI1515" s="81"/>
      <c r="AJ1515" s="81" t="s">
        <v>20347</v>
      </c>
      <c r="AK1515" s="81"/>
      <c r="AL1515" s="81"/>
      <c r="AM1515" s="81"/>
      <c r="AN1515" s="83">
        <v>41496.080891203703</v>
      </c>
      <c r="AO1515" s="85" t="s">
        <v>23840</v>
      </c>
      <c r="AP1515" s="81" t="b">
        <v>1</v>
      </c>
      <c r="AQ1515" s="81" t="b">
        <v>0</v>
      </c>
      <c r="AR1515" s="81" t="b">
        <v>0</v>
      </c>
      <c r="AS1515" s="81" t="s">
        <v>6171</v>
      </c>
      <c r="AT1515" s="81">
        <v>0</v>
      </c>
      <c r="AU1515" s="85" t="s">
        <v>6192</v>
      </c>
      <c r="AV1515" s="81" t="b">
        <v>0</v>
      </c>
      <c r="AW1515" s="81" t="s">
        <v>7170</v>
      </c>
      <c r="AX1515" s="85" t="s">
        <v>28524</v>
      </c>
      <c r="AY1515" s="81" t="s">
        <v>66</v>
      </c>
    </row>
    <row r="1516" spans="1:51" x14ac:dyDescent="0.25">
      <c r="A1516" s="66" t="s">
        <v>9277</v>
      </c>
      <c r="B1516" s="67"/>
      <c r="C1516" s="67"/>
      <c r="D1516" s="68"/>
      <c r="E1516" s="110"/>
      <c r="F1516" s="104" t="s">
        <v>26461</v>
      </c>
      <c r="G1516" s="111"/>
      <c r="H1516" s="71"/>
      <c r="I1516" s="72"/>
      <c r="J1516" s="112"/>
      <c r="K1516" s="71" t="s">
        <v>30644</v>
      </c>
      <c r="L1516" s="113"/>
      <c r="M1516" s="76"/>
      <c r="N1516" s="76"/>
      <c r="O1516" s="77"/>
      <c r="P1516" s="78"/>
      <c r="Q1516" s="78"/>
      <c r="R1516" s="88"/>
      <c r="S1516" s="88"/>
      <c r="T1516" s="88"/>
      <c r="U1516" s="88"/>
      <c r="V1516" s="52"/>
      <c r="W1516" s="52"/>
      <c r="X1516" s="52"/>
      <c r="Y1516" s="52"/>
      <c r="Z1516" s="51"/>
      <c r="AA1516" s="73"/>
      <c r="AB1516" s="73"/>
      <c r="AC1516" s="74"/>
      <c r="AD1516" s="81" t="s">
        <v>18403</v>
      </c>
      <c r="AE1516" s="81">
        <v>373</v>
      </c>
      <c r="AF1516" s="81">
        <v>492</v>
      </c>
      <c r="AG1516" s="81">
        <v>20600</v>
      </c>
      <c r="AH1516" s="81">
        <v>2954</v>
      </c>
      <c r="AI1516" s="81">
        <v>-21600</v>
      </c>
      <c r="AJ1516" s="81" t="s">
        <v>20348</v>
      </c>
      <c r="AK1516" s="81"/>
      <c r="AL1516" s="81"/>
      <c r="AM1516" s="81" t="s">
        <v>5621</v>
      </c>
      <c r="AN1516" s="83">
        <v>40889.9606712963</v>
      </c>
      <c r="AO1516" s="85" t="s">
        <v>23841</v>
      </c>
      <c r="AP1516" s="81" t="b">
        <v>0</v>
      </c>
      <c r="AQ1516" s="81" t="b">
        <v>0</v>
      </c>
      <c r="AR1516" s="81" t="b">
        <v>1</v>
      </c>
      <c r="AS1516" s="81" t="s">
        <v>6171</v>
      </c>
      <c r="AT1516" s="81">
        <v>3</v>
      </c>
      <c r="AU1516" s="85" t="s">
        <v>25187</v>
      </c>
      <c r="AV1516" s="81" t="b">
        <v>0</v>
      </c>
      <c r="AW1516" s="81" t="s">
        <v>7170</v>
      </c>
      <c r="AX1516" s="85" t="s">
        <v>28525</v>
      </c>
      <c r="AY1516" s="81" t="s">
        <v>66</v>
      </c>
    </row>
    <row r="1517" spans="1:51" x14ac:dyDescent="0.25">
      <c r="A1517" s="66" t="s">
        <v>9278</v>
      </c>
      <c r="B1517" s="67"/>
      <c r="C1517" s="67"/>
      <c r="D1517" s="68"/>
      <c r="E1517" s="110"/>
      <c r="F1517" s="104" t="s">
        <v>26462</v>
      </c>
      <c r="G1517" s="111"/>
      <c r="H1517" s="71"/>
      <c r="I1517" s="72"/>
      <c r="J1517" s="112"/>
      <c r="K1517" s="71" t="s">
        <v>30645</v>
      </c>
      <c r="L1517" s="113"/>
      <c r="M1517" s="76"/>
      <c r="N1517" s="76"/>
      <c r="O1517" s="77"/>
      <c r="P1517" s="78"/>
      <c r="Q1517" s="78"/>
      <c r="R1517" s="88"/>
      <c r="S1517" s="88"/>
      <c r="T1517" s="88"/>
      <c r="U1517" s="88"/>
      <c r="V1517" s="52"/>
      <c r="W1517" s="52"/>
      <c r="X1517" s="52"/>
      <c r="Y1517" s="52"/>
      <c r="Z1517" s="51"/>
      <c r="AA1517" s="73"/>
      <c r="AB1517" s="73"/>
      <c r="AC1517" s="74"/>
      <c r="AD1517" s="81" t="s">
        <v>18404</v>
      </c>
      <c r="AE1517" s="81">
        <v>278</v>
      </c>
      <c r="AF1517" s="81">
        <v>353</v>
      </c>
      <c r="AG1517" s="81">
        <v>25592</v>
      </c>
      <c r="AH1517" s="81">
        <v>24314</v>
      </c>
      <c r="AI1517" s="81">
        <v>-21600</v>
      </c>
      <c r="AJ1517" s="81" t="s">
        <v>20349</v>
      </c>
      <c r="AK1517" s="81"/>
      <c r="AL1517" s="81"/>
      <c r="AM1517" s="81" t="s">
        <v>5621</v>
      </c>
      <c r="AN1517" s="83">
        <v>41550.953819444447</v>
      </c>
      <c r="AO1517" s="85" t="s">
        <v>23842</v>
      </c>
      <c r="AP1517" s="81" t="b">
        <v>0</v>
      </c>
      <c r="AQ1517" s="81" t="b">
        <v>0</v>
      </c>
      <c r="AR1517" s="81" t="b">
        <v>1</v>
      </c>
      <c r="AS1517" s="81" t="s">
        <v>6171</v>
      </c>
      <c r="AT1517" s="81">
        <v>3</v>
      </c>
      <c r="AU1517" s="85" t="s">
        <v>25188</v>
      </c>
      <c r="AV1517" s="81" t="b">
        <v>0</v>
      </c>
      <c r="AW1517" s="81" t="s">
        <v>7170</v>
      </c>
      <c r="AX1517" s="85" t="s">
        <v>28526</v>
      </c>
      <c r="AY1517" s="81" t="s">
        <v>66</v>
      </c>
    </row>
    <row r="1518" spans="1:51" x14ac:dyDescent="0.25">
      <c r="A1518" s="66" t="s">
        <v>9279</v>
      </c>
      <c r="B1518" s="67"/>
      <c r="C1518" s="67"/>
      <c r="D1518" s="68"/>
      <c r="E1518" s="110"/>
      <c r="F1518" s="104" t="s">
        <v>26463</v>
      </c>
      <c r="G1518" s="111"/>
      <c r="H1518" s="71"/>
      <c r="I1518" s="72"/>
      <c r="J1518" s="112"/>
      <c r="K1518" s="71" t="s">
        <v>30646</v>
      </c>
      <c r="L1518" s="113"/>
      <c r="M1518" s="76"/>
      <c r="N1518" s="76"/>
      <c r="O1518" s="77"/>
      <c r="P1518" s="78"/>
      <c r="Q1518" s="78"/>
      <c r="R1518" s="88"/>
      <c r="S1518" s="88"/>
      <c r="T1518" s="88"/>
      <c r="U1518" s="88"/>
      <c r="V1518" s="52"/>
      <c r="W1518" s="52"/>
      <c r="X1518" s="52"/>
      <c r="Y1518" s="52"/>
      <c r="Z1518" s="51"/>
      <c r="AA1518" s="73"/>
      <c r="AB1518" s="73"/>
      <c r="AC1518" s="74"/>
      <c r="AD1518" s="81" t="s">
        <v>18405</v>
      </c>
      <c r="AE1518" s="81">
        <v>432</v>
      </c>
      <c r="AF1518" s="81">
        <v>632</v>
      </c>
      <c r="AG1518" s="81">
        <v>11793</v>
      </c>
      <c r="AH1518" s="81">
        <v>10240</v>
      </c>
      <c r="AI1518" s="81"/>
      <c r="AJ1518" s="81" t="s">
        <v>20350</v>
      </c>
      <c r="AK1518" s="81"/>
      <c r="AL1518" s="81"/>
      <c r="AM1518" s="81"/>
      <c r="AN1518" s="83">
        <v>41508.031099537038</v>
      </c>
      <c r="AO1518" s="85" t="s">
        <v>23843</v>
      </c>
      <c r="AP1518" s="81" t="b">
        <v>0</v>
      </c>
      <c r="AQ1518" s="81" t="b">
        <v>0</v>
      </c>
      <c r="AR1518" s="81" t="b">
        <v>1</v>
      </c>
      <c r="AS1518" s="81" t="s">
        <v>6171</v>
      </c>
      <c r="AT1518" s="81">
        <v>3</v>
      </c>
      <c r="AU1518" s="85" t="s">
        <v>6192</v>
      </c>
      <c r="AV1518" s="81" t="b">
        <v>0</v>
      </c>
      <c r="AW1518" s="81" t="s">
        <v>7170</v>
      </c>
      <c r="AX1518" s="85" t="s">
        <v>28527</v>
      </c>
      <c r="AY1518" s="81" t="s">
        <v>66</v>
      </c>
    </row>
    <row r="1519" spans="1:51" x14ac:dyDescent="0.25">
      <c r="A1519" s="66" t="s">
        <v>9280</v>
      </c>
      <c r="B1519" s="67"/>
      <c r="C1519" s="67"/>
      <c r="D1519" s="68"/>
      <c r="E1519" s="110"/>
      <c r="F1519" s="104" t="s">
        <v>26464</v>
      </c>
      <c r="G1519" s="111"/>
      <c r="H1519" s="71"/>
      <c r="I1519" s="72"/>
      <c r="J1519" s="112"/>
      <c r="K1519" s="71" t="s">
        <v>30647</v>
      </c>
      <c r="L1519" s="113"/>
      <c r="M1519" s="76"/>
      <c r="N1519" s="76"/>
      <c r="O1519" s="77"/>
      <c r="P1519" s="78"/>
      <c r="Q1519" s="78"/>
      <c r="R1519" s="88"/>
      <c r="S1519" s="88"/>
      <c r="T1519" s="88"/>
      <c r="U1519" s="88"/>
      <c r="V1519" s="52"/>
      <c r="W1519" s="52"/>
      <c r="X1519" s="52"/>
      <c r="Y1519" s="52"/>
      <c r="Z1519" s="51"/>
      <c r="AA1519" s="73"/>
      <c r="AB1519" s="73"/>
      <c r="AC1519" s="74"/>
      <c r="AD1519" s="81" t="s">
        <v>18406</v>
      </c>
      <c r="AE1519" s="81">
        <v>520</v>
      </c>
      <c r="AF1519" s="81">
        <v>558</v>
      </c>
      <c r="AG1519" s="81">
        <v>4863</v>
      </c>
      <c r="AH1519" s="81">
        <v>483</v>
      </c>
      <c r="AI1519" s="81">
        <v>-21600</v>
      </c>
      <c r="AJ1519" s="81" t="s">
        <v>20351</v>
      </c>
      <c r="AK1519" s="81" t="s">
        <v>21856</v>
      </c>
      <c r="AL1519" s="81"/>
      <c r="AM1519" s="81" t="s">
        <v>5621</v>
      </c>
      <c r="AN1519" s="83">
        <v>40972.788055555553</v>
      </c>
      <c r="AO1519" s="85" t="s">
        <v>23844</v>
      </c>
      <c r="AP1519" s="81" t="b">
        <v>1</v>
      </c>
      <c r="AQ1519" s="81" t="b">
        <v>0</v>
      </c>
      <c r="AR1519" s="81" t="b">
        <v>1</v>
      </c>
      <c r="AS1519" s="81" t="s">
        <v>6171</v>
      </c>
      <c r="AT1519" s="81">
        <v>0</v>
      </c>
      <c r="AU1519" s="85" t="s">
        <v>6192</v>
      </c>
      <c r="AV1519" s="81" t="b">
        <v>0</v>
      </c>
      <c r="AW1519" s="81" t="s">
        <v>7170</v>
      </c>
      <c r="AX1519" s="85" t="s">
        <v>28528</v>
      </c>
      <c r="AY1519" s="81" t="s">
        <v>66</v>
      </c>
    </row>
    <row r="1520" spans="1:51" x14ac:dyDescent="0.25">
      <c r="A1520" s="66" t="s">
        <v>9281</v>
      </c>
      <c r="B1520" s="67"/>
      <c r="C1520" s="67"/>
      <c r="D1520" s="68"/>
      <c r="E1520" s="110"/>
      <c r="F1520" s="104" t="s">
        <v>26465</v>
      </c>
      <c r="G1520" s="111"/>
      <c r="H1520" s="71"/>
      <c r="I1520" s="72"/>
      <c r="J1520" s="112"/>
      <c r="K1520" s="71" t="s">
        <v>30648</v>
      </c>
      <c r="L1520" s="113"/>
      <c r="M1520" s="76"/>
      <c r="N1520" s="76"/>
      <c r="O1520" s="77"/>
      <c r="P1520" s="78"/>
      <c r="Q1520" s="78"/>
      <c r="R1520" s="88"/>
      <c r="S1520" s="88"/>
      <c r="T1520" s="88"/>
      <c r="U1520" s="88"/>
      <c r="V1520" s="52"/>
      <c r="W1520" s="52"/>
      <c r="X1520" s="52"/>
      <c r="Y1520" s="52"/>
      <c r="Z1520" s="51"/>
      <c r="AA1520" s="73"/>
      <c r="AB1520" s="73"/>
      <c r="AC1520" s="74"/>
      <c r="AD1520" s="81" t="s">
        <v>18407</v>
      </c>
      <c r="AE1520" s="81">
        <v>977</v>
      </c>
      <c r="AF1520" s="81">
        <v>279</v>
      </c>
      <c r="AG1520" s="81">
        <v>5065</v>
      </c>
      <c r="AH1520" s="81">
        <v>60</v>
      </c>
      <c r="AI1520" s="81">
        <v>19800</v>
      </c>
      <c r="AJ1520" s="81" t="s">
        <v>20352</v>
      </c>
      <c r="AK1520" s="81" t="s">
        <v>21857</v>
      </c>
      <c r="AL1520" s="85" t="s">
        <v>22732</v>
      </c>
      <c r="AM1520" s="81" t="s">
        <v>5631</v>
      </c>
      <c r="AN1520" s="83">
        <v>41752.744641203702</v>
      </c>
      <c r="AO1520" s="85" t="s">
        <v>23845</v>
      </c>
      <c r="AP1520" s="81" t="b">
        <v>0</v>
      </c>
      <c r="AQ1520" s="81" t="b">
        <v>0</v>
      </c>
      <c r="AR1520" s="81" t="b">
        <v>0</v>
      </c>
      <c r="AS1520" s="81" t="s">
        <v>6171</v>
      </c>
      <c r="AT1520" s="81">
        <v>8</v>
      </c>
      <c r="AU1520" s="85" t="s">
        <v>6192</v>
      </c>
      <c r="AV1520" s="81" t="b">
        <v>0</v>
      </c>
      <c r="AW1520" s="81" t="s">
        <v>7170</v>
      </c>
      <c r="AX1520" s="85" t="s">
        <v>28529</v>
      </c>
      <c r="AY1520" s="81" t="s">
        <v>66</v>
      </c>
    </row>
    <row r="1521" spans="1:51" x14ac:dyDescent="0.25">
      <c r="A1521" s="66" t="s">
        <v>9282</v>
      </c>
      <c r="B1521" s="67"/>
      <c r="C1521" s="67"/>
      <c r="D1521" s="68"/>
      <c r="E1521" s="110"/>
      <c r="F1521" s="104" t="s">
        <v>26466</v>
      </c>
      <c r="G1521" s="111"/>
      <c r="H1521" s="71"/>
      <c r="I1521" s="72"/>
      <c r="J1521" s="112"/>
      <c r="K1521" s="71" t="s">
        <v>30649</v>
      </c>
      <c r="L1521" s="113"/>
      <c r="M1521" s="76"/>
      <c r="N1521" s="76"/>
      <c r="O1521" s="77"/>
      <c r="P1521" s="78"/>
      <c r="Q1521" s="78"/>
      <c r="R1521" s="88"/>
      <c r="S1521" s="88"/>
      <c r="T1521" s="88"/>
      <c r="U1521" s="88"/>
      <c r="V1521" s="52"/>
      <c r="W1521" s="52"/>
      <c r="X1521" s="52"/>
      <c r="Y1521" s="52"/>
      <c r="Z1521" s="51"/>
      <c r="AA1521" s="73"/>
      <c r="AB1521" s="73"/>
      <c r="AC1521" s="74"/>
      <c r="AD1521" s="81" t="s">
        <v>18408</v>
      </c>
      <c r="AE1521" s="81">
        <v>618</v>
      </c>
      <c r="AF1521" s="81">
        <v>686</v>
      </c>
      <c r="AG1521" s="81">
        <v>12277</v>
      </c>
      <c r="AH1521" s="81">
        <v>9475</v>
      </c>
      <c r="AI1521" s="81"/>
      <c r="AJ1521" s="81" t="s">
        <v>20353</v>
      </c>
      <c r="AK1521" s="81" t="s">
        <v>21858</v>
      </c>
      <c r="AL1521" s="85" t="s">
        <v>22733</v>
      </c>
      <c r="AM1521" s="81"/>
      <c r="AN1521" s="83">
        <v>41976.604050925926</v>
      </c>
      <c r="AO1521" s="85" t="s">
        <v>23846</v>
      </c>
      <c r="AP1521" s="81" t="b">
        <v>1</v>
      </c>
      <c r="AQ1521" s="81" t="b">
        <v>0</v>
      </c>
      <c r="AR1521" s="81" t="b">
        <v>1</v>
      </c>
      <c r="AS1521" s="81" t="s">
        <v>6171</v>
      </c>
      <c r="AT1521" s="81">
        <v>0</v>
      </c>
      <c r="AU1521" s="85" t="s">
        <v>6192</v>
      </c>
      <c r="AV1521" s="81" t="b">
        <v>0</v>
      </c>
      <c r="AW1521" s="81" t="s">
        <v>7170</v>
      </c>
      <c r="AX1521" s="85" t="s">
        <v>28530</v>
      </c>
      <c r="AY1521" s="81" t="s">
        <v>66</v>
      </c>
    </row>
    <row r="1522" spans="1:51" x14ac:dyDescent="0.25">
      <c r="A1522" s="66" t="s">
        <v>9283</v>
      </c>
      <c r="B1522" s="67"/>
      <c r="C1522" s="67"/>
      <c r="D1522" s="68"/>
      <c r="E1522" s="110"/>
      <c r="F1522" s="104" t="s">
        <v>26467</v>
      </c>
      <c r="G1522" s="111"/>
      <c r="H1522" s="71"/>
      <c r="I1522" s="72"/>
      <c r="J1522" s="112"/>
      <c r="K1522" s="71" t="s">
        <v>30650</v>
      </c>
      <c r="L1522" s="113"/>
      <c r="M1522" s="76"/>
      <c r="N1522" s="76"/>
      <c r="O1522" s="77"/>
      <c r="P1522" s="78"/>
      <c r="Q1522" s="78"/>
      <c r="R1522" s="88"/>
      <c r="S1522" s="88"/>
      <c r="T1522" s="88"/>
      <c r="U1522" s="88"/>
      <c r="V1522" s="52"/>
      <c r="W1522" s="52"/>
      <c r="X1522" s="52"/>
      <c r="Y1522" s="52"/>
      <c r="Z1522" s="51"/>
      <c r="AA1522" s="73"/>
      <c r="AB1522" s="73"/>
      <c r="AC1522" s="74"/>
      <c r="AD1522" s="81" t="s">
        <v>18409</v>
      </c>
      <c r="AE1522" s="81">
        <v>354</v>
      </c>
      <c r="AF1522" s="81">
        <v>572</v>
      </c>
      <c r="AG1522" s="81">
        <v>2342</v>
      </c>
      <c r="AH1522" s="81">
        <v>2815</v>
      </c>
      <c r="AI1522" s="81"/>
      <c r="AJ1522" s="81" t="s">
        <v>20354</v>
      </c>
      <c r="AK1522" s="81" t="s">
        <v>21859</v>
      </c>
      <c r="AL1522" s="81"/>
      <c r="AM1522" s="81"/>
      <c r="AN1522" s="83">
        <v>41700.317812499998</v>
      </c>
      <c r="AO1522" s="85" t="s">
        <v>23847</v>
      </c>
      <c r="AP1522" s="81" t="b">
        <v>1</v>
      </c>
      <c r="AQ1522" s="81" t="b">
        <v>0</v>
      </c>
      <c r="AR1522" s="81" t="b">
        <v>1</v>
      </c>
      <c r="AS1522" s="81" t="s">
        <v>6171</v>
      </c>
      <c r="AT1522" s="81">
        <v>1</v>
      </c>
      <c r="AU1522" s="85" t="s">
        <v>6192</v>
      </c>
      <c r="AV1522" s="81" t="b">
        <v>0</v>
      </c>
      <c r="AW1522" s="81" t="s">
        <v>7170</v>
      </c>
      <c r="AX1522" s="85" t="s">
        <v>28531</v>
      </c>
      <c r="AY1522" s="81" t="s">
        <v>66</v>
      </c>
    </row>
    <row r="1523" spans="1:51" x14ac:dyDescent="0.25">
      <c r="A1523" s="66" t="s">
        <v>9284</v>
      </c>
      <c r="B1523" s="67"/>
      <c r="C1523" s="67"/>
      <c r="D1523" s="68"/>
      <c r="E1523" s="110"/>
      <c r="F1523" s="104" t="s">
        <v>26468</v>
      </c>
      <c r="G1523" s="111"/>
      <c r="H1523" s="71"/>
      <c r="I1523" s="72"/>
      <c r="J1523" s="112"/>
      <c r="K1523" s="71" t="s">
        <v>30651</v>
      </c>
      <c r="L1523" s="113"/>
      <c r="M1523" s="76"/>
      <c r="N1523" s="76"/>
      <c r="O1523" s="77"/>
      <c r="P1523" s="78"/>
      <c r="Q1523" s="78"/>
      <c r="R1523" s="88"/>
      <c r="S1523" s="88"/>
      <c r="T1523" s="88"/>
      <c r="U1523" s="88"/>
      <c r="V1523" s="52"/>
      <c r="W1523" s="52"/>
      <c r="X1523" s="52"/>
      <c r="Y1523" s="52"/>
      <c r="Z1523" s="51"/>
      <c r="AA1523" s="73"/>
      <c r="AB1523" s="73"/>
      <c r="AC1523" s="74"/>
      <c r="AD1523" s="81" t="s">
        <v>18410</v>
      </c>
      <c r="AE1523" s="81">
        <v>683</v>
      </c>
      <c r="AF1523" s="81">
        <v>396</v>
      </c>
      <c r="AG1523" s="81">
        <v>7991</v>
      </c>
      <c r="AH1523" s="81">
        <v>46</v>
      </c>
      <c r="AI1523" s="81"/>
      <c r="AJ1523" s="81" t="s">
        <v>20355</v>
      </c>
      <c r="AK1523" s="81"/>
      <c r="AL1523" s="81"/>
      <c r="AM1523" s="81"/>
      <c r="AN1523" s="83">
        <v>42208.116898148146</v>
      </c>
      <c r="AO1523" s="85" t="s">
        <v>23848</v>
      </c>
      <c r="AP1523" s="81" t="b">
        <v>1</v>
      </c>
      <c r="AQ1523" s="81" t="b">
        <v>0</v>
      </c>
      <c r="AR1523" s="81" t="b">
        <v>0</v>
      </c>
      <c r="AS1523" s="81" t="s">
        <v>6171</v>
      </c>
      <c r="AT1523" s="81">
        <v>3</v>
      </c>
      <c r="AU1523" s="85" t="s">
        <v>6192</v>
      </c>
      <c r="AV1523" s="81" t="b">
        <v>0</v>
      </c>
      <c r="AW1523" s="81" t="s">
        <v>7170</v>
      </c>
      <c r="AX1523" s="85" t="s">
        <v>28532</v>
      </c>
      <c r="AY1523" s="81" t="s">
        <v>66</v>
      </c>
    </row>
    <row r="1524" spans="1:51" x14ac:dyDescent="0.25">
      <c r="A1524" s="66" t="s">
        <v>9285</v>
      </c>
      <c r="B1524" s="67"/>
      <c r="C1524" s="67"/>
      <c r="D1524" s="68"/>
      <c r="E1524" s="110"/>
      <c r="F1524" s="104" t="s">
        <v>26469</v>
      </c>
      <c r="G1524" s="111"/>
      <c r="H1524" s="71"/>
      <c r="I1524" s="72"/>
      <c r="J1524" s="112"/>
      <c r="K1524" s="71" t="s">
        <v>30652</v>
      </c>
      <c r="L1524" s="113"/>
      <c r="M1524" s="76"/>
      <c r="N1524" s="76"/>
      <c r="O1524" s="77"/>
      <c r="P1524" s="78"/>
      <c r="Q1524" s="78"/>
      <c r="R1524" s="88"/>
      <c r="S1524" s="88"/>
      <c r="T1524" s="88"/>
      <c r="U1524" s="88"/>
      <c r="V1524" s="52"/>
      <c r="W1524" s="52"/>
      <c r="X1524" s="52"/>
      <c r="Y1524" s="52"/>
      <c r="Z1524" s="51"/>
      <c r="AA1524" s="73"/>
      <c r="AB1524" s="73"/>
      <c r="AC1524" s="74"/>
      <c r="AD1524" s="81" t="s">
        <v>18411</v>
      </c>
      <c r="AE1524" s="81">
        <v>54</v>
      </c>
      <c r="AF1524" s="81">
        <v>123</v>
      </c>
      <c r="AG1524" s="81">
        <v>24837</v>
      </c>
      <c r="AH1524" s="81">
        <v>7544</v>
      </c>
      <c r="AI1524" s="81">
        <v>-25200</v>
      </c>
      <c r="AJ1524" s="81"/>
      <c r="AK1524" s="81"/>
      <c r="AL1524" s="81"/>
      <c r="AM1524" s="81" t="s">
        <v>5630</v>
      </c>
      <c r="AN1524" s="83">
        <v>41118.961041666669</v>
      </c>
      <c r="AO1524" s="85" t="s">
        <v>23849</v>
      </c>
      <c r="AP1524" s="81" t="b">
        <v>0</v>
      </c>
      <c r="AQ1524" s="81" t="b">
        <v>0</v>
      </c>
      <c r="AR1524" s="81" t="b">
        <v>0</v>
      </c>
      <c r="AS1524" s="81" t="s">
        <v>6171</v>
      </c>
      <c r="AT1524" s="81">
        <v>1</v>
      </c>
      <c r="AU1524" s="85" t="s">
        <v>25189</v>
      </c>
      <c r="AV1524" s="81" t="b">
        <v>0</v>
      </c>
      <c r="AW1524" s="81" t="s">
        <v>7170</v>
      </c>
      <c r="AX1524" s="85" t="s">
        <v>28533</v>
      </c>
      <c r="AY1524" s="81" t="s">
        <v>66</v>
      </c>
    </row>
    <row r="1525" spans="1:51" x14ac:dyDescent="0.25">
      <c r="A1525" s="66" t="s">
        <v>9286</v>
      </c>
      <c r="B1525" s="67"/>
      <c r="C1525" s="67"/>
      <c r="D1525" s="68"/>
      <c r="E1525" s="110"/>
      <c r="F1525" s="104" t="s">
        <v>26470</v>
      </c>
      <c r="G1525" s="111"/>
      <c r="H1525" s="71"/>
      <c r="I1525" s="72"/>
      <c r="J1525" s="112"/>
      <c r="K1525" s="71" t="s">
        <v>30653</v>
      </c>
      <c r="L1525" s="113"/>
      <c r="M1525" s="76"/>
      <c r="N1525" s="76"/>
      <c r="O1525" s="77"/>
      <c r="P1525" s="78"/>
      <c r="Q1525" s="78"/>
      <c r="R1525" s="88"/>
      <c r="S1525" s="88"/>
      <c r="T1525" s="88"/>
      <c r="U1525" s="88"/>
      <c r="V1525" s="52"/>
      <c r="W1525" s="52"/>
      <c r="X1525" s="52"/>
      <c r="Y1525" s="52"/>
      <c r="Z1525" s="51"/>
      <c r="AA1525" s="73"/>
      <c r="AB1525" s="73"/>
      <c r="AC1525" s="74"/>
      <c r="AD1525" s="81" t="s">
        <v>18412</v>
      </c>
      <c r="AE1525" s="81">
        <v>145</v>
      </c>
      <c r="AF1525" s="81">
        <v>339</v>
      </c>
      <c r="AG1525" s="81">
        <v>23156</v>
      </c>
      <c r="AH1525" s="81">
        <v>253</v>
      </c>
      <c r="AI1525" s="81">
        <v>-18000</v>
      </c>
      <c r="AJ1525" s="81" t="s">
        <v>20356</v>
      </c>
      <c r="AK1525" s="81" t="s">
        <v>21860</v>
      </c>
      <c r="AL1525" s="81"/>
      <c r="AM1525" s="81" t="s">
        <v>5616</v>
      </c>
      <c r="AN1525" s="83">
        <v>40632.97583333333</v>
      </c>
      <c r="AO1525" s="85" t="s">
        <v>23850</v>
      </c>
      <c r="AP1525" s="81" t="b">
        <v>0</v>
      </c>
      <c r="AQ1525" s="81" t="b">
        <v>0</v>
      </c>
      <c r="AR1525" s="81" t="b">
        <v>1</v>
      </c>
      <c r="AS1525" s="81" t="s">
        <v>6171</v>
      </c>
      <c r="AT1525" s="81">
        <v>2</v>
      </c>
      <c r="AU1525" s="85" t="s">
        <v>25190</v>
      </c>
      <c r="AV1525" s="81" t="b">
        <v>0</v>
      </c>
      <c r="AW1525" s="81" t="s">
        <v>7170</v>
      </c>
      <c r="AX1525" s="85" t="s">
        <v>28534</v>
      </c>
      <c r="AY1525" s="81" t="s">
        <v>66</v>
      </c>
    </row>
    <row r="1526" spans="1:51" x14ac:dyDescent="0.25">
      <c r="A1526" s="66" t="s">
        <v>9287</v>
      </c>
      <c r="B1526" s="67"/>
      <c r="C1526" s="67"/>
      <c r="D1526" s="68"/>
      <c r="E1526" s="110"/>
      <c r="F1526" s="104" t="s">
        <v>26471</v>
      </c>
      <c r="G1526" s="111"/>
      <c r="H1526" s="71"/>
      <c r="I1526" s="72"/>
      <c r="J1526" s="112"/>
      <c r="K1526" s="71" t="s">
        <v>30654</v>
      </c>
      <c r="L1526" s="113"/>
      <c r="M1526" s="76"/>
      <c r="N1526" s="76"/>
      <c r="O1526" s="77"/>
      <c r="P1526" s="78"/>
      <c r="Q1526" s="78"/>
      <c r="R1526" s="88"/>
      <c r="S1526" s="88"/>
      <c r="T1526" s="88"/>
      <c r="U1526" s="88"/>
      <c r="V1526" s="52"/>
      <c r="W1526" s="52"/>
      <c r="X1526" s="52"/>
      <c r="Y1526" s="52"/>
      <c r="Z1526" s="51"/>
      <c r="AA1526" s="73"/>
      <c r="AB1526" s="73"/>
      <c r="AC1526" s="74"/>
      <c r="AD1526" s="81" t="s">
        <v>18413</v>
      </c>
      <c r="AE1526" s="81">
        <v>1601</v>
      </c>
      <c r="AF1526" s="81">
        <v>2248</v>
      </c>
      <c r="AG1526" s="81">
        <v>124871</v>
      </c>
      <c r="AH1526" s="81">
        <v>1980</v>
      </c>
      <c r="AI1526" s="81">
        <v>-32400</v>
      </c>
      <c r="AJ1526" s="81" t="s">
        <v>20357</v>
      </c>
      <c r="AK1526" s="81" t="s">
        <v>21556</v>
      </c>
      <c r="AL1526" s="81"/>
      <c r="AM1526" s="81" t="s">
        <v>5624</v>
      </c>
      <c r="AN1526" s="83">
        <v>40173.330150462964</v>
      </c>
      <c r="AO1526" s="85" t="s">
        <v>23851</v>
      </c>
      <c r="AP1526" s="81" t="b">
        <v>0</v>
      </c>
      <c r="AQ1526" s="81" t="b">
        <v>0</v>
      </c>
      <c r="AR1526" s="81" t="b">
        <v>1</v>
      </c>
      <c r="AS1526" s="81" t="s">
        <v>6171</v>
      </c>
      <c r="AT1526" s="81">
        <v>16</v>
      </c>
      <c r="AU1526" s="85" t="s">
        <v>25191</v>
      </c>
      <c r="AV1526" s="81" t="b">
        <v>0</v>
      </c>
      <c r="AW1526" s="81" t="s">
        <v>7170</v>
      </c>
      <c r="AX1526" s="85" t="s">
        <v>28535</v>
      </c>
      <c r="AY1526" s="81" t="s">
        <v>66</v>
      </c>
    </row>
    <row r="1527" spans="1:51" x14ac:dyDescent="0.25">
      <c r="A1527" s="66" t="s">
        <v>9288</v>
      </c>
      <c r="B1527" s="67"/>
      <c r="C1527" s="67"/>
      <c r="D1527" s="68"/>
      <c r="E1527" s="110"/>
      <c r="F1527" s="104" t="s">
        <v>26472</v>
      </c>
      <c r="G1527" s="111"/>
      <c r="H1527" s="71"/>
      <c r="I1527" s="72"/>
      <c r="J1527" s="112"/>
      <c r="K1527" s="71" t="s">
        <v>30655</v>
      </c>
      <c r="L1527" s="113"/>
      <c r="M1527" s="76"/>
      <c r="N1527" s="76"/>
      <c r="O1527" s="77"/>
      <c r="P1527" s="78"/>
      <c r="Q1527" s="78"/>
      <c r="R1527" s="88"/>
      <c r="S1527" s="88"/>
      <c r="T1527" s="88"/>
      <c r="U1527" s="88"/>
      <c r="V1527" s="52"/>
      <c r="W1527" s="52"/>
      <c r="X1527" s="52"/>
      <c r="Y1527" s="52"/>
      <c r="Z1527" s="51"/>
      <c r="AA1527" s="73"/>
      <c r="AB1527" s="73"/>
      <c r="AC1527" s="74"/>
      <c r="AD1527" s="81" t="s">
        <v>17606</v>
      </c>
      <c r="AE1527" s="81">
        <v>231</v>
      </c>
      <c r="AF1527" s="81">
        <v>239</v>
      </c>
      <c r="AG1527" s="81">
        <v>3952</v>
      </c>
      <c r="AH1527" s="81">
        <v>2942</v>
      </c>
      <c r="AI1527" s="81"/>
      <c r="AJ1527" s="81" t="s">
        <v>20358</v>
      </c>
      <c r="AK1527" s="81"/>
      <c r="AL1527" s="81"/>
      <c r="AM1527" s="81"/>
      <c r="AN1527" s="83">
        <v>41587.066921296297</v>
      </c>
      <c r="AO1527" s="85" t="s">
        <v>23852</v>
      </c>
      <c r="AP1527" s="81" t="b">
        <v>1</v>
      </c>
      <c r="AQ1527" s="81" t="b">
        <v>0</v>
      </c>
      <c r="AR1527" s="81" t="b">
        <v>1</v>
      </c>
      <c r="AS1527" s="81" t="s">
        <v>6171</v>
      </c>
      <c r="AT1527" s="81">
        <v>1</v>
      </c>
      <c r="AU1527" s="85" t="s">
        <v>6192</v>
      </c>
      <c r="AV1527" s="81" t="b">
        <v>0</v>
      </c>
      <c r="AW1527" s="81" t="s">
        <v>7170</v>
      </c>
      <c r="AX1527" s="85" t="s">
        <v>28536</v>
      </c>
      <c r="AY1527" s="81" t="s">
        <v>66</v>
      </c>
    </row>
    <row r="1528" spans="1:51" x14ac:dyDescent="0.25">
      <c r="A1528" s="66" t="s">
        <v>9289</v>
      </c>
      <c r="B1528" s="67"/>
      <c r="C1528" s="67"/>
      <c r="D1528" s="68"/>
      <c r="E1528" s="110"/>
      <c r="F1528" s="104" t="s">
        <v>26473</v>
      </c>
      <c r="G1528" s="111"/>
      <c r="H1528" s="71"/>
      <c r="I1528" s="72"/>
      <c r="J1528" s="112"/>
      <c r="K1528" s="71" t="s">
        <v>30656</v>
      </c>
      <c r="L1528" s="113"/>
      <c r="M1528" s="76"/>
      <c r="N1528" s="76"/>
      <c r="O1528" s="77"/>
      <c r="P1528" s="78"/>
      <c r="Q1528" s="78"/>
      <c r="R1528" s="88"/>
      <c r="S1528" s="88"/>
      <c r="T1528" s="88"/>
      <c r="U1528" s="88"/>
      <c r="V1528" s="52"/>
      <c r="W1528" s="52"/>
      <c r="X1528" s="52"/>
      <c r="Y1528" s="52"/>
      <c r="Z1528" s="51"/>
      <c r="AA1528" s="73"/>
      <c r="AB1528" s="73"/>
      <c r="AC1528" s="74"/>
      <c r="AD1528" s="81" t="s">
        <v>18414</v>
      </c>
      <c r="AE1528" s="81">
        <v>255</v>
      </c>
      <c r="AF1528" s="81">
        <v>179</v>
      </c>
      <c r="AG1528" s="81">
        <v>3376</v>
      </c>
      <c r="AH1528" s="81">
        <v>1537</v>
      </c>
      <c r="AI1528" s="81">
        <v>-36000</v>
      </c>
      <c r="AJ1528" s="81" t="s">
        <v>20359</v>
      </c>
      <c r="AK1528" s="81" t="s">
        <v>21861</v>
      </c>
      <c r="AL1528" s="81"/>
      <c r="AM1528" s="81" t="s">
        <v>5644</v>
      </c>
      <c r="AN1528" s="83">
        <v>40730.772453703707</v>
      </c>
      <c r="AO1528" s="85" t="s">
        <v>23853</v>
      </c>
      <c r="AP1528" s="81" t="b">
        <v>0</v>
      </c>
      <c r="AQ1528" s="81" t="b">
        <v>0</v>
      </c>
      <c r="AR1528" s="81" t="b">
        <v>1</v>
      </c>
      <c r="AS1528" s="81" t="s">
        <v>6171</v>
      </c>
      <c r="AT1528" s="81">
        <v>0</v>
      </c>
      <c r="AU1528" s="85" t="s">
        <v>25192</v>
      </c>
      <c r="AV1528" s="81" t="b">
        <v>0</v>
      </c>
      <c r="AW1528" s="81" t="s">
        <v>7170</v>
      </c>
      <c r="AX1528" s="85" t="s">
        <v>28537</v>
      </c>
      <c r="AY1528" s="81" t="s">
        <v>66</v>
      </c>
    </row>
    <row r="1529" spans="1:51" x14ac:dyDescent="0.25">
      <c r="A1529" s="66" t="s">
        <v>9290</v>
      </c>
      <c r="B1529" s="67"/>
      <c r="C1529" s="67"/>
      <c r="D1529" s="68"/>
      <c r="E1529" s="110"/>
      <c r="F1529" s="104" t="s">
        <v>26474</v>
      </c>
      <c r="G1529" s="111"/>
      <c r="H1529" s="71"/>
      <c r="I1529" s="72"/>
      <c r="J1529" s="112"/>
      <c r="K1529" s="71" t="s">
        <v>30657</v>
      </c>
      <c r="L1529" s="113"/>
      <c r="M1529" s="76"/>
      <c r="N1529" s="76"/>
      <c r="O1529" s="77"/>
      <c r="P1529" s="78"/>
      <c r="Q1529" s="78"/>
      <c r="R1529" s="88"/>
      <c r="S1529" s="88"/>
      <c r="T1529" s="88"/>
      <c r="U1529" s="88"/>
      <c r="V1529" s="52"/>
      <c r="W1529" s="52"/>
      <c r="X1529" s="52"/>
      <c r="Y1529" s="52"/>
      <c r="Z1529" s="51"/>
      <c r="AA1529" s="73"/>
      <c r="AB1529" s="73"/>
      <c r="AC1529" s="74"/>
      <c r="AD1529" s="81" t="s">
        <v>18415</v>
      </c>
      <c r="AE1529" s="81">
        <v>505</v>
      </c>
      <c r="AF1529" s="81">
        <v>662</v>
      </c>
      <c r="AG1529" s="81">
        <v>39784</v>
      </c>
      <c r="AH1529" s="81">
        <v>1125</v>
      </c>
      <c r="AI1529" s="81">
        <v>-18000</v>
      </c>
      <c r="AJ1529" s="81" t="s">
        <v>20360</v>
      </c>
      <c r="AK1529" s="81"/>
      <c r="AL1529" s="81"/>
      <c r="AM1529" s="81" t="s">
        <v>5616</v>
      </c>
      <c r="AN1529" s="83">
        <v>40616.07372685185</v>
      </c>
      <c r="AO1529" s="85" t="s">
        <v>23854</v>
      </c>
      <c r="AP1529" s="81" t="b">
        <v>0</v>
      </c>
      <c r="AQ1529" s="81" t="b">
        <v>0</v>
      </c>
      <c r="AR1529" s="81" t="b">
        <v>0</v>
      </c>
      <c r="AS1529" s="81" t="s">
        <v>6171</v>
      </c>
      <c r="AT1529" s="81">
        <v>3</v>
      </c>
      <c r="AU1529" s="85" t="s">
        <v>25193</v>
      </c>
      <c r="AV1529" s="81" t="b">
        <v>0</v>
      </c>
      <c r="AW1529" s="81" t="s">
        <v>7170</v>
      </c>
      <c r="AX1529" s="85" t="s">
        <v>28538</v>
      </c>
      <c r="AY1529" s="81" t="s">
        <v>66</v>
      </c>
    </row>
    <row r="1530" spans="1:51" x14ac:dyDescent="0.25">
      <c r="A1530" s="66" t="s">
        <v>9291</v>
      </c>
      <c r="B1530" s="67"/>
      <c r="C1530" s="67"/>
      <c r="D1530" s="68"/>
      <c r="E1530" s="110"/>
      <c r="F1530" s="104" t="s">
        <v>26475</v>
      </c>
      <c r="G1530" s="111"/>
      <c r="H1530" s="71"/>
      <c r="I1530" s="72"/>
      <c r="J1530" s="112"/>
      <c r="K1530" s="71" t="s">
        <v>30658</v>
      </c>
      <c r="L1530" s="113"/>
      <c r="M1530" s="76"/>
      <c r="N1530" s="76"/>
      <c r="O1530" s="77"/>
      <c r="P1530" s="78"/>
      <c r="Q1530" s="78"/>
      <c r="R1530" s="88"/>
      <c r="S1530" s="88"/>
      <c r="T1530" s="88"/>
      <c r="U1530" s="88"/>
      <c r="V1530" s="52"/>
      <c r="W1530" s="52"/>
      <c r="X1530" s="52"/>
      <c r="Y1530" s="52"/>
      <c r="Z1530" s="51"/>
      <c r="AA1530" s="73"/>
      <c r="AB1530" s="73"/>
      <c r="AC1530" s="74"/>
      <c r="AD1530" s="81" t="s">
        <v>18416</v>
      </c>
      <c r="AE1530" s="81">
        <v>0</v>
      </c>
      <c r="AF1530" s="81">
        <v>1548</v>
      </c>
      <c r="AG1530" s="81">
        <v>52297</v>
      </c>
      <c r="AH1530" s="81">
        <v>0</v>
      </c>
      <c r="AI1530" s="81">
        <v>7200</v>
      </c>
      <c r="AJ1530" s="81" t="s">
        <v>20361</v>
      </c>
      <c r="AK1530" s="81" t="s">
        <v>21862</v>
      </c>
      <c r="AL1530" s="85" t="s">
        <v>22734</v>
      </c>
      <c r="AM1530" s="81" t="s">
        <v>5623</v>
      </c>
      <c r="AN1530" s="83">
        <v>40952.064583333333</v>
      </c>
      <c r="AO1530" s="85" t="s">
        <v>23855</v>
      </c>
      <c r="AP1530" s="81" t="b">
        <v>0</v>
      </c>
      <c r="AQ1530" s="81" t="b">
        <v>0</v>
      </c>
      <c r="AR1530" s="81" t="b">
        <v>0</v>
      </c>
      <c r="AS1530" s="81" t="s">
        <v>6171</v>
      </c>
      <c r="AT1530" s="81">
        <v>20</v>
      </c>
      <c r="AU1530" s="85" t="s">
        <v>25194</v>
      </c>
      <c r="AV1530" s="81" t="b">
        <v>0</v>
      </c>
      <c r="AW1530" s="81" t="s">
        <v>7170</v>
      </c>
      <c r="AX1530" s="85" t="s">
        <v>28539</v>
      </c>
      <c r="AY1530" s="81" t="s">
        <v>66</v>
      </c>
    </row>
    <row r="1531" spans="1:51" x14ac:dyDescent="0.25">
      <c r="A1531" s="66" t="s">
        <v>9292</v>
      </c>
      <c r="B1531" s="67"/>
      <c r="C1531" s="67"/>
      <c r="D1531" s="68"/>
      <c r="E1531" s="110"/>
      <c r="F1531" s="104" t="s">
        <v>26476</v>
      </c>
      <c r="G1531" s="111"/>
      <c r="H1531" s="71"/>
      <c r="I1531" s="72"/>
      <c r="J1531" s="112"/>
      <c r="K1531" s="71" t="s">
        <v>30659</v>
      </c>
      <c r="L1531" s="113"/>
      <c r="M1531" s="76"/>
      <c r="N1531" s="76"/>
      <c r="O1531" s="77"/>
      <c r="P1531" s="78"/>
      <c r="Q1531" s="78"/>
      <c r="R1531" s="88"/>
      <c r="S1531" s="88"/>
      <c r="T1531" s="88"/>
      <c r="U1531" s="88"/>
      <c r="V1531" s="52"/>
      <c r="W1531" s="52"/>
      <c r="X1531" s="52"/>
      <c r="Y1531" s="52"/>
      <c r="Z1531" s="51"/>
      <c r="AA1531" s="73"/>
      <c r="AB1531" s="73"/>
      <c r="AC1531" s="74"/>
      <c r="AD1531" s="81" t="s">
        <v>18417</v>
      </c>
      <c r="AE1531" s="81">
        <v>1811</v>
      </c>
      <c r="AF1531" s="81">
        <v>2294</v>
      </c>
      <c r="AG1531" s="81">
        <v>20727</v>
      </c>
      <c r="AH1531" s="81">
        <v>809</v>
      </c>
      <c r="AI1531" s="81">
        <v>-21600</v>
      </c>
      <c r="AJ1531" s="81" t="s">
        <v>20362</v>
      </c>
      <c r="AK1531" s="81" t="s">
        <v>21863</v>
      </c>
      <c r="AL1531" s="81"/>
      <c r="AM1531" s="81" t="s">
        <v>5621</v>
      </c>
      <c r="AN1531" s="83">
        <v>41262.703981481478</v>
      </c>
      <c r="AO1531" s="85" t="s">
        <v>23856</v>
      </c>
      <c r="AP1531" s="81" t="b">
        <v>0</v>
      </c>
      <c r="AQ1531" s="81" t="b">
        <v>0</v>
      </c>
      <c r="AR1531" s="81" t="b">
        <v>1</v>
      </c>
      <c r="AS1531" s="81" t="s">
        <v>6171</v>
      </c>
      <c r="AT1531" s="81">
        <v>2</v>
      </c>
      <c r="AU1531" s="85" t="s">
        <v>6201</v>
      </c>
      <c r="AV1531" s="81" t="b">
        <v>0</v>
      </c>
      <c r="AW1531" s="81" t="s">
        <v>7170</v>
      </c>
      <c r="AX1531" s="85" t="s">
        <v>28540</v>
      </c>
      <c r="AY1531" s="81" t="s">
        <v>66</v>
      </c>
    </row>
    <row r="1532" spans="1:51" x14ac:dyDescent="0.25">
      <c r="A1532" s="66" t="s">
        <v>9293</v>
      </c>
      <c r="B1532" s="67"/>
      <c r="C1532" s="67"/>
      <c r="D1532" s="68"/>
      <c r="E1532" s="110"/>
      <c r="F1532" s="104" t="s">
        <v>26477</v>
      </c>
      <c r="G1532" s="111"/>
      <c r="H1532" s="71"/>
      <c r="I1532" s="72"/>
      <c r="J1532" s="112"/>
      <c r="K1532" s="71" t="s">
        <v>30660</v>
      </c>
      <c r="L1532" s="113"/>
      <c r="M1532" s="76"/>
      <c r="N1532" s="76"/>
      <c r="O1532" s="77"/>
      <c r="P1532" s="78"/>
      <c r="Q1532" s="78"/>
      <c r="R1532" s="88"/>
      <c r="S1532" s="88"/>
      <c r="T1532" s="88"/>
      <c r="U1532" s="88"/>
      <c r="V1532" s="52"/>
      <c r="W1532" s="52"/>
      <c r="X1532" s="52"/>
      <c r="Y1532" s="52"/>
      <c r="Z1532" s="51"/>
      <c r="AA1532" s="73"/>
      <c r="AB1532" s="73"/>
      <c r="AC1532" s="74"/>
      <c r="AD1532" s="81" t="s">
        <v>18418</v>
      </c>
      <c r="AE1532" s="81">
        <v>270</v>
      </c>
      <c r="AF1532" s="81">
        <v>295</v>
      </c>
      <c r="AG1532" s="81">
        <v>7558</v>
      </c>
      <c r="AH1532" s="81">
        <v>3140</v>
      </c>
      <c r="AI1532" s="81">
        <v>-21600</v>
      </c>
      <c r="AJ1532" s="81" t="s">
        <v>20363</v>
      </c>
      <c r="AK1532" s="81"/>
      <c r="AL1532" s="85" t="s">
        <v>22735</v>
      </c>
      <c r="AM1532" s="81" t="s">
        <v>5621</v>
      </c>
      <c r="AN1532" s="83">
        <v>40885.927800925929</v>
      </c>
      <c r="AO1532" s="85" t="s">
        <v>23857</v>
      </c>
      <c r="AP1532" s="81" t="b">
        <v>0</v>
      </c>
      <c r="AQ1532" s="81" t="b">
        <v>0</v>
      </c>
      <c r="AR1532" s="81" t="b">
        <v>1</v>
      </c>
      <c r="AS1532" s="81" t="s">
        <v>6171</v>
      </c>
      <c r="AT1532" s="81">
        <v>3</v>
      </c>
      <c r="AU1532" s="85" t="s">
        <v>25195</v>
      </c>
      <c r="AV1532" s="81" t="b">
        <v>0</v>
      </c>
      <c r="AW1532" s="81" t="s">
        <v>7170</v>
      </c>
      <c r="AX1532" s="85" t="s">
        <v>28541</v>
      </c>
      <c r="AY1532" s="81" t="s">
        <v>66</v>
      </c>
    </row>
    <row r="1533" spans="1:51" x14ac:dyDescent="0.25">
      <c r="A1533" s="66" t="s">
        <v>9294</v>
      </c>
      <c r="B1533" s="67"/>
      <c r="C1533" s="67"/>
      <c r="D1533" s="68"/>
      <c r="E1533" s="110"/>
      <c r="F1533" s="104" t="s">
        <v>26478</v>
      </c>
      <c r="G1533" s="111"/>
      <c r="H1533" s="71"/>
      <c r="I1533" s="72"/>
      <c r="J1533" s="112"/>
      <c r="K1533" s="71" t="s">
        <v>30661</v>
      </c>
      <c r="L1533" s="113"/>
      <c r="M1533" s="76"/>
      <c r="N1533" s="76"/>
      <c r="O1533" s="77"/>
      <c r="P1533" s="78"/>
      <c r="Q1533" s="78"/>
      <c r="R1533" s="88"/>
      <c r="S1533" s="88"/>
      <c r="T1533" s="88"/>
      <c r="U1533" s="88"/>
      <c r="V1533" s="52"/>
      <c r="W1533" s="52"/>
      <c r="X1533" s="52"/>
      <c r="Y1533" s="52"/>
      <c r="Z1533" s="51"/>
      <c r="AA1533" s="73"/>
      <c r="AB1533" s="73"/>
      <c r="AC1533" s="74"/>
      <c r="AD1533" s="81" t="s">
        <v>18419</v>
      </c>
      <c r="AE1533" s="81">
        <v>360</v>
      </c>
      <c r="AF1533" s="81">
        <v>726</v>
      </c>
      <c r="AG1533" s="81">
        <v>20598</v>
      </c>
      <c r="AH1533" s="81">
        <v>9768</v>
      </c>
      <c r="AI1533" s="81"/>
      <c r="AJ1533" s="81" t="s">
        <v>20364</v>
      </c>
      <c r="AK1533" s="81" t="s">
        <v>21864</v>
      </c>
      <c r="AL1533" s="81"/>
      <c r="AM1533" s="81"/>
      <c r="AN1533" s="83">
        <v>42139.290300925924</v>
      </c>
      <c r="AO1533" s="85" t="s">
        <v>23858</v>
      </c>
      <c r="AP1533" s="81" t="b">
        <v>1</v>
      </c>
      <c r="AQ1533" s="81" t="b">
        <v>0</v>
      </c>
      <c r="AR1533" s="81" t="b">
        <v>0</v>
      </c>
      <c r="AS1533" s="81" t="s">
        <v>6171</v>
      </c>
      <c r="AT1533" s="81">
        <v>6</v>
      </c>
      <c r="AU1533" s="85" t="s">
        <v>6192</v>
      </c>
      <c r="AV1533" s="81" t="b">
        <v>0</v>
      </c>
      <c r="AW1533" s="81" t="s">
        <v>7170</v>
      </c>
      <c r="AX1533" s="85" t="s">
        <v>28542</v>
      </c>
      <c r="AY1533" s="81" t="s">
        <v>66</v>
      </c>
    </row>
    <row r="1534" spans="1:51" x14ac:dyDescent="0.25">
      <c r="A1534" s="66" t="s">
        <v>9295</v>
      </c>
      <c r="B1534" s="67"/>
      <c r="C1534" s="67"/>
      <c r="D1534" s="68"/>
      <c r="E1534" s="110"/>
      <c r="F1534" s="104" t="s">
        <v>26479</v>
      </c>
      <c r="G1534" s="111"/>
      <c r="H1534" s="71"/>
      <c r="I1534" s="72"/>
      <c r="J1534" s="112"/>
      <c r="K1534" s="71" t="s">
        <v>30662</v>
      </c>
      <c r="L1534" s="113"/>
      <c r="M1534" s="76"/>
      <c r="N1534" s="76"/>
      <c r="O1534" s="77"/>
      <c r="P1534" s="78"/>
      <c r="Q1534" s="78"/>
      <c r="R1534" s="88"/>
      <c r="S1534" s="88"/>
      <c r="T1534" s="88"/>
      <c r="U1534" s="88"/>
      <c r="V1534" s="52"/>
      <c r="W1534" s="52"/>
      <c r="X1534" s="52"/>
      <c r="Y1534" s="52"/>
      <c r="Z1534" s="51"/>
      <c r="AA1534" s="73"/>
      <c r="AB1534" s="73"/>
      <c r="AC1534" s="74"/>
      <c r="AD1534" s="81" t="s">
        <v>18420</v>
      </c>
      <c r="AE1534" s="81">
        <v>547</v>
      </c>
      <c r="AF1534" s="81">
        <v>330</v>
      </c>
      <c r="AG1534" s="81">
        <v>21699</v>
      </c>
      <c r="AH1534" s="81">
        <v>1006</v>
      </c>
      <c r="AI1534" s="81">
        <v>-28800</v>
      </c>
      <c r="AJ1534" s="81" t="s">
        <v>20365</v>
      </c>
      <c r="AK1534" s="81" t="s">
        <v>21865</v>
      </c>
      <c r="AL1534" s="81"/>
      <c r="AM1534" s="81" t="s">
        <v>5617</v>
      </c>
      <c r="AN1534" s="83">
        <v>40347.908425925925</v>
      </c>
      <c r="AO1534" s="85" t="s">
        <v>23859</v>
      </c>
      <c r="AP1534" s="81" t="b">
        <v>0</v>
      </c>
      <c r="AQ1534" s="81" t="b">
        <v>0</v>
      </c>
      <c r="AR1534" s="81" t="b">
        <v>1</v>
      </c>
      <c r="AS1534" s="81" t="s">
        <v>6171</v>
      </c>
      <c r="AT1534" s="81">
        <v>8</v>
      </c>
      <c r="AU1534" s="85" t="s">
        <v>25196</v>
      </c>
      <c r="AV1534" s="81" t="b">
        <v>0</v>
      </c>
      <c r="AW1534" s="81" t="s">
        <v>7170</v>
      </c>
      <c r="AX1534" s="85" t="s">
        <v>28543</v>
      </c>
      <c r="AY1534" s="81" t="s">
        <v>66</v>
      </c>
    </row>
    <row r="1535" spans="1:51" x14ac:dyDescent="0.25">
      <c r="A1535" s="66" t="s">
        <v>9296</v>
      </c>
      <c r="B1535" s="67"/>
      <c r="C1535" s="67"/>
      <c r="D1535" s="68"/>
      <c r="E1535" s="110"/>
      <c r="F1535" s="104" t="s">
        <v>26480</v>
      </c>
      <c r="G1535" s="111"/>
      <c r="H1535" s="71"/>
      <c r="I1535" s="72"/>
      <c r="J1535" s="112"/>
      <c r="K1535" s="71" t="s">
        <v>30663</v>
      </c>
      <c r="L1535" s="113"/>
      <c r="M1535" s="76"/>
      <c r="N1535" s="76"/>
      <c r="O1535" s="77"/>
      <c r="P1535" s="78"/>
      <c r="Q1535" s="78"/>
      <c r="R1535" s="88"/>
      <c r="S1535" s="88"/>
      <c r="T1535" s="88"/>
      <c r="U1535" s="88"/>
      <c r="V1535" s="52"/>
      <c r="W1535" s="52"/>
      <c r="X1535" s="52"/>
      <c r="Y1535" s="52"/>
      <c r="Z1535" s="51"/>
      <c r="AA1535" s="73"/>
      <c r="AB1535" s="73"/>
      <c r="AC1535" s="74"/>
      <c r="AD1535" s="81" t="s">
        <v>18421</v>
      </c>
      <c r="AE1535" s="81">
        <v>694</v>
      </c>
      <c r="AF1535" s="81">
        <v>712</v>
      </c>
      <c r="AG1535" s="81">
        <v>4370</v>
      </c>
      <c r="AH1535" s="81">
        <v>130</v>
      </c>
      <c r="AI1535" s="81">
        <v>25200</v>
      </c>
      <c r="AJ1535" s="81"/>
      <c r="AK1535" s="81"/>
      <c r="AL1535" s="81"/>
      <c r="AM1535" s="81" t="s">
        <v>4941</v>
      </c>
      <c r="AN1535" s="83">
        <v>40368.124282407407</v>
      </c>
      <c r="AO1535" s="81"/>
      <c r="AP1535" s="81" t="b">
        <v>0</v>
      </c>
      <c r="AQ1535" s="81" t="b">
        <v>0</v>
      </c>
      <c r="AR1535" s="81" t="b">
        <v>1</v>
      </c>
      <c r="AS1535" s="81" t="s">
        <v>6171</v>
      </c>
      <c r="AT1535" s="81">
        <v>5</v>
      </c>
      <c r="AU1535" s="85" t="s">
        <v>25197</v>
      </c>
      <c r="AV1535" s="81" t="b">
        <v>0</v>
      </c>
      <c r="AW1535" s="81" t="s">
        <v>7170</v>
      </c>
      <c r="AX1535" s="85" t="s">
        <v>28544</v>
      </c>
      <c r="AY1535" s="81" t="s">
        <v>66</v>
      </c>
    </row>
    <row r="1536" spans="1:51" x14ac:dyDescent="0.25">
      <c r="A1536" s="66" t="s">
        <v>9297</v>
      </c>
      <c r="B1536" s="67"/>
      <c r="C1536" s="67"/>
      <c r="D1536" s="68"/>
      <c r="E1536" s="110"/>
      <c r="F1536" s="104" t="s">
        <v>26481</v>
      </c>
      <c r="G1536" s="111"/>
      <c r="H1536" s="71"/>
      <c r="I1536" s="72"/>
      <c r="J1536" s="112"/>
      <c r="K1536" s="71" t="s">
        <v>30664</v>
      </c>
      <c r="L1536" s="113"/>
      <c r="M1536" s="76"/>
      <c r="N1536" s="76"/>
      <c r="O1536" s="77"/>
      <c r="P1536" s="78"/>
      <c r="Q1536" s="78"/>
      <c r="R1536" s="88"/>
      <c r="S1536" s="88"/>
      <c r="T1536" s="88"/>
      <c r="U1536" s="88"/>
      <c r="V1536" s="52"/>
      <c r="W1536" s="52"/>
      <c r="X1536" s="52"/>
      <c r="Y1536" s="52"/>
      <c r="Z1536" s="51"/>
      <c r="AA1536" s="73"/>
      <c r="AB1536" s="73"/>
      <c r="AC1536" s="74"/>
      <c r="AD1536" s="81" t="s">
        <v>18422</v>
      </c>
      <c r="AE1536" s="81">
        <v>720</v>
      </c>
      <c r="AF1536" s="81">
        <v>1676</v>
      </c>
      <c r="AG1536" s="81">
        <v>71171</v>
      </c>
      <c r="AH1536" s="81">
        <v>1837</v>
      </c>
      <c r="AI1536" s="81">
        <v>-21600</v>
      </c>
      <c r="AJ1536" s="81" t="s">
        <v>20366</v>
      </c>
      <c r="AK1536" s="81" t="s">
        <v>21866</v>
      </c>
      <c r="AL1536" s="81"/>
      <c r="AM1536" s="81" t="s">
        <v>5621</v>
      </c>
      <c r="AN1536" s="83">
        <v>40471.887476851851</v>
      </c>
      <c r="AO1536" s="85" t="s">
        <v>23860</v>
      </c>
      <c r="AP1536" s="81" t="b">
        <v>0</v>
      </c>
      <c r="AQ1536" s="81" t="b">
        <v>0</v>
      </c>
      <c r="AR1536" s="81" t="b">
        <v>1</v>
      </c>
      <c r="AS1536" s="81" t="s">
        <v>6171</v>
      </c>
      <c r="AT1536" s="81">
        <v>1</v>
      </c>
      <c r="AU1536" s="85" t="s">
        <v>25198</v>
      </c>
      <c r="AV1536" s="81" t="b">
        <v>0</v>
      </c>
      <c r="AW1536" s="81" t="s">
        <v>7170</v>
      </c>
      <c r="AX1536" s="85" t="s">
        <v>28545</v>
      </c>
      <c r="AY1536" s="81" t="s">
        <v>66</v>
      </c>
    </row>
    <row r="1537" spans="1:51" x14ac:dyDescent="0.25">
      <c r="A1537" s="66" t="s">
        <v>9298</v>
      </c>
      <c r="B1537" s="67"/>
      <c r="C1537" s="67"/>
      <c r="D1537" s="68"/>
      <c r="E1537" s="110"/>
      <c r="F1537" s="104" t="s">
        <v>26482</v>
      </c>
      <c r="G1537" s="111"/>
      <c r="H1537" s="71"/>
      <c r="I1537" s="72"/>
      <c r="J1537" s="112"/>
      <c r="K1537" s="71" t="s">
        <v>30665</v>
      </c>
      <c r="L1537" s="113"/>
      <c r="M1537" s="76"/>
      <c r="N1537" s="76"/>
      <c r="O1537" s="77"/>
      <c r="P1537" s="78"/>
      <c r="Q1537" s="78"/>
      <c r="R1537" s="88"/>
      <c r="S1537" s="88"/>
      <c r="T1537" s="88"/>
      <c r="U1537" s="88"/>
      <c r="V1537" s="52"/>
      <c r="W1537" s="52"/>
      <c r="X1537" s="52"/>
      <c r="Y1537" s="52"/>
      <c r="Z1537" s="51"/>
      <c r="AA1537" s="73"/>
      <c r="AB1537" s="73"/>
      <c r="AC1537" s="74"/>
      <c r="AD1537" s="81" t="s">
        <v>18423</v>
      </c>
      <c r="AE1537" s="81">
        <v>1923</v>
      </c>
      <c r="AF1537" s="81">
        <v>730</v>
      </c>
      <c r="AG1537" s="81">
        <v>49237</v>
      </c>
      <c r="AH1537" s="81">
        <v>1742</v>
      </c>
      <c r="AI1537" s="81">
        <v>-7200</v>
      </c>
      <c r="AJ1537" s="81" t="s">
        <v>20367</v>
      </c>
      <c r="AK1537" s="81" t="s">
        <v>21867</v>
      </c>
      <c r="AL1537" s="81"/>
      <c r="AM1537" s="81" t="s">
        <v>5639</v>
      </c>
      <c r="AN1537" s="83">
        <v>40794.906921296293</v>
      </c>
      <c r="AO1537" s="85" t="s">
        <v>23861</v>
      </c>
      <c r="AP1537" s="81" t="b">
        <v>0</v>
      </c>
      <c r="AQ1537" s="81" t="b">
        <v>0</v>
      </c>
      <c r="AR1537" s="81" t="b">
        <v>1</v>
      </c>
      <c r="AS1537" s="81" t="s">
        <v>6177</v>
      </c>
      <c r="AT1537" s="81">
        <v>9</v>
      </c>
      <c r="AU1537" s="85" t="s">
        <v>25199</v>
      </c>
      <c r="AV1537" s="81" t="b">
        <v>0</v>
      </c>
      <c r="AW1537" s="81" t="s">
        <v>7170</v>
      </c>
      <c r="AX1537" s="85" t="s">
        <v>28546</v>
      </c>
      <c r="AY1537" s="81" t="s">
        <v>66</v>
      </c>
    </row>
    <row r="1538" spans="1:51" x14ac:dyDescent="0.25">
      <c r="A1538" s="66" t="s">
        <v>9299</v>
      </c>
      <c r="B1538" s="67"/>
      <c r="C1538" s="67"/>
      <c r="D1538" s="68"/>
      <c r="E1538" s="110"/>
      <c r="F1538" s="104" t="s">
        <v>26483</v>
      </c>
      <c r="G1538" s="111"/>
      <c r="H1538" s="71"/>
      <c r="I1538" s="72"/>
      <c r="J1538" s="112"/>
      <c r="K1538" s="71" t="s">
        <v>30666</v>
      </c>
      <c r="L1538" s="113"/>
      <c r="M1538" s="76"/>
      <c r="N1538" s="76"/>
      <c r="O1538" s="77"/>
      <c r="P1538" s="78"/>
      <c r="Q1538" s="78"/>
      <c r="R1538" s="88"/>
      <c r="S1538" s="88"/>
      <c r="T1538" s="88"/>
      <c r="U1538" s="88"/>
      <c r="V1538" s="52"/>
      <c r="W1538" s="52"/>
      <c r="X1538" s="52"/>
      <c r="Y1538" s="52"/>
      <c r="Z1538" s="51"/>
      <c r="AA1538" s="73"/>
      <c r="AB1538" s="73"/>
      <c r="AC1538" s="74"/>
      <c r="AD1538" s="81" t="s">
        <v>18424</v>
      </c>
      <c r="AE1538" s="81">
        <v>177</v>
      </c>
      <c r="AF1538" s="81">
        <v>39</v>
      </c>
      <c r="AG1538" s="81">
        <v>361</v>
      </c>
      <c r="AH1538" s="81">
        <v>435</v>
      </c>
      <c r="AI1538" s="81"/>
      <c r="AJ1538" s="81" t="s">
        <v>20368</v>
      </c>
      <c r="AK1538" s="81"/>
      <c r="AL1538" s="81"/>
      <c r="AM1538" s="81"/>
      <c r="AN1538" s="83">
        <v>42187.105543981481</v>
      </c>
      <c r="AO1538" s="85" t="s">
        <v>23862</v>
      </c>
      <c r="AP1538" s="81" t="b">
        <v>1</v>
      </c>
      <c r="AQ1538" s="81" t="b">
        <v>0</v>
      </c>
      <c r="AR1538" s="81" t="b">
        <v>0</v>
      </c>
      <c r="AS1538" s="81" t="s">
        <v>6171</v>
      </c>
      <c r="AT1538" s="81">
        <v>1</v>
      </c>
      <c r="AU1538" s="85" t="s">
        <v>6192</v>
      </c>
      <c r="AV1538" s="81" t="b">
        <v>0</v>
      </c>
      <c r="AW1538" s="81" t="s">
        <v>7170</v>
      </c>
      <c r="AX1538" s="85" t="s">
        <v>28547</v>
      </c>
      <c r="AY1538" s="81" t="s">
        <v>66</v>
      </c>
    </row>
    <row r="1539" spans="1:51" x14ac:dyDescent="0.25">
      <c r="A1539" s="66" t="s">
        <v>9300</v>
      </c>
      <c r="B1539" s="67"/>
      <c r="C1539" s="67"/>
      <c r="D1539" s="68"/>
      <c r="E1539" s="110"/>
      <c r="F1539" s="104" t="s">
        <v>26484</v>
      </c>
      <c r="G1539" s="111"/>
      <c r="H1539" s="71"/>
      <c r="I1539" s="72"/>
      <c r="J1539" s="112"/>
      <c r="K1539" s="71" t="s">
        <v>30667</v>
      </c>
      <c r="L1539" s="113"/>
      <c r="M1539" s="76"/>
      <c r="N1539" s="76"/>
      <c r="O1539" s="77"/>
      <c r="P1539" s="78"/>
      <c r="Q1539" s="78"/>
      <c r="R1539" s="88"/>
      <c r="S1539" s="88"/>
      <c r="T1539" s="88"/>
      <c r="U1539" s="88"/>
      <c r="V1539" s="52"/>
      <c r="W1539" s="52"/>
      <c r="X1539" s="52"/>
      <c r="Y1539" s="52"/>
      <c r="Z1539" s="51"/>
      <c r="AA1539" s="73"/>
      <c r="AB1539" s="73"/>
      <c r="AC1539" s="74"/>
      <c r="AD1539" s="81" t="s">
        <v>18425</v>
      </c>
      <c r="AE1539" s="81">
        <v>124</v>
      </c>
      <c r="AF1539" s="81">
        <v>312</v>
      </c>
      <c r="AG1539" s="81">
        <v>6868</v>
      </c>
      <c r="AH1539" s="81">
        <v>1565</v>
      </c>
      <c r="AI1539" s="81">
        <v>7200</v>
      </c>
      <c r="AJ1539" s="81" t="s">
        <v>20369</v>
      </c>
      <c r="AK1539" s="81" t="s">
        <v>21868</v>
      </c>
      <c r="AL1539" s="85" t="s">
        <v>22736</v>
      </c>
      <c r="AM1539" s="81" t="s">
        <v>5614</v>
      </c>
      <c r="AN1539" s="83">
        <v>41303.030104166668</v>
      </c>
      <c r="AO1539" s="85" t="s">
        <v>23863</v>
      </c>
      <c r="AP1539" s="81" t="b">
        <v>0</v>
      </c>
      <c r="AQ1539" s="81" t="b">
        <v>0</v>
      </c>
      <c r="AR1539" s="81" t="b">
        <v>1</v>
      </c>
      <c r="AS1539" s="81" t="s">
        <v>6171</v>
      </c>
      <c r="AT1539" s="81">
        <v>1</v>
      </c>
      <c r="AU1539" s="85" t="s">
        <v>25200</v>
      </c>
      <c r="AV1539" s="81" t="b">
        <v>0</v>
      </c>
      <c r="AW1539" s="81" t="s">
        <v>7170</v>
      </c>
      <c r="AX1539" s="85" t="s">
        <v>28548</v>
      </c>
      <c r="AY1539" s="81" t="s">
        <v>66</v>
      </c>
    </row>
    <row r="1540" spans="1:51" x14ac:dyDescent="0.25">
      <c r="A1540" s="66" t="s">
        <v>9301</v>
      </c>
      <c r="B1540" s="67"/>
      <c r="C1540" s="67"/>
      <c r="D1540" s="68"/>
      <c r="E1540" s="110"/>
      <c r="F1540" s="104" t="s">
        <v>26485</v>
      </c>
      <c r="G1540" s="111"/>
      <c r="H1540" s="71"/>
      <c r="I1540" s="72"/>
      <c r="J1540" s="112"/>
      <c r="K1540" s="71" t="s">
        <v>30668</v>
      </c>
      <c r="L1540" s="113"/>
      <c r="M1540" s="76"/>
      <c r="N1540" s="76"/>
      <c r="O1540" s="77"/>
      <c r="P1540" s="78"/>
      <c r="Q1540" s="78"/>
      <c r="R1540" s="88"/>
      <c r="S1540" s="88"/>
      <c r="T1540" s="88"/>
      <c r="U1540" s="88"/>
      <c r="V1540" s="52"/>
      <c r="W1540" s="52"/>
      <c r="X1540" s="52"/>
      <c r="Y1540" s="52"/>
      <c r="Z1540" s="51"/>
      <c r="AA1540" s="73"/>
      <c r="AB1540" s="73"/>
      <c r="AC1540" s="74"/>
      <c r="AD1540" s="81" t="s">
        <v>18426</v>
      </c>
      <c r="AE1540" s="81">
        <v>483</v>
      </c>
      <c r="AF1540" s="81">
        <v>1073</v>
      </c>
      <c r="AG1540" s="81">
        <v>83621</v>
      </c>
      <c r="AH1540" s="81">
        <v>47210</v>
      </c>
      <c r="AI1540" s="81">
        <v>-28800</v>
      </c>
      <c r="AJ1540" s="81" t="s">
        <v>20370</v>
      </c>
      <c r="AK1540" s="81" t="s">
        <v>21869</v>
      </c>
      <c r="AL1540" s="81"/>
      <c r="AM1540" s="81" t="s">
        <v>5617</v>
      </c>
      <c r="AN1540" s="83">
        <v>39942.947662037041</v>
      </c>
      <c r="AO1540" s="85" t="s">
        <v>23864</v>
      </c>
      <c r="AP1540" s="81" t="b">
        <v>0</v>
      </c>
      <c r="AQ1540" s="81" t="b">
        <v>0</v>
      </c>
      <c r="AR1540" s="81" t="b">
        <v>1</v>
      </c>
      <c r="AS1540" s="81" t="s">
        <v>6171</v>
      </c>
      <c r="AT1540" s="81">
        <v>7</v>
      </c>
      <c r="AU1540" s="85" t="s">
        <v>25201</v>
      </c>
      <c r="AV1540" s="81" t="b">
        <v>0</v>
      </c>
      <c r="AW1540" s="81" t="s">
        <v>7170</v>
      </c>
      <c r="AX1540" s="85" t="s">
        <v>28549</v>
      </c>
      <c r="AY1540" s="81" t="s">
        <v>66</v>
      </c>
    </row>
    <row r="1541" spans="1:51" x14ac:dyDescent="0.25">
      <c r="A1541" s="66" t="s">
        <v>9302</v>
      </c>
      <c r="B1541" s="67"/>
      <c r="C1541" s="67"/>
      <c r="D1541" s="68"/>
      <c r="E1541" s="110"/>
      <c r="F1541" s="104" t="s">
        <v>26486</v>
      </c>
      <c r="G1541" s="111"/>
      <c r="H1541" s="71"/>
      <c r="I1541" s="72"/>
      <c r="J1541" s="112"/>
      <c r="K1541" s="71" t="s">
        <v>30669</v>
      </c>
      <c r="L1541" s="113"/>
      <c r="M1541" s="76"/>
      <c r="N1541" s="76"/>
      <c r="O1541" s="77"/>
      <c r="P1541" s="78"/>
      <c r="Q1541" s="78"/>
      <c r="R1541" s="88"/>
      <c r="S1541" s="88"/>
      <c r="T1541" s="88"/>
      <c r="U1541" s="88"/>
      <c r="V1541" s="52"/>
      <c r="W1541" s="52"/>
      <c r="X1541" s="52"/>
      <c r="Y1541" s="52"/>
      <c r="Z1541" s="51"/>
      <c r="AA1541" s="73"/>
      <c r="AB1541" s="73"/>
      <c r="AC1541" s="74"/>
      <c r="AD1541" s="81" t="s">
        <v>18427</v>
      </c>
      <c r="AE1541" s="81">
        <v>677</v>
      </c>
      <c r="AF1541" s="81">
        <v>855</v>
      </c>
      <c r="AG1541" s="81">
        <v>77207</v>
      </c>
      <c r="AH1541" s="81">
        <v>1508</v>
      </c>
      <c r="AI1541" s="81">
        <v>-18000</v>
      </c>
      <c r="AJ1541" s="81" t="s">
        <v>20371</v>
      </c>
      <c r="AK1541" s="81" t="s">
        <v>5158</v>
      </c>
      <c r="AL1541" s="81"/>
      <c r="AM1541" s="81" t="s">
        <v>5619</v>
      </c>
      <c r="AN1541" s="83">
        <v>40749.030138888891</v>
      </c>
      <c r="AO1541" s="85" t="s">
        <v>23865</v>
      </c>
      <c r="AP1541" s="81" t="b">
        <v>0</v>
      </c>
      <c r="AQ1541" s="81" t="b">
        <v>0</v>
      </c>
      <c r="AR1541" s="81" t="b">
        <v>1</v>
      </c>
      <c r="AS1541" s="81" t="s">
        <v>6171</v>
      </c>
      <c r="AT1541" s="81">
        <v>14</v>
      </c>
      <c r="AU1541" s="85" t="s">
        <v>6222</v>
      </c>
      <c r="AV1541" s="81" t="b">
        <v>0</v>
      </c>
      <c r="AW1541" s="81" t="s">
        <v>7170</v>
      </c>
      <c r="AX1541" s="85" t="s">
        <v>28550</v>
      </c>
      <c r="AY1541" s="81" t="s">
        <v>66</v>
      </c>
    </row>
    <row r="1542" spans="1:51" x14ac:dyDescent="0.25">
      <c r="A1542" s="66" t="s">
        <v>9303</v>
      </c>
      <c r="B1542" s="67"/>
      <c r="C1542" s="67"/>
      <c r="D1542" s="68"/>
      <c r="E1542" s="110"/>
      <c r="F1542" s="104" t="s">
        <v>26487</v>
      </c>
      <c r="G1542" s="111"/>
      <c r="H1542" s="71"/>
      <c r="I1542" s="72"/>
      <c r="J1542" s="112"/>
      <c r="K1542" s="71" t="s">
        <v>30670</v>
      </c>
      <c r="L1542" s="113"/>
      <c r="M1542" s="76"/>
      <c r="N1542" s="76"/>
      <c r="O1542" s="77"/>
      <c r="P1542" s="78"/>
      <c r="Q1542" s="78"/>
      <c r="R1542" s="88"/>
      <c r="S1542" s="88"/>
      <c r="T1542" s="88"/>
      <c r="U1542" s="88"/>
      <c r="V1542" s="52"/>
      <c r="W1542" s="52"/>
      <c r="X1542" s="52"/>
      <c r="Y1542" s="52"/>
      <c r="Z1542" s="51"/>
      <c r="AA1542" s="73"/>
      <c r="AB1542" s="73"/>
      <c r="AC1542" s="74"/>
      <c r="AD1542" s="81" t="s">
        <v>18428</v>
      </c>
      <c r="AE1542" s="81">
        <v>486</v>
      </c>
      <c r="AF1542" s="81">
        <v>667</v>
      </c>
      <c r="AG1542" s="81">
        <v>71523</v>
      </c>
      <c r="AH1542" s="81">
        <v>11510</v>
      </c>
      <c r="AI1542" s="81"/>
      <c r="AJ1542" s="81" t="s">
        <v>20372</v>
      </c>
      <c r="AK1542" s="81" t="s">
        <v>21417</v>
      </c>
      <c r="AL1542" s="81"/>
      <c r="AM1542" s="81"/>
      <c r="AN1542" s="83">
        <v>41237.732916666668</v>
      </c>
      <c r="AO1542" s="85" t="s">
        <v>23866</v>
      </c>
      <c r="AP1542" s="81" t="b">
        <v>0</v>
      </c>
      <c r="AQ1542" s="81" t="b">
        <v>0</v>
      </c>
      <c r="AR1542" s="81" t="b">
        <v>1</v>
      </c>
      <c r="AS1542" s="81" t="s">
        <v>6171</v>
      </c>
      <c r="AT1542" s="81">
        <v>8</v>
      </c>
      <c r="AU1542" s="85" t="s">
        <v>6192</v>
      </c>
      <c r="AV1542" s="81" t="b">
        <v>0</v>
      </c>
      <c r="AW1542" s="81" t="s">
        <v>7170</v>
      </c>
      <c r="AX1542" s="85" t="s">
        <v>28551</v>
      </c>
      <c r="AY1542" s="81" t="s">
        <v>66</v>
      </c>
    </row>
    <row r="1543" spans="1:51" x14ac:dyDescent="0.25">
      <c r="A1543" s="66" t="s">
        <v>9304</v>
      </c>
      <c r="B1543" s="67"/>
      <c r="C1543" s="67"/>
      <c r="D1543" s="68"/>
      <c r="E1543" s="110"/>
      <c r="F1543" s="104" t="s">
        <v>26488</v>
      </c>
      <c r="G1543" s="111"/>
      <c r="H1543" s="71"/>
      <c r="I1543" s="72"/>
      <c r="J1543" s="112"/>
      <c r="K1543" s="71" t="s">
        <v>30671</v>
      </c>
      <c r="L1543" s="113"/>
      <c r="M1543" s="76"/>
      <c r="N1543" s="76"/>
      <c r="O1543" s="77"/>
      <c r="P1543" s="78"/>
      <c r="Q1543" s="78"/>
      <c r="R1543" s="88"/>
      <c r="S1543" s="88"/>
      <c r="T1543" s="88"/>
      <c r="U1543" s="88"/>
      <c r="V1543" s="52"/>
      <c r="W1543" s="52"/>
      <c r="X1543" s="52"/>
      <c r="Y1543" s="52"/>
      <c r="Z1543" s="51"/>
      <c r="AA1543" s="73"/>
      <c r="AB1543" s="73"/>
      <c r="AC1543" s="74"/>
      <c r="AD1543" s="81" t="s">
        <v>18429</v>
      </c>
      <c r="AE1543" s="81">
        <v>689</v>
      </c>
      <c r="AF1543" s="81">
        <v>1163</v>
      </c>
      <c r="AG1543" s="81">
        <v>4460</v>
      </c>
      <c r="AH1543" s="81">
        <v>17174</v>
      </c>
      <c r="AI1543" s="81"/>
      <c r="AJ1543" s="81" t="s">
        <v>20373</v>
      </c>
      <c r="AK1543" s="81"/>
      <c r="AL1543" s="81"/>
      <c r="AM1543" s="81"/>
      <c r="AN1543" s="83">
        <v>41670.212453703702</v>
      </c>
      <c r="AO1543" s="85" t="s">
        <v>23867</v>
      </c>
      <c r="AP1543" s="81" t="b">
        <v>1</v>
      </c>
      <c r="AQ1543" s="81" t="b">
        <v>0</v>
      </c>
      <c r="AR1543" s="81" t="b">
        <v>1</v>
      </c>
      <c r="AS1543" s="81" t="s">
        <v>6171</v>
      </c>
      <c r="AT1543" s="81">
        <v>6</v>
      </c>
      <c r="AU1543" s="85" t="s">
        <v>6192</v>
      </c>
      <c r="AV1543" s="81" t="b">
        <v>0</v>
      </c>
      <c r="AW1543" s="81" t="s">
        <v>7170</v>
      </c>
      <c r="AX1543" s="85" t="s">
        <v>28552</v>
      </c>
      <c r="AY1543" s="81" t="s">
        <v>66</v>
      </c>
    </row>
    <row r="1544" spans="1:51" x14ac:dyDescent="0.25">
      <c r="A1544" s="66" t="s">
        <v>9305</v>
      </c>
      <c r="B1544" s="67"/>
      <c r="C1544" s="67"/>
      <c r="D1544" s="68"/>
      <c r="E1544" s="110"/>
      <c r="F1544" s="104" t="s">
        <v>26489</v>
      </c>
      <c r="G1544" s="111"/>
      <c r="H1544" s="71"/>
      <c r="I1544" s="72"/>
      <c r="J1544" s="112"/>
      <c r="K1544" s="71" t="s">
        <v>30672</v>
      </c>
      <c r="L1544" s="113"/>
      <c r="M1544" s="76"/>
      <c r="N1544" s="76"/>
      <c r="O1544" s="77"/>
      <c r="P1544" s="78"/>
      <c r="Q1544" s="78"/>
      <c r="R1544" s="88"/>
      <c r="S1544" s="88"/>
      <c r="T1544" s="88"/>
      <c r="U1544" s="88"/>
      <c r="V1544" s="52"/>
      <c r="W1544" s="52"/>
      <c r="X1544" s="52"/>
      <c r="Y1544" s="52"/>
      <c r="Z1544" s="51"/>
      <c r="AA1544" s="73"/>
      <c r="AB1544" s="73"/>
      <c r="AC1544" s="74"/>
      <c r="AD1544" s="81" t="s">
        <v>18430</v>
      </c>
      <c r="AE1544" s="81">
        <v>762</v>
      </c>
      <c r="AF1544" s="81">
        <v>441</v>
      </c>
      <c r="AG1544" s="81">
        <v>10960</v>
      </c>
      <c r="AH1544" s="81">
        <v>1646</v>
      </c>
      <c r="AI1544" s="81"/>
      <c r="AJ1544" s="81" t="s">
        <v>20374</v>
      </c>
      <c r="AK1544" s="81" t="s">
        <v>21870</v>
      </c>
      <c r="AL1544" s="81"/>
      <c r="AM1544" s="81"/>
      <c r="AN1544" s="83">
        <v>39964.203460648147</v>
      </c>
      <c r="AO1544" s="85" t="s">
        <v>23868</v>
      </c>
      <c r="AP1544" s="81" t="b">
        <v>0</v>
      </c>
      <c r="AQ1544" s="81" t="b">
        <v>0</v>
      </c>
      <c r="AR1544" s="81" t="b">
        <v>1</v>
      </c>
      <c r="AS1544" s="81" t="s">
        <v>6171</v>
      </c>
      <c r="AT1544" s="81">
        <v>8</v>
      </c>
      <c r="AU1544" s="85" t="s">
        <v>6196</v>
      </c>
      <c r="AV1544" s="81" t="b">
        <v>0</v>
      </c>
      <c r="AW1544" s="81" t="s">
        <v>7170</v>
      </c>
      <c r="AX1544" s="85" t="s">
        <v>28553</v>
      </c>
      <c r="AY1544" s="81" t="s">
        <v>66</v>
      </c>
    </row>
    <row r="1545" spans="1:51" x14ac:dyDescent="0.25">
      <c r="A1545" s="66" t="s">
        <v>9306</v>
      </c>
      <c r="B1545" s="67"/>
      <c r="C1545" s="67"/>
      <c r="D1545" s="68"/>
      <c r="E1545" s="110"/>
      <c r="F1545" s="104" t="s">
        <v>26490</v>
      </c>
      <c r="G1545" s="111"/>
      <c r="H1545" s="71"/>
      <c r="I1545" s="72"/>
      <c r="J1545" s="112"/>
      <c r="K1545" s="71" t="s">
        <v>30673</v>
      </c>
      <c r="L1545" s="113"/>
      <c r="M1545" s="76"/>
      <c r="N1545" s="76"/>
      <c r="O1545" s="77"/>
      <c r="P1545" s="78"/>
      <c r="Q1545" s="78"/>
      <c r="R1545" s="88"/>
      <c r="S1545" s="88"/>
      <c r="T1545" s="88"/>
      <c r="U1545" s="88"/>
      <c r="V1545" s="52"/>
      <c r="W1545" s="52"/>
      <c r="X1545" s="52"/>
      <c r="Y1545" s="52"/>
      <c r="Z1545" s="51"/>
      <c r="AA1545" s="73"/>
      <c r="AB1545" s="73"/>
      <c r="AC1545" s="74"/>
      <c r="AD1545" s="81" t="s">
        <v>18431</v>
      </c>
      <c r="AE1545" s="81">
        <v>832</v>
      </c>
      <c r="AF1545" s="81">
        <v>343</v>
      </c>
      <c r="AG1545" s="81">
        <v>20505</v>
      </c>
      <c r="AH1545" s="81">
        <v>62202</v>
      </c>
      <c r="AI1545" s="81">
        <v>-18000</v>
      </c>
      <c r="AJ1545" s="81" t="s">
        <v>20375</v>
      </c>
      <c r="AK1545" s="81" t="s">
        <v>21871</v>
      </c>
      <c r="AL1545" s="81"/>
      <c r="AM1545" s="81" t="s">
        <v>5619</v>
      </c>
      <c r="AN1545" s="83">
        <v>41004.077777777777</v>
      </c>
      <c r="AO1545" s="85" t="s">
        <v>23869</v>
      </c>
      <c r="AP1545" s="81" t="b">
        <v>1</v>
      </c>
      <c r="AQ1545" s="81" t="b">
        <v>0</v>
      </c>
      <c r="AR1545" s="81" t="b">
        <v>0</v>
      </c>
      <c r="AS1545" s="81" t="s">
        <v>6171</v>
      </c>
      <c r="AT1545" s="81">
        <v>11</v>
      </c>
      <c r="AU1545" s="85" t="s">
        <v>6192</v>
      </c>
      <c r="AV1545" s="81" t="b">
        <v>0</v>
      </c>
      <c r="AW1545" s="81" t="s">
        <v>7170</v>
      </c>
      <c r="AX1545" s="85" t="s">
        <v>28554</v>
      </c>
      <c r="AY1545" s="81" t="s">
        <v>66</v>
      </c>
    </row>
    <row r="1546" spans="1:51" x14ac:dyDescent="0.25">
      <c r="A1546" s="66" t="s">
        <v>9307</v>
      </c>
      <c r="B1546" s="67"/>
      <c r="C1546" s="67"/>
      <c r="D1546" s="68"/>
      <c r="E1546" s="110"/>
      <c r="F1546" s="104" t="s">
        <v>26491</v>
      </c>
      <c r="G1546" s="111"/>
      <c r="H1546" s="71"/>
      <c r="I1546" s="72"/>
      <c r="J1546" s="112"/>
      <c r="K1546" s="71" t="s">
        <v>30674</v>
      </c>
      <c r="L1546" s="113"/>
      <c r="M1546" s="76"/>
      <c r="N1546" s="76"/>
      <c r="O1546" s="77"/>
      <c r="P1546" s="78"/>
      <c r="Q1546" s="78"/>
      <c r="R1546" s="88"/>
      <c r="S1546" s="88"/>
      <c r="T1546" s="88"/>
      <c r="U1546" s="88"/>
      <c r="V1546" s="52"/>
      <c r="W1546" s="52"/>
      <c r="X1546" s="52"/>
      <c r="Y1546" s="52"/>
      <c r="Z1546" s="51"/>
      <c r="AA1546" s="73"/>
      <c r="AB1546" s="73"/>
      <c r="AC1546" s="74"/>
      <c r="AD1546" s="81" t="s">
        <v>18432</v>
      </c>
      <c r="AE1546" s="81">
        <v>260</v>
      </c>
      <c r="AF1546" s="81">
        <v>314</v>
      </c>
      <c r="AG1546" s="81">
        <v>4445</v>
      </c>
      <c r="AH1546" s="81">
        <v>5664</v>
      </c>
      <c r="AI1546" s="81"/>
      <c r="AJ1546" s="81" t="s">
        <v>20376</v>
      </c>
      <c r="AK1546" s="81" t="s">
        <v>5111</v>
      </c>
      <c r="AL1546" s="85" t="s">
        <v>22737</v>
      </c>
      <c r="AM1546" s="81"/>
      <c r="AN1546" s="83">
        <v>41504.959618055553</v>
      </c>
      <c r="AO1546" s="85" t="s">
        <v>23870</v>
      </c>
      <c r="AP1546" s="81" t="b">
        <v>0</v>
      </c>
      <c r="AQ1546" s="81" t="b">
        <v>0</v>
      </c>
      <c r="AR1546" s="81" t="b">
        <v>1</v>
      </c>
      <c r="AS1546" s="81" t="s">
        <v>6171</v>
      </c>
      <c r="AT1546" s="81">
        <v>3</v>
      </c>
      <c r="AU1546" s="85" t="s">
        <v>6222</v>
      </c>
      <c r="AV1546" s="81" t="b">
        <v>0</v>
      </c>
      <c r="AW1546" s="81" t="s">
        <v>7170</v>
      </c>
      <c r="AX1546" s="85" t="s">
        <v>28555</v>
      </c>
      <c r="AY1546" s="81" t="s">
        <v>66</v>
      </c>
    </row>
    <row r="1547" spans="1:51" x14ac:dyDescent="0.25">
      <c r="A1547" s="66" t="s">
        <v>9308</v>
      </c>
      <c r="B1547" s="67"/>
      <c r="C1547" s="67"/>
      <c r="D1547" s="68"/>
      <c r="E1547" s="110"/>
      <c r="F1547" s="104" t="s">
        <v>26492</v>
      </c>
      <c r="G1547" s="111"/>
      <c r="H1547" s="71"/>
      <c r="I1547" s="72"/>
      <c r="J1547" s="112"/>
      <c r="K1547" s="71" t="s">
        <v>30675</v>
      </c>
      <c r="L1547" s="113"/>
      <c r="M1547" s="76"/>
      <c r="N1547" s="76"/>
      <c r="O1547" s="77"/>
      <c r="P1547" s="78"/>
      <c r="Q1547" s="78"/>
      <c r="R1547" s="88"/>
      <c r="S1547" s="88"/>
      <c r="T1547" s="88"/>
      <c r="U1547" s="88"/>
      <c r="V1547" s="52"/>
      <c r="W1547" s="52"/>
      <c r="X1547" s="52"/>
      <c r="Y1547" s="52"/>
      <c r="Z1547" s="51"/>
      <c r="AA1547" s="73"/>
      <c r="AB1547" s="73"/>
      <c r="AC1547" s="74"/>
      <c r="AD1547" s="81" t="s">
        <v>18433</v>
      </c>
      <c r="AE1547" s="81">
        <v>78</v>
      </c>
      <c r="AF1547" s="81">
        <v>116</v>
      </c>
      <c r="AG1547" s="81">
        <v>6566</v>
      </c>
      <c r="AH1547" s="81">
        <v>3077</v>
      </c>
      <c r="AI1547" s="81"/>
      <c r="AJ1547" s="81"/>
      <c r="AK1547" s="81"/>
      <c r="AL1547" s="81"/>
      <c r="AM1547" s="81"/>
      <c r="AN1547" s="83">
        <v>41642.013333333336</v>
      </c>
      <c r="AO1547" s="85" t="s">
        <v>23871</v>
      </c>
      <c r="AP1547" s="81" t="b">
        <v>1</v>
      </c>
      <c r="AQ1547" s="81" t="b">
        <v>0</v>
      </c>
      <c r="AR1547" s="81" t="b">
        <v>0</v>
      </c>
      <c r="AS1547" s="81" t="s">
        <v>6171</v>
      </c>
      <c r="AT1547" s="81">
        <v>4</v>
      </c>
      <c r="AU1547" s="85" t="s">
        <v>6192</v>
      </c>
      <c r="AV1547" s="81" t="b">
        <v>0</v>
      </c>
      <c r="AW1547" s="81" t="s">
        <v>7170</v>
      </c>
      <c r="AX1547" s="85" t="s">
        <v>28556</v>
      </c>
      <c r="AY1547" s="81" t="s">
        <v>66</v>
      </c>
    </row>
    <row r="1548" spans="1:51" x14ac:dyDescent="0.25">
      <c r="A1548" s="66" t="s">
        <v>9309</v>
      </c>
      <c r="B1548" s="67"/>
      <c r="C1548" s="67"/>
      <c r="D1548" s="68"/>
      <c r="E1548" s="110"/>
      <c r="F1548" s="104" t="s">
        <v>26493</v>
      </c>
      <c r="G1548" s="111"/>
      <c r="H1548" s="71"/>
      <c r="I1548" s="72"/>
      <c r="J1548" s="112"/>
      <c r="K1548" s="71" t="s">
        <v>30676</v>
      </c>
      <c r="L1548" s="113"/>
      <c r="M1548" s="76"/>
      <c r="N1548" s="76"/>
      <c r="O1548" s="77"/>
      <c r="P1548" s="78"/>
      <c r="Q1548" s="78"/>
      <c r="R1548" s="88"/>
      <c r="S1548" s="88"/>
      <c r="T1548" s="88"/>
      <c r="U1548" s="88"/>
      <c r="V1548" s="52"/>
      <c r="W1548" s="52"/>
      <c r="X1548" s="52"/>
      <c r="Y1548" s="52"/>
      <c r="Z1548" s="51"/>
      <c r="AA1548" s="73"/>
      <c r="AB1548" s="73"/>
      <c r="AC1548" s="74"/>
      <c r="AD1548" s="81" t="s">
        <v>18434</v>
      </c>
      <c r="AE1548" s="81">
        <v>756</v>
      </c>
      <c r="AF1548" s="81">
        <v>1281</v>
      </c>
      <c r="AG1548" s="81">
        <v>120610</v>
      </c>
      <c r="AH1548" s="81">
        <v>3292</v>
      </c>
      <c r="AI1548" s="81">
        <v>-28800</v>
      </c>
      <c r="AJ1548" s="81" t="s">
        <v>20377</v>
      </c>
      <c r="AK1548" s="81" t="s">
        <v>21872</v>
      </c>
      <c r="AL1548" s="81"/>
      <c r="AM1548" s="81" t="s">
        <v>5617</v>
      </c>
      <c r="AN1548" s="83">
        <v>40751.960590277777</v>
      </c>
      <c r="AO1548" s="85" t="s">
        <v>23872</v>
      </c>
      <c r="AP1548" s="81" t="b">
        <v>0</v>
      </c>
      <c r="AQ1548" s="81" t="b">
        <v>0</v>
      </c>
      <c r="AR1548" s="81" t="b">
        <v>0</v>
      </c>
      <c r="AS1548" s="81" t="s">
        <v>6171</v>
      </c>
      <c r="AT1548" s="81">
        <v>3</v>
      </c>
      <c r="AU1548" s="85" t="s">
        <v>25202</v>
      </c>
      <c r="AV1548" s="81" t="b">
        <v>0</v>
      </c>
      <c r="AW1548" s="81" t="s">
        <v>7170</v>
      </c>
      <c r="AX1548" s="85" t="s">
        <v>28557</v>
      </c>
      <c r="AY1548" s="81" t="s">
        <v>66</v>
      </c>
    </row>
    <row r="1549" spans="1:51" x14ac:dyDescent="0.25">
      <c r="A1549" s="66" t="s">
        <v>9310</v>
      </c>
      <c r="B1549" s="67"/>
      <c r="C1549" s="67"/>
      <c r="D1549" s="68"/>
      <c r="E1549" s="110"/>
      <c r="F1549" s="104" t="s">
        <v>26494</v>
      </c>
      <c r="G1549" s="111"/>
      <c r="H1549" s="71"/>
      <c r="I1549" s="72"/>
      <c r="J1549" s="112"/>
      <c r="K1549" s="71" t="s">
        <v>30677</v>
      </c>
      <c r="L1549" s="113"/>
      <c r="M1549" s="76"/>
      <c r="N1549" s="76"/>
      <c r="O1549" s="77"/>
      <c r="P1549" s="78"/>
      <c r="Q1549" s="78"/>
      <c r="R1549" s="88"/>
      <c r="S1549" s="88"/>
      <c r="T1549" s="88"/>
      <c r="U1549" s="88"/>
      <c r="V1549" s="52"/>
      <c r="W1549" s="52"/>
      <c r="X1549" s="52"/>
      <c r="Y1549" s="52"/>
      <c r="Z1549" s="51"/>
      <c r="AA1549" s="73"/>
      <c r="AB1549" s="73"/>
      <c r="AC1549" s="74"/>
      <c r="AD1549" s="81" t="s">
        <v>18435</v>
      </c>
      <c r="AE1549" s="81">
        <v>200</v>
      </c>
      <c r="AF1549" s="81">
        <v>217</v>
      </c>
      <c r="AG1549" s="81">
        <v>15137</v>
      </c>
      <c r="AH1549" s="81">
        <v>19317</v>
      </c>
      <c r="AI1549" s="81"/>
      <c r="AJ1549" s="81" t="s">
        <v>20378</v>
      </c>
      <c r="AK1549" s="81"/>
      <c r="AL1549" s="81"/>
      <c r="AM1549" s="81"/>
      <c r="AN1549" s="83">
        <v>41449.22693287037</v>
      </c>
      <c r="AO1549" s="85" t="s">
        <v>23873</v>
      </c>
      <c r="AP1549" s="81" t="b">
        <v>1</v>
      </c>
      <c r="AQ1549" s="81" t="b">
        <v>0</v>
      </c>
      <c r="AR1549" s="81" t="b">
        <v>0</v>
      </c>
      <c r="AS1549" s="81" t="s">
        <v>6171</v>
      </c>
      <c r="AT1549" s="81">
        <v>20</v>
      </c>
      <c r="AU1549" s="85" t="s">
        <v>6192</v>
      </c>
      <c r="AV1549" s="81" t="b">
        <v>0</v>
      </c>
      <c r="AW1549" s="81" t="s">
        <v>7170</v>
      </c>
      <c r="AX1549" s="85" t="s">
        <v>28558</v>
      </c>
      <c r="AY1549" s="81" t="s">
        <v>66</v>
      </c>
    </row>
    <row r="1550" spans="1:51" x14ac:dyDescent="0.25">
      <c r="A1550" s="66" t="s">
        <v>9311</v>
      </c>
      <c r="B1550" s="67"/>
      <c r="C1550" s="67"/>
      <c r="D1550" s="68"/>
      <c r="E1550" s="110"/>
      <c r="F1550" s="104" t="s">
        <v>26495</v>
      </c>
      <c r="G1550" s="111"/>
      <c r="H1550" s="71"/>
      <c r="I1550" s="72"/>
      <c r="J1550" s="112"/>
      <c r="K1550" s="71" t="s">
        <v>30678</v>
      </c>
      <c r="L1550" s="113"/>
      <c r="M1550" s="76"/>
      <c r="N1550" s="76"/>
      <c r="O1550" s="77"/>
      <c r="P1550" s="78"/>
      <c r="Q1550" s="78"/>
      <c r="R1550" s="88"/>
      <c r="S1550" s="88"/>
      <c r="T1550" s="88"/>
      <c r="U1550" s="88"/>
      <c r="V1550" s="52"/>
      <c r="W1550" s="52"/>
      <c r="X1550" s="52"/>
      <c r="Y1550" s="52"/>
      <c r="Z1550" s="51"/>
      <c r="AA1550" s="73"/>
      <c r="AB1550" s="73"/>
      <c r="AC1550" s="74"/>
      <c r="AD1550" s="81" t="s">
        <v>18436</v>
      </c>
      <c r="AE1550" s="81">
        <v>1410</v>
      </c>
      <c r="AF1550" s="81">
        <v>1205</v>
      </c>
      <c r="AG1550" s="81">
        <v>19373</v>
      </c>
      <c r="AH1550" s="81">
        <v>28519</v>
      </c>
      <c r="AI1550" s="81">
        <v>-28800</v>
      </c>
      <c r="AJ1550" s="81" t="s">
        <v>20379</v>
      </c>
      <c r="AK1550" s="81" t="s">
        <v>5210</v>
      </c>
      <c r="AL1550" s="81"/>
      <c r="AM1550" s="81" t="s">
        <v>5617</v>
      </c>
      <c r="AN1550" s="83">
        <v>40359.301365740743</v>
      </c>
      <c r="AO1550" s="85" t="s">
        <v>23874</v>
      </c>
      <c r="AP1550" s="81" t="b">
        <v>0</v>
      </c>
      <c r="AQ1550" s="81" t="b">
        <v>0</v>
      </c>
      <c r="AR1550" s="81" t="b">
        <v>1</v>
      </c>
      <c r="AS1550" s="81" t="s">
        <v>6171</v>
      </c>
      <c r="AT1550" s="81">
        <v>88</v>
      </c>
      <c r="AU1550" s="85" t="s">
        <v>6213</v>
      </c>
      <c r="AV1550" s="81" t="b">
        <v>0</v>
      </c>
      <c r="AW1550" s="81" t="s">
        <v>7170</v>
      </c>
      <c r="AX1550" s="85" t="s">
        <v>28559</v>
      </c>
      <c r="AY1550" s="81" t="s">
        <v>66</v>
      </c>
    </row>
    <row r="1551" spans="1:51" x14ac:dyDescent="0.25">
      <c r="A1551" s="66" t="s">
        <v>9312</v>
      </c>
      <c r="B1551" s="67"/>
      <c r="C1551" s="67"/>
      <c r="D1551" s="68"/>
      <c r="E1551" s="110"/>
      <c r="F1551" s="104" t="s">
        <v>26496</v>
      </c>
      <c r="G1551" s="111"/>
      <c r="H1551" s="71"/>
      <c r="I1551" s="72"/>
      <c r="J1551" s="112"/>
      <c r="K1551" s="71" t="s">
        <v>30679</v>
      </c>
      <c r="L1551" s="113"/>
      <c r="M1551" s="76"/>
      <c r="N1551" s="76"/>
      <c r="O1551" s="77"/>
      <c r="P1551" s="78"/>
      <c r="Q1551" s="78"/>
      <c r="R1551" s="88"/>
      <c r="S1551" s="88"/>
      <c r="T1551" s="88"/>
      <c r="U1551" s="88"/>
      <c r="V1551" s="52"/>
      <c r="W1551" s="52"/>
      <c r="X1551" s="52"/>
      <c r="Y1551" s="52"/>
      <c r="Z1551" s="51"/>
      <c r="AA1551" s="73"/>
      <c r="AB1551" s="73"/>
      <c r="AC1551" s="74"/>
      <c r="AD1551" s="81" t="s">
        <v>18437</v>
      </c>
      <c r="AE1551" s="81">
        <v>420</v>
      </c>
      <c r="AF1551" s="81">
        <v>473</v>
      </c>
      <c r="AG1551" s="81">
        <v>59402</v>
      </c>
      <c r="AH1551" s="81">
        <v>21463</v>
      </c>
      <c r="AI1551" s="81">
        <v>-18000</v>
      </c>
      <c r="AJ1551" s="81" t="s">
        <v>20380</v>
      </c>
      <c r="AK1551" s="81">
        <v>305</v>
      </c>
      <c r="AL1551" s="81"/>
      <c r="AM1551" s="81" t="s">
        <v>5619</v>
      </c>
      <c r="AN1551" s="83">
        <v>40300.092511574076</v>
      </c>
      <c r="AO1551" s="85" t="s">
        <v>23875</v>
      </c>
      <c r="AP1551" s="81" t="b">
        <v>0</v>
      </c>
      <c r="AQ1551" s="81" t="b">
        <v>0</v>
      </c>
      <c r="AR1551" s="81" t="b">
        <v>1</v>
      </c>
      <c r="AS1551" s="81" t="s">
        <v>6171</v>
      </c>
      <c r="AT1551" s="81">
        <v>2</v>
      </c>
      <c r="AU1551" s="85" t="s">
        <v>25203</v>
      </c>
      <c r="AV1551" s="81" t="b">
        <v>0</v>
      </c>
      <c r="AW1551" s="81" t="s">
        <v>7170</v>
      </c>
      <c r="AX1551" s="85" t="s">
        <v>28560</v>
      </c>
      <c r="AY1551" s="81" t="s">
        <v>66</v>
      </c>
    </row>
    <row r="1552" spans="1:51" x14ac:dyDescent="0.25">
      <c r="A1552" s="66" t="s">
        <v>9313</v>
      </c>
      <c r="B1552" s="67"/>
      <c r="C1552" s="67"/>
      <c r="D1552" s="68"/>
      <c r="E1552" s="110"/>
      <c r="F1552" s="104" t="s">
        <v>26497</v>
      </c>
      <c r="G1552" s="111"/>
      <c r="H1552" s="71"/>
      <c r="I1552" s="72"/>
      <c r="J1552" s="112"/>
      <c r="K1552" s="71" t="s">
        <v>30680</v>
      </c>
      <c r="L1552" s="113"/>
      <c r="M1552" s="76"/>
      <c r="N1552" s="76"/>
      <c r="O1552" s="77"/>
      <c r="P1552" s="78"/>
      <c r="Q1552" s="78"/>
      <c r="R1552" s="88"/>
      <c r="S1552" s="88"/>
      <c r="T1552" s="88"/>
      <c r="U1552" s="88"/>
      <c r="V1552" s="52"/>
      <c r="W1552" s="52"/>
      <c r="X1552" s="52"/>
      <c r="Y1552" s="52"/>
      <c r="Z1552" s="51"/>
      <c r="AA1552" s="73"/>
      <c r="AB1552" s="73"/>
      <c r="AC1552" s="74"/>
      <c r="AD1552" s="81" t="s">
        <v>18438</v>
      </c>
      <c r="AE1552" s="81">
        <v>1051</v>
      </c>
      <c r="AF1552" s="81">
        <v>1217</v>
      </c>
      <c r="AG1552" s="81">
        <v>60258</v>
      </c>
      <c r="AH1552" s="81">
        <v>274</v>
      </c>
      <c r="AI1552" s="81">
        <v>-18000</v>
      </c>
      <c r="AJ1552" s="81" t="s">
        <v>20381</v>
      </c>
      <c r="AK1552" s="81" t="s">
        <v>21790</v>
      </c>
      <c r="AL1552" s="85" t="s">
        <v>22738</v>
      </c>
      <c r="AM1552" s="81" t="s">
        <v>5616</v>
      </c>
      <c r="AN1552" s="83">
        <v>40340.063101851854</v>
      </c>
      <c r="AO1552" s="85" t="s">
        <v>23876</v>
      </c>
      <c r="AP1552" s="81" t="b">
        <v>0</v>
      </c>
      <c r="AQ1552" s="81" t="b">
        <v>0</v>
      </c>
      <c r="AR1552" s="81" t="b">
        <v>1</v>
      </c>
      <c r="AS1552" s="81" t="s">
        <v>6171</v>
      </c>
      <c r="AT1552" s="81">
        <v>15</v>
      </c>
      <c r="AU1552" s="85" t="s">
        <v>25204</v>
      </c>
      <c r="AV1552" s="81" t="b">
        <v>0</v>
      </c>
      <c r="AW1552" s="81" t="s">
        <v>7170</v>
      </c>
      <c r="AX1552" s="85" t="s">
        <v>28561</v>
      </c>
      <c r="AY1552" s="81" t="s">
        <v>66</v>
      </c>
    </row>
    <row r="1553" spans="1:51" x14ac:dyDescent="0.25">
      <c r="A1553" s="66" t="s">
        <v>9314</v>
      </c>
      <c r="B1553" s="67"/>
      <c r="C1553" s="67"/>
      <c r="D1553" s="68"/>
      <c r="E1553" s="110"/>
      <c r="F1553" s="104" t="s">
        <v>26498</v>
      </c>
      <c r="G1553" s="111"/>
      <c r="H1553" s="71"/>
      <c r="I1553" s="72"/>
      <c r="J1553" s="112"/>
      <c r="K1553" s="71" t="s">
        <v>30681</v>
      </c>
      <c r="L1553" s="113"/>
      <c r="M1553" s="76"/>
      <c r="N1553" s="76"/>
      <c r="O1553" s="77"/>
      <c r="P1553" s="78"/>
      <c r="Q1553" s="78"/>
      <c r="R1553" s="88"/>
      <c r="S1553" s="88"/>
      <c r="T1553" s="88"/>
      <c r="U1553" s="88"/>
      <c r="V1553" s="52"/>
      <c r="W1553" s="52"/>
      <c r="X1553" s="52"/>
      <c r="Y1553" s="52"/>
      <c r="Z1553" s="51"/>
      <c r="AA1553" s="73"/>
      <c r="AB1553" s="73"/>
      <c r="AC1553" s="74"/>
      <c r="AD1553" s="81" t="s">
        <v>18439</v>
      </c>
      <c r="AE1553" s="81">
        <v>987</v>
      </c>
      <c r="AF1553" s="81">
        <v>702</v>
      </c>
      <c r="AG1553" s="81">
        <v>39385</v>
      </c>
      <c r="AH1553" s="81">
        <v>4637</v>
      </c>
      <c r="AI1553" s="81">
        <v>-32400</v>
      </c>
      <c r="AJ1553" s="81" t="s">
        <v>20382</v>
      </c>
      <c r="AK1553" s="81"/>
      <c r="AL1553" s="81"/>
      <c r="AM1553" s="81" t="s">
        <v>5624</v>
      </c>
      <c r="AN1553" s="83">
        <v>40354.627384259256</v>
      </c>
      <c r="AO1553" s="85" t="s">
        <v>23877</v>
      </c>
      <c r="AP1553" s="81" t="b">
        <v>0</v>
      </c>
      <c r="AQ1553" s="81" t="b">
        <v>0</v>
      </c>
      <c r="AR1553" s="81" t="b">
        <v>0</v>
      </c>
      <c r="AS1553" s="81" t="s">
        <v>6171</v>
      </c>
      <c r="AT1553" s="81">
        <v>2</v>
      </c>
      <c r="AU1553" s="85" t="s">
        <v>25205</v>
      </c>
      <c r="AV1553" s="81" t="b">
        <v>0</v>
      </c>
      <c r="AW1553" s="81" t="s">
        <v>7170</v>
      </c>
      <c r="AX1553" s="85" t="s">
        <v>28562</v>
      </c>
      <c r="AY1553" s="81" t="s">
        <v>66</v>
      </c>
    </row>
    <row r="1554" spans="1:51" x14ac:dyDescent="0.25">
      <c r="A1554" s="66" t="s">
        <v>9315</v>
      </c>
      <c r="B1554" s="67"/>
      <c r="C1554" s="67"/>
      <c r="D1554" s="68"/>
      <c r="E1554" s="110"/>
      <c r="F1554" s="104" t="s">
        <v>26499</v>
      </c>
      <c r="G1554" s="111"/>
      <c r="H1554" s="71"/>
      <c r="I1554" s="72"/>
      <c r="J1554" s="112"/>
      <c r="K1554" s="71" t="s">
        <v>30682</v>
      </c>
      <c r="L1554" s="113"/>
      <c r="M1554" s="76"/>
      <c r="N1554" s="76"/>
      <c r="O1554" s="77"/>
      <c r="P1554" s="78"/>
      <c r="Q1554" s="78"/>
      <c r="R1554" s="88"/>
      <c r="S1554" s="88"/>
      <c r="T1554" s="88"/>
      <c r="U1554" s="88"/>
      <c r="V1554" s="52"/>
      <c r="W1554" s="52"/>
      <c r="X1554" s="52"/>
      <c r="Y1554" s="52"/>
      <c r="Z1554" s="51"/>
      <c r="AA1554" s="73"/>
      <c r="AB1554" s="73"/>
      <c r="AC1554" s="74"/>
      <c r="AD1554" s="81" t="s">
        <v>18440</v>
      </c>
      <c r="AE1554" s="81">
        <v>110</v>
      </c>
      <c r="AF1554" s="81">
        <v>125</v>
      </c>
      <c r="AG1554" s="81">
        <v>8330</v>
      </c>
      <c r="AH1554" s="81">
        <v>4138</v>
      </c>
      <c r="AI1554" s="81">
        <v>-28800</v>
      </c>
      <c r="AJ1554" s="81" t="s">
        <v>20383</v>
      </c>
      <c r="AK1554" s="81"/>
      <c r="AL1554" s="81"/>
      <c r="AM1554" s="81" t="s">
        <v>5637</v>
      </c>
      <c r="AN1554" s="83">
        <v>42021.820671296293</v>
      </c>
      <c r="AO1554" s="85" t="s">
        <v>23878</v>
      </c>
      <c r="AP1554" s="81" t="b">
        <v>0</v>
      </c>
      <c r="AQ1554" s="81" t="b">
        <v>0</v>
      </c>
      <c r="AR1554" s="81" t="b">
        <v>0</v>
      </c>
      <c r="AS1554" s="81" t="s">
        <v>6171</v>
      </c>
      <c r="AT1554" s="81">
        <v>5</v>
      </c>
      <c r="AU1554" s="85" t="s">
        <v>6192</v>
      </c>
      <c r="AV1554" s="81" t="b">
        <v>0</v>
      </c>
      <c r="AW1554" s="81" t="s">
        <v>7170</v>
      </c>
      <c r="AX1554" s="85" t="s">
        <v>28563</v>
      </c>
      <c r="AY1554" s="81" t="s">
        <v>66</v>
      </c>
    </row>
    <row r="1555" spans="1:51" x14ac:dyDescent="0.25">
      <c r="A1555" s="66" t="s">
        <v>9316</v>
      </c>
      <c r="B1555" s="67"/>
      <c r="C1555" s="67"/>
      <c r="D1555" s="68"/>
      <c r="E1555" s="110"/>
      <c r="F1555" s="104" t="s">
        <v>26500</v>
      </c>
      <c r="G1555" s="111"/>
      <c r="H1555" s="71"/>
      <c r="I1555" s="72"/>
      <c r="J1555" s="112"/>
      <c r="K1555" s="71" t="s">
        <v>30683</v>
      </c>
      <c r="L1555" s="113"/>
      <c r="M1555" s="76"/>
      <c r="N1555" s="76"/>
      <c r="O1555" s="77"/>
      <c r="P1555" s="78"/>
      <c r="Q1555" s="78"/>
      <c r="R1555" s="88"/>
      <c r="S1555" s="88"/>
      <c r="T1555" s="88"/>
      <c r="U1555" s="88"/>
      <c r="V1555" s="52"/>
      <c r="W1555" s="52"/>
      <c r="X1555" s="52"/>
      <c r="Y1555" s="52"/>
      <c r="Z1555" s="51"/>
      <c r="AA1555" s="73"/>
      <c r="AB1555" s="73"/>
      <c r="AC1555" s="74"/>
      <c r="AD1555" s="81" t="s">
        <v>18441</v>
      </c>
      <c r="AE1555" s="81">
        <v>308</v>
      </c>
      <c r="AF1555" s="81">
        <v>339</v>
      </c>
      <c r="AG1555" s="81">
        <v>32321</v>
      </c>
      <c r="AH1555" s="81">
        <v>12504</v>
      </c>
      <c r="AI1555" s="81">
        <v>-28800</v>
      </c>
      <c r="AJ1555" s="81" t="s">
        <v>20384</v>
      </c>
      <c r="AK1555" s="81" t="s">
        <v>5212</v>
      </c>
      <c r="AL1555" s="81"/>
      <c r="AM1555" s="81" t="s">
        <v>5617</v>
      </c>
      <c r="AN1555" s="83">
        <v>41260.145462962966</v>
      </c>
      <c r="AO1555" s="85" t="s">
        <v>23879</v>
      </c>
      <c r="AP1555" s="81" t="b">
        <v>1</v>
      </c>
      <c r="AQ1555" s="81" t="b">
        <v>0</v>
      </c>
      <c r="AR1555" s="81" t="b">
        <v>1</v>
      </c>
      <c r="AS1555" s="81" t="s">
        <v>6171</v>
      </c>
      <c r="AT1555" s="81">
        <v>10</v>
      </c>
      <c r="AU1555" s="85" t="s">
        <v>6192</v>
      </c>
      <c r="AV1555" s="81" t="b">
        <v>0</v>
      </c>
      <c r="AW1555" s="81" t="s">
        <v>7170</v>
      </c>
      <c r="AX1555" s="85" t="s">
        <v>28564</v>
      </c>
      <c r="AY1555" s="81" t="s">
        <v>66</v>
      </c>
    </row>
    <row r="1556" spans="1:51" x14ac:dyDescent="0.25">
      <c r="A1556" s="66" t="s">
        <v>9317</v>
      </c>
      <c r="B1556" s="67"/>
      <c r="C1556" s="67"/>
      <c r="D1556" s="68"/>
      <c r="E1556" s="110"/>
      <c r="F1556" s="104" t="s">
        <v>26501</v>
      </c>
      <c r="G1556" s="111"/>
      <c r="H1556" s="71"/>
      <c r="I1556" s="72"/>
      <c r="J1556" s="112"/>
      <c r="K1556" s="71" t="s">
        <v>30684</v>
      </c>
      <c r="L1556" s="113"/>
      <c r="M1556" s="76"/>
      <c r="N1556" s="76"/>
      <c r="O1556" s="77"/>
      <c r="P1556" s="78"/>
      <c r="Q1556" s="78"/>
      <c r="R1556" s="88"/>
      <c r="S1556" s="88"/>
      <c r="T1556" s="88"/>
      <c r="U1556" s="88"/>
      <c r="V1556" s="52"/>
      <c r="W1556" s="52"/>
      <c r="X1556" s="52"/>
      <c r="Y1556" s="52"/>
      <c r="Z1556" s="51"/>
      <c r="AA1556" s="73"/>
      <c r="AB1556" s="73"/>
      <c r="AC1556" s="74"/>
      <c r="AD1556" s="81" t="s">
        <v>18442</v>
      </c>
      <c r="AE1556" s="81">
        <v>531</v>
      </c>
      <c r="AF1556" s="81">
        <v>639</v>
      </c>
      <c r="AG1556" s="81">
        <v>10613</v>
      </c>
      <c r="AH1556" s="81">
        <v>3317</v>
      </c>
      <c r="AI1556" s="81"/>
      <c r="AJ1556" s="81" t="s">
        <v>20385</v>
      </c>
      <c r="AK1556" s="81"/>
      <c r="AL1556" s="81"/>
      <c r="AM1556" s="81"/>
      <c r="AN1556" s="83">
        <v>41533.996701388889</v>
      </c>
      <c r="AO1556" s="85" t="s">
        <v>23880</v>
      </c>
      <c r="AP1556" s="81" t="b">
        <v>1</v>
      </c>
      <c r="AQ1556" s="81" t="b">
        <v>0</v>
      </c>
      <c r="AR1556" s="81" t="b">
        <v>1</v>
      </c>
      <c r="AS1556" s="81" t="s">
        <v>6171</v>
      </c>
      <c r="AT1556" s="81">
        <v>2</v>
      </c>
      <c r="AU1556" s="85" t="s">
        <v>6192</v>
      </c>
      <c r="AV1556" s="81" t="b">
        <v>0</v>
      </c>
      <c r="AW1556" s="81" t="s">
        <v>7170</v>
      </c>
      <c r="AX1556" s="85" t="s">
        <v>28565</v>
      </c>
      <c r="AY1556" s="81" t="s">
        <v>66</v>
      </c>
    </row>
    <row r="1557" spans="1:51" x14ac:dyDescent="0.25">
      <c r="A1557" s="66" t="s">
        <v>9318</v>
      </c>
      <c r="B1557" s="67"/>
      <c r="C1557" s="67"/>
      <c r="D1557" s="68"/>
      <c r="E1557" s="110"/>
      <c r="F1557" s="104" t="s">
        <v>26502</v>
      </c>
      <c r="G1557" s="111"/>
      <c r="H1557" s="71"/>
      <c r="I1557" s="72"/>
      <c r="J1557" s="112"/>
      <c r="K1557" s="71" t="s">
        <v>30685</v>
      </c>
      <c r="L1557" s="113"/>
      <c r="M1557" s="76"/>
      <c r="N1557" s="76"/>
      <c r="O1557" s="77"/>
      <c r="P1557" s="78"/>
      <c r="Q1557" s="78"/>
      <c r="R1557" s="88"/>
      <c r="S1557" s="88"/>
      <c r="T1557" s="88"/>
      <c r="U1557" s="88"/>
      <c r="V1557" s="52"/>
      <c r="W1557" s="52"/>
      <c r="X1557" s="52"/>
      <c r="Y1557" s="52"/>
      <c r="Z1557" s="51"/>
      <c r="AA1557" s="73"/>
      <c r="AB1557" s="73"/>
      <c r="AC1557" s="74"/>
      <c r="AD1557" s="81" t="s">
        <v>18443</v>
      </c>
      <c r="AE1557" s="81">
        <v>69</v>
      </c>
      <c r="AF1557" s="81">
        <v>62</v>
      </c>
      <c r="AG1557" s="81">
        <v>1244</v>
      </c>
      <c r="AH1557" s="81">
        <v>2360</v>
      </c>
      <c r="AI1557" s="81"/>
      <c r="AJ1557" s="81" t="s">
        <v>20386</v>
      </c>
      <c r="AK1557" s="81"/>
      <c r="AL1557" s="81"/>
      <c r="AM1557" s="81"/>
      <c r="AN1557" s="83">
        <v>41774.079236111109</v>
      </c>
      <c r="AO1557" s="85" t="s">
        <v>23881</v>
      </c>
      <c r="AP1557" s="81" t="b">
        <v>1</v>
      </c>
      <c r="AQ1557" s="81" t="b">
        <v>0</v>
      </c>
      <c r="AR1557" s="81" t="b">
        <v>1</v>
      </c>
      <c r="AS1557" s="81" t="s">
        <v>6171</v>
      </c>
      <c r="AT1557" s="81">
        <v>5</v>
      </c>
      <c r="AU1557" s="85" t="s">
        <v>6192</v>
      </c>
      <c r="AV1557" s="81" t="b">
        <v>0</v>
      </c>
      <c r="AW1557" s="81" t="s">
        <v>7170</v>
      </c>
      <c r="AX1557" s="85" t="s">
        <v>28566</v>
      </c>
      <c r="AY1557" s="81" t="s">
        <v>66</v>
      </c>
    </row>
    <row r="1558" spans="1:51" x14ac:dyDescent="0.25">
      <c r="A1558" s="66" t="s">
        <v>9319</v>
      </c>
      <c r="B1558" s="67"/>
      <c r="C1558" s="67"/>
      <c r="D1558" s="68"/>
      <c r="E1558" s="110"/>
      <c r="F1558" s="104" t="s">
        <v>26503</v>
      </c>
      <c r="G1558" s="111"/>
      <c r="H1558" s="71"/>
      <c r="I1558" s="72"/>
      <c r="J1558" s="112"/>
      <c r="K1558" s="71" t="s">
        <v>30686</v>
      </c>
      <c r="L1558" s="113"/>
      <c r="M1558" s="76"/>
      <c r="N1558" s="76"/>
      <c r="O1558" s="77"/>
      <c r="P1558" s="78"/>
      <c r="Q1558" s="78"/>
      <c r="R1558" s="88"/>
      <c r="S1558" s="88"/>
      <c r="T1558" s="88"/>
      <c r="U1558" s="88"/>
      <c r="V1558" s="52"/>
      <c r="W1558" s="52"/>
      <c r="X1558" s="52"/>
      <c r="Y1558" s="52"/>
      <c r="Z1558" s="51"/>
      <c r="AA1558" s="73"/>
      <c r="AB1558" s="73"/>
      <c r="AC1558" s="74"/>
      <c r="AD1558" s="81" t="s">
        <v>18444</v>
      </c>
      <c r="AE1558" s="81">
        <v>476</v>
      </c>
      <c r="AF1558" s="81">
        <v>1559</v>
      </c>
      <c r="AG1558" s="81">
        <v>104678</v>
      </c>
      <c r="AH1558" s="81">
        <v>52541</v>
      </c>
      <c r="AI1558" s="81">
        <v>-18000</v>
      </c>
      <c r="AJ1558" s="81" t="s">
        <v>20387</v>
      </c>
      <c r="AK1558" s="81" t="s">
        <v>21873</v>
      </c>
      <c r="AL1558" s="85" t="s">
        <v>22739</v>
      </c>
      <c r="AM1558" s="81" t="s">
        <v>5619</v>
      </c>
      <c r="AN1558" s="83">
        <v>40506.714155092595</v>
      </c>
      <c r="AO1558" s="85" t="s">
        <v>23882</v>
      </c>
      <c r="AP1558" s="81" t="b">
        <v>0</v>
      </c>
      <c r="AQ1558" s="81" t="b">
        <v>0</v>
      </c>
      <c r="AR1558" s="81" t="b">
        <v>1</v>
      </c>
      <c r="AS1558" s="81" t="s">
        <v>6171</v>
      </c>
      <c r="AT1558" s="81">
        <v>11</v>
      </c>
      <c r="AU1558" s="85" t="s">
        <v>6213</v>
      </c>
      <c r="AV1558" s="81" t="b">
        <v>0</v>
      </c>
      <c r="AW1558" s="81" t="s">
        <v>7170</v>
      </c>
      <c r="AX1558" s="85" t="s">
        <v>28567</v>
      </c>
      <c r="AY1558" s="81" t="s">
        <v>66</v>
      </c>
    </row>
    <row r="1559" spans="1:51" x14ac:dyDescent="0.25">
      <c r="A1559" s="66" t="s">
        <v>9320</v>
      </c>
      <c r="B1559" s="67"/>
      <c r="C1559" s="67"/>
      <c r="D1559" s="68"/>
      <c r="E1559" s="110"/>
      <c r="F1559" s="104" t="s">
        <v>26504</v>
      </c>
      <c r="G1559" s="111"/>
      <c r="H1559" s="71"/>
      <c r="I1559" s="72"/>
      <c r="J1559" s="112"/>
      <c r="K1559" s="71" t="s">
        <v>30687</v>
      </c>
      <c r="L1559" s="113"/>
      <c r="M1559" s="76"/>
      <c r="N1559" s="76"/>
      <c r="O1559" s="77"/>
      <c r="P1559" s="78"/>
      <c r="Q1559" s="78"/>
      <c r="R1559" s="88"/>
      <c r="S1559" s="88"/>
      <c r="T1559" s="88"/>
      <c r="U1559" s="88"/>
      <c r="V1559" s="52"/>
      <c r="W1559" s="52"/>
      <c r="X1559" s="52"/>
      <c r="Y1559" s="52"/>
      <c r="Z1559" s="51"/>
      <c r="AA1559" s="73"/>
      <c r="AB1559" s="73"/>
      <c r="AC1559" s="74"/>
      <c r="AD1559" s="81" t="s">
        <v>18445</v>
      </c>
      <c r="AE1559" s="81">
        <v>18</v>
      </c>
      <c r="AF1559" s="81">
        <v>48</v>
      </c>
      <c r="AG1559" s="81">
        <v>17</v>
      </c>
      <c r="AH1559" s="81">
        <v>12</v>
      </c>
      <c r="AI1559" s="81"/>
      <c r="AJ1559" s="81"/>
      <c r="AK1559" s="81"/>
      <c r="AL1559" s="81"/>
      <c r="AM1559" s="81"/>
      <c r="AN1559" s="83">
        <v>42355.291574074072</v>
      </c>
      <c r="AO1559" s="81"/>
      <c r="AP1559" s="81" t="b">
        <v>1</v>
      </c>
      <c r="AQ1559" s="81" t="b">
        <v>0</v>
      </c>
      <c r="AR1559" s="81" t="b">
        <v>0</v>
      </c>
      <c r="AS1559" s="81" t="s">
        <v>6171</v>
      </c>
      <c r="AT1559" s="81">
        <v>0</v>
      </c>
      <c r="AU1559" s="81"/>
      <c r="AV1559" s="81" t="b">
        <v>0</v>
      </c>
      <c r="AW1559" s="81" t="s">
        <v>7170</v>
      </c>
      <c r="AX1559" s="85" t="s">
        <v>28568</v>
      </c>
      <c r="AY1559" s="81" t="s">
        <v>66</v>
      </c>
    </row>
    <row r="1560" spans="1:51" x14ac:dyDescent="0.25">
      <c r="A1560" s="66" t="s">
        <v>9321</v>
      </c>
      <c r="B1560" s="67"/>
      <c r="C1560" s="67"/>
      <c r="D1560" s="68"/>
      <c r="E1560" s="110"/>
      <c r="F1560" s="104" t="s">
        <v>26505</v>
      </c>
      <c r="G1560" s="111"/>
      <c r="H1560" s="71"/>
      <c r="I1560" s="72"/>
      <c r="J1560" s="112"/>
      <c r="K1560" s="71" t="s">
        <v>30688</v>
      </c>
      <c r="L1560" s="113"/>
      <c r="M1560" s="76"/>
      <c r="N1560" s="76"/>
      <c r="O1560" s="77"/>
      <c r="P1560" s="78"/>
      <c r="Q1560" s="78"/>
      <c r="R1560" s="88"/>
      <c r="S1560" s="88"/>
      <c r="T1560" s="88"/>
      <c r="U1560" s="88"/>
      <c r="V1560" s="52"/>
      <c r="W1560" s="52"/>
      <c r="X1560" s="52"/>
      <c r="Y1560" s="52"/>
      <c r="Z1560" s="51"/>
      <c r="AA1560" s="73"/>
      <c r="AB1560" s="73"/>
      <c r="AC1560" s="74"/>
      <c r="AD1560" s="81" t="s">
        <v>18446</v>
      </c>
      <c r="AE1560" s="81">
        <v>135</v>
      </c>
      <c r="AF1560" s="81">
        <v>105</v>
      </c>
      <c r="AG1560" s="81">
        <v>129</v>
      </c>
      <c r="AH1560" s="81">
        <v>129</v>
      </c>
      <c r="AI1560" s="81"/>
      <c r="AJ1560" s="81" t="s">
        <v>20388</v>
      </c>
      <c r="AK1560" s="81" t="s">
        <v>21874</v>
      </c>
      <c r="AL1560" s="81"/>
      <c r="AM1560" s="81"/>
      <c r="AN1560" s="83">
        <v>42329.060185185182</v>
      </c>
      <c r="AO1560" s="85" t="s">
        <v>23883</v>
      </c>
      <c r="AP1560" s="81" t="b">
        <v>1</v>
      </c>
      <c r="AQ1560" s="81" t="b">
        <v>0</v>
      </c>
      <c r="AR1560" s="81" t="b">
        <v>0</v>
      </c>
      <c r="AS1560" s="81" t="s">
        <v>6171</v>
      </c>
      <c r="AT1560" s="81">
        <v>0</v>
      </c>
      <c r="AU1560" s="85" t="s">
        <v>6192</v>
      </c>
      <c r="AV1560" s="81" t="b">
        <v>0</v>
      </c>
      <c r="AW1560" s="81" t="s">
        <v>7170</v>
      </c>
      <c r="AX1560" s="85" t="s">
        <v>28569</v>
      </c>
      <c r="AY1560" s="81" t="s">
        <v>66</v>
      </c>
    </row>
    <row r="1561" spans="1:51" x14ac:dyDescent="0.25">
      <c r="A1561" s="66" t="s">
        <v>9322</v>
      </c>
      <c r="B1561" s="67"/>
      <c r="C1561" s="67"/>
      <c r="D1561" s="68"/>
      <c r="E1561" s="110"/>
      <c r="F1561" s="104" t="s">
        <v>26506</v>
      </c>
      <c r="G1561" s="111"/>
      <c r="H1561" s="71"/>
      <c r="I1561" s="72"/>
      <c r="J1561" s="112"/>
      <c r="K1561" s="71" t="s">
        <v>30689</v>
      </c>
      <c r="L1561" s="113"/>
      <c r="M1561" s="76"/>
      <c r="N1561" s="76"/>
      <c r="O1561" s="77"/>
      <c r="P1561" s="78"/>
      <c r="Q1561" s="78"/>
      <c r="R1561" s="88"/>
      <c r="S1561" s="88"/>
      <c r="T1561" s="88"/>
      <c r="U1561" s="88"/>
      <c r="V1561" s="52"/>
      <c r="W1561" s="52"/>
      <c r="X1561" s="52"/>
      <c r="Y1561" s="52"/>
      <c r="Z1561" s="51"/>
      <c r="AA1561" s="73"/>
      <c r="AB1561" s="73"/>
      <c r="AC1561" s="74"/>
      <c r="AD1561" s="81" t="s">
        <v>18447</v>
      </c>
      <c r="AE1561" s="81">
        <v>22</v>
      </c>
      <c r="AF1561" s="81">
        <v>305</v>
      </c>
      <c r="AG1561" s="81">
        <v>604801</v>
      </c>
      <c r="AH1561" s="81">
        <v>21</v>
      </c>
      <c r="AI1561" s="81"/>
      <c r="AJ1561" s="81" t="s">
        <v>20389</v>
      </c>
      <c r="AK1561" s="81" t="s">
        <v>21875</v>
      </c>
      <c r="AL1561" s="81"/>
      <c r="AM1561" s="81"/>
      <c r="AN1561" s="83">
        <v>42045.167685185188</v>
      </c>
      <c r="AO1561" s="81"/>
      <c r="AP1561" s="81" t="b">
        <v>1</v>
      </c>
      <c r="AQ1561" s="81" t="b">
        <v>0</v>
      </c>
      <c r="AR1561" s="81" t="b">
        <v>0</v>
      </c>
      <c r="AS1561" s="81" t="s">
        <v>6171</v>
      </c>
      <c r="AT1561" s="81">
        <v>132</v>
      </c>
      <c r="AU1561" s="85" t="s">
        <v>6192</v>
      </c>
      <c r="AV1561" s="81" t="b">
        <v>0</v>
      </c>
      <c r="AW1561" s="81" t="s">
        <v>7170</v>
      </c>
      <c r="AX1561" s="85" t="s">
        <v>28570</v>
      </c>
      <c r="AY1561" s="81" t="s">
        <v>66</v>
      </c>
    </row>
    <row r="1562" spans="1:51" x14ac:dyDescent="0.25">
      <c r="A1562" s="66" t="s">
        <v>9323</v>
      </c>
      <c r="B1562" s="67"/>
      <c r="C1562" s="67"/>
      <c r="D1562" s="68"/>
      <c r="E1562" s="110"/>
      <c r="F1562" s="104" t="s">
        <v>26507</v>
      </c>
      <c r="G1562" s="111"/>
      <c r="H1562" s="71"/>
      <c r="I1562" s="72"/>
      <c r="J1562" s="112"/>
      <c r="K1562" s="71" t="s">
        <v>30690</v>
      </c>
      <c r="L1562" s="113"/>
      <c r="M1562" s="76"/>
      <c r="N1562" s="76"/>
      <c r="O1562" s="77"/>
      <c r="P1562" s="78"/>
      <c r="Q1562" s="78"/>
      <c r="R1562" s="88"/>
      <c r="S1562" s="88"/>
      <c r="T1562" s="88"/>
      <c r="U1562" s="88"/>
      <c r="V1562" s="52"/>
      <c r="W1562" s="52"/>
      <c r="X1562" s="52"/>
      <c r="Y1562" s="52"/>
      <c r="Z1562" s="51"/>
      <c r="AA1562" s="73"/>
      <c r="AB1562" s="73"/>
      <c r="AC1562" s="74"/>
      <c r="AD1562" s="81" t="s">
        <v>18448</v>
      </c>
      <c r="AE1562" s="81">
        <v>589</v>
      </c>
      <c r="AF1562" s="81">
        <v>610</v>
      </c>
      <c r="AG1562" s="81">
        <v>37993</v>
      </c>
      <c r="AH1562" s="81">
        <v>1689</v>
      </c>
      <c r="AI1562" s="81">
        <v>-21600</v>
      </c>
      <c r="AJ1562" s="81" t="s">
        <v>20390</v>
      </c>
      <c r="AK1562" s="81" t="s">
        <v>21876</v>
      </c>
      <c r="AL1562" s="81"/>
      <c r="AM1562" s="81" t="s">
        <v>5621</v>
      </c>
      <c r="AN1562" s="83">
        <v>40557.211030092592</v>
      </c>
      <c r="AO1562" s="85" t="s">
        <v>23884</v>
      </c>
      <c r="AP1562" s="81" t="b">
        <v>0</v>
      </c>
      <c r="AQ1562" s="81" t="b">
        <v>0</v>
      </c>
      <c r="AR1562" s="81" t="b">
        <v>1</v>
      </c>
      <c r="AS1562" s="81" t="s">
        <v>6171</v>
      </c>
      <c r="AT1562" s="81">
        <v>3</v>
      </c>
      <c r="AU1562" s="85" t="s">
        <v>25206</v>
      </c>
      <c r="AV1562" s="81" t="b">
        <v>0</v>
      </c>
      <c r="AW1562" s="81" t="s">
        <v>7170</v>
      </c>
      <c r="AX1562" s="85" t="s">
        <v>28571</v>
      </c>
      <c r="AY1562" s="81" t="s">
        <v>66</v>
      </c>
    </row>
    <row r="1563" spans="1:51" x14ac:dyDescent="0.25">
      <c r="A1563" s="66" t="s">
        <v>9324</v>
      </c>
      <c r="B1563" s="67"/>
      <c r="C1563" s="67"/>
      <c r="D1563" s="68"/>
      <c r="E1563" s="110"/>
      <c r="F1563" s="104" t="s">
        <v>26508</v>
      </c>
      <c r="G1563" s="111"/>
      <c r="H1563" s="71"/>
      <c r="I1563" s="72"/>
      <c r="J1563" s="112"/>
      <c r="K1563" s="71" t="s">
        <v>30691</v>
      </c>
      <c r="L1563" s="113"/>
      <c r="M1563" s="76"/>
      <c r="N1563" s="76"/>
      <c r="O1563" s="77"/>
      <c r="P1563" s="78"/>
      <c r="Q1563" s="78"/>
      <c r="R1563" s="88"/>
      <c r="S1563" s="88"/>
      <c r="T1563" s="88"/>
      <c r="U1563" s="88"/>
      <c r="V1563" s="52"/>
      <c r="W1563" s="52"/>
      <c r="X1563" s="52"/>
      <c r="Y1563" s="52"/>
      <c r="Z1563" s="51"/>
      <c r="AA1563" s="73"/>
      <c r="AB1563" s="73"/>
      <c r="AC1563" s="74"/>
      <c r="AD1563" s="81" t="s">
        <v>18449</v>
      </c>
      <c r="AE1563" s="81">
        <v>285</v>
      </c>
      <c r="AF1563" s="81">
        <v>56</v>
      </c>
      <c r="AG1563" s="81">
        <v>1680</v>
      </c>
      <c r="AH1563" s="81">
        <v>1270</v>
      </c>
      <c r="AI1563" s="81"/>
      <c r="AJ1563" s="81" t="s">
        <v>20391</v>
      </c>
      <c r="AK1563" s="81"/>
      <c r="AL1563" s="81"/>
      <c r="AM1563" s="81"/>
      <c r="AN1563" s="83">
        <v>41015.037094907406</v>
      </c>
      <c r="AO1563" s="85" t="s">
        <v>23885</v>
      </c>
      <c r="AP1563" s="81" t="b">
        <v>0</v>
      </c>
      <c r="AQ1563" s="81" t="b">
        <v>0</v>
      </c>
      <c r="AR1563" s="81" t="b">
        <v>0</v>
      </c>
      <c r="AS1563" s="81" t="s">
        <v>6171</v>
      </c>
      <c r="AT1563" s="81">
        <v>1</v>
      </c>
      <c r="AU1563" s="85" t="s">
        <v>25207</v>
      </c>
      <c r="AV1563" s="81" t="b">
        <v>0</v>
      </c>
      <c r="AW1563" s="81" t="s">
        <v>7170</v>
      </c>
      <c r="AX1563" s="85" t="s">
        <v>28572</v>
      </c>
      <c r="AY1563" s="81" t="s">
        <v>66</v>
      </c>
    </row>
    <row r="1564" spans="1:51" x14ac:dyDescent="0.25">
      <c r="A1564" s="66" t="s">
        <v>9325</v>
      </c>
      <c r="B1564" s="67"/>
      <c r="C1564" s="67"/>
      <c r="D1564" s="68"/>
      <c r="E1564" s="110"/>
      <c r="F1564" s="104" t="s">
        <v>26509</v>
      </c>
      <c r="G1564" s="111"/>
      <c r="H1564" s="71"/>
      <c r="I1564" s="72"/>
      <c r="J1564" s="112"/>
      <c r="K1564" s="71" t="s">
        <v>30692</v>
      </c>
      <c r="L1564" s="113"/>
      <c r="M1564" s="76"/>
      <c r="N1564" s="76"/>
      <c r="O1564" s="77"/>
      <c r="P1564" s="78"/>
      <c r="Q1564" s="78"/>
      <c r="R1564" s="88"/>
      <c r="S1564" s="88"/>
      <c r="T1564" s="88"/>
      <c r="U1564" s="88"/>
      <c r="V1564" s="52"/>
      <c r="W1564" s="52"/>
      <c r="X1564" s="52"/>
      <c r="Y1564" s="52"/>
      <c r="Z1564" s="51"/>
      <c r="AA1564" s="73"/>
      <c r="AB1564" s="73"/>
      <c r="AC1564" s="74"/>
      <c r="AD1564" s="81" t="s">
        <v>18450</v>
      </c>
      <c r="AE1564" s="81">
        <v>152</v>
      </c>
      <c r="AF1564" s="81">
        <v>151</v>
      </c>
      <c r="AG1564" s="81">
        <v>6276</v>
      </c>
      <c r="AH1564" s="81">
        <v>1840</v>
      </c>
      <c r="AI1564" s="81">
        <v>-21600</v>
      </c>
      <c r="AJ1564" s="81" t="s">
        <v>20392</v>
      </c>
      <c r="AK1564" s="81" t="s">
        <v>5314</v>
      </c>
      <c r="AL1564" s="81"/>
      <c r="AM1564" s="81" t="s">
        <v>5666</v>
      </c>
      <c r="AN1564" s="83">
        <v>40199.278194444443</v>
      </c>
      <c r="AO1564" s="85" t="s">
        <v>23886</v>
      </c>
      <c r="AP1564" s="81" t="b">
        <v>1</v>
      </c>
      <c r="AQ1564" s="81" t="b">
        <v>0</v>
      </c>
      <c r="AR1564" s="81" t="b">
        <v>1</v>
      </c>
      <c r="AS1564" s="81" t="s">
        <v>6176</v>
      </c>
      <c r="AT1564" s="81">
        <v>6</v>
      </c>
      <c r="AU1564" s="85" t="s">
        <v>6192</v>
      </c>
      <c r="AV1564" s="81" t="b">
        <v>0</v>
      </c>
      <c r="AW1564" s="81" t="s">
        <v>7170</v>
      </c>
      <c r="AX1564" s="85" t="s">
        <v>28573</v>
      </c>
      <c r="AY1564" s="81" t="s">
        <v>66</v>
      </c>
    </row>
    <row r="1565" spans="1:51" x14ac:dyDescent="0.25">
      <c r="A1565" s="66" t="s">
        <v>9326</v>
      </c>
      <c r="B1565" s="67"/>
      <c r="C1565" s="67"/>
      <c r="D1565" s="68"/>
      <c r="E1565" s="110"/>
      <c r="F1565" s="104" t="s">
        <v>26510</v>
      </c>
      <c r="G1565" s="111"/>
      <c r="H1565" s="71"/>
      <c r="I1565" s="72"/>
      <c r="J1565" s="112"/>
      <c r="K1565" s="71" t="s">
        <v>30693</v>
      </c>
      <c r="L1565" s="113"/>
      <c r="M1565" s="76"/>
      <c r="N1565" s="76"/>
      <c r="O1565" s="77"/>
      <c r="P1565" s="78"/>
      <c r="Q1565" s="78"/>
      <c r="R1565" s="88"/>
      <c r="S1565" s="88"/>
      <c r="T1565" s="88"/>
      <c r="U1565" s="88"/>
      <c r="V1565" s="52"/>
      <c r="W1565" s="52"/>
      <c r="X1565" s="52"/>
      <c r="Y1565" s="52"/>
      <c r="Z1565" s="51"/>
      <c r="AA1565" s="73"/>
      <c r="AB1565" s="73"/>
      <c r="AC1565" s="74"/>
      <c r="AD1565" s="81" t="s">
        <v>18451</v>
      </c>
      <c r="AE1565" s="81">
        <v>37</v>
      </c>
      <c r="AF1565" s="81">
        <v>2207</v>
      </c>
      <c r="AG1565" s="81">
        <v>111454</v>
      </c>
      <c r="AH1565" s="81">
        <v>61</v>
      </c>
      <c r="AI1565" s="81">
        <v>-18000</v>
      </c>
      <c r="AJ1565" s="81" t="s">
        <v>20393</v>
      </c>
      <c r="AK1565" s="81" t="s">
        <v>21877</v>
      </c>
      <c r="AL1565" s="81"/>
      <c r="AM1565" s="81" t="s">
        <v>5619</v>
      </c>
      <c r="AN1565" s="83">
        <v>41760.115208333336</v>
      </c>
      <c r="AO1565" s="85" t="s">
        <v>23887</v>
      </c>
      <c r="AP1565" s="81" t="b">
        <v>0</v>
      </c>
      <c r="AQ1565" s="81" t="b">
        <v>0</v>
      </c>
      <c r="AR1565" s="81" t="b">
        <v>0</v>
      </c>
      <c r="AS1565" s="81" t="s">
        <v>6171</v>
      </c>
      <c r="AT1565" s="81">
        <v>87</v>
      </c>
      <c r="AU1565" s="85" t="s">
        <v>6222</v>
      </c>
      <c r="AV1565" s="81" t="b">
        <v>0</v>
      </c>
      <c r="AW1565" s="81" t="s">
        <v>7170</v>
      </c>
      <c r="AX1565" s="85" t="s">
        <v>28574</v>
      </c>
      <c r="AY1565" s="81" t="s">
        <v>66</v>
      </c>
    </row>
    <row r="1566" spans="1:51" x14ac:dyDescent="0.25">
      <c r="A1566" s="66" t="s">
        <v>9327</v>
      </c>
      <c r="B1566" s="67"/>
      <c r="C1566" s="67"/>
      <c r="D1566" s="68"/>
      <c r="E1566" s="110"/>
      <c r="F1566" s="104" t="s">
        <v>26511</v>
      </c>
      <c r="G1566" s="111"/>
      <c r="H1566" s="71"/>
      <c r="I1566" s="72"/>
      <c r="J1566" s="112"/>
      <c r="K1566" s="71" t="s">
        <v>30694</v>
      </c>
      <c r="L1566" s="113"/>
      <c r="M1566" s="76"/>
      <c r="N1566" s="76"/>
      <c r="O1566" s="77"/>
      <c r="P1566" s="78"/>
      <c r="Q1566" s="78"/>
      <c r="R1566" s="88"/>
      <c r="S1566" s="88"/>
      <c r="T1566" s="88"/>
      <c r="U1566" s="88"/>
      <c r="V1566" s="52"/>
      <c r="W1566" s="52"/>
      <c r="X1566" s="52"/>
      <c r="Y1566" s="52"/>
      <c r="Z1566" s="51"/>
      <c r="AA1566" s="73"/>
      <c r="AB1566" s="73"/>
      <c r="AC1566" s="74"/>
      <c r="AD1566" s="81" t="s">
        <v>18452</v>
      </c>
      <c r="AE1566" s="81">
        <v>532</v>
      </c>
      <c r="AF1566" s="81">
        <v>547</v>
      </c>
      <c r="AG1566" s="81">
        <v>47369</v>
      </c>
      <c r="AH1566" s="81">
        <v>568</v>
      </c>
      <c r="AI1566" s="81">
        <v>-25200</v>
      </c>
      <c r="AJ1566" s="81"/>
      <c r="AK1566" s="81"/>
      <c r="AL1566" s="81"/>
      <c r="AM1566" s="81" t="s">
        <v>5630</v>
      </c>
      <c r="AN1566" s="83">
        <v>41081.852071759262</v>
      </c>
      <c r="AO1566" s="85" t="s">
        <v>23888</v>
      </c>
      <c r="AP1566" s="81" t="b">
        <v>0</v>
      </c>
      <c r="AQ1566" s="81" t="b">
        <v>0</v>
      </c>
      <c r="AR1566" s="81" t="b">
        <v>1</v>
      </c>
      <c r="AS1566" s="81" t="s">
        <v>6171</v>
      </c>
      <c r="AT1566" s="81">
        <v>3</v>
      </c>
      <c r="AU1566" s="85" t="s">
        <v>25208</v>
      </c>
      <c r="AV1566" s="81" t="b">
        <v>0</v>
      </c>
      <c r="AW1566" s="81" t="s">
        <v>7170</v>
      </c>
      <c r="AX1566" s="85" t="s">
        <v>28575</v>
      </c>
      <c r="AY1566" s="81" t="s">
        <v>66</v>
      </c>
    </row>
    <row r="1567" spans="1:51" x14ac:dyDescent="0.25">
      <c r="A1567" s="66" t="s">
        <v>9328</v>
      </c>
      <c r="B1567" s="67"/>
      <c r="C1567" s="67"/>
      <c r="D1567" s="68"/>
      <c r="E1567" s="110"/>
      <c r="F1567" s="104" t="s">
        <v>26512</v>
      </c>
      <c r="G1567" s="111"/>
      <c r="H1567" s="71"/>
      <c r="I1567" s="72"/>
      <c r="J1567" s="112"/>
      <c r="K1567" s="71" t="s">
        <v>30695</v>
      </c>
      <c r="L1567" s="113"/>
      <c r="M1567" s="76"/>
      <c r="N1567" s="76"/>
      <c r="O1567" s="77"/>
      <c r="P1567" s="78"/>
      <c r="Q1567" s="78"/>
      <c r="R1567" s="88"/>
      <c r="S1567" s="88"/>
      <c r="T1567" s="88"/>
      <c r="U1567" s="88"/>
      <c r="V1567" s="52"/>
      <c r="W1567" s="52"/>
      <c r="X1567" s="52"/>
      <c r="Y1567" s="52"/>
      <c r="Z1567" s="51"/>
      <c r="AA1567" s="73"/>
      <c r="AB1567" s="73"/>
      <c r="AC1567" s="74"/>
      <c r="AD1567" s="81" t="s">
        <v>18453</v>
      </c>
      <c r="AE1567" s="81">
        <v>1911</v>
      </c>
      <c r="AF1567" s="81">
        <v>114</v>
      </c>
      <c r="AG1567" s="81">
        <v>6908</v>
      </c>
      <c r="AH1567" s="81">
        <v>60</v>
      </c>
      <c r="AI1567" s="81">
        <v>14400</v>
      </c>
      <c r="AJ1567" s="81" t="s">
        <v>20394</v>
      </c>
      <c r="AK1567" s="81" t="s">
        <v>21878</v>
      </c>
      <c r="AL1567" s="81"/>
      <c r="AM1567" s="81" t="s">
        <v>5660</v>
      </c>
      <c r="AN1567" s="83">
        <v>40848.121840277781</v>
      </c>
      <c r="AO1567" s="85" t="s">
        <v>23889</v>
      </c>
      <c r="AP1567" s="81" t="b">
        <v>1</v>
      </c>
      <c r="AQ1567" s="81" t="b">
        <v>0</v>
      </c>
      <c r="AR1567" s="81" t="b">
        <v>1</v>
      </c>
      <c r="AS1567" s="81" t="s">
        <v>6171</v>
      </c>
      <c r="AT1567" s="81">
        <v>8</v>
      </c>
      <c r="AU1567" s="85" t="s">
        <v>6192</v>
      </c>
      <c r="AV1567" s="81" t="b">
        <v>0</v>
      </c>
      <c r="AW1567" s="81" t="s">
        <v>7170</v>
      </c>
      <c r="AX1567" s="85" t="s">
        <v>28576</v>
      </c>
      <c r="AY1567" s="81" t="s">
        <v>66</v>
      </c>
    </row>
    <row r="1568" spans="1:51" x14ac:dyDescent="0.25">
      <c r="A1568" s="66" t="s">
        <v>9329</v>
      </c>
      <c r="B1568" s="67"/>
      <c r="C1568" s="67"/>
      <c r="D1568" s="68"/>
      <c r="E1568" s="110"/>
      <c r="F1568" s="104" t="s">
        <v>26513</v>
      </c>
      <c r="G1568" s="111"/>
      <c r="H1568" s="71"/>
      <c r="I1568" s="72"/>
      <c r="J1568" s="112"/>
      <c r="K1568" s="71" t="s">
        <v>30696</v>
      </c>
      <c r="L1568" s="113"/>
      <c r="M1568" s="76"/>
      <c r="N1568" s="76"/>
      <c r="O1568" s="77"/>
      <c r="P1568" s="78"/>
      <c r="Q1568" s="78"/>
      <c r="R1568" s="88"/>
      <c r="S1568" s="88"/>
      <c r="T1568" s="88"/>
      <c r="U1568" s="88"/>
      <c r="V1568" s="52"/>
      <c r="W1568" s="52"/>
      <c r="X1568" s="52"/>
      <c r="Y1568" s="52"/>
      <c r="Z1568" s="51"/>
      <c r="AA1568" s="73"/>
      <c r="AB1568" s="73"/>
      <c r="AC1568" s="74"/>
      <c r="AD1568" s="81" t="s">
        <v>18454</v>
      </c>
      <c r="AE1568" s="81">
        <v>352</v>
      </c>
      <c r="AF1568" s="81">
        <v>441</v>
      </c>
      <c r="AG1568" s="81">
        <v>4311</v>
      </c>
      <c r="AH1568" s="81">
        <v>903</v>
      </c>
      <c r="AI1568" s="81">
        <v>-28800</v>
      </c>
      <c r="AJ1568" s="81" t="s">
        <v>20395</v>
      </c>
      <c r="AK1568" s="81" t="s">
        <v>21879</v>
      </c>
      <c r="AL1568" s="81"/>
      <c r="AM1568" s="81" t="s">
        <v>5617</v>
      </c>
      <c r="AN1568" s="83">
        <v>42138.099178240744</v>
      </c>
      <c r="AO1568" s="85" t="s">
        <v>23890</v>
      </c>
      <c r="AP1568" s="81" t="b">
        <v>1</v>
      </c>
      <c r="AQ1568" s="81" t="b">
        <v>0</v>
      </c>
      <c r="AR1568" s="81" t="b">
        <v>1</v>
      </c>
      <c r="AS1568" s="81" t="s">
        <v>6171</v>
      </c>
      <c r="AT1568" s="81">
        <v>2</v>
      </c>
      <c r="AU1568" s="85" t="s">
        <v>6192</v>
      </c>
      <c r="AV1568" s="81" t="b">
        <v>0</v>
      </c>
      <c r="AW1568" s="81" t="s">
        <v>7170</v>
      </c>
      <c r="AX1568" s="85" t="s">
        <v>28577</v>
      </c>
      <c r="AY1568" s="81" t="s">
        <v>66</v>
      </c>
    </row>
    <row r="1569" spans="1:51" x14ac:dyDescent="0.25">
      <c r="A1569" s="66" t="s">
        <v>9330</v>
      </c>
      <c r="B1569" s="67"/>
      <c r="C1569" s="67"/>
      <c r="D1569" s="68"/>
      <c r="E1569" s="110"/>
      <c r="F1569" s="104" t="s">
        <v>26514</v>
      </c>
      <c r="G1569" s="111"/>
      <c r="H1569" s="71"/>
      <c r="I1569" s="72"/>
      <c r="J1569" s="112"/>
      <c r="K1569" s="71" t="s">
        <v>30697</v>
      </c>
      <c r="L1569" s="113"/>
      <c r="M1569" s="76"/>
      <c r="N1569" s="76"/>
      <c r="O1569" s="77"/>
      <c r="P1569" s="78"/>
      <c r="Q1569" s="78"/>
      <c r="R1569" s="88"/>
      <c r="S1569" s="88"/>
      <c r="T1569" s="88"/>
      <c r="U1569" s="88"/>
      <c r="V1569" s="52"/>
      <c r="W1569" s="52"/>
      <c r="X1569" s="52"/>
      <c r="Y1569" s="52"/>
      <c r="Z1569" s="51"/>
      <c r="AA1569" s="73"/>
      <c r="AB1569" s="73"/>
      <c r="AC1569" s="74"/>
      <c r="AD1569" s="81" t="s">
        <v>18455</v>
      </c>
      <c r="AE1569" s="81">
        <v>1308</v>
      </c>
      <c r="AF1569" s="81">
        <v>963</v>
      </c>
      <c r="AG1569" s="81">
        <v>14578</v>
      </c>
      <c r="AH1569" s="81">
        <v>19900</v>
      </c>
      <c r="AI1569" s="81"/>
      <c r="AJ1569" s="81" t="s">
        <v>20396</v>
      </c>
      <c r="AK1569" s="81"/>
      <c r="AL1569" s="81"/>
      <c r="AM1569" s="81"/>
      <c r="AN1569" s="83">
        <v>40955.914270833331</v>
      </c>
      <c r="AO1569" s="85" t="s">
        <v>23891</v>
      </c>
      <c r="AP1569" s="81" t="b">
        <v>0</v>
      </c>
      <c r="AQ1569" s="81" t="b">
        <v>0</v>
      </c>
      <c r="AR1569" s="81" t="b">
        <v>1</v>
      </c>
      <c r="AS1569" s="81" t="s">
        <v>6171</v>
      </c>
      <c r="AT1569" s="81">
        <v>6</v>
      </c>
      <c r="AU1569" s="85" t="s">
        <v>25209</v>
      </c>
      <c r="AV1569" s="81" t="b">
        <v>0</v>
      </c>
      <c r="AW1569" s="81" t="s">
        <v>7170</v>
      </c>
      <c r="AX1569" s="85" t="s">
        <v>28578</v>
      </c>
      <c r="AY1569" s="81" t="s">
        <v>66</v>
      </c>
    </row>
    <row r="1570" spans="1:51" x14ac:dyDescent="0.25">
      <c r="A1570" s="66" t="s">
        <v>9331</v>
      </c>
      <c r="B1570" s="67"/>
      <c r="C1570" s="67"/>
      <c r="D1570" s="68"/>
      <c r="E1570" s="110"/>
      <c r="F1570" s="104" t="s">
        <v>26515</v>
      </c>
      <c r="G1570" s="111"/>
      <c r="H1570" s="71"/>
      <c r="I1570" s="72"/>
      <c r="J1570" s="112"/>
      <c r="K1570" s="71" t="s">
        <v>30698</v>
      </c>
      <c r="L1570" s="113"/>
      <c r="M1570" s="76"/>
      <c r="N1570" s="76"/>
      <c r="O1570" s="77"/>
      <c r="P1570" s="78"/>
      <c r="Q1570" s="78"/>
      <c r="R1570" s="88"/>
      <c r="S1570" s="88"/>
      <c r="T1570" s="88"/>
      <c r="U1570" s="88"/>
      <c r="V1570" s="52"/>
      <c r="W1570" s="52"/>
      <c r="X1570" s="52"/>
      <c r="Y1570" s="52"/>
      <c r="Z1570" s="51"/>
      <c r="AA1570" s="73"/>
      <c r="AB1570" s="73"/>
      <c r="AC1570" s="74"/>
      <c r="AD1570" s="81" t="s">
        <v>18456</v>
      </c>
      <c r="AE1570" s="81">
        <v>1900</v>
      </c>
      <c r="AF1570" s="81">
        <v>559</v>
      </c>
      <c r="AG1570" s="81">
        <v>14988</v>
      </c>
      <c r="AH1570" s="81">
        <v>22232</v>
      </c>
      <c r="AI1570" s="81"/>
      <c r="AJ1570" s="81" t="s">
        <v>20397</v>
      </c>
      <c r="AK1570" s="81"/>
      <c r="AL1570" s="81"/>
      <c r="AM1570" s="81"/>
      <c r="AN1570" s="83">
        <v>39987.567511574074</v>
      </c>
      <c r="AO1570" s="85" t="s">
        <v>23892</v>
      </c>
      <c r="AP1570" s="81" t="b">
        <v>1</v>
      </c>
      <c r="AQ1570" s="81" t="b">
        <v>0</v>
      </c>
      <c r="AR1570" s="81" t="b">
        <v>1</v>
      </c>
      <c r="AS1570" s="81" t="s">
        <v>6171</v>
      </c>
      <c r="AT1570" s="81">
        <v>0</v>
      </c>
      <c r="AU1570" s="85" t="s">
        <v>6192</v>
      </c>
      <c r="AV1570" s="81" t="b">
        <v>0</v>
      </c>
      <c r="AW1570" s="81" t="s">
        <v>7170</v>
      </c>
      <c r="AX1570" s="85" t="s">
        <v>28579</v>
      </c>
      <c r="AY1570" s="81" t="s">
        <v>66</v>
      </c>
    </row>
    <row r="1571" spans="1:51" x14ac:dyDescent="0.25">
      <c r="A1571" s="66" t="s">
        <v>9332</v>
      </c>
      <c r="B1571" s="67"/>
      <c r="C1571" s="67"/>
      <c r="D1571" s="68"/>
      <c r="E1571" s="110"/>
      <c r="F1571" s="104" t="s">
        <v>26516</v>
      </c>
      <c r="G1571" s="111"/>
      <c r="H1571" s="71"/>
      <c r="I1571" s="72"/>
      <c r="J1571" s="112"/>
      <c r="K1571" s="71" t="s">
        <v>30699</v>
      </c>
      <c r="L1571" s="113"/>
      <c r="M1571" s="76"/>
      <c r="N1571" s="76"/>
      <c r="O1571" s="77"/>
      <c r="P1571" s="78"/>
      <c r="Q1571" s="78"/>
      <c r="R1571" s="88"/>
      <c r="S1571" s="88"/>
      <c r="T1571" s="88"/>
      <c r="U1571" s="88"/>
      <c r="V1571" s="52"/>
      <c r="W1571" s="52"/>
      <c r="X1571" s="52"/>
      <c r="Y1571" s="52"/>
      <c r="Z1571" s="51"/>
      <c r="AA1571" s="73"/>
      <c r="AB1571" s="73"/>
      <c r="AC1571" s="74"/>
      <c r="AD1571" s="81" t="s">
        <v>18457</v>
      </c>
      <c r="AE1571" s="81">
        <v>2021</v>
      </c>
      <c r="AF1571" s="81">
        <v>890</v>
      </c>
      <c r="AG1571" s="81">
        <v>50773</v>
      </c>
      <c r="AH1571" s="81">
        <v>1</v>
      </c>
      <c r="AI1571" s="81"/>
      <c r="AJ1571" s="81" t="s">
        <v>20398</v>
      </c>
      <c r="AK1571" s="81" t="s">
        <v>5263</v>
      </c>
      <c r="AL1571" s="81"/>
      <c r="AM1571" s="81"/>
      <c r="AN1571" s="83">
        <v>42234.392858796295</v>
      </c>
      <c r="AO1571" s="85" t="s">
        <v>23893</v>
      </c>
      <c r="AP1571" s="81" t="b">
        <v>0</v>
      </c>
      <c r="AQ1571" s="81" t="b">
        <v>0</v>
      </c>
      <c r="AR1571" s="81" t="b">
        <v>0</v>
      </c>
      <c r="AS1571" s="81" t="s">
        <v>6173</v>
      </c>
      <c r="AT1571" s="81">
        <v>54</v>
      </c>
      <c r="AU1571" s="85" t="s">
        <v>6192</v>
      </c>
      <c r="AV1571" s="81" t="b">
        <v>0</v>
      </c>
      <c r="AW1571" s="81" t="s">
        <v>7170</v>
      </c>
      <c r="AX1571" s="85" t="s">
        <v>28580</v>
      </c>
      <c r="AY1571" s="81" t="s">
        <v>66</v>
      </c>
    </row>
    <row r="1572" spans="1:51" x14ac:dyDescent="0.25">
      <c r="A1572" s="66" t="s">
        <v>9333</v>
      </c>
      <c r="B1572" s="67"/>
      <c r="C1572" s="67"/>
      <c r="D1572" s="68"/>
      <c r="E1572" s="110"/>
      <c r="F1572" s="104" t="s">
        <v>26517</v>
      </c>
      <c r="G1572" s="111"/>
      <c r="H1572" s="71"/>
      <c r="I1572" s="72"/>
      <c r="J1572" s="112"/>
      <c r="K1572" s="71" t="s">
        <v>30700</v>
      </c>
      <c r="L1572" s="113"/>
      <c r="M1572" s="76"/>
      <c r="N1572" s="76"/>
      <c r="O1572" s="77"/>
      <c r="P1572" s="78"/>
      <c r="Q1572" s="78"/>
      <c r="R1572" s="88"/>
      <c r="S1572" s="88"/>
      <c r="T1572" s="88"/>
      <c r="U1572" s="88"/>
      <c r="V1572" s="52"/>
      <c r="W1572" s="52"/>
      <c r="X1572" s="52"/>
      <c r="Y1572" s="52"/>
      <c r="Z1572" s="51"/>
      <c r="AA1572" s="73"/>
      <c r="AB1572" s="73"/>
      <c r="AC1572" s="74"/>
      <c r="AD1572" s="81" t="s">
        <v>18458</v>
      </c>
      <c r="AE1572" s="81">
        <v>298</v>
      </c>
      <c r="AF1572" s="81">
        <v>393</v>
      </c>
      <c r="AG1572" s="81">
        <v>35872</v>
      </c>
      <c r="AH1572" s="81">
        <v>16879</v>
      </c>
      <c r="AI1572" s="81"/>
      <c r="AJ1572" s="81" t="s">
        <v>20399</v>
      </c>
      <c r="AK1572" s="81"/>
      <c r="AL1572" s="81"/>
      <c r="AM1572" s="81"/>
      <c r="AN1572" s="83">
        <v>40020.352152777778</v>
      </c>
      <c r="AO1572" s="85" t="s">
        <v>23894</v>
      </c>
      <c r="AP1572" s="81" t="b">
        <v>0</v>
      </c>
      <c r="AQ1572" s="81" t="b">
        <v>0</v>
      </c>
      <c r="AR1572" s="81" t="b">
        <v>1</v>
      </c>
      <c r="AS1572" s="81" t="s">
        <v>6171</v>
      </c>
      <c r="AT1572" s="81">
        <v>2</v>
      </c>
      <c r="AU1572" s="85" t="s">
        <v>6192</v>
      </c>
      <c r="AV1572" s="81" t="b">
        <v>0</v>
      </c>
      <c r="AW1572" s="81" t="s">
        <v>7170</v>
      </c>
      <c r="AX1572" s="85" t="s">
        <v>28581</v>
      </c>
      <c r="AY1572" s="81" t="s">
        <v>66</v>
      </c>
    </row>
    <row r="1573" spans="1:51" x14ac:dyDescent="0.25">
      <c r="A1573" s="66" t="s">
        <v>9334</v>
      </c>
      <c r="B1573" s="67"/>
      <c r="C1573" s="67"/>
      <c r="D1573" s="68"/>
      <c r="E1573" s="110"/>
      <c r="F1573" s="104" t="s">
        <v>26518</v>
      </c>
      <c r="G1573" s="111"/>
      <c r="H1573" s="71"/>
      <c r="I1573" s="72"/>
      <c r="J1573" s="112"/>
      <c r="K1573" s="71" t="s">
        <v>30701</v>
      </c>
      <c r="L1573" s="113"/>
      <c r="M1573" s="76"/>
      <c r="N1573" s="76"/>
      <c r="O1573" s="77"/>
      <c r="P1573" s="78"/>
      <c r="Q1573" s="78"/>
      <c r="R1573" s="88"/>
      <c r="S1573" s="88"/>
      <c r="T1573" s="88"/>
      <c r="U1573" s="88"/>
      <c r="V1573" s="52"/>
      <c r="W1573" s="52"/>
      <c r="X1573" s="52"/>
      <c r="Y1573" s="52"/>
      <c r="Z1573" s="51"/>
      <c r="AA1573" s="73"/>
      <c r="AB1573" s="73"/>
      <c r="AC1573" s="74"/>
      <c r="AD1573" s="81" t="s">
        <v>18459</v>
      </c>
      <c r="AE1573" s="81">
        <v>75</v>
      </c>
      <c r="AF1573" s="81">
        <v>4673</v>
      </c>
      <c r="AG1573" s="81">
        <v>35913</v>
      </c>
      <c r="AH1573" s="81">
        <v>1930</v>
      </c>
      <c r="AI1573" s="81">
        <v>-21600</v>
      </c>
      <c r="AJ1573" s="81" t="s">
        <v>20400</v>
      </c>
      <c r="AK1573" s="81"/>
      <c r="AL1573" s="81"/>
      <c r="AM1573" s="81" t="s">
        <v>5621</v>
      </c>
      <c r="AN1573" s="83">
        <v>39939.190381944441</v>
      </c>
      <c r="AO1573" s="81"/>
      <c r="AP1573" s="81" t="b">
        <v>1</v>
      </c>
      <c r="AQ1573" s="81" t="b">
        <v>0</v>
      </c>
      <c r="AR1573" s="81" t="b">
        <v>1</v>
      </c>
      <c r="AS1573" s="81" t="s">
        <v>6171</v>
      </c>
      <c r="AT1573" s="81">
        <v>57</v>
      </c>
      <c r="AU1573" s="85" t="s">
        <v>6192</v>
      </c>
      <c r="AV1573" s="81" t="b">
        <v>0</v>
      </c>
      <c r="AW1573" s="81" t="s">
        <v>7170</v>
      </c>
      <c r="AX1573" s="85" t="s">
        <v>28582</v>
      </c>
      <c r="AY1573" s="81" t="s">
        <v>66</v>
      </c>
    </row>
    <row r="1574" spans="1:51" x14ac:dyDescent="0.25">
      <c r="A1574" s="66" t="s">
        <v>9335</v>
      </c>
      <c r="B1574" s="67"/>
      <c r="C1574" s="67"/>
      <c r="D1574" s="68"/>
      <c r="E1574" s="110"/>
      <c r="F1574" s="104" t="s">
        <v>26519</v>
      </c>
      <c r="G1574" s="111"/>
      <c r="H1574" s="71"/>
      <c r="I1574" s="72"/>
      <c r="J1574" s="112"/>
      <c r="K1574" s="71" t="s">
        <v>30702</v>
      </c>
      <c r="L1574" s="113"/>
      <c r="M1574" s="76"/>
      <c r="N1574" s="76"/>
      <c r="O1574" s="77"/>
      <c r="P1574" s="78"/>
      <c r="Q1574" s="78"/>
      <c r="R1574" s="88"/>
      <c r="S1574" s="88"/>
      <c r="T1574" s="88"/>
      <c r="U1574" s="88"/>
      <c r="V1574" s="52"/>
      <c r="W1574" s="52"/>
      <c r="X1574" s="52"/>
      <c r="Y1574" s="52"/>
      <c r="Z1574" s="51"/>
      <c r="AA1574" s="73"/>
      <c r="AB1574" s="73"/>
      <c r="AC1574" s="74"/>
      <c r="AD1574" s="81" t="s">
        <v>18460</v>
      </c>
      <c r="AE1574" s="81">
        <v>79</v>
      </c>
      <c r="AF1574" s="81">
        <v>329</v>
      </c>
      <c r="AG1574" s="81">
        <v>2556</v>
      </c>
      <c r="AH1574" s="81">
        <v>2012</v>
      </c>
      <c r="AI1574" s="81">
        <v>-21600</v>
      </c>
      <c r="AJ1574" s="81" t="s">
        <v>20401</v>
      </c>
      <c r="AK1574" s="81" t="s">
        <v>21880</v>
      </c>
      <c r="AL1574" s="81"/>
      <c r="AM1574" s="81" t="s">
        <v>5621</v>
      </c>
      <c r="AN1574" s="83">
        <v>40540.876631944448</v>
      </c>
      <c r="AO1574" s="85" t="s">
        <v>23895</v>
      </c>
      <c r="AP1574" s="81" t="b">
        <v>0</v>
      </c>
      <c r="AQ1574" s="81" t="b">
        <v>0</v>
      </c>
      <c r="AR1574" s="81" t="b">
        <v>1</v>
      </c>
      <c r="AS1574" s="81" t="s">
        <v>6171</v>
      </c>
      <c r="AT1574" s="81">
        <v>2</v>
      </c>
      <c r="AU1574" s="85" t="s">
        <v>6213</v>
      </c>
      <c r="AV1574" s="81" t="b">
        <v>0</v>
      </c>
      <c r="AW1574" s="81" t="s">
        <v>7170</v>
      </c>
      <c r="AX1574" s="85" t="s">
        <v>28583</v>
      </c>
      <c r="AY1574" s="81" t="s">
        <v>66</v>
      </c>
    </row>
    <row r="1575" spans="1:51" x14ac:dyDescent="0.25">
      <c r="A1575" s="66" t="s">
        <v>9336</v>
      </c>
      <c r="B1575" s="67"/>
      <c r="C1575" s="67"/>
      <c r="D1575" s="68"/>
      <c r="E1575" s="110"/>
      <c r="F1575" s="104" t="s">
        <v>26520</v>
      </c>
      <c r="G1575" s="111"/>
      <c r="H1575" s="71"/>
      <c r="I1575" s="72"/>
      <c r="J1575" s="112"/>
      <c r="K1575" s="71" t="s">
        <v>30703</v>
      </c>
      <c r="L1575" s="113"/>
      <c r="M1575" s="76"/>
      <c r="N1575" s="76"/>
      <c r="O1575" s="77"/>
      <c r="P1575" s="78"/>
      <c r="Q1575" s="78"/>
      <c r="R1575" s="88"/>
      <c r="S1575" s="88"/>
      <c r="T1575" s="88"/>
      <c r="U1575" s="88"/>
      <c r="V1575" s="52"/>
      <c r="W1575" s="52"/>
      <c r="X1575" s="52"/>
      <c r="Y1575" s="52"/>
      <c r="Z1575" s="51"/>
      <c r="AA1575" s="73"/>
      <c r="AB1575" s="73"/>
      <c r="AC1575" s="74"/>
      <c r="AD1575" s="81" t="s">
        <v>18461</v>
      </c>
      <c r="AE1575" s="81">
        <v>1510</v>
      </c>
      <c r="AF1575" s="81">
        <v>1285</v>
      </c>
      <c r="AG1575" s="81">
        <v>39922</v>
      </c>
      <c r="AH1575" s="81">
        <v>1</v>
      </c>
      <c r="AI1575" s="81"/>
      <c r="AJ1575" s="81" t="s">
        <v>20402</v>
      </c>
      <c r="AK1575" s="81" t="s">
        <v>5307</v>
      </c>
      <c r="AL1575" s="81"/>
      <c r="AM1575" s="81"/>
      <c r="AN1575" s="83">
        <v>42240.585393518515</v>
      </c>
      <c r="AO1575" s="85" t="s">
        <v>23896</v>
      </c>
      <c r="AP1575" s="81" t="b">
        <v>1</v>
      </c>
      <c r="AQ1575" s="81" t="b">
        <v>0</v>
      </c>
      <c r="AR1575" s="81" t="b">
        <v>0</v>
      </c>
      <c r="AS1575" s="81" t="s">
        <v>6171</v>
      </c>
      <c r="AT1575" s="81">
        <v>81</v>
      </c>
      <c r="AU1575" s="85" t="s">
        <v>6192</v>
      </c>
      <c r="AV1575" s="81" t="b">
        <v>0</v>
      </c>
      <c r="AW1575" s="81" t="s">
        <v>7170</v>
      </c>
      <c r="AX1575" s="85" t="s">
        <v>28584</v>
      </c>
      <c r="AY1575" s="81" t="s">
        <v>66</v>
      </c>
    </row>
    <row r="1576" spans="1:51" x14ac:dyDescent="0.25">
      <c r="A1576" s="66" t="s">
        <v>9337</v>
      </c>
      <c r="B1576" s="67"/>
      <c r="C1576" s="67"/>
      <c r="D1576" s="68"/>
      <c r="E1576" s="110"/>
      <c r="F1576" s="104" t="s">
        <v>26521</v>
      </c>
      <c r="G1576" s="111"/>
      <c r="H1576" s="71"/>
      <c r="I1576" s="72"/>
      <c r="J1576" s="112"/>
      <c r="K1576" s="71" t="s">
        <v>30704</v>
      </c>
      <c r="L1576" s="113"/>
      <c r="M1576" s="76"/>
      <c r="N1576" s="76"/>
      <c r="O1576" s="77"/>
      <c r="P1576" s="78"/>
      <c r="Q1576" s="78"/>
      <c r="R1576" s="88"/>
      <c r="S1576" s="88"/>
      <c r="T1576" s="88"/>
      <c r="U1576" s="88"/>
      <c r="V1576" s="52"/>
      <c r="W1576" s="52"/>
      <c r="X1576" s="52"/>
      <c r="Y1576" s="52"/>
      <c r="Z1576" s="51"/>
      <c r="AA1576" s="73"/>
      <c r="AB1576" s="73"/>
      <c r="AC1576" s="74"/>
      <c r="AD1576" s="81" t="s">
        <v>18462</v>
      </c>
      <c r="AE1576" s="81">
        <v>148</v>
      </c>
      <c r="AF1576" s="81">
        <v>363</v>
      </c>
      <c r="AG1576" s="81">
        <v>25489</v>
      </c>
      <c r="AH1576" s="81">
        <v>2610</v>
      </c>
      <c r="AI1576" s="81">
        <v>-28800</v>
      </c>
      <c r="AJ1576" s="81" t="s">
        <v>20403</v>
      </c>
      <c r="AK1576" s="81" t="s">
        <v>21881</v>
      </c>
      <c r="AL1576" s="81"/>
      <c r="AM1576" s="81" t="s">
        <v>5617</v>
      </c>
      <c r="AN1576" s="83">
        <v>41931.127962962964</v>
      </c>
      <c r="AO1576" s="85" t="s">
        <v>23897</v>
      </c>
      <c r="AP1576" s="81" t="b">
        <v>1</v>
      </c>
      <c r="AQ1576" s="81" t="b">
        <v>0</v>
      </c>
      <c r="AR1576" s="81" t="b">
        <v>1</v>
      </c>
      <c r="AS1576" s="81" t="s">
        <v>6171</v>
      </c>
      <c r="AT1576" s="81">
        <v>4</v>
      </c>
      <c r="AU1576" s="85" t="s">
        <v>6192</v>
      </c>
      <c r="AV1576" s="81" t="b">
        <v>0</v>
      </c>
      <c r="AW1576" s="81" t="s">
        <v>7170</v>
      </c>
      <c r="AX1576" s="85" t="s">
        <v>28585</v>
      </c>
      <c r="AY1576" s="81" t="s">
        <v>66</v>
      </c>
    </row>
    <row r="1577" spans="1:51" x14ac:dyDescent="0.25">
      <c r="A1577" s="66" t="s">
        <v>9338</v>
      </c>
      <c r="B1577" s="67"/>
      <c r="C1577" s="67"/>
      <c r="D1577" s="68"/>
      <c r="E1577" s="110"/>
      <c r="F1577" s="104" t="s">
        <v>26522</v>
      </c>
      <c r="G1577" s="111"/>
      <c r="H1577" s="71"/>
      <c r="I1577" s="72"/>
      <c r="J1577" s="112"/>
      <c r="K1577" s="71" t="s">
        <v>30705</v>
      </c>
      <c r="L1577" s="113"/>
      <c r="M1577" s="76"/>
      <c r="N1577" s="76"/>
      <c r="O1577" s="77"/>
      <c r="P1577" s="78"/>
      <c r="Q1577" s="78"/>
      <c r="R1577" s="88"/>
      <c r="S1577" s="88"/>
      <c r="T1577" s="88"/>
      <c r="U1577" s="88"/>
      <c r="V1577" s="52"/>
      <c r="W1577" s="52"/>
      <c r="X1577" s="52"/>
      <c r="Y1577" s="52"/>
      <c r="Z1577" s="51"/>
      <c r="AA1577" s="73"/>
      <c r="AB1577" s="73"/>
      <c r="AC1577" s="74"/>
      <c r="AD1577" s="81" t="s">
        <v>9338</v>
      </c>
      <c r="AE1577" s="81">
        <v>152</v>
      </c>
      <c r="AF1577" s="81">
        <v>12</v>
      </c>
      <c r="AG1577" s="81">
        <v>341</v>
      </c>
      <c r="AH1577" s="81">
        <v>6</v>
      </c>
      <c r="AI1577" s="81"/>
      <c r="AJ1577" s="81"/>
      <c r="AK1577" s="81"/>
      <c r="AL1577" s="81"/>
      <c r="AM1577" s="81"/>
      <c r="AN1577" s="83">
        <v>40985.97420138889</v>
      </c>
      <c r="AO1577" s="81"/>
      <c r="AP1577" s="81" t="b">
        <v>1</v>
      </c>
      <c r="AQ1577" s="81" t="b">
        <v>0</v>
      </c>
      <c r="AR1577" s="81" t="b">
        <v>1</v>
      </c>
      <c r="AS1577" s="81" t="s">
        <v>6171</v>
      </c>
      <c r="AT1577" s="81">
        <v>0</v>
      </c>
      <c r="AU1577" s="85" t="s">
        <v>6192</v>
      </c>
      <c r="AV1577" s="81" t="b">
        <v>0</v>
      </c>
      <c r="AW1577" s="81" t="s">
        <v>7170</v>
      </c>
      <c r="AX1577" s="85" t="s">
        <v>28586</v>
      </c>
      <c r="AY1577" s="81" t="s">
        <v>66</v>
      </c>
    </row>
    <row r="1578" spans="1:51" x14ac:dyDescent="0.25">
      <c r="A1578" s="66" t="s">
        <v>9339</v>
      </c>
      <c r="B1578" s="67"/>
      <c r="C1578" s="67"/>
      <c r="D1578" s="68"/>
      <c r="E1578" s="110"/>
      <c r="F1578" s="104" t="s">
        <v>26523</v>
      </c>
      <c r="G1578" s="111"/>
      <c r="H1578" s="71"/>
      <c r="I1578" s="72"/>
      <c r="J1578" s="112"/>
      <c r="K1578" s="71" t="s">
        <v>30706</v>
      </c>
      <c r="L1578" s="113"/>
      <c r="M1578" s="76"/>
      <c r="N1578" s="76"/>
      <c r="O1578" s="77"/>
      <c r="P1578" s="78"/>
      <c r="Q1578" s="78"/>
      <c r="R1578" s="88"/>
      <c r="S1578" s="88"/>
      <c r="T1578" s="88"/>
      <c r="U1578" s="88"/>
      <c r="V1578" s="52"/>
      <c r="W1578" s="52"/>
      <c r="X1578" s="52"/>
      <c r="Y1578" s="52"/>
      <c r="Z1578" s="51"/>
      <c r="AA1578" s="73"/>
      <c r="AB1578" s="73"/>
      <c r="AC1578" s="74"/>
      <c r="AD1578" s="81" t="s">
        <v>18463</v>
      </c>
      <c r="AE1578" s="81">
        <v>778</v>
      </c>
      <c r="AF1578" s="81">
        <v>883</v>
      </c>
      <c r="AG1578" s="81">
        <v>78198</v>
      </c>
      <c r="AH1578" s="81">
        <v>3443</v>
      </c>
      <c r="AI1578" s="81">
        <v>-28800</v>
      </c>
      <c r="AJ1578" s="81" t="s">
        <v>20404</v>
      </c>
      <c r="AK1578" s="81" t="s">
        <v>5212</v>
      </c>
      <c r="AL1578" s="81"/>
      <c r="AM1578" s="81" t="s">
        <v>5617</v>
      </c>
      <c r="AN1578" s="83">
        <v>41301.119826388887</v>
      </c>
      <c r="AO1578" s="85" t="s">
        <v>23898</v>
      </c>
      <c r="AP1578" s="81" t="b">
        <v>0</v>
      </c>
      <c r="AQ1578" s="81" t="b">
        <v>0</v>
      </c>
      <c r="AR1578" s="81" t="b">
        <v>1</v>
      </c>
      <c r="AS1578" s="81" t="s">
        <v>6171</v>
      </c>
      <c r="AT1578" s="81">
        <v>5</v>
      </c>
      <c r="AU1578" s="85" t="s">
        <v>25210</v>
      </c>
      <c r="AV1578" s="81" t="b">
        <v>0</v>
      </c>
      <c r="AW1578" s="81" t="s">
        <v>7170</v>
      </c>
      <c r="AX1578" s="85" t="s">
        <v>28587</v>
      </c>
      <c r="AY1578" s="81" t="s">
        <v>66</v>
      </c>
    </row>
    <row r="1579" spans="1:51" x14ac:dyDescent="0.25">
      <c r="A1579" s="66" t="s">
        <v>9340</v>
      </c>
      <c r="B1579" s="67"/>
      <c r="C1579" s="67"/>
      <c r="D1579" s="68"/>
      <c r="E1579" s="110"/>
      <c r="F1579" s="104" t="s">
        <v>26524</v>
      </c>
      <c r="G1579" s="111"/>
      <c r="H1579" s="71"/>
      <c r="I1579" s="72"/>
      <c r="J1579" s="112"/>
      <c r="K1579" s="71" t="s">
        <v>30707</v>
      </c>
      <c r="L1579" s="113"/>
      <c r="M1579" s="76"/>
      <c r="N1579" s="76"/>
      <c r="O1579" s="77"/>
      <c r="P1579" s="78"/>
      <c r="Q1579" s="78"/>
      <c r="R1579" s="88"/>
      <c r="S1579" s="88"/>
      <c r="T1579" s="88"/>
      <c r="U1579" s="88"/>
      <c r="V1579" s="52"/>
      <c r="W1579" s="52"/>
      <c r="X1579" s="52"/>
      <c r="Y1579" s="52"/>
      <c r="Z1579" s="51"/>
      <c r="AA1579" s="73"/>
      <c r="AB1579" s="73"/>
      <c r="AC1579" s="74"/>
      <c r="AD1579" s="81" t="s">
        <v>18464</v>
      </c>
      <c r="AE1579" s="81">
        <v>118</v>
      </c>
      <c r="AF1579" s="81">
        <v>655</v>
      </c>
      <c r="AG1579" s="81">
        <v>23239</v>
      </c>
      <c r="AH1579" s="81">
        <v>5165</v>
      </c>
      <c r="AI1579" s="81"/>
      <c r="AJ1579" s="81"/>
      <c r="AK1579" s="81" t="s">
        <v>21882</v>
      </c>
      <c r="AL1579" s="85" t="s">
        <v>22740</v>
      </c>
      <c r="AM1579" s="81"/>
      <c r="AN1579" s="83">
        <v>41563.454074074078</v>
      </c>
      <c r="AO1579" s="85" t="s">
        <v>23899</v>
      </c>
      <c r="AP1579" s="81" t="b">
        <v>1</v>
      </c>
      <c r="AQ1579" s="81" t="b">
        <v>0</v>
      </c>
      <c r="AR1579" s="81" t="b">
        <v>1</v>
      </c>
      <c r="AS1579" s="81" t="s">
        <v>6171</v>
      </c>
      <c r="AT1579" s="81">
        <v>9</v>
      </c>
      <c r="AU1579" s="85" t="s">
        <v>6192</v>
      </c>
      <c r="AV1579" s="81" t="b">
        <v>0</v>
      </c>
      <c r="AW1579" s="81" t="s">
        <v>7170</v>
      </c>
      <c r="AX1579" s="85" t="s">
        <v>28588</v>
      </c>
      <c r="AY1579" s="81" t="s">
        <v>66</v>
      </c>
    </row>
    <row r="1580" spans="1:51" x14ac:dyDescent="0.25">
      <c r="A1580" s="66" t="s">
        <v>9341</v>
      </c>
      <c r="B1580" s="67"/>
      <c r="C1580" s="67"/>
      <c r="D1580" s="68"/>
      <c r="E1580" s="110"/>
      <c r="F1580" s="104" t="s">
        <v>26525</v>
      </c>
      <c r="G1580" s="111"/>
      <c r="H1580" s="71"/>
      <c r="I1580" s="72"/>
      <c r="J1580" s="112"/>
      <c r="K1580" s="71" t="s">
        <v>30708</v>
      </c>
      <c r="L1580" s="113"/>
      <c r="M1580" s="76"/>
      <c r="N1580" s="76"/>
      <c r="O1580" s="77"/>
      <c r="P1580" s="78"/>
      <c r="Q1580" s="78"/>
      <c r="R1580" s="88"/>
      <c r="S1580" s="88"/>
      <c r="T1580" s="88"/>
      <c r="U1580" s="88"/>
      <c r="V1580" s="52"/>
      <c r="W1580" s="52"/>
      <c r="X1580" s="52"/>
      <c r="Y1580" s="52"/>
      <c r="Z1580" s="51"/>
      <c r="AA1580" s="73"/>
      <c r="AB1580" s="73"/>
      <c r="AC1580" s="74"/>
      <c r="AD1580" s="81" t="s">
        <v>18465</v>
      </c>
      <c r="AE1580" s="81">
        <v>102</v>
      </c>
      <c r="AF1580" s="81">
        <v>107</v>
      </c>
      <c r="AG1580" s="81">
        <v>3373</v>
      </c>
      <c r="AH1580" s="81">
        <v>321</v>
      </c>
      <c r="AI1580" s="81">
        <v>-28800</v>
      </c>
      <c r="AJ1580" s="81"/>
      <c r="AK1580" s="81"/>
      <c r="AL1580" s="85" t="s">
        <v>22741</v>
      </c>
      <c r="AM1580" s="81" t="s">
        <v>5617</v>
      </c>
      <c r="AN1580" s="83">
        <v>42239.430868055555</v>
      </c>
      <c r="AO1580" s="85" t="s">
        <v>23900</v>
      </c>
      <c r="AP1580" s="81" t="b">
        <v>1</v>
      </c>
      <c r="AQ1580" s="81" t="b">
        <v>0</v>
      </c>
      <c r="AR1580" s="81" t="b">
        <v>0</v>
      </c>
      <c r="AS1580" s="81" t="s">
        <v>6171</v>
      </c>
      <c r="AT1580" s="81">
        <v>1</v>
      </c>
      <c r="AU1580" s="85" t="s">
        <v>6192</v>
      </c>
      <c r="AV1580" s="81" t="b">
        <v>0</v>
      </c>
      <c r="AW1580" s="81" t="s">
        <v>7170</v>
      </c>
      <c r="AX1580" s="85" t="s">
        <v>28589</v>
      </c>
      <c r="AY1580" s="81" t="s">
        <v>66</v>
      </c>
    </row>
    <row r="1581" spans="1:51" x14ac:dyDescent="0.25">
      <c r="A1581" s="66" t="s">
        <v>9342</v>
      </c>
      <c r="B1581" s="67"/>
      <c r="C1581" s="67"/>
      <c r="D1581" s="68"/>
      <c r="E1581" s="110"/>
      <c r="F1581" s="104" t="s">
        <v>26526</v>
      </c>
      <c r="G1581" s="111"/>
      <c r="H1581" s="71"/>
      <c r="I1581" s="72"/>
      <c r="J1581" s="112"/>
      <c r="K1581" s="71" t="s">
        <v>30709</v>
      </c>
      <c r="L1581" s="113"/>
      <c r="M1581" s="76"/>
      <c r="N1581" s="76"/>
      <c r="O1581" s="77"/>
      <c r="P1581" s="78"/>
      <c r="Q1581" s="78"/>
      <c r="R1581" s="88"/>
      <c r="S1581" s="88"/>
      <c r="T1581" s="88"/>
      <c r="U1581" s="88"/>
      <c r="V1581" s="52"/>
      <c r="W1581" s="52"/>
      <c r="X1581" s="52"/>
      <c r="Y1581" s="52"/>
      <c r="Z1581" s="51"/>
      <c r="AA1581" s="73"/>
      <c r="AB1581" s="73"/>
      <c r="AC1581" s="74"/>
      <c r="AD1581" s="81" t="s">
        <v>18466</v>
      </c>
      <c r="AE1581" s="81">
        <v>529</v>
      </c>
      <c r="AF1581" s="81">
        <v>386</v>
      </c>
      <c r="AG1581" s="81">
        <v>5583</v>
      </c>
      <c r="AH1581" s="81">
        <v>7075</v>
      </c>
      <c r="AI1581" s="81">
        <v>-28800</v>
      </c>
      <c r="AJ1581" s="81" t="s">
        <v>20405</v>
      </c>
      <c r="AK1581" s="81"/>
      <c r="AL1581" s="85" t="s">
        <v>22742</v>
      </c>
      <c r="AM1581" s="81" t="s">
        <v>5617</v>
      </c>
      <c r="AN1581" s="83">
        <v>41878.005914351852</v>
      </c>
      <c r="AO1581" s="85" t="s">
        <v>23901</v>
      </c>
      <c r="AP1581" s="81" t="b">
        <v>1</v>
      </c>
      <c r="AQ1581" s="81" t="b">
        <v>0</v>
      </c>
      <c r="AR1581" s="81" t="b">
        <v>1</v>
      </c>
      <c r="AS1581" s="81" t="s">
        <v>6171</v>
      </c>
      <c r="AT1581" s="81">
        <v>1</v>
      </c>
      <c r="AU1581" s="85" t="s">
        <v>6192</v>
      </c>
      <c r="AV1581" s="81" t="b">
        <v>0</v>
      </c>
      <c r="AW1581" s="81" t="s">
        <v>7170</v>
      </c>
      <c r="AX1581" s="85" t="s">
        <v>28590</v>
      </c>
      <c r="AY1581" s="81" t="s">
        <v>66</v>
      </c>
    </row>
    <row r="1582" spans="1:51" x14ac:dyDescent="0.25">
      <c r="A1582" s="66" t="s">
        <v>9343</v>
      </c>
      <c r="B1582" s="67"/>
      <c r="C1582" s="67"/>
      <c r="D1582" s="68"/>
      <c r="E1582" s="110"/>
      <c r="F1582" s="104" t="s">
        <v>26527</v>
      </c>
      <c r="G1582" s="111"/>
      <c r="H1582" s="71"/>
      <c r="I1582" s="72"/>
      <c r="J1582" s="112"/>
      <c r="K1582" s="71" t="s">
        <v>30710</v>
      </c>
      <c r="L1582" s="113"/>
      <c r="M1582" s="76"/>
      <c r="N1582" s="76"/>
      <c r="O1582" s="77"/>
      <c r="P1582" s="78"/>
      <c r="Q1582" s="78"/>
      <c r="R1582" s="88"/>
      <c r="S1582" s="88"/>
      <c r="T1582" s="88"/>
      <c r="U1582" s="88"/>
      <c r="V1582" s="52"/>
      <c r="W1582" s="52"/>
      <c r="X1582" s="52"/>
      <c r="Y1582" s="52"/>
      <c r="Z1582" s="51"/>
      <c r="AA1582" s="73"/>
      <c r="AB1582" s="73"/>
      <c r="AC1582" s="74"/>
      <c r="AD1582" s="81" t="s">
        <v>18467</v>
      </c>
      <c r="AE1582" s="81">
        <v>655</v>
      </c>
      <c r="AF1582" s="81">
        <v>233</v>
      </c>
      <c r="AG1582" s="81">
        <v>3512</v>
      </c>
      <c r="AH1582" s="81">
        <v>693</v>
      </c>
      <c r="AI1582" s="81"/>
      <c r="AJ1582" s="81" t="s">
        <v>20406</v>
      </c>
      <c r="AK1582" s="81"/>
      <c r="AL1582" s="81"/>
      <c r="AM1582" s="81"/>
      <c r="AN1582" s="83">
        <v>41750.727997685186</v>
      </c>
      <c r="AO1582" s="85" t="s">
        <v>23902</v>
      </c>
      <c r="AP1582" s="81" t="b">
        <v>1</v>
      </c>
      <c r="AQ1582" s="81" t="b">
        <v>0</v>
      </c>
      <c r="AR1582" s="81" t="b">
        <v>0</v>
      </c>
      <c r="AS1582" s="81" t="s">
        <v>6171</v>
      </c>
      <c r="AT1582" s="81">
        <v>2</v>
      </c>
      <c r="AU1582" s="85" t="s">
        <v>6192</v>
      </c>
      <c r="AV1582" s="81" t="b">
        <v>0</v>
      </c>
      <c r="AW1582" s="81" t="s">
        <v>7170</v>
      </c>
      <c r="AX1582" s="85" t="s">
        <v>28591</v>
      </c>
      <c r="AY1582" s="81" t="s">
        <v>66</v>
      </c>
    </row>
    <row r="1583" spans="1:51" x14ac:dyDescent="0.25">
      <c r="A1583" s="66" t="s">
        <v>9344</v>
      </c>
      <c r="B1583" s="67"/>
      <c r="C1583" s="67"/>
      <c r="D1583" s="68"/>
      <c r="E1583" s="110"/>
      <c r="F1583" s="104" t="s">
        <v>26528</v>
      </c>
      <c r="G1583" s="111"/>
      <c r="H1583" s="71"/>
      <c r="I1583" s="72"/>
      <c r="J1583" s="112"/>
      <c r="K1583" s="71" t="s">
        <v>30711</v>
      </c>
      <c r="L1583" s="113"/>
      <c r="M1583" s="76"/>
      <c r="N1583" s="76"/>
      <c r="O1583" s="77"/>
      <c r="P1583" s="78"/>
      <c r="Q1583" s="78"/>
      <c r="R1583" s="88"/>
      <c r="S1583" s="88"/>
      <c r="T1583" s="88"/>
      <c r="U1583" s="88"/>
      <c r="V1583" s="52"/>
      <c r="W1583" s="52"/>
      <c r="X1583" s="52"/>
      <c r="Y1583" s="52"/>
      <c r="Z1583" s="51"/>
      <c r="AA1583" s="73"/>
      <c r="AB1583" s="73"/>
      <c r="AC1583" s="74"/>
      <c r="AD1583" s="81" t="s">
        <v>18468</v>
      </c>
      <c r="AE1583" s="81">
        <v>740</v>
      </c>
      <c r="AF1583" s="81">
        <v>783</v>
      </c>
      <c r="AG1583" s="81">
        <v>11793</v>
      </c>
      <c r="AH1583" s="81">
        <v>9718</v>
      </c>
      <c r="AI1583" s="81">
        <v>-25200</v>
      </c>
      <c r="AJ1583" s="81" t="s">
        <v>20407</v>
      </c>
      <c r="AK1583" s="81" t="s">
        <v>21883</v>
      </c>
      <c r="AL1583" s="85" t="s">
        <v>22743</v>
      </c>
      <c r="AM1583" s="81" t="s">
        <v>5630</v>
      </c>
      <c r="AN1583" s="83">
        <v>41693.243449074071</v>
      </c>
      <c r="AO1583" s="85" t="s">
        <v>23903</v>
      </c>
      <c r="AP1583" s="81" t="b">
        <v>0</v>
      </c>
      <c r="AQ1583" s="81" t="b">
        <v>0</v>
      </c>
      <c r="AR1583" s="81" t="b">
        <v>1</v>
      </c>
      <c r="AS1583" s="81" t="s">
        <v>6171</v>
      </c>
      <c r="AT1583" s="81">
        <v>3</v>
      </c>
      <c r="AU1583" s="85" t="s">
        <v>6192</v>
      </c>
      <c r="AV1583" s="81" t="b">
        <v>0</v>
      </c>
      <c r="AW1583" s="81" t="s">
        <v>7170</v>
      </c>
      <c r="AX1583" s="85" t="s">
        <v>28592</v>
      </c>
      <c r="AY1583" s="81" t="s">
        <v>66</v>
      </c>
    </row>
    <row r="1584" spans="1:51" x14ac:dyDescent="0.25">
      <c r="A1584" s="66" t="s">
        <v>9345</v>
      </c>
      <c r="B1584" s="67"/>
      <c r="C1584" s="67"/>
      <c r="D1584" s="68"/>
      <c r="E1584" s="110"/>
      <c r="F1584" s="104" t="s">
        <v>26529</v>
      </c>
      <c r="G1584" s="111"/>
      <c r="H1584" s="71"/>
      <c r="I1584" s="72"/>
      <c r="J1584" s="112"/>
      <c r="K1584" s="71" t="s">
        <v>30712</v>
      </c>
      <c r="L1584" s="113"/>
      <c r="M1584" s="76"/>
      <c r="N1584" s="76"/>
      <c r="O1584" s="77"/>
      <c r="P1584" s="78"/>
      <c r="Q1584" s="78"/>
      <c r="R1584" s="88"/>
      <c r="S1584" s="88"/>
      <c r="T1584" s="88"/>
      <c r="U1584" s="88"/>
      <c r="V1584" s="52"/>
      <c r="W1584" s="52"/>
      <c r="X1584" s="52"/>
      <c r="Y1584" s="52"/>
      <c r="Z1584" s="51"/>
      <c r="AA1584" s="73"/>
      <c r="AB1584" s="73"/>
      <c r="AC1584" s="74"/>
      <c r="AD1584" s="81" t="s">
        <v>18469</v>
      </c>
      <c r="AE1584" s="81">
        <v>1648</v>
      </c>
      <c r="AF1584" s="81">
        <v>489</v>
      </c>
      <c r="AG1584" s="81">
        <v>5337</v>
      </c>
      <c r="AH1584" s="81">
        <v>396</v>
      </c>
      <c r="AI1584" s="81">
        <v>-28800</v>
      </c>
      <c r="AJ1584" s="81" t="s">
        <v>20408</v>
      </c>
      <c r="AK1584" s="81" t="s">
        <v>21884</v>
      </c>
      <c r="AL1584" s="85" t="s">
        <v>22744</v>
      </c>
      <c r="AM1584" s="81" t="s">
        <v>5617</v>
      </c>
      <c r="AN1584" s="83">
        <v>40337.080879629626</v>
      </c>
      <c r="AO1584" s="85" t="s">
        <v>23904</v>
      </c>
      <c r="AP1584" s="81" t="b">
        <v>0</v>
      </c>
      <c r="AQ1584" s="81" t="b">
        <v>0</v>
      </c>
      <c r="AR1584" s="81" t="b">
        <v>1</v>
      </c>
      <c r="AS1584" s="81" t="s">
        <v>6171</v>
      </c>
      <c r="AT1584" s="81">
        <v>20</v>
      </c>
      <c r="AU1584" s="85" t="s">
        <v>25211</v>
      </c>
      <c r="AV1584" s="81" t="b">
        <v>0</v>
      </c>
      <c r="AW1584" s="81" t="s">
        <v>7170</v>
      </c>
      <c r="AX1584" s="85" t="s">
        <v>28593</v>
      </c>
      <c r="AY1584" s="81" t="s">
        <v>66</v>
      </c>
    </row>
    <row r="1585" spans="1:51" x14ac:dyDescent="0.25">
      <c r="A1585" s="66" t="s">
        <v>9346</v>
      </c>
      <c r="B1585" s="67"/>
      <c r="C1585" s="67"/>
      <c r="D1585" s="68"/>
      <c r="E1585" s="110"/>
      <c r="F1585" s="104" t="s">
        <v>26530</v>
      </c>
      <c r="G1585" s="111"/>
      <c r="H1585" s="71"/>
      <c r="I1585" s="72"/>
      <c r="J1585" s="112"/>
      <c r="K1585" s="71" t="s">
        <v>30713</v>
      </c>
      <c r="L1585" s="113"/>
      <c r="M1585" s="76"/>
      <c r="N1585" s="76"/>
      <c r="O1585" s="77"/>
      <c r="P1585" s="78"/>
      <c r="Q1585" s="78"/>
      <c r="R1585" s="88"/>
      <c r="S1585" s="88"/>
      <c r="T1585" s="88"/>
      <c r="U1585" s="88"/>
      <c r="V1585" s="52"/>
      <c r="W1585" s="52"/>
      <c r="X1585" s="52"/>
      <c r="Y1585" s="52"/>
      <c r="Z1585" s="51"/>
      <c r="AA1585" s="73"/>
      <c r="AB1585" s="73"/>
      <c r="AC1585" s="74"/>
      <c r="AD1585" s="81" t="s">
        <v>18470</v>
      </c>
      <c r="AE1585" s="81">
        <v>565</v>
      </c>
      <c r="AF1585" s="81">
        <v>899</v>
      </c>
      <c r="AG1585" s="81">
        <v>28878</v>
      </c>
      <c r="AH1585" s="81">
        <v>59213</v>
      </c>
      <c r="AI1585" s="81">
        <v>-25200</v>
      </c>
      <c r="AJ1585" s="81" t="s">
        <v>20409</v>
      </c>
      <c r="AK1585" s="81" t="s">
        <v>21885</v>
      </c>
      <c r="AL1585" s="81"/>
      <c r="AM1585" s="81" t="s">
        <v>5629</v>
      </c>
      <c r="AN1585" s="83">
        <v>40580.717442129629</v>
      </c>
      <c r="AO1585" s="81"/>
      <c r="AP1585" s="81" t="b">
        <v>1</v>
      </c>
      <c r="AQ1585" s="81" t="b">
        <v>0</v>
      </c>
      <c r="AR1585" s="81" t="b">
        <v>1</v>
      </c>
      <c r="AS1585" s="81" t="s">
        <v>6171</v>
      </c>
      <c r="AT1585" s="81">
        <v>43</v>
      </c>
      <c r="AU1585" s="85" t="s">
        <v>6192</v>
      </c>
      <c r="AV1585" s="81" t="b">
        <v>0</v>
      </c>
      <c r="AW1585" s="81" t="s">
        <v>7170</v>
      </c>
      <c r="AX1585" s="85" t="s">
        <v>28594</v>
      </c>
      <c r="AY1585" s="81" t="s">
        <v>66</v>
      </c>
    </row>
    <row r="1586" spans="1:51" x14ac:dyDescent="0.25">
      <c r="A1586" s="66" t="s">
        <v>9347</v>
      </c>
      <c r="B1586" s="67"/>
      <c r="C1586" s="67"/>
      <c r="D1586" s="68"/>
      <c r="E1586" s="110"/>
      <c r="F1586" s="104" t="s">
        <v>26531</v>
      </c>
      <c r="G1586" s="111"/>
      <c r="H1586" s="71"/>
      <c r="I1586" s="72"/>
      <c r="J1586" s="112"/>
      <c r="K1586" s="71" t="s">
        <v>30714</v>
      </c>
      <c r="L1586" s="113"/>
      <c r="M1586" s="76"/>
      <c r="N1586" s="76"/>
      <c r="O1586" s="77"/>
      <c r="P1586" s="78"/>
      <c r="Q1586" s="78"/>
      <c r="R1586" s="88"/>
      <c r="S1586" s="88"/>
      <c r="T1586" s="88"/>
      <c r="U1586" s="88"/>
      <c r="V1586" s="52"/>
      <c r="W1586" s="52"/>
      <c r="X1586" s="52"/>
      <c r="Y1586" s="52"/>
      <c r="Z1586" s="51"/>
      <c r="AA1586" s="73"/>
      <c r="AB1586" s="73"/>
      <c r="AC1586" s="74"/>
      <c r="AD1586" s="81" t="s">
        <v>18471</v>
      </c>
      <c r="AE1586" s="81">
        <v>140</v>
      </c>
      <c r="AF1586" s="81">
        <v>717</v>
      </c>
      <c r="AG1586" s="81">
        <v>8244</v>
      </c>
      <c r="AH1586" s="81">
        <v>4407</v>
      </c>
      <c r="AI1586" s="81">
        <v>-18000</v>
      </c>
      <c r="AJ1586" s="81" t="s">
        <v>20410</v>
      </c>
      <c r="AK1586" s="81" t="s">
        <v>21886</v>
      </c>
      <c r="AL1586" s="81"/>
      <c r="AM1586" s="81" t="s">
        <v>5619</v>
      </c>
      <c r="AN1586" s="83">
        <v>40810.027673611112</v>
      </c>
      <c r="AO1586" s="85" t="s">
        <v>23905</v>
      </c>
      <c r="AP1586" s="81" t="b">
        <v>0</v>
      </c>
      <c r="AQ1586" s="81" t="b">
        <v>0</v>
      </c>
      <c r="AR1586" s="81" t="b">
        <v>1</v>
      </c>
      <c r="AS1586" s="81" t="s">
        <v>6171</v>
      </c>
      <c r="AT1586" s="81">
        <v>3</v>
      </c>
      <c r="AU1586" s="85" t="s">
        <v>6213</v>
      </c>
      <c r="AV1586" s="81" t="b">
        <v>0</v>
      </c>
      <c r="AW1586" s="81" t="s">
        <v>7170</v>
      </c>
      <c r="AX1586" s="85" t="s">
        <v>28595</v>
      </c>
      <c r="AY1586" s="81" t="s">
        <v>66</v>
      </c>
    </row>
    <row r="1587" spans="1:51" x14ac:dyDescent="0.25">
      <c r="A1587" s="66" t="s">
        <v>9348</v>
      </c>
      <c r="B1587" s="67"/>
      <c r="C1587" s="67"/>
      <c r="D1587" s="68"/>
      <c r="E1587" s="110"/>
      <c r="F1587" s="104" t="s">
        <v>26532</v>
      </c>
      <c r="G1587" s="111"/>
      <c r="H1587" s="71"/>
      <c r="I1587" s="72"/>
      <c r="J1587" s="112"/>
      <c r="K1587" s="71" t="s">
        <v>30715</v>
      </c>
      <c r="L1587" s="113"/>
      <c r="M1587" s="76"/>
      <c r="N1587" s="76"/>
      <c r="O1587" s="77"/>
      <c r="P1587" s="78"/>
      <c r="Q1587" s="78"/>
      <c r="R1587" s="88"/>
      <c r="S1587" s="88"/>
      <c r="T1587" s="88"/>
      <c r="U1587" s="88"/>
      <c r="V1587" s="52"/>
      <c r="W1587" s="52"/>
      <c r="X1587" s="52"/>
      <c r="Y1587" s="52"/>
      <c r="Z1587" s="51"/>
      <c r="AA1587" s="73"/>
      <c r="AB1587" s="73"/>
      <c r="AC1587" s="74"/>
      <c r="AD1587" s="81" t="s">
        <v>18472</v>
      </c>
      <c r="AE1587" s="81">
        <v>243</v>
      </c>
      <c r="AF1587" s="81">
        <v>517</v>
      </c>
      <c r="AG1587" s="81">
        <v>20466</v>
      </c>
      <c r="AH1587" s="81">
        <v>772</v>
      </c>
      <c r="AI1587" s="81">
        <v>-21600</v>
      </c>
      <c r="AJ1587" s="81" t="s">
        <v>20411</v>
      </c>
      <c r="AK1587" s="81" t="s">
        <v>21887</v>
      </c>
      <c r="AL1587" s="81"/>
      <c r="AM1587" s="81" t="s">
        <v>5621</v>
      </c>
      <c r="AN1587" s="83">
        <v>40746.902303240742</v>
      </c>
      <c r="AO1587" s="85" t="s">
        <v>23906</v>
      </c>
      <c r="AP1587" s="81" t="b">
        <v>0</v>
      </c>
      <c r="AQ1587" s="81" t="b">
        <v>0</v>
      </c>
      <c r="AR1587" s="81" t="b">
        <v>0</v>
      </c>
      <c r="AS1587" s="81" t="s">
        <v>6171</v>
      </c>
      <c r="AT1587" s="81">
        <v>4</v>
      </c>
      <c r="AU1587" s="85" t="s">
        <v>25212</v>
      </c>
      <c r="AV1587" s="81" t="b">
        <v>0</v>
      </c>
      <c r="AW1587" s="81" t="s">
        <v>7170</v>
      </c>
      <c r="AX1587" s="85" t="s">
        <v>28596</v>
      </c>
      <c r="AY1587" s="81" t="s">
        <v>66</v>
      </c>
    </row>
    <row r="1588" spans="1:51" x14ac:dyDescent="0.25">
      <c r="A1588" s="66" t="s">
        <v>9349</v>
      </c>
      <c r="B1588" s="67"/>
      <c r="C1588" s="67"/>
      <c r="D1588" s="68"/>
      <c r="E1588" s="110"/>
      <c r="F1588" s="104" t="s">
        <v>26533</v>
      </c>
      <c r="G1588" s="111"/>
      <c r="H1588" s="71"/>
      <c r="I1588" s="72"/>
      <c r="J1588" s="112"/>
      <c r="K1588" s="71" t="s">
        <v>30716</v>
      </c>
      <c r="L1588" s="113"/>
      <c r="M1588" s="76"/>
      <c r="N1588" s="76"/>
      <c r="O1588" s="77"/>
      <c r="P1588" s="78"/>
      <c r="Q1588" s="78"/>
      <c r="R1588" s="88"/>
      <c r="S1588" s="88"/>
      <c r="T1588" s="88"/>
      <c r="U1588" s="88"/>
      <c r="V1588" s="52"/>
      <c r="W1588" s="52"/>
      <c r="X1588" s="52"/>
      <c r="Y1588" s="52"/>
      <c r="Z1588" s="51"/>
      <c r="AA1588" s="73"/>
      <c r="AB1588" s="73"/>
      <c r="AC1588" s="74"/>
      <c r="AD1588" s="81" t="s">
        <v>18473</v>
      </c>
      <c r="AE1588" s="81">
        <v>25</v>
      </c>
      <c r="AF1588" s="81">
        <v>43</v>
      </c>
      <c r="AG1588" s="81">
        <v>5</v>
      </c>
      <c r="AH1588" s="81">
        <v>55</v>
      </c>
      <c r="AI1588" s="81"/>
      <c r="AJ1588" s="81"/>
      <c r="AK1588" s="81"/>
      <c r="AL1588" s="81"/>
      <c r="AM1588" s="81"/>
      <c r="AN1588" s="83">
        <v>42396.340069444443</v>
      </c>
      <c r="AO1588" s="85" t="s">
        <v>23907</v>
      </c>
      <c r="AP1588" s="81" t="b">
        <v>1</v>
      </c>
      <c r="AQ1588" s="81" t="b">
        <v>0</v>
      </c>
      <c r="AR1588" s="81" t="b">
        <v>0</v>
      </c>
      <c r="AS1588" s="81" t="s">
        <v>6171</v>
      </c>
      <c r="AT1588" s="81">
        <v>0</v>
      </c>
      <c r="AU1588" s="81"/>
      <c r="AV1588" s="81" t="b">
        <v>0</v>
      </c>
      <c r="AW1588" s="81" t="s">
        <v>7170</v>
      </c>
      <c r="AX1588" s="85" t="s">
        <v>28597</v>
      </c>
      <c r="AY1588" s="81" t="s">
        <v>66</v>
      </c>
    </row>
    <row r="1589" spans="1:51" x14ac:dyDescent="0.25">
      <c r="A1589" s="66" t="s">
        <v>9350</v>
      </c>
      <c r="B1589" s="67"/>
      <c r="C1589" s="67"/>
      <c r="D1589" s="68"/>
      <c r="E1589" s="110"/>
      <c r="F1589" s="104" t="s">
        <v>26534</v>
      </c>
      <c r="G1589" s="111"/>
      <c r="H1589" s="71"/>
      <c r="I1589" s="72"/>
      <c r="J1589" s="112"/>
      <c r="K1589" s="71" t="s">
        <v>30717</v>
      </c>
      <c r="L1589" s="113"/>
      <c r="M1589" s="76"/>
      <c r="N1589" s="76"/>
      <c r="O1589" s="77"/>
      <c r="P1589" s="78"/>
      <c r="Q1589" s="78"/>
      <c r="R1589" s="88"/>
      <c r="S1589" s="88"/>
      <c r="T1589" s="88"/>
      <c r="U1589" s="88"/>
      <c r="V1589" s="52"/>
      <c r="W1589" s="52"/>
      <c r="X1589" s="52"/>
      <c r="Y1589" s="52"/>
      <c r="Z1589" s="51"/>
      <c r="AA1589" s="73"/>
      <c r="AB1589" s="73"/>
      <c r="AC1589" s="74"/>
      <c r="AD1589" s="81" t="s">
        <v>18474</v>
      </c>
      <c r="AE1589" s="81">
        <v>202</v>
      </c>
      <c r="AF1589" s="81">
        <v>246</v>
      </c>
      <c r="AG1589" s="81">
        <v>4677</v>
      </c>
      <c r="AH1589" s="81">
        <v>6151</v>
      </c>
      <c r="AI1589" s="81">
        <v>-21600</v>
      </c>
      <c r="AJ1589" s="81" t="s">
        <v>20412</v>
      </c>
      <c r="AK1589" s="81" t="s">
        <v>21888</v>
      </c>
      <c r="AL1589" s="81"/>
      <c r="AM1589" s="81" t="s">
        <v>5621</v>
      </c>
      <c r="AN1589" s="83">
        <v>41250.87195601852</v>
      </c>
      <c r="AO1589" s="85" t="s">
        <v>23908</v>
      </c>
      <c r="AP1589" s="81" t="b">
        <v>0</v>
      </c>
      <c r="AQ1589" s="81" t="b">
        <v>0</v>
      </c>
      <c r="AR1589" s="81" t="b">
        <v>1</v>
      </c>
      <c r="AS1589" s="81" t="s">
        <v>6171</v>
      </c>
      <c r="AT1589" s="81">
        <v>1</v>
      </c>
      <c r="AU1589" s="85" t="s">
        <v>6222</v>
      </c>
      <c r="AV1589" s="81" t="b">
        <v>0</v>
      </c>
      <c r="AW1589" s="81" t="s">
        <v>7170</v>
      </c>
      <c r="AX1589" s="85" t="s">
        <v>28598</v>
      </c>
      <c r="AY1589" s="81" t="s">
        <v>66</v>
      </c>
    </row>
    <row r="1590" spans="1:51" x14ac:dyDescent="0.25">
      <c r="A1590" s="66" t="s">
        <v>9351</v>
      </c>
      <c r="B1590" s="67"/>
      <c r="C1590" s="67"/>
      <c r="D1590" s="68"/>
      <c r="E1590" s="110"/>
      <c r="F1590" s="104" t="s">
        <v>26535</v>
      </c>
      <c r="G1590" s="111"/>
      <c r="H1590" s="71"/>
      <c r="I1590" s="72"/>
      <c r="J1590" s="112"/>
      <c r="K1590" s="71" t="s">
        <v>30718</v>
      </c>
      <c r="L1590" s="113"/>
      <c r="M1590" s="76"/>
      <c r="N1590" s="76"/>
      <c r="O1590" s="77"/>
      <c r="P1590" s="78"/>
      <c r="Q1590" s="78"/>
      <c r="R1590" s="88"/>
      <c r="S1590" s="88"/>
      <c r="T1590" s="88"/>
      <c r="U1590" s="88"/>
      <c r="V1590" s="52"/>
      <c r="W1590" s="52"/>
      <c r="X1590" s="52"/>
      <c r="Y1590" s="52"/>
      <c r="Z1590" s="51"/>
      <c r="AA1590" s="73"/>
      <c r="AB1590" s="73"/>
      <c r="AC1590" s="74"/>
      <c r="AD1590" s="81" t="s">
        <v>18475</v>
      </c>
      <c r="AE1590" s="81">
        <v>1269</v>
      </c>
      <c r="AF1590" s="81">
        <v>1180</v>
      </c>
      <c r="AG1590" s="81">
        <v>54917</v>
      </c>
      <c r="AH1590" s="81">
        <v>316</v>
      </c>
      <c r="AI1590" s="81">
        <v>-21600</v>
      </c>
      <c r="AJ1590" s="81" t="s">
        <v>20413</v>
      </c>
      <c r="AK1590" s="81"/>
      <c r="AL1590" s="81"/>
      <c r="AM1590" s="81" t="s">
        <v>5621</v>
      </c>
      <c r="AN1590" s="83">
        <v>40436.79855324074</v>
      </c>
      <c r="AO1590" s="85" t="s">
        <v>23909</v>
      </c>
      <c r="AP1590" s="81" t="b">
        <v>0</v>
      </c>
      <c r="AQ1590" s="81" t="b">
        <v>0</v>
      </c>
      <c r="AR1590" s="81" t="b">
        <v>1</v>
      </c>
      <c r="AS1590" s="81" t="s">
        <v>6171</v>
      </c>
      <c r="AT1590" s="81">
        <v>6</v>
      </c>
      <c r="AU1590" s="85" t="s">
        <v>25213</v>
      </c>
      <c r="AV1590" s="81" t="b">
        <v>0</v>
      </c>
      <c r="AW1590" s="81" t="s">
        <v>7170</v>
      </c>
      <c r="AX1590" s="85" t="s">
        <v>28599</v>
      </c>
      <c r="AY1590" s="81" t="s">
        <v>66</v>
      </c>
    </row>
    <row r="1591" spans="1:51" x14ac:dyDescent="0.25">
      <c r="A1591" s="66" t="s">
        <v>9352</v>
      </c>
      <c r="B1591" s="67"/>
      <c r="C1591" s="67"/>
      <c r="D1591" s="68"/>
      <c r="E1591" s="110"/>
      <c r="F1591" s="104" t="s">
        <v>26536</v>
      </c>
      <c r="G1591" s="111"/>
      <c r="H1591" s="71"/>
      <c r="I1591" s="72"/>
      <c r="J1591" s="112"/>
      <c r="K1591" s="71" t="s">
        <v>30719</v>
      </c>
      <c r="L1591" s="113"/>
      <c r="M1591" s="76"/>
      <c r="N1591" s="76"/>
      <c r="O1591" s="77"/>
      <c r="P1591" s="78"/>
      <c r="Q1591" s="78"/>
      <c r="R1591" s="88"/>
      <c r="S1591" s="88"/>
      <c r="T1591" s="88"/>
      <c r="U1591" s="88"/>
      <c r="V1591" s="52"/>
      <c r="W1591" s="52"/>
      <c r="X1591" s="52"/>
      <c r="Y1591" s="52"/>
      <c r="Z1591" s="51"/>
      <c r="AA1591" s="73"/>
      <c r="AB1591" s="73"/>
      <c r="AC1591" s="74"/>
      <c r="AD1591" s="81" t="s">
        <v>18476</v>
      </c>
      <c r="AE1591" s="81">
        <v>183</v>
      </c>
      <c r="AF1591" s="81">
        <v>230</v>
      </c>
      <c r="AG1591" s="81">
        <v>3324</v>
      </c>
      <c r="AH1591" s="81">
        <v>2848</v>
      </c>
      <c r="AI1591" s="81"/>
      <c r="AJ1591" s="81" t="s">
        <v>20414</v>
      </c>
      <c r="AK1591" s="81"/>
      <c r="AL1591" s="81"/>
      <c r="AM1591" s="81"/>
      <c r="AN1591" s="83">
        <v>41168.03707175926</v>
      </c>
      <c r="AO1591" s="85" t="s">
        <v>23910</v>
      </c>
      <c r="AP1591" s="81" t="b">
        <v>0</v>
      </c>
      <c r="AQ1591" s="81" t="b">
        <v>0</v>
      </c>
      <c r="AR1591" s="81" t="b">
        <v>0</v>
      </c>
      <c r="AS1591" s="81" t="s">
        <v>6171</v>
      </c>
      <c r="AT1591" s="81">
        <v>0</v>
      </c>
      <c r="AU1591" s="85" t="s">
        <v>25214</v>
      </c>
      <c r="AV1591" s="81" t="b">
        <v>0</v>
      </c>
      <c r="AW1591" s="81" t="s">
        <v>7170</v>
      </c>
      <c r="AX1591" s="85" t="s">
        <v>28600</v>
      </c>
      <c r="AY1591" s="81" t="s">
        <v>66</v>
      </c>
    </row>
    <row r="1592" spans="1:51" x14ac:dyDescent="0.25">
      <c r="A1592" s="66" t="s">
        <v>9353</v>
      </c>
      <c r="B1592" s="67"/>
      <c r="C1592" s="67"/>
      <c r="D1592" s="68"/>
      <c r="E1592" s="110"/>
      <c r="F1592" s="104" t="s">
        <v>26537</v>
      </c>
      <c r="G1592" s="111"/>
      <c r="H1592" s="71"/>
      <c r="I1592" s="72"/>
      <c r="J1592" s="112"/>
      <c r="K1592" s="71" t="s">
        <v>30720</v>
      </c>
      <c r="L1592" s="113"/>
      <c r="M1592" s="76"/>
      <c r="N1592" s="76"/>
      <c r="O1592" s="77"/>
      <c r="P1592" s="78"/>
      <c r="Q1592" s="78"/>
      <c r="R1592" s="88"/>
      <c r="S1592" s="88"/>
      <c r="T1592" s="88"/>
      <c r="U1592" s="88"/>
      <c r="V1592" s="52"/>
      <c r="W1592" s="52"/>
      <c r="X1592" s="52"/>
      <c r="Y1592" s="52"/>
      <c r="Z1592" s="51"/>
      <c r="AA1592" s="73"/>
      <c r="AB1592" s="73"/>
      <c r="AC1592" s="74"/>
      <c r="AD1592" s="81" t="s">
        <v>18477</v>
      </c>
      <c r="AE1592" s="81">
        <v>878</v>
      </c>
      <c r="AF1592" s="81">
        <v>548</v>
      </c>
      <c r="AG1592" s="81">
        <v>52004</v>
      </c>
      <c r="AH1592" s="81">
        <v>35126</v>
      </c>
      <c r="AI1592" s="81">
        <v>-18000</v>
      </c>
      <c r="AJ1592" s="81" t="s">
        <v>20415</v>
      </c>
      <c r="AK1592" s="81" t="s">
        <v>21889</v>
      </c>
      <c r="AL1592" s="85" t="s">
        <v>22745</v>
      </c>
      <c r="AM1592" s="81" t="s">
        <v>5616</v>
      </c>
      <c r="AN1592" s="83">
        <v>39916.074305555558</v>
      </c>
      <c r="AO1592" s="85" t="s">
        <v>23911</v>
      </c>
      <c r="AP1592" s="81" t="b">
        <v>0</v>
      </c>
      <c r="AQ1592" s="81" t="b">
        <v>0</v>
      </c>
      <c r="AR1592" s="81" t="b">
        <v>1</v>
      </c>
      <c r="AS1592" s="81" t="s">
        <v>6171</v>
      </c>
      <c r="AT1592" s="81">
        <v>54</v>
      </c>
      <c r="AU1592" s="85" t="s">
        <v>25215</v>
      </c>
      <c r="AV1592" s="81" t="b">
        <v>0</v>
      </c>
      <c r="AW1592" s="81" t="s">
        <v>7170</v>
      </c>
      <c r="AX1592" s="85" t="s">
        <v>28601</v>
      </c>
      <c r="AY1592" s="81" t="s">
        <v>66</v>
      </c>
    </row>
    <row r="1593" spans="1:51" x14ac:dyDescent="0.25">
      <c r="A1593" s="66" t="s">
        <v>9354</v>
      </c>
      <c r="B1593" s="67"/>
      <c r="C1593" s="67"/>
      <c r="D1593" s="68"/>
      <c r="E1593" s="110"/>
      <c r="F1593" s="104" t="s">
        <v>26538</v>
      </c>
      <c r="G1593" s="111"/>
      <c r="H1593" s="71"/>
      <c r="I1593" s="72"/>
      <c r="J1593" s="112"/>
      <c r="K1593" s="71" t="s">
        <v>30721</v>
      </c>
      <c r="L1593" s="113"/>
      <c r="M1593" s="76"/>
      <c r="N1593" s="76"/>
      <c r="O1593" s="77"/>
      <c r="P1593" s="78"/>
      <c r="Q1593" s="78"/>
      <c r="R1593" s="88"/>
      <c r="S1593" s="88"/>
      <c r="T1593" s="88"/>
      <c r="U1593" s="88"/>
      <c r="V1593" s="52"/>
      <c r="W1593" s="52"/>
      <c r="X1593" s="52"/>
      <c r="Y1593" s="52"/>
      <c r="Z1593" s="51"/>
      <c r="AA1593" s="73"/>
      <c r="AB1593" s="73"/>
      <c r="AC1593" s="74"/>
      <c r="AD1593" s="81" t="s">
        <v>18478</v>
      </c>
      <c r="AE1593" s="81">
        <v>260</v>
      </c>
      <c r="AF1593" s="81">
        <v>255</v>
      </c>
      <c r="AG1593" s="81">
        <v>865</v>
      </c>
      <c r="AH1593" s="81">
        <v>1336</v>
      </c>
      <c r="AI1593" s="81"/>
      <c r="AJ1593" s="81" t="s">
        <v>20416</v>
      </c>
      <c r="AK1593" s="81" t="s">
        <v>21890</v>
      </c>
      <c r="AL1593" s="81"/>
      <c r="AM1593" s="81"/>
      <c r="AN1593" s="83">
        <v>41996.273460648146</v>
      </c>
      <c r="AO1593" s="85" t="s">
        <v>23912</v>
      </c>
      <c r="AP1593" s="81" t="b">
        <v>0</v>
      </c>
      <c r="AQ1593" s="81" t="b">
        <v>0</v>
      </c>
      <c r="AR1593" s="81" t="b">
        <v>1</v>
      </c>
      <c r="AS1593" s="81" t="s">
        <v>6171</v>
      </c>
      <c r="AT1593" s="81">
        <v>0</v>
      </c>
      <c r="AU1593" s="85" t="s">
        <v>6192</v>
      </c>
      <c r="AV1593" s="81" t="b">
        <v>0</v>
      </c>
      <c r="AW1593" s="81" t="s">
        <v>7170</v>
      </c>
      <c r="AX1593" s="85" t="s">
        <v>28602</v>
      </c>
      <c r="AY1593" s="81" t="s">
        <v>66</v>
      </c>
    </row>
    <row r="1594" spans="1:51" x14ac:dyDescent="0.25">
      <c r="A1594" s="66" t="s">
        <v>9355</v>
      </c>
      <c r="B1594" s="67"/>
      <c r="C1594" s="67"/>
      <c r="D1594" s="68"/>
      <c r="E1594" s="110"/>
      <c r="F1594" s="104" t="s">
        <v>26539</v>
      </c>
      <c r="G1594" s="111"/>
      <c r="H1594" s="71"/>
      <c r="I1594" s="72"/>
      <c r="J1594" s="112"/>
      <c r="K1594" s="71" t="s">
        <v>30722</v>
      </c>
      <c r="L1594" s="113"/>
      <c r="M1594" s="76"/>
      <c r="N1594" s="76"/>
      <c r="O1594" s="77"/>
      <c r="P1594" s="78"/>
      <c r="Q1594" s="78"/>
      <c r="R1594" s="88"/>
      <c r="S1594" s="88"/>
      <c r="T1594" s="88"/>
      <c r="U1594" s="88"/>
      <c r="V1594" s="52"/>
      <c r="W1594" s="52"/>
      <c r="X1594" s="52"/>
      <c r="Y1594" s="52"/>
      <c r="Z1594" s="51"/>
      <c r="AA1594" s="73"/>
      <c r="AB1594" s="73"/>
      <c r="AC1594" s="74"/>
      <c r="AD1594" s="81" t="s">
        <v>17673</v>
      </c>
      <c r="AE1594" s="81">
        <v>459</v>
      </c>
      <c r="AF1594" s="81">
        <v>323</v>
      </c>
      <c r="AG1594" s="81">
        <v>6922</v>
      </c>
      <c r="AH1594" s="81">
        <v>1946</v>
      </c>
      <c r="AI1594" s="81">
        <v>-28800</v>
      </c>
      <c r="AJ1594" s="81"/>
      <c r="AK1594" s="81"/>
      <c r="AL1594" s="81"/>
      <c r="AM1594" s="81" t="s">
        <v>5617</v>
      </c>
      <c r="AN1594" s="83">
        <v>40899.142789351848</v>
      </c>
      <c r="AO1594" s="85" t="s">
        <v>23913</v>
      </c>
      <c r="AP1594" s="81" t="b">
        <v>1</v>
      </c>
      <c r="AQ1594" s="81" t="b">
        <v>0</v>
      </c>
      <c r="AR1594" s="81" t="b">
        <v>1</v>
      </c>
      <c r="AS1594" s="81" t="s">
        <v>6171</v>
      </c>
      <c r="AT1594" s="81">
        <v>6</v>
      </c>
      <c r="AU1594" s="85" t="s">
        <v>6192</v>
      </c>
      <c r="AV1594" s="81" t="b">
        <v>0</v>
      </c>
      <c r="AW1594" s="81" t="s">
        <v>7170</v>
      </c>
      <c r="AX1594" s="85" t="s">
        <v>28603</v>
      </c>
      <c r="AY1594" s="81" t="s">
        <v>66</v>
      </c>
    </row>
    <row r="1595" spans="1:51" x14ac:dyDescent="0.25">
      <c r="A1595" s="66" t="s">
        <v>9356</v>
      </c>
      <c r="B1595" s="67"/>
      <c r="C1595" s="67"/>
      <c r="D1595" s="68"/>
      <c r="E1595" s="110"/>
      <c r="F1595" s="104" t="s">
        <v>26540</v>
      </c>
      <c r="G1595" s="111"/>
      <c r="H1595" s="71"/>
      <c r="I1595" s="72"/>
      <c r="J1595" s="112"/>
      <c r="K1595" s="71" t="s">
        <v>30723</v>
      </c>
      <c r="L1595" s="113"/>
      <c r="M1595" s="76"/>
      <c r="N1595" s="76"/>
      <c r="O1595" s="77"/>
      <c r="P1595" s="78"/>
      <c r="Q1595" s="78"/>
      <c r="R1595" s="88"/>
      <c r="S1595" s="88"/>
      <c r="T1595" s="88"/>
      <c r="U1595" s="88"/>
      <c r="V1595" s="52"/>
      <c r="W1595" s="52"/>
      <c r="X1595" s="52"/>
      <c r="Y1595" s="52"/>
      <c r="Z1595" s="51"/>
      <c r="AA1595" s="73"/>
      <c r="AB1595" s="73"/>
      <c r="AC1595" s="74"/>
      <c r="AD1595" s="81" t="s">
        <v>18479</v>
      </c>
      <c r="AE1595" s="81">
        <v>1745</v>
      </c>
      <c r="AF1595" s="81">
        <v>319</v>
      </c>
      <c r="AG1595" s="81">
        <v>3401</v>
      </c>
      <c r="AH1595" s="81">
        <v>3343</v>
      </c>
      <c r="AI1595" s="81"/>
      <c r="AJ1595" s="81" t="s">
        <v>20417</v>
      </c>
      <c r="AK1595" s="81" t="s">
        <v>21891</v>
      </c>
      <c r="AL1595" s="81"/>
      <c r="AM1595" s="81"/>
      <c r="AN1595" s="83">
        <v>41450.661099537036</v>
      </c>
      <c r="AO1595" s="85" t="s">
        <v>23914</v>
      </c>
      <c r="AP1595" s="81" t="b">
        <v>1</v>
      </c>
      <c r="AQ1595" s="81" t="b">
        <v>0</v>
      </c>
      <c r="AR1595" s="81" t="b">
        <v>0</v>
      </c>
      <c r="AS1595" s="81" t="s">
        <v>6171</v>
      </c>
      <c r="AT1595" s="81">
        <v>11</v>
      </c>
      <c r="AU1595" s="85" t="s">
        <v>6192</v>
      </c>
      <c r="AV1595" s="81" t="b">
        <v>0</v>
      </c>
      <c r="AW1595" s="81" t="s">
        <v>7170</v>
      </c>
      <c r="AX1595" s="85" t="s">
        <v>28604</v>
      </c>
      <c r="AY1595" s="81" t="s">
        <v>66</v>
      </c>
    </row>
    <row r="1596" spans="1:51" x14ac:dyDescent="0.25">
      <c r="A1596" s="66" t="s">
        <v>9357</v>
      </c>
      <c r="B1596" s="67"/>
      <c r="C1596" s="67"/>
      <c r="D1596" s="68"/>
      <c r="E1596" s="110"/>
      <c r="F1596" s="104" t="s">
        <v>26541</v>
      </c>
      <c r="G1596" s="111"/>
      <c r="H1596" s="71"/>
      <c r="I1596" s="72"/>
      <c r="J1596" s="112"/>
      <c r="K1596" s="71" t="s">
        <v>30724</v>
      </c>
      <c r="L1596" s="113"/>
      <c r="M1596" s="76"/>
      <c r="N1596" s="76"/>
      <c r="O1596" s="77"/>
      <c r="P1596" s="78"/>
      <c r="Q1596" s="78"/>
      <c r="R1596" s="88"/>
      <c r="S1596" s="88"/>
      <c r="T1596" s="88"/>
      <c r="U1596" s="88"/>
      <c r="V1596" s="52"/>
      <c r="W1596" s="52"/>
      <c r="X1596" s="52"/>
      <c r="Y1596" s="52"/>
      <c r="Z1596" s="51"/>
      <c r="AA1596" s="73"/>
      <c r="AB1596" s="73"/>
      <c r="AC1596" s="74"/>
      <c r="AD1596" s="81" t="s">
        <v>18480</v>
      </c>
      <c r="AE1596" s="81">
        <v>1682</v>
      </c>
      <c r="AF1596" s="81">
        <v>2844</v>
      </c>
      <c r="AG1596" s="81">
        <v>9118</v>
      </c>
      <c r="AH1596" s="81">
        <v>76</v>
      </c>
      <c r="AI1596" s="81">
        <v>-21600</v>
      </c>
      <c r="AJ1596" s="81"/>
      <c r="AK1596" s="81" t="s">
        <v>21892</v>
      </c>
      <c r="AL1596" s="85" t="s">
        <v>22746</v>
      </c>
      <c r="AM1596" s="81" t="s">
        <v>5621</v>
      </c>
      <c r="AN1596" s="83">
        <v>41763.434201388889</v>
      </c>
      <c r="AO1596" s="85" t="s">
        <v>23915</v>
      </c>
      <c r="AP1596" s="81" t="b">
        <v>1</v>
      </c>
      <c r="AQ1596" s="81" t="b">
        <v>0</v>
      </c>
      <c r="AR1596" s="81" t="b">
        <v>0</v>
      </c>
      <c r="AS1596" s="81" t="s">
        <v>6171</v>
      </c>
      <c r="AT1596" s="81">
        <v>46</v>
      </c>
      <c r="AU1596" s="85" t="s">
        <v>6192</v>
      </c>
      <c r="AV1596" s="81" t="b">
        <v>0</v>
      </c>
      <c r="AW1596" s="81" t="s">
        <v>7170</v>
      </c>
      <c r="AX1596" s="85" t="s">
        <v>28605</v>
      </c>
      <c r="AY1596" s="81" t="s">
        <v>66</v>
      </c>
    </row>
    <row r="1597" spans="1:51" x14ac:dyDescent="0.25">
      <c r="A1597" s="66" t="s">
        <v>9358</v>
      </c>
      <c r="B1597" s="67"/>
      <c r="C1597" s="67"/>
      <c r="D1597" s="68"/>
      <c r="E1597" s="110"/>
      <c r="F1597" s="104" t="s">
        <v>26542</v>
      </c>
      <c r="G1597" s="111"/>
      <c r="H1597" s="71"/>
      <c r="I1597" s="72"/>
      <c r="J1597" s="112"/>
      <c r="K1597" s="71" t="s">
        <v>30725</v>
      </c>
      <c r="L1597" s="113"/>
      <c r="M1597" s="76"/>
      <c r="N1597" s="76"/>
      <c r="O1597" s="77"/>
      <c r="P1597" s="78"/>
      <c r="Q1597" s="78"/>
      <c r="R1597" s="88"/>
      <c r="S1597" s="88"/>
      <c r="T1597" s="88"/>
      <c r="U1597" s="88"/>
      <c r="V1597" s="52"/>
      <c r="W1597" s="52"/>
      <c r="X1597" s="52"/>
      <c r="Y1597" s="52"/>
      <c r="Z1597" s="51"/>
      <c r="AA1597" s="73"/>
      <c r="AB1597" s="73"/>
      <c r="AC1597" s="74"/>
      <c r="AD1597" s="81" t="s">
        <v>18481</v>
      </c>
      <c r="AE1597" s="81">
        <v>876</v>
      </c>
      <c r="AF1597" s="81">
        <v>8995</v>
      </c>
      <c r="AG1597" s="81">
        <v>2766</v>
      </c>
      <c r="AH1597" s="81">
        <v>757</v>
      </c>
      <c r="AI1597" s="81"/>
      <c r="AJ1597" s="81" t="s">
        <v>20418</v>
      </c>
      <c r="AK1597" s="81" t="s">
        <v>21893</v>
      </c>
      <c r="AL1597" s="81"/>
      <c r="AM1597" s="81"/>
      <c r="AN1597" s="83">
        <v>40892.22216435185</v>
      </c>
      <c r="AO1597" s="85" t="s">
        <v>23916</v>
      </c>
      <c r="AP1597" s="81" t="b">
        <v>1</v>
      </c>
      <c r="AQ1597" s="81" t="b">
        <v>0</v>
      </c>
      <c r="AR1597" s="81" t="b">
        <v>0</v>
      </c>
      <c r="AS1597" s="81" t="s">
        <v>6171</v>
      </c>
      <c r="AT1597" s="81">
        <v>219</v>
      </c>
      <c r="AU1597" s="85" t="s">
        <v>6192</v>
      </c>
      <c r="AV1597" s="81" t="b">
        <v>1</v>
      </c>
      <c r="AW1597" s="81" t="s">
        <v>7170</v>
      </c>
      <c r="AX1597" s="85" t="s">
        <v>28606</v>
      </c>
      <c r="AY1597" s="81" t="s">
        <v>66</v>
      </c>
    </row>
    <row r="1598" spans="1:51" x14ac:dyDescent="0.25">
      <c r="A1598" s="66" t="s">
        <v>9359</v>
      </c>
      <c r="B1598" s="67"/>
      <c r="C1598" s="67"/>
      <c r="D1598" s="68"/>
      <c r="E1598" s="110"/>
      <c r="F1598" s="104" t="s">
        <v>26543</v>
      </c>
      <c r="G1598" s="111"/>
      <c r="H1598" s="71"/>
      <c r="I1598" s="72"/>
      <c r="J1598" s="112"/>
      <c r="K1598" s="71" t="s">
        <v>30726</v>
      </c>
      <c r="L1598" s="113"/>
      <c r="M1598" s="76"/>
      <c r="N1598" s="76"/>
      <c r="O1598" s="77"/>
      <c r="P1598" s="78"/>
      <c r="Q1598" s="78"/>
      <c r="R1598" s="88"/>
      <c r="S1598" s="88"/>
      <c r="T1598" s="88"/>
      <c r="U1598" s="88"/>
      <c r="V1598" s="52"/>
      <c r="W1598" s="52"/>
      <c r="X1598" s="52"/>
      <c r="Y1598" s="52"/>
      <c r="Z1598" s="51"/>
      <c r="AA1598" s="73"/>
      <c r="AB1598" s="73"/>
      <c r="AC1598" s="74"/>
      <c r="AD1598" s="81" t="s">
        <v>18482</v>
      </c>
      <c r="AE1598" s="81">
        <v>61</v>
      </c>
      <c r="AF1598" s="81">
        <v>67</v>
      </c>
      <c r="AG1598" s="81">
        <v>3636</v>
      </c>
      <c r="AH1598" s="81">
        <v>0</v>
      </c>
      <c r="AI1598" s="81"/>
      <c r="AJ1598" s="81"/>
      <c r="AK1598" s="81"/>
      <c r="AL1598" s="81"/>
      <c r="AM1598" s="81"/>
      <c r="AN1598" s="83">
        <v>42364.920578703706</v>
      </c>
      <c r="AO1598" s="85" t="s">
        <v>23917</v>
      </c>
      <c r="AP1598" s="81" t="b">
        <v>1</v>
      </c>
      <c r="AQ1598" s="81" t="b">
        <v>0</v>
      </c>
      <c r="AR1598" s="81" t="b">
        <v>0</v>
      </c>
      <c r="AS1598" s="81" t="s">
        <v>6171</v>
      </c>
      <c r="AT1598" s="81">
        <v>12</v>
      </c>
      <c r="AU1598" s="81"/>
      <c r="AV1598" s="81" t="b">
        <v>0</v>
      </c>
      <c r="AW1598" s="81" t="s">
        <v>7170</v>
      </c>
      <c r="AX1598" s="85" t="s">
        <v>28607</v>
      </c>
      <c r="AY1598" s="81" t="s">
        <v>66</v>
      </c>
    </row>
    <row r="1599" spans="1:51" x14ac:dyDescent="0.25">
      <c r="A1599" s="66" t="s">
        <v>9360</v>
      </c>
      <c r="B1599" s="67"/>
      <c r="C1599" s="67"/>
      <c r="D1599" s="68"/>
      <c r="E1599" s="110"/>
      <c r="F1599" s="104" t="s">
        <v>26544</v>
      </c>
      <c r="G1599" s="111"/>
      <c r="H1599" s="71"/>
      <c r="I1599" s="72"/>
      <c r="J1599" s="112"/>
      <c r="K1599" s="71" t="s">
        <v>30727</v>
      </c>
      <c r="L1599" s="113"/>
      <c r="M1599" s="76"/>
      <c r="N1599" s="76"/>
      <c r="O1599" s="77"/>
      <c r="P1599" s="78"/>
      <c r="Q1599" s="78"/>
      <c r="R1599" s="88"/>
      <c r="S1599" s="88"/>
      <c r="T1599" s="88"/>
      <c r="U1599" s="88"/>
      <c r="V1599" s="52"/>
      <c r="W1599" s="52"/>
      <c r="X1599" s="52"/>
      <c r="Y1599" s="52"/>
      <c r="Z1599" s="51"/>
      <c r="AA1599" s="73"/>
      <c r="AB1599" s="73"/>
      <c r="AC1599" s="74"/>
      <c r="AD1599" s="81" t="s">
        <v>18483</v>
      </c>
      <c r="AE1599" s="81">
        <v>93</v>
      </c>
      <c r="AF1599" s="81">
        <v>792</v>
      </c>
      <c r="AG1599" s="81">
        <v>58068</v>
      </c>
      <c r="AH1599" s="81">
        <v>22102</v>
      </c>
      <c r="AI1599" s="81">
        <v>-36000</v>
      </c>
      <c r="AJ1599" s="81" t="s">
        <v>20419</v>
      </c>
      <c r="AK1599" s="81" t="s">
        <v>21894</v>
      </c>
      <c r="AL1599" s="81"/>
      <c r="AM1599" s="81" t="s">
        <v>5644</v>
      </c>
      <c r="AN1599" s="83">
        <v>40746.715462962966</v>
      </c>
      <c r="AO1599" s="85" t="s">
        <v>23918</v>
      </c>
      <c r="AP1599" s="81" t="b">
        <v>0</v>
      </c>
      <c r="AQ1599" s="81" t="b">
        <v>0</v>
      </c>
      <c r="AR1599" s="81" t="b">
        <v>1</v>
      </c>
      <c r="AS1599" s="81" t="s">
        <v>6171</v>
      </c>
      <c r="AT1599" s="81">
        <v>1</v>
      </c>
      <c r="AU1599" s="85" t="s">
        <v>25216</v>
      </c>
      <c r="AV1599" s="81" t="b">
        <v>0</v>
      </c>
      <c r="AW1599" s="81" t="s">
        <v>7170</v>
      </c>
      <c r="AX1599" s="85" t="s">
        <v>28608</v>
      </c>
      <c r="AY1599" s="81" t="s">
        <v>66</v>
      </c>
    </row>
    <row r="1600" spans="1:51" x14ac:dyDescent="0.25">
      <c r="A1600" s="66" t="s">
        <v>9361</v>
      </c>
      <c r="B1600" s="67"/>
      <c r="C1600" s="67"/>
      <c r="D1600" s="68"/>
      <c r="E1600" s="110"/>
      <c r="F1600" s="104" t="s">
        <v>26545</v>
      </c>
      <c r="G1600" s="111"/>
      <c r="H1600" s="71"/>
      <c r="I1600" s="72"/>
      <c r="J1600" s="112"/>
      <c r="K1600" s="71" t="s">
        <v>30728</v>
      </c>
      <c r="L1600" s="113"/>
      <c r="M1600" s="76"/>
      <c r="N1600" s="76"/>
      <c r="O1600" s="77"/>
      <c r="P1600" s="78"/>
      <c r="Q1600" s="78"/>
      <c r="R1600" s="88"/>
      <c r="S1600" s="88"/>
      <c r="T1600" s="88"/>
      <c r="U1600" s="88"/>
      <c r="V1600" s="52"/>
      <c r="W1600" s="52"/>
      <c r="X1600" s="52"/>
      <c r="Y1600" s="52"/>
      <c r="Z1600" s="51"/>
      <c r="AA1600" s="73"/>
      <c r="AB1600" s="73"/>
      <c r="AC1600" s="74"/>
      <c r="AD1600" s="81" t="s">
        <v>18484</v>
      </c>
      <c r="AE1600" s="81">
        <v>355</v>
      </c>
      <c r="AF1600" s="81">
        <v>614</v>
      </c>
      <c r="AG1600" s="81">
        <v>38816</v>
      </c>
      <c r="AH1600" s="81">
        <v>18786</v>
      </c>
      <c r="AI1600" s="81">
        <v>-18000</v>
      </c>
      <c r="AJ1600" s="81" t="s">
        <v>20420</v>
      </c>
      <c r="AK1600" s="81"/>
      <c r="AL1600" s="81"/>
      <c r="AM1600" s="81" t="s">
        <v>5619</v>
      </c>
      <c r="AN1600" s="83">
        <v>40757.960150462961</v>
      </c>
      <c r="AO1600" s="85" t="s">
        <v>23919</v>
      </c>
      <c r="AP1600" s="81" t="b">
        <v>0</v>
      </c>
      <c r="AQ1600" s="81" t="b">
        <v>0</v>
      </c>
      <c r="AR1600" s="81" t="b">
        <v>1</v>
      </c>
      <c r="AS1600" s="81" t="s">
        <v>6171</v>
      </c>
      <c r="AT1600" s="81">
        <v>1</v>
      </c>
      <c r="AU1600" s="85" t="s">
        <v>25217</v>
      </c>
      <c r="AV1600" s="81" t="b">
        <v>0</v>
      </c>
      <c r="AW1600" s="81" t="s">
        <v>7170</v>
      </c>
      <c r="AX1600" s="85" t="s">
        <v>28609</v>
      </c>
      <c r="AY1600" s="81" t="s">
        <v>66</v>
      </c>
    </row>
    <row r="1601" spans="1:51" x14ac:dyDescent="0.25">
      <c r="A1601" s="66" t="s">
        <v>9362</v>
      </c>
      <c r="B1601" s="67"/>
      <c r="C1601" s="67"/>
      <c r="D1601" s="68"/>
      <c r="E1601" s="110"/>
      <c r="F1601" s="104" t="s">
        <v>26546</v>
      </c>
      <c r="G1601" s="111"/>
      <c r="H1601" s="71"/>
      <c r="I1601" s="72"/>
      <c r="J1601" s="112"/>
      <c r="K1601" s="71" t="s">
        <v>30729</v>
      </c>
      <c r="L1601" s="113"/>
      <c r="M1601" s="76"/>
      <c r="N1601" s="76"/>
      <c r="O1601" s="77"/>
      <c r="P1601" s="78"/>
      <c r="Q1601" s="78"/>
      <c r="R1601" s="88"/>
      <c r="S1601" s="88"/>
      <c r="T1601" s="88"/>
      <c r="U1601" s="88"/>
      <c r="V1601" s="52"/>
      <c r="W1601" s="52"/>
      <c r="X1601" s="52"/>
      <c r="Y1601" s="52"/>
      <c r="Z1601" s="51"/>
      <c r="AA1601" s="73"/>
      <c r="AB1601" s="73"/>
      <c r="AC1601" s="74"/>
      <c r="AD1601" s="81" t="s">
        <v>18485</v>
      </c>
      <c r="AE1601" s="81">
        <v>721</v>
      </c>
      <c r="AF1601" s="81">
        <v>1398</v>
      </c>
      <c r="AG1601" s="81">
        <v>64058</v>
      </c>
      <c r="AH1601" s="81">
        <v>10563</v>
      </c>
      <c r="AI1601" s="81">
        <v>-21600</v>
      </c>
      <c r="AJ1601" s="81" t="s">
        <v>20421</v>
      </c>
      <c r="AK1601" s="81"/>
      <c r="AL1601" s="85" t="s">
        <v>22747</v>
      </c>
      <c r="AM1601" s="81" t="s">
        <v>5621</v>
      </c>
      <c r="AN1601" s="83">
        <v>40899.727418981478</v>
      </c>
      <c r="AO1601" s="85" t="s">
        <v>23920</v>
      </c>
      <c r="AP1601" s="81" t="b">
        <v>0</v>
      </c>
      <c r="AQ1601" s="81" t="b">
        <v>0</v>
      </c>
      <c r="AR1601" s="81" t="b">
        <v>1</v>
      </c>
      <c r="AS1601" s="81" t="s">
        <v>6171</v>
      </c>
      <c r="AT1601" s="81">
        <v>3</v>
      </c>
      <c r="AU1601" s="85" t="s">
        <v>25218</v>
      </c>
      <c r="AV1601" s="81" t="b">
        <v>0</v>
      </c>
      <c r="AW1601" s="81" t="s">
        <v>7170</v>
      </c>
      <c r="AX1601" s="85" t="s">
        <v>28610</v>
      </c>
      <c r="AY1601" s="81" t="s">
        <v>66</v>
      </c>
    </row>
    <row r="1602" spans="1:51" x14ac:dyDescent="0.25">
      <c r="A1602" s="66" t="s">
        <v>9363</v>
      </c>
      <c r="B1602" s="67"/>
      <c r="C1602" s="67"/>
      <c r="D1602" s="68"/>
      <c r="E1602" s="110"/>
      <c r="F1602" s="104" t="s">
        <v>26547</v>
      </c>
      <c r="G1602" s="111"/>
      <c r="H1602" s="71"/>
      <c r="I1602" s="72"/>
      <c r="J1602" s="112"/>
      <c r="K1602" s="71" t="s">
        <v>30730</v>
      </c>
      <c r="L1602" s="113"/>
      <c r="M1602" s="76"/>
      <c r="N1602" s="76"/>
      <c r="O1602" s="77"/>
      <c r="P1602" s="78"/>
      <c r="Q1602" s="78"/>
      <c r="R1602" s="88"/>
      <c r="S1602" s="88"/>
      <c r="T1602" s="88"/>
      <c r="U1602" s="88"/>
      <c r="V1602" s="52"/>
      <c r="W1602" s="52"/>
      <c r="X1602" s="52"/>
      <c r="Y1602" s="52"/>
      <c r="Z1602" s="51"/>
      <c r="AA1602" s="73"/>
      <c r="AB1602" s="73"/>
      <c r="AC1602" s="74"/>
      <c r="AD1602" s="81" t="s">
        <v>18020</v>
      </c>
      <c r="AE1602" s="81">
        <v>1361</v>
      </c>
      <c r="AF1602" s="81">
        <v>754</v>
      </c>
      <c r="AG1602" s="81">
        <v>15693</v>
      </c>
      <c r="AH1602" s="81">
        <v>90611</v>
      </c>
      <c r="AI1602" s="81"/>
      <c r="AJ1602" s="81" t="s">
        <v>20422</v>
      </c>
      <c r="AK1602" s="81" t="s">
        <v>21895</v>
      </c>
      <c r="AL1602" s="81"/>
      <c r="AM1602" s="81"/>
      <c r="AN1602" s="83">
        <v>42042.650775462964</v>
      </c>
      <c r="AO1602" s="85" t="s">
        <v>23921</v>
      </c>
      <c r="AP1602" s="81" t="b">
        <v>1</v>
      </c>
      <c r="AQ1602" s="81" t="b">
        <v>0</v>
      </c>
      <c r="AR1602" s="81" t="b">
        <v>0</v>
      </c>
      <c r="AS1602" s="81" t="s">
        <v>6171</v>
      </c>
      <c r="AT1602" s="81">
        <v>21</v>
      </c>
      <c r="AU1602" s="85" t="s">
        <v>6192</v>
      </c>
      <c r="AV1602" s="81" t="b">
        <v>0</v>
      </c>
      <c r="AW1602" s="81" t="s">
        <v>7170</v>
      </c>
      <c r="AX1602" s="85" t="s">
        <v>28611</v>
      </c>
      <c r="AY1602" s="81" t="s">
        <v>66</v>
      </c>
    </row>
    <row r="1603" spans="1:51" x14ac:dyDescent="0.25">
      <c r="A1603" s="66" t="s">
        <v>9364</v>
      </c>
      <c r="B1603" s="67"/>
      <c r="C1603" s="67"/>
      <c r="D1603" s="68"/>
      <c r="E1603" s="110"/>
      <c r="F1603" s="104" t="s">
        <v>26548</v>
      </c>
      <c r="G1603" s="111"/>
      <c r="H1603" s="71"/>
      <c r="I1603" s="72"/>
      <c r="J1603" s="112"/>
      <c r="K1603" s="71" t="s">
        <v>30731</v>
      </c>
      <c r="L1603" s="113"/>
      <c r="M1603" s="76"/>
      <c r="N1603" s="76"/>
      <c r="O1603" s="77"/>
      <c r="P1603" s="78"/>
      <c r="Q1603" s="78"/>
      <c r="R1603" s="88"/>
      <c r="S1603" s="88"/>
      <c r="T1603" s="88"/>
      <c r="U1603" s="88"/>
      <c r="V1603" s="52"/>
      <c r="W1603" s="52"/>
      <c r="X1603" s="52"/>
      <c r="Y1603" s="52"/>
      <c r="Z1603" s="51"/>
      <c r="AA1603" s="73"/>
      <c r="AB1603" s="73"/>
      <c r="AC1603" s="74"/>
      <c r="AD1603" s="81" t="s">
        <v>18486</v>
      </c>
      <c r="AE1603" s="81">
        <v>306</v>
      </c>
      <c r="AF1603" s="81">
        <v>166</v>
      </c>
      <c r="AG1603" s="81">
        <v>5414</v>
      </c>
      <c r="AH1603" s="81">
        <v>905</v>
      </c>
      <c r="AI1603" s="81"/>
      <c r="AJ1603" s="81"/>
      <c r="AK1603" s="81"/>
      <c r="AL1603" s="81"/>
      <c r="AM1603" s="81"/>
      <c r="AN1603" s="83">
        <v>41695.742523148147</v>
      </c>
      <c r="AO1603" s="85" t="s">
        <v>23922</v>
      </c>
      <c r="AP1603" s="81" t="b">
        <v>1</v>
      </c>
      <c r="AQ1603" s="81" t="b">
        <v>0</v>
      </c>
      <c r="AR1603" s="81" t="b">
        <v>1</v>
      </c>
      <c r="AS1603" s="81" t="s">
        <v>6171</v>
      </c>
      <c r="AT1603" s="81">
        <v>2</v>
      </c>
      <c r="AU1603" s="85" t="s">
        <v>6192</v>
      </c>
      <c r="AV1603" s="81" t="b">
        <v>0</v>
      </c>
      <c r="AW1603" s="81" t="s">
        <v>7170</v>
      </c>
      <c r="AX1603" s="85" t="s">
        <v>28612</v>
      </c>
      <c r="AY1603" s="81" t="s">
        <v>66</v>
      </c>
    </row>
    <row r="1604" spans="1:51" x14ac:dyDescent="0.25">
      <c r="A1604" s="66" t="s">
        <v>9365</v>
      </c>
      <c r="B1604" s="67"/>
      <c r="C1604" s="67"/>
      <c r="D1604" s="68"/>
      <c r="E1604" s="110"/>
      <c r="F1604" s="104" t="s">
        <v>26549</v>
      </c>
      <c r="G1604" s="111"/>
      <c r="H1604" s="71"/>
      <c r="I1604" s="72"/>
      <c r="J1604" s="112"/>
      <c r="K1604" s="71" t="s">
        <v>30732</v>
      </c>
      <c r="L1604" s="113"/>
      <c r="M1604" s="76"/>
      <c r="N1604" s="76"/>
      <c r="O1604" s="77"/>
      <c r="P1604" s="78"/>
      <c r="Q1604" s="78"/>
      <c r="R1604" s="88"/>
      <c r="S1604" s="88"/>
      <c r="T1604" s="88"/>
      <c r="U1604" s="88"/>
      <c r="V1604" s="52"/>
      <c r="W1604" s="52"/>
      <c r="X1604" s="52"/>
      <c r="Y1604" s="52"/>
      <c r="Z1604" s="51"/>
      <c r="AA1604" s="73"/>
      <c r="AB1604" s="73"/>
      <c r="AC1604" s="74"/>
      <c r="AD1604" s="81" t="s">
        <v>18487</v>
      </c>
      <c r="AE1604" s="81">
        <v>40</v>
      </c>
      <c r="AF1604" s="81">
        <v>57</v>
      </c>
      <c r="AG1604" s="81">
        <v>316</v>
      </c>
      <c r="AH1604" s="81">
        <v>60</v>
      </c>
      <c r="AI1604" s="81">
        <v>-28800</v>
      </c>
      <c r="AJ1604" s="81" t="s">
        <v>20423</v>
      </c>
      <c r="AK1604" s="81"/>
      <c r="AL1604" s="81"/>
      <c r="AM1604" s="81" t="s">
        <v>5617</v>
      </c>
      <c r="AN1604" s="83">
        <v>42326.777604166666</v>
      </c>
      <c r="AO1604" s="85" t="s">
        <v>23923</v>
      </c>
      <c r="AP1604" s="81" t="b">
        <v>0</v>
      </c>
      <c r="AQ1604" s="81" t="b">
        <v>0</v>
      </c>
      <c r="AR1604" s="81" t="b">
        <v>0</v>
      </c>
      <c r="AS1604" s="81" t="s">
        <v>6185</v>
      </c>
      <c r="AT1604" s="81">
        <v>2</v>
      </c>
      <c r="AU1604" s="85" t="s">
        <v>6192</v>
      </c>
      <c r="AV1604" s="81" t="b">
        <v>0</v>
      </c>
      <c r="AW1604" s="81" t="s">
        <v>7170</v>
      </c>
      <c r="AX1604" s="85" t="s">
        <v>28613</v>
      </c>
      <c r="AY1604" s="81" t="s">
        <v>66</v>
      </c>
    </row>
    <row r="1605" spans="1:51" x14ac:dyDescent="0.25">
      <c r="A1605" s="66" t="s">
        <v>9366</v>
      </c>
      <c r="B1605" s="67"/>
      <c r="C1605" s="67"/>
      <c r="D1605" s="68"/>
      <c r="E1605" s="110"/>
      <c r="F1605" s="104" t="s">
        <v>26550</v>
      </c>
      <c r="G1605" s="111"/>
      <c r="H1605" s="71"/>
      <c r="I1605" s="72"/>
      <c r="J1605" s="112"/>
      <c r="K1605" s="71" t="s">
        <v>30733</v>
      </c>
      <c r="L1605" s="113"/>
      <c r="M1605" s="76"/>
      <c r="N1605" s="76"/>
      <c r="O1605" s="77"/>
      <c r="P1605" s="78"/>
      <c r="Q1605" s="78"/>
      <c r="R1605" s="88"/>
      <c r="S1605" s="88"/>
      <c r="T1605" s="88"/>
      <c r="U1605" s="88"/>
      <c r="V1605" s="52"/>
      <c r="W1605" s="52"/>
      <c r="X1605" s="52"/>
      <c r="Y1605" s="52"/>
      <c r="Z1605" s="51"/>
      <c r="AA1605" s="73"/>
      <c r="AB1605" s="73"/>
      <c r="AC1605" s="74"/>
      <c r="AD1605" s="81" t="s">
        <v>18488</v>
      </c>
      <c r="AE1605" s="81">
        <v>179</v>
      </c>
      <c r="AF1605" s="81">
        <v>433</v>
      </c>
      <c r="AG1605" s="81">
        <v>47332</v>
      </c>
      <c r="AH1605" s="81">
        <v>26366</v>
      </c>
      <c r="AI1605" s="81"/>
      <c r="AJ1605" s="81"/>
      <c r="AK1605" s="81" t="s">
        <v>21896</v>
      </c>
      <c r="AL1605" s="81"/>
      <c r="AM1605" s="81"/>
      <c r="AN1605" s="83">
        <v>40143.929710648146</v>
      </c>
      <c r="AO1605" s="85" t="s">
        <v>23924</v>
      </c>
      <c r="AP1605" s="81" t="b">
        <v>1</v>
      </c>
      <c r="AQ1605" s="81" t="b">
        <v>0</v>
      </c>
      <c r="AR1605" s="81" t="b">
        <v>0</v>
      </c>
      <c r="AS1605" s="81" t="s">
        <v>6171</v>
      </c>
      <c r="AT1605" s="81">
        <v>10</v>
      </c>
      <c r="AU1605" s="85" t="s">
        <v>6192</v>
      </c>
      <c r="AV1605" s="81" t="b">
        <v>0</v>
      </c>
      <c r="AW1605" s="81" t="s">
        <v>7170</v>
      </c>
      <c r="AX1605" s="85" t="s">
        <v>28614</v>
      </c>
      <c r="AY1605" s="81" t="s">
        <v>66</v>
      </c>
    </row>
    <row r="1606" spans="1:51" x14ac:dyDescent="0.25">
      <c r="A1606" s="66" t="s">
        <v>9367</v>
      </c>
      <c r="B1606" s="67"/>
      <c r="C1606" s="67"/>
      <c r="D1606" s="68"/>
      <c r="E1606" s="110"/>
      <c r="F1606" s="104" t="s">
        <v>26551</v>
      </c>
      <c r="G1606" s="111"/>
      <c r="H1606" s="71"/>
      <c r="I1606" s="72"/>
      <c r="J1606" s="112"/>
      <c r="K1606" s="71" t="s">
        <v>30734</v>
      </c>
      <c r="L1606" s="113"/>
      <c r="M1606" s="76"/>
      <c r="N1606" s="76"/>
      <c r="O1606" s="77"/>
      <c r="P1606" s="78"/>
      <c r="Q1606" s="78"/>
      <c r="R1606" s="88"/>
      <c r="S1606" s="88"/>
      <c r="T1606" s="88"/>
      <c r="U1606" s="88"/>
      <c r="V1606" s="52"/>
      <c r="W1606" s="52"/>
      <c r="X1606" s="52"/>
      <c r="Y1606" s="52"/>
      <c r="Z1606" s="51"/>
      <c r="AA1606" s="73"/>
      <c r="AB1606" s="73"/>
      <c r="AC1606" s="74"/>
      <c r="AD1606" s="81" t="s">
        <v>18489</v>
      </c>
      <c r="AE1606" s="81">
        <v>414</v>
      </c>
      <c r="AF1606" s="81">
        <v>48</v>
      </c>
      <c r="AG1606" s="81">
        <v>316</v>
      </c>
      <c r="AH1606" s="81">
        <v>11</v>
      </c>
      <c r="AI1606" s="81"/>
      <c r="AJ1606" s="81"/>
      <c r="AK1606" s="81"/>
      <c r="AL1606" s="81"/>
      <c r="AM1606" s="81"/>
      <c r="AN1606" s="83">
        <v>40448.563310185185</v>
      </c>
      <c r="AO1606" s="81"/>
      <c r="AP1606" s="81" t="b">
        <v>1</v>
      </c>
      <c r="AQ1606" s="81" t="b">
        <v>0</v>
      </c>
      <c r="AR1606" s="81" t="b">
        <v>1</v>
      </c>
      <c r="AS1606" s="81" t="s">
        <v>6185</v>
      </c>
      <c r="AT1606" s="81">
        <v>0</v>
      </c>
      <c r="AU1606" s="85" t="s">
        <v>6192</v>
      </c>
      <c r="AV1606" s="81" t="b">
        <v>0</v>
      </c>
      <c r="AW1606" s="81" t="s">
        <v>7170</v>
      </c>
      <c r="AX1606" s="85" t="s">
        <v>28615</v>
      </c>
      <c r="AY1606" s="81" t="s">
        <v>66</v>
      </c>
    </row>
    <row r="1607" spans="1:51" x14ac:dyDescent="0.25">
      <c r="A1607" s="66" t="s">
        <v>9368</v>
      </c>
      <c r="B1607" s="67"/>
      <c r="C1607" s="67"/>
      <c r="D1607" s="68"/>
      <c r="E1607" s="110"/>
      <c r="F1607" s="104" t="s">
        <v>26552</v>
      </c>
      <c r="G1607" s="111"/>
      <c r="H1607" s="71"/>
      <c r="I1607" s="72"/>
      <c r="J1607" s="112"/>
      <c r="K1607" s="71" t="s">
        <v>30735</v>
      </c>
      <c r="L1607" s="113"/>
      <c r="M1607" s="76"/>
      <c r="N1607" s="76"/>
      <c r="O1607" s="77"/>
      <c r="P1607" s="78"/>
      <c r="Q1607" s="78"/>
      <c r="R1607" s="88"/>
      <c r="S1607" s="88"/>
      <c r="T1607" s="88"/>
      <c r="U1607" s="88"/>
      <c r="V1607" s="52"/>
      <c r="W1607" s="52"/>
      <c r="X1607" s="52"/>
      <c r="Y1607" s="52"/>
      <c r="Z1607" s="51"/>
      <c r="AA1607" s="73"/>
      <c r="AB1607" s="73"/>
      <c r="AC1607" s="74"/>
      <c r="AD1607" s="81" t="s">
        <v>18490</v>
      </c>
      <c r="AE1607" s="81">
        <v>133</v>
      </c>
      <c r="AF1607" s="81">
        <v>174</v>
      </c>
      <c r="AG1607" s="81">
        <v>3990</v>
      </c>
      <c r="AH1607" s="81">
        <v>1288</v>
      </c>
      <c r="AI1607" s="81"/>
      <c r="AJ1607" s="81" t="s">
        <v>20424</v>
      </c>
      <c r="AK1607" s="81"/>
      <c r="AL1607" s="81"/>
      <c r="AM1607" s="81"/>
      <c r="AN1607" s="83">
        <v>42230.317280092589</v>
      </c>
      <c r="AO1607" s="85" t="s">
        <v>23925</v>
      </c>
      <c r="AP1607" s="81" t="b">
        <v>1</v>
      </c>
      <c r="AQ1607" s="81" t="b">
        <v>0</v>
      </c>
      <c r="AR1607" s="81" t="b">
        <v>0</v>
      </c>
      <c r="AS1607" s="81" t="s">
        <v>6171</v>
      </c>
      <c r="AT1607" s="81">
        <v>2</v>
      </c>
      <c r="AU1607" s="85" t="s">
        <v>6192</v>
      </c>
      <c r="AV1607" s="81" t="b">
        <v>0</v>
      </c>
      <c r="AW1607" s="81" t="s">
        <v>7170</v>
      </c>
      <c r="AX1607" s="85" t="s">
        <v>28616</v>
      </c>
      <c r="AY1607" s="81" t="s">
        <v>66</v>
      </c>
    </row>
    <row r="1608" spans="1:51" x14ac:dyDescent="0.25">
      <c r="A1608" s="66" t="s">
        <v>9369</v>
      </c>
      <c r="B1608" s="67"/>
      <c r="C1608" s="67"/>
      <c r="D1608" s="68"/>
      <c r="E1608" s="110"/>
      <c r="F1608" s="104" t="s">
        <v>26553</v>
      </c>
      <c r="G1608" s="111"/>
      <c r="H1608" s="71"/>
      <c r="I1608" s="72"/>
      <c r="J1608" s="112"/>
      <c r="K1608" s="71" t="s">
        <v>30736</v>
      </c>
      <c r="L1608" s="113"/>
      <c r="M1608" s="76"/>
      <c r="N1608" s="76"/>
      <c r="O1608" s="77"/>
      <c r="P1608" s="78"/>
      <c r="Q1608" s="78"/>
      <c r="R1608" s="88"/>
      <c r="S1608" s="88"/>
      <c r="T1608" s="88"/>
      <c r="U1608" s="88"/>
      <c r="V1608" s="52"/>
      <c r="W1608" s="52"/>
      <c r="X1608" s="52"/>
      <c r="Y1608" s="52"/>
      <c r="Z1608" s="51"/>
      <c r="AA1608" s="73"/>
      <c r="AB1608" s="73"/>
      <c r="AC1608" s="74"/>
      <c r="AD1608" s="81" t="s">
        <v>18491</v>
      </c>
      <c r="AE1608" s="81">
        <v>461</v>
      </c>
      <c r="AF1608" s="81">
        <v>561</v>
      </c>
      <c r="AG1608" s="81">
        <v>15694</v>
      </c>
      <c r="AH1608" s="81">
        <v>5371</v>
      </c>
      <c r="AI1608" s="81">
        <v>-14400</v>
      </c>
      <c r="AJ1608" s="81" t="s">
        <v>20425</v>
      </c>
      <c r="AK1608" s="81" t="s">
        <v>21897</v>
      </c>
      <c r="AL1608" s="85" t="s">
        <v>22748</v>
      </c>
      <c r="AM1608" s="81" t="s">
        <v>5627</v>
      </c>
      <c r="AN1608" s="83">
        <v>40989.093738425923</v>
      </c>
      <c r="AO1608" s="85" t="s">
        <v>23926</v>
      </c>
      <c r="AP1608" s="81" t="b">
        <v>0</v>
      </c>
      <c r="AQ1608" s="81" t="b">
        <v>0</v>
      </c>
      <c r="AR1608" s="81" t="b">
        <v>1</v>
      </c>
      <c r="AS1608" s="81" t="s">
        <v>6171</v>
      </c>
      <c r="AT1608" s="81">
        <v>0</v>
      </c>
      <c r="AU1608" s="85" t="s">
        <v>6302</v>
      </c>
      <c r="AV1608" s="81" t="b">
        <v>0</v>
      </c>
      <c r="AW1608" s="81" t="s">
        <v>7170</v>
      </c>
      <c r="AX1608" s="85" t="s">
        <v>28617</v>
      </c>
      <c r="AY1608" s="81" t="s">
        <v>66</v>
      </c>
    </row>
    <row r="1609" spans="1:51" x14ac:dyDescent="0.25">
      <c r="A1609" s="66" t="s">
        <v>9370</v>
      </c>
      <c r="B1609" s="67"/>
      <c r="C1609" s="67"/>
      <c r="D1609" s="68"/>
      <c r="E1609" s="110"/>
      <c r="F1609" s="104" t="s">
        <v>26554</v>
      </c>
      <c r="G1609" s="111"/>
      <c r="H1609" s="71"/>
      <c r="I1609" s="72"/>
      <c r="J1609" s="112"/>
      <c r="K1609" s="71" t="s">
        <v>30737</v>
      </c>
      <c r="L1609" s="113"/>
      <c r="M1609" s="76"/>
      <c r="N1609" s="76"/>
      <c r="O1609" s="77"/>
      <c r="P1609" s="78"/>
      <c r="Q1609" s="78"/>
      <c r="R1609" s="88"/>
      <c r="S1609" s="88"/>
      <c r="T1609" s="88"/>
      <c r="U1609" s="88"/>
      <c r="V1609" s="52"/>
      <c r="W1609" s="52"/>
      <c r="X1609" s="52"/>
      <c r="Y1609" s="52"/>
      <c r="Z1609" s="51"/>
      <c r="AA1609" s="73"/>
      <c r="AB1609" s="73"/>
      <c r="AC1609" s="74"/>
      <c r="AD1609" s="81" t="s">
        <v>18492</v>
      </c>
      <c r="AE1609" s="81">
        <v>438</v>
      </c>
      <c r="AF1609" s="81">
        <v>286</v>
      </c>
      <c r="AG1609" s="81">
        <v>13310</v>
      </c>
      <c r="AH1609" s="81">
        <v>2532</v>
      </c>
      <c r="AI1609" s="81"/>
      <c r="AJ1609" s="81" t="s">
        <v>20426</v>
      </c>
      <c r="AK1609" s="81" t="s">
        <v>21898</v>
      </c>
      <c r="AL1609" s="81"/>
      <c r="AM1609" s="81"/>
      <c r="AN1609" s="83">
        <v>39928.113321759258</v>
      </c>
      <c r="AO1609" s="85" t="s">
        <v>23927</v>
      </c>
      <c r="AP1609" s="81" t="b">
        <v>0</v>
      </c>
      <c r="AQ1609" s="81" t="b">
        <v>0</v>
      </c>
      <c r="AR1609" s="81" t="b">
        <v>1</v>
      </c>
      <c r="AS1609" s="81" t="s">
        <v>6171</v>
      </c>
      <c r="AT1609" s="81">
        <v>8</v>
      </c>
      <c r="AU1609" s="85" t="s">
        <v>6192</v>
      </c>
      <c r="AV1609" s="81" t="b">
        <v>0</v>
      </c>
      <c r="AW1609" s="81" t="s">
        <v>7170</v>
      </c>
      <c r="AX1609" s="85" t="s">
        <v>28618</v>
      </c>
      <c r="AY1609" s="81" t="s">
        <v>66</v>
      </c>
    </row>
    <row r="1610" spans="1:51" x14ac:dyDescent="0.25">
      <c r="A1610" s="66" t="s">
        <v>9371</v>
      </c>
      <c r="B1610" s="67"/>
      <c r="C1610" s="67"/>
      <c r="D1610" s="68"/>
      <c r="E1610" s="110"/>
      <c r="F1610" s="104" t="s">
        <v>26555</v>
      </c>
      <c r="G1610" s="111"/>
      <c r="H1610" s="71"/>
      <c r="I1610" s="72"/>
      <c r="J1610" s="112"/>
      <c r="K1610" s="71" t="s">
        <v>30738</v>
      </c>
      <c r="L1610" s="113"/>
      <c r="M1610" s="76"/>
      <c r="N1610" s="76"/>
      <c r="O1610" s="77"/>
      <c r="P1610" s="78"/>
      <c r="Q1610" s="78"/>
      <c r="R1610" s="88"/>
      <c r="S1610" s="88"/>
      <c r="T1610" s="88"/>
      <c r="U1610" s="88"/>
      <c r="V1610" s="52"/>
      <c r="W1610" s="52"/>
      <c r="X1610" s="52"/>
      <c r="Y1610" s="52"/>
      <c r="Z1610" s="51"/>
      <c r="AA1610" s="73"/>
      <c r="AB1610" s="73"/>
      <c r="AC1610" s="74"/>
      <c r="AD1610" s="81" t="s">
        <v>18493</v>
      </c>
      <c r="AE1610" s="81">
        <v>514</v>
      </c>
      <c r="AF1610" s="81">
        <v>229</v>
      </c>
      <c r="AG1610" s="81">
        <v>6147</v>
      </c>
      <c r="AH1610" s="81">
        <v>2806</v>
      </c>
      <c r="AI1610" s="81">
        <v>-25200</v>
      </c>
      <c r="AJ1610" s="81" t="s">
        <v>20427</v>
      </c>
      <c r="AK1610" s="81"/>
      <c r="AL1610" s="85" t="s">
        <v>22749</v>
      </c>
      <c r="AM1610" s="81" t="s">
        <v>5630</v>
      </c>
      <c r="AN1610" s="83">
        <v>41755.68341435185</v>
      </c>
      <c r="AO1610" s="85" t="s">
        <v>23928</v>
      </c>
      <c r="AP1610" s="81" t="b">
        <v>1</v>
      </c>
      <c r="AQ1610" s="81" t="b">
        <v>0</v>
      </c>
      <c r="AR1610" s="81" t="b">
        <v>0</v>
      </c>
      <c r="AS1610" s="81" t="s">
        <v>6171</v>
      </c>
      <c r="AT1610" s="81">
        <v>0</v>
      </c>
      <c r="AU1610" s="85" t="s">
        <v>6192</v>
      </c>
      <c r="AV1610" s="81" t="b">
        <v>0</v>
      </c>
      <c r="AW1610" s="81" t="s">
        <v>7170</v>
      </c>
      <c r="AX1610" s="85" t="s">
        <v>28619</v>
      </c>
      <c r="AY1610" s="81" t="s">
        <v>66</v>
      </c>
    </row>
    <row r="1611" spans="1:51" x14ac:dyDescent="0.25">
      <c r="A1611" s="66" t="s">
        <v>9372</v>
      </c>
      <c r="B1611" s="67"/>
      <c r="C1611" s="67"/>
      <c r="D1611" s="68"/>
      <c r="E1611" s="110"/>
      <c r="F1611" s="104" t="s">
        <v>26556</v>
      </c>
      <c r="G1611" s="111"/>
      <c r="H1611" s="71"/>
      <c r="I1611" s="72"/>
      <c r="J1611" s="112"/>
      <c r="K1611" s="71" t="s">
        <v>30739</v>
      </c>
      <c r="L1611" s="113"/>
      <c r="M1611" s="76"/>
      <c r="N1611" s="76"/>
      <c r="O1611" s="77"/>
      <c r="P1611" s="78"/>
      <c r="Q1611" s="78"/>
      <c r="R1611" s="88"/>
      <c r="S1611" s="88"/>
      <c r="T1611" s="88"/>
      <c r="U1611" s="88"/>
      <c r="V1611" s="52"/>
      <c r="W1611" s="52"/>
      <c r="X1611" s="52"/>
      <c r="Y1611" s="52"/>
      <c r="Z1611" s="51"/>
      <c r="AA1611" s="73"/>
      <c r="AB1611" s="73"/>
      <c r="AC1611" s="74"/>
      <c r="AD1611" s="81" t="s">
        <v>18494</v>
      </c>
      <c r="AE1611" s="81">
        <v>838</v>
      </c>
      <c r="AF1611" s="81">
        <v>830</v>
      </c>
      <c r="AG1611" s="81">
        <v>27204</v>
      </c>
      <c r="AH1611" s="81">
        <v>19464</v>
      </c>
      <c r="AI1611" s="81"/>
      <c r="AJ1611" s="81" t="s">
        <v>20428</v>
      </c>
      <c r="AK1611" s="81">
        <v>276</v>
      </c>
      <c r="AL1611" s="81"/>
      <c r="AM1611" s="81"/>
      <c r="AN1611" s="83">
        <v>41063.248194444444</v>
      </c>
      <c r="AO1611" s="85" t="s">
        <v>23929</v>
      </c>
      <c r="AP1611" s="81" t="b">
        <v>0</v>
      </c>
      <c r="AQ1611" s="81" t="b">
        <v>0</v>
      </c>
      <c r="AR1611" s="81" t="b">
        <v>1</v>
      </c>
      <c r="AS1611" s="81" t="s">
        <v>6171</v>
      </c>
      <c r="AT1611" s="81">
        <v>1</v>
      </c>
      <c r="AU1611" s="85" t="s">
        <v>25219</v>
      </c>
      <c r="AV1611" s="81" t="b">
        <v>0</v>
      </c>
      <c r="AW1611" s="81" t="s">
        <v>7170</v>
      </c>
      <c r="AX1611" s="85" t="s">
        <v>28620</v>
      </c>
      <c r="AY1611" s="81" t="s">
        <v>66</v>
      </c>
    </row>
    <row r="1612" spans="1:51" x14ac:dyDescent="0.25">
      <c r="A1612" s="66" t="s">
        <v>9373</v>
      </c>
      <c r="B1612" s="67"/>
      <c r="C1612" s="67"/>
      <c r="D1612" s="68"/>
      <c r="E1612" s="110"/>
      <c r="F1612" s="104" t="s">
        <v>26557</v>
      </c>
      <c r="G1612" s="111"/>
      <c r="H1612" s="71"/>
      <c r="I1612" s="72"/>
      <c r="J1612" s="112"/>
      <c r="K1612" s="71" t="s">
        <v>30740</v>
      </c>
      <c r="L1612" s="113"/>
      <c r="M1612" s="76"/>
      <c r="N1612" s="76"/>
      <c r="O1612" s="77"/>
      <c r="P1612" s="78"/>
      <c r="Q1612" s="78"/>
      <c r="R1612" s="88"/>
      <c r="S1612" s="88"/>
      <c r="T1612" s="88"/>
      <c r="U1612" s="88"/>
      <c r="V1612" s="52"/>
      <c r="W1612" s="52"/>
      <c r="X1612" s="52"/>
      <c r="Y1612" s="52"/>
      <c r="Z1612" s="51"/>
      <c r="AA1612" s="73"/>
      <c r="AB1612" s="73"/>
      <c r="AC1612" s="74"/>
      <c r="AD1612" s="81" t="s">
        <v>18495</v>
      </c>
      <c r="AE1612" s="81">
        <v>147</v>
      </c>
      <c r="AF1612" s="81">
        <v>85</v>
      </c>
      <c r="AG1612" s="81">
        <v>594</v>
      </c>
      <c r="AH1612" s="81">
        <v>1145</v>
      </c>
      <c r="AI1612" s="81"/>
      <c r="AJ1612" s="81" t="s">
        <v>20429</v>
      </c>
      <c r="AK1612" s="81" t="s">
        <v>21899</v>
      </c>
      <c r="AL1612" s="85" t="s">
        <v>22750</v>
      </c>
      <c r="AM1612" s="81"/>
      <c r="AN1612" s="83">
        <v>42335.252650462964</v>
      </c>
      <c r="AO1612" s="85" t="s">
        <v>23930</v>
      </c>
      <c r="AP1612" s="81" t="b">
        <v>1</v>
      </c>
      <c r="AQ1612" s="81" t="b">
        <v>0</v>
      </c>
      <c r="AR1612" s="81" t="b">
        <v>0</v>
      </c>
      <c r="AS1612" s="81" t="s">
        <v>6171</v>
      </c>
      <c r="AT1612" s="81">
        <v>0</v>
      </c>
      <c r="AU1612" s="85" t="s">
        <v>6192</v>
      </c>
      <c r="AV1612" s="81" t="b">
        <v>0</v>
      </c>
      <c r="AW1612" s="81" t="s">
        <v>7170</v>
      </c>
      <c r="AX1612" s="85" t="s">
        <v>28621</v>
      </c>
      <c r="AY1612" s="81" t="s">
        <v>66</v>
      </c>
    </row>
    <row r="1613" spans="1:51" x14ac:dyDescent="0.25">
      <c r="A1613" s="66" t="s">
        <v>9375</v>
      </c>
      <c r="B1613" s="67"/>
      <c r="C1613" s="67"/>
      <c r="D1613" s="68"/>
      <c r="E1613" s="110"/>
      <c r="F1613" s="104" t="s">
        <v>26558</v>
      </c>
      <c r="G1613" s="111"/>
      <c r="H1613" s="71"/>
      <c r="I1613" s="72"/>
      <c r="J1613" s="112"/>
      <c r="K1613" s="71" t="s">
        <v>30741</v>
      </c>
      <c r="L1613" s="113"/>
      <c r="M1613" s="76"/>
      <c r="N1613" s="76"/>
      <c r="O1613" s="77"/>
      <c r="P1613" s="78"/>
      <c r="Q1613" s="78"/>
      <c r="R1613" s="88"/>
      <c r="S1613" s="88"/>
      <c r="T1613" s="88"/>
      <c r="U1613" s="88"/>
      <c r="V1613" s="52"/>
      <c r="W1613" s="52"/>
      <c r="X1613" s="52"/>
      <c r="Y1613" s="52"/>
      <c r="Z1613" s="51"/>
      <c r="AA1613" s="73"/>
      <c r="AB1613" s="73"/>
      <c r="AC1613" s="74"/>
      <c r="AD1613" s="81" t="s">
        <v>18496</v>
      </c>
      <c r="AE1613" s="81">
        <v>2114</v>
      </c>
      <c r="AF1613" s="81">
        <v>358</v>
      </c>
      <c r="AG1613" s="81">
        <v>73414</v>
      </c>
      <c r="AH1613" s="81">
        <v>116999</v>
      </c>
      <c r="AI1613" s="81">
        <v>39600</v>
      </c>
      <c r="AJ1613" s="81" t="s">
        <v>20430</v>
      </c>
      <c r="AK1613" s="81"/>
      <c r="AL1613" s="81"/>
      <c r="AM1613" s="81" t="s">
        <v>23112</v>
      </c>
      <c r="AN1613" s="83">
        <v>41001.588379629633</v>
      </c>
      <c r="AO1613" s="85" t="s">
        <v>23931</v>
      </c>
      <c r="AP1613" s="81" t="b">
        <v>1</v>
      </c>
      <c r="AQ1613" s="81" t="b">
        <v>0</v>
      </c>
      <c r="AR1613" s="81" t="b">
        <v>1</v>
      </c>
      <c r="AS1613" s="81" t="s">
        <v>6171</v>
      </c>
      <c r="AT1613" s="81">
        <v>76</v>
      </c>
      <c r="AU1613" s="85" t="s">
        <v>6192</v>
      </c>
      <c r="AV1613" s="81" t="b">
        <v>0</v>
      </c>
      <c r="AW1613" s="81" t="s">
        <v>7170</v>
      </c>
      <c r="AX1613" s="85" t="s">
        <v>28622</v>
      </c>
      <c r="AY1613" s="81" t="s">
        <v>66</v>
      </c>
    </row>
    <row r="1614" spans="1:51" x14ac:dyDescent="0.25">
      <c r="A1614" s="66" t="s">
        <v>9376</v>
      </c>
      <c r="B1614" s="67"/>
      <c r="C1614" s="67"/>
      <c r="D1614" s="68"/>
      <c r="E1614" s="110"/>
      <c r="F1614" s="104" t="s">
        <v>26559</v>
      </c>
      <c r="G1614" s="111"/>
      <c r="H1614" s="71"/>
      <c r="I1614" s="72"/>
      <c r="J1614" s="112"/>
      <c r="K1614" s="71" t="s">
        <v>30742</v>
      </c>
      <c r="L1614" s="113"/>
      <c r="M1614" s="76"/>
      <c r="N1614" s="76"/>
      <c r="O1614" s="77"/>
      <c r="P1614" s="78"/>
      <c r="Q1614" s="78"/>
      <c r="R1614" s="88"/>
      <c r="S1614" s="88"/>
      <c r="T1614" s="88"/>
      <c r="U1614" s="88"/>
      <c r="V1614" s="52"/>
      <c r="W1614" s="52"/>
      <c r="X1614" s="52"/>
      <c r="Y1614" s="52"/>
      <c r="Z1614" s="51"/>
      <c r="AA1614" s="73"/>
      <c r="AB1614" s="73"/>
      <c r="AC1614" s="74"/>
      <c r="AD1614" s="81" t="s">
        <v>18497</v>
      </c>
      <c r="AE1614" s="81">
        <v>168</v>
      </c>
      <c r="AF1614" s="81">
        <v>45</v>
      </c>
      <c r="AG1614" s="81">
        <v>1098</v>
      </c>
      <c r="AH1614" s="81">
        <v>163</v>
      </c>
      <c r="AI1614" s="81"/>
      <c r="AJ1614" s="81" t="s">
        <v>20431</v>
      </c>
      <c r="AK1614" s="81" t="s">
        <v>21900</v>
      </c>
      <c r="AL1614" s="81"/>
      <c r="AM1614" s="81"/>
      <c r="AN1614" s="83">
        <v>42224.607094907406</v>
      </c>
      <c r="AO1614" s="85" t="s">
        <v>23932</v>
      </c>
      <c r="AP1614" s="81" t="b">
        <v>1</v>
      </c>
      <c r="AQ1614" s="81" t="b">
        <v>0</v>
      </c>
      <c r="AR1614" s="81" t="b">
        <v>0</v>
      </c>
      <c r="AS1614" s="81" t="s">
        <v>6171</v>
      </c>
      <c r="AT1614" s="81">
        <v>1</v>
      </c>
      <c r="AU1614" s="85" t="s">
        <v>6192</v>
      </c>
      <c r="AV1614" s="81" t="b">
        <v>0</v>
      </c>
      <c r="AW1614" s="81" t="s">
        <v>7170</v>
      </c>
      <c r="AX1614" s="85" t="s">
        <v>28623</v>
      </c>
      <c r="AY1614" s="81" t="s">
        <v>66</v>
      </c>
    </row>
    <row r="1615" spans="1:51" x14ac:dyDescent="0.25">
      <c r="A1615" s="66" t="s">
        <v>9377</v>
      </c>
      <c r="B1615" s="67"/>
      <c r="C1615" s="67"/>
      <c r="D1615" s="68"/>
      <c r="E1615" s="110"/>
      <c r="F1615" s="104" t="s">
        <v>26560</v>
      </c>
      <c r="G1615" s="111"/>
      <c r="H1615" s="71"/>
      <c r="I1615" s="72"/>
      <c r="J1615" s="112"/>
      <c r="K1615" s="71" t="s">
        <v>30743</v>
      </c>
      <c r="L1615" s="113"/>
      <c r="M1615" s="76"/>
      <c r="N1615" s="76"/>
      <c r="O1615" s="77"/>
      <c r="P1615" s="78"/>
      <c r="Q1615" s="78"/>
      <c r="R1615" s="88"/>
      <c r="S1615" s="88"/>
      <c r="T1615" s="88"/>
      <c r="U1615" s="88"/>
      <c r="V1615" s="52"/>
      <c r="W1615" s="52"/>
      <c r="X1615" s="52"/>
      <c r="Y1615" s="52"/>
      <c r="Z1615" s="51"/>
      <c r="AA1615" s="73"/>
      <c r="AB1615" s="73"/>
      <c r="AC1615" s="74"/>
      <c r="AD1615" s="81" t="s">
        <v>3678</v>
      </c>
      <c r="AE1615" s="81">
        <v>415</v>
      </c>
      <c r="AF1615" s="81">
        <v>100</v>
      </c>
      <c r="AG1615" s="81">
        <v>7136</v>
      </c>
      <c r="AH1615" s="81">
        <v>3112</v>
      </c>
      <c r="AI1615" s="81">
        <v>-21600</v>
      </c>
      <c r="AJ1615" s="81" t="s">
        <v>20432</v>
      </c>
      <c r="AK1615" s="81" t="s">
        <v>3685</v>
      </c>
      <c r="AL1615" s="81"/>
      <c r="AM1615" s="81" t="s">
        <v>5621</v>
      </c>
      <c r="AN1615" s="83">
        <v>40901.666666666664</v>
      </c>
      <c r="AO1615" s="85" t="s">
        <v>23933</v>
      </c>
      <c r="AP1615" s="81" t="b">
        <v>0</v>
      </c>
      <c r="AQ1615" s="81" t="b">
        <v>0</v>
      </c>
      <c r="AR1615" s="81" t="b">
        <v>0</v>
      </c>
      <c r="AS1615" s="81" t="s">
        <v>6171</v>
      </c>
      <c r="AT1615" s="81">
        <v>5</v>
      </c>
      <c r="AU1615" s="85" t="s">
        <v>6203</v>
      </c>
      <c r="AV1615" s="81" t="b">
        <v>0</v>
      </c>
      <c r="AW1615" s="81" t="s">
        <v>7170</v>
      </c>
      <c r="AX1615" s="85" t="s">
        <v>28624</v>
      </c>
      <c r="AY1615" s="81" t="s">
        <v>66</v>
      </c>
    </row>
    <row r="1616" spans="1:51" x14ac:dyDescent="0.25">
      <c r="A1616" s="66" t="s">
        <v>9378</v>
      </c>
      <c r="B1616" s="67"/>
      <c r="C1616" s="67"/>
      <c r="D1616" s="68"/>
      <c r="E1616" s="110"/>
      <c r="F1616" s="104" t="s">
        <v>26561</v>
      </c>
      <c r="G1616" s="111"/>
      <c r="H1616" s="71"/>
      <c r="I1616" s="72"/>
      <c r="J1616" s="112"/>
      <c r="K1616" s="71" t="s">
        <v>30744</v>
      </c>
      <c r="L1616" s="113"/>
      <c r="M1616" s="76"/>
      <c r="N1616" s="76"/>
      <c r="O1616" s="77"/>
      <c r="P1616" s="78"/>
      <c r="Q1616" s="78"/>
      <c r="R1616" s="88"/>
      <c r="S1616" s="88"/>
      <c r="T1616" s="88"/>
      <c r="U1616" s="88"/>
      <c r="V1616" s="52"/>
      <c r="W1616" s="52"/>
      <c r="X1616" s="52"/>
      <c r="Y1616" s="52"/>
      <c r="Z1616" s="51"/>
      <c r="AA1616" s="73"/>
      <c r="AB1616" s="73"/>
      <c r="AC1616" s="74"/>
      <c r="AD1616" s="81" t="s">
        <v>18498</v>
      </c>
      <c r="AE1616" s="81">
        <v>341</v>
      </c>
      <c r="AF1616" s="81">
        <v>322</v>
      </c>
      <c r="AG1616" s="81">
        <v>23329</v>
      </c>
      <c r="AH1616" s="81">
        <v>552</v>
      </c>
      <c r="AI1616" s="81">
        <v>-18000</v>
      </c>
      <c r="AJ1616" s="81"/>
      <c r="AK1616" s="81"/>
      <c r="AL1616" s="81"/>
      <c r="AM1616" s="81" t="s">
        <v>5616</v>
      </c>
      <c r="AN1616" s="83">
        <v>40676.11478009259</v>
      </c>
      <c r="AO1616" s="85" t="s">
        <v>23934</v>
      </c>
      <c r="AP1616" s="81" t="b">
        <v>1</v>
      </c>
      <c r="AQ1616" s="81" t="b">
        <v>0</v>
      </c>
      <c r="AR1616" s="81" t="b">
        <v>1</v>
      </c>
      <c r="AS1616" s="81" t="s">
        <v>6171</v>
      </c>
      <c r="AT1616" s="81">
        <v>5</v>
      </c>
      <c r="AU1616" s="85" t="s">
        <v>6192</v>
      </c>
      <c r="AV1616" s="81" t="b">
        <v>0</v>
      </c>
      <c r="AW1616" s="81" t="s">
        <v>7170</v>
      </c>
      <c r="AX1616" s="85" t="s">
        <v>28625</v>
      </c>
      <c r="AY1616" s="81" t="s">
        <v>66</v>
      </c>
    </row>
    <row r="1617" spans="1:51" x14ac:dyDescent="0.25">
      <c r="A1617" s="66" t="s">
        <v>9379</v>
      </c>
      <c r="B1617" s="67"/>
      <c r="C1617" s="67"/>
      <c r="D1617" s="68"/>
      <c r="E1617" s="110"/>
      <c r="F1617" s="104" t="s">
        <v>26562</v>
      </c>
      <c r="G1617" s="111"/>
      <c r="H1617" s="71"/>
      <c r="I1617" s="72"/>
      <c r="J1617" s="112"/>
      <c r="K1617" s="71" t="s">
        <v>30745</v>
      </c>
      <c r="L1617" s="113"/>
      <c r="M1617" s="76"/>
      <c r="N1617" s="76"/>
      <c r="O1617" s="77"/>
      <c r="P1617" s="78"/>
      <c r="Q1617" s="78"/>
      <c r="R1617" s="88"/>
      <c r="S1617" s="88"/>
      <c r="T1617" s="88"/>
      <c r="U1617" s="88"/>
      <c r="V1617" s="52"/>
      <c r="W1617" s="52"/>
      <c r="X1617" s="52"/>
      <c r="Y1617" s="52"/>
      <c r="Z1617" s="51"/>
      <c r="AA1617" s="73"/>
      <c r="AB1617" s="73"/>
      <c r="AC1617" s="74"/>
      <c r="AD1617" s="81" t="s">
        <v>18499</v>
      </c>
      <c r="AE1617" s="81">
        <v>489</v>
      </c>
      <c r="AF1617" s="81">
        <v>662</v>
      </c>
      <c r="AG1617" s="81">
        <v>25081</v>
      </c>
      <c r="AH1617" s="81">
        <v>2657</v>
      </c>
      <c r="AI1617" s="81">
        <v>-28800</v>
      </c>
      <c r="AJ1617" s="81" t="s">
        <v>20433</v>
      </c>
      <c r="AK1617" s="81" t="s">
        <v>21901</v>
      </c>
      <c r="AL1617" s="81"/>
      <c r="AM1617" s="81" t="s">
        <v>5617</v>
      </c>
      <c r="AN1617" s="83">
        <v>40575.077337962961</v>
      </c>
      <c r="AO1617" s="85" t="s">
        <v>23935</v>
      </c>
      <c r="AP1617" s="81" t="b">
        <v>0</v>
      </c>
      <c r="AQ1617" s="81" t="b">
        <v>0</v>
      </c>
      <c r="AR1617" s="81" t="b">
        <v>0</v>
      </c>
      <c r="AS1617" s="81" t="s">
        <v>6171</v>
      </c>
      <c r="AT1617" s="81">
        <v>1</v>
      </c>
      <c r="AU1617" s="85" t="s">
        <v>25220</v>
      </c>
      <c r="AV1617" s="81" t="b">
        <v>0</v>
      </c>
      <c r="AW1617" s="81" t="s">
        <v>7170</v>
      </c>
      <c r="AX1617" s="85" t="s">
        <v>28626</v>
      </c>
      <c r="AY1617" s="81" t="s">
        <v>66</v>
      </c>
    </row>
    <row r="1618" spans="1:51" x14ac:dyDescent="0.25">
      <c r="A1618" s="66" t="s">
        <v>9380</v>
      </c>
      <c r="B1618" s="67"/>
      <c r="C1618" s="67"/>
      <c r="D1618" s="68"/>
      <c r="E1618" s="110"/>
      <c r="F1618" s="104" t="s">
        <v>26563</v>
      </c>
      <c r="G1618" s="111"/>
      <c r="H1618" s="71"/>
      <c r="I1618" s="72"/>
      <c r="J1618" s="112"/>
      <c r="K1618" s="71" t="s">
        <v>30746</v>
      </c>
      <c r="L1618" s="113"/>
      <c r="M1618" s="76"/>
      <c r="N1618" s="76"/>
      <c r="O1618" s="77"/>
      <c r="P1618" s="78"/>
      <c r="Q1618" s="78"/>
      <c r="R1618" s="88"/>
      <c r="S1618" s="88"/>
      <c r="T1618" s="88"/>
      <c r="U1618" s="88"/>
      <c r="V1618" s="52"/>
      <c r="W1618" s="52"/>
      <c r="X1618" s="52"/>
      <c r="Y1618" s="52"/>
      <c r="Z1618" s="51"/>
      <c r="AA1618" s="73"/>
      <c r="AB1618" s="73"/>
      <c r="AC1618" s="74"/>
      <c r="AD1618" s="81" t="s">
        <v>18500</v>
      </c>
      <c r="AE1618" s="81">
        <v>420</v>
      </c>
      <c r="AF1618" s="81">
        <v>617</v>
      </c>
      <c r="AG1618" s="81">
        <v>8680</v>
      </c>
      <c r="AH1618" s="81">
        <v>2660</v>
      </c>
      <c r="AI1618" s="81"/>
      <c r="AJ1618" s="81" t="s">
        <v>20434</v>
      </c>
      <c r="AK1618" s="81" t="s">
        <v>21902</v>
      </c>
      <c r="AL1618" s="81"/>
      <c r="AM1618" s="81"/>
      <c r="AN1618" s="83">
        <v>41515.504826388889</v>
      </c>
      <c r="AO1618" s="85" t="s">
        <v>23936</v>
      </c>
      <c r="AP1618" s="81" t="b">
        <v>1</v>
      </c>
      <c r="AQ1618" s="81" t="b">
        <v>0</v>
      </c>
      <c r="AR1618" s="81" t="b">
        <v>1</v>
      </c>
      <c r="AS1618" s="81" t="s">
        <v>6171</v>
      </c>
      <c r="AT1618" s="81">
        <v>4</v>
      </c>
      <c r="AU1618" s="85" t="s">
        <v>6192</v>
      </c>
      <c r="AV1618" s="81" t="b">
        <v>0</v>
      </c>
      <c r="AW1618" s="81" t="s">
        <v>7170</v>
      </c>
      <c r="AX1618" s="85" t="s">
        <v>28627</v>
      </c>
      <c r="AY1618" s="81" t="s">
        <v>66</v>
      </c>
    </row>
    <row r="1619" spans="1:51" x14ac:dyDescent="0.25">
      <c r="A1619" s="66" t="s">
        <v>9381</v>
      </c>
      <c r="B1619" s="67"/>
      <c r="C1619" s="67"/>
      <c r="D1619" s="68"/>
      <c r="E1619" s="110"/>
      <c r="F1619" s="104" t="s">
        <v>26564</v>
      </c>
      <c r="G1619" s="111"/>
      <c r="H1619" s="71"/>
      <c r="I1619" s="72"/>
      <c r="J1619" s="112"/>
      <c r="K1619" s="71" t="s">
        <v>30747</v>
      </c>
      <c r="L1619" s="113"/>
      <c r="M1619" s="76"/>
      <c r="N1619" s="76"/>
      <c r="O1619" s="77"/>
      <c r="P1619" s="78"/>
      <c r="Q1619" s="78"/>
      <c r="R1619" s="88"/>
      <c r="S1619" s="88"/>
      <c r="T1619" s="88"/>
      <c r="U1619" s="88"/>
      <c r="V1619" s="52"/>
      <c r="W1619" s="52"/>
      <c r="X1619" s="52"/>
      <c r="Y1619" s="52"/>
      <c r="Z1619" s="51"/>
      <c r="AA1619" s="73"/>
      <c r="AB1619" s="73"/>
      <c r="AC1619" s="74"/>
      <c r="AD1619" s="81" t="s">
        <v>18501</v>
      </c>
      <c r="AE1619" s="81">
        <v>1957</v>
      </c>
      <c r="AF1619" s="81">
        <v>1757</v>
      </c>
      <c r="AG1619" s="81">
        <v>5845</v>
      </c>
      <c r="AH1619" s="81">
        <v>4703</v>
      </c>
      <c r="AI1619" s="81">
        <v>-28800</v>
      </c>
      <c r="AJ1619" s="81" t="s">
        <v>20435</v>
      </c>
      <c r="AK1619" s="81" t="s">
        <v>21903</v>
      </c>
      <c r="AL1619" s="81"/>
      <c r="AM1619" s="81" t="s">
        <v>5617</v>
      </c>
      <c r="AN1619" s="83">
        <v>39996.183622685188</v>
      </c>
      <c r="AO1619" s="85" t="s">
        <v>23937</v>
      </c>
      <c r="AP1619" s="81" t="b">
        <v>1</v>
      </c>
      <c r="AQ1619" s="81" t="b">
        <v>0</v>
      </c>
      <c r="AR1619" s="81" t="b">
        <v>1</v>
      </c>
      <c r="AS1619" s="81" t="s">
        <v>6171</v>
      </c>
      <c r="AT1619" s="81">
        <v>55</v>
      </c>
      <c r="AU1619" s="85" t="s">
        <v>6192</v>
      </c>
      <c r="AV1619" s="81" t="b">
        <v>0</v>
      </c>
      <c r="AW1619" s="81" t="s">
        <v>7170</v>
      </c>
      <c r="AX1619" s="85" t="s">
        <v>28628</v>
      </c>
      <c r="AY1619" s="81" t="s">
        <v>66</v>
      </c>
    </row>
    <row r="1620" spans="1:51" x14ac:dyDescent="0.25">
      <c r="A1620" s="66" t="s">
        <v>9382</v>
      </c>
      <c r="B1620" s="67"/>
      <c r="C1620" s="67"/>
      <c r="D1620" s="68"/>
      <c r="E1620" s="110"/>
      <c r="F1620" s="104" t="s">
        <v>26565</v>
      </c>
      <c r="G1620" s="111"/>
      <c r="H1620" s="71"/>
      <c r="I1620" s="72"/>
      <c r="J1620" s="112"/>
      <c r="K1620" s="71" t="s">
        <v>30748</v>
      </c>
      <c r="L1620" s="113"/>
      <c r="M1620" s="76"/>
      <c r="N1620" s="76"/>
      <c r="O1620" s="77"/>
      <c r="P1620" s="78"/>
      <c r="Q1620" s="78"/>
      <c r="R1620" s="88"/>
      <c r="S1620" s="88"/>
      <c r="T1620" s="88"/>
      <c r="U1620" s="88"/>
      <c r="V1620" s="52"/>
      <c r="W1620" s="52"/>
      <c r="X1620" s="52"/>
      <c r="Y1620" s="52"/>
      <c r="Z1620" s="51"/>
      <c r="AA1620" s="73"/>
      <c r="AB1620" s="73"/>
      <c r="AC1620" s="74"/>
      <c r="AD1620" s="81" t="s">
        <v>18502</v>
      </c>
      <c r="AE1620" s="81">
        <v>782</v>
      </c>
      <c r="AF1620" s="81">
        <v>803</v>
      </c>
      <c r="AG1620" s="81">
        <v>192408</v>
      </c>
      <c r="AH1620" s="81">
        <v>42549</v>
      </c>
      <c r="AI1620" s="81">
        <v>-28800</v>
      </c>
      <c r="AJ1620" s="81" t="s">
        <v>20436</v>
      </c>
      <c r="AK1620" s="81"/>
      <c r="AL1620" s="85" t="s">
        <v>22751</v>
      </c>
      <c r="AM1620" s="81" t="s">
        <v>5617</v>
      </c>
      <c r="AN1620" s="83">
        <v>40666.248657407406</v>
      </c>
      <c r="AO1620" s="85" t="s">
        <v>23938</v>
      </c>
      <c r="AP1620" s="81" t="b">
        <v>0</v>
      </c>
      <c r="AQ1620" s="81" t="b">
        <v>0</v>
      </c>
      <c r="AR1620" s="81" t="b">
        <v>0</v>
      </c>
      <c r="AS1620" s="81" t="s">
        <v>6171</v>
      </c>
      <c r="AT1620" s="81">
        <v>15</v>
      </c>
      <c r="AU1620" s="85" t="s">
        <v>25221</v>
      </c>
      <c r="AV1620" s="81" t="b">
        <v>0</v>
      </c>
      <c r="AW1620" s="81" t="s">
        <v>7170</v>
      </c>
      <c r="AX1620" s="85" t="s">
        <v>28629</v>
      </c>
      <c r="AY1620" s="81" t="s">
        <v>66</v>
      </c>
    </row>
    <row r="1621" spans="1:51" x14ac:dyDescent="0.25">
      <c r="A1621" s="66" t="s">
        <v>9383</v>
      </c>
      <c r="B1621" s="67"/>
      <c r="C1621" s="67"/>
      <c r="D1621" s="68"/>
      <c r="E1621" s="110"/>
      <c r="F1621" s="104" t="s">
        <v>26566</v>
      </c>
      <c r="G1621" s="111"/>
      <c r="H1621" s="71"/>
      <c r="I1621" s="72"/>
      <c r="J1621" s="112"/>
      <c r="K1621" s="71" t="s">
        <v>30749</v>
      </c>
      <c r="L1621" s="113"/>
      <c r="M1621" s="76"/>
      <c r="N1621" s="76"/>
      <c r="O1621" s="77"/>
      <c r="P1621" s="78"/>
      <c r="Q1621" s="78"/>
      <c r="R1621" s="88"/>
      <c r="S1621" s="88"/>
      <c r="T1621" s="88"/>
      <c r="U1621" s="88"/>
      <c r="V1621" s="52"/>
      <c r="W1621" s="52"/>
      <c r="X1621" s="52"/>
      <c r="Y1621" s="52"/>
      <c r="Z1621" s="51"/>
      <c r="AA1621" s="73"/>
      <c r="AB1621" s="73"/>
      <c r="AC1621" s="74"/>
      <c r="AD1621" s="81" t="s">
        <v>18503</v>
      </c>
      <c r="AE1621" s="81">
        <v>1067</v>
      </c>
      <c r="AF1621" s="81">
        <v>1090</v>
      </c>
      <c r="AG1621" s="81">
        <v>14297</v>
      </c>
      <c r="AH1621" s="81">
        <v>2222</v>
      </c>
      <c r="AI1621" s="81">
        <v>-28800</v>
      </c>
      <c r="AJ1621" s="81" t="s">
        <v>20437</v>
      </c>
      <c r="AK1621" s="81" t="s">
        <v>21904</v>
      </c>
      <c r="AL1621" s="81"/>
      <c r="AM1621" s="81" t="s">
        <v>5617</v>
      </c>
      <c r="AN1621" s="83">
        <v>39909.878078703703</v>
      </c>
      <c r="AO1621" s="85" t="s">
        <v>23939</v>
      </c>
      <c r="AP1621" s="81" t="b">
        <v>1</v>
      </c>
      <c r="AQ1621" s="81" t="b">
        <v>0</v>
      </c>
      <c r="AR1621" s="81" t="b">
        <v>0</v>
      </c>
      <c r="AS1621" s="81" t="s">
        <v>6171</v>
      </c>
      <c r="AT1621" s="81">
        <v>67</v>
      </c>
      <c r="AU1621" s="85" t="s">
        <v>6192</v>
      </c>
      <c r="AV1621" s="81" t="b">
        <v>0</v>
      </c>
      <c r="AW1621" s="81" t="s">
        <v>7170</v>
      </c>
      <c r="AX1621" s="85" t="s">
        <v>28630</v>
      </c>
      <c r="AY1621" s="81" t="s">
        <v>66</v>
      </c>
    </row>
    <row r="1622" spans="1:51" x14ac:dyDescent="0.25">
      <c r="A1622" s="66" t="s">
        <v>9384</v>
      </c>
      <c r="B1622" s="67"/>
      <c r="C1622" s="67"/>
      <c r="D1622" s="68"/>
      <c r="E1622" s="110"/>
      <c r="F1622" s="104" t="s">
        <v>26567</v>
      </c>
      <c r="G1622" s="111"/>
      <c r="H1622" s="71"/>
      <c r="I1622" s="72"/>
      <c r="J1622" s="112"/>
      <c r="K1622" s="71" t="s">
        <v>30750</v>
      </c>
      <c r="L1622" s="113"/>
      <c r="M1622" s="76"/>
      <c r="N1622" s="76"/>
      <c r="O1622" s="77"/>
      <c r="P1622" s="78"/>
      <c r="Q1622" s="78"/>
      <c r="R1622" s="88"/>
      <c r="S1622" s="88"/>
      <c r="T1622" s="88"/>
      <c r="U1622" s="88"/>
      <c r="V1622" s="52"/>
      <c r="W1622" s="52"/>
      <c r="X1622" s="52"/>
      <c r="Y1622" s="52"/>
      <c r="Z1622" s="51"/>
      <c r="AA1622" s="73"/>
      <c r="AB1622" s="73"/>
      <c r="AC1622" s="74"/>
      <c r="AD1622" s="81" t="s">
        <v>18504</v>
      </c>
      <c r="AE1622" s="81">
        <v>1036</v>
      </c>
      <c r="AF1622" s="81">
        <v>1156</v>
      </c>
      <c r="AG1622" s="81">
        <v>36723</v>
      </c>
      <c r="AH1622" s="81">
        <v>2502</v>
      </c>
      <c r="AI1622" s="81">
        <v>-25200</v>
      </c>
      <c r="AJ1622" s="81" t="s">
        <v>19869</v>
      </c>
      <c r="AK1622" s="81"/>
      <c r="AL1622" s="81"/>
      <c r="AM1622" s="81" t="s">
        <v>5629</v>
      </c>
      <c r="AN1622" s="83">
        <v>40710.05363425926</v>
      </c>
      <c r="AO1622" s="85" t="s">
        <v>23940</v>
      </c>
      <c r="AP1622" s="81" t="b">
        <v>1</v>
      </c>
      <c r="AQ1622" s="81" t="b">
        <v>0</v>
      </c>
      <c r="AR1622" s="81" t="b">
        <v>1</v>
      </c>
      <c r="AS1622" s="81" t="s">
        <v>6171</v>
      </c>
      <c r="AT1622" s="81">
        <v>4</v>
      </c>
      <c r="AU1622" s="85" t="s">
        <v>6192</v>
      </c>
      <c r="AV1622" s="81" t="b">
        <v>0</v>
      </c>
      <c r="AW1622" s="81" t="s">
        <v>7170</v>
      </c>
      <c r="AX1622" s="85" t="s">
        <v>28631</v>
      </c>
      <c r="AY1622" s="81" t="s">
        <v>66</v>
      </c>
    </row>
    <row r="1623" spans="1:51" x14ac:dyDescent="0.25">
      <c r="A1623" s="66" t="s">
        <v>9385</v>
      </c>
      <c r="B1623" s="67"/>
      <c r="C1623" s="67"/>
      <c r="D1623" s="68"/>
      <c r="E1623" s="110"/>
      <c r="F1623" s="104" t="s">
        <v>26568</v>
      </c>
      <c r="G1623" s="111"/>
      <c r="H1623" s="71"/>
      <c r="I1623" s="72"/>
      <c r="J1623" s="112"/>
      <c r="K1623" s="71" t="s">
        <v>30751</v>
      </c>
      <c r="L1623" s="113"/>
      <c r="M1623" s="76"/>
      <c r="N1623" s="76"/>
      <c r="O1623" s="77"/>
      <c r="P1623" s="78"/>
      <c r="Q1623" s="78"/>
      <c r="R1623" s="88"/>
      <c r="S1623" s="88"/>
      <c r="T1623" s="88"/>
      <c r="U1623" s="88"/>
      <c r="V1623" s="52"/>
      <c r="W1623" s="52"/>
      <c r="X1623" s="52"/>
      <c r="Y1623" s="52"/>
      <c r="Z1623" s="51"/>
      <c r="AA1623" s="73"/>
      <c r="AB1623" s="73"/>
      <c r="AC1623" s="74"/>
      <c r="AD1623" s="81" t="s">
        <v>18505</v>
      </c>
      <c r="AE1623" s="81">
        <v>340</v>
      </c>
      <c r="AF1623" s="81">
        <v>364</v>
      </c>
      <c r="AG1623" s="81">
        <v>11475</v>
      </c>
      <c r="AH1623" s="81">
        <v>4540</v>
      </c>
      <c r="AI1623" s="81"/>
      <c r="AJ1623" s="81" t="s">
        <v>20438</v>
      </c>
      <c r="AK1623" s="81" t="s">
        <v>21905</v>
      </c>
      <c r="AL1623" s="81"/>
      <c r="AM1623" s="81"/>
      <c r="AN1623" s="83">
        <v>41731.176423611112</v>
      </c>
      <c r="AO1623" s="85" t="s">
        <v>23941</v>
      </c>
      <c r="AP1623" s="81" t="b">
        <v>1</v>
      </c>
      <c r="AQ1623" s="81" t="b">
        <v>0</v>
      </c>
      <c r="AR1623" s="81" t="b">
        <v>1</v>
      </c>
      <c r="AS1623" s="81" t="s">
        <v>6171</v>
      </c>
      <c r="AT1623" s="81">
        <v>3</v>
      </c>
      <c r="AU1623" s="85" t="s">
        <v>6192</v>
      </c>
      <c r="AV1623" s="81" t="b">
        <v>0</v>
      </c>
      <c r="AW1623" s="81" t="s">
        <v>7170</v>
      </c>
      <c r="AX1623" s="85" t="s">
        <v>28632</v>
      </c>
      <c r="AY1623" s="81" t="s">
        <v>66</v>
      </c>
    </row>
    <row r="1624" spans="1:51" x14ac:dyDescent="0.25">
      <c r="A1624" s="66" t="s">
        <v>9386</v>
      </c>
      <c r="B1624" s="67"/>
      <c r="C1624" s="67"/>
      <c r="D1624" s="68"/>
      <c r="E1624" s="110"/>
      <c r="F1624" s="104" t="s">
        <v>26569</v>
      </c>
      <c r="G1624" s="111"/>
      <c r="H1624" s="71"/>
      <c r="I1624" s="72"/>
      <c r="J1624" s="112"/>
      <c r="K1624" s="71" t="s">
        <v>30752</v>
      </c>
      <c r="L1624" s="113"/>
      <c r="M1624" s="76"/>
      <c r="N1624" s="76"/>
      <c r="O1624" s="77"/>
      <c r="P1624" s="78"/>
      <c r="Q1624" s="78"/>
      <c r="R1624" s="88"/>
      <c r="S1624" s="88"/>
      <c r="T1624" s="88"/>
      <c r="U1624" s="88"/>
      <c r="V1624" s="52"/>
      <c r="W1624" s="52"/>
      <c r="X1624" s="52"/>
      <c r="Y1624" s="52"/>
      <c r="Z1624" s="51"/>
      <c r="AA1624" s="73"/>
      <c r="AB1624" s="73"/>
      <c r="AC1624" s="74"/>
      <c r="AD1624" s="81" t="s">
        <v>18506</v>
      </c>
      <c r="AE1624" s="81">
        <v>1517</v>
      </c>
      <c r="AF1624" s="81">
        <v>2242</v>
      </c>
      <c r="AG1624" s="81">
        <v>107310</v>
      </c>
      <c r="AH1624" s="81">
        <v>1848</v>
      </c>
      <c r="AI1624" s="81">
        <v>-21600</v>
      </c>
      <c r="AJ1624" s="81" t="s">
        <v>20439</v>
      </c>
      <c r="AK1624" s="81" t="s">
        <v>21906</v>
      </c>
      <c r="AL1624" s="81"/>
      <c r="AM1624" s="81" t="s">
        <v>5621</v>
      </c>
      <c r="AN1624" s="83">
        <v>40314.812465277777</v>
      </c>
      <c r="AO1624" s="85" t="s">
        <v>23942</v>
      </c>
      <c r="AP1624" s="81" t="b">
        <v>0</v>
      </c>
      <c r="AQ1624" s="81" t="b">
        <v>0</v>
      </c>
      <c r="AR1624" s="81" t="b">
        <v>1</v>
      </c>
      <c r="AS1624" s="81" t="s">
        <v>6171</v>
      </c>
      <c r="AT1624" s="81">
        <v>4</v>
      </c>
      <c r="AU1624" s="85" t="s">
        <v>25222</v>
      </c>
      <c r="AV1624" s="81" t="b">
        <v>0</v>
      </c>
      <c r="AW1624" s="81" t="s">
        <v>7170</v>
      </c>
      <c r="AX1624" s="85" t="s">
        <v>28633</v>
      </c>
      <c r="AY1624" s="81" t="s">
        <v>66</v>
      </c>
    </row>
    <row r="1625" spans="1:51" x14ac:dyDescent="0.25">
      <c r="A1625" s="66" t="s">
        <v>9387</v>
      </c>
      <c r="B1625" s="67"/>
      <c r="C1625" s="67"/>
      <c r="D1625" s="68"/>
      <c r="E1625" s="110"/>
      <c r="F1625" s="104" t="s">
        <v>26570</v>
      </c>
      <c r="G1625" s="111"/>
      <c r="H1625" s="71"/>
      <c r="I1625" s="72"/>
      <c r="J1625" s="112"/>
      <c r="K1625" s="71" t="s">
        <v>30753</v>
      </c>
      <c r="L1625" s="113"/>
      <c r="M1625" s="76"/>
      <c r="N1625" s="76"/>
      <c r="O1625" s="77"/>
      <c r="P1625" s="78"/>
      <c r="Q1625" s="78"/>
      <c r="R1625" s="88"/>
      <c r="S1625" s="88"/>
      <c r="T1625" s="88"/>
      <c r="U1625" s="88"/>
      <c r="V1625" s="52"/>
      <c r="W1625" s="52"/>
      <c r="X1625" s="52"/>
      <c r="Y1625" s="52"/>
      <c r="Z1625" s="51"/>
      <c r="AA1625" s="73"/>
      <c r="AB1625" s="73"/>
      <c r="AC1625" s="74"/>
      <c r="AD1625" s="81" t="s">
        <v>18507</v>
      </c>
      <c r="AE1625" s="81">
        <v>214</v>
      </c>
      <c r="AF1625" s="81">
        <v>117</v>
      </c>
      <c r="AG1625" s="81">
        <v>7133</v>
      </c>
      <c r="AH1625" s="81">
        <v>1703</v>
      </c>
      <c r="AI1625" s="81"/>
      <c r="AJ1625" s="81" t="s">
        <v>20440</v>
      </c>
      <c r="AK1625" s="81" t="s">
        <v>21907</v>
      </c>
      <c r="AL1625" s="81"/>
      <c r="AM1625" s="81"/>
      <c r="AN1625" s="83">
        <v>41442.211701388886</v>
      </c>
      <c r="AO1625" s="85" t="s">
        <v>23943</v>
      </c>
      <c r="AP1625" s="81" t="b">
        <v>0</v>
      </c>
      <c r="AQ1625" s="81" t="b">
        <v>0</v>
      </c>
      <c r="AR1625" s="81" t="b">
        <v>0</v>
      </c>
      <c r="AS1625" s="81" t="s">
        <v>6171</v>
      </c>
      <c r="AT1625" s="81">
        <v>1</v>
      </c>
      <c r="AU1625" s="85" t="s">
        <v>25223</v>
      </c>
      <c r="AV1625" s="81" t="b">
        <v>0</v>
      </c>
      <c r="AW1625" s="81" t="s">
        <v>7170</v>
      </c>
      <c r="AX1625" s="85" t="s">
        <v>28634</v>
      </c>
      <c r="AY1625" s="81" t="s">
        <v>66</v>
      </c>
    </row>
    <row r="1626" spans="1:51" x14ac:dyDescent="0.25">
      <c r="A1626" s="66" t="s">
        <v>9388</v>
      </c>
      <c r="B1626" s="67"/>
      <c r="C1626" s="67"/>
      <c r="D1626" s="68"/>
      <c r="E1626" s="110"/>
      <c r="F1626" s="104" t="s">
        <v>26571</v>
      </c>
      <c r="G1626" s="111"/>
      <c r="H1626" s="71"/>
      <c r="I1626" s="72"/>
      <c r="J1626" s="112"/>
      <c r="K1626" s="71" t="s">
        <v>30754</v>
      </c>
      <c r="L1626" s="113"/>
      <c r="M1626" s="76"/>
      <c r="N1626" s="76"/>
      <c r="O1626" s="77"/>
      <c r="P1626" s="78"/>
      <c r="Q1626" s="78"/>
      <c r="R1626" s="88"/>
      <c r="S1626" s="88"/>
      <c r="T1626" s="88"/>
      <c r="U1626" s="88"/>
      <c r="V1626" s="52"/>
      <c r="W1626" s="52"/>
      <c r="X1626" s="52"/>
      <c r="Y1626" s="52"/>
      <c r="Z1626" s="51"/>
      <c r="AA1626" s="73"/>
      <c r="AB1626" s="73"/>
      <c r="AC1626" s="74"/>
      <c r="AD1626" s="81" t="s">
        <v>18508</v>
      </c>
      <c r="AE1626" s="81">
        <v>87</v>
      </c>
      <c r="AF1626" s="81">
        <v>87</v>
      </c>
      <c r="AG1626" s="81">
        <v>3098</v>
      </c>
      <c r="AH1626" s="81">
        <v>1908</v>
      </c>
      <c r="AI1626" s="81"/>
      <c r="AJ1626" s="81"/>
      <c r="AK1626" s="81"/>
      <c r="AL1626" s="81"/>
      <c r="AM1626" s="81"/>
      <c r="AN1626" s="83">
        <v>41401.056921296295</v>
      </c>
      <c r="AO1626" s="85" t="s">
        <v>23944</v>
      </c>
      <c r="AP1626" s="81" t="b">
        <v>1</v>
      </c>
      <c r="AQ1626" s="81" t="b">
        <v>0</v>
      </c>
      <c r="AR1626" s="81" t="b">
        <v>0</v>
      </c>
      <c r="AS1626" s="81" t="s">
        <v>6171</v>
      </c>
      <c r="AT1626" s="81">
        <v>1</v>
      </c>
      <c r="AU1626" s="85" t="s">
        <v>6192</v>
      </c>
      <c r="AV1626" s="81" t="b">
        <v>0</v>
      </c>
      <c r="AW1626" s="81" t="s">
        <v>7170</v>
      </c>
      <c r="AX1626" s="85" t="s">
        <v>28635</v>
      </c>
      <c r="AY1626" s="81" t="s">
        <v>66</v>
      </c>
    </row>
    <row r="1627" spans="1:51" x14ac:dyDescent="0.25">
      <c r="A1627" s="66" t="s">
        <v>9389</v>
      </c>
      <c r="B1627" s="67"/>
      <c r="C1627" s="67"/>
      <c r="D1627" s="68"/>
      <c r="E1627" s="110"/>
      <c r="F1627" s="104" t="s">
        <v>26572</v>
      </c>
      <c r="G1627" s="111"/>
      <c r="H1627" s="71"/>
      <c r="I1627" s="72"/>
      <c r="J1627" s="112"/>
      <c r="K1627" s="71" t="s">
        <v>30755</v>
      </c>
      <c r="L1627" s="113"/>
      <c r="M1627" s="76"/>
      <c r="N1627" s="76"/>
      <c r="O1627" s="77"/>
      <c r="P1627" s="78"/>
      <c r="Q1627" s="78"/>
      <c r="R1627" s="88"/>
      <c r="S1627" s="88"/>
      <c r="T1627" s="88"/>
      <c r="U1627" s="88"/>
      <c r="V1627" s="52"/>
      <c r="W1627" s="52"/>
      <c r="X1627" s="52"/>
      <c r="Y1627" s="52"/>
      <c r="Z1627" s="51"/>
      <c r="AA1627" s="73"/>
      <c r="AB1627" s="73"/>
      <c r="AC1627" s="74"/>
      <c r="AD1627" s="81" t="s">
        <v>18509</v>
      </c>
      <c r="AE1627" s="81">
        <v>530</v>
      </c>
      <c r="AF1627" s="81">
        <v>619</v>
      </c>
      <c r="AG1627" s="81">
        <v>19706</v>
      </c>
      <c r="AH1627" s="81">
        <v>17122</v>
      </c>
      <c r="AI1627" s="81"/>
      <c r="AJ1627" s="81" t="s">
        <v>20441</v>
      </c>
      <c r="AK1627" s="81" t="s">
        <v>21908</v>
      </c>
      <c r="AL1627" s="81"/>
      <c r="AM1627" s="81"/>
      <c r="AN1627" s="83">
        <v>41302.822939814818</v>
      </c>
      <c r="AO1627" s="85" t="s">
        <v>23945</v>
      </c>
      <c r="AP1627" s="81" t="b">
        <v>1</v>
      </c>
      <c r="AQ1627" s="81" t="b">
        <v>0</v>
      </c>
      <c r="AR1627" s="81" t="b">
        <v>1</v>
      </c>
      <c r="AS1627" s="81" t="s">
        <v>6171</v>
      </c>
      <c r="AT1627" s="81">
        <v>2</v>
      </c>
      <c r="AU1627" s="85" t="s">
        <v>6192</v>
      </c>
      <c r="AV1627" s="81" t="b">
        <v>0</v>
      </c>
      <c r="AW1627" s="81" t="s">
        <v>7170</v>
      </c>
      <c r="AX1627" s="85" t="s">
        <v>28636</v>
      </c>
      <c r="AY1627" s="81" t="s">
        <v>66</v>
      </c>
    </row>
    <row r="1628" spans="1:51" x14ac:dyDescent="0.25">
      <c r="A1628" s="66" t="s">
        <v>9390</v>
      </c>
      <c r="B1628" s="67"/>
      <c r="C1628" s="67"/>
      <c r="D1628" s="68"/>
      <c r="E1628" s="110"/>
      <c r="F1628" s="104" t="s">
        <v>26573</v>
      </c>
      <c r="G1628" s="111"/>
      <c r="H1628" s="71"/>
      <c r="I1628" s="72"/>
      <c r="J1628" s="112"/>
      <c r="K1628" s="71" t="s">
        <v>30756</v>
      </c>
      <c r="L1628" s="113"/>
      <c r="M1628" s="76"/>
      <c r="N1628" s="76"/>
      <c r="O1628" s="77"/>
      <c r="P1628" s="78"/>
      <c r="Q1628" s="78"/>
      <c r="R1628" s="88"/>
      <c r="S1628" s="88"/>
      <c r="T1628" s="88"/>
      <c r="U1628" s="88"/>
      <c r="V1628" s="52"/>
      <c r="W1628" s="52"/>
      <c r="X1628" s="52"/>
      <c r="Y1628" s="52"/>
      <c r="Z1628" s="51"/>
      <c r="AA1628" s="73"/>
      <c r="AB1628" s="73"/>
      <c r="AC1628" s="74"/>
      <c r="AD1628" s="81" t="s">
        <v>18510</v>
      </c>
      <c r="AE1628" s="81">
        <v>2120</v>
      </c>
      <c r="AF1628" s="81">
        <v>517</v>
      </c>
      <c r="AG1628" s="81">
        <v>14266</v>
      </c>
      <c r="AH1628" s="81">
        <v>1791</v>
      </c>
      <c r="AI1628" s="81">
        <v>7200</v>
      </c>
      <c r="AJ1628" s="81" t="s">
        <v>20442</v>
      </c>
      <c r="AK1628" s="81" t="s">
        <v>4969</v>
      </c>
      <c r="AL1628" s="85" t="s">
        <v>22752</v>
      </c>
      <c r="AM1628" s="81" t="s">
        <v>5623</v>
      </c>
      <c r="AN1628" s="83">
        <v>40211.815555555557</v>
      </c>
      <c r="AO1628" s="85" t="s">
        <v>23946</v>
      </c>
      <c r="AP1628" s="81" t="b">
        <v>0</v>
      </c>
      <c r="AQ1628" s="81" t="b">
        <v>0</v>
      </c>
      <c r="AR1628" s="81" t="b">
        <v>1</v>
      </c>
      <c r="AS1628" s="81" t="s">
        <v>6171</v>
      </c>
      <c r="AT1628" s="81">
        <v>2</v>
      </c>
      <c r="AU1628" s="85" t="s">
        <v>25224</v>
      </c>
      <c r="AV1628" s="81" t="b">
        <v>0</v>
      </c>
      <c r="AW1628" s="81" t="s">
        <v>7170</v>
      </c>
      <c r="AX1628" s="85" t="s">
        <v>28637</v>
      </c>
      <c r="AY1628" s="81" t="s">
        <v>66</v>
      </c>
    </row>
    <row r="1629" spans="1:51" x14ac:dyDescent="0.25">
      <c r="A1629" s="66" t="s">
        <v>9391</v>
      </c>
      <c r="B1629" s="67"/>
      <c r="C1629" s="67"/>
      <c r="D1629" s="68"/>
      <c r="E1629" s="110"/>
      <c r="F1629" s="104" t="s">
        <v>26574</v>
      </c>
      <c r="G1629" s="111"/>
      <c r="H1629" s="71"/>
      <c r="I1629" s="72"/>
      <c r="J1629" s="112"/>
      <c r="K1629" s="71" t="s">
        <v>30757</v>
      </c>
      <c r="L1629" s="113"/>
      <c r="M1629" s="76"/>
      <c r="N1629" s="76"/>
      <c r="O1629" s="77"/>
      <c r="P1629" s="78"/>
      <c r="Q1629" s="78"/>
      <c r="R1629" s="88"/>
      <c r="S1629" s="88"/>
      <c r="T1629" s="88"/>
      <c r="U1629" s="88"/>
      <c r="V1629" s="52"/>
      <c r="W1629" s="52"/>
      <c r="X1629" s="52"/>
      <c r="Y1629" s="52"/>
      <c r="Z1629" s="51"/>
      <c r="AA1629" s="73"/>
      <c r="AB1629" s="73"/>
      <c r="AC1629" s="74"/>
      <c r="AD1629" s="81" t="s">
        <v>18511</v>
      </c>
      <c r="AE1629" s="81">
        <v>302</v>
      </c>
      <c r="AF1629" s="81">
        <v>322</v>
      </c>
      <c r="AG1629" s="81">
        <v>42423</v>
      </c>
      <c r="AH1629" s="81">
        <v>6142</v>
      </c>
      <c r="AI1629" s="81"/>
      <c r="AJ1629" s="81" t="s">
        <v>20443</v>
      </c>
      <c r="AK1629" s="81" t="s">
        <v>21909</v>
      </c>
      <c r="AL1629" s="81"/>
      <c r="AM1629" s="81"/>
      <c r="AN1629" s="83">
        <v>40998.943298611113</v>
      </c>
      <c r="AO1629" s="85" t="s">
        <v>23947</v>
      </c>
      <c r="AP1629" s="81" t="b">
        <v>0</v>
      </c>
      <c r="AQ1629" s="81" t="b">
        <v>0</v>
      </c>
      <c r="AR1629" s="81" t="b">
        <v>1</v>
      </c>
      <c r="AS1629" s="81" t="s">
        <v>6171</v>
      </c>
      <c r="AT1629" s="81">
        <v>6</v>
      </c>
      <c r="AU1629" s="85" t="s">
        <v>6192</v>
      </c>
      <c r="AV1629" s="81" t="b">
        <v>0</v>
      </c>
      <c r="AW1629" s="81" t="s">
        <v>7170</v>
      </c>
      <c r="AX1629" s="85" t="s">
        <v>28638</v>
      </c>
      <c r="AY1629" s="81" t="s">
        <v>66</v>
      </c>
    </row>
    <row r="1630" spans="1:51" x14ac:dyDescent="0.25">
      <c r="A1630" s="66" t="s">
        <v>9392</v>
      </c>
      <c r="B1630" s="67"/>
      <c r="C1630" s="67"/>
      <c r="D1630" s="68"/>
      <c r="E1630" s="110"/>
      <c r="F1630" s="104" t="s">
        <v>26575</v>
      </c>
      <c r="G1630" s="111"/>
      <c r="H1630" s="71"/>
      <c r="I1630" s="72"/>
      <c r="J1630" s="112"/>
      <c r="K1630" s="71" t="s">
        <v>30758</v>
      </c>
      <c r="L1630" s="113"/>
      <c r="M1630" s="76"/>
      <c r="N1630" s="76"/>
      <c r="O1630" s="77"/>
      <c r="P1630" s="78"/>
      <c r="Q1630" s="78"/>
      <c r="R1630" s="88"/>
      <c r="S1630" s="88"/>
      <c r="T1630" s="88"/>
      <c r="U1630" s="88"/>
      <c r="V1630" s="52"/>
      <c r="W1630" s="52"/>
      <c r="X1630" s="52"/>
      <c r="Y1630" s="52"/>
      <c r="Z1630" s="51"/>
      <c r="AA1630" s="73"/>
      <c r="AB1630" s="73"/>
      <c r="AC1630" s="74"/>
      <c r="AD1630" s="81" t="s">
        <v>18512</v>
      </c>
      <c r="AE1630" s="81">
        <v>283</v>
      </c>
      <c r="AF1630" s="81">
        <v>195</v>
      </c>
      <c r="AG1630" s="81">
        <v>3401</v>
      </c>
      <c r="AH1630" s="81">
        <v>216</v>
      </c>
      <c r="AI1630" s="81"/>
      <c r="AJ1630" s="81" t="s">
        <v>20444</v>
      </c>
      <c r="AK1630" s="81"/>
      <c r="AL1630" s="81"/>
      <c r="AM1630" s="81"/>
      <c r="AN1630" s="83">
        <v>42153.13008101852</v>
      </c>
      <c r="AO1630" s="85" t="s">
        <v>23948</v>
      </c>
      <c r="AP1630" s="81" t="b">
        <v>1</v>
      </c>
      <c r="AQ1630" s="81" t="b">
        <v>0</v>
      </c>
      <c r="AR1630" s="81" t="b">
        <v>0</v>
      </c>
      <c r="AS1630" s="81" t="s">
        <v>6171</v>
      </c>
      <c r="AT1630" s="81">
        <v>1</v>
      </c>
      <c r="AU1630" s="85" t="s">
        <v>6192</v>
      </c>
      <c r="AV1630" s="81" t="b">
        <v>0</v>
      </c>
      <c r="AW1630" s="81" t="s">
        <v>7170</v>
      </c>
      <c r="AX1630" s="85" t="s">
        <v>28639</v>
      </c>
      <c r="AY1630" s="81" t="s">
        <v>66</v>
      </c>
    </row>
    <row r="1631" spans="1:51" x14ac:dyDescent="0.25">
      <c r="A1631" s="66" t="s">
        <v>9393</v>
      </c>
      <c r="B1631" s="67"/>
      <c r="C1631" s="67"/>
      <c r="D1631" s="68"/>
      <c r="E1631" s="110"/>
      <c r="F1631" s="104" t="s">
        <v>26576</v>
      </c>
      <c r="G1631" s="111"/>
      <c r="H1631" s="71"/>
      <c r="I1631" s="72"/>
      <c r="J1631" s="112"/>
      <c r="K1631" s="71" t="s">
        <v>30759</v>
      </c>
      <c r="L1631" s="113"/>
      <c r="M1631" s="76"/>
      <c r="N1631" s="76"/>
      <c r="O1631" s="77"/>
      <c r="P1631" s="78"/>
      <c r="Q1631" s="78"/>
      <c r="R1631" s="88"/>
      <c r="S1631" s="88"/>
      <c r="T1631" s="88"/>
      <c r="U1631" s="88"/>
      <c r="V1631" s="52"/>
      <c r="W1631" s="52"/>
      <c r="X1631" s="52"/>
      <c r="Y1631" s="52"/>
      <c r="Z1631" s="51"/>
      <c r="AA1631" s="73"/>
      <c r="AB1631" s="73"/>
      <c r="AC1631" s="74"/>
      <c r="AD1631" s="81" t="s">
        <v>18513</v>
      </c>
      <c r="AE1631" s="81">
        <v>1608</v>
      </c>
      <c r="AF1631" s="81">
        <v>517</v>
      </c>
      <c r="AG1631" s="81">
        <v>8062</v>
      </c>
      <c r="AH1631" s="81">
        <v>5984</v>
      </c>
      <c r="AI1631" s="81">
        <v>-18000</v>
      </c>
      <c r="AJ1631" s="81" t="s">
        <v>20445</v>
      </c>
      <c r="AK1631" s="81" t="s">
        <v>5295</v>
      </c>
      <c r="AL1631" s="81"/>
      <c r="AM1631" s="81" t="s">
        <v>5619</v>
      </c>
      <c r="AN1631" s="83">
        <v>41408.764131944445</v>
      </c>
      <c r="AO1631" s="85" t="s">
        <v>23949</v>
      </c>
      <c r="AP1631" s="81" t="b">
        <v>0</v>
      </c>
      <c r="AQ1631" s="81" t="b">
        <v>0</v>
      </c>
      <c r="AR1631" s="81" t="b">
        <v>1</v>
      </c>
      <c r="AS1631" s="81" t="s">
        <v>6171</v>
      </c>
      <c r="AT1631" s="81">
        <v>10</v>
      </c>
      <c r="AU1631" s="85" t="s">
        <v>6216</v>
      </c>
      <c r="AV1631" s="81" t="b">
        <v>0</v>
      </c>
      <c r="AW1631" s="81" t="s">
        <v>7170</v>
      </c>
      <c r="AX1631" s="85" t="s">
        <v>28640</v>
      </c>
      <c r="AY1631" s="81" t="s">
        <v>66</v>
      </c>
    </row>
    <row r="1632" spans="1:51" x14ac:dyDescent="0.25">
      <c r="A1632" s="66" t="s">
        <v>9394</v>
      </c>
      <c r="B1632" s="67"/>
      <c r="C1632" s="67"/>
      <c r="D1632" s="68"/>
      <c r="E1632" s="110"/>
      <c r="F1632" s="104" t="s">
        <v>26577</v>
      </c>
      <c r="G1632" s="111"/>
      <c r="H1632" s="71"/>
      <c r="I1632" s="72"/>
      <c r="J1632" s="112"/>
      <c r="K1632" s="71" t="s">
        <v>30760</v>
      </c>
      <c r="L1632" s="113"/>
      <c r="M1632" s="76"/>
      <c r="N1632" s="76"/>
      <c r="O1632" s="77"/>
      <c r="P1632" s="78"/>
      <c r="Q1632" s="78"/>
      <c r="R1632" s="88"/>
      <c r="S1632" s="88"/>
      <c r="T1632" s="88"/>
      <c r="U1632" s="88"/>
      <c r="V1632" s="52"/>
      <c r="W1632" s="52"/>
      <c r="X1632" s="52"/>
      <c r="Y1632" s="52"/>
      <c r="Z1632" s="51"/>
      <c r="AA1632" s="73"/>
      <c r="AB1632" s="73"/>
      <c r="AC1632" s="74"/>
      <c r="AD1632" s="81" t="s">
        <v>18501</v>
      </c>
      <c r="AE1632" s="81">
        <v>169</v>
      </c>
      <c r="AF1632" s="81">
        <v>138</v>
      </c>
      <c r="AG1632" s="81">
        <v>2832</v>
      </c>
      <c r="AH1632" s="81">
        <v>17</v>
      </c>
      <c r="AI1632" s="81">
        <v>-21600</v>
      </c>
      <c r="AJ1632" s="81"/>
      <c r="AK1632" s="81" t="s">
        <v>21675</v>
      </c>
      <c r="AL1632" s="81"/>
      <c r="AM1632" s="81" t="s">
        <v>5621</v>
      </c>
      <c r="AN1632" s="83">
        <v>40448.162222222221</v>
      </c>
      <c r="AO1632" s="81"/>
      <c r="AP1632" s="81" t="b">
        <v>1</v>
      </c>
      <c r="AQ1632" s="81" t="b">
        <v>0</v>
      </c>
      <c r="AR1632" s="81" t="b">
        <v>1</v>
      </c>
      <c r="AS1632" s="81" t="s">
        <v>6171</v>
      </c>
      <c r="AT1632" s="81">
        <v>0</v>
      </c>
      <c r="AU1632" s="85" t="s">
        <v>6192</v>
      </c>
      <c r="AV1632" s="81" t="b">
        <v>0</v>
      </c>
      <c r="AW1632" s="81" t="s">
        <v>7170</v>
      </c>
      <c r="AX1632" s="85" t="s">
        <v>28641</v>
      </c>
      <c r="AY1632" s="81" t="s">
        <v>66</v>
      </c>
    </row>
    <row r="1633" spans="1:51" x14ac:dyDescent="0.25">
      <c r="A1633" s="66" t="s">
        <v>9395</v>
      </c>
      <c r="B1633" s="67"/>
      <c r="C1633" s="67"/>
      <c r="D1633" s="68"/>
      <c r="E1633" s="110"/>
      <c r="F1633" s="104" t="s">
        <v>26578</v>
      </c>
      <c r="G1633" s="111"/>
      <c r="H1633" s="71"/>
      <c r="I1633" s="72"/>
      <c r="J1633" s="112"/>
      <c r="K1633" s="71" t="s">
        <v>30761</v>
      </c>
      <c r="L1633" s="113"/>
      <c r="M1633" s="76"/>
      <c r="N1633" s="76"/>
      <c r="O1633" s="77"/>
      <c r="P1633" s="78"/>
      <c r="Q1633" s="78"/>
      <c r="R1633" s="88"/>
      <c r="S1633" s="88"/>
      <c r="T1633" s="88"/>
      <c r="U1633" s="88"/>
      <c r="V1633" s="52"/>
      <c r="W1633" s="52"/>
      <c r="X1633" s="52"/>
      <c r="Y1633" s="52"/>
      <c r="Z1633" s="51"/>
      <c r="AA1633" s="73"/>
      <c r="AB1633" s="73"/>
      <c r="AC1633" s="74"/>
      <c r="AD1633" s="81" t="s">
        <v>18514</v>
      </c>
      <c r="AE1633" s="81">
        <v>306</v>
      </c>
      <c r="AF1633" s="81">
        <v>251</v>
      </c>
      <c r="AG1633" s="81">
        <v>6746</v>
      </c>
      <c r="AH1633" s="81">
        <v>382</v>
      </c>
      <c r="AI1633" s="81"/>
      <c r="AJ1633" s="81" t="s">
        <v>20446</v>
      </c>
      <c r="AK1633" s="81" t="s">
        <v>21910</v>
      </c>
      <c r="AL1633" s="81"/>
      <c r="AM1633" s="81"/>
      <c r="AN1633" s="83">
        <v>40436.060266203705</v>
      </c>
      <c r="AO1633" s="85" t="s">
        <v>23950</v>
      </c>
      <c r="AP1633" s="81" t="b">
        <v>0</v>
      </c>
      <c r="AQ1633" s="81" t="b">
        <v>0</v>
      </c>
      <c r="AR1633" s="81" t="b">
        <v>0</v>
      </c>
      <c r="AS1633" s="81" t="s">
        <v>6171</v>
      </c>
      <c r="AT1633" s="81">
        <v>3</v>
      </c>
      <c r="AU1633" s="85" t="s">
        <v>6219</v>
      </c>
      <c r="AV1633" s="81" t="b">
        <v>0</v>
      </c>
      <c r="AW1633" s="81" t="s">
        <v>7170</v>
      </c>
      <c r="AX1633" s="85" t="s">
        <v>28642</v>
      </c>
      <c r="AY1633" s="81" t="s">
        <v>66</v>
      </c>
    </row>
    <row r="1634" spans="1:51" x14ac:dyDescent="0.25">
      <c r="A1634" s="66" t="s">
        <v>9396</v>
      </c>
      <c r="B1634" s="67"/>
      <c r="C1634" s="67"/>
      <c r="D1634" s="68"/>
      <c r="E1634" s="110"/>
      <c r="F1634" s="104" t="s">
        <v>26579</v>
      </c>
      <c r="G1634" s="111"/>
      <c r="H1634" s="71"/>
      <c r="I1634" s="72"/>
      <c r="J1634" s="112"/>
      <c r="K1634" s="71" t="s">
        <v>30762</v>
      </c>
      <c r="L1634" s="113"/>
      <c r="M1634" s="76"/>
      <c r="N1634" s="76"/>
      <c r="O1634" s="77"/>
      <c r="P1634" s="78"/>
      <c r="Q1634" s="78"/>
      <c r="R1634" s="88"/>
      <c r="S1634" s="88"/>
      <c r="T1634" s="88"/>
      <c r="U1634" s="88"/>
      <c r="V1634" s="52"/>
      <c r="W1634" s="52"/>
      <c r="X1634" s="52"/>
      <c r="Y1634" s="52"/>
      <c r="Z1634" s="51"/>
      <c r="AA1634" s="73"/>
      <c r="AB1634" s="73"/>
      <c r="AC1634" s="74"/>
      <c r="AD1634" s="81" t="s">
        <v>18515</v>
      </c>
      <c r="AE1634" s="81">
        <v>218</v>
      </c>
      <c r="AF1634" s="81">
        <v>277</v>
      </c>
      <c r="AG1634" s="81">
        <v>7366</v>
      </c>
      <c r="AH1634" s="81">
        <v>1154</v>
      </c>
      <c r="AI1634" s="81">
        <v>-18000</v>
      </c>
      <c r="AJ1634" s="81" t="s">
        <v>20447</v>
      </c>
      <c r="AK1634" s="81">
        <v>610</v>
      </c>
      <c r="AL1634" s="81"/>
      <c r="AM1634" s="81" t="s">
        <v>5619</v>
      </c>
      <c r="AN1634" s="83">
        <v>40982.991284722222</v>
      </c>
      <c r="AO1634" s="85" t="s">
        <v>23951</v>
      </c>
      <c r="AP1634" s="81" t="b">
        <v>0</v>
      </c>
      <c r="AQ1634" s="81" t="b">
        <v>0</v>
      </c>
      <c r="AR1634" s="81" t="b">
        <v>1</v>
      </c>
      <c r="AS1634" s="81" t="s">
        <v>6171</v>
      </c>
      <c r="AT1634" s="81">
        <v>0</v>
      </c>
      <c r="AU1634" s="85" t="s">
        <v>25225</v>
      </c>
      <c r="AV1634" s="81" t="b">
        <v>0</v>
      </c>
      <c r="AW1634" s="81" t="s">
        <v>7170</v>
      </c>
      <c r="AX1634" s="85" t="s">
        <v>28643</v>
      </c>
      <c r="AY1634" s="81" t="s">
        <v>66</v>
      </c>
    </row>
    <row r="1635" spans="1:51" x14ac:dyDescent="0.25">
      <c r="A1635" s="66" t="s">
        <v>9397</v>
      </c>
      <c r="B1635" s="67"/>
      <c r="C1635" s="67"/>
      <c r="D1635" s="68"/>
      <c r="E1635" s="110"/>
      <c r="F1635" s="104" t="s">
        <v>26580</v>
      </c>
      <c r="G1635" s="111"/>
      <c r="H1635" s="71"/>
      <c r="I1635" s="72"/>
      <c r="J1635" s="112"/>
      <c r="K1635" s="71" t="s">
        <v>30763</v>
      </c>
      <c r="L1635" s="113"/>
      <c r="M1635" s="76"/>
      <c r="N1635" s="76"/>
      <c r="O1635" s="77"/>
      <c r="P1635" s="78"/>
      <c r="Q1635" s="78"/>
      <c r="R1635" s="88"/>
      <c r="S1635" s="88"/>
      <c r="T1635" s="88"/>
      <c r="U1635" s="88"/>
      <c r="V1635" s="52"/>
      <c r="W1635" s="52"/>
      <c r="X1635" s="52"/>
      <c r="Y1635" s="52"/>
      <c r="Z1635" s="51"/>
      <c r="AA1635" s="73"/>
      <c r="AB1635" s="73"/>
      <c r="AC1635" s="74"/>
      <c r="AD1635" s="81" t="s">
        <v>18516</v>
      </c>
      <c r="AE1635" s="81">
        <v>99</v>
      </c>
      <c r="AF1635" s="81">
        <v>833</v>
      </c>
      <c r="AG1635" s="81">
        <v>191528</v>
      </c>
      <c r="AH1635" s="81">
        <v>40778</v>
      </c>
      <c r="AI1635" s="81">
        <v>-21600</v>
      </c>
      <c r="AJ1635" s="81" t="s">
        <v>20448</v>
      </c>
      <c r="AK1635" s="81" t="s">
        <v>21633</v>
      </c>
      <c r="AL1635" s="85" t="s">
        <v>22753</v>
      </c>
      <c r="AM1635" s="81" t="s">
        <v>5621</v>
      </c>
      <c r="AN1635" s="83">
        <v>40961.224363425928</v>
      </c>
      <c r="AO1635" s="85" t="s">
        <v>23952</v>
      </c>
      <c r="AP1635" s="81" t="b">
        <v>1</v>
      </c>
      <c r="AQ1635" s="81" t="b">
        <v>0</v>
      </c>
      <c r="AR1635" s="81" t="b">
        <v>1</v>
      </c>
      <c r="AS1635" s="81" t="s">
        <v>6171</v>
      </c>
      <c r="AT1635" s="81">
        <v>8</v>
      </c>
      <c r="AU1635" s="85" t="s">
        <v>6192</v>
      </c>
      <c r="AV1635" s="81" t="b">
        <v>0</v>
      </c>
      <c r="AW1635" s="81" t="s">
        <v>7170</v>
      </c>
      <c r="AX1635" s="85" t="s">
        <v>28644</v>
      </c>
      <c r="AY1635" s="81" t="s">
        <v>66</v>
      </c>
    </row>
    <row r="1636" spans="1:51" x14ac:dyDescent="0.25">
      <c r="A1636" s="66" t="s">
        <v>9398</v>
      </c>
      <c r="B1636" s="67"/>
      <c r="C1636" s="67"/>
      <c r="D1636" s="68"/>
      <c r="E1636" s="110"/>
      <c r="F1636" s="104" t="s">
        <v>26581</v>
      </c>
      <c r="G1636" s="111"/>
      <c r="H1636" s="71"/>
      <c r="I1636" s="72"/>
      <c r="J1636" s="112"/>
      <c r="K1636" s="71" t="s">
        <v>30764</v>
      </c>
      <c r="L1636" s="113"/>
      <c r="M1636" s="76"/>
      <c r="N1636" s="76"/>
      <c r="O1636" s="77"/>
      <c r="P1636" s="78"/>
      <c r="Q1636" s="78"/>
      <c r="R1636" s="88"/>
      <c r="S1636" s="88"/>
      <c r="T1636" s="88"/>
      <c r="U1636" s="88"/>
      <c r="V1636" s="52"/>
      <c r="W1636" s="52"/>
      <c r="X1636" s="52"/>
      <c r="Y1636" s="52"/>
      <c r="Z1636" s="51"/>
      <c r="AA1636" s="73"/>
      <c r="AB1636" s="73"/>
      <c r="AC1636" s="74"/>
      <c r="AD1636" s="81" t="s">
        <v>18517</v>
      </c>
      <c r="AE1636" s="81">
        <v>693</v>
      </c>
      <c r="AF1636" s="81">
        <v>1603</v>
      </c>
      <c r="AG1636" s="81">
        <v>3793</v>
      </c>
      <c r="AH1636" s="81">
        <v>87</v>
      </c>
      <c r="AI1636" s="81">
        <v>-28800</v>
      </c>
      <c r="AJ1636" s="81" t="s">
        <v>20449</v>
      </c>
      <c r="AK1636" s="81" t="s">
        <v>21911</v>
      </c>
      <c r="AL1636" s="81"/>
      <c r="AM1636" s="81" t="s">
        <v>5617</v>
      </c>
      <c r="AN1636" s="83">
        <v>39869.659907407404</v>
      </c>
      <c r="AO1636" s="85" t="s">
        <v>23953</v>
      </c>
      <c r="AP1636" s="81" t="b">
        <v>0</v>
      </c>
      <c r="AQ1636" s="81" t="b">
        <v>0</v>
      </c>
      <c r="AR1636" s="81" t="b">
        <v>1</v>
      </c>
      <c r="AS1636" s="81" t="s">
        <v>6171</v>
      </c>
      <c r="AT1636" s="81">
        <v>33</v>
      </c>
      <c r="AU1636" s="85" t="s">
        <v>25226</v>
      </c>
      <c r="AV1636" s="81" t="b">
        <v>0</v>
      </c>
      <c r="AW1636" s="81" t="s">
        <v>7170</v>
      </c>
      <c r="AX1636" s="85" t="s">
        <v>28645</v>
      </c>
      <c r="AY1636" s="81" t="s">
        <v>66</v>
      </c>
    </row>
    <row r="1637" spans="1:51" x14ac:dyDescent="0.25">
      <c r="A1637" s="66" t="s">
        <v>9399</v>
      </c>
      <c r="B1637" s="67"/>
      <c r="C1637" s="67"/>
      <c r="D1637" s="68"/>
      <c r="E1637" s="110"/>
      <c r="F1637" s="104" t="s">
        <v>26582</v>
      </c>
      <c r="G1637" s="111"/>
      <c r="H1637" s="71"/>
      <c r="I1637" s="72"/>
      <c r="J1637" s="112"/>
      <c r="K1637" s="71" t="s">
        <v>30765</v>
      </c>
      <c r="L1637" s="113"/>
      <c r="M1637" s="76"/>
      <c r="N1637" s="76"/>
      <c r="O1637" s="77"/>
      <c r="P1637" s="78"/>
      <c r="Q1637" s="78"/>
      <c r="R1637" s="88"/>
      <c r="S1637" s="88"/>
      <c r="T1637" s="88"/>
      <c r="U1637" s="88"/>
      <c r="V1637" s="52"/>
      <c r="W1637" s="52"/>
      <c r="X1637" s="52"/>
      <c r="Y1637" s="52"/>
      <c r="Z1637" s="51"/>
      <c r="AA1637" s="73"/>
      <c r="AB1637" s="73"/>
      <c r="AC1637" s="74"/>
      <c r="AD1637" s="81" t="s">
        <v>18518</v>
      </c>
      <c r="AE1637" s="81">
        <v>278</v>
      </c>
      <c r="AF1637" s="81">
        <v>241</v>
      </c>
      <c r="AG1637" s="81">
        <v>18197</v>
      </c>
      <c r="AH1637" s="81">
        <v>212</v>
      </c>
      <c r="AI1637" s="81">
        <v>-25200</v>
      </c>
      <c r="AJ1637" s="81" t="s">
        <v>20450</v>
      </c>
      <c r="AK1637" s="81" t="s">
        <v>21912</v>
      </c>
      <c r="AL1637" s="85" t="s">
        <v>22754</v>
      </c>
      <c r="AM1637" s="81" t="s">
        <v>5630</v>
      </c>
      <c r="AN1637" s="83">
        <v>40252.059189814812</v>
      </c>
      <c r="AO1637" s="85" t="s">
        <v>23954</v>
      </c>
      <c r="AP1637" s="81" t="b">
        <v>0</v>
      </c>
      <c r="AQ1637" s="81" t="b">
        <v>0</v>
      </c>
      <c r="AR1637" s="81" t="b">
        <v>1</v>
      </c>
      <c r="AS1637" s="81" t="s">
        <v>6176</v>
      </c>
      <c r="AT1637" s="81">
        <v>4</v>
      </c>
      <c r="AU1637" s="85" t="s">
        <v>6222</v>
      </c>
      <c r="AV1637" s="81" t="b">
        <v>0</v>
      </c>
      <c r="AW1637" s="81" t="s">
        <v>7170</v>
      </c>
      <c r="AX1637" s="85" t="s">
        <v>28646</v>
      </c>
      <c r="AY1637" s="81" t="s">
        <v>66</v>
      </c>
    </row>
    <row r="1638" spans="1:51" x14ac:dyDescent="0.25">
      <c r="A1638" s="66" t="s">
        <v>9400</v>
      </c>
      <c r="B1638" s="67"/>
      <c r="C1638" s="67"/>
      <c r="D1638" s="68"/>
      <c r="E1638" s="110"/>
      <c r="F1638" s="104" t="s">
        <v>26583</v>
      </c>
      <c r="G1638" s="111"/>
      <c r="H1638" s="71"/>
      <c r="I1638" s="72"/>
      <c r="J1638" s="112"/>
      <c r="K1638" s="71" t="s">
        <v>30766</v>
      </c>
      <c r="L1638" s="113"/>
      <c r="M1638" s="76"/>
      <c r="N1638" s="76"/>
      <c r="O1638" s="77"/>
      <c r="P1638" s="78"/>
      <c r="Q1638" s="78"/>
      <c r="R1638" s="88"/>
      <c r="S1638" s="88"/>
      <c r="T1638" s="88"/>
      <c r="U1638" s="88"/>
      <c r="V1638" s="52"/>
      <c r="W1638" s="52"/>
      <c r="X1638" s="52"/>
      <c r="Y1638" s="52"/>
      <c r="Z1638" s="51"/>
      <c r="AA1638" s="73"/>
      <c r="AB1638" s="73"/>
      <c r="AC1638" s="74"/>
      <c r="AD1638" s="81" t="s">
        <v>18519</v>
      </c>
      <c r="AE1638" s="81">
        <v>757</v>
      </c>
      <c r="AF1638" s="81">
        <v>1703</v>
      </c>
      <c r="AG1638" s="81">
        <v>8547</v>
      </c>
      <c r="AH1638" s="81">
        <v>1363</v>
      </c>
      <c r="AI1638" s="81">
        <v>-21600</v>
      </c>
      <c r="AJ1638" s="81" t="s">
        <v>20451</v>
      </c>
      <c r="AK1638" s="81" t="s">
        <v>21913</v>
      </c>
      <c r="AL1638" s="85" t="s">
        <v>22755</v>
      </c>
      <c r="AM1638" s="81" t="s">
        <v>5621</v>
      </c>
      <c r="AN1638" s="83">
        <v>40434.985983796294</v>
      </c>
      <c r="AO1638" s="85" t="s">
        <v>23955</v>
      </c>
      <c r="AP1638" s="81" t="b">
        <v>0</v>
      </c>
      <c r="AQ1638" s="81" t="b">
        <v>0</v>
      </c>
      <c r="AR1638" s="81" t="b">
        <v>1</v>
      </c>
      <c r="AS1638" s="81" t="s">
        <v>6171</v>
      </c>
      <c r="AT1638" s="81">
        <v>15</v>
      </c>
      <c r="AU1638" s="85" t="s">
        <v>6213</v>
      </c>
      <c r="AV1638" s="81" t="b">
        <v>0</v>
      </c>
      <c r="AW1638" s="81" t="s">
        <v>7170</v>
      </c>
      <c r="AX1638" s="85" t="s">
        <v>28647</v>
      </c>
      <c r="AY1638" s="81" t="s">
        <v>66</v>
      </c>
    </row>
    <row r="1639" spans="1:51" x14ac:dyDescent="0.25">
      <c r="A1639" s="66" t="s">
        <v>9401</v>
      </c>
      <c r="B1639" s="67"/>
      <c r="C1639" s="67"/>
      <c r="D1639" s="68"/>
      <c r="E1639" s="110"/>
      <c r="F1639" s="104" t="s">
        <v>26584</v>
      </c>
      <c r="G1639" s="111"/>
      <c r="H1639" s="71"/>
      <c r="I1639" s="72"/>
      <c r="J1639" s="112"/>
      <c r="K1639" s="71" t="s">
        <v>30767</v>
      </c>
      <c r="L1639" s="113"/>
      <c r="M1639" s="76"/>
      <c r="N1639" s="76"/>
      <c r="O1639" s="77"/>
      <c r="P1639" s="78"/>
      <c r="Q1639" s="78"/>
      <c r="R1639" s="88"/>
      <c r="S1639" s="88"/>
      <c r="T1639" s="88"/>
      <c r="U1639" s="88"/>
      <c r="V1639" s="52"/>
      <c r="W1639" s="52"/>
      <c r="X1639" s="52"/>
      <c r="Y1639" s="52"/>
      <c r="Z1639" s="51"/>
      <c r="AA1639" s="73"/>
      <c r="AB1639" s="73"/>
      <c r="AC1639" s="74"/>
      <c r="AD1639" s="81" t="s">
        <v>18520</v>
      </c>
      <c r="AE1639" s="81">
        <v>1502</v>
      </c>
      <c r="AF1639" s="81">
        <v>217</v>
      </c>
      <c r="AG1639" s="81">
        <v>455</v>
      </c>
      <c r="AH1639" s="81">
        <v>1498</v>
      </c>
      <c r="AI1639" s="81"/>
      <c r="AJ1639" s="81" t="s">
        <v>20452</v>
      </c>
      <c r="AK1639" s="81" t="s">
        <v>21914</v>
      </c>
      <c r="AL1639" s="81"/>
      <c r="AM1639" s="81"/>
      <c r="AN1639" s="83">
        <v>40835.283333333333</v>
      </c>
      <c r="AO1639" s="85" t="s">
        <v>23956</v>
      </c>
      <c r="AP1639" s="81" t="b">
        <v>1</v>
      </c>
      <c r="AQ1639" s="81" t="b">
        <v>0</v>
      </c>
      <c r="AR1639" s="81" t="b">
        <v>1</v>
      </c>
      <c r="AS1639" s="81" t="s">
        <v>6171</v>
      </c>
      <c r="AT1639" s="81">
        <v>6</v>
      </c>
      <c r="AU1639" s="85" t="s">
        <v>6192</v>
      </c>
      <c r="AV1639" s="81" t="b">
        <v>0</v>
      </c>
      <c r="AW1639" s="81" t="s">
        <v>7170</v>
      </c>
      <c r="AX1639" s="85" t="s">
        <v>28648</v>
      </c>
      <c r="AY1639" s="81" t="s">
        <v>66</v>
      </c>
    </row>
    <row r="1640" spans="1:51" x14ac:dyDescent="0.25">
      <c r="A1640" s="66" t="s">
        <v>9402</v>
      </c>
      <c r="B1640" s="67"/>
      <c r="C1640" s="67"/>
      <c r="D1640" s="68"/>
      <c r="E1640" s="110"/>
      <c r="F1640" s="104" t="s">
        <v>26585</v>
      </c>
      <c r="G1640" s="111"/>
      <c r="H1640" s="71"/>
      <c r="I1640" s="72"/>
      <c r="J1640" s="112"/>
      <c r="K1640" s="71" t="s">
        <v>30768</v>
      </c>
      <c r="L1640" s="113"/>
      <c r="M1640" s="76"/>
      <c r="N1640" s="76"/>
      <c r="O1640" s="77"/>
      <c r="P1640" s="78"/>
      <c r="Q1640" s="78"/>
      <c r="R1640" s="88"/>
      <c r="S1640" s="88"/>
      <c r="T1640" s="88"/>
      <c r="U1640" s="88"/>
      <c r="V1640" s="52"/>
      <c r="W1640" s="52"/>
      <c r="X1640" s="52"/>
      <c r="Y1640" s="52"/>
      <c r="Z1640" s="51"/>
      <c r="AA1640" s="73"/>
      <c r="AB1640" s="73"/>
      <c r="AC1640" s="74"/>
      <c r="AD1640" s="81" t="s">
        <v>18521</v>
      </c>
      <c r="AE1640" s="81">
        <v>801</v>
      </c>
      <c r="AF1640" s="81">
        <v>1104</v>
      </c>
      <c r="AG1640" s="81">
        <v>37528</v>
      </c>
      <c r="AH1640" s="81">
        <v>1535</v>
      </c>
      <c r="AI1640" s="81">
        <v>-28800</v>
      </c>
      <c r="AJ1640" s="81" t="s">
        <v>20453</v>
      </c>
      <c r="AK1640" s="81"/>
      <c r="AL1640" s="81"/>
      <c r="AM1640" s="81" t="s">
        <v>5617</v>
      </c>
      <c r="AN1640" s="83">
        <v>41389.476041666669</v>
      </c>
      <c r="AO1640" s="85" t="s">
        <v>23957</v>
      </c>
      <c r="AP1640" s="81" t="b">
        <v>1</v>
      </c>
      <c r="AQ1640" s="81" t="b">
        <v>0</v>
      </c>
      <c r="AR1640" s="81" t="b">
        <v>0</v>
      </c>
      <c r="AS1640" s="81" t="s">
        <v>6171</v>
      </c>
      <c r="AT1640" s="81">
        <v>2</v>
      </c>
      <c r="AU1640" s="85" t="s">
        <v>6192</v>
      </c>
      <c r="AV1640" s="81" t="b">
        <v>0</v>
      </c>
      <c r="AW1640" s="81" t="s">
        <v>7170</v>
      </c>
      <c r="AX1640" s="85" t="s">
        <v>28649</v>
      </c>
      <c r="AY1640" s="81" t="s">
        <v>66</v>
      </c>
    </row>
    <row r="1641" spans="1:51" x14ac:dyDescent="0.25">
      <c r="A1641" s="66" t="s">
        <v>9403</v>
      </c>
      <c r="B1641" s="67"/>
      <c r="C1641" s="67"/>
      <c r="D1641" s="68"/>
      <c r="E1641" s="110"/>
      <c r="F1641" s="104" t="s">
        <v>26586</v>
      </c>
      <c r="G1641" s="111"/>
      <c r="H1641" s="71"/>
      <c r="I1641" s="72"/>
      <c r="J1641" s="112"/>
      <c r="K1641" s="71" t="s">
        <v>30769</v>
      </c>
      <c r="L1641" s="113"/>
      <c r="M1641" s="76"/>
      <c r="N1641" s="76"/>
      <c r="O1641" s="77"/>
      <c r="P1641" s="78"/>
      <c r="Q1641" s="78"/>
      <c r="R1641" s="88"/>
      <c r="S1641" s="88"/>
      <c r="T1641" s="88"/>
      <c r="U1641" s="88"/>
      <c r="V1641" s="52"/>
      <c r="W1641" s="52"/>
      <c r="X1641" s="52"/>
      <c r="Y1641" s="52"/>
      <c r="Z1641" s="51"/>
      <c r="AA1641" s="73"/>
      <c r="AB1641" s="73"/>
      <c r="AC1641" s="74"/>
      <c r="AD1641" s="81" t="s">
        <v>18522</v>
      </c>
      <c r="AE1641" s="81">
        <v>234</v>
      </c>
      <c r="AF1641" s="81">
        <v>208</v>
      </c>
      <c r="AG1641" s="81">
        <v>3401</v>
      </c>
      <c r="AH1641" s="81">
        <v>8</v>
      </c>
      <c r="AI1641" s="81">
        <v>-18000</v>
      </c>
      <c r="AJ1641" s="81"/>
      <c r="AK1641" s="81" t="s">
        <v>17745</v>
      </c>
      <c r="AL1641" s="81"/>
      <c r="AM1641" s="81" t="s">
        <v>5619</v>
      </c>
      <c r="AN1641" s="83">
        <v>39895.143657407411</v>
      </c>
      <c r="AO1641" s="81"/>
      <c r="AP1641" s="81" t="b">
        <v>1</v>
      </c>
      <c r="AQ1641" s="81" t="b">
        <v>0</v>
      </c>
      <c r="AR1641" s="81" t="b">
        <v>1</v>
      </c>
      <c r="AS1641" s="81" t="s">
        <v>6171</v>
      </c>
      <c r="AT1641" s="81">
        <v>0</v>
      </c>
      <c r="AU1641" s="85" t="s">
        <v>6192</v>
      </c>
      <c r="AV1641" s="81" t="b">
        <v>0</v>
      </c>
      <c r="AW1641" s="81" t="s">
        <v>7170</v>
      </c>
      <c r="AX1641" s="85" t="s">
        <v>28650</v>
      </c>
      <c r="AY1641" s="81" t="s">
        <v>66</v>
      </c>
    </row>
    <row r="1642" spans="1:51" x14ac:dyDescent="0.25">
      <c r="A1642" s="66" t="s">
        <v>9404</v>
      </c>
      <c r="B1642" s="67"/>
      <c r="C1642" s="67"/>
      <c r="D1642" s="68"/>
      <c r="E1642" s="110"/>
      <c r="F1642" s="104" t="s">
        <v>26587</v>
      </c>
      <c r="G1642" s="111"/>
      <c r="H1642" s="71"/>
      <c r="I1642" s="72"/>
      <c r="J1642" s="112"/>
      <c r="K1642" s="71" t="s">
        <v>30770</v>
      </c>
      <c r="L1642" s="113"/>
      <c r="M1642" s="76"/>
      <c r="N1642" s="76"/>
      <c r="O1642" s="77"/>
      <c r="P1642" s="78"/>
      <c r="Q1642" s="78"/>
      <c r="R1642" s="88"/>
      <c r="S1642" s="88"/>
      <c r="T1642" s="88"/>
      <c r="U1642" s="88"/>
      <c r="V1642" s="52"/>
      <c r="W1642" s="52"/>
      <c r="X1642" s="52"/>
      <c r="Y1642" s="52"/>
      <c r="Z1642" s="51"/>
      <c r="AA1642" s="73"/>
      <c r="AB1642" s="73"/>
      <c r="AC1642" s="74"/>
      <c r="AD1642" s="81" t="s">
        <v>18523</v>
      </c>
      <c r="AE1642" s="81">
        <v>653</v>
      </c>
      <c r="AF1642" s="81">
        <v>1263</v>
      </c>
      <c r="AG1642" s="81">
        <v>39405</v>
      </c>
      <c r="AH1642" s="81">
        <v>5041</v>
      </c>
      <c r="AI1642" s="81">
        <v>-21600</v>
      </c>
      <c r="AJ1642" s="81" t="s">
        <v>20454</v>
      </c>
      <c r="AK1642" s="81" t="s">
        <v>21915</v>
      </c>
      <c r="AL1642" s="81"/>
      <c r="AM1642" s="81" t="s">
        <v>5621</v>
      </c>
      <c r="AN1642" s="83">
        <v>40409.945486111108</v>
      </c>
      <c r="AO1642" s="85" t="s">
        <v>23958</v>
      </c>
      <c r="AP1642" s="81" t="b">
        <v>0</v>
      </c>
      <c r="AQ1642" s="81" t="b">
        <v>0</v>
      </c>
      <c r="AR1642" s="81" t="b">
        <v>1</v>
      </c>
      <c r="AS1642" s="81" t="s">
        <v>6171</v>
      </c>
      <c r="AT1642" s="81">
        <v>2</v>
      </c>
      <c r="AU1642" s="85" t="s">
        <v>25227</v>
      </c>
      <c r="AV1642" s="81" t="b">
        <v>0</v>
      </c>
      <c r="AW1642" s="81" t="s">
        <v>7170</v>
      </c>
      <c r="AX1642" s="85" t="s">
        <v>28651</v>
      </c>
      <c r="AY1642" s="81" t="s">
        <v>66</v>
      </c>
    </row>
    <row r="1643" spans="1:51" x14ac:dyDescent="0.25">
      <c r="A1643" s="66" t="s">
        <v>9405</v>
      </c>
      <c r="B1643" s="67"/>
      <c r="C1643" s="67"/>
      <c r="D1643" s="68"/>
      <c r="E1643" s="110"/>
      <c r="F1643" s="104" t="s">
        <v>26588</v>
      </c>
      <c r="G1643" s="111"/>
      <c r="H1643" s="71"/>
      <c r="I1643" s="72"/>
      <c r="J1643" s="112"/>
      <c r="K1643" s="71" t="s">
        <v>30771</v>
      </c>
      <c r="L1643" s="113"/>
      <c r="M1643" s="76"/>
      <c r="N1643" s="76"/>
      <c r="O1643" s="77"/>
      <c r="P1643" s="78"/>
      <c r="Q1643" s="78"/>
      <c r="R1643" s="88"/>
      <c r="S1643" s="88"/>
      <c r="T1643" s="88"/>
      <c r="U1643" s="88"/>
      <c r="V1643" s="52"/>
      <c r="W1643" s="52"/>
      <c r="X1643" s="52"/>
      <c r="Y1643" s="52"/>
      <c r="Z1643" s="51"/>
      <c r="AA1643" s="73"/>
      <c r="AB1643" s="73"/>
      <c r="AC1643" s="74"/>
      <c r="AD1643" s="81" t="s">
        <v>18524</v>
      </c>
      <c r="AE1643" s="81">
        <v>251</v>
      </c>
      <c r="AF1643" s="81">
        <v>273</v>
      </c>
      <c r="AG1643" s="81">
        <v>11172</v>
      </c>
      <c r="AH1643" s="81">
        <v>621</v>
      </c>
      <c r="AI1643" s="81">
        <v>-28800</v>
      </c>
      <c r="AJ1643" s="81"/>
      <c r="AK1643" s="81" t="s">
        <v>21916</v>
      </c>
      <c r="AL1643" s="81"/>
      <c r="AM1643" s="81" t="s">
        <v>5617</v>
      </c>
      <c r="AN1643" s="83">
        <v>40527.880069444444</v>
      </c>
      <c r="AO1643" s="85" t="s">
        <v>23959</v>
      </c>
      <c r="AP1643" s="81" t="b">
        <v>0</v>
      </c>
      <c r="AQ1643" s="81" t="b">
        <v>0</v>
      </c>
      <c r="AR1643" s="81" t="b">
        <v>1</v>
      </c>
      <c r="AS1643" s="81" t="s">
        <v>6171</v>
      </c>
      <c r="AT1643" s="81">
        <v>3</v>
      </c>
      <c r="AU1643" s="85" t="s">
        <v>25228</v>
      </c>
      <c r="AV1643" s="81" t="b">
        <v>0</v>
      </c>
      <c r="AW1643" s="81" t="s">
        <v>7170</v>
      </c>
      <c r="AX1643" s="85" t="s">
        <v>28652</v>
      </c>
      <c r="AY1643" s="81" t="s">
        <v>66</v>
      </c>
    </row>
    <row r="1644" spans="1:51" x14ac:dyDescent="0.25">
      <c r="A1644" s="66" t="s">
        <v>9406</v>
      </c>
      <c r="B1644" s="67"/>
      <c r="C1644" s="67"/>
      <c r="D1644" s="68"/>
      <c r="E1644" s="110"/>
      <c r="F1644" s="104" t="s">
        <v>26589</v>
      </c>
      <c r="G1644" s="111"/>
      <c r="H1644" s="71"/>
      <c r="I1644" s="72"/>
      <c r="J1644" s="112"/>
      <c r="K1644" s="71" t="s">
        <v>30772</v>
      </c>
      <c r="L1644" s="113"/>
      <c r="M1644" s="76"/>
      <c r="N1644" s="76"/>
      <c r="O1644" s="77"/>
      <c r="P1644" s="78"/>
      <c r="Q1644" s="78"/>
      <c r="R1644" s="88"/>
      <c r="S1644" s="88"/>
      <c r="T1644" s="88"/>
      <c r="U1644" s="88"/>
      <c r="V1644" s="52"/>
      <c r="W1644" s="52"/>
      <c r="X1644" s="52"/>
      <c r="Y1644" s="52"/>
      <c r="Z1644" s="51"/>
      <c r="AA1644" s="73"/>
      <c r="AB1644" s="73"/>
      <c r="AC1644" s="74"/>
      <c r="AD1644" s="81" t="s">
        <v>18525</v>
      </c>
      <c r="AE1644" s="81">
        <v>621</v>
      </c>
      <c r="AF1644" s="81">
        <v>810</v>
      </c>
      <c r="AG1644" s="81">
        <v>16138</v>
      </c>
      <c r="AH1644" s="81">
        <v>42871</v>
      </c>
      <c r="AI1644" s="81">
        <v>-18000</v>
      </c>
      <c r="AJ1644" s="81" t="s">
        <v>20455</v>
      </c>
      <c r="AK1644" s="81" t="s">
        <v>21917</v>
      </c>
      <c r="AL1644" s="81"/>
      <c r="AM1644" s="81" t="s">
        <v>5619</v>
      </c>
      <c r="AN1644" s="83">
        <v>40955.867615740739</v>
      </c>
      <c r="AO1644" s="85" t="s">
        <v>23960</v>
      </c>
      <c r="AP1644" s="81" t="b">
        <v>0</v>
      </c>
      <c r="AQ1644" s="81" t="b">
        <v>0</v>
      </c>
      <c r="AR1644" s="81" t="b">
        <v>1</v>
      </c>
      <c r="AS1644" s="81" t="s">
        <v>6171</v>
      </c>
      <c r="AT1644" s="81">
        <v>2</v>
      </c>
      <c r="AU1644" s="85" t="s">
        <v>25229</v>
      </c>
      <c r="AV1644" s="81" t="b">
        <v>0</v>
      </c>
      <c r="AW1644" s="81" t="s">
        <v>7170</v>
      </c>
      <c r="AX1644" s="85" t="s">
        <v>28653</v>
      </c>
      <c r="AY1644" s="81" t="s">
        <v>66</v>
      </c>
    </row>
    <row r="1645" spans="1:51" x14ac:dyDescent="0.25">
      <c r="A1645" s="66" t="s">
        <v>9407</v>
      </c>
      <c r="B1645" s="67"/>
      <c r="C1645" s="67"/>
      <c r="D1645" s="68"/>
      <c r="E1645" s="110"/>
      <c r="F1645" s="104" t="s">
        <v>26590</v>
      </c>
      <c r="G1645" s="111"/>
      <c r="H1645" s="71"/>
      <c r="I1645" s="72"/>
      <c r="J1645" s="112"/>
      <c r="K1645" s="71" t="s">
        <v>30773</v>
      </c>
      <c r="L1645" s="113"/>
      <c r="M1645" s="76"/>
      <c r="N1645" s="76"/>
      <c r="O1645" s="77"/>
      <c r="P1645" s="78"/>
      <c r="Q1645" s="78"/>
      <c r="R1645" s="88"/>
      <c r="S1645" s="88"/>
      <c r="T1645" s="88"/>
      <c r="U1645" s="88"/>
      <c r="V1645" s="52"/>
      <c r="W1645" s="52"/>
      <c r="X1645" s="52"/>
      <c r="Y1645" s="52"/>
      <c r="Z1645" s="51"/>
      <c r="AA1645" s="73"/>
      <c r="AB1645" s="73"/>
      <c r="AC1645" s="74"/>
      <c r="AD1645" s="81" t="s">
        <v>18526</v>
      </c>
      <c r="AE1645" s="81">
        <v>175</v>
      </c>
      <c r="AF1645" s="81">
        <v>2190</v>
      </c>
      <c r="AG1645" s="81">
        <v>200074</v>
      </c>
      <c r="AH1645" s="81">
        <v>721</v>
      </c>
      <c r="AI1645" s="81">
        <v>-18000</v>
      </c>
      <c r="AJ1645" s="81" t="s">
        <v>20456</v>
      </c>
      <c r="AK1645" s="81" t="s">
        <v>21918</v>
      </c>
      <c r="AL1645" s="81"/>
      <c r="AM1645" s="81" t="s">
        <v>5619</v>
      </c>
      <c r="AN1645" s="83">
        <v>40385.937881944446</v>
      </c>
      <c r="AO1645" s="85" t="s">
        <v>23961</v>
      </c>
      <c r="AP1645" s="81" t="b">
        <v>0</v>
      </c>
      <c r="AQ1645" s="81" t="b">
        <v>0</v>
      </c>
      <c r="AR1645" s="81" t="b">
        <v>0</v>
      </c>
      <c r="AS1645" s="81" t="s">
        <v>6171</v>
      </c>
      <c r="AT1645" s="81">
        <v>125</v>
      </c>
      <c r="AU1645" s="85" t="s">
        <v>6454</v>
      </c>
      <c r="AV1645" s="81" t="b">
        <v>0</v>
      </c>
      <c r="AW1645" s="81" t="s">
        <v>7170</v>
      </c>
      <c r="AX1645" s="85" t="s">
        <v>28654</v>
      </c>
      <c r="AY1645" s="81" t="s">
        <v>66</v>
      </c>
    </row>
    <row r="1646" spans="1:51" x14ac:dyDescent="0.25">
      <c r="A1646" s="66" t="s">
        <v>9408</v>
      </c>
      <c r="B1646" s="67"/>
      <c r="C1646" s="67"/>
      <c r="D1646" s="68"/>
      <c r="E1646" s="110"/>
      <c r="F1646" s="104" t="s">
        <v>26591</v>
      </c>
      <c r="G1646" s="111"/>
      <c r="H1646" s="71"/>
      <c r="I1646" s="72"/>
      <c r="J1646" s="112"/>
      <c r="K1646" s="71" t="s">
        <v>30774</v>
      </c>
      <c r="L1646" s="113"/>
      <c r="M1646" s="76"/>
      <c r="N1646" s="76"/>
      <c r="O1646" s="77"/>
      <c r="P1646" s="78"/>
      <c r="Q1646" s="78"/>
      <c r="R1646" s="88"/>
      <c r="S1646" s="88"/>
      <c r="T1646" s="88"/>
      <c r="U1646" s="88"/>
      <c r="V1646" s="52"/>
      <c r="W1646" s="52"/>
      <c r="X1646" s="52"/>
      <c r="Y1646" s="52"/>
      <c r="Z1646" s="51"/>
      <c r="AA1646" s="73"/>
      <c r="AB1646" s="73"/>
      <c r="AC1646" s="74"/>
      <c r="AD1646" s="81" t="s">
        <v>18527</v>
      </c>
      <c r="AE1646" s="81">
        <v>278</v>
      </c>
      <c r="AF1646" s="81">
        <v>455</v>
      </c>
      <c r="AG1646" s="81">
        <v>6485</v>
      </c>
      <c r="AH1646" s="81">
        <v>893</v>
      </c>
      <c r="AI1646" s="81"/>
      <c r="AJ1646" s="81" t="s">
        <v>20457</v>
      </c>
      <c r="AK1646" s="81" t="s">
        <v>21919</v>
      </c>
      <c r="AL1646" s="81"/>
      <c r="AM1646" s="81"/>
      <c r="AN1646" s="83">
        <v>41447.730127314811</v>
      </c>
      <c r="AO1646" s="85" t="s">
        <v>23962</v>
      </c>
      <c r="AP1646" s="81" t="b">
        <v>1</v>
      </c>
      <c r="AQ1646" s="81" t="b">
        <v>0</v>
      </c>
      <c r="AR1646" s="81" t="b">
        <v>0</v>
      </c>
      <c r="AS1646" s="81" t="s">
        <v>6171</v>
      </c>
      <c r="AT1646" s="81">
        <v>1</v>
      </c>
      <c r="AU1646" s="85" t="s">
        <v>6192</v>
      </c>
      <c r="AV1646" s="81" t="b">
        <v>0</v>
      </c>
      <c r="AW1646" s="81" t="s">
        <v>7170</v>
      </c>
      <c r="AX1646" s="85" t="s">
        <v>28655</v>
      </c>
      <c r="AY1646" s="81" t="s">
        <v>66</v>
      </c>
    </row>
    <row r="1647" spans="1:51" x14ac:dyDescent="0.25">
      <c r="A1647" s="66" t="s">
        <v>9409</v>
      </c>
      <c r="B1647" s="67"/>
      <c r="C1647" s="67"/>
      <c r="D1647" s="68"/>
      <c r="E1647" s="110"/>
      <c r="F1647" s="104" t="s">
        <v>26592</v>
      </c>
      <c r="G1647" s="111"/>
      <c r="H1647" s="71"/>
      <c r="I1647" s="72"/>
      <c r="J1647" s="112"/>
      <c r="K1647" s="71" t="s">
        <v>30775</v>
      </c>
      <c r="L1647" s="113"/>
      <c r="M1647" s="76"/>
      <c r="N1647" s="76"/>
      <c r="O1647" s="77"/>
      <c r="P1647" s="78"/>
      <c r="Q1647" s="78"/>
      <c r="R1647" s="88"/>
      <c r="S1647" s="88"/>
      <c r="T1647" s="88"/>
      <c r="U1647" s="88"/>
      <c r="V1647" s="52"/>
      <c r="W1647" s="52"/>
      <c r="X1647" s="52"/>
      <c r="Y1647" s="52"/>
      <c r="Z1647" s="51"/>
      <c r="AA1647" s="73"/>
      <c r="AB1647" s="73"/>
      <c r="AC1647" s="74"/>
      <c r="AD1647" s="81" t="s">
        <v>18528</v>
      </c>
      <c r="AE1647" s="81">
        <v>955</v>
      </c>
      <c r="AF1647" s="81">
        <v>194</v>
      </c>
      <c r="AG1647" s="81">
        <v>2526</v>
      </c>
      <c r="AH1647" s="81">
        <v>8</v>
      </c>
      <c r="AI1647" s="81"/>
      <c r="AJ1647" s="81"/>
      <c r="AK1647" s="81"/>
      <c r="AL1647" s="81"/>
      <c r="AM1647" s="81"/>
      <c r="AN1647" s="83">
        <v>41769.682268518518</v>
      </c>
      <c r="AO1647" s="81"/>
      <c r="AP1647" s="81" t="b">
        <v>1</v>
      </c>
      <c r="AQ1647" s="81" t="b">
        <v>0</v>
      </c>
      <c r="AR1647" s="81" t="b">
        <v>1</v>
      </c>
      <c r="AS1647" s="81" t="s">
        <v>6184</v>
      </c>
      <c r="AT1647" s="81">
        <v>8</v>
      </c>
      <c r="AU1647" s="85" t="s">
        <v>6192</v>
      </c>
      <c r="AV1647" s="81" t="b">
        <v>0</v>
      </c>
      <c r="AW1647" s="81" t="s">
        <v>7170</v>
      </c>
      <c r="AX1647" s="85" t="s">
        <v>28656</v>
      </c>
      <c r="AY1647" s="81" t="s">
        <v>66</v>
      </c>
    </row>
    <row r="1648" spans="1:51" x14ac:dyDescent="0.25">
      <c r="A1648" s="66" t="s">
        <v>9410</v>
      </c>
      <c r="B1648" s="67"/>
      <c r="C1648" s="67"/>
      <c r="D1648" s="68"/>
      <c r="E1648" s="110"/>
      <c r="F1648" s="104" t="s">
        <v>26593</v>
      </c>
      <c r="G1648" s="111"/>
      <c r="H1648" s="71"/>
      <c r="I1648" s="72"/>
      <c r="J1648" s="112"/>
      <c r="K1648" s="71" t="s">
        <v>30776</v>
      </c>
      <c r="L1648" s="113"/>
      <c r="M1648" s="76"/>
      <c r="N1648" s="76"/>
      <c r="O1648" s="77"/>
      <c r="P1648" s="78"/>
      <c r="Q1648" s="78"/>
      <c r="R1648" s="88"/>
      <c r="S1648" s="88"/>
      <c r="T1648" s="88"/>
      <c r="U1648" s="88"/>
      <c r="V1648" s="52"/>
      <c r="W1648" s="52"/>
      <c r="X1648" s="52"/>
      <c r="Y1648" s="52"/>
      <c r="Z1648" s="51"/>
      <c r="AA1648" s="73"/>
      <c r="AB1648" s="73"/>
      <c r="AC1648" s="74"/>
      <c r="AD1648" s="81" t="s">
        <v>18529</v>
      </c>
      <c r="AE1648" s="81">
        <v>1485</v>
      </c>
      <c r="AF1648" s="81">
        <v>1504</v>
      </c>
      <c r="AG1648" s="81">
        <v>25425</v>
      </c>
      <c r="AH1648" s="81">
        <v>12753</v>
      </c>
      <c r="AI1648" s="81"/>
      <c r="AJ1648" s="81" t="s">
        <v>20458</v>
      </c>
      <c r="AK1648" s="81" t="s">
        <v>21920</v>
      </c>
      <c r="AL1648" s="81"/>
      <c r="AM1648" s="81"/>
      <c r="AN1648" s="83">
        <v>41587.898831018516</v>
      </c>
      <c r="AO1648" s="85" t="s">
        <v>23963</v>
      </c>
      <c r="AP1648" s="81" t="b">
        <v>0</v>
      </c>
      <c r="AQ1648" s="81" t="b">
        <v>0</v>
      </c>
      <c r="AR1648" s="81" t="b">
        <v>1</v>
      </c>
      <c r="AS1648" s="81" t="s">
        <v>6171</v>
      </c>
      <c r="AT1648" s="81">
        <v>7</v>
      </c>
      <c r="AU1648" s="85" t="s">
        <v>6192</v>
      </c>
      <c r="AV1648" s="81" t="b">
        <v>0</v>
      </c>
      <c r="AW1648" s="81" t="s">
        <v>7170</v>
      </c>
      <c r="AX1648" s="85" t="s">
        <v>28657</v>
      </c>
      <c r="AY1648" s="81" t="s">
        <v>66</v>
      </c>
    </row>
    <row r="1649" spans="1:51" x14ac:dyDescent="0.25">
      <c r="A1649" s="66" t="s">
        <v>9411</v>
      </c>
      <c r="B1649" s="67"/>
      <c r="C1649" s="67"/>
      <c r="D1649" s="68"/>
      <c r="E1649" s="110"/>
      <c r="F1649" s="104" t="s">
        <v>26594</v>
      </c>
      <c r="G1649" s="111"/>
      <c r="H1649" s="71"/>
      <c r="I1649" s="72"/>
      <c r="J1649" s="112"/>
      <c r="K1649" s="71" t="s">
        <v>30777</v>
      </c>
      <c r="L1649" s="113"/>
      <c r="M1649" s="76"/>
      <c r="N1649" s="76"/>
      <c r="O1649" s="77"/>
      <c r="P1649" s="78"/>
      <c r="Q1649" s="78"/>
      <c r="R1649" s="88"/>
      <c r="S1649" s="88"/>
      <c r="T1649" s="88"/>
      <c r="U1649" s="88"/>
      <c r="V1649" s="52"/>
      <c r="W1649" s="52"/>
      <c r="X1649" s="52"/>
      <c r="Y1649" s="52"/>
      <c r="Z1649" s="51"/>
      <c r="AA1649" s="73"/>
      <c r="AB1649" s="73"/>
      <c r="AC1649" s="74"/>
      <c r="AD1649" s="81" t="s">
        <v>18530</v>
      </c>
      <c r="AE1649" s="81">
        <v>109</v>
      </c>
      <c r="AF1649" s="81">
        <v>452</v>
      </c>
      <c r="AG1649" s="81">
        <v>27958</v>
      </c>
      <c r="AH1649" s="81">
        <v>1011</v>
      </c>
      <c r="AI1649" s="81">
        <v>-18000</v>
      </c>
      <c r="AJ1649" s="81" t="s">
        <v>20459</v>
      </c>
      <c r="AK1649" s="81" t="s">
        <v>21921</v>
      </c>
      <c r="AL1649" s="81"/>
      <c r="AM1649" s="81" t="s">
        <v>5616</v>
      </c>
      <c r="AN1649" s="83">
        <v>39901.191747685189</v>
      </c>
      <c r="AO1649" s="81"/>
      <c r="AP1649" s="81" t="b">
        <v>0</v>
      </c>
      <c r="AQ1649" s="81" t="b">
        <v>0</v>
      </c>
      <c r="AR1649" s="81" t="b">
        <v>1</v>
      </c>
      <c r="AS1649" s="81" t="s">
        <v>6171</v>
      </c>
      <c r="AT1649" s="81">
        <v>1</v>
      </c>
      <c r="AU1649" s="85" t="s">
        <v>25230</v>
      </c>
      <c r="AV1649" s="81" t="b">
        <v>0</v>
      </c>
      <c r="AW1649" s="81" t="s">
        <v>7170</v>
      </c>
      <c r="AX1649" s="85" t="s">
        <v>28658</v>
      </c>
      <c r="AY1649" s="81" t="s">
        <v>66</v>
      </c>
    </row>
    <row r="1650" spans="1:51" x14ac:dyDescent="0.25">
      <c r="A1650" s="66" t="s">
        <v>9412</v>
      </c>
      <c r="B1650" s="67"/>
      <c r="C1650" s="67"/>
      <c r="D1650" s="68"/>
      <c r="E1650" s="110"/>
      <c r="F1650" s="104" t="s">
        <v>26595</v>
      </c>
      <c r="G1650" s="111"/>
      <c r="H1650" s="71"/>
      <c r="I1650" s="72"/>
      <c r="J1650" s="112"/>
      <c r="K1650" s="71" t="s">
        <v>30778</v>
      </c>
      <c r="L1650" s="113"/>
      <c r="M1650" s="76"/>
      <c r="N1650" s="76"/>
      <c r="O1650" s="77"/>
      <c r="P1650" s="78"/>
      <c r="Q1650" s="78"/>
      <c r="R1650" s="88"/>
      <c r="S1650" s="88"/>
      <c r="T1650" s="88"/>
      <c r="U1650" s="88"/>
      <c r="V1650" s="52"/>
      <c r="W1650" s="52"/>
      <c r="X1650" s="52"/>
      <c r="Y1650" s="52"/>
      <c r="Z1650" s="51"/>
      <c r="AA1650" s="73"/>
      <c r="AB1650" s="73"/>
      <c r="AC1650" s="74"/>
      <c r="AD1650" s="81" t="s">
        <v>18531</v>
      </c>
      <c r="AE1650" s="81">
        <v>331</v>
      </c>
      <c r="AF1650" s="81">
        <v>172</v>
      </c>
      <c r="AG1650" s="81">
        <v>8905</v>
      </c>
      <c r="AH1650" s="81">
        <v>6027</v>
      </c>
      <c r="AI1650" s="81">
        <v>-18000</v>
      </c>
      <c r="AJ1650" s="81" t="s">
        <v>20460</v>
      </c>
      <c r="AK1650" s="81" t="s">
        <v>21922</v>
      </c>
      <c r="AL1650" s="81"/>
      <c r="AM1650" s="81" t="s">
        <v>5616</v>
      </c>
      <c r="AN1650" s="83">
        <v>39992.937824074077</v>
      </c>
      <c r="AO1650" s="85" t="s">
        <v>23964</v>
      </c>
      <c r="AP1650" s="81" t="b">
        <v>0</v>
      </c>
      <c r="AQ1650" s="81" t="b">
        <v>0</v>
      </c>
      <c r="AR1650" s="81" t="b">
        <v>0</v>
      </c>
      <c r="AS1650" s="81" t="s">
        <v>6171</v>
      </c>
      <c r="AT1650" s="81">
        <v>3</v>
      </c>
      <c r="AU1650" s="85" t="s">
        <v>25231</v>
      </c>
      <c r="AV1650" s="81" t="b">
        <v>0</v>
      </c>
      <c r="AW1650" s="81" t="s">
        <v>7170</v>
      </c>
      <c r="AX1650" s="85" t="s">
        <v>28659</v>
      </c>
      <c r="AY1650" s="81" t="s">
        <v>66</v>
      </c>
    </row>
    <row r="1651" spans="1:51" x14ac:dyDescent="0.25">
      <c r="A1651" s="66" t="s">
        <v>9413</v>
      </c>
      <c r="B1651" s="67"/>
      <c r="C1651" s="67"/>
      <c r="D1651" s="68"/>
      <c r="E1651" s="110"/>
      <c r="F1651" s="104" t="s">
        <v>26596</v>
      </c>
      <c r="G1651" s="111"/>
      <c r="H1651" s="71"/>
      <c r="I1651" s="72"/>
      <c r="J1651" s="112"/>
      <c r="K1651" s="71" t="s">
        <v>30779</v>
      </c>
      <c r="L1651" s="113"/>
      <c r="M1651" s="76"/>
      <c r="N1651" s="76"/>
      <c r="O1651" s="77"/>
      <c r="P1651" s="78"/>
      <c r="Q1651" s="78"/>
      <c r="R1651" s="88"/>
      <c r="S1651" s="88"/>
      <c r="T1651" s="88"/>
      <c r="U1651" s="88"/>
      <c r="V1651" s="52"/>
      <c r="W1651" s="52"/>
      <c r="X1651" s="52"/>
      <c r="Y1651" s="52"/>
      <c r="Z1651" s="51"/>
      <c r="AA1651" s="73"/>
      <c r="AB1651" s="73"/>
      <c r="AC1651" s="74"/>
      <c r="AD1651" s="81" t="s">
        <v>18532</v>
      </c>
      <c r="AE1651" s="81">
        <v>241</v>
      </c>
      <c r="AF1651" s="81">
        <v>287</v>
      </c>
      <c r="AG1651" s="81">
        <v>19850</v>
      </c>
      <c r="AH1651" s="81">
        <v>1617</v>
      </c>
      <c r="AI1651" s="81">
        <v>-25200</v>
      </c>
      <c r="AJ1651" s="81" t="s">
        <v>20461</v>
      </c>
      <c r="AK1651" s="81" t="s">
        <v>21912</v>
      </c>
      <c r="AL1651" s="81"/>
      <c r="AM1651" s="81" t="s">
        <v>5630</v>
      </c>
      <c r="AN1651" s="83">
        <v>40700.390625</v>
      </c>
      <c r="AO1651" s="81"/>
      <c r="AP1651" s="81" t="b">
        <v>1</v>
      </c>
      <c r="AQ1651" s="81" t="b">
        <v>0</v>
      </c>
      <c r="AR1651" s="81" t="b">
        <v>1</v>
      </c>
      <c r="AS1651" s="81" t="s">
        <v>6171</v>
      </c>
      <c r="AT1651" s="81">
        <v>3</v>
      </c>
      <c r="AU1651" s="85" t="s">
        <v>6192</v>
      </c>
      <c r="AV1651" s="81" t="b">
        <v>0</v>
      </c>
      <c r="AW1651" s="81" t="s">
        <v>7170</v>
      </c>
      <c r="AX1651" s="85" t="s">
        <v>28660</v>
      </c>
      <c r="AY1651" s="81" t="s">
        <v>66</v>
      </c>
    </row>
    <row r="1652" spans="1:51" x14ac:dyDescent="0.25">
      <c r="A1652" s="66" t="s">
        <v>9414</v>
      </c>
      <c r="B1652" s="67"/>
      <c r="C1652" s="67"/>
      <c r="D1652" s="68"/>
      <c r="E1652" s="110"/>
      <c r="F1652" s="104" t="s">
        <v>26597</v>
      </c>
      <c r="G1652" s="111"/>
      <c r="H1652" s="71"/>
      <c r="I1652" s="72"/>
      <c r="J1652" s="112"/>
      <c r="K1652" s="71" t="s">
        <v>30780</v>
      </c>
      <c r="L1652" s="113"/>
      <c r="M1652" s="76"/>
      <c r="N1652" s="76"/>
      <c r="O1652" s="77"/>
      <c r="P1652" s="78"/>
      <c r="Q1652" s="78"/>
      <c r="R1652" s="88"/>
      <c r="S1652" s="88"/>
      <c r="T1652" s="88"/>
      <c r="U1652" s="88"/>
      <c r="V1652" s="52"/>
      <c r="W1652" s="52"/>
      <c r="X1652" s="52"/>
      <c r="Y1652" s="52"/>
      <c r="Z1652" s="51"/>
      <c r="AA1652" s="73"/>
      <c r="AB1652" s="73"/>
      <c r="AC1652" s="74"/>
      <c r="AD1652" s="81" t="s">
        <v>18533</v>
      </c>
      <c r="AE1652" s="81">
        <v>538</v>
      </c>
      <c r="AF1652" s="81">
        <v>1186</v>
      </c>
      <c r="AG1652" s="81">
        <v>43219</v>
      </c>
      <c r="AH1652" s="81">
        <v>25361</v>
      </c>
      <c r="AI1652" s="81">
        <v>-21600</v>
      </c>
      <c r="AJ1652" s="81" t="s">
        <v>20462</v>
      </c>
      <c r="AK1652" s="81" t="s">
        <v>21923</v>
      </c>
      <c r="AL1652" s="85" t="s">
        <v>22756</v>
      </c>
      <c r="AM1652" s="81" t="s">
        <v>5666</v>
      </c>
      <c r="AN1652" s="83">
        <v>40563.129664351851</v>
      </c>
      <c r="AO1652" s="85" t="s">
        <v>23965</v>
      </c>
      <c r="AP1652" s="81" t="b">
        <v>0</v>
      </c>
      <c r="AQ1652" s="81" t="b">
        <v>0</v>
      </c>
      <c r="AR1652" s="81" t="b">
        <v>1</v>
      </c>
      <c r="AS1652" s="81" t="s">
        <v>6176</v>
      </c>
      <c r="AT1652" s="81">
        <v>10</v>
      </c>
      <c r="AU1652" s="85" t="s">
        <v>25232</v>
      </c>
      <c r="AV1652" s="81" t="b">
        <v>0</v>
      </c>
      <c r="AW1652" s="81" t="s">
        <v>7170</v>
      </c>
      <c r="AX1652" s="85" t="s">
        <v>28661</v>
      </c>
      <c r="AY1652" s="81" t="s">
        <v>66</v>
      </c>
    </row>
    <row r="1653" spans="1:51" x14ac:dyDescent="0.25">
      <c r="A1653" s="66" t="s">
        <v>9415</v>
      </c>
      <c r="B1653" s="67"/>
      <c r="C1653" s="67"/>
      <c r="D1653" s="68"/>
      <c r="E1653" s="110"/>
      <c r="F1653" s="104" t="s">
        <v>26598</v>
      </c>
      <c r="G1653" s="111"/>
      <c r="H1653" s="71"/>
      <c r="I1653" s="72"/>
      <c r="J1653" s="112"/>
      <c r="K1653" s="71" t="s">
        <v>30781</v>
      </c>
      <c r="L1653" s="113"/>
      <c r="M1653" s="76"/>
      <c r="N1653" s="76"/>
      <c r="O1653" s="77"/>
      <c r="P1653" s="78"/>
      <c r="Q1653" s="78"/>
      <c r="R1653" s="88"/>
      <c r="S1653" s="88"/>
      <c r="T1653" s="88"/>
      <c r="U1653" s="88"/>
      <c r="V1653" s="52"/>
      <c r="W1653" s="52"/>
      <c r="X1653" s="52"/>
      <c r="Y1653" s="52"/>
      <c r="Z1653" s="51"/>
      <c r="AA1653" s="73"/>
      <c r="AB1653" s="73"/>
      <c r="AC1653" s="74"/>
      <c r="AD1653" s="81" t="s">
        <v>18534</v>
      </c>
      <c r="AE1653" s="81">
        <v>727</v>
      </c>
      <c r="AF1653" s="81">
        <v>1570</v>
      </c>
      <c r="AG1653" s="81">
        <v>12804</v>
      </c>
      <c r="AH1653" s="81">
        <v>0</v>
      </c>
      <c r="AI1653" s="81"/>
      <c r="AJ1653" s="81" t="s">
        <v>20463</v>
      </c>
      <c r="AK1653" s="81" t="s">
        <v>21495</v>
      </c>
      <c r="AL1653" s="81"/>
      <c r="AM1653" s="81"/>
      <c r="AN1653" s="83">
        <v>42249.830289351848</v>
      </c>
      <c r="AO1653" s="85" t="s">
        <v>23966</v>
      </c>
      <c r="AP1653" s="81" t="b">
        <v>0</v>
      </c>
      <c r="AQ1653" s="81" t="b">
        <v>0</v>
      </c>
      <c r="AR1653" s="81" t="b">
        <v>0</v>
      </c>
      <c r="AS1653" s="81" t="s">
        <v>6171</v>
      </c>
      <c r="AT1653" s="81">
        <v>17</v>
      </c>
      <c r="AU1653" s="85" t="s">
        <v>6192</v>
      </c>
      <c r="AV1653" s="81" t="b">
        <v>0</v>
      </c>
      <c r="AW1653" s="81" t="s">
        <v>7170</v>
      </c>
      <c r="AX1653" s="85" t="s">
        <v>28662</v>
      </c>
      <c r="AY1653" s="81" t="s">
        <v>66</v>
      </c>
    </row>
    <row r="1654" spans="1:51" x14ac:dyDescent="0.25">
      <c r="A1654" s="66" t="s">
        <v>9416</v>
      </c>
      <c r="B1654" s="67"/>
      <c r="C1654" s="67"/>
      <c r="D1654" s="68"/>
      <c r="E1654" s="110"/>
      <c r="F1654" s="104" t="s">
        <v>26599</v>
      </c>
      <c r="G1654" s="111"/>
      <c r="H1654" s="71"/>
      <c r="I1654" s="72"/>
      <c r="J1654" s="112"/>
      <c r="K1654" s="71" t="s">
        <v>30782</v>
      </c>
      <c r="L1654" s="113"/>
      <c r="M1654" s="76"/>
      <c r="N1654" s="76"/>
      <c r="O1654" s="77"/>
      <c r="P1654" s="78"/>
      <c r="Q1654" s="78"/>
      <c r="R1654" s="88"/>
      <c r="S1654" s="88"/>
      <c r="T1654" s="88"/>
      <c r="U1654" s="88"/>
      <c r="V1654" s="52"/>
      <c r="W1654" s="52"/>
      <c r="X1654" s="52"/>
      <c r="Y1654" s="52"/>
      <c r="Z1654" s="51"/>
      <c r="AA1654" s="73"/>
      <c r="AB1654" s="73"/>
      <c r="AC1654" s="74"/>
      <c r="AD1654" s="81" t="s">
        <v>18535</v>
      </c>
      <c r="AE1654" s="81">
        <v>640</v>
      </c>
      <c r="AF1654" s="81">
        <v>216</v>
      </c>
      <c r="AG1654" s="81">
        <v>1640</v>
      </c>
      <c r="AH1654" s="81">
        <v>2197</v>
      </c>
      <c r="AI1654" s="81">
        <v>-21600</v>
      </c>
      <c r="AJ1654" s="81" t="s">
        <v>20464</v>
      </c>
      <c r="AK1654" s="81" t="s">
        <v>21924</v>
      </c>
      <c r="AL1654" s="81"/>
      <c r="AM1654" s="81" t="s">
        <v>23113</v>
      </c>
      <c r="AN1654" s="83">
        <v>40075.203634259262</v>
      </c>
      <c r="AO1654" s="85" t="s">
        <v>23967</v>
      </c>
      <c r="AP1654" s="81" t="b">
        <v>0</v>
      </c>
      <c r="AQ1654" s="81" t="b">
        <v>0</v>
      </c>
      <c r="AR1654" s="81" t="b">
        <v>1</v>
      </c>
      <c r="AS1654" s="81" t="s">
        <v>6176</v>
      </c>
      <c r="AT1654" s="81">
        <v>0</v>
      </c>
      <c r="AU1654" s="85" t="s">
        <v>6302</v>
      </c>
      <c r="AV1654" s="81" t="b">
        <v>0</v>
      </c>
      <c r="AW1654" s="81" t="s">
        <v>7170</v>
      </c>
      <c r="AX1654" s="85" t="s">
        <v>28663</v>
      </c>
      <c r="AY1654" s="81" t="s">
        <v>66</v>
      </c>
    </row>
    <row r="1655" spans="1:51" x14ac:dyDescent="0.25">
      <c r="A1655" s="66" t="s">
        <v>9417</v>
      </c>
      <c r="B1655" s="67"/>
      <c r="C1655" s="67"/>
      <c r="D1655" s="68"/>
      <c r="E1655" s="110"/>
      <c r="F1655" s="104" t="s">
        <v>26600</v>
      </c>
      <c r="G1655" s="111"/>
      <c r="H1655" s="71"/>
      <c r="I1655" s="72"/>
      <c r="J1655" s="112"/>
      <c r="K1655" s="71" t="s">
        <v>30783</v>
      </c>
      <c r="L1655" s="113"/>
      <c r="M1655" s="76"/>
      <c r="N1655" s="76"/>
      <c r="O1655" s="77"/>
      <c r="P1655" s="78"/>
      <c r="Q1655" s="78"/>
      <c r="R1655" s="88"/>
      <c r="S1655" s="88"/>
      <c r="T1655" s="88"/>
      <c r="U1655" s="88"/>
      <c r="V1655" s="52"/>
      <c r="W1655" s="52"/>
      <c r="X1655" s="52"/>
      <c r="Y1655" s="52"/>
      <c r="Z1655" s="51"/>
      <c r="AA1655" s="73"/>
      <c r="AB1655" s="73"/>
      <c r="AC1655" s="74"/>
      <c r="AD1655" s="81" t="s">
        <v>18536</v>
      </c>
      <c r="AE1655" s="81">
        <v>402</v>
      </c>
      <c r="AF1655" s="81">
        <v>798</v>
      </c>
      <c r="AG1655" s="81">
        <v>60371</v>
      </c>
      <c r="AH1655" s="81">
        <v>4504</v>
      </c>
      <c r="AI1655" s="81">
        <v>-28800</v>
      </c>
      <c r="AJ1655" s="81" t="s">
        <v>20465</v>
      </c>
      <c r="AK1655" s="81" t="s">
        <v>21925</v>
      </c>
      <c r="AL1655" s="81"/>
      <c r="AM1655" s="81" t="s">
        <v>23109</v>
      </c>
      <c r="AN1655" s="83">
        <v>40432.870740740742</v>
      </c>
      <c r="AO1655" s="85" t="s">
        <v>23968</v>
      </c>
      <c r="AP1655" s="81" t="b">
        <v>1</v>
      </c>
      <c r="AQ1655" s="81" t="b">
        <v>0</v>
      </c>
      <c r="AR1655" s="81" t="b">
        <v>1</v>
      </c>
      <c r="AS1655" s="81" t="s">
        <v>6171</v>
      </c>
      <c r="AT1655" s="81">
        <v>2</v>
      </c>
      <c r="AU1655" s="85" t="s">
        <v>6192</v>
      </c>
      <c r="AV1655" s="81" t="b">
        <v>0</v>
      </c>
      <c r="AW1655" s="81" t="s">
        <v>7170</v>
      </c>
      <c r="AX1655" s="85" t="s">
        <v>28664</v>
      </c>
      <c r="AY1655" s="81" t="s">
        <v>66</v>
      </c>
    </row>
    <row r="1656" spans="1:51" x14ac:dyDescent="0.25">
      <c r="A1656" s="66" t="s">
        <v>9418</v>
      </c>
      <c r="B1656" s="67"/>
      <c r="C1656" s="67"/>
      <c r="D1656" s="68"/>
      <c r="E1656" s="110"/>
      <c r="F1656" s="104" t="s">
        <v>26601</v>
      </c>
      <c r="G1656" s="111"/>
      <c r="H1656" s="71"/>
      <c r="I1656" s="72"/>
      <c r="J1656" s="112"/>
      <c r="K1656" s="71" t="s">
        <v>30784</v>
      </c>
      <c r="L1656" s="113"/>
      <c r="M1656" s="76"/>
      <c r="N1656" s="76"/>
      <c r="O1656" s="77"/>
      <c r="P1656" s="78"/>
      <c r="Q1656" s="78"/>
      <c r="R1656" s="88"/>
      <c r="S1656" s="88"/>
      <c r="T1656" s="88"/>
      <c r="U1656" s="88"/>
      <c r="V1656" s="52"/>
      <c r="W1656" s="52"/>
      <c r="X1656" s="52"/>
      <c r="Y1656" s="52"/>
      <c r="Z1656" s="51"/>
      <c r="AA1656" s="73"/>
      <c r="AB1656" s="73"/>
      <c r="AC1656" s="74"/>
      <c r="AD1656" s="81" t="s">
        <v>18537</v>
      </c>
      <c r="AE1656" s="81">
        <v>118</v>
      </c>
      <c r="AF1656" s="81">
        <v>119</v>
      </c>
      <c r="AG1656" s="81">
        <v>576</v>
      </c>
      <c r="AH1656" s="81">
        <v>786</v>
      </c>
      <c r="AI1656" s="81"/>
      <c r="AJ1656" s="81" t="s">
        <v>20466</v>
      </c>
      <c r="AK1656" s="81"/>
      <c r="AL1656" s="81"/>
      <c r="AM1656" s="81"/>
      <c r="AN1656" s="83">
        <v>42358.745370370372</v>
      </c>
      <c r="AO1656" s="85" t="s">
        <v>23969</v>
      </c>
      <c r="AP1656" s="81" t="b">
        <v>1</v>
      </c>
      <c r="AQ1656" s="81" t="b">
        <v>0</v>
      </c>
      <c r="AR1656" s="81" t="b">
        <v>1</v>
      </c>
      <c r="AS1656" s="81" t="s">
        <v>6171</v>
      </c>
      <c r="AT1656" s="81">
        <v>0</v>
      </c>
      <c r="AU1656" s="81"/>
      <c r="AV1656" s="81" t="b">
        <v>0</v>
      </c>
      <c r="AW1656" s="81" t="s">
        <v>7170</v>
      </c>
      <c r="AX1656" s="85" t="s">
        <v>28665</v>
      </c>
      <c r="AY1656" s="81" t="s">
        <v>66</v>
      </c>
    </row>
    <row r="1657" spans="1:51" x14ac:dyDescent="0.25">
      <c r="A1657" s="66" t="s">
        <v>9419</v>
      </c>
      <c r="B1657" s="67"/>
      <c r="C1657" s="67"/>
      <c r="D1657" s="68"/>
      <c r="E1657" s="110"/>
      <c r="F1657" s="104" t="s">
        <v>26602</v>
      </c>
      <c r="G1657" s="111"/>
      <c r="H1657" s="71"/>
      <c r="I1657" s="72"/>
      <c r="J1657" s="112"/>
      <c r="K1657" s="71" t="s">
        <v>30785</v>
      </c>
      <c r="L1657" s="113"/>
      <c r="M1657" s="76"/>
      <c r="N1657" s="76"/>
      <c r="O1657" s="77"/>
      <c r="P1657" s="78"/>
      <c r="Q1657" s="78"/>
      <c r="R1657" s="88"/>
      <c r="S1657" s="88"/>
      <c r="T1657" s="88"/>
      <c r="U1657" s="88"/>
      <c r="V1657" s="52"/>
      <c r="W1657" s="52"/>
      <c r="X1657" s="52"/>
      <c r="Y1657" s="52"/>
      <c r="Z1657" s="51"/>
      <c r="AA1657" s="73"/>
      <c r="AB1657" s="73"/>
      <c r="AC1657" s="74"/>
      <c r="AD1657" s="81" t="s">
        <v>18538</v>
      </c>
      <c r="AE1657" s="81">
        <v>1402</v>
      </c>
      <c r="AF1657" s="81">
        <v>175</v>
      </c>
      <c r="AG1657" s="81">
        <v>7448</v>
      </c>
      <c r="AH1657" s="81">
        <v>304</v>
      </c>
      <c r="AI1657" s="81">
        <v>-21600</v>
      </c>
      <c r="AJ1657" s="81" t="s">
        <v>20467</v>
      </c>
      <c r="AK1657" s="81" t="s">
        <v>21926</v>
      </c>
      <c r="AL1657" s="81"/>
      <c r="AM1657" s="81" t="s">
        <v>5666</v>
      </c>
      <c r="AN1657" s="83">
        <v>40003.663726851853</v>
      </c>
      <c r="AO1657" s="85" t="s">
        <v>23970</v>
      </c>
      <c r="AP1657" s="81" t="b">
        <v>0</v>
      </c>
      <c r="AQ1657" s="81" t="b">
        <v>0</v>
      </c>
      <c r="AR1657" s="81" t="b">
        <v>1</v>
      </c>
      <c r="AS1657" s="81" t="s">
        <v>6176</v>
      </c>
      <c r="AT1657" s="81">
        <v>5</v>
      </c>
      <c r="AU1657" s="85" t="s">
        <v>6201</v>
      </c>
      <c r="AV1657" s="81" t="b">
        <v>0</v>
      </c>
      <c r="AW1657" s="81" t="s">
        <v>7170</v>
      </c>
      <c r="AX1657" s="85" t="s">
        <v>28666</v>
      </c>
      <c r="AY1657" s="81" t="s">
        <v>66</v>
      </c>
    </row>
    <row r="1658" spans="1:51" x14ac:dyDescent="0.25">
      <c r="A1658" s="66" t="s">
        <v>9420</v>
      </c>
      <c r="B1658" s="67"/>
      <c r="C1658" s="67"/>
      <c r="D1658" s="68"/>
      <c r="E1658" s="110"/>
      <c r="F1658" s="104" t="s">
        <v>26603</v>
      </c>
      <c r="G1658" s="111"/>
      <c r="H1658" s="71"/>
      <c r="I1658" s="72"/>
      <c r="J1658" s="112"/>
      <c r="K1658" s="71" t="s">
        <v>30786</v>
      </c>
      <c r="L1658" s="113"/>
      <c r="M1658" s="76"/>
      <c r="N1658" s="76"/>
      <c r="O1658" s="77"/>
      <c r="P1658" s="78"/>
      <c r="Q1658" s="78"/>
      <c r="R1658" s="88"/>
      <c r="S1658" s="88"/>
      <c r="T1658" s="88"/>
      <c r="U1658" s="88"/>
      <c r="V1658" s="52"/>
      <c r="W1658" s="52"/>
      <c r="X1658" s="52"/>
      <c r="Y1658" s="52"/>
      <c r="Z1658" s="51"/>
      <c r="AA1658" s="73"/>
      <c r="AB1658" s="73"/>
      <c r="AC1658" s="74"/>
      <c r="AD1658" s="81" t="s">
        <v>18539</v>
      </c>
      <c r="AE1658" s="81">
        <v>384</v>
      </c>
      <c r="AF1658" s="81">
        <v>422</v>
      </c>
      <c r="AG1658" s="81">
        <v>96881</v>
      </c>
      <c r="AH1658" s="81">
        <v>3233</v>
      </c>
      <c r="AI1658" s="81">
        <v>-18000</v>
      </c>
      <c r="AJ1658" s="81" t="s">
        <v>20468</v>
      </c>
      <c r="AK1658" s="81" t="s">
        <v>21927</v>
      </c>
      <c r="AL1658" s="81"/>
      <c r="AM1658" s="81" t="s">
        <v>5616</v>
      </c>
      <c r="AN1658" s="83">
        <v>39915.319178240738</v>
      </c>
      <c r="AO1658" s="81"/>
      <c r="AP1658" s="81" t="b">
        <v>1</v>
      </c>
      <c r="AQ1658" s="81" t="b">
        <v>0</v>
      </c>
      <c r="AR1658" s="81" t="b">
        <v>0</v>
      </c>
      <c r="AS1658" s="81" t="s">
        <v>6171</v>
      </c>
      <c r="AT1658" s="81">
        <v>18</v>
      </c>
      <c r="AU1658" s="85" t="s">
        <v>6192</v>
      </c>
      <c r="AV1658" s="81" t="b">
        <v>0</v>
      </c>
      <c r="AW1658" s="81" t="s">
        <v>7170</v>
      </c>
      <c r="AX1658" s="85" t="s">
        <v>28667</v>
      </c>
      <c r="AY1658" s="81" t="s">
        <v>66</v>
      </c>
    </row>
    <row r="1659" spans="1:51" x14ac:dyDescent="0.25">
      <c r="A1659" s="66" t="s">
        <v>9421</v>
      </c>
      <c r="B1659" s="67"/>
      <c r="C1659" s="67"/>
      <c r="D1659" s="68"/>
      <c r="E1659" s="110"/>
      <c r="F1659" s="104" t="s">
        <v>26604</v>
      </c>
      <c r="G1659" s="111"/>
      <c r="H1659" s="71"/>
      <c r="I1659" s="72"/>
      <c r="J1659" s="112"/>
      <c r="K1659" s="71" t="s">
        <v>30787</v>
      </c>
      <c r="L1659" s="113"/>
      <c r="M1659" s="76"/>
      <c r="N1659" s="76"/>
      <c r="O1659" s="77"/>
      <c r="P1659" s="78"/>
      <c r="Q1659" s="78"/>
      <c r="R1659" s="88"/>
      <c r="S1659" s="88"/>
      <c r="T1659" s="88"/>
      <c r="U1659" s="88"/>
      <c r="V1659" s="52"/>
      <c r="W1659" s="52"/>
      <c r="X1659" s="52"/>
      <c r="Y1659" s="52"/>
      <c r="Z1659" s="51"/>
      <c r="AA1659" s="73"/>
      <c r="AB1659" s="73"/>
      <c r="AC1659" s="74"/>
      <c r="AD1659" s="81" t="s">
        <v>18540</v>
      </c>
      <c r="AE1659" s="81">
        <v>352</v>
      </c>
      <c r="AF1659" s="81">
        <v>237</v>
      </c>
      <c r="AG1659" s="81">
        <v>3244</v>
      </c>
      <c r="AH1659" s="81">
        <v>3054</v>
      </c>
      <c r="AI1659" s="81">
        <v>-18000</v>
      </c>
      <c r="AJ1659" s="81" t="s">
        <v>20469</v>
      </c>
      <c r="AK1659" s="81"/>
      <c r="AL1659" s="81"/>
      <c r="AM1659" s="81" t="s">
        <v>5619</v>
      </c>
      <c r="AN1659" s="83">
        <v>41264.183761574073</v>
      </c>
      <c r="AO1659" s="85" t="s">
        <v>23971</v>
      </c>
      <c r="AP1659" s="81" t="b">
        <v>1</v>
      </c>
      <c r="AQ1659" s="81" t="b">
        <v>0</v>
      </c>
      <c r="AR1659" s="81" t="b">
        <v>1</v>
      </c>
      <c r="AS1659" s="81" t="s">
        <v>6171</v>
      </c>
      <c r="AT1659" s="81">
        <v>0</v>
      </c>
      <c r="AU1659" s="85" t="s">
        <v>6192</v>
      </c>
      <c r="AV1659" s="81" t="b">
        <v>0</v>
      </c>
      <c r="AW1659" s="81" t="s">
        <v>7170</v>
      </c>
      <c r="AX1659" s="85" t="s">
        <v>28668</v>
      </c>
      <c r="AY1659" s="81" t="s">
        <v>66</v>
      </c>
    </row>
    <row r="1660" spans="1:51" x14ac:dyDescent="0.25">
      <c r="A1660" s="66" t="s">
        <v>9422</v>
      </c>
      <c r="B1660" s="67"/>
      <c r="C1660" s="67"/>
      <c r="D1660" s="68"/>
      <c r="E1660" s="110"/>
      <c r="F1660" s="104" t="s">
        <v>26605</v>
      </c>
      <c r="G1660" s="111"/>
      <c r="H1660" s="71"/>
      <c r="I1660" s="72"/>
      <c r="J1660" s="112"/>
      <c r="K1660" s="71" t="s">
        <v>30788</v>
      </c>
      <c r="L1660" s="113"/>
      <c r="M1660" s="76"/>
      <c r="N1660" s="76"/>
      <c r="O1660" s="77"/>
      <c r="P1660" s="78"/>
      <c r="Q1660" s="78"/>
      <c r="R1660" s="88"/>
      <c r="S1660" s="88"/>
      <c r="T1660" s="88"/>
      <c r="U1660" s="88"/>
      <c r="V1660" s="52"/>
      <c r="W1660" s="52"/>
      <c r="X1660" s="52"/>
      <c r="Y1660" s="52"/>
      <c r="Z1660" s="51"/>
      <c r="AA1660" s="73"/>
      <c r="AB1660" s="73"/>
      <c r="AC1660" s="74"/>
      <c r="AD1660" s="81" t="s">
        <v>18541</v>
      </c>
      <c r="AE1660" s="81">
        <v>807</v>
      </c>
      <c r="AF1660" s="81">
        <v>991</v>
      </c>
      <c r="AG1660" s="81">
        <v>37687</v>
      </c>
      <c r="AH1660" s="81">
        <v>10139</v>
      </c>
      <c r="AI1660" s="81">
        <v>-18000</v>
      </c>
      <c r="AJ1660" s="81" t="s">
        <v>20470</v>
      </c>
      <c r="AK1660" s="81" t="s">
        <v>21928</v>
      </c>
      <c r="AL1660" s="81"/>
      <c r="AM1660" s="81" t="s">
        <v>5619</v>
      </c>
      <c r="AN1660" s="83">
        <v>41060.840671296297</v>
      </c>
      <c r="AO1660" s="85" t="s">
        <v>23972</v>
      </c>
      <c r="AP1660" s="81" t="b">
        <v>1</v>
      </c>
      <c r="AQ1660" s="81" t="b">
        <v>0</v>
      </c>
      <c r="AR1660" s="81" t="b">
        <v>1</v>
      </c>
      <c r="AS1660" s="81" t="s">
        <v>6171</v>
      </c>
      <c r="AT1660" s="81">
        <v>5</v>
      </c>
      <c r="AU1660" s="85" t="s">
        <v>6192</v>
      </c>
      <c r="AV1660" s="81" t="b">
        <v>0</v>
      </c>
      <c r="AW1660" s="81" t="s">
        <v>7170</v>
      </c>
      <c r="AX1660" s="85" t="s">
        <v>28669</v>
      </c>
      <c r="AY1660" s="81" t="s">
        <v>66</v>
      </c>
    </row>
    <row r="1661" spans="1:51" x14ac:dyDescent="0.25">
      <c r="A1661" s="66" t="s">
        <v>9423</v>
      </c>
      <c r="B1661" s="67"/>
      <c r="C1661" s="67"/>
      <c r="D1661" s="68"/>
      <c r="E1661" s="110"/>
      <c r="F1661" s="104" t="s">
        <v>26606</v>
      </c>
      <c r="G1661" s="111"/>
      <c r="H1661" s="71"/>
      <c r="I1661" s="72"/>
      <c r="J1661" s="112"/>
      <c r="K1661" s="71" t="s">
        <v>30789</v>
      </c>
      <c r="L1661" s="113"/>
      <c r="M1661" s="76"/>
      <c r="N1661" s="76"/>
      <c r="O1661" s="77"/>
      <c r="P1661" s="78"/>
      <c r="Q1661" s="78"/>
      <c r="R1661" s="88"/>
      <c r="S1661" s="88"/>
      <c r="T1661" s="88"/>
      <c r="U1661" s="88"/>
      <c r="V1661" s="52"/>
      <c r="W1661" s="52"/>
      <c r="X1661" s="52"/>
      <c r="Y1661" s="52"/>
      <c r="Z1661" s="51"/>
      <c r="AA1661" s="73"/>
      <c r="AB1661" s="73"/>
      <c r="AC1661" s="74"/>
      <c r="AD1661" s="81" t="s">
        <v>18542</v>
      </c>
      <c r="AE1661" s="81">
        <v>271</v>
      </c>
      <c r="AF1661" s="81">
        <v>270</v>
      </c>
      <c r="AG1661" s="81">
        <v>11381</v>
      </c>
      <c r="AH1661" s="81">
        <v>2426</v>
      </c>
      <c r="AI1661" s="81">
        <v>-25200</v>
      </c>
      <c r="AJ1661" s="81" t="s">
        <v>20471</v>
      </c>
      <c r="AK1661" s="81" t="s">
        <v>21929</v>
      </c>
      <c r="AL1661" s="85" t="s">
        <v>22757</v>
      </c>
      <c r="AM1661" s="81" t="s">
        <v>5630</v>
      </c>
      <c r="AN1661" s="83">
        <v>40852.90415509259</v>
      </c>
      <c r="AO1661" s="85" t="s">
        <v>23973</v>
      </c>
      <c r="AP1661" s="81" t="b">
        <v>0</v>
      </c>
      <c r="AQ1661" s="81" t="b">
        <v>0</v>
      </c>
      <c r="AR1661" s="81" t="b">
        <v>1</v>
      </c>
      <c r="AS1661" s="81" t="s">
        <v>6176</v>
      </c>
      <c r="AT1661" s="81">
        <v>2</v>
      </c>
      <c r="AU1661" s="85" t="s">
        <v>25233</v>
      </c>
      <c r="AV1661" s="81" t="b">
        <v>0</v>
      </c>
      <c r="AW1661" s="81" t="s">
        <v>7170</v>
      </c>
      <c r="AX1661" s="85" t="s">
        <v>28670</v>
      </c>
      <c r="AY1661" s="81" t="s">
        <v>66</v>
      </c>
    </row>
    <row r="1662" spans="1:51" x14ac:dyDescent="0.25">
      <c r="A1662" s="66" t="s">
        <v>9424</v>
      </c>
      <c r="B1662" s="67"/>
      <c r="C1662" s="67"/>
      <c r="D1662" s="68"/>
      <c r="E1662" s="110"/>
      <c r="F1662" s="104" t="s">
        <v>26607</v>
      </c>
      <c r="G1662" s="111"/>
      <c r="H1662" s="71"/>
      <c r="I1662" s="72"/>
      <c r="J1662" s="112"/>
      <c r="K1662" s="71" t="s">
        <v>30790</v>
      </c>
      <c r="L1662" s="113"/>
      <c r="M1662" s="76"/>
      <c r="N1662" s="76"/>
      <c r="O1662" s="77"/>
      <c r="P1662" s="78"/>
      <c r="Q1662" s="78"/>
      <c r="R1662" s="88"/>
      <c r="S1662" s="88"/>
      <c r="T1662" s="88"/>
      <c r="U1662" s="88"/>
      <c r="V1662" s="52"/>
      <c r="W1662" s="52"/>
      <c r="X1662" s="52"/>
      <c r="Y1662" s="52"/>
      <c r="Z1662" s="51"/>
      <c r="AA1662" s="73"/>
      <c r="AB1662" s="73"/>
      <c r="AC1662" s="74"/>
      <c r="AD1662" s="81" t="s">
        <v>18543</v>
      </c>
      <c r="AE1662" s="81">
        <v>334</v>
      </c>
      <c r="AF1662" s="81">
        <v>657</v>
      </c>
      <c r="AG1662" s="81">
        <v>27288</v>
      </c>
      <c r="AH1662" s="81">
        <v>2488</v>
      </c>
      <c r="AI1662" s="81">
        <v>-18000</v>
      </c>
      <c r="AJ1662" s="81" t="s">
        <v>20472</v>
      </c>
      <c r="AK1662" s="81"/>
      <c r="AL1662" s="85" t="s">
        <v>22758</v>
      </c>
      <c r="AM1662" s="81" t="s">
        <v>5619</v>
      </c>
      <c r="AN1662" s="83">
        <v>40766.186805555553</v>
      </c>
      <c r="AO1662" s="85" t="s">
        <v>23974</v>
      </c>
      <c r="AP1662" s="81" t="b">
        <v>1</v>
      </c>
      <c r="AQ1662" s="81" t="b">
        <v>0</v>
      </c>
      <c r="AR1662" s="81" t="b">
        <v>1</v>
      </c>
      <c r="AS1662" s="81" t="s">
        <v>6171</v>
      </c>
      <c r="AT1662" s="81">
        <v>4</v>
      </c>
      <c r="AU1662" s="85" t="s">
        <v>6192</v>
      </c>
      <c r="AV1662" s="81" t="b">
        <v>0</v>
      </c>
      <c r="AW1662" s="81" t="s">
        <v>7170</v>
      </c>
      <c r="AX1662" s="85" t="s">
        <v>28671</v>
      </c>
      <c r="AY1662" s="81" t="s">
        <v>66</v>
      </c>
    </row>
    <row r="1663" spans="1:51" x14ac:dyDescent="0.25">
      <c r="A1663" s="66" t="s">
        <v>9425</v>
      </c>
      <c r="B1663" s="67"/>
      <c r="C1663" s="67"/>
      <c r="D1663" s="68"/>
      <c r="E1663" s="110"/>
      <c r="F1663" s="104" t="s">
        <v>26608</v>
      </c>
      <c r="G1663" s="111"/>
      <c r="H1663" s="71"/>
      <c r="I1663" s="72"/>
      <c r="J1663" s="112"/>
      <c r="K1663" s="71" t="s">
        <v>30791</v>
      </c>
      <c r="L1663" s="113"/>
      <c r="M1663" s="76"/>
      <c r="N1663" s="76"/>
      <c r="O1663" s="77"/>
      <c r="P1663" s="78"/>
      <c r="Q1663" s="78"/>
      <c r="R1663" s="88"/>
      <c r="S1663" s="88"/>
      <c r="T1663" s="88"/>
      <c r="U1663" s="88"/>
      <c r="V1663" s="52"/>
      <c r="W1663" s="52"/>
      <c r="X1663" s="52"/>
      <c r="Y1663" s="52"/>
      <c r="Z1663" s="51"/>
      <c r="AA1663" s="73"/>
      <c r="AB1663" s="73"/>
      <c r="AC1663" s="74"/>
      <c r="AD1663" s="81" t="s">
        <v>18544</v>
      </c>
      <c r="AE1663" s="81">
        <v>327</v>
      </c>
      <c r="AF1663" s="81">
        <v>68</v>
      </c>
      <c r="AG1663" s="81">
        <v>49</v>
      </c>
      <c r="AH1663" s="81">
        <v>102</v>
      </c>
      <c r="AI1663" s="81"/>
      <c r="AJ1663" s="81" t="s">
        <v>20473</v>
      </c>
      <c r="AK1663" s="81" t="s">
        <v>21930</v>
      </c>
      <c r="AL1663" s="81"/>
      <c r="AM1663" s="81"/>
      <c r="AN1663" s="83">
        <v>42356.792731481481</v>
      </c>
      <c r="AO1663" s="85" t="s">
        <v>23975</v>
      </c>
      <c r="AP1663" s="81" t="b">
        <v>1</v>
      </c>
      <c r="AQ1663" s="81" t="b">
        <v>0</v>
      </c>
      <c r="AR1663" s="81" t="b">
        <v>0</v>
      </c>
      <c r="AS1663" s="81" t="s">
        <v>6171</v>
      </c>
      <c r="AT1663" s="81">
        <v>0</v>
      </c>
      <c r="AU1663" s="81"/>
      <c r="AV1663" s="81" t="b">
        <v>0</v>
      </c>
      <c r="AW1663" s="81" t="s">
        <v>7170</v>
      </c>
      <c r="AX1663" s="85" t="s">
        <v>28672</v>
      </c>
      <c r="AY1663" s="81" t="s">
        <v>66</v>
      </c>
    </row>
    <row r="1664" spans="1:51" x14ac:dyDescent="0.25">
      <c r="A1664" s="66" t="s">
        <v>9426</v>
      </c>
      <c r="B1664" s="67"/>
      <c r="C1664" s="67"/>
      <c r="D1664" s="68"/>
      <c r="E1664" s="110"/>
      <c r="F1664" s="104" t="s">
        <v>26609</v>
      </c>
      <c r="G1664" s="111"/>
      <c r="H1664" s="71"/>
      <c r="I1664" s="72"/>
      <c r="J1664" s="112"/>
      <c r="K1664" s="71" t="s">
        <v>30792</v>
      </c>
      <c r="L1664" s="113"/>
      <c r="M1664" s="76"/>
      <c r="N1664" s="76"/>
      <c r="O1664" s="77"/>
      <c r="P1664" s="78"/>
      <c r="Q1664" s="78"/>
      <c r="R1664" s="88"/>
      <c r="S1664" s="88"/>
      <c r="T1664" s="88"/>
      <c r="U1664" s="88"/>
      <c r="V1664" s="52"/>
      <c r="W1664" s="52"/>
      <c r="X1664" s="52"/>
      <c r="Y1664" s="52"/>
      <c r="Z1664" s="51"/>
      <c r="AA1664" s="73"/>
      <c r="AB1664" s="73"/>
      <c r="AC1664" s="74"/>
      <c r="AD1664" s="81" t="s">
        <v>18545</v>
      </c>
      <c r="AE1664" s="81">
        <v>1711</v>
      </c>
      <c r="AF1664" s="81">
        <v>456</v>
      </c>
      <c r="AG1664" s="81">
        <v>19126</v>
      </c>
      <c r="AH1664" s="81">
        <v>11566</v>
      </c>
      <c r="AI1664" s="81">
        <v>-21600</v>
      </c>
      <c r="AJ1664" s="81" t="s">
        <v>20474</v>
      </c>
      <c r="AK1664" s="81" t="s">
        <v>21931</v>
      </c>
      <c r="AL1664" s="85" t="s">
        <v>22759</v>
      </c>
      <c r="AM1664" s="81" t="s">
        <v>5666</v>
      </c>
      <c r="AN1664" s="83">
        <v>39888.171481481484</v>
      </c>
      <c r="AO1664" s="85" t="s">
        <v>23976</v>
      </c>
      <c r="AP1664" s="81" t="b">
        <v>0</v>
      </c>
      <c r="AQ1664" s="81" t="b">
        <v>0</v>
      </c>
      <c r="AR1664" s="81" t="b">
        <v>1</v>
      </c>
      <c r="AS1664" s="81" t="s">
        <v>6176</v>
      </c>
      <c r="AT1664" s="81">
        <v>13</v>
      </c>
      <c r="AU1664" s="85" t="s">
        <v>25234</v>
      </c>
      <c r="AV1664" s="81" t="b">
        <v>0</v>
      </c>
      <c r="AW1664" s="81" t="s">
        <v>7170</v>
      </c>
      <c r="AX1664" s="85" t="s">
        <v>28673</v>
      </c>
      <c r="AY1664" s="81" t="s">
        <v>66</v>
      </c>
    </row>
    <row r="1665" spans="1:51" x14ac:dyDescent="0.25">
      <c r="A1665" s="66" t="s">
        <v>9427</v>
      </c>
      <c r="B1665" s="67"/>
      <c r="C1665" s="67"/>
      <c r="D1665" s="68"/>
      <c r="E1665" s="110"/>
      <c r="F1665" s="104" t="s">
        <v>26610</v>
      </c>
      <c r="G1665" s="111"/>
      <c r="H1665" s="71"/>
      <c r="I1665" s="72"/>
      <c r="J1665" s="112"/>
      <c r="K1665" s="71" t="s">
        <v>30793</v>
      </c>
      <c r="L1665" s="113"/>
      <c r="M1665" s="76"/>
      <c r="N1665" s="76"/>
      <c r="O1665" s="77"/>
      <c r="P1665" s="78"/>
      <c r="Q1665" s="78"/>
      <c r="R1665" s="88"/>
      <c r="S1665" s="88"/>
      <c r="T1665" s="88"/>
      <c r="U1665" s="88"/>
      <c r="V1665" s="52"/>
      <c r="W1665" s="52"/>
      <c r="X1665" s="52"/>
      <c r="Y1665" s="52"/>
      <c r="Z1665" s="51"/>
      <c r="AA1665" s="73"/>
      <c r="AB1665" s="73"/>
      <c r="AC1665" s="74"/>
      <c r="AD1665" s="81" t="s">
        <v>18546</v>
      </c>
      <c r="AE1665" s="81">
        <v>244</v>
      </c>
      <c r="AF1665" s="81">
        <v>254</v>
      </c>
      <c r="AG1665" s="81">
        <v>10882</v>
      </c>
      <c r="AH1665" s="81">
        <v>2532</v>
      </c>
      <c r="AI1665" s="81">
        <v>-18000</v>
      </c>
      <c r="AJ1665" s="81" t="s">
        <v>20475</v>
      </c>
      <c r="AK1665" s="81" t="s">
        <v>5188</v>
      </c>
      <c r="AL1665" s="85" t="s">
        <v>22760</v>
      </c>
      <c r="AM1665" s="81" t="s">
        <v>5619</v>
      </c>
      <c r="AN1665" s="83">
        <v>41467.996620370373</v>
      </c>
      <c r="AO1665" s="85" t="s">
        <v>23977</v>
      </c>
      <c r="AP1665" s="81" t="b">
        <v>1</v>
      </c>
      <c r="AQ1665" s="81" t="b">
        <v>0</v>
      </c>
      <c r="AR1665" s="81" t="b">
        <v>1</v>
      </c>
      <c r="AS1665" s="81" t="s">
        <v>6171</v>
      </c>
      <c r="AT1665" s="81">
        <v>2</v>
      </c>
      <c r="AU1665" s="85" t="s">
        <v>6192</v>
      </c>
      <c r="AV1665" s="81" t="b">
        <v>0</v>
      </c>
      <c r="AW1665" s="81" t="s">
        <v>7170</v>
      </c>
      <c r="AX1665" s="85" t="s">
        <v>28674</v>
      </c>
      <c r="AY1665" s="81" t="s">
        <v>66</v>
      </c>
    </row>
    <row r="1666" spans="1:51" x14ac:dyDescent="0.25">
      <c r="A1666" s="66" t="s">
        <v>9428</v>
      </c>
      <c r="B1666" s="67"/>
      <c r="C1666" s="67"/>
      <c r="D1666" s="68"/>
      <c r="E1666" s="110"/>
      <c r="F1666" s="104" t="s">
        <v>26611</v>
      </c>
      <c r="G1666" s="111"/>
      <c r="H1666" s="71"/>
      <c r="I1666" s="72"/>
      <c r="J1666" s="112"/>
      <c r="K1666" s="71" t="s">
        <v>30794</v>
      </c>
      <c r="L1666" s="113"/>
      <c r="M1666" s="76"/>
      <c r="N1666" s="76"/>
      <c r="O1666" s="77"/>
      <c r="P1666" s="78"/>
      <c r="Q1666" s="78"/>
      <c r="R1666" s="88"/>
      <c r="S1666" s="88"/>
      <c r="T1666" s="88"/>
      <c r="U1666" s="88"/>
      <c r="V1666" s="52"/>
      <c r="W1666" s="52"/>
      <c r="X1666" s="52"/>
      <c r="Y1666" s="52"/>
      <c r="Z1666" s="51"/>
      <c r="AA1666" s="73"/>
      <c r="AB1666" s="73"/>
      <c r="AC1666" s="74"/>
      <c r="AD1666" s="81" t="s">
        <v>18547</v>
      </c>
      <c r="AE1666" s="81">
        <v>263</v>
      </c>
      <c r="AF1666" s="81">
        <v>360</v>
      </c>
      <c r="AG1666" s="81">
        <v>27586</v>
      </c>
      <c r="AH1666" s="81">
        <v>3703</v>
      </c>
      <c r="AI1666" s="81"/>
      <c r="AJ1666" s="81" t="s">
        <v>20476</v>
      </c>
      <c r="AK1666" s="81" t="s">
        <v>21932</v>
      </c>
      <c r="AL1666" s="81"/>
      <c r="AM1666" s="81"/>
      <c r="AN1666" s="83">
        <v>41771.64534722222</v>
      </c>
      <c r="AO1666" s="85" t="s">
        <v>23978</v>
      </c>
      <c r="AP1666" s="81" t="b">
        <v>1</v>
      </c>
      <c r="AQ1666" s="81" t="b">
        <v>0</v>
      </c>
      <c r="AR1666" s="81" t="b">
        <v>1</v>
      </c>
      <c r="AS1666" s="81" t="s">
        <v>6171</v>
      </c>
      <c r="AT1666" s="81">
        <v>2</v>
      </c>
      <c r="AU1666" s="85" t="s">
        <v>6192</v>
      </c>
      <c r="AV1666" s="81" t="b">
        <v>0</v>
      </c>
      <c r="AW1666" s="81" t="s">
        <v>7170</v>
      </c>
      <c r="AX1666" s="85" t="s">
        <v>28675</v>
      </c>
      <c r="AY1666" s="81" t="s">
        <v>66</v>
      </c>
    </row>
    <row r="1667" spans="1:51" x14ac:dyDescent="0.25">
      <c r="A1667" s="66" t="s">
        <v>9429</v>
      </c>
      <c r="B1667" s="67"/>
      <c r="C1667" s="67"/>
      <c r="D1667" s="68"/>
      <c r="E1667" s="110"/>
      <c r="F1667" s="104" t="s">
        <v>26612</v>
      </c>
      <c r="G1667" s="111"/>
      <c r="H1667" s="71"/>
      <c r="I1667" s="72"/>
      <c r="J1667" s="112"/>
      <c r="K1667" s="71" t="s">
        <v>30795</v>
      </c>
      <c r="L1667" s="113"/>
      <c r="M1667" s="76"/>
      <c r="N1667" s="76"/>
      <c r="O1667" s="77"/>
      <c r="P1667" s="78"/>
      <c r="Q1667" s="78"/>
      <c r="R1667" s="88"/>
      <c r="S1667" s="88"/>
      <c r="T1667" s="88"/>
      <c r="U1667" s="88"/>
      <c r="V1667" s="52"/>
      <c r="W1667" s="52"/>
      <c r="X1667" s="52"/>
      <c r="Y1667" s="52"/>
      <c r="Z1667" s="51"/>
      <c r="AA1667" s="73"/>
      <c r="AB1667" s="73"/>
      <c r="AC1667" s="74"/>
      <c r="AD1667" s="81" t="s">
        <v>18548</v>
      </c>
      <c r="AE1667" s="81">
        <v>425</v>
      </c>
      <c r="AF1667" s="81">
        <v>232</v>
      </c>
      <c r="AG1667" s="81">
        <v>8370</v>
      </c>
      <c r="AH1667" s="81">
        <v>2746</v>
      </c>
      <c r="AI1667" s="81">
        <v>-18000</v>
      </c>
      <c r="AJ1667" s="81"/>
      <c r="AK1667" s="81"/>
      <c r="AL1667" s="81"/>
      <c r="AM1667" s="81" t="s">
        <v>5619</v>
      </c>
      <c r="AN1667" s="83">
        <v>40704.138321759259</v>
      </c>
      <c r="AO1667" s="85" t="s">
        <v>23979</v>
      </c>
      <c r="AP1667" s="81" t="b">
        <v>1</v>
      </c>
      <c r="AQ1667" s="81" t="b">
        <v>0</v>
      </c>
      <c r="AR1667" s="81" t="b">
        <v>1</v>
      </c>
      <c r="AS1667" s="81" t="s">
        <v>6171</v>
      </c>
      <c r="AT1667" s="81">
        <v>4</v>
      </c>
      <c r="AU1667" s="85" t="s">
        <v>6192</v>
      </c>
      <c r="AV1667" s="81" t="b">
        <v>0</v>
      </c>
      <c r="AW1667" s="81" t="s">
        <v>7170</v>
      </c>
      <c r="AX1667" s="85" t="s">
        <v>28676</v>
      </c>
      <c r="AY1667" s="81" t="s">
        <v>66</v>
      </c>
    </row>
    <row r="1668" spans="1:51" x14ac:dyDescent="0.25">
      <c r="A1668" s="66" t="s">
        <v>9430</v>
      </c>
      <c r="B1668" s="67"/>
      <c r="C1668" s="67"/>
      <c r="D1668" s="68"/>
      <c r="E1668" s="110"/>
      <c r="F1668" s="104" t="s">
        <v>26613</v>
      </c>
      <c r="G1668" s="111"/>
      <c r="H1668" s="71"/>
      <c r="I1668" s="72"/>
      <c r="J1668" s="112"/>
      <c r="K1668" s="71" t="s">
        <v>30796</v>
      </c>
      <c r="L1668" s="113"/>
      <c r="M1668" s="76"/>
      <c r="N1668" s="76"/>
      <c r="O1668" s="77"/>
      <c r="P1668" s="78"/>
      <c r="Q1668" s="78"/>
      <c r="R1668" s="88"/>
      <c r="S1668" s="88"/>
      <c r="T1668" s="88"/>
      <c r="U1668" s="88"/>
      <c r="V1668" s="52"/>
      <c r="W1668" s="52"/>
      <c r="X1668" s="52"/>
      <c r="Y1668" s="52"/>
      <c r="Z1668" s="51"/>
      <c r="AA1668" s="73"/>
      <c r="AB1668" s="73"/>
      <c r="AC1668" s="74"/>
      <c r="AD1668" s="81" t="s">
        <v>18549</v>
      </c>
      <c r="AE1668" s="81">
        <v>791</v>
      </c>
      <c r="AF1668" s="81">
        <v>1575</v>
      </c>
      <c r="AG1668" s="81">
        <v>4814</v>
      </c>
      <c r="AH1668" s="81">
        <v>97</v>
      </c>
      <c r="AI1668" s="81">
        <v>28800</v>
      </c>
      <c r="AJ1668" s="81" t="s">
        <v>20477</v>
      </c>
      <c r="AK1668" s="81" t="s">
        <v>21455</v>
      </c>
      <c r="AL1668" s="81"/>
      <c r="AM1668" s="81" t="s">
        <v>5612</v>
      </c>
      <c r="AN1668" s="83">
        <v>41534.621319444443</v>
      </c>
      <c r="AO1668" s="85" t="s">
        <v>23980</v>
      </c>
      <c r="AP1668" s="81" t="b">
        <v>1</v>
      </c>
      <c r="AQ1668" s="81" t="b">
        <v>0</v>
      </c>
      <c r="AR1668" s="81" t="b">
        <v>1</v>
      </c>
      <c r="AS1668" s="81" t="s">
        <v>6171</v>
      </c>
      <c r="AT1668" s="81">
        <v>15</v>
      </c>
      <c r="AU1668" s="85" t="s">
        <v>6192</v>
      </c>
      <c r="AV1668" s="81" t="b">
        <v>0</v>
      </c>
      <c r="AW1668" s="81" t="s">
        <v>7170</v>
      </c>
      <c r="AX1668" s="85" t="s">
        <v>28677</v>
      </c>
      <c r="AY1668" s="81" t="s">
        <v>66</v>
      </c>
    </row>
    <row r="1669" spans="1:51" x14ac:dyDescent="0.25">
      <c r="A1669" s="66" t="s">
        <v>9431</v>
      </c>
      <c r="B1669" s="67"/>
      <c r="C1669" s="67"/>
      <c r="D1669" s="68"/>
      <c r="E1669" s="110"/>
      <c r="F1669" s="104" t="s">
        <v>26614</v>
      </c>
      <c r="G1669" s="111"/>
      <c r="H1669" s="71"/>
      <c r="I1669" s="72"/>
      <c r="J1669" s="112"/>
      <c r="K1669" s="71" t="s">
        <v>30797</v>
      </c>
      <c r="L1669" s="113"/>
      <c r="M1669" s="76"/>
      <c r="N1669" s="76"/>
      <c r="O1669" s="77"/>
      <c r="P1669" s="78"/>
      <c r="Q1669" s="78"/>
      <c r="R1669" s="88"/>
      <c r="S1669" s="88"/>
      <c r="T1669" s="88"/>
      <c r="U1669" s="88"/>
      <c r="V1669" s="52"/>
      <c r="W1669" s="52"/>
      <c r="X1669" s="52"/>
      <c r="Y1669" s="52"/>
      <c r="Z1669" s="51"/>
      <c r="AA1669" s="73"/>
      <c r="AB1669" s="73"/>
      <c r="AC1669" s="74"/>
      <c r="AD1669" s="81" t="s">
        <v>18550</v>
      </c>
      <c r="AE1669" s="81">
        <v>2432</v>
      </c>
      <c r="AF1669" s="81">
        <v>2035</v>
      </c>
      <c r="AG1669" s="81">
        <v>98926</v>
      </c>
      <c r="AH1669" s="81">
        <v>322920</v>
      </c>
      <c r="AI1669" s="81"/>
      <c r="AJ1669" s="81" t="s">
        <v>20478</v>
      </c>
      <c r="AK1669" s="81" t="s">
        <v>21933</v>
      </c>
      <c r="AL1669" s="85" t="s">
        <v>22761</v>
      </c>
      <c r="AM1669" s="81"/>
      <c r="AN1669" s="83">
        <v>40647.625405092593</v>
      </c>
      <c r="AO1669" s="85" t="s">
        <v>23981</v>
      </c>
      <c r="AP1669" s="81" t="b">
        <v>0</v>
      </c>
      <c r="AQ1669" s="81" t="b">
        <v>0</v>
      </c>
      <c r="AR1669" s="81" t="b">
        <v>1</v>
      </c>
      <c r="AS1669" s="81" t="s">
        <v>6171</v>
      </c>
      <c r="AT1669" s="81">
        <v>41</v>
      </c>
      <c r="AU1669" s="85" t="s">
        <v>25235</v>
      </c>
      <c r="AV1669" s="81" t="b">
        <v>0</v>
      </c>
      <c r="AW1669" s="81" t="s">
        <v>7170</v>
      </c>
      <c r="AX1669" s="85" t="s">
        <v>28678</v>
      </c>
      <c r="AY1669" s="81" t="s">
        <v>66</v>
      </c>
    </row>
    <row r="1670" spans="1:51" x14ac:dyDescent="0.25">
      <c r="A1670" s="66" t="s">
        <v>9432</v>
      </c>
      <c r="B1670" s="67"/>
      <c r="C1670" s="67"/>
      <c r="D1670" s="68"/>
      <c r="E1670" s="110"/>
      <c r="F1670" s="104" t="s">
        <v>26615</v>
      </c>
      <c r="G1670" s="111"/>
      <c r="H1670" s="71"/>
      <c r="I1670" s="72"/>
      <c r="J1670" s="112"/>
      <c r="K1670" s="71" t="s">
        <v>30798</v>
      </c>
      <c r="L1670" s="113"/>
      <c r="M1670" s="76"/>
      <c r="N1670" s="76"/>
      <c r="O1670" s="77"/>
      <c r="P1670" s="78"/>
      <c r="Q1670" s="78"/>
      <c r="R1670" s="88"/>
      <c r="S1670" s="88"/>
      <c r="T1670" s="88"/>
      <c r="U1670" s="88"/>
      <c r="V1670" s="52"/>
      <c r="W1670" s="52"/>
      <c r="X1670" s="52"/>
      <c r="Y1670" s="52"/>
      <c r="Z1670" s="51"/>
      <c r="AA1670" s="73"/>
      <c r="AB1670" s="73"/>
      <c r="AC1670" s="74"/>
      <c r="AD1670" s="81" t="s">
        <v>18551</v>
      </c>
      <c r="AE1670" s="81">
        <v>362</v>
      </c>
      <c r="AF1670" s="81">
        <v>449</v>
      </c>
      <c r="AG1670" s="81">
        <v>30442</v>
      </c>
      <c r="AH1670" s="81">
        <v>8568</v>
      </c>
      <c r="AI1670" s="81"/>
      <c r="AJ1670" s="81" t="s">
        <v>20479</v>
      </c>
      <c r="AK1670" s="81"/>
      <c r="AL1670" s="81"/>
      <c r="AM1670" s="81"/>
      <c r="AN1670" s="83">
        <v>40867.862546296295</v>
      </c>
      <c r="AO1670" s="85" t="s">
        <v>23982</v>
      </c>
      <c r="AP1670" s="81" t="b">
        <v>0</v>
      </c>
      <c r="AQ1670" s="81" t="b">
        <v>0</v>
      </c>
      <c r="AR1670" s="81" t="b">
        <v>0</v>
      </c>
      <c r="AS1670" s="81" t="s">
        <v>6171</v>
      </c>
      <c r="AT1670" s="81">
        <v>21</v>
      </c>
      <c r="AU1670" s="85" t="s">
        <v>25236</v>
      </c>
      <c r="AV1670" s="81" t="b">
        <v>0</v>
      </c>
      <c r="AW1670" s="81" t="s">
        <v>7170</v>
      </c>
      <c r="AX1670" s="85" t="s">
        <v>28679</v>
      </c>
      <c r="AY1670" s="81" t="s">
        <v>66</v>
      </c>
    </row>
    <row r="1671" spans="1:51" x14ac:dyDescent="0.25">
      <c r="A1671" s="66" t="s">
        <v>9433</v>
      </c>
      <c r="B1671" s="67"/>
      <c r="C1671" s="67"/>
      <c r="D1671" s="68"/>
      <c r="E1671" s="110"/>
      <c r="F1671" s="104" t="s">
        <v>26616</v>
      </c>
      <c r="G1671" s="111"/>
      <c r="H1671" s="71"/>
      <c r="I1671" s="72"/>
      <c r="J1671" s="112"/>
      <c r="K1671" s="71" t="s">
        <v>30799</v>
      </c>
      <c r="L1671" s="113"/>
      <c r="M1671" s="76"/>
      <c r="N1671" s="76"/>
      <c r="O1671" s="77"/>
      <c r="P1671" s="78"/>
      <c r="Q1671" s="78"/>
      <c r="R1671" s="88"/>
      <c r="S1671" s="88"/>
      <c r="T1671" s="88"/>
      <c r="U1671" s="88"/>
      <c r="V1671" s="52"/>
      <c r="W1671" s="52"/>
      <c r="X1671" s="52"/>
      <c r="Y1671" s="52"/>
      <c r="Z1671" s="51"/>
      <c r="AA1671" s="73"/>
      <c r="AB1671" s="73"/>
      <c r="AC1671" s="74"/>
      <c r="AD1671" s="81" t="s">
        <v>18552</v>
      </c>
      <c r="AE1671" s="81">
        <v>163</v>
      </c>
      <c r="AF1671" s="81">
        <v>196</v>
      </c>
      <c r="AG1671" s="81">
        <v>2909</v>
      </c>
      <c r="AH1671" s="81">
        <v>3650</v>
      </c>
      <c r="AI1671" s="81"/>
      <c r="AJ1671" s="81"/>
      <c r="AK1671" s="81"/>
      <c r="AL1671" s="81"/>
      <c r="AM1671" s="81"/>
      <c r="AN1671" s="83">
        <v>41839.824537037035</v>
      </c>
      <c r="AO1671" s="85" t="s">
        <v>23983</v>
      </c>
      <c r="AP1671" s="81" t="b">
        <v>1</v>
      </c>
      <c r="AQ1671" s="81" t="b">
        <v>0</v>
      </c>
      <c r="AR1671" s="81" t="b">
        <v>0</v>
      </c>
      <c r="AS1671" s="81" t="s">
        <v>6171</v>
      </c>
      <c r="AT1671" s="81">
        <v>0</v>
      </c>
      <c r="AU1671" s="85" t="s">
        <v>6192</v>
      </c>
      <c r="AV1671" s="81" t="b">
        <v>0</v>
      </c>
      <c r="AW1671" s="81" t="s">
        <v>7170</v>
      </c>
      <c r="AX1671" s="85" t="s">
        <v>28680</v>
      </c>
      <c r="AY1671" s="81" t="s">
        <v>66</v>
      </c>
    </row>
    <row r="1672" spans="1:51" x14ac:dyDescent="0.25">
      <c r="A1672" s="66" t="s">
        <v>9434</v>
      </c>
      <c r="B1672" s="67"/>
      <c r="C1672" s="67"/>
      <c r="D1672" s="68"/>
      <c r="E1672" s="110"/>
      <c r="F1672" s="104" t="s">
        <v>26617</v>
      </c>
      <c r="G1672" s="111"/>
      <c r="H1672" s="71"/>
      <c r="I1672" s="72"/>
      <c r="J1672" s="112"/>
      <c r="K1672" s="71" t="s">
        <v>30800</v>
      </c>
      <c r="L1672" s="113"/>
      <c r="M1672" s="76"/>
      <c r="N1672" s="76"/>
      <c r="O1672" s="77"/>
      <c r="P1672" s="78"/>
      <c r="Q1672" s="78"/>
      <c r="R1672" s="88"/>
      <c r="S1672" s="88"/>
      <c r="T1672" s="88"/>
      <c r="U1672" s="88"/>
      <c r="V1672" s="52"/>
      <c r="W1672" s="52"/>
      <c r="X1672" s="52"/>
      <c r="Y1672" s="52"/>
      <c r="Z1672" s="51"/>
      <c r="AA1672" s="73"/>
      <c r="AB1672" s="73"/>
      <c r="AC1672" s="74"/>
      <c r="AD1672" s="81" t="s">
        <v>18553</v>
      </c>
      <c r="AE1672" s="81">
        <v>952</v>
      </c>
      <c r="AF1672" s="81">
        <v>355</v>
      </c>
      <c r="AG1672" s="81">
        <v>2519</v>
      </c>
      <c r="AH1672" s="81">
        <v>802</v>
      </c>
      <c r="AI1672" s="81">
        <v>-28800</v>
      </c>
      <c r="AJ1672" s="81" t="s">
        <v>20480</v>
      </c>
      <c r="AK1672" s="81" t="s">
        <v>5212</v>
      </c>
      <c r="AL1672" s="85" t="s">
        <v>22762</v>
      </c>
      <c r="AM1672" s="81" t="s">
        <v>5617</v>
      </c>
      <c r="AN1672" s="83">
        <v>40022.908275462964</v>
      </c>
      <c r="AO1672" s="85" t="s">
        <v>23984</v>
      </c>
      <c r="AP1672" s="81" t="b">
        <v>0</v>
      </c>
      <c r="AQ1672" s="81" t="b">
        <v>0</v>
      </c>
      <c r="AR1672" s="81" t="b">
        <v>1</v>
      </c>
      <c r="AS1672" s="81" t="s">
        <v>6171</v>
      </c>
      <c r="AT1672" s="81">
        <v>17</v>
      </c>
      <c r="AU1672" s="85" t="s">
        <v>25237</v>
      </c>
      <c r="AV1672" s="81" t="b">
        <v>0</v>
      </c>
      <c r="AW1672" s="81" t="s">
        <v>7170</v>
      </c>
      <c r="AX1672" s="85" t="s">
        <v>28681</v>
      </c>
      <c r="AY1672" s="81" t="s">
        <v>66</v>
      </c>
    </row>
    <row r="1673" spans="1:51" x14ac:dyDescent="0.25">
      <c r="A1673" s="66" t="s">
        <v>10356</v>
      </c>
      <c r="B1673" s="67"/>
      <c r="C1673" s="67"/>
      <c r="D1673" s="68"/>
      <c r="E1673" s="110"/>
      <c r="F1673" s="104" t="s">
        <v>26618</v>
      </c>
      <c r="G1673" s="111"/>
      <c r="H1673" s="71"/>
      <c r="I1673" s="72"/>
      <c r="J1673" s="112"/>
      <c r="K1673" s="71" t="s">
        <v>30801</v>
      </c>
      <c r="L1673" s="113"/>
      <c r="M1673" s="76"/>
      <c r="N1673" s="76"/>
      <c r="O1673" s="77"/>
      <c r="P1673" s="78"/>
      <c r="Q1673" s="78"/>
      <c r="R1673" s="88"/>
      <c r="S1673" s="88"/>
      <c r="T1673" s="88"/>
      <c r="U1673" s="88"/>
      <c r="V1673" s="52"/>
      <c r="W1673" s="52"/>
      <c r="X1673" s="52"/>
      <c r="Y1673" s="52"/>
      <c r="Z1673" s="51"/>
      <c r="AA1673" s="73"/>
      <c r="AB1673" s="73"/>
      <c r="AC1673" s="74"/>
      <c r="AD1673" s="81" t="s">
        <v>18554</v>
      </c>
      <c r="AE1673" s="81">
        <v>1742</v>
      </c>
      <c r="AF1673" s="81">
        <v>3909</v>
      </c>
      <c r="AG1673" s="81">
        <v>95787</v>
      </c>
      <c r="AH1673" s="81">
        <v>18124</v>
      </c>
      <c r="AI1673" s="81"/>
      <c r="AJ1673" s="81" t="s">
        <v>20481</v>
      </c>
      <c r="AK1673" s="81" t="s">
        <v>21934</v>
      </c>
      <c r="AL1673" s="85" t="s">
        <v>22763</v>
      </c>
      <c r="AM1673" s="81"/>
      <c r="AN1673" s="83">
        <v>40789.131215277775</v>
      </c>
      <c r="AO1673" s="85" t="s">
        <v>23985</v>
      </c>
      <c r="AP1673" s="81" t="b">
        <v>0</v>
      </c>
      <c r="AQ1673" s="81" t="b">
        <v>0</v>
      </c>
      <c r="AR1673" s="81" t="b">
        <v>1</v>
      </c>
      <c r="AS1673" s="81" t="s">
        <v>6171</v>
      </c>
      <c r="AT1673" s="81">
        <v>191</v>
      </c>
      <c r="AU1673" s="85" t="s">
        <v>25238</v>
      </c>
      <c r="AV1673" s="81" t="b">
        <v>0</v>
      </c>
      <c r="AW1673" s="81" t="s">
        <v>7170</v>
      </c>
      <c r="AX1673" s="85" t="s">
        <v>28682</v>
      </c>
      <c r="AY1673" s="81" t="s">
        <v>66</v>
      </c>
    </row>
    <row r="1674" spans="1:51" x14ac:dyDescent="0.25">
      <c r="A1674" s="66" t="s">
        <v>10355</v>
      </c>
      <c r="B1674" s="67"/>
      <c r="C1674" s="67"/>
      <c r="D1674" s="68"/>
      <c r="E1674" s="110"/>
      <c r="F1674" s="104" t="s">
        <v>26619</v>
      </c>
      <c r="G1674" s="111"/>
      <c r="H1674" s="71"/>
      <c r="I1674" s="72"/>
      <c r="J1674" s="112"/>
      <c r="K1674" s="71" t="s">
        <v>30802</v>
      </c>
      <c r="L1674" s="113"/>
      <c r="M1674" s="76"/>
      <c r="N1674" s="76"/>
      <c r="O1674" s="77"/>
      <c r="P1674" s="78"/>
      <c r="Q1674" s="78"/>
      <c r="R1674" s="88"/>
      <c r="S1674" s="88"/>
      <c r="T1674" s="88"/>
      <c r="U1674" s="88"/>
      <c r="V1674" s="52"/>
      <c r="W1674" s="52"/>
      <c r="X1674" s="52"/>
      <c r="Y1674" s="52"/>
      <c r="Z1674" s="51"/>
      <c r="AA1674" s="73"/>
      <c r="AB1674" s="73"/>
      <c r="AC1674" s="74"/>
      <c r="AD1674" s="81" t="s">
        <v>18555</v>
      </c>
      <c r="AE1674" s="81">
        <v>623</v>
      </c>
      <c r="AF1674" s="81">
        <v>990</v>
      </c>
      <c r="AG1674" s="81">
        <v>12565</v>
      </c>
      <c r="AH1674" s="81">
        <v>348</v>
      </c>
      <c r="AI1674" s="81">
        <v>-21600</v>
      </c>
      <c r="AJ1674" s="81" t="s">
        <v>20482</v>
      </c>
      <c r="AK1674" s="81"/>
      <c r="AL1674" s="85" t="s">
        <v>22764</v>
      </c>
      <c r="AM1674" s="81" t="s">
        <v>5621</v>
      </c>
      <c r="AN1674" s="83">
        <v>41925.803749999999</v>
      </c>
      <c r="AO1674" s="85" t="s">
        <v>23986</v>
      </c>
      <c r="AP1674" s="81" t="b">
        <v>0</v>
      </c>
      <c r="AQ1674" s="81" t="b">
        <v>0</v>
      </c>
      <c r="AR1674" s="81" t="b">
        <v>1</v>
      </c>
      <c r="AS1674" s="81" t="s">
        <v>6171</v>
      </c>
      <c r="AT1674" s="81">
        <v>54</v>
      </c>
      <c r="AU1674" s="85" t="s">
        <v>25239</v>
      </c>
      <c r="AV1674" s="81" t="b">
        <v>0</v>
      </c>
      <c r="AW1674" s="81" t="s">
        <v>7170</v>
      </c>
      <c r="AX1674" s="85" t="s">
        <v>28683</v>
      </c>
      <c r="AY1674" s="81" t="s">
        <v>66</v>
      </c>
    </row>
    <row r="1675" spans="1:51" x14ac:dyDescent="0.25">
      <c r="A1675" s="66" t="s">
        <v>9435</v>
      </c>
      <c r="B1675" s="67"/>
      <c r="C1675" s="67"/>
      <c r="D1675" s="68"/>
      <c r="E1675" s="110"/>
      <c r="F1675" s="104" t="s">
        <v>26620</v>
      </c>
      <c r="G1675" s="111"/>
      <c r="H1675" s="71"/>
      <c r="I1675" s="72"/>
      <c r="J1675" s="112"/>
      <c r="K1675" s="71" t="s">
        <v>30803</v>
      </c>
      <c r="L1675" s="113"/>
      <c r="M1675" s="76"/>
      <c r="N1675" s="76"/>
      <c r="O1675" s="77"/>
      <c r="P1675" s="78"/>
      <c r="Q1675" s="78"/>
      <c r="R1675" s="88"/>
      <c r="S1675" s="88"/>
      <c r="T1675" s="88"/>
      <c r="U1675" s="88"/>
      <c r="V1675" s="52"/>
      <c r="W1675" s="52"/>
      <c r="X1675" s="52"/>
      <c r="Y1675" s="52"/>
      <c r="Z1675" s="51"/>
      <c r="AA1675" s="73"/>
      <c r="AB1675" s="73"/>
      <c r="AC1675" s="74"/>
      <c r="AD1675" s="81" t="s">
        <v>18556</v>
      </c>
      <c r="AE1675" s="81">
        <v>440</v>
      </c>
      <c r="AF1675" s="81">
        <v>471</v>
      </c>
      <c r="AG1675" s="81">
        <v>12811</v>
      </c>
      <c r="AH1675" s="81">
        <v>6214</v>
      </c>
      <c r="AI1675" s="81">
        <v>-28800</v>
      </c>
      <c r="AJ1675" s="81" t="s">
        <v>20483</v>
      </c>
      <c r="AK1675" s="81"/>
      <c r="AL1675" s="81"/>
      <c r="AM1675" s="81" t="s">
        <v>5617</v>
      </c>
      <c r="AN1675" s="83">
        <v>40704.225613425922</v>
      </c>
      <c r="AO1675" s="85" t="s">
        <v>23987</v>
      </c>
      <c r="AP1675" s="81" t="b">
        <v>1</v>
      </c>
      <c r="AQ1675" s="81" t="b">
        <v>0</v>
      </c>
      <c r="AR1675" s="81" t="b">
        <v>0</v>
      </c>
      <c r="AS1675" s="81" t="s">
        <v>6171</v>
      </c>
      <c r="AT1675" s="81">
        <v>0</v>
      </c>
      <c r="AU1675" s="85" t="s">
        <v>6192</v>
      </c>
      <c r="AV1675" s="81" t="b">
        <v>0</v>
      </c>
      <c r="AW1675" s="81" t="s">
        <v>7170</v>
      </c>
      <c r="AX1675" s="85" t="s">
        <v>28684</v>
      </c>
      <c r="AY1675" s="81" t="s">
        <v>66</v>
      </c>
    </row>
    <row r="1676" spans="1:51" x14ac:dyDescent="0.25">
      <c r="A1676" s="66" t="s">
        <v>9436</v>
      </c>
      <c r="B1676" s="67"/>
      <c r="C1676" s="67"/>
      <c r="D1676" s="68"/>
      <c r="E1676" s="110"/>
      <c r="F1676" s="104" t="s">
        <v>26621</v>
      </c>
      <c r="G1676" s="111"/>
      <c r="H1676" s="71"/>
      <c r="I1676" s="72"/>
      <c r="J1676" s="112"/>
      <c r="K1676" s="71" t="s">
        <v>30804</v>
      </c>
      <c r="L1676" s="113"/>
      <c r="M1676" s="76"/>
      <c r="N1676" s="76"/>
      <c r="O1676" s="77"/>
      <c r="P1676" s="78"/>
      <c r="Q1676" s="78"/>
      <c r="R1676" s="88"/>
      <c r="S1676" s="88"/>
      <c r="T1676" s="88"/>
      <c r="U1676" s="88"/>
      <c r="V1676" s="52"/>
      <c r="W1676" s="52"/>
      <c r="X1676" s="52"/>
      <c r="Y1676" s="52"/>
      <c r="Z1676" s="51"/>
      <c r="AA1676" s="73"/>
      <c r="AB1676" s="73"/>
      <c r="AC1676" s="74"/>
      <c r="AD1676" s="81" t="s">
        <v>18557</v>
      </c>
      <c r="AE1676" s="81">
        <v>102</v>
      </c>
      <c r="AF1676" s="81">
        <v>139</v>
      </c>
      <c r="AG1676" s="81">
        <v>2276</v>
      </c>
      <c r="AH1676" s="81">
        <v>4348</v>
      </c>
      <c r="AI1676" s="81"/>
      <c r="AJ1676" s="81"/>
      <c r="AK1676" s="81" t="s">
        <v>21935</v>
      </c>
      <c r="AL1676" s="81"/>
      <c r="AM1676" s="81"/>
      <c r="AN1676" s="83">
        <v>42390.271840277775</v>
      </c>
      <c r="AO1676" s="85" t="s">
        <v>23988</v>
      </c>
      <c r="AP1676" s="81" t="b">
        <v>1</v>
      </c>
      <c r="AQ1676" s="81" t="b">
        <v>0</v>
      </c>
      <c r="AR1676" s="81" t="b">
        <v>0</v>
      </c>
      <c r="AS1676" s="81" t="s">
        <v>6171</v>
      </c>
      <c r="AT1676" s="81">
        <v>12</v>
      </c>
      <c r="AU1676" s="81"/>
      <c r="AV1676" s="81" t="b">
        <v>0</v>
      </c>
      <c r="AW1676" s="81" t="s">
        <v>7170</v>
      </c>
      <c r="AX1676" s="85" t="s">
        <v>28685</v>
      </c>
      <c r="AY1676" s="81" t="s">
        <v>66</v>
      </c>
    </row>
    <row r="1677" spans="1:51" x14ac:dyDescent="0.25">
      <c r="A1677" s="66" t="s">
        <v>9437</v>
      </c>
      <c r="B1677" s="67"/>
      <c r="C1677" s="67"/>
      <c r="D1677" s="68"/>
      <c r="E1677" s="110"/>
      <c r="F1677" s="104" t="s">
        <v>26622</v>
      </c>
      <c r="G1677" s="111"/>
      <c r="H1677" s="71"/>
      <c r="I1677" s="72"/>
      <c r="J1677" s="112"/>
      <c r="K1677" s="71" t="s">
        <v>30805</v>
      </c>
      <c r="L1677" s="113"/>
      <c r="M1677" s="76"/>
      <c r="N1677" s="76"/>
      <c r="O1677" s="77"/>
      <c r="P1677" s="78"/>
      <c r="Q1677" s="78"/>
      <c r="R1677" s="88"/>
      <c r="S1677" s="88"/>
      <c r="T1677" s="88"/>
      <c r="U1677" s="88"/>
      <c r="V1677" s="52"/>
      <c r="W1677" s="52"/>
      <c r="X1677" s="52"/>
      <c r="Y1677" s="52"/>
      <c r="Z1677" s="51"/>
      <c r="AA1677" s="73"/>
      <c r="AB1677" s="73"/>
      <c r="AC1677" s="74"/>
      <c r="AD1677" s="81" t="s">
        <v>18558</v>
      </c>
      <c r="AE1677" s="81">
        <v>485</v>
      </c>
      <c r="AF1677" s="81">
        <v>606</v>
      </c>
      <c r="AG1677" s="81">
        <v>37809</v>
      </c>
      <c r="AH1677" s="81">
        <v>1067</v>
      </c>
      <c r="AI1677" s="81">
        <v>-21600</v>
      </c>
      <c r="AJ1677" s="81" t="s">
        <v>20484</v>
      </c>
      <c r="AK1677" s="81" t="s">
        <v>21936</v>
      </c>
      <c r="AL1677" s="81"/>
      <c r="AM1677" s="81" t="s">
        <v>5621</v>
      </c>
      <c r="AN1677" s="83">
        <v>39995.770277777781</v>
      </c>
      <c r="AO1677" s="85" t="s">
        <v>23989</v>
      </c>
      <c r="AP1677" s="81" t="b">
        <v>0</v>
      </c>
      <c r="AQ1677" s="81" t="b">
        <v>0</v>
      </c>
      <c r="AR1677" s="81" t="b">
        <v>0</v>
      </c>
      <c r="AS1677" s="81" t="s">
        <v>6171</v>
      </c>
      <c r="AT1677" s="81">
        <v>6</v>
      </c>
      <c r="AU1677" s="85" t="s">
        <v>25240</v>
      </c>
      <c r="AV1677" s="81" t="b">
        <v>0</v>
      </c>
      <c r="AW1677" s="81" t="s">
        <v>7170</v>
      </c>
      <c r="AX1677" s="85" t="s">
        <v>28686</v>
      </c>
      <c r="AY1677" s="81" t="s">
        <v>66</v>
      </c>
    </row>
    <row r="1678" spans="1:51" x14ac:dyDescent="0.25">
      <c r="A1678" s="66" t="s">
        <v>9438</v>
      </c>
      <c r="B1678" s="67"/>
      <c r="C1678" s="67"/>
      <c r="D1678" s="68"/>
      <c r="E1678" s="110"/>
      <c r="F1678" s="104" t="s">
        <v>26623</v>
      </c>
      <c r="G1678" s="111"/>
      <c r="H1678" s="71"/>
      <c r="I1678" s="72"/>
      <c r="J1678" s="112"/>
      <c r="K1678" s="71" t="s">
        <v>30806</v>
      </c>
      <c r="L1678" s="113"/>
      <c r="M1678" s="76"/>
      <c r="N1678" s="76"/>
      <c r="O1678" s="77"/>
      <c r="P1678" s="78"/>
      <c r="Q1678" s="78"/>
      <c r="R1678" s="88"/>
      <c r="S1678" s="88"/>
      <c r="T1678" s="88"/>
      <c r="U1678" s="88"/>
      <c r="V1678" s="52"/>
      <c r="W1678" s="52"/>
      <c r="X1678" s="52"/>
      <c r="Y1678" s="52"/>
      <c r="Z1678" s="51"/>
      <c r="AA1678" s="73"/>
      <c r="AB1678" s="73"/>
      <c r="AC1678" s="74"/>
      <c r="AD1678" s="81" t="s">
        <v>18559</v>
      </c>
      <c r="AE1678" s="81">
        <v>316</v>
      </c>
      <c r="AF1678" s="81">
        <v>202</v>
      </c>
      <c r="AG1678" s="81">
        <v>8084</v>
      </c>
      <c r="AH1678" s="81">
        <v>4484</v>
      </c>
      <c r="AI1678" s="81"/>
      <c r="AJ1678" s="81" t="s">
        <v>20485</v>
      </c>
      <c r="AK1678" s="81"/>
      <c r="AL1678" s="81"/>
      <c r="AM1678" s="81"/>
      <c r="AN1678" s="83">
        <v>41706.081782407404</v>
      </c>
      <c r="AO1678" s="85" t="s">
        <v>23990</v>
      </c>
      <c r="AP1678" s="81" t="b">
        <v>1</v>
      </c>
      <c r="AQ1678" s="81" t="b">
        <v>0</v>
      </c>
      <c r="AR1678" s="81" t="b">
        <v>0</v>
      </c>
      <c r="AS1678" s="81" t="s">
        <v>6171</v>
      </c>
      <c r="AT1678" s="81">
        <v>3</v>
      </c>
      <c r="AU1678" s="85" t="s">
        <v>6192</v>
      </c>
      <c r="AV1678" s="81" t="b">
        <v>0</v>
      </c>
      <c r="AW1678" s="81" t="s">
        <v>7170</v>
      </c>
      <c r="AX1678" s="85" t="s">
        <v>28687</v>
      </c>
      <c r="AY1678" s="81" t="s">
        <v>66</v>
      </c>
    </row>
    <row r="1679" spans="1:51" x14ac:dyDescent="0.25">
      <c r="A1679" s="66" t="s">
        <v>9439</v>
      </c>
      <c r="B1679" s="67"/>
      <c r="C1679" s="67"/>
      <c r="D1679" s="68"/>
      <c r="E1679" s="110"/>
      <c r="F1679" s="104" t="s">
        <v>26624</v>
      </c>
      <c r="G1679" s="111"/>
      <c r="H1679" s="71"/>
      <c r="I1679" s="72"/>
      <c r="J1679" s="112"/>
      <c r="K1679" s="71" t="s">
        <v>30807</v>
      </c>
      <c r="L1679" s="113"/>
      <c r="M1679" s="76"/>
      <c r="N1679" s="76"/>
      <c r="O1679" s="77"/>
      <c r="P1679" s="78"/>
      <c r="Q1679" s="78"/>
      <c r="R1679" s="88"/>
      <c r="S1679" s="88"/>
      <c r="T1679" s="88"/>
      <c r="U1679" s="88"/>
      <c r="V1679" s="52"/>
      <c r="W1679" s="52"/>
      <c r="X1679" s="52"/>
      <c r="Y1679" s="52"/>
      <c r="Z1679" s="51"/>
      <c r="AA1679" s="73"/>
      <c r="AB1679" s="73"/>
      <c r="AC1679" s="74"/>
      <c r="AD1679" s="81" t="s">
        <v>18560</v>
      </c>
      <c r="AE1679" s="81">
        <v>213</v>
      </c>
      <c r="AF1679" s="81">
        <v>724</v>
      </c>
      <c r="AG1679" s="81">
        <v>226663</v>
      </c>
      <c r="AH1679" s="81">
        <v>0</v>
      </c>
      <c r="AI1679" s="81">
        <v>-14400</v>
      </c>
      <c r="AJ1679" s="81"/>
      <c r="AK1679" s="81" t="s">
        <v>21403</v>
      </c>
      <c r="AL1679" s="81"/>
      <c r="AM1679" s="81" t="s">
        <v>5627</v>
      </c>
      <c r="AN1679" s="83">
        <v>41063.08520833333</v>
      </c>
      <c r="AO1679" s="85" t="s">
        <v>23991</v>
      </c>
      <c r="AP1679" s="81" t="b">
        <v>0</v>
      </c>
      <c r="AQ1679" s="81" t="b">
        <v>0</v>
      </c>
      <c r="AR1679" s="81" t="b">
        <v>1</v>
      </c>
      <c r="AS1679" s="81" t="s">
        <v>6171</v>
      </c>
      <c r="AT1679" s="81">
        <v>32</v>
      </c>
      <c r="AU1679" s="85" t="s">
        <v>25241</v>
      </c>
      <c r="AV1679" s="81" t="b">
        <v>0</v>
      </c>
      <c r="AW1679" s="81" t="s">
        <v>7170</v>
      </c>
      <c r="AX1679" s="85" t="s">
        <v>28688</v>
      </c>
      <c r="AY1679" s="81" t="s">
        <v>66</v>
      </c>
    </row>
    <row r="1680" spans="1:51" x14ac:dyDescent="0.25">
      <c r="A1680" s="66" t="s">
        <v>9440</v>
      </c>
      <c r="B1680" s="67"/>
      <c r="C1680" s="67"/>
      <c r="D1680" s="68"/>
      <c r="E1680" s="110"/>
      <c r="F1680" s="104" t="s">
        <v>26625</v>
      </c>
      <c r="G1680" s="111"/>
      <c r="H1680" s="71"/>
      <c r="I1680" s="72"/>
      <c r="J1680" s="112"/>
      <c r="K1680" s="71" t="s">
        <v>30808</v>
      </c>
      <c r="L1680" s="113"/>
      <c r="M1680" s="76"/>
      <c r="N1680" s="76"/>
      <c r="O1680" s="77"/>
      <c r="P1680" s="78"/>
      <c r="Q1680" s="78"/>
      <c r="R1680" s="88"/>
      <c r="S1680" s="88"/>
      <c r="T1680" s="88"/>
      <c r="U1680" s="88"/>
      <c r="V1680" s="52"/>
      <c r="W1680" s="52"/>
      <c r="X1680" s="52"/>
      <c r="Y1680" s="52"/>
      <c r="Z1680" s="51"/>
      <c r="AA1680" s="73"/>
      <c r="AB1680" s="73"/>
      <c r="AC1680" s="74"/>
      <c r="AD1680" s="81" t="s">
        <v>18561</v>
      </c>
      <c r="AE1680" s="81">
        <v>402</v>
      </c>
      <c r="AF1680" s="81">
        <v>353</v>
      </c>
      <c r="AG1680" s="81">
        <v>2964</v>
      </c>
      <c r="AH1680" s="81">
        <v>4017</v>
      </c>
      <c r="AI1680" s="81">
        <v>-25200</v>
      </c>
      <c r="AJ1680" s="81" t="s">
        <v>20486</v>
      </c>
      <c r="AK1680" s="81" t="s">
        <v>21937</v>
      </c>
      <c r="AL1680" s="81"/>
      <c r="AM1680" s="81" t="s">
        <v>5630</v>
      </c>
      <c r="AN1680" s="83">
        <v>41074.257314814815</v>
      </c>
      <c r="AO1680" s="85" t="s">
        <v>23992</v>
      </c>
      <c r="AP1680" s="81" t="b">
        <v>0</v>
      </c>
      <c r="AQ1680" s="81" t="b">
        <v>0</v>
      </c>
      <c r="AR1680" s="81" t="b">
        <v>0</v>
      </c>
      <c r="AS1680" s="81" t="s">
        <v>6171</v>
      </c>
      <c r="AT1680" s="81">
        <v>0</v>
      </c>
      <c r="AU1680" s="85" t="s">
        <v>6303</v>
      </c>
      <c r="AV1680" s="81" t="b">
        <v>0</v>
      </c>
      <c r="AW1680" s="81" t="s">
        <v>7170</v>
      </c>
      <c r="AX1680" s="85" t="s">
        <v>28689</v>
      </c>
      <c r="AY1680" s="81" t="s">
        <v>66</v>
      </c>
    </row>
    <row r="1681" spans="1:51" x14ac:dyDescent="0.25">
      <c r="A1681" s="66" t="s">
        <v>9441</v>
      </c>
      <c r="B1681" s="67"/>
      <c r="C1681" s="67"/>
      <c r="D1681" s="68"/>
      <c r="E1681" s="110"/>
      <c r="F1681" s="104" t="s">
        <v>26626</v>
      </c>
      <c r="G1681" s="111"/>
      <c r="H1681" s="71"/>
      <c r="I1681" s="72"/>
      <c r="J1681" s="112"/>
      <c r="K1681" s="71" t="s">
        <v>30809</v>
      </c>
      <c r="L1681" s="113"/>
      <c r="M1681" s="76"/>
      <c r="N1681" s="76"/>
      <c r="O1681" s="77"/>
      <c r="P1681" s="78"/>
      <c r="Q1681" s="78"/>
      <c r="R1681" s="88"/>
      <c r="S1681" s="88"/>
      <c r="T1681" s="88"/>
      <c r="U1681" s="88"/>
      <c r="V1681" s="52"/>
      <c r="W1681" s="52"/>
      <c r="X1681" s="52"/>
      <c r="Y1681" s="52"/>
      <c r="Z1681" s="51"/>
      <c r="AA1681" s="73"/>
      <c r="AB1681" s="73"/>
      <c r="AC1681" s="74"/>
      <c r="AD1681" s="81" t="s">
        <v>18562</v>
      </c>
      <c r="AE1681" s="81">
        <v>10</v>
      </c>
      <c r="AF1681" s="81">
        <v>92</v>
      </c>
      <c r="AG1681" s="81">
        <v>28609</v>
      </c>
      <c r="AH1681" s="81">
        <v>1</v>
      </c>
      <c r="AI1681" s="81"/>
      <c r="AJ1681" s="81" t="s">
        <v>20487</v>
      </c>
      <c r="AK1681" s="81" t="s">
        <v>21938</v>
      </c>
      <c r="AL1681" s="81"/>
      <c r="AM1681" s="81"/>
      <c r="AN1681" s="83">
        <v>41966.02648148148</v>
      </c>
      <c r="AO1681" s="81"/>
      <c r="AP1681" s="81" t="b">
        <v>1</v>
      </c>
      <c r="AQ1681" s="81" t="b">
        <v>0</v>
      </c>
      <c r="AR1681" s="81" t="b">
        <v>0</v>
      </c>
      <c r="AS1681" s="81" t="s">
        <v>6171</v>
      </c>
      <c r="AT1681" s="81">
        <v>11</v>
      </c>
      <c r="AU1681" s="85" t="s">
        <v>6192</v>
      </c>
      <c r="AV1681" s="81" t="b">
        <v>0</v>
      </c>
      <c r="AW1681" s="81" t="s">
        <v>7170</v>
      </c>
      <c r="AX1681" s="85" t="s">
        <v>28690</v>
      </c>
      <c r="AY1681" s="81" t="s">
        <v>66</v>
      </c>
    </row>
    <row r="1682" spans="1:51" x14ac:dyDescent="0.25">
      <c r="A1682" s="66" t="s">
        <v>9442</v>
      </c>
      <c r="B1682" s="67"/>
      <c r="C1682" s="67"/>
      <c r="D1682" s="68"/>
      <c r="E1682" s="110"/>
      <c r="F1682" s="104" t="s">
        <v>26627</v>
      </c>
      <c r="G1682" s="111"/>
      <c r="H1682" s="71"/>
      <c r="I1682" s="72"/>
      <c r="J1682" s="112"/>
      <c r="K1682" s="71" t="s">
        <v>30810</v>
      </c>
      <c r="L1682" s="113"/>
      <c r="M1682" s="76"/>
      <c r="N1682" s="76"/>
      <c r="O1682" s="77"/>
      <c r="P1682" s="78"/>
      <c r="Q1682" s="78"/>
      <c r="R1682" s="88"/>
      <c r="S1682" s="88"/>
      <c r="T1682" s="88"/>
      <c r="U1682" s="88"/>
      <c r="V1682" s="52"/>
      <c r="W1682" s="52"/>
      <c r="X1682" s="52"/>
      <c r="Y1682" s="52"/>
      <c r="Z1682" s="51"/>
      <c r="AA1682" s="73"/>
      <c r="AB1682" s="73"/>
      <c r="AC1682" s="74"/>
      <c r="AD1682" s="81" t="s">
        <v>18563</v>
      </c>
      <c r="AE1682" s="81">
        <v>115</v>
      </c>
      <c r="AF1682" s="81">
        <v>133</v>
      </c>
      <c r="AG1682" s="81">
        <v>2605</v>
      </c>
      <c r="AH1682" s="81">
        <v>1299</v>
      </c>
      <c r="AI1682" s="81"/>
      <c r="AJ1682" s="81" t="s">
        <v>20488</v>
      </c>
      <c r="AK1682" s="81"/>
      <c r="AL1682" s="81"/>
      <c r="AM1682" s="81"/>
      <c r="AN1682" s="83">
        <v>42341.012152777781</v>
      </c>
      <c r="AO1682" s="85" t="s">
        <v>23993</v>
      </c>
      <c r="AP1682" s="81" t="b">
        <v>1</v>
      </c>
      <c r="AQ1682" s="81" t="b">
        <v>0</v>
      </c>
      <c r="AR1682" s="81" t="b">
        <v>0</v>
      </c>
      <c r="AS1682" s="81" t="s">
        <v>6171</v>
      </c>
      <c r="AT1682" s="81">
        <v>0</v>
      </c>
      <c r="AU1682" s="85" t="s">
        <v>6192</v>
      </c>
      <c r="AV1682" s="81" t="b">
        <v>0</v>
      </c>
      <c r="AW1682" s="81" t="s">
        <v>7170</v>
      </c>
      <c r="AX1682" s="85" t="s">
        <v>28691</v>
      </c>
      <c r="AY1682" s="81" t="s">
        <v>66</v>
      </c>
    </row>
    <row r="1683" spans="1:51" x14ac:dyDescent="0.25">
      <c r="A1683" s="66" t="s">
        <v>9443</v>
      </c>
      <c r="B1683" s="67"/>
      <c r="C1683" s="67"/>
      <c r="D1683" s="68"/>
      <c r="E1683" s="110"/>
      <c r="F1683" s="104" t="s">
        <v>26628</v>
      </c>
      <c r="G1683" s="111"/>
      <c r="H1683" s="71"/>
      <c r="I1683" s="72"/>
      <c r="J1683" s="112"/>
      <c r="K1683" s="71" t="s">
        <v>30811</v>
      </c>
      <c r="L1683" s="113"/>
      <c r="M1683" s="76"/>
      <c r="N1683" s="76"/>
      <c r="O1683" s="77"/>
      <c r="P1683" s="78"/>
      <c r="Q1683" s="78"/>
      <c r="R1683" s="88"/>
      <c r="S1683" s="88"/>
      <c r="T1683" s="88"/>
      <c r="U1683" s="88"/>
      <c r="V1683" s="52"/>
      <c r="W1683" s="52"/>
      <c r="X1683" s="52"/>
      <c r="Y1683" s="52"/>
      <c r="Z1683" s="51"/>
      <c r="AA1683" s="73"/>
      <c r="AB1683" s="73"/>
      <c r="AC1683" s="74"/>
      <c r="AD1683" s="81" t="s">
        <v>18564</v>
      </c>
      <c r="AE1683" s="81">
        <v>80</v>
      </c>
      <c r="AF1683" s="81">
        <v>598</v>
      </c>
      <c r="AG1683" s="81">
        <v>42442</v>
      </c>
      <c r="AH1683" s="81">
        <v>143</v>
      </c>
      <c r="AI1683" s="81">
        <v>-21600</v>
      </c>
      <c r="AJ1683" s="81" t="s">
        <v>20489</v>
      </c>
      <c r="AK1683" s="81" t="s">
        <v>21939</v>
      </c>
      <c r="AL1683" s="81"/>
      <c r="AM1683" s="81" t="s">
        <v>5621</v>
      </c>
      <c r="AN1683" s="83">
        <v>41217.409733796296</v>
      </c>
      <c r="AO1683" s="85" t="s">
        <v>23994</v>
      </c>
      <c r="AP1683" s="81" t="b">
        <v>1</v>
      </c>
      <c r="AQ1683" s="81" t="b">
        <v>0</v>
      </c>
      <c r="AR1683" s="81" t="b">
        <v>0</v>
      </c>
      <c r="AS1683" s="81" t="s">
        <v>6176</v>
      </c>
      <c r="AT1683" s="81">
        <v>28</v>
      </c>
      <c r="AU1683" s="85" t="s">
        <v>6192</v>
      </c>
      <c r="AV1683" s="81" t="b">
        <v>0</v>
      </c>
      <c r="AW1683" s="81" t="s">
        <v>7170</v>
      </c>
      <c r="AX1683" s="85" t="s">
        <v>28692</v>
      </c>
      <c r="AY1683" s="81" t="s">
        <v>66</v>
      </c>
    </row>
    <row r="1684" spans="1:51" x14ac:dyDescent="0.25">
      <c r="A1684" s="66" t="s">
        <v>9444</v>
      </c>
      <c r="B1684" s="67"/>
      <c r="C1684" s="67"/>
      <c r="D1684" s="68"/>
      <c r="E1684" s="110"/>
      <c r="F1684" s="104" t="s">
        <v>26629</v>
      </c>
      <c r="G1684" s="111"/>
      <c r="H1684" s="71"/>
      <c r="I1684" s="72"/>
      <c r="J1684" s="112"/>
      <c r="K1684" s="71" t="s">
        <v>30812</v>
      </c>
      <c r="L1684" s="113"/>
      <c r="M1684" s="76"/>
      <c r="N1684" s="76"/>
      <c r="O1684" s="77"/>
      <c r="P1684" s="78"/>
      <c r="Q1684" s="78"/>
      <c r="R1684" s="88"/>
      <c r="S1684" s="88"/>
      <c r="T1684" s="88"/>
      <c r="U1684" s="88"/>
      <c r="V1684" s="52"/>
      <c r="W1684" s="52"/>
      <c r="X1684" s="52"/>
      <c r="Y1684" s="52"/>
      <c r="Z1684" s="51"/>
      <c r="AA1684" s="73"/>
      <c r="AB1684" s="73"/>
      <c r="AC1684" s="74"/>
      <c r="AD1684" s="81" t="s">
        <v>18565</v>
      </c>
      <c r="AE1684" s="81">
        <v>299</v>
      </c>
      <c r="AF1684" s="81">
        <v>449</v>
      </c>
      <c r="AG1684" s="81">
        <v>46281</v>
      </c>
      <c r="AH1684" s="81">
        <v>792</v>
      </c>
      <c r="AI1684" s="81"/>
      <c r="AJ1684" s="81" t="s">
        <v>20490</v>
      </c>
      <c r="AK1684" s="81" t="s">
        <v>21940</v>
      </c>
      <c r="AL1684" s="85" t="s">
        <v>22765</v>
      </c>
      <c r="AM1684" s="81"/>
      <c r="AN1684" s="83">
        <v>41441.773310185185</v>
      </c>
      <c r="AO1684" s="85" t="s">
        <v>23995</v>
      </c>
      <c r="AP1684" s="81" t="b">
        <v>0</v>
      </c>
      <c r="AQ1684" s="81" t="b">
        <v>0</v>
      </c>
      <c r="AR1684" s="81" t="b">
        <v>0</v>
      </c>
      <c r="AS1684" s="81" t="s">
        <v>6171</v>
      </c>
      <c r="AT1684" s="81">
        <v>48</v>
      </c>
      <c r="AU1684" s="85" t="s">
        <v>25242</v>
      </c>
      <c r="AV1684" s="81" t="b">
        <v>0</v>
      </c>
      <c r="AW1684" s="81" t="s">
        <v>7170</v>
      </c>
      <c r="AX1684" s="85" t="s">
        <v>28693</v>
      </c>
      <c r="AY1684" s="81" t="s">
        <v>66</v>
      </c>
    </row>
    <row r="1685" spans="1:51" x14ac:dyDescent="0.25">
      <c r="A1685" s="66" t="s">
        <v>9445</v>
      </c>
      <c r="B1685" s="67"/>
      <c r="C1685" s="67"/>
      <c r="D1685" s="68"/>
      <c r="E1685" s="110"/>
      <c r="F1685" s="104" t="s">
        <v>26630</v>
      </c>
      <c r="G1685" s="111"/>
      <c r="H1685" s="71"/>
      <c r="I1685" s="72"/>
      <c r="J1685" s="112"/>
      <c r="K1685" s="71" t="s">
        <v>30813</v>
      </c>
      <c r="L1685" s="113"/>
      <c r="M1685" s="76"/>
      <c r="N1685" s="76"/>
      <c r="O1685" s="77"/>
      <c r="P1685" s="78"/>
      <c r="Q1685" s="78"/>
      <c r="R1685" s="88"/>
      <c r="S1685" s="88"/>
      <c r="T1685" s="88"/>
      <c r="U1685" s="88"/>
      <c r="V1685" s="52"/>
      <c r="W1685" s="52"/>
      <c r="X1685" s="52"/>
      <c r="Y1685" s="52"/>
      <c r="Z1685" s="51"/>
      <c r="AA1685" s="73"/>
      <c r="AB1685" s="73"/>
      <c r="AC1685" s="74"/>
      <c r="AD1685" s="81" t="s">
        <v>18566</v>
      </c>
      <c r="AE1685" s="81">
        <v>256</v>
      </c>
      <c r="AF1685" s="81">
        <v>169</v>
      </c>
      <c r="AG1685" s="81">
        <v>3897</v>
      </c>
      <c r="AH1685" s="81">
        <v>778</v>
      </c>
      <c r="AI1685" s="81">
        <v>-18000</v>
      </c>
      <c r="AJ1685" s="81" t="s">
        <v>20491</v>
      </c>
      <c r="AK1685" s="81" t="s">
        <v>21941</v>
      </c>
      <c r="AL1685" s="85" t="s">
        <v>22766</v>
      </c>
      <c r="AM1685" s="81" t="s">
        <v>5619</v>
      </c>
      <c r="AN1685" s="83">
        <v>40759.930428240739</v>
      </c>
      <c r="AO1685" s="85" t="s">
        <v>23996</v>
      </c>
      <c r="AP1685" s="81" t="b">
        <v>0</v>
      </c>
      <c r="AQ1685" s="81" t="b">
        <v>0</v>
      </c>
      <c r="AR1685" s="81" t="b">
        <v>1</v>
      </c>
      <c r="AS1685" s="81" t="s">
        <v>6171</v>
      </c>
      <c r="AT1685" s="81">
        <v>3</v>
      </c>
      <c r="AU1685" s="85" t="s">
        <v>25243</v>
      </c>
      <c r="AV1685" s="81" t="b">
        <v>0</v>
      </c>
      <c r="AW1685" s="81" t="s">
        <v>7170</v>
      </c>
      <c r="AX1685" s="85" t="s">
        <v>28694</v>
      </c>
      <c r="AY1685" s="81" t="s">
        <v>66</v>
      </c>
    </row>
    <row r="1686" spans="1:51" x14ac:dyDescent="0.25">
      <c r="A1686" s="66" t="s">
        <v>9446</v>
      </c>
      <c r="B1686" s="67"/>
      <c r="C1686" s="67"/>
      <c r="D1686" s="68"/>
      <c r="E1686" s="110"/>
      <c r="F1686" s="104" t="s">
        <v>26631</v>
      </c>
      <c r="G1686" s="111"/>
      <c r="H1686" s="71"/>
      <c r="I1686" s="72"/>
      <c r="J1686" s="112"/>
      <c r="K1686" s="71" t="s">
        <v>30814</v>
      </c>
      <c r="L1686" s="113"/>
      <c r="M1686" s="76"/>
      <c r="N1686" s="76"/>
      <c r="O1686" s="77"/>
      <c r="P1686" s="78"/>
      <c r="Q1686" s="78"/>
      <c r="R1686" s="88"/>
      <c r="S1686" s="88"/>
      <c r="T1686" s="88"/>
      <c r="U1686" s="88"/>
      <c r="V1686" s="52"/>
      <c r="W1686" s="52"/>
      <c r="X1686" s="52"/>
      <c r="Y1686" s="52"/>
      <c r="Z1686" s="51"/>
      <c r="AA1686" s="73"/>
      <c r="AB1686" s="73"/>
      <c r="AC1686" s="74"/>
      <c r="AD1686" s="81" t="s">
        <v>18567</v>
      </c>
      <c r="AE1686" s="81">
        <v>816</v>
      </c>
      <c r="AF1686" s="81">
        <v>411</v>
      </c>
      <c r="AG1686" s="81">
        <v>7348</v>
      </c>
      <c r="AH1686" s="81">
        <v>5224</v>
      </c>
      <c r="AI1686" s="81"/>
      <c r="AJ1686" s="81" t="s">
        <v>20492</v>
      </c>
      <c r="AK1686" s="81"/>
      <c r="AL1686" s="81"/>
      <c r="AM1686" s="81"/>
      <c r="AN1686" s="83">
        <v>41583.200590277775</v>
      </c>
      <c r="AO1686" s="81"/>
      <c r="AP1686" s="81" t="b">
        <v>1</v>
      </c>
      <c r="AQ1686" s="81" t="b">
        <v>0</v>
      </c>
      <c r="AR1686" s="81" t="b">
        <v>1</v>
      </c>
      <c r="AS1686" s="81" t="s">
        <v>6171</v>
      </c>
      <c r="AT1686" s="81">
        <v>32</v>
      </c>
      <c r="AU1686" s="85" t="s">
        <v>6192</v>
      </c>
      <c r="AV1686" s="81" t="b">
        <v>0</v>
      </c>
      <c r="AW1686" s="81" t="s">
        <v>7170</v>
      </c>
      <c r="AX1686" s="85" t="s">
        <v>28695</v>
      </c>
      <c r="AY1686" s="81" t="s">
        <v>66</v>
      </c>
    </row>
    <row r="1687" spans="1:51" x14ac:dyDescent="0.25">
      <c r="A1687" s="66" t="s">
        <v>9447</v>
      </c>
      <c r="B1687" s="67"/>
      <c r="C1687" s="67"/>
      <c r="D1687" s="68"/>
      <c r="E1687" s="110"/>
      <c r="F1687" s="104" t="s">
        <v>26632</v>
      </c>
      <c r="G1687" s="111"/>
      <c r="H1687" s="71"/>
      <c r="I1687" s="72"/>
      <c r="J1687" s="112"/>
      <c r="K1687" s="71" t="s">
        <v>30815</v>
      </c>
      <c r="L1687" s="113"/>
      <c r="M1687" s="76"/>
      <c r="N1687" s="76"/>
      <c r="O1687" s="77"/>
      <c r="P1687" s="78"/>
      <c r="Q1687" s="78"/>
      <c r="R1687" s="88"/>
      <c r="S1687" s="88"/>
      <c r="T1687" s="88"/>
      <c r="U1687" s="88"/>
      <c r="V1687" s="52"/>
      <c r="W1687" s="52"/>
      <c r="X1687" s="52"/>
      <c r="Y1687" s="52"/>
      <c r="Z1687" s="51"/>
      <c r="AA1687" s="73"/>
      <c r="AB1687" s="73"/>
      <c r="AC1687" s="74"/>
      <c r="AD1687" s="81" t="s">
        <v>18568</v>
      </c>
      <c r="AE1687" s="81">
        <v>83</v>
      </c>
      <c r="AF1687" s="81">
        <v>38</v>
      </c>
      <c r="AG1687" s="81">
        <v>2963</v>
      </c>
      <c r="AH1687" s="81">
        <v>106</v>
      </c>
      <c r="AI1687" s="81">
        <v>7200</v>
      </c>
      <c r="AJ1687" s="81" t="s">
        <v>20493</v>
      </c>
      <c r="AK1687" s="81"/>
      <c r="AL1687" s="81"/>
      <c r="AM1687" s="81" t="s">
        <v>5614</v>
      </c>
      <c r="AN1687" s="83">
        <v>41223.871759259258</v>
      </c>
      <c r="AO1687" s="85" t="s">
        <v>23997</v>
      </c>
      <c r="AP1687" s="81" t="b">
        <v>1</v>
      </c>
      <c r="AQ1687" s="81" t="b">
        <v>0</v>
      </c>
      <c r="AR1687" s="81" t="b">
        <v>0</v>
      </c>
      <c r="AS1687" s="81" t="s">
        <v>6176</v>
      </c>
      <c r="AT1687" s="81">
        <v>5</v>
      </c>
      <c r="AU1687" s="85" t="s">
        <v>6192</v>
      </c>
      <c r="AV1687" s="81" t="b">
        <v>0</v>
      </c>
      <c r="AW1687" s="81" t="s">
        <v>7170</v>
      </c>
      <c r="AX1687" s="85" t="s">
        <v>28696</v>
      </c>
      <c r="AY1687" s="81" t="s">
        <v>66</v>
      </c>
    </row>
    <row r="1688" spans="1:51" x14ac:dyDescent="0.25">
      <c r="A1688" s="66" t="s">
        <v>9448</v>
      </c>
      <c r="B1688" s="67"/>
      <c r="C1688" s="67"/>
      <c r="D1688" s="68"/>
      <c r="E1688" s="110"/>
      <c r="F1688" s="104" t="s">
        <v>26633</v>
      </c>
      <c r="G1688" s="111"/>
      <c r="H1688" s="71"/>
      <c r="I1688" s="72"/>
      <c r="J1688" s="112"/>
      <c r="K1688" s="71" t="s">
        <v>30816</v>
      </c>
      <c r="L1688" s="113"/>
      <c r="M1688" s="76"/>
      <c r="N1688" s="76"/>
      <c r="O1688" s="77"/>
      <c r="P1688" s="78"/>
      <c r="Q1688" s="78"/>
      <c r="R1688" s="88"/>
      <c r="S1688" s="88"/>
      <c r="T1688" s="88"/>
      <c r="U1688" s="88"/>
      <c r="V1688" s="52"/>
      <c r="W1688" s="52"/>
      <c r="X1688" s="52"/>
      <c r="Y1688" s="52"/>
      <c r="Z1688" s="51"/>
      <c r="AA1688" s="73"/>
      <c r="AB1688" s="73"/>
      <c r="AC1688" s="74"/>
      <c r="AD1688" s="81" t="s">
        <v>18569</v>
      </c>
      <c r="AE1688" s="81">
        <v>95</v>
      </c>
      <c r="AF1688" s="81">
        <v>51</v>
      </c>
      <c r="AG1688" s="81">
        <v>141</v>
      </c>
      <c r="AH1688" s="81">
        <v>128</v>
      </c>
      <c r="AI1688" s="81"/>
      <c r="AJ1688" s="81" t="s">
        <v>20494</v>
      </c>
      <c r="AK1688" s="81" t="s">
        <v>21942</v>
      </c>
      <c r="AL1688" s="81"/>
      <c r="AM1688" s="81"/>
      <c r="AN1688" s="83">
        <v>42384.142939814818</v>
      </c>
      <c r="AO1688" s="85" t="s">
        <v>23998</v>
      </c>
      <c r="AP1688" s="81" t="b">
        <v>1</v>
      </c>
      <c r="AQ1688" s="81" t="b">
        <v>0</v>
      </c>
      <c r="AR1688" s="81" t="b">
        <v>0</v>
      </c>
      <c r="AS1688" s="81" t="s">
        <v>6176</v>
      </c>
      <c r="AT1688" s="81">
        <v>0</v>
      </c>
      <c r="AU1688" s="81"/>
      <c r="AV1688" s="81" t="b">
        <v>0</v>
      </c>
      <c r="AW1688" s="81" t="s">
        <v>7170</v>
      </c>
      <c r="AX1688" s="85" t="s">
        <v>28697</v>
      </c>
      <c r="AY1688" s="81" t="s">
        <v>66</v>
      </c>
    </row>
    <row r="1689" spans="1:51" x14ac:dyDescent="0.25">
      <c r="A1689" s="66" t="s">
        <v>9449</v>
      </c>
      <c r="B1689" s="67"/>
      <c r="C1689" s="67"/>
      <c r="D1689" s="68"/>
      <c r="E1689" s="110"/>
      <c r="F1689" s="104" t="s">
        <v>26634</v>
      </c>
      <c r="G1689" s="111"/>
      <c r="H1689" s="71"/>
      <c r="I1689" s="72"/>
      <c r="J1689" s="112"/>
      <c r="K1689" s="71" t="s">
        <v>30817</v>
      </c>
      <c r="L1689" s="113"/>
      <c r="M1689" s="76"/>
      <c r="N1689" s="76"/>
      <c r="O1689" s="77"/>
      <c r="P1689" s="78"/>
      <c r="Q1689" s="78"/>
      <c r="R1689" s="88"/>
      <c r="S1689" s="88"/>
      <c r="T1689" s="88"/>
      <c r="U1689" s="88"/>
      <c r="V1689" s="52"/>
      <c r="W1689" s="52"/>
      <c r="X1689" s="52"/>
      <c r="Y1689" s="52"/>
      <c r="Z1689" s="51"/>
      <c r="AA1689" s="73"/>
      <c r="AB1689" s="73"/>
      <c r="AC1689" s="74"/>
      <c r="AD1689" s="81" t="s">
        <v>18570</v>
      </c>
      <c r="AE1689" s="81">
        <v>332</v>
      </c>
      <c r="AF1689" s="81">
        <v>230</v>
      </c>
      <c r="AG1689" s="81">
        <v>2254</v>
      </c>
      <c r="AH1689" s="81">
        <v>4093</v>
      </c>
      <c r="AI1689" s="81"/>
      <c r="AJ1689" s="81" t="s">
        <v>20495</v>
      </c>
      <c r="AK1689" s="81" t="s">
        <v>21943</v>
      </c>
      <c r="AL1689" s="81"/>
      <c r="AM1689" s="81"/>
      <c r="AN1689" s="83">
        <v>41912.320185185185</v>
      </c>
      <c r="AO1689" s="85" t="s">
        <v>23999</v>
      </c>
      <c r="AP1689" s="81" t="b">
        <v>1</v>
      </c>
      <c r="AQ1689" s="81" t="b">
        <v>0</v>
      </c>
      <c r="AR1689" s="81" t="b">
        <v>1</v>
      </c>
      <c r="AS1689" s="81" t="s">
        <v>6171</v>
      </c>
      <c r="AT1689" s="81">
        <v>0</v>
      </c>
      <c r="AU1689" s="85" t="s">
        <v>6192</v>
      </c>
      <c r="AV1689" s="81" t="b">
        <v>0</v>
      </c>
      <c r="AW1689" s="81" t="s">
        <v>7170</v>
      </c>
      <c r="AX1689" s="85" t="s">
        <v>28698</v>
      </c>
      <c r="AY1689" s="81" t="s">
        <v>66</v>
      </c>
    </row>
    <row r="1690" spans="1:51" x14ac:dyDescent="0.25">
      <c r="A1690" s="66" t="s">
        <v>9450</v>
      </c>
      <c r="B1690" s="67"/>
      <c r="C1690" s="67"/>
      <c r="D1690" s="68"/>
      <c r="E1690" s="110"/>
      <c r="F1690" s="104" t="s">
        <v>26635</v>
      </c>
      <c r="G1690" s="111"/>
      <c r="H1690" s="71"/>
      <c r="I1690" s="72"/>
      <c r="J1690" s="112"/>
      <c r="K1690" s="71" t="s">
        <v>30818</v>
      </c>
      <c r="L1690" s="113"/>
      <c r="M1690" s="76"/>
      <c r="N1690" s="76"/>
      <c r="O1690" s="77"/>
      <c r="P1690" s="78"/>
      <c r="Q1690" s="78"/>
      <c r="R1690" s="88"/>
      <c r="S1690" s="88"/>
      <c r="T1690" s="88"/>
      <c r="U1690" s="88"/>
      <c r="V1690" s="52"/>
      <c r="W1690" s="52"/>
      <c r="X1690" s="52"/>
      <c r="Y1690" s="52"/>
      <c r="Z1690" s="51"/>
      <c r="AA1690" s="73"/>
      <c r="AB1690" s="73"/>
      <c r="AC1690" s="74"/>
      <c r="AD1690" s="81" t="s">
        <v>18571</v>
      </c>
      <c r="AE1690" s="81">
        <v>275</v>
      </c>
      <c r="AF1690" s="81">
        <v>572</v>
      </c>
      <c r="AG1690" s="81">
        <v>88035</v>
      </c>
      <c r="AH1690" s="81">
        <v>28199</v>
      </c>
      <c r="AI1690" s="81">
        <v>-21600</v>
      </c>
      <c r="AJ1690" s="81" t="s">
        <v>20496</v>
      </c>
      <c r="AK1690" s="81"/>
      <c r="AL1690" s="81"/>
      <c r="AM1690" s="81" t="s">
        <v>5621</v>
      </c>
      <c r="AN1690" s="83">
        <v>40984.33252314815</v>
      </c>
      <c r="AO1690" s="85" t="s">
        <v>24000</v>
      </c>
      <c r="AP1690" s="81" t="b">
        <v>1</v>
      </c>
      <c r="AQ1690" s="81" t="b">
        <v>0</v>
      </c>
      <c r="AR1690" s="81" t="b">
        <v>1</v>
      </c>
      <c r="AS1690" s="81" t="s">
        <v>6171</v>
      </c>
      <c r="AT1690" s="81">
        <v>10</v>
      </c>
      <c r="AU1690" s="85" t="s">
        <v>6192</v>
      </c>
      <c r="AV1690" s="81" t="b">
        <v>0</v>
      </c>
      <c r="AW1690" s="81" t="s">
        <v>7170</v>
      </c>
      <c r="AX1690" s="85" t="s">
        <v>28699</v>
      </c>
      <c r="AY1690" s="81" t="s">
        <v>66</v>
      </c>
    </row>
    <row r="1691" spans="1:51" x14ac:dyDescent="0.25">
      <c r="A1691" s="66" t="s">
        <v>9451</v>
      </c>
      <c r="B1691" s="67"/>
      <c r="C1691" s="67"/>
      <c r="D1691" s="68"/>
      <c r="E1691" s="110"/>
      <c r="F1691" s="104" t="s">
        <v>26636</v>
      </c>
      <c r="G1691" s="111"/>
      <c r="H1691" s="71"/>
      <c r="I1691" s="72"/>
      <c r="J1691" s="112"/>
      <c r="K1691" s="71" t="s">
        <v>30819</v>
      </c>
      <c r="L1691" s="113"/>
      <c r="M1691" s="76"/>
      <c r="N1691" s="76"/>
      <c r="O1691" s="77"/>
      <c r="P1691" s="78"/>
      <c r="Q1691" s="78"/>
      <c r="R1691" s="88"/>
      <c r="S1691" s="88"/>
      <c r="T1691" s="88"/>
      <c r="U1691" s="88"/>
      <c r="V1691" s="52"/>
      <c r="W1691" s="52"/>
      <c r="X1691" s="52"/>
      <c r="Y1691" s="52"/>
      <c r="Z1691" s="51"/>
      <c r="AA1691" s="73"/>
      <c r="AB1691" s="73"/>
      <c r="AC1691" s="74"/>
      <c r="AD1691" s="81" t="s">
        <v>18572</v>
      </c>
      <c r="AE1691" s="81">
        <v>614</v>
      </c>
      <c r="AF1691" s="81">
        <v>624</v>
      </c>
      <c r="AG1691" s="81">
        <v>16182</v>
      </c>
      <c r="AH1691" s="81">
        <v>4518</v>
      </c>
      <c r="AI1691" s="81">
        <v>-25200</v>
      </c>
      <c r="AJ1691" s="81" t="s">
        <v>20497</v>
      </c>
      <c r="AK1691" s="81" t="s">
        <v>21944</v>
      </c>
      <c r="AL1691" s="81"/>
      <c r="AM1691" s="81" t="s">
        <v>5629</v>
      </c>
      <c r="AN1691" s="83">
        <v>40506.994629629633</v>
      </c>
      <c r="AO1691" s="85" t="s">
        <v>24001</v>
      </c>
      <c r="AP1691" s="81" t="b">
        <v>1</v>
      </c>
      <c r="AQ1691" s="81" t="b">
        <v>0</v>
      </c>
      <c r="AR1691" s="81" t="b">
        <v>1</v>
      </c>
      <c r="AS1691" s="81" t="s">
        <v>6171</v>
      </c>
      <c r="AT1691" s="81">
        <v>5</v>
      </c>
      <c r="AU1691" s="85" t="s">
        <v>6192</v>
      </c>
      <c r="AV1691" s="81" t="b">
        <v>0</v>
      </c>
      <c r="AW1691" s="81" t="s">
        <v>7170</v>
      </c>
      <c r="AX1691" s="85" t="s">
        <v>28700</v>
      </c>
      <c r="AY1691" s="81" t="s">
        <v>66</v>
      </c>
    </row>
    <row r="1692" spans="1:51" x14ac:dyDescent="0.25">
      <c r="A1692" s="66" t="s">
        <v>9452</v>
      </c>
      <c r="B1692" s="67"/>
      <c r="C1692" s="67"/>
      <c r="D1692" s="68"/>
      <c r="E1692" s="110"/>
      <c r="F1692" s="104" t="s">
        <v>26637</v>
      </c>
      <c r="G1692" s="111"/>
      <c r="H1692" s="71"/>
      <c r="I1692" s="72"/>
      <c r="J1692" s="112"/>
      <c r="K1692" s="71" t="s">
        <v>30820</v>
      </c>
      <c r="L1692" s="113"/>
      <c r="M1692" s="76"/>
      <c r="N1692" s="76"/>
      <c r="O1692" s="77"/>
      <c r="P1692" s="78"/>
      <c r="Q1692" s="78"/>
      <c r="R1692" s="88"/>
      <c r="S1692" s="88"/>
      <c r="T1692" s="88"/>
      <c r="U1692" s="88"/>
      <c r="V1692" s="52"/>
      <c r="W1692" s="52"/>
      <c r="X1692" s="52"/>
      <c r="Y1692" s="52"/>
      <c r="Z1692" s="51"/>
      <c r="AA1692" s="73"/>
      <c r="AB1692" s="73"/>
      <c r="AC1692" s="74"/>
      <c r="AD1692" s="81" t="s">
        <v>18573</v>
      </c>
      <c r="AE1692" s="81">
        <v>78</v>
      </c>
      <c r="AF1692" s="81">
        <v>111</v>
      </c>
      <c r="AG1692" s="81">
        <v>2456</v>
      </c>
      <c r="AH1692" s="81">
        <v>29843</v>
      </c>
      <c r="AI1692" s="81">
        <v>-28800</v>
      </c>
      <c r="AJ1692" s="81"/>
      <c r="AK1692" s="81" t="s">
        <v>21790</v>
      </c>
      <c r="AL1692" s="81"/>
      <c r="AM1692" s="81" t="s">
        <v>5617</v>
      </c>
      <c r="AN1692" s="83">
        <v>41777.56795138889</v>
      </c>
      <c r="AO1692" s="85" t="s">
        <v>24002</v>
      </c>
      <c r="AP1692" s="81" t="b">
        <v>0</v>
      </c>
      <c r="AQ1692" s="81" t="b">
        <v>0</v>
      </c>
      <c r="AR1692" s="81" t="b">
        <v>1</v>
      </c>
      <c r="AS1692" s="81" t="s">
        <v>6171</v>
      </c>
      <c r="AT1692" s="81">
        <v>0</v>
      </c>
      <c r="AU1692" s="85" t="s">
        <v>6192</v>
      </c>
      <c r="AV1692" s="81" t="b">
        <v>0</v>
      </c>
      <c r="AW1692" s="81" t="s">
        <v>7170</v>
      </c>
      <c r="AX1692" s="85" t="s">
        <v>28701</v>
      </c>
      <c r="AY1692" s="81" t="s">
        <v>66</v>
      </c>
    </row>
    <row r="1693" spans="1:51" x14ac:dyDescent="0.25">
      <c r="A1693" s="66" t="s">
        <v>9453</v>
      </c>
      <c r="B1693" s="67"/>
      <c r="C1693" s="67"/>
      <c r="D1693" s="68"/>
      <c r="E1693" s="110"/>
      <c r="F1693" s="104" t="s">
        <v>26638</v>
      </c>
      <c r="G1693" s="111"/>
      <c r="H1693" s="71"/>
      <c r="I1693" s="72"/>
      <c r="J1693" s="112"/>
      <c r="K1693" s="71" t="s">
        <v>30821</v>
      </c>
      <c r="L1693" s="113"/>
      <c r="M1693" s="76"/>
      <c r="N1693" s="76"/>
      <c r="O1693" s="77"/>
      <c r="P1693" s="78"/>
      <c r="Q1693" s="78"/>
      <c r="R1693" s="88"/>
      <c r="S1693" s="88"/>
      <c r="T1693" s="88"/>
      <c r="U1693" s="88"/>
      <c r="V1693" s="52"/>
      <c r="W1693" s="52"/>
      <c r="X1693" s="52"/>
      <c r="Y1693" s="52"/>
      <c r="Z1693" s="51"/>
      <c r="AA1693" s="73"/>
      <c r="AB1693" s="73"/>
      <c r="AC1693" s="74"/>
      <c r="AD1693" s="81" t="s">
        <v>18574</v>
      </c>
      <c r="AE1693" s="81">
        <v>416</v>
      </c>
      <c r="AF1693" s="81">
        <v>247</v>
      </c>
      <c r="AG1693" s="81">
        <v>4471</v>
      </c>
      <c r="AH1693" s="81">
        <v>9059</v>
      </c>
      <c r="AI1693" s="81">
        <v>-21600</v>
      </c>
      <c r="AJ1693" s="81" t="s">
        <v>20498</v>
      </c>
      <c r="AK1693" s="81">
        <v>1389</v>
      </c>
      <c r="AL1693" s="81"/>
      <c r="AM1693" s="81" t="s">
        <v>5621</v>
      </c>
      <c r="AN1693" s="83">
        <v>41581.047719907408</v>
      </c>
      <c r="AO1693" s="85" t="s">
        <v>24003</v>
      </c>
      <c r="AP1693" s="81" t="b">
        <v>0</v>
      </c>
      <c r="AQ1693" s="81" t="b">
        <v>0</v>
      </c>
      <c r="AR1693" s="81" t="b">
        <v>0</v>
      </c>
      <c r="AS1693" s="81" t="s">
        <v>6171</v>
      </c>
      <c r="AT1693" s="81">
        <v>3</v>
      </c>
      <c r="AU1693" s="85" t="s">
        <v>6201</v>
      </c>
      <c r="AV1693" s="81" t="b">
        <v>0</v>
      </c>
      <c r="AW1693" s="81" t="s">
        <v>7170</v>
      </c>
      <c r="AX1693" s="85" t="s">
        <v>28702</v>
      </c>
      <c r="AY1693" s="81" t="s">
        <v>66</v>
      </c>
    </row>
    <row r="1694" spans="1:51" x14ac:dyDescent="0.25">
      <c r="A1694" s="66" t="s">
        <v>9454</v>
      </c>
      <c r="B1694" s="67"/>
      <c r="C1694" s="67"/>
      <c r="D1694" s="68"/>
      <c r="E1694" s="110"/>
      <c r="F1694" s="104" t="s">
        <v>26639</v>
      </c>
      <c r="G1694" s="111"/>
      <c r="H1694" s="71"/>
      <c r="I1694" s="72"/>
      <c r="J1694" s="112"/>
      <c r="K1694" s="71" t="s">
        <v>30822</v>
      </c>
      <c r="L1694" s="113"/>
      <c r="M1694" s="76"/>
      <c r="N1694" s="76"/>
      <c r="O1694" s="77"/>
      <c r="P1694" s="78"/>
      <c r="Q1694" s="78"/>
      <c r="R1694" s="88"/>
      <c r="S1694" s="88"/>
      <c r="T1694" s="88"/>
      <c r="U1694" s="88"/>
      <c r="V1694" s="52"/>
      <c r="W1694" s="52"/>
      <c r="X1694" s="52"/>
      <c r="Y1694" s="52"/>
      <c r="Z1694" s="51"/>
      <c r="AA1694" s="73"/>
      <c r="AB1694" s="73"/>
      <c r="AC1694" s="74"/>
      <c r="AD1694" s="81" t="s">
        <v>18575</v>
      </c>
      <c r="AE1694" s="81">
        <v>743</v>
      </c>
      <c r="AF1694" s="81">
        <v>789</v>
      </c>
      <c r="AG1694" s="81">
        <v>17543</v>
      </c>
      <c r="AH1694" s="81">
        <v>854</v>
      </c>
      <c r="AI1694" s="81">
        <v>-18000</v>
      </c>
      <c r="AJ1694" s="81" t="s">
        <v>20499</v>
      </c>
      <c r="AK1694" s="81"/>
      <c r="AL1694" s="81"/>
      <c r="AM1694" s="81" t="s">
        <v>5616</v>
      </c>
      <c r="AN1694" s="83">
        <v>39869.163344907407</v>
      </c>
      <c r="AO1694" s="85" t="s">
        <v>24004</v>
      </c>
      <c r="AP1694" s="81" t="b">
        <v>0</v>
      </c>
      <c r="AQ1694" s="81" t="b">
        <v>0</v>
      </c>
      <c r="AR1694" s="81" t="b">
        <v>1</v>
      </c>
      <c r="AS1694" s="81" t="s">
        <v>6171</v>
      </c>
      <c r="AT1694" s="81">
        <v>1</v>
      </c>
      <c r="AU1694" s="85" t="s">
        <v>6192</v>
      </c>
      <c r="AV1694" s="81" t="b">
        <v>0</v>
      </c>
      <c r="AW1694" s="81" t="s">
        <v>7170</v>
      </c>
      <c r="AX1694" s="85" t="s">
        <v>28703</v>
      </c>
      <c r="AY1694" s="81" t="s">
        <v>66</v>
      </c>
    </row>
    <row r="1695" spans="1:51" x14ac:dyDescent="0.25">
      <c r="A1695" s="66" t="s">
        <v>9455</v>
      </c>
      <c r="B1695" s="67"/>
      <c r="C1695" s="67"/>
      <c r="D1695" s="68"/>
      <c r="E1695" s="110"/>
      <c r="F1695" s="104" t="s">
        <v>26640</v>
      </c>
      <c r="G1695" s="111"/>
      <c r="H1695" s="71"/>
      <c r="I1695" s="72"/>
      <c r="J1695" s="112"/>
      <c r="K1695" s="71" t="s">
        <v>30823</v>
      </c>
      <c r="L1695" s="113"/>
      <c r="M1695" s="76"/>
      <c r="N1695" s="76"/>
      <c r="O1695" s="77"/>
      <c r="P1695" s="78"/>
      <c r="Q1695" s="78"/>
      <c r="R1695" s="88"/>
      <c r="S1695" s="88"/>
      <c r="T1695" s="88"/>
      <c r="U1695" s="88"/>
      <c r="V1695" s="52"/>
      <c r="W1695" s="52"/>
      <c r="X1695" s="52"/>
      <c r="Y1695" s="52"/>
      <c r="Z1695" s="51"/>
      <c r="AA1695" s="73"/>
      <c r="AB1695" s="73"/>
      <c r="AC1695" s="74"/>
      <c r="AD1695" s="81" t="s">
        <v>18576</v>
      </c>
      <c r="AE1695" s="81">
        <v>245</v>
      </c>
      <c r="AF1695" s="81">
        <v>605</v>
      </c>
      <c r="AG1695" s="81">
        <v>20333</v>
      </c>
      <c r="AH1695" s="81">
        <v>13384</v>
      </c>
      <c r="AI1695" s="81">
        <v>-21600</v>
      </c>
      <c r="AJ1695" s="81" t="s">
        <v>20500</v>
      </c>
      <c r="AK1695" s="81" t="s">
        <v>21847</v>
      </c>
      <c r="AL1695" s="85" t="s">
        <v>22767</v>
      </c>
      <c r="AM1695" s="81" t="s">
        <v>5621</v>
      </c>
      <c r="AN1695" s="83">
        <v>40895.155381944445</v>
      </c>
      <c r="AO1695" s="85" t="s">
        <v>24005</v>
      </c>
      <c r="AP1695" s="81" t="b">
        <v>0</v>
      </c>
      <c r="AQ1695" s="81" t="b">
        <v>0</v>
      </c>
      <c r="AR1695" s="81" t="b">
        <v>1</v>
      </c>
      <c r="AS1695" s="81" t="s">
        <v>6176</v>
      </c>
      <c r="AT1695" s="81">
        <v>3</v>
      </c>
      <c r="AU1695" s="85" t="s">
        <v>25244</v>
      </c>
      <c r="AV1695" s="81" t="b">
        <v>0</v>
      </c>
      <c r="AW1695" s="81" t="s">
        <v>7170</v>
      </c>
      <c r="AX1695" s="85" t="s">
        <v>28704</v>
      </c>
      <c r="AY1695" s="81" t="s">
        <v>66</v>
      </c>
    </row>
    <row r="1696" spans="1:51" x14ac:dyDescent="0.25">
      <c r="A1696" s="66" t="s">
        <v>9456</v>
      </c>
      <c r="B1696" s="67"/>
      <c r="C1696" s="67"/>
      <c r="D1696" s="68"/>
      <c r="E1696" s="110"/>
      <c r="F1696" s="104" t="s">
        <v>26641</v>
      </c>
      <c r="G1696" s="111"/>
      <c r="H1696" s="71"/>
      <c r="I1696" s="72"/>
      <c r="J1696" s="112"/>
      <c r="K1696" s="71" t="s">
        <v>30824</v>
      </c>
      <c r="L1696" s="113"/>
      <c r="M1696" s="76"/>
      <c r="N1696" s="76"/>
      <c r="O1696" s="77"/>
      <c r="P1696" s="78"/>
      <c r="Q1696" s="78"/>
      <c r="R1696" s="88"/>
      <c r="S1696" s="88"/>
      <c r="T1696" s="88"/>
      <c r="U1696" s="88"/>
      <c r="V1696" s="52"/>
      <c r="W1696" s="52"/>
      <c r="X1696" s="52"/>
      <c r="Y1696" s="52"/>
      <c r="Z1696" s="51"/>
      <c r="AA1696" s="73"/>
      <c r="AB1696" s="73"/>
      <c r="AC1696" s="74"/>
      <c r="AD1696" s="81" t="s">
        <v>18577</v>
      </c>
      <c r="AE1696" s="81">
        <v>457</v>
      </c>
      <c r="AF1696" s="81">
        <v>414</v>
      </c>
      <c r="AG1696" s="81">
        <v>2779</v>
      </c>
      <c r="AH1696" s="81">
        <v>2220</v>
      </c>
      <c r="AI1696" s="81"/>
      <c r="AJ1696" s="81" t="s">
        <v>20501</v>
      </c>
      <c r="AK1696" s="81"/>
      <c r="AL1696" s="81"/>
      <c r="AM1696" s="81"/>
      <c r="AN1696" s="83">
        <v>41016.061921296299</v>
      </c>
      <c r="AO1696" s="85" t="s">
        <v>24006</v>
      </c>
      <c r="AP1696" s="81" t="b">
        <v>1</v>
      </c>
      <c r="AQ1696" s="81" t="b">
        <v>0</v>
      </c>
      <c r="AR1696" s="81" t="b">
        <v>1</v>
      </c>
      <c r="AS1696" s="81" t="s">
        <v>6171</v>
      </c>
      <c r="AT1696" s="81">
        <v>1</v>
      </c>
      <c r="AU1696" s="85" t="s">
        <v>6192</v>
      </c>
      <c r="AV1696" s="81" t="b">
        <v>0</v>
      </c>
      <c r="AW1696" s="81" t="s">
        <v>7170</v>
      </c>
      <c r="AX1696" s="85" t="s">
        <v>28705</v>
      </c>
      <c r="AY1696" s="81" t="s">
        <v>66</v>
      </c>
    </row>
    <row r="1697" spans="1:51" x14ac:dyDescent="0.25">
      <c r="A1697" s="66" t="s">
        <v>9457</v>
      </c>
      <c r="B1697" s="67"/>
      <c r="C1697" s="67"/>
      <c r="D1697" s="68"/>
      <c r="E1697" s="110"/>
      <c r="F1697" s="104" t="s">
        <v>26642</v>
      </c>
      <c r="G1697" s="111"/>
      <c r="H1697" s="71"/>
      <c r="I1697" s="72"/>
      <c r="J1697" s="112"/>
      <c r="K1697" s="71" t="s">
        <v>30825</v>
      </c>
      <c r="L1697" s="113"/>
      <c r="M1697" s="76"/>
      <c r="N1697" s="76"/>
      <c r="O1697" s="77"/>
      <c r="P1697" s="78"/>
      <c r="Q1697" s="78"/>
      <c r="R1697" s="88"/>
      <c r="S1697" s="88"/>
      <c r="T1697" s="88"/>
      <c r="U1697" s="88"/>
      <c r="V1697" s="52"/>
      <c r="W1697" s="52"/>
      <c r="X1697" s="52"/>
      <c r="Y1697" s="52"/>
      <c r="Z1697" s="51"/>
      <c r="AA1697" s="73"/>
      <c r="AB1697" s="73"/>
      <c r="AC1697" s="74"/>
      <c r="AD1697" s="81" t="s">
        <v>18578</v>
      </c>
      <c r="AE1697" s="81">
        <v>1254</v>
      </c>
      <c r="AF1697" s="81">
        <v>2346</v>
      </c>
      <c r="AG1697" s="81">
        <v>75663</v>
      </c>
      <c r="AH1697" s="81">
        <v>76910</v>
      </c>
      <c r="AI1697" s="81">
        <v>-21600</v>
      </c>
      <c r="AJ1697" s="81" t="s">
        <v>20502</v>
      </c>
      <c r="AK1697" s="81" t="s">
        <v>21945</v>
      </c>
      <c r="AL1697" s="81"/>
      <c r="AM1697" s="81" t="s">
        <v>5621</v>
      </c>
      <c r="AN1697" s="83">
        <v>39890.907164351855</v>
      </c>
      <c r="AO1697" s="85" t="s">
        <v>24007</v>
      </c>
      <c r="AP1697" s="81" t="b">
        <v>0</v>
      </c>
      <c r="AQ1697" s="81" t="b">
        <v>0</v>
      </c>
      <c r="AR1697" s="81" t="b">
        <v>1</v>
      </c>
      <c r="AS1697" s="81" t="s">
        <v>6171</v>
      </c>
      <c r="AT1697" s="81">
        <v>37</v>
      </c>
      <c r="AU1697" s="85" t="s">
        <v>25245</v>
      </c>
      <c r="AV1697" s="81" t="b">
        <v>0</v>
      </c>
      <c r="AW1697" s="81" t="s">
        <v>7170</v>
      </c>
      <c r="AX1697" s="85" t="s">
        <v>28706</v>
      </c>
      <c r="AY1697" s="81" t="s">
        <v>66</v>
      </c>
    </row>
    <row r="1698" spans="1:51" x14ac:dyDescent="0.25">
      <c r="A1698" s="66" t="s">
        <v>9458</v>
      </c>
      <c r="B1698" s="67"/>
      <c r="C1698" s="67"/>
      <c r="D1698" s="68"/>
      <c r="E1698" s="110"/>
      <c r="F1698" s="104" t="s">
        <v>26643</v>
      </c>
      <c r="G1698" s="111"/>
      <c r="H1698" s="71"/>
      <c r="I1698" s="72"/>
      <c r="J1698" s="112"/>
      <c r="K1698" s="71" t="s">
        <v>30826</v>
      </c>
      <c r="L1698" s="113"/>
      <c r="M1698" s="76"/>
      <c r="N1698" s="76"/>
      <c r="O1698" s="77"/>
      <c r="P1698" s="78"/>
      <c r="Q1698" s="78"/>
      <c r="R1698" s="88"/>
      <c r="S1698" s="88"/>
      <c r="T1698" s="88"/>
      <c r="U1698" s="88"/>
      <c r="V1698" s="52"/>
      <c r="W1698" s="52"/>
      <c r="X1698" s="52"/>
      <c r="Y1698" s="52"/>
      <c r="Z1698" s="51"/>
      <c r="AA1698" s="73"/>
      <c r="AB1698" s="73"/>
      <c r="AC1698" s="74"/>
      <c r="AD1698" s="81" t="s">
        <v>18579</v>
      </c>
      <c r="AE1698" s="81">
        <v>0</v>
      </c>
      <c r="AF1698" s="81">
        <v>5</v>
      </c>
      <c r="AG1698" s="81">
        <v>3210</v>
      </c>
      <c r="AH1698" s="81">
        <v>0</v>
      </c>
      <c r="AI1698" s="81"/>
      <c r="AJ1698" s="81"/>
      <c r="AK1698" s="81"/>
      <c r="AL1698" s="81"/>
      <c r="AM1698" s="81"/>
      <c r="AN1698" s="83">
        <v>41588.84171296296</v>
      </c>
      <c r="AO1698" s="81"/>
      <c r="AP1698" s="81" t="b">
        <v>0</v>
      </c>
      <c r="AQ1698" s="81" t="b">
        <v>0</v>
      </c>
      <c r="AR1698" s="81" t="b">
        <v>0</v>
      </c>
      <c r="AS1698" s="81" t="s">
        <v>6171</v>
      </c>
      <c r="AT1698" s="81">
        <v>8</v>
      </c>
      <c r="AU1698" s="85" t="s">
        <v>6222</v>
      </c>
      <c r="AV1698" s="81" t="b">
        <v>0</v>
      </c>
      <c r="AW1698" s="81" t="s">
        <v>7170</v>
      </c>
      <c r="AX1698" s="85" t="s">
        <v>28707</v>
      </c>
      <c r="AY1698" s="81" t="s">
        <v>66</v>
      </c>
    </row>
    <row r="1699" spans="1:51" x14ac:dyDescent="0.25">
      <c r="A1699" s="66" t="s">
        <v>9459</v>
      </c>
      <c r="B1699" s="67"/>
      <c r="C1699" s="67"/>
      <c r="D1699" s="68"/>
      <c r="E1699" s="110"/>
      <c r="F1699" s="104" t="s">
        <v>26644</v>
      </c>
      <c r="G1699" s="111"/>
      <c r="H1699" s="71"/>
      <c r="I1699" s="72"/>
      <c r="J1699" s="112"/>
      <c r="K1699" s="71" t="s">
        <v>30827</v>
      </c>
      <c r="L1699" s="113"/>
      <c r="M1699" s="76"/>
      <c r="N1699" s="76"/>
      <c r="O1699" s="77"/>
      <c r="P1699" s="78"/>
      <c r="Q1699" s="78"/>
      <c r="R1699" s="88"/>
      <c r="S1699" s="88"/>
      <c r="T1699" s="88"/>
      <c r="U1699" s="88"/>
      <c r="V1699" s="52"/>
      <c r="W1699" s="52"/>
      <c r="X1699" s="52"/>
      <c r="Y1699" s="52"/>
      <c r="Z1699" s="51"/>
      <c r="AA1699" s="73"/>
      <c r="AB1699" s="73"/>
      <c r="AC1699" s="74"/>
      <c r="AD1699" s="81" t="s">
        <v>18580</v>
      </c>
      <c r="AE1699" s="81">
        <v>45</v>
      </c>
      <c r="AF1699" s="81">
        <v>224</v>
      </c>
      <c r="AG1699" s="81">
        <v>874</v>
      </c>
      <c r="AH1699" s="81">
        <v>3</v>
      </c>
      <c r="AI1699" s="81"/>
      <c r="AJ1699" s="81" t="s">
        <v>20503</v>
      </c>
      <c r="AK1699" s="81"/>
      <c r="AL1699" s="81"/>
      <c r="AM1699" s="81"/>
      <c r="AN1699" s="83">
        <v>42298.215451388889</v>
      </c>
      <c r="AO1699" s="81"/>
      <c r="AP1699" s="81" t="b">
        <v>1</v>
      </c>
      <c r="AQ1699" s="81" t="b">
        <v>0</v>
      </c>
      <c r="AR1699" s="81" t="b">
        <v>0</v>
      </c>
      <c r="AS1699" s="81" t="s">
        <v>6171</v>
      </c>
      <c r="AT1699" s="81">
        <v>337</v>
      </c>
      <c r="AU1699" s="85" t="s">
        <v>6192</v>
      </c>
      <c r="AV1699" s="81" t="b">
        <v>0</v>
      </c>
      <c r="AW1699" s="81" t="s">
        <v>7170</v>
      </c>
      <c r="AX1699" s="85" t="s">
        <v>28708</v>
      </c>
      <c r="AY1699" s="81" t="s">
        <v>66</v>
      </c>
    </row>
    <row r="1700" spans="1:51" x14ac:dyDescent="0.25">
      <c r="A1700" s="66" t="s">
        <v>9460</v>
      </c>
      <c r="B1700" s="67"/>
      <c r="C1700" s="67"/>
      <c r="D1700" s="68"/>
      <c r="E1700" s="110"/>
      <c r="F1700" s="104" t="s">
        <v>26645</v>
      </c>
      <c r="G1700" s="111"/>
      <c r="H1700" s="71"/>
      <c r="I1700" s="72"/>
      <c r="J1700" s="112"/>
      <c r="K1700" s="71" t="s">
        <v>30828</v>
      </c>
      <c r="L1700" s="113"/>
      <c r="M1700" s="76"/>
      <c r="N1700" s="76"/>
      <c r="O1700" s="77"/>
      <c r="P1700" s="78"/>
      <c r="Q1700" s="78"/>
      <c r="R1700" s="88"/>
      <c r="S1700" s="88"/>
      <c r="T1700" s="88"/>
      <c r="U1700" s="88"/>
      <c r="V1700" s="52"/>
      <c r="W1700" s="52"/>
      <c r="X1700" s="52"/>
      <c r="Y1700" s="52"/>
      <c r="Z1700" s="51"/>
      <c r="AA1700" s="73"/>
      <c r="AB1700" s="73"/>
      <c r="AC1700" s="74"/>
      <c r="AD1700" s="81" t="s">
        <v>18581</v>
      </c>
      <c r="AE1700" s="81">
        <v>2013</v>
      </c>
      <c r="AF1700" s="81">
        <v>485</v>
      </c>
      <c r="AG1700" s="81">
        <v>13650</v>
      </c>
      <c r="AH1700" s="81">
        <v>16595</v>
      </c>
      <c r="AI1700" s="81"/>
      <c r="AJ1700" s="81"/>
      <c r="AK1700" s="81"/>
      <c r="AL1700" s="85" t="s">
        <v>22768</v>
      </c>
      <c r="AM1700" s="81"/>
      <c r="AN1700" s="83">
        <v>41848.2733912037</v>
      </c>
      <c r="AO1700" s="85" t="s">
        <v>24008</v>
      </c>
      <c r="AP1700" s="81" t="b">
        <v>1</v>
      </c>
      <c r="AQ1700" s="81" t="b">
        <v>0</v>
      </c>
      <c r="AR1700" s="81" t="b">
        <v>0</v>
      </c>
      <c r="AS1700" s="81" t="s">
        <v>6171</v>
      </c>
      <c r="AT1700" s="81">
        <v>9</v>
      </c>
      <c r="AU1700" s="85" t="s">
        <v>6192</v>
      </c>
      <c r="AV1700" s="81" t="b">
        <v>0</v>
      </c>
      <c r="AW1700" s="81" t="s">
        <v>7170</v>
      </c>
      <c r="AX1700" s="85" t="s">
        <v>28709</v>
      </c>
      <c r="AY1700" s="81" t="s">
        <v>66</v>
      </c>
    </row>
    <row r="1701" spans="1:51" x14ac:dyDescent="0.25">
      <c r="A1701" s="66" t="s">
        <v>9461</v>
      </c>
      <c r="B1701" s="67"/>
      <c r="C1701" s="67"/>
      <c r="D1701" s="68"/>
      <c r="E1701" s="110"/>
      <c r="F1701" s="104" t="s">
        <v>26646</v>
      </c>
      <c r="G1701" s="111"/>
      <c r="H1701" s="71"/>
      <c r="I1701" s="72"/>
      <c r="J1701" s="112"/>
      <c r="K1701" s="71" t="s">
        <v>30829</v>
      </c>
      <c r="L1701" s="113"/>
      <c r="M1701" s="76"/>
      <c r="N1701" s="76"/>
      <c r="O1701" s="77"/>
      <c r="P1701" s="78"/>
      <c r="Q1701" s="78"/>
      <c r="R1701" s="88"/>
      <c r="S1701" s="88"/>
      <c r="T1701" s="88"/>
      <c r="U1701" s="88"/>
      <c r="V1701" s="52"/>
      <c r="W1701" s="52"/>
      <c r="X1701" s="52"/>
      <c r="Y1701" s="52"/>
      <c r="Z1701" s="51"/>
      <c r="AA1701" s="73"/>
      <c r="AB1701" s="73"/>
      <c r="AC1701" s="74"/>
      <c r="AD1701" s="81" t="s">
        <v>18582</v>
      </c>
      <c r="AE1701" s="81">
        <v>104</v>
      </c>
      <c r="AF1701" s="81">
        <v>39</v>
      </c>
      <c r="AG1701" s="81">
        <v>1674</v>
      </c>
      <c r="AH1701" s="81">
        <v>1001</v>
      </c>
      <c r="AI1701" s="81"/>
      <c r="AJ1701" s="81"/>
      <c r="AK1701" s="81"/>
      <c r="AL1701" s="81"/>
      <c r="AM1701" s="81"/>
      <c r="AN1701" s="83">
        <v>42169.995428240742</v>
      </c>
      <c r="AO1701" s="85" t="s">
        <v>24009</v>
      </c>
      <c r="AP1701" s="81" t="b">
        <v>1</v>
      </c>
      <c r="AQ1701" s="81" t="b">
        <v>0</v>
      </c>
      <c r="AR1701" s="81" t="b">
        <v>0</v>
      </c>
      <c r="AS1701" s="81" t="s">
        <v>24859</v>
      </c>
      <c r="AT1701" s="81">
        <v>2</v>
      </c>
      <c r="AU1701" s="85" t="s">
        <v>6192</v>
      </c>
      <c r="AV1701" s="81" t="b">
        <v>0</v>
      </c>
      <c r="AW1701" s="81" t="s">
        <v>7170</v>
      </c>
      <c r="AX1701" s="85" t="s">
        <v>28710</v>
      </c>
      <c r="AY1701" s="81" t="s">
        <v>66</v>
      </c>
    </row>
    <row r="1702" spans="1:51" x14ac:dyDescent="0.25">
      <c r="A1702" s="66" t="s">
        <v>9462</v>
      </c>
      <c r="B1702" s="67"/>
      <c r="C1702" s="67"/>
      <c r="D1702" s="68"/>
      <c r="E1702" s="110"/>
      <c r="F1702" s="104" t="s">
        <v>26647</v>
      </c>
      <c r="G1702" s="111"/>
      <c r="H1702" s="71"/>
      <c r="I1702" s="72"/>
      <c r="J1702" s="112"/>
      <c r="K1702" s="71" t="s">
        <v>30830</v>
      </c>
      <c r="L1702" s="113"/>
      <c r="M1702" s="76"/>
      <c r="N1702" s="76"/>
      <c r="O1702" s="77"/>
      <c r="P1702" s="78"/>
      <c r="Q1702" s="78"/>
      <c r="R1702" s="88"/>
      <c r="S1702" s="88"/>
      <c r="T1702" s="88"/>
      <c r="U1702" s="88"/>
      <c r="V1702" s="52"/>
      <c r="W1702" s="52"/>
      <c r="X1702" s="52"/>
      <c r="Y1702" s="52"/>
      <c r="Z1702" s="51"/>
      <c r="AA1702" s="73"/>
      <c r="AB1702" s="73"/>
      <c r="AC1702" s="74"/>
      <c r="AD1702" s="81" t="s">
        <v>18583</v>
      </c>
      <c r="AE1702" s="81">
        <v>330</v>
      </c>
      <c r="AF1702" s="81">
        <v>334</v>
      </c>
      <c r="AG1702" s="81">
        <v>1919</v>
      </c>
      <c r="AH1702" s="81">
        <v>1713</v>
      </c>
      <c r="AI1702" s="81"/>
      <c r="AJ1702" s="81" t="s">
        <v>20504</v>
      </c>
      <c r="AK1702" s="81" t="s">
        <v>21557</v>
      </c>
      <c r="AL1702" s="85" t="s">
        <v>22769</v>
      </c>
      <c r="AM1702" s="81"/>
      <c r="AN1702" s="83">
        <v>41488.321782407409</v>
      </c>
      <c r="AO1702" s="85" t="s">
        <v>24010</v>
      </c>
      <c r="AP1702" s="81" t="b">
        <v>1</v>
      </c>
      <c r="AQ1702" s="81" t="b">
        <v>0</v>
      </c>
      <c r="AR1702" s="81" t="b">
        <v>0</v>
      </c>
      <c r="AS1702" s="81" t="s">
        <v>6171</v>
      </c>
      <c r="AT1702" s="81">
        <v>1</v>
      </c>
      <c r="AU1702" s="85" t="s">
        <v>6192</v>
      </c>
      <c r="AV1702" s="81" t="b">
        <v>0</v>
      </c>
      <c r="AW1702" s="81" t="s">
        <v>7170</v>
      </c>
      <c r="AX1702" s="85" t="s">
        <v>28711</v>
      </c>
      <c r="AY1702" s="81" t="s">
        <v>66</v>
      </c>
    </row>
    <row r="1703" spans="1:51" x14ac:dyDescent="0.25">
      <c r="A1703" s="66" t="s">
        <v>9463</v>
      </c>
      <c r="B1703" s="67"/>
      <c r="C1703" s="67"/>
      <c r="D1703" s="68"/>
      <c r="E1703" s="110"/>
      <c r="F1703" s="104" t="s">
        <v>26648</v>
      </c>
      <c r="G1703" s="111"/>
      <c r="H1703" s="71"/>
      <c r="I1703" s="72"/>
      <c r="J1703" s="112"/>
      <c r="K1703" s="71" t="s">
        <v>30831</v>
      </c>
      <c r="L1703" s="113"/>
      <c r="M1703" s="76"/>
      <c r="N1703" s="76"/>
      <c r="O1703" s="77"/>
      <c r="P1703" s="78"/>
      <c r="Q1703" s="78"/>
      <c r="R1703" s="88"/>
      <c r="S1703" s="88"/>
      <c r="T1703" s="88"/>
      <c r="U1703" s="88"/>
      <c r="V1703" s="52"/>
      <c r="W1703" s="52"/>
      <c r="X1703" s="52"/>
      <c r="Y1703" s="52"/>
      <c r="Z1703" s="51"/>
      <c r="AA1703" s="73"/>
      <c r="AB1703" s="73"/>
      <c r="AC1703" s="74"/>
      <c r="AD1703" s="81" t="s">
        <v>18584</v>
      </c>
      <c r="AE1703" s="81">
        <v>562</v>
      </c>
      <c r="AF1703" s="81">
        <v>535</v>
      </c>
      <c r="AG1703" s="81">
        <v>42996</v>
      </c>
      <c r="AH1703" s="81">
        <v>2216</v>
      </c>
      <c r="AI1703" s="81">
        <v>-18000</v>
      </c>
      <c r="AJ1703" s="81" t="s">
        <v>20505</v>
      </c>
      <c r="AK1703" s="81" t="s">
        <v>21946</v>
      </c>
      <c r="AL1703" s="81"/>
      <c r="AM1703" s="81" t="s">
        <v>5619</v>
      </c>
      <c r="AN1703" s="83">
        <v>40730.638229166667</v>
      </c>
      <c r="AO1703" s="81"/>
      <c r="AP1703" s="81" t="b">
        <v>1</v>
      </c>
      <c r="AQ1703" s="81" t="b">
        <v>0</v>
      </c>
      <c r="AR1703" s="81" t="b">
        <v>0</v>
      </c>
      <c r="AS1703" s="81" t="s">
        <v>6171</v>
      </c>
      <c r="AT1703" s="81">
        <v>6</v>
      </c>
      <c r="AU1703" s="85" t="s">
        <v>6192</v>
      </c>
      <c r="AV1703" s="81" t="b">
        <v>0</v>
      </c>
      <c r="AW1703" s="81" t="s">
        <v>7170</v>
      </c>
      <c r="AX1703" s="85" t="s">
        <v>28712</v>
      </c>
      <c r="AY1703" s="81" t="s">
        <v>66</v>
      </c>
    </row>
    <row r="1704" spans="1:51" x14ac:dyDescent="0.25">
      <c r="A1704" s="66" t="s">
        <v>9464</v>
      </c>
      <c r="B1704" s="67"/>
      <c r="C1704" s="67"/>
      <c r="D1704" s="68"/>
      <c r="E1704" s="110"/>
      <c r="F1704" s="104" t="s">
        <v>26649</v>
      </c>
      <c r="G1704" s="111"/>
      <c r="H1704" s="71"/>
      <c r="I1704" s="72"/>
      <c r="J1704" s="112"/>
      <c r="K1704" s="71" t="s">
        <v>30832</v>
      </c>
      <c r="L1704" s="113"/>
      <c r="M1704" s="76"/>
      <c r="N1704" s="76"/>
      <c r="O1704" s="77"/>
      <c r="P1704" s="78"/>
      <c r="Q1704" s="78"/>
      <c r="R1704" s="88"/>
      <c r="S1704" s="88"/>
      <c r="T1704" s="88"/>
      <c r="U1704" s="88"/>
      <c r="V1704" s="52"/>
      <c r="W1704" s="52"/>
      <c r="X1704" s="52"/>
      <c r="Y1704" s="52"/>
      <c r="Z1704" s="51"/>
      <c r="AA1704" s="73"/>
      <c r="AB1704" s="73"/>
      <c r="AC1704" s="74"/>
      <c r="AD1704" s="81" t="s">
        <v>18585</v>
      </c>
      <c r="AE1704" s="81">
        <v>542</v>
      </c>
      <c r="AF1704" s="81">
        <v>919</v>
      </c>
      <c r="AG1704" s="81">
        <v>18461</v>
      </c>
      <c r="AH1704" s="81">
        <v>40</v>
      </c>
      <c r="AI1704" s="81">
        <v>-21600</v>
      </c>
      <c r="AJ1704" s="81" t="s">
        <v>20506</v>
      </c>
      <c r="AK1704" s="81" t="s">
        <v>21947</v>
      </c>
      <c r="AL1704" s="85" t="s">
        <v>22770</v>
      </c>
      <c r="AM1704" s="81" t="s">
        <v>5621</v>
      </c>
      <c r="AN1704" s="83">
        <v>39871.747013888889</v>
      </c>
      <c r="AO1704" s="85" t="s">
        <v>24011</v>
      </c>
      <c r="AP1704" s="81" t="b">
        <v>0</v>
      </c>
      <c r="AQ1704" s="81" t="b">
        <v>0</v>
      </c>
      <c r="AR1704" s="81" t="b">
        <v>0</v>
      </c>
      <c r="AS1704" s="81" t="s">
        <v>6171</v>
      </c>
      <c r="AT1704" s="81">
        <v>17</v>
      </c>
      <c r="AU1704" s="85" t="s">
        <v>25246</v>
      </c>
      <c r="AV1704" s="81" t="b">
        <v>0</v>
      </c>
      <c r="AW1704" s="81" t="s">
        <v>7170</v>
      </c>
      <c r="AX1704" s="85" t="s">
        <v>28713</v>
      </c>
      <c r="AY1704" s="81" t="s">
        <v>66</v>
      </c>
    </row>
    <row r="1705" spans="1:51" x14ac:dyDescent="0.25">
      <c r="A1705" s="66" t="s">
        <v>9465</v>
      </c>
      <c r="B1705" s="67"/>
      <c r="C1705" s="67"/>
      <c r="D1705" s="68"/>
      <c r="E1705" s="110"/>
      <c r="F1705" s="104" t="s">
        <v>26650</v>
      </c>
      <c r="G1705" s="111"/>
      <c r="H1705" s="71"/>
      <c r="I1705" s="72"/>
      <c r="J1705" s="112"/>
      <c r="K1705" s="71" t="s">
        <v>30833</v>
      </c>
      <c r="L1705" s="113"/>
      <c r="M1705" s="76"/>
      <c r="N1705" s="76"/>
      <c r="O1705" s="77"/>
      <c r="P1705" s="78"/>
      <c r="Q1705" s="78"/>
      <c r="R1705" s="88"/>
      <c r="S1705" s="88"/>
      <c r="T1705" s="88"/>
      <c r="U1705" s="88"/>
      <c r="V1705" s="52"/>
      <c r="W1705" s="52"/>
      <c r="X1705" s="52"/>
      <c r="Y1705" s="52"/>
      <c r="Z1705" s="51"/>
      <c r="AA1705" s="73"/>
      <c r="AB1705" s="73"/>
      <c r="AC1705" s="74"/>
      <c r="AD1705" s="81" t="s">
        <v>18586</v>
      </c>
      <c r="AE1705" s="81">
        <v>344</v>
      </c>
      <c r="AF1705" s="81">
        <v>619</v>
      </c>
      <c r="AG1705" s="81">
        <v>37156</v>
      </c>
      <c r="AH1705" s="81">
        <v>17967</v>
      </c>
      <c r="AI1705" s="81"/>
      <c r="AJ1705" s="81" t="s">
        <v>20507</v>
      </c>
      <c r="AK1705" s="81" t="s">
        <v>21948</v>
      </c>
      <c r="AL1705" s="81"/>
      <c r="AM1705" s="81"/>
      <c r="AN1705" s="83">
        <v>41375.107800925929</v>
      </c>
      <c r="AO1705" s="85" t="s">
        <v>24012</v>
      </c>
      <c r="AP1705" s="81" t="b">
        <v>1</v>
      </c>
      <c r="AQ1705" s="81" t="b">
        <v>0</v>
      </c>
      <c r="AR1705" s="81" t="b">
        <v>0</v>
      </c>
      <c r="AS1705" s="81" t="s">
        <v>6171</v>
      </c>
      <c r="AT1705" s="81">
        <v>2</v>
      </c>
      <c r="AU1705" s="85" t="s">
        <v>6192</v>
      </c>
      <c r="AV1705" s="81" t="b">
        <v>0</v>
      </c>
      <c r="AW1705" s="81" t="s">
        <v>7170</v>
      </c>
      <c r="AX1705" s="85" t="s">
        <v>28714</v>
      </c>
      <c r="AY1705" s="81" t="s">
        <v>66</v>
      </c>
    </row>
    <row r="1706" spans="1:51" x14ac:dyDescent="0.25">
      <c r="A1706" s="66" t="s">
        <v>9466</v>
      </c>
      <c r="B1706" s="67"/>
      <c r="C1706" s="67"/>
      <c r="D1706" s="68"/>
      <c r="E1706" s="110"/>
      <c r="F1706" s="104" t="s">
        <v>26651</v>
      </c>
      <c r="G1706" s="111"/>
      <c r="H1706" s="71"/>
      <c r="I1706" s="72"/>
      <c r="J1706" s="112"/>
      <c r="K1706" s="71" t="s">
        <v>30834</v>
      </c>
      <c r="L1706" s="113"/>
      <c r="M1706" s="76"/>
      <c r="N1706" s="76"/>
      <c r="O1706" s="77"/>
      <c r="P1706" s="78"/>
      <c r="Q1706" s="78"/>
      <c r="R1706" s="88"/>
      <c r="S1706" s="88"/>
      <c r="T1706" s="88"/>
      <c r="U1706" s="88"/>
      <c r="V1706" s="52"/>
      <c r="W1706" s="52"/>
      <c r="X1706" s="52"/>
      <c r="Y1706" s="52"/>
      <c r="Z1706" s="51"/>
      <c r="AA1706" s="73"/>
      <c r="AB1706" s="73"/>
      <c r="AC1706" s="74"/>
      <c r="AD1706" s="81" t="s">
        <v>18587</v>
      </c>
      <c r="AE1706" s="81">
        <v>1707</v>
      </c>
      <c r="AF1706" s="81">
        <v>1438</v>
      </c>
      <c r="AG1706" s="81">
        <v>13941</v>
      </c>
      <c r="AH1706" s="81">
        <v>1608</v>
      </c>
      <c r="AI1706" s="81"/>
      <c r="AJ1706" s="81" t="s">
        <v>20508</v>
      </c>
      <c r="AK1706" s="81" t="s">
        <v>21949</v>
      </c>
      <c r="AL1706" s="81"/>
      <c r="AM1706" s="81"/>
      <c r="AN1706" s="83">
        <v>40262.751585648148</v>
      </c>
      <c r="AO1706" s="85" t="s">
        <v>24013</v>
      </c>
      <c r="AP1706" s="81" t="b">
        <v>0</v>
      </c>
      <c r="AQ1706" s="81" t="b">
        <v>0</v>
      </c>
      <c r="AR1706" s="81" t="b">
        <v>1</v>
      </c>
      <c r="AS1706" s="81" t="s">
        <v>6171</v>
      </c>
      <c r="AT1706" s="81">
        <v>46</v>
      </c>
      <c r="AU1706" s="85" t="s">
        <v>25247</v>
      </c>
      <c r="AV1706" s="81" t="b">
        <v>0</v>
      </c>
      <c r="AW1706" s="81" t="s">
        <v>7170</v>
      </c>
      <c r="AX1706" s="85" t="s">
        <v>28715</v>
      </c>
      <c r="AY1706" s="81" t="s">
        <v>66</v>
      </c>
    </row>
    <row r="1707" spans="1:51" x14ac:dyDescent="0.25">
      <c r="A1707" s="66" t="s">
        <v>9467</v>
      </c>
      <c r="B1707" s="67"/>
      <c r="C1707" s="67"/>
      <c r="D1707" s="68"/>
      <c r="E1707" s="110"/>
      <c r="F1707" s="104" t="s">
        <v>26652</v>
      </c>
      <c r="G1707" s="111"/>
      <c r="H1707" s="71"/>
      <c r="I1707" s="72"/>
      <c r="J1707" s="112"/>
      <c r="K1707" s="71" t="s">
        <v>30835</v>
      </c>
      <c r="L1707" s="113"/>
      <c r="M1707" s="76"/>
      <c r="N1707" s="76"/>
      <c r="O1707" s="77"/>
      <c r="P1707" s="78"/>
      <c r="Q1707" s="78"/>
      <c r="R1707" s="88"/>
      <c r="S1707" s="88"/>
      <c r="T1707" s="88"/>
      <c r="U1707" s="88"/>
      <c r="V1707" s="52"/>
      <c r="W1707" s="52"/>
      <c r="X1707" s="52"/>
      <c r="Y1707" s="52"/>
      <c r="Z1707" s="51"/>
      <c r="AA1707" s="73"/>
      <c r="AB1707" s="73"/>
      <c r="AC1707" s="74"/>
      <c r="AD1707" s="81" t="s">
        <v>18588</v>
      </c>
      <c r="AE1707" s="81">
        <v>96</v>
      </c>
      <c r="AF1707" s="81">
        <v>89</v>
      </c>
      <c r="AG1707" s="81">
        <v>2419</v>
      </c>
      <c r="AH1707" s="81">
        <v>43</v>
      </c>
      <c r="AI1707" s="81">
        <v>-25200</v>
      </c>
      <c r="AJ1707" s="81"/>
      <c r="AK1707" s="81"/>
      <c r="AL1707" s="81"/>
      <c r="AM1707" s="81" t="s">
        <v>5630</v>
      </c>
      <c r="AN1707" s="83">
        <v>41432.181608796294</v>
      </c>
      <c r="AO1707" s="85" t="s">
        <v>24014</v>
      </c>
      <c r="AP1707" s="81" t="b">
        <v>1</v>
      </c>
      <c r="AQ1707" s="81" t="b">
        <v>0</v>
      </c>
      <c r="AR1707" s="81" t="b">
        <v>1</v>
      </c>
      <c r="AS1707" s="81" t="s">
        <v>6173</v>
      </c>
      <c r="AT1707" s="81">
        <v>0</v>
      </c>
      <c r="AU1707" s="85" t="s">
        <v>6192</v>
      </c>
      <c r="AV1707" s="81" t="b">
        <v>0</v>
      </c>
      <c r="AW1707" s="81" t="s">
        <v>7170</v>
      </c>
      <c r="AX1707" s="85" t="s">
        <v>28716</v>
      </c>
      <c r="AY1707" s="81" t="s">
        <v>66</v>
      </c>
    </row>
    <row r="1708" spans="1:51" x14ac:dyDescent="0.25">
      <c r="A1708" s="66" t="s">
        <v>9468</v>
      </c>
      <c r="B1708" s="67"/>
      <c r="C1708" s="67"/>
      <c r="D1708" s="68"/>
      <c r="E1708" s="110"/>
      <c r="F1708" s="104" t="s">
        <v>26653</v>
      </c>
      <c r="G1708" s="111"/>
      <c r="H1708" s="71"/>
      <c r="I1708" s="72"/>
      <c r="J1708" s="112"/>
      <c r="K1708" s="71" t="s">
        <v>30836</v>
      </c>
      <c r="L1708" s="113"/>
      <c r="M1708" s="76"/>
      <c r="N1708" s="76"/>
      <c r="O1708" s="77"/>
      <c r="P1708" s="78"/>
      <c r="Q1708" s="78"/>
      <c r="R1708" s="88"/>
      <c r="S1708" s="88"/>
      <c r="T1708" s="88"/>
      <c r="U1708" s="88"/>
      <c r="V1708" s="52"/>
      <c r="W1708" s="52"/>
      <c r="X1708" s="52"/>
      <c r="Y1708" s="52"/>
      <c r="Z1708" s="51"/>
      <c r="AA1708" s="73"/>
      <c r="AB1708" s="73"/>
      <c r="AC1708" s="74"/>
      <c r="AD1708" s="81" t="s">
        <v>18589</v>
      </c>
      <c r="AE1708" s="81">
        <v>513</v>
      </c>
      <c r="AF1708" s="81">
        <v>136</v>
      </c>
      <c r="AG1708" s="81">
        <v>21</v>
      </c>
      <c r="AH1708" s="81">
        <v>4</v>
      </c>
      <c r="AI1708" s="81"/>
      <c r="AJ1708" s="81" t="s">
        <v>20509</v>
      </c>
      <c r="AK1708" s="81"/>
      <c r="AL1708" s="81"/>
      <c r="AM1708" s="81"/>
      <c r="AN1708" s="83">
        <v>42389.374791666669</v>
      </c>
      <c r="AO1708" s="85" t="s">
        <v>24015</v>
      </c>
      <c r="AP1708" s="81" t="b">
        <v>1</v>
      </c>
      <c r="AQ1708" s="81" t="b">
        <v>0</v>
      </c>
      <c r="AR1708" s="81" t="b">
        <v>1</v>
      </c>
      <c r="AS1708" s="81" t="s">
        <v>6171</v>
      </c>
      <c r="AT1708" s="81">
        <v>0</v>
      </c>
      <c r="AU1708" s="81"/>
      <c r="AV1708" s="81" t="b">
        <v>0</v>
      </c>
      <c r="AW1708" s="81" t="s">
        <v>7170</v>
      </c>
      <c r="AX1708" s="85" t="s">
        <v>28717</v>
      </c>
      <c r="AY1708" s="81" t="s">
        <v>66</v>
      </c>
    </row>
    <row r="1709" spans="1:51" x14ac:dyDescent="0.25">
      <c r="A1709" s="66" t="s">
        <v>9469</v>
      </c>
      <c r="B1709" s="67"/>
      <c r="C1709" s="67"/>
      <c r="D1709" s="68"/>
      <c r="E1709" s="110"/>
      <c r="F1709" s="104" t="s">
        <v>26654</v>
      </c>
      <c r="G1709" s="111"/>
      <c r="H1709" s="71"/>
      <c r="I1709" s="72"/>
      <c r="J1709" s="112"/>
      <c r="K1709" s="71" t="s">
        <v>30837</v>
      </c>
      <c r="L1709" s="113"/>
      <c r="M1709" s="76"/>
      <c r="N1709" s="76"/>
      <c r="O1709" s="77"/>
      <c r="P1709" s="78"/>
      <c r="Q1709" s="78"/>
      <c r="R1709" s="88"/>
      <c r="S1709" s="88"/>
      <c r="T1709" s="88"/>
      <c r="U1709" s="88"/>
      <c r="V1709" s="52"/>
      <c r="W1709" s="52"/>
      <c r="X1709" s="52"/>
      <c r="Y1709" s="52"/>
      <c r="Z1709" s="51"/>
      <c r="AA1709" s="73"/>
      <c r="AB1709" s="73"/>
      <c r="AC1709" s="74"/>
      <c r="AD1709" s="81" t="s">
        <v>18590</v>
      </c>
      <c r="AE1709" s="81">
        <v>360</v>
      </c>
      <c r="AF1709" s="81">
        <v>382</v>
      </c>
      <c r="AG1709" s="81">
        <v>10202</v>
      </c>
      <c r="AH1709" s="81">
        <v>5293</v>
      </c>
      <c r="AI1709" s="81">
        <v>-28800</v>
      </c>
      <c r="AJ1709" s="81" t="s">
        <v>20510</v>
      </c>
      <c r="AK1709" s="81" t="s">
        <v>21736</v>
      </c>
      <c r="AL1709" s="81"/>
      <c r="AM1709" s="81" t="s">
        <v>5617</v>
      </c>
      <c r="AN1709" s="83">
        <v>40040.252326388887</v>
      </c>
      <c r="AO1709" s="85" t="s">
        <v>24016</v>
      </c>
      <c r="AP1709" s="81" t="b">
        <v>0</v>
      </c>
      <c r="AQ1709" s="81" t="b">
        <v>0</v>
      </c>
      <c r="AR1709" s="81" t="b">
        <v>1</v>
      </c>
      <c r="AS1709" s="81" t="s">
        <v>6171</v>
      </c>
      <c r="AT1709" s="81">
        <v>3</v>
      </c>
      <c r="AU1709" s="85" t="s">
        <v>25248</v>
      </c>
      <c r="AV1709" s="81" t="b">
        <v>0</v>
      </c>
      <c r="AW1709" s="81" t="s">
        <v>7170</v>
      </c>
      <c r="AX1709" s="85" t="s">
        <v>28718</v>
      </c>
      <c r="AY1709" s="81" t="s">
        <v>66</v>
      </c>
    </row>
    <row r="1710" spans="1:51" x14ac:dyDescent="0.25">
      <c r="A1710" s="66" t="s">
        <v>9470</v>
      </c>
      <c r="B1710" s="67"/>
      <c r="C1710" s="67"/>
      <c r="D1710" s="68"/>
      <c r="E1710" s="110"/>
      <c r="F1710" s="104" t="s">
        <v>26655</v>
      </c>
      <c r="G1710" s="111"/>
      <c r="H1710" s="71"/>
      <c r="I1710" s="72"/>
      <c r="J1710" s="112"/>
      <c r="K1710" s="71" t="s">
        <v>30838</v>
      </c>
      <c r="L1710" s="113"/>
      <c r="M1710" s="76"/>
      <c r="N1710" s="76"/>
      <c r="O1710" s="77"/>
      <c r="P1710" s="78"/>
      <c r="Q1710" s="78"/>
      <c r="R1710" s="88"/>
      <c r="S1710" s="88"/>
      <c r="T1710" s="88"/>
      <c r="U1710" s="88"/>
      <c r="V1710" s="52"/>
      <c r="W1710" s="52"/>
      <c r="X1710" s="52"/>
      <c r="Y1710" s="52"/>
      <c r="Z1710" s="51"/>
      <c r="AA1710" s="73"/>
      <c r="AB1710" s="73"/>
      <c r="AC1710" s="74"/>
      <c r="AD1710" s="81" t="s">
        <v>18591</v>
      </c>
      <c r="AE1710" s="81">
        <v>298</v>
      </c>
      <c r="AF1710" s="81">
        <v>350</v>
      </c>
      <c r="AG1710" s="81">
        <v>4526</v>
      </c>
      <c r="AH1710" s="81">
        <v>1370</v>
      </c>
      <c r="AI1710" s="81"/>
      <c r="AJ1710" s="81" t="s">
        <v>20511</v>
      </c>
      <c r="AK1710" s="81" t="s">
        <v>21473</v>
      </c>
      <c r="AL1710" s="81"/>
      <c r="AM1710" s="81"/>
      <c r="AN1710" s="83">
        <v>41970.722824074073</v>
      </c>
      <c r="AO1710" s="85" t="s">
        <v>24017</v>
      </c>
      <c r="AP1710" s="81" t="b">
        <v>1</v>
      </c>
      <c r="AQ1710" s="81" t="b">
        <v>0</v>
      </c>
      <c r="AR1710" s="81" t="b">
        <v>1</v>
      </c>
      <c r="AS1710" s="81" t="s">
        <v>6171</v>
      </c>
      <c r="AT1710" s="81">
        <v>0</v>
      </c>
      <c r="AU1710" s="85" t="s">
        <v>6192</v>
      </c>
      <c r="AV1710" s="81" t="b">
        <v>0</v>
      </c>
      <c r="AW1710" s="81" t="s">
        <v>7170</v>
      </c>
      <c r="AX1710" s="85" t="s">
        <v>28719</v>
      </c>
      <c r="AY1710" s="81" t="s">
        <v>66</v>
      </c>
    </row>
    <row r="1711" spans="1:51" x14ac:dyDescent="0.25">
      <c r="A1711" s="66" t="s">
        <v>9471</v>
      </c>
      <c r="B1711" s="67"/>
      <c r="C1711" s="67"/>
      <c r="D1711" s="68"/>
      <c r="E1711" s="110"/>
      <c r="F1711" s="104" t="s">
        <v>6615</v>
      </c>
      <c r="G1711" s="111"/>
      <c r="H1711" s="71"/>
      <c r="I1711" s="72"/>
      <c r="J1711" s="112"/>
      <c r="K1711" s="71" t="s">
        <v>30839</v>
      </c>
      <c r="L1711" s="113"/>
      <c r="M1711" s="76"/>
      <c r="N1711" s="76"/>
      <c r="O1711" s="77"/>
      <c r="P1711" s="78"/>
      <c r="Q1711" s="78"/>
      <c r="R1711" s="88"/>
      <c r="S1711" s="88"/>
      <c r="T1711" s="88"/>
      <c r="U1711" s="88"/>
      <c r="V1711" s="52"/>
      <c r="W1711" s="52"/>
      <c r="X1711" s="52"/>
      <c r="Y1711" s="52"/>
      <c r="Z1711" s="51"/>
      <c r="AA1711" s="73"/>
      <c r="AB1711" s="73"/>
      <c r="AC1711" s="74"/>
      <c r="AD1711" s="81" t="s">
        <v>18592</v>
      </c>
      <c r="AE1711" s="81">
        <v>486</v>
      </c>
      <c r="AF1711" s="81">
        <v>212</v>
      </c>
      <c r="AG1711" s="81">
        <v>17328</v>
      </c>
      <c r="AH1711" s="81">
        <v>16235</v>
      </c>
      <c r="AI1711" s="81"/>
      <c r="AJ1711" s="81" t="s">
        <v>20512</v>
      </c>
      <c r="AK1711" s="81" t="s">
        <v>21950</v>
      </c>
      <c r="AL1711" s="81"/>
      <c r="AM1711" s="81"/>
      <c r="AN1711" s="83">
        <v>42019.549039351848</v>
      </c>
      <c r="AO1711" s="81"/>
      <c r="AP1711" s="81" t="b">
        <v>1</v>
      </c>
      <c r="AQ1711" s="81" t="b">
        <v>1</v>
      </c>
      <c r="AR1711" s="81" t="b">
        <v>1</v>
      </c>
      <c r="AS1711" s="81" t="s">
        <v>6171</v>
      </c>
      <c r="AT1711" s="81">
        <v>27</v>
      </c>
      <c r="AU1711" s="85" t="s">
        <v>6192</v>
      </c>
      <c r="AV1711" s="81" t="b">
        <v>0</v>
      </c>
      <c r="AW1711" s="81" t="s">
        <v>7170</v>
      </c>
      <c r="AX1711" s="85" t="s">
        <v>28720</v>
      </c>
      <c r="AY1711" s="81" t="s">
        <v>66</v>
      </c>
    </row>
    <row r="1712" spans="1:51" x14ac:dyDescent="0.25">
      <c r="A1712" s="66" t="s">
        <v>9472</v>
      </c>
      <c r="B1712" s="67"/>
      <c r="C1712" s="67"/>
      <c r="D1712" s="68"/>
      <c r="E1712" s="110"/>
      <c r="F1712" s="104" t="s">
        <v>26656</v>
      </c>
      <c r="G1712" s="111"/>
      <c r="H1712" s="71"/>
      <c r="I1712" s="72"/>
      <c r="J1712" s="112"/>
      <c r="K1712" s="71" t="s">
        <v>30840</v>
      </c>
      <c r="L1712" s="113"/>
      <c r="M1712" s="76"/>
      <c r="N1712" s="76"/>
      <c r="O1712" s="77"/>
      <c r="P1712" s="78"/>
      <c r="Q1712" s="78"/>
      <c r="R1712" s="88"/>
      <c r="S1712" s="88"/>
      <c r="T1712" s="88"/>
      <c r="U1712" s="88"/>
      <c r="V1712" s="52"/>
      <c r="W1712" s="52"/>
      <c r="X1712" s="52"/>
      <c r="Y1712" s="52"/>
      <c r="Z1712" s="51"/>
      <c r="AA1712" s="73"/>
      <c r="AB1712" s="73"/>
      <c r="AC1712" s="74"/>
      <c r="AD1712" s="81" t="s">
        <v>18593</v>
      </c>
      <c r="AE1712" s="81">
        <v>173</v>
      </c>
      <c r="AF1712" s="81">
        <v>96</v>
      </c>
      <c r="AG1712" s="81">
        <v>461</v>
      </c>
      <c r="AH1712" s="81">
        <v>109</v>
      </c>
      <c r="AI1712" s="81">
        <v>-16200</v>
      </c>
      <c r="AJ1712" s="81" t="s">
        <v>20513</v>
      </c>
      <c r="AK1712" s="81"/>
      <c r="AL1712" s="81"/>
      <c r="AM1712" s="81" t="s">
        <v>5632</v>
      </c>
      <c r="AN1712" s="83">
        <v>40896.730034722219</v>
      </c>
      <c r="AO1712" s="85" t="s">
        <v>24018</v>
      </c>
      <c r="AP1712" s="81" t="b">
        <v>0</v>
      </c>
      <c r="AQ1712" s="81" t="b">
        <v>0</v>
      </c>
      <c r="AR1712" s="81" t="b">
        <v>0</v>
      </c>
      <c r="AS1712" s="81" t="s">
        <v>6176</v>
      </c>
      <c r="AT1712" s="81">
        <v>0</v>
      </c>
      <c r="AU1712" s="85" t="s">
        <v>25249</v>
      </c>
      <c r="AV1712" s="81" t="b">
        <v>0</v>
      </c>
      <c r="AW1712" s="81" t="s">
        <v>7170</v>
      </c>
      <c r="AX1712" s="85" t="s">
        <v>28721</v>
      </c>
      <c r="AY1712" s="81" t="s">
        <v>66</v>
      </c>
    </row>
    <row r="1713" spans="1:51" x14ac:dyDescent="0.25">
      <c r="A1713" s="66" t="s">
        <v>9473</v>
      </c>
      <c r="B1713" s="67"/>
      <c r="C1713" s="67"/>
      <c r="D1713" s="68"/>
      <c r="E1713" s="110"/>
      <c r="F1713" s="104" t="s">
        <v>26657</v>
      </c>
      <c r="G1713" s="111"/>
      <c r="H1713" s="71"/>
      <c r="I1713" s="72"/>
      <c r="J1713" s="112"/>
      <c r="K1713" s="71" t="s">
        <v>30841</v>
      </c>
      <c r="L1713" s="113"/>
      <c r="M1713" s="76"/>
      <c r="N1713" s="76"/>
      <c r="O1713" s="77"/>
      <c r="P1713" s="78"/>
      <c r="Q1713" s="78"/>
      <c r="R1713" s="88"/>
      <c r="S1713" s="88"/>
      <c r="T1713" s="88"/>
      <c r="U1713" s="88"/>
      <c r="V1713" s="52"/>
      <c r="W1713" s="52"/>
      <c r="X1713" s="52"/>
      <c r="Y1713" s="52"/>
      <c r="Z1713" s="51"/>
      <c r="AA1713" s="73"/>
      <c r="AB1713" s="73"/>
      <c r="AC1713" s="74"/>
      <c r="AD1713" s="81" t="s">
        <v>18594</v>
      </c>
      <c r="AE1713" s="81">
        <v>389</v>
      </c>
      <c r="AF1713" s="81">
        <v>50</v>
      </c>
      <c r="AG1713" s="81">
        <v>858</v>
      </c>
      <c r="AH1713" s="81">
        <v>2</v>
      </c>
      <c r="AI1713" s="81">
        <v>-28800</v>
      </c>
      <c r="AJ1713" s="81" t="s">
        <v>20514</v>
      </c>
      <c r="AK1713" s="81" t="s">
        <v>21951</v>
      </c>
      <c r="AL1713" s="81"/>
      <c r="AM1713" s="81" t="s">
        <v>5617</v>
      </c>
      <c r="AN1713" s="83">
        <v>40997.089189814818</v>
      </c>
      <c r="AO1713" s="85" t="s">
        <v>24019</v>
      </c>
      <c r="AP1713" s="81" t="b">
        <v>1</v>
      </c>
      <c r="AQ1713" s="81" t="b">
        <v>0</v>
      </c>
      <c r="AR1713" s="81" t="b">
        <v>1</v>
      </c>
      <c r="AS1713" s="81" t="s">
        <v>6171</v>
      </c>
      <c r="AT1713" s="81">
        <v>5</v>
      </c>
      <c r="AU1713" s="85" t="s">
        <v>6192</v>
      </c>
      <c r="AV1713" s="81" t="b">
        <v>0</v>
      </c>
      <c r="AW1713" s="81" t="s">
        <v>7170</v>
      </c>
      <c r="AX1713" s="85" t="s">
        <v>28722</v>
      </c>
      <c r="AY1713" s="81" t="s">
        <v>66</v>
      </c>
    </row>
    <row r="1714" spans="1:51" x14ac:dyDescent="0.25">
      <c r="A1714" s="66" t="s">
        <v>9474</v>
      </c>
      <c r="B1714" s="67"/>
      <c r="C1714" s="67"/>
      <c r="D1714" s="68"/>
      <c r="E1714" s="110"/>
      <c r="F1714" s="104" t="s">
        <v>26658</v>
      </c>
      <c r="G1714" s="111"/>
      <c r="H1714" s="71"/>
      <c r="I1714" s="72"/>
      <c r="J1714" s="112"/>
      <c r="K1714" s="71" t="s">
        <v>30842</v>
      </c>
      <c r="L1714" s="113"/>
      <c r="M1714" s="76"/>
      <c r="N1714" s="76"/>
      <c r="O1714" s="77"/>
      <c r="P1714" s="78"/>
      <c r="Q1714" s="78"/>
      <c r="R1714" s="88"/>
      <c r="S1714" s="88"/>
      <c r="T1714" s="88"/>
      <c r="U1714" s="88"/>
      <c r="V1714" s="52"/>
      <c r="W1714" s="52"/>
      <c r="X1714" s="52"/>
      <c r="Y1714" s="52"/>
      <c r="Z1714" s="51"/>
      <c r="AA1714" s="73"/>
      <c r="AB1714" s="73"/>
      <c r="AC1714" s="74"/>
      <c r="AD1714" s="81" t="s">
        <v>18595</v>
      </c>
      <c r="AE1714" s="81">
        <v>849</v>
      </c>
      <c r="AF1714" s="81">
        <v>380</v>
      </c>
      <c r="AG1714" s="81">
        <v>3861</v>
      </c>
      <c r="AH1714" s="81">
        <v>822</v>
      </c>
      <c r="AI1714" s="81">
        <v>-14400</v>
      </c>
      <c r="AJ1714" s="81" t="s">
        <v>20515</v>
      </c>
      <c r="AK1714" s="81" t="s">
        <v>21952</v>
      </c>
      <c r="AL1714" s="81"/>
      <c r="AM1714" s="81" t="s">
        <v>5627</v>
      </c>
      <c r="AN1714" s="83">
        <v>40647.141736111109</v>
      </c>
      <c r="AO1714" s="85" t="s">
        <v>24020</v>
      </c>
      <c r="AP1714" s="81" t="b">
        <v>0</v>
      </c>
      <c r="AQ1714" s="81" t="b">
        <v>0</v>
      </c>
      <c r="AR1714" s="81" t="b">
        <v>1</v>
      </c>
      <c r="AS1714" s="81" t="s">
        <v>6171</v>
      </c>
      <c r="AT1714" s="81">
        <v>3</v>
      </c>
      <c r="AU1714" s="85" t="s">
        <v>25250</v>
      </c>
      <c r="AV1714" s="81" t="b">
        <v>0</v>
      </c>
      <c r="AW1714" s="81" t="s">
        <v>7170</v>
      </c>
      <c r="AX1714" s="85" t="s">
        <v>28723</v>
      </c>
      <c r="AY1714" s="81" t="s">
        <v>66</v>
      </c>
    </row>
    <row r="1715" spans="1:51" x14ac:dyDescent="0.25">
      <c r="A1715" s="66" t="s">
        <v>9475</v>
      </c>
      <c r="B1715" s="67"/>
      <c r="C1715" s="67"/>
      <c r="D1715" s="68"/>
      <c r="E1715" s="110"/>
      <c r="F1715" s="104" t="s">
        <v>26659</v>
      </c>
      <c r="G1715" s="111"/>
      <c r="H1715" s="71"/>
      <c r="I1715" s="72"/>
      <c r="J1715" s="112"/>
      <c r="K1715" s="71" t="s">
        <v>30843</v>
      </c>
      <c r="L1715" s="113"/>
      <c r="M1715" s="76"/>
      <c r="N1715" s="76"/>
      <c r="O1715" s="77"/>
      <c r="P1715" s="78"/>
      <c r="Q1715" s="78"/>
      <c r="R1715" s="88"/>
      <c r="S1715" s="88"/>
      <c r="T1715" s="88"/>
      <c r="U1715" s="88"/>
      <c r="V1715" s="52"/>
      <c r="W1715" s="52"/>
      <c r="X1715" s="52"/>
      <c r="Y1715" s="52"/>
      <c r="Z1715" s="51"/>
      <c r="AA1715" s="73"/>
      <c r="AB1715" s="73"/>
      <c r="AC1715" s="74"/>
      <c r="AD1715" s="81" t="s">
        <v>18596</v>
      </c>
      <c r="AE1715" s="81">
        <v>355</v>
      </c>
      <c r="AF1715" s="81">
        <v>200</v>
      </c>
      <c r="AG1715" s="81">
        <v>5558</v>
      </c>
      <c r="AH1715" s="81">
        <v>2909</v>
      </c>
      <c r="AI1715" s="81"/>
      <c r="AJ1715" s="81"/>
      <c r="AK1715" s="81"/>
      <c r="AL1715" s="81"/>
      <c r="AM1715" s="81"/>
      <c r="AN1715" s="83">
        <v>41098.383645833332</v>
      </c>
      <c r="AO1715" s="85" t="s">
        <v>24021</v>
      </c>
      <c r="AP1715" s="81" t="b">
        <v>1</v>
      </c>
      <c r="AQ1715" s="81" t="b">
        <v>0</v>
      </c>
      <c r="AR1715" s="81" t="b">
        <v>0</v>
      </c>
      <c r="AS1715" s="81" t="s">
        <v>6171</v>
      </c>
      <c r="AT1715" s="81">
        <v>12</v>
      </c>
      <c r="AU1715" s="85" t="s">
        <v>6192</v>
      </c>
      <c r="AV1715" s="81" t="b">
        <v>0</v>
      </c>
      <c r="AW1715" s="81" t="s">
        <v>7170</v>
      </c>
      <c r="AX1715" s="85" t="s">
        <v>28724</v>
      </c>
      <c r="AY1715" s="81" t="s">
        <v>66</v>
      </c>
    </row>
    <row r="1716" spans="1:51" x14ac:dyDescent="0.25">
      <c r="A1716" s="66" t="s">
        <v>9476</v>
      </c>
      <c r="B1716" s="67"/>
      <c r="C1716" s="67"/>
      <c r="D1716" s="68"/>
      <c r="E1716" s="110"/>
      <c r="F1716" s="104" t="s">
        <v>26660</v>
      </c>
      <c r="G1716" s="111"/>
      <c r="H1716" s="71"/>
      <c r="I1716" s="72"/>
      <c r="J1716" s="112"/>
      <c r="K1716" s="71" t="s">
        <v>30844</v>
      </c>
      <c r="L1716" s="113"/>
      <c r="M1716" s="76"/>
      <c r="N1716" s="76"/>
      <c r="O1716" s="77"/>
      <c r="P1716" s="78"/>
      <c r="Q1716" s="78"/>
      <c r="R1716" s="88"/>
      <c r="S1716" s="88"/>
      <c r="T1716" s="88"/>
      <c r="U1716" s="88"/>
      <c r="V1716" s="52"/>
      <c r="W1716" s="52"/>
      <c r="X1716" s="52"/>
      <c r="Y1716" s="52"/>
      <c r="Z1716" s="51"/>
      <c r="AA1716" s="73"/>
      <c r="AB1716" s="73"/>
      <c r="AC1716" s="74"/>
      <c r="AD1716" s="81" t="s">
        <v>18597</v>
      </c>
      <c r="AE1716" s="81">
        <v>1744</v>
      </c>
      <c r="AF1716" s="81">
        <v>286</v>
      </c>
      <c r="AG1716" s="81">
        <v>9993</v>
      </c>
      <c r="AH1716" s="81">
        <v>2727</v>
      </c>
      <c r="AI1716" s="81">
        <v>36000</v>
      </c>
      <c r="AJ1716" s="81" t="s">
        <v>20516</v>
      </c>
      <c r="AK1716" s="81" t="s">
        <v>21953</v>
      </c>
      <c r="AL1716" s="81"/>
      <c r="AM1716" s="81" t="s">
        <v>23114</v>
      </c>
      <c r="AN1716" s="83">
        <v>40877.02920138889</v>
      </c>
      <c r="AO1716" s="85" t="s">
        <v>24022</v>
      </c>
      <c r="AP1716" s="81" t="b">
        <v>0</v>
      </c>
      <c r="AQ1716" s="81" t="b">
        <v>0</v>
      </c>
      <c r="AR1716" s="81" t="b">
        <v>1</v>
      </c>
      <c r="AS1716" s="81" t="s">
        <v>6171</v>
      </c>
      <c r="AT1716" s="81">
        <v>6</v>
      </c>
      <c r="AU1716" s="85" t="s">
        <v>6208</v>
      </c>
      <c r="AV1716" s="81" t="b">
        <v>0</v>
      </c>
      <c r="AW1716" s="81" t="s">
        <v>7170</v>
      </c>
      <c r="AX1716" s="85" t="s">
        <v>28725</v>
      </c>
      <c r="AY1716" s="81" t="s">
        <v>66</v>
      </c>
    </row>
    <row r="1717" spans="1:51" x14ac:dyDescent="0.25">
      <c r="A1717" s="66" t="s">
        <v>9477</v>
      </c>
      <c r="B1717" s="67"/>
      <c r="C1717" s="67"/>
      <c r="D1717" s="68"/>
      <c r="E1717" s="110"/>
      <c r="F1717" s="104" t="s">
        <v>26661</v>
      </c>
      <c r="G1717" s="111"/>
      <c r="H1717" s="71"/>
      <c r="I1717" s="72"/>
      <c r="J1717" s="112"/>
      <c r="K1717" s="71" t="s">
        <v>30845</v>
      </c>
      <c r="L1717" s="113"/>
      <c r="M1717" s="76"/>
      <c r="N1717" s="76"/>
      <c r="O1717" s="77"/>
      <c r="P1717" s="78"/>
      <c r="Q1717" s="78"/>
      <c r="R1717" s="88"/>
      <c r="S1717" s="88"/>
      <c r="T1717" s="88"/>
      <c r="U1717" s="88"/>
      <c r="V1717" s="52"/>
      <c r="W1717" s="52"/>
      <c r="X1717" s="52"/>
      <c r="Y1717" s="52"/>
      <c r="Z1717" s="51"/>
      <c r="AA1717" s="73"/>
      <c r="AB1717" s="73"/>
      <c r="AC1717" s="74"/>
      <c r="AD1717" s="81" t="s">
        <v>18598</v>
      </c>
      <c r="AE1717" s="81">
        <v>791</v>
      </c>
      <c r="AF1717" s="81">
        <v>292</v>
      </c>
      <c r="AG1717" s="81">
        <v>20255</v>
      </c>
      <c r="AH1717" s="81">
        <v>3131</v>
      </c>
      <c r="AI1717" s="81"/>
      <c r="AJ1717" s="81" t="s">
        <v>20517</v>
      </c>
      <c r="AK1717" s="81" t="s">
        <v>21865</v>
      </c>
      <c r="AL1717" s="81"/>
      <c r="AM1717" s="81"/>
      <c r="AN1717" s="83">
        <v>39953.246168981481</v>
      </c>
      <c r="AO1717" s="85" t="s">
        <v>24023</v>
      </c>
      <c r="AP1717" s="81" t="b">
        <v>0</v>
      </c>
      <c r="AQ1717" s="81" t="b">
        <v>0</v>
      </c>
      <c r="AR1717" s="81" t="b">
        <v>1</v>
      </c>
      <c r="AS1717" s="81" t="s">
        <v>6171</v>
      </c>
      <c r="AT1717" s="81">
        <v>5</v>
      </c>
      <c r="AU1717" s="85" t="s">
        <v>25251</v>
      </c>
      <c r="AV1717" s="81" t="b">
        <v>0</v>
      </c>
      <c r="AW1717" s="81" t="s">
        <v>7170</v>
      </c>
      <c r="AX1717" s="85" t="s">
        <v>28726</v>
      </c>
      <c r="AY1717" s="81" t="s">
        <v>66</v>
      </c>
    </row>
    <row r="1718" spans="1:51" x14ac:dyDescent="0.25">
      <c r="A1718" s="66" t="s">
        <v>9478</v>
      </c>
      <c r="B1718" s="67"/>
      <c r="C1718" s="67"/>
      <c r="D1718" s="68"/>
      <c r="E1718" s="110"/>
      <c r="F1718" s="104" t="s">
        <v>26662</v>
      </c>
      <c r="G1718" s="111"/>
      <c r="H1718" s="71"/>
      <c r="I1718" s="72"/>
      <c r="J1718" s="112"/>
      <c r="K1718" s="71" t="s">
        <v>30846</v>
      </c>
      <c r="L1718" s="113"/>
      <c r="M1718" s="76"/>
      <c r="N1718" s="76"/>
      <c r="O1718" s="77"/>
      <c r="P1718" s="78"/>
      <c r="Q1718" s="78"/>
      <c r="R1718" s="88"/>
      <c r="S1718" s="88"/>
      <c r="T1718" s="88"/>
      <c r="U1718" s="88"/>
      <c r="V1718" s="52"/>
      <c r="W1718" s="52"/>
      <c r="X1718" s="52"/>
      <c r="Y1718" s="52"/>
      <c r="Z1718" s="51"/>
      <c r="AA1718" s="73"/>
      <c r="AB1718" s="73"/>
      <c r="AC1718" s="74"/>
      <c r="AD1718" s="81" t="s">
        <v>18002</v>
      </c>
      <c r="AE1718" s="81">
        <v>916</v>
      </c>
      <c r="AF1718" s="81">
        <v>1470</v>
      </c>
      <c r="AG1718" s="81">
        <v>44840</v>
      </c>
      <c r="AH1718" s="81">
        <v>9662</v>
      </c>
      <c r="AI1718" s="81">
        <v>-28800</v>
      </c>
      <c r="AJ1718" s="81" t="s">
        <v>20518</v>
      </c>
      <c r="AK1718" s="81" t="s">
        <v>21954</v>
      </c>
      <c r="AL1718" s="81"/>
      <c r="AM1718" s="81" t="s">
        <v>5617</v>
      </c>
      <c r="AN1718" s="83">
        <v>40299.106747685182</v>
      </c>
      <c r="AO1718" s="85" t="s">
        <v>24024</v>
      </c>
      <c r="AP1718" s="81" t="b">
        <v>0</v>
      </c>
      <c r="AQ1718" s="81" t="b">
        <v>0</v>
      </c>
      <c r="AR1718" s="81" t="b">
        <v>0</v>
      </c>
      <c r="AS1718" s="81" t="s">
        <v>6171</v>
      </c>
      <c r="AT1718" s="81">
        <v>1</v>
      </c>
      <c r="AU1718" s="85" t="s">
        <v>6222</v>
      </c>
      <c r="AV1718" s="81" t="b">
        <v>0</v>
      </c>
      <c r="AW1718" s="81" t="s">
        <v>7170</v>
      </c>
      <c r="AX1718" s="85" t="s">
        <v>28727</v>
      </c>
      <c r="AY1718" s="81" t="s">
        <v>66</v>
      </c>
    </row>
    <row r="1719" spans="1:51" x14ac:dyDescent="0.25">
      <c r="A1719" s="66" t="s">
        <v>9479</v>
      </c>
      <c r="B1719" s="67"/>
      <c r="C1719" s="67"/>
      <c r="D1719" s="68"/>
      <c r="E1719" s="110"/>
      <c r="F1719" s="104" t="s">
        <v>26663</v>
      </c>
      <c r="G1719" s="111"/>
      <c r="H1719" s="71"/>
      <c r="I1719" s="72"/>
      <c r="J1719" s="112"/>
      <c r="K1719" s="71" t="s">
        <v>30847</v>
      </c>
      <c r="L1719" s="113"/>
      <c r="M1719" s="76"/>
      <c r="N1719" s="76"/>
      <c r="O1719" s="77"/>
      <c r="P1719" s="78"/>
      <c r="Q1719" s="78"/>
      <c r="R1719" s="88"/>
      <c r="S1719" s="88"/>
      <c r="T1719" s="88"/>
      <c r="U1719" s="88"/>
      <c r="V1719" s="52"/>
      <c r="W1719" s="52"/>
      <c r="X1719" s="52"/>
      <c r="Y1719" s="52"/>
      <c r="Z1719" s="51"/>
      <c r="AA1719" s="73"/>
      <c r="AB1719" s="73"/>
      <c r="AC1719" s="74"/>
      <c r="AD1719" s="81" t="s">
        <v>18599</v>
      </c>
      <c r="AE1719" s="81">
        <v>669</v>
      </c>
      <c r="AF1719" s="81">
        <v>910</v>
      </c>
      <c r="AG1719" s="81">
        <v>3714</v>
      </c>
      <c r="AH1719" s="81">
        <v>175</v>
      </c>
      <c r="AI1719" s="81">
        <v>-21600</v>
      </c>
      <c r="AJ1719" s="81" t="s">
        <v>20519</v>
      </c>
      <c r="AK1719" s="81" t="s">
        <v>21955</v>
      </c>
      <c r="AL1719" s="85" t="s">
        <v>22771</v>
      </c>
      <c r="AM1719" s="81" t="s">
        <v>5621</v>
      </c>
      <c r="AN1719" s="83">
        <v>40156.371064814812</v>
      </c>
      <c r="AO1719" s="85" t="s">
        <v>24025</v>
      </c>
      <c r="AP1719" s="81" t="b">
        <v>0</v>
      </c>
      <c r="AQ1719" s="81" t="b">
        <v>0</v>
      </c>
      <c r="AR1719" s="81" t="b">
        <v>1</v>
      </c>
      <c r="AS1719" s="81" t="s">
        <v>6171</v>
      </c>
      <c r="AT1719" s="81">
        <v>8</v>
      </c>
      <c r="AU1719" s="85" t="s">
        <v>25252</v>
      </c>
      <c r="AV1719" s="81" t="b">
        <v>0</v>
      </c>
      <c r="AW1719" s="81" t="s">
        <v>7170</v>
      </c>
      <c r="AX1719" s="85" t="s">
        <v>28728</v>
      </c>
      <c r="AY1719" s="81" t="s">
        <v>66</v>
      </c>
    </row>
    <row r="1720" spans="1:51" x14ac:dyDescent="0.25">
      <c r="A1720" s="66" t="s">
        <v>9480</v>
      </c>
      <c r="B1720" s="67"/>
      <c r="C1720" s="67"/>
      <c r="D1720" s="68"/>
      <c r="E1720" s="110"/>
      <c r="F1720" s="104" t="s">
        <v>26664</v>
      </c>
      <c r="G1720" s="111"/>
      <c r="H1720" s="71"/>
      <c r="I1720" s="72"/>
      <c r="J1720" s="112"/>
      <c r="K1720" s="71" t="s">
        <v>30848</v>
      </c>
      <c r="L1720" s="113"/>
      <c r="M1720" s="76"/>
      <c r="N1720" s="76"/>
      <c r="O1720" s="77"/>
      <c r="P1720" s="78"/>
      <c r="Q1720" s="78"/>
      <c r="R1720" s="88"/>
      <c r="S1720" s="88"/>
      <c r="T1720" s="88"/>
      <c r="U1720" s="88"/>
      <c r="V1720" s="52"/>
      <c r="W1720" s="52"/>
      <c r="X1720" s="52"/>
      <c r="Y1720" s="52"/>
      <c r="Z1720" s="51"/>
      <c r="AA1720" s="73"/>
      <c r="AB1720" s="73"/>
      <c r="AC1720" s="74"/>
      <c r="AD1720" s="81" t="s">
        <v>18600</v>
      </c>
      <c r="AE1720" s="81">
        <v>802</v>
      </c>
      <c r="AF1720" s="81">
        <v>172</v>
      </c>
      <c r="AG1720" s="81">
        <v>6237</v>
      </c>
      <c r="AH1720" s="81">
        <v>966</v>
      </c>
      <c r="AI1720" s="81">
        <v>-21600</v>
      </c>
      <c r="AJ1720" s="81" t="s">
        <v>20520</v>
      </c>
      <c r="AK1720" s="81"/>
      <c r="AL1720" s="81"/>
      <c r="AM1720" s="81" t="s">
        <v>5621</v>
      </c>
      <c r="AN1720" s="83">
        <v>40905.869722222225</v>
      </c>
      <c r="AO1720" s="85" t="s">
        <v>24026</v>
      </c>
      <c r="AP1720" s="81" t="b">
        <v>1</v>
      </c>
      <c r="AQ1720" s="81" t="b">
        <v>0</v>
      </c>
      <c r="AR1720" s="81" t="b">
        <v>1</v>
      </c>
      <c r="AS1720" s="81" t="s">
        <v>6176</v>
      </c>
      <c r="AT1720" s="81">
        <v>5</v>
      </c>
      <c r="AU1720" s="85" t="s">
        <v>6192</v>
      </c>
      <c r="AV1720" s="81" t="b">
        <v>0</v>
      </c>
      <c r="AW1720" s="81" t="s">
        <v>7170</v>
      </c>
      <c r="AX1720" s="85" t="s">
        <v>28729</v>
      </c>
      <c r="AY1720" s="81" t="s">
        <v>66</v>
      </c>
    </row>
    <row r="1721" spans="1:51" x14ac:dyDescent="0.25">
      <c r="A1721" s="66" t="s">
        <v>9481</v>
      </c>
      <c r="B1721" s="67"/>
      <c r="C1721" s="67"/>
      <c r="D1721" s="68"/>
      <c r="E1721" s="110"/>
      <c r="F1721" s="104" t="s">
        <v>26665</v>
      </c>
      <c r="G1721" s="111"/>
      <c r="H1721" s="71"/>
      <c r="I1721" s="72"/>
      <c r="J1721" s="112"/>
      <c r="K1721" s="71" t="s">
        <v>30849</v>
      </c>
      <c r="L1721" s="113"/>
      <c r="M1721" s="76"/>
      <c r="N1721" s="76"/>
      <c r="O1721" s="77"/>
      <c r="P1721" s="78"/>
      <c r="Q1721" s="78"/>
      <c r="R1721" s="88"/>
      <c r="S1721" s="88"/>
      <c r="T1721" s="88"/>
      <c r="U1721" s="88"/>
      <c r="V1721" s="52"/>
      <c r="W1721" s="52"/>
      <c r="X1721" s="52"/>
      <c r="Y1721" s="52"/>
      <c r="Z1721" s="51"/>
      <c r="AA1721" s="73"/>
      <c r="AB1721" s="73"/>
      <c r="AC1721" s="74"/>
      <c r="AD1721" s="81" t="s">
        <v>18601</v>
      </c>
      <c r="AE1721" s="81">
        <v>309</v>
      </c>
      <c r="AF1721" s="81">
        <v>752</v>
      </c>
      <c r="AG1721" s="81">
        <v>93003</v>
      </c>
      <c r="AH1721" s="81">
        <v>49652</v>
      </c>
      <c r="AI1721" s="81">
        <v>-28800</v>
      </c>
      <c r="AJ1721" s="81" t="s">
        <v>20521</v>
      </c>
      <c r="AK1721" s="81" t="s">
        <v>21956</v>
      </c>
      <c r="AL1721" s="85" t="s">
        <v>22772</v>
      </c>
      <c r="AM1721" s="81" t="s">
        <v>5617</v>
      </c>
      <c r="AN1721" s="83">
        <v>40028.458726851852</v>
      </c>
      <c r="AO1721" s="85" t="s">
        <v>24027</v>
      </c>
      <c r="AP1721" s="81" t="b">
        <v>0</v>
      </c>
      <c r="AQ1721" s="81" t="b">
        <v>0</v>
      </c>
      <c r="AR1721" s="81" t="b">
        <v>1</v>
      </c>
      <c r="AS1721" s="81" t="s">
        <v>6171</v>
      </c>
      <c r="AT1721" s="81">
        <v>40</v>
      </c>
      <c r="AU1721" s="85" t="s">
        <v>6302</v>
      </c>
      <c r="AV1721" s="81" t="b">
        <v>0</v>
      </c>
      <c r="AW1721" s="81" t="s">
        <v>7170</v>
      </c>
      <c r="AX1721" s="85" t="s">
        <v>28730</v>
      </c>
      <c r="AY1721" s="81" t="s">
        <v>66</v>
      </c>
    </row>
    <row r="1722" spans="1:51" x14ac:dyDescent="0.25">
      <c r="A1722" s="66" t="s">
        <v>9482</v>
      </c>
      <c r="B1722" s="67"/>
      <c r="C1722" s="67"/>
      <c r="D1722" s="68"/>
      <c r="E1722" s="110"/>
      <c r="F1722" s="104" t="s">
        <v>26666</v>
      </c>
      <c r="G1722" s="111"/>
      <c r="H1722" s="71"/>
      <c r="I1722" s="72"/>
      <c r="J1722" s="112"/>
      <c r="K1722" s="71" t="s">
        <v>30850</v>
      </c>
      <c r="L1722" s="113"/>
      <c r="M1722" s="76"/>
      <c r="N1722" s="76"/>
      <c r="O1722" s="77"/>
      <c r="P1722" s="78"/>
      <c r="Q1722" s="78"/>
      <c r="R1722" s="88"/>
      <c r="S1722" s="88"/>
      <c r="T1722" s="88"/>
      <c r="U1722" s="88"/>
      <c r="V1722" s="52"/>
      <c r="W1722" s="52"/>
      <c r="X1722" s="52"/>
      <c r="Y1722" s="52"/>
      <c r="Z1722" s="51"/>
      <c r="AA1722" s="73"/>
      <c r="AB1722" s="73"/>
      <c r="AC1722" s="74"/>
      <c r="AD1722" s="81" t="s">
        <v>18602</v>
      </c>
      <c r="AE1722" s="81">
        <v>999</v>
      </c>
      <c r="AF1722" s="81">
        <v>35909</v>
      </c>
      <c r="AG1722" s="81">
        <v>97728</v>
      </c>
      <c r="AH1722" s="81">
        <v>7371</v>
      </c>
      <c r="AI1722" s="81">
        <v>-21600</v>
      </c>
      <c r="AJ1722" s="81" t="s">
        <v>20522</v>
      </c>
      <c r="AK1722" s="81" t="s">
        <v>21957</v>
      </c>
      <c r="AL1722" s="85" t="s">
        <v>22773</v>
      </c>
      <c r="AM1722" s="81" t="s">
        <v>5621</v>
      </c>
      <c r="AN1722" s="83">
        <v>40024.219583333332</v>
      </c>
      <c r="AO1722" s="85" t="s">
        <v>24028</v>
      </c>
      <c r="AP1722" s="81" t="b">
        <v>0</v>
      </c>
      <c r="AQ1722" s="81" t="b">
        <v>0</v>
      </c>
      <c r="AR1722" s="81" t="b">
        <v>1</v>
      </c>
      <c r="AS1722" s="81" t="s">
        <v>6171</v>
      </c>
      <c r="AT1722" s="81">
        <v>1434</v>
      </c>
      <c r="AU1722" s="85" t="s">
        <v>25253</v>
      </c>
      <c r="AV1722" s="81" t="b">
        <v>1</v>
      </c>
      <c r="AW1722" s="81" t="s">
        <v>7170</v>
      </c>
      <c r="AX1722" s="85" t="s">
        <v>28731</v>
      </c>
      <c r="AY1722" s="81" t="s">
        <v>66</v>
      </c>
    </row>
    <row r="1723" spans="1:51" x14ac:dyDescent="0.25">
      <c r="A1723" s="66" t="s">
        <v>9483</v>
      </c>
      <c r="B1723" s="67"/>
      <c r="C1723" s="67"/>
      <c r="D1723" s="68"/>
      <c r="E1723" s="110"/>
      <c r="F1723" s="104" t="s">
        <v>26667</v>
      </c>
      <c r="G1723" s="111"/>
      <c r="H1723" s="71"/>
      <c r="I1723" s="72"/>
      <c r="J1723" s="112"/>
      <c r="K1723" s="71" t="s">
        <v>30851</v>
      </c>
      <c r="L1723" s="113"/>
      <c r="M1723" s="76"/>
      <c r="N1723" s="76"/>
      <c r="O1723" s="77"/>
      <c r="P1723" s="78"/>
      <c r="Q1723" s="78"/>
      <c r="R1723" s="88"/>
      <c r="S1723" s="88"/>
      <c r="T1723" s="88"/>
      <c r="U1723" s="88"/>
      <c r="V1723" s="52"/>
      <c r="W1723" s="52"/>
      <c r="X1723" s="52"/>
      <c r="Y1723" s="52"/>
      <c r="Z1723" s="51"/>
      <c r="AA1723" s="73"/>
      <c r="AB1723" s="73"/>
      <c r="AC1723" s="74"/>
      <c r="AD1723" s="81" t="s">
        <v>18603</v>
      </c>
      <c r="AE1723" s="81">
        <v>435</v>
      </c>
      <c r="AF1723" s="81">
        <v>564</v>
      </c>
      <c r="AG1723" s="81">
        <v>29196</v>
      </c>
      <c r="AH1723" s="81">
        <v>7</v>
      </c>
      <c r="AI1723" s="81"/>
      <c r="AJ1723" s="81" t="s">
        <v>20523</v>
      </c>
      <c r="AK1723" s="81" t="s">
        <v>21958</v>
      </c>
      <c r="AL1723" s="85" t="s">
        <v>22774</v>
      </c>
      <c r="AM1723" s="81"/>
      <c r="AN1723" s="83">
        <v>41026.20453703704</v>
      </c>
      <c r="AO1723" s="85" t="s">
        <v>24029</v>
      </c>
      <c r="AP1723" s="81" t="b">
        <v>0</v>
      </c>
      <c r="AQ1723" s="81" t="b">
        <v>0</v>
      </c>
      <c r="AR1723" s="81" t="b">
        <v>1</v>
      </c>
      <c r="AS1723" s="81" t="s">
        <v>6171</v>
      </c>
      <c r="AT1723" s="81">
        <v>13</v>
      </c>
      <c r="AU1723" s="85" t="s">
        <v>25254</v>
      </c>
      <c r="AV1723" s="81" t="b">
        <v>0</v>
      </c>
      <c r="AW1723" s="81" t="s">
        <v>7170</v>
      </c>
      <c r="AX1723" s="85" t="s">
        <v>28732</v>
      </c>
      <c r="AY1723" s="81" t="s">
        <v>66</v>
      </c>
    </row>
    <row r="1724" spans="1:51" x14ac:dyDescent="0.25">
      <c r="A1724" s="66" t="s">
        <v>9484</v>
      </c>
      <c r="B1724" s="67"/>
      <c r="C1724" s="67"/>
      <c r="D1724" s="68"/>
      <c r="E1724" s="110"/>
      <c r="F1724" s="104" t="s">
        <v>26668</v>
      </c>
      <c r="G1724" s="111"/>
      <c r="H1724" s="71"/>
      <c r="I1724" s="72"/>
      <c r="J1724" s="112"/>
      <c r="K1724" s="71" t="s">
        <v>30852</v>
      </c>
      <c r="L1724" s="113"/>
      <c r="M1724" s="76"/>
      <c r="N1724" s="76"/>
      <c r="O1724" s="77"/>
      <c r="P1724" s="78"/>
      <c r="Q1724" s="78"/>
      <c r="R1724" s="88"/>
      <c r="S1724" s="88"/>
      <c r="T1724" s="88"/>
      <c r="U1724" s="88"/>
      <c r="V1724" s="52"/>
      <c r="W1724" s="52"/>
      <c r="X1724" s="52"/>
      <c r="Y1724" s="52"/>
      <c r="Z1724" s="51"/>
      <c r="AA1724" s="73"/>
      <c r="AB1724" s="73"/>
      <c r="AC1724" s="74"/>
      <c r="AD1724" s="81" t="s">
        <v>18604</v>
      </c>
      <c r="AE1724" s="81">
        <v>343</v>
      </c>
      <c r="AF1724" s="81">
        <v>378</v>
      </c>
      <c r="AG1724" s="81">
        <v>31747</v>
      </c>
      <c r="AH1724" s="81">
        <v>18464</v>
      </c>
      <c r="AI1724" s="81"/>
      <c r="AJ1724" s="81" t="s">
        <v>20524</v>
      </c>
      <c r="AK1724" s="81" t="s">
        <v>21959</v>
      </c>
      <c r="AL1724" s="81"/>
      <c r="AM1724" s="81"/>
      <c r="AN1724" s="83">
        <v>41137.152881944443</v>
      </c>
      <c r="AO1724" s="85" t="s">
        <v>24030</v>
      </c>
      <c r="AP1724" s="81" t="b">
        <v>1</v>
      </c>
      <c r="AQ1724" s="81" t="b">
        <v>0</v>
      </c>
      <c r="AR1724" s="81" t="b">
        <v>1</v>
      </c>
      <c r="AS1724" s="81" t="s">
        <v>6171</v>
      </c>
      <c r="AT1724" s="81">
        <v>7</v>
      </c>
      <c r="AU1724" s="85" t="s">
        <v>6192</v>
      </c>
      <c r="AV1724" s="81" t="b">
        <v>0</v>
      </c>
      <c r="AW1724" s="81" t="s">
        <v>7170</v>
      </c>
      <c r="AX1724" s="85" t="s">
        <v>28733</v>
      </c>
      <c r="AY1724" s="81" t="s">
        <v>66</v>
      </c>
    </row>
    <row r="1725" spans="1:51" x14ac:dyDescent="0.25">
      <c r="A1725" s="66" t="s">
        <v>9485</v>
      </c>
      <c r="B1725" s="67"/>
      <c r="C1725" s="67"/>
      <c r="D1725" s="68"/>
      <c r="E1725" s="110"/>
      <c r="F1725" s="104" t="s">
        <v>26669</v>
      </c>
      <c r="G1725" s="111"/>
      <c r="H1725" s="71"/>
      <c r="I1725" s="72"/>
      <c r="J1725" s="112"/>
      <c r="K1725" s="71" t="s">
        <v>30853</v>
      </c>
      <c r="L1725" s="113"/>
      <c r="M1725" s="76"/>
      <c r="N1725" s="76"/>
      <c r="O1725" s="77"/>
      <c r="P1725" s="78"/>
      <c r="Q1725" s="78"/>
      <c r="R1725" s="88"/>
      <c r="S1725" s="88"/>
      <c r="T1725" s="88"/>
      <c r="U1725" s="88"/>
      <c r="V1725" s="52"/>
      <c r="W1725" s="52"/>
      <c r="X1725" s="52"/>
      <c r="Y1725" s="52"/>
      <c r="Z1725" s="51"/>
      <c r="AA1725" s="73"/>
      <c r="AB1725" s="73"/>
      <c r="AC1725" s="74"/>
      <c r="AD1725" s="81" t="s">
        <v>9485</v>
      </c>
      <c r="AE1725" s="81">
        <v>90</v>
      </c>
      <c r="AF1725" s="81">
        <v>106</v>
      </c>
      <c r="AG1725" s="81">
        <v>1479</v>
      </c>
      <c r="AH1725" s="81">
        <v>5718</v>
      </c>
      <c r="AI1725" s="81"/>
      <c r="AJ1725" s="81"/>
      <c r="AK1725" s="81" t="s">
        <v>5168</v>
      </c>
      <c r="AL1725" s="81"/>
      <c r="AM1725" s="81"/>
      <c r="AN1725" s="83">
        <v>41752.979155092595</v>
      </c>
      <c r="AO1725" s="85" t="s">
        <v>24031</v>
      </c>
      <c r="AP1725" s="81" t="b">
        <v>1</v>
      </c>
      <c r="AQ1725" s="81" t="b">
        <v>0</v>
      </c>
      <c r="AR1725" s="81" t="b">
        <v>0</v>
      </c>
      <c r="AS1725" s="81" t="s">
        <v>6171</v>
      </c>
      <c r="AT1725" s="81">
        <v>2</v>
      </c>
      <c r="AU1725" s="85" t="s">
        <v>6192</v>
      </c>
      <c r="AV1725" s="81" t="b">
        <v>0</v>
      </c>
      <c r="AW1725" s="81" t="s">
        <v>7170</v>
      </c>
      <c r="AX1725" s="85" t="s">
        <v>28734</v>
      </c>
      <c r="AY1725" s="81" t="s">
        <v>66</v>
      </c>
    </row>
    <row r="1726" spans="1:51" x14ac:dyDescent="0.25">
      <c r="A1726" s="66" t="s">
        <v>9486</v>
      </c>
      <c r="B1726" s="67"/>
      <c r="C1726" s="67"/>
      <c r="D1726" s="68"/>
      <c r="E1726" s="110"/>
      <c r="F1726" s="104" t="s">
        <v>26670</v>
      </c>
      <c r="G1726" s="111"/>
      <c r="H1726" s="71"/>
      <c r="I1726" s="72"/>
      <c r="J1726" s="112"/>
      <c r="K1726" s="71" t="s">
        <v>30854</v>
      </c>
      <c r="L1726" s="113"/>
      <c r="M1726" s="76"/>
      <c r="N1726" s="76"/>
      <c r="O1726" s="77"/>
      <c r="P1726" s="78"/>
      <c r="Q1726" s="78"/>
      <c r="R1726" s="88"/>
      <c r="S1726" s="88"/>
      <c r="T1726" s="88"/>
      <c r="U1726" s="88"/>
      <c r="V1726" s="52"/>
      <c r="W1726" s="52"/>
      <c r="X1726" s="52"/>
      <c r="Y1726" s="52"/>
      <c r="Z1726" s="51"/>
      <c r="AA1726" s="73"/>
      <c r="AB1726" s="73"/>
      <c r="AC1726" s="74"/>
      <c r="AD1726" s="81" t="s">
        <v>18605</v>
      </c>
      <c r="AE1726" s="81">
        <v>1812</v>
      </c>
      <c r="AF1726" s="81">
        <v>2034</v>
      </c>
      <c r="AG1726" s="81">
        <v>87530</v>
      </c>
      <c r="AH1726" s="81">
        <v>867</v>
      </c>
      <c r="AI1726" s="81">
        <v>-28800</v>
      </c>
      <c r="AJ1726" s="81" t="s">
        <v>20525</v>
      </c>
      <c r="AK1726" s="81" t="s">
        <v>21960</v>
      </c>
      <c r="AL1726" s="81"/>
      <c r="AM1726" s="81" t="s">
        <v>5617</v>
      </c>
      <c r="AN1726" s="83">
        <v>39906.038993055554</v>
      </c>
      <c r="AO1726" s="85" t="s">
        <v>24032</v>
      </c>
      <c r="AP1726" s="81" t="b">
        <v>0</v>
      </c>
      <c r="AQ1726" s="81" t="b">
        <v>0</v>
      </c>
      <c r="AR1726" s="81" t="b">
        <v>0</v>
      </c>
      <c r="AS1726" s="81" t="s">
        <v>6171</v>
      </c>
      <c r="AT1726" s="81">
        <v>22</v>
      </c>
      <c r="AU1726" s="85" t="s">
        <v>25255</v>
      </c>
      <c r="AV1726" s="81" t="b">
        <v>0</v>
      </c>
      <c r="AW1726" s="81" t="s">
        <v>7170</v>
      </c>
      <c r="AX1726" s="85" t="s">
        <v>28735</v>
      </c>
      <c r="AY1726" s="81" t="s">
        <v>66</v>
      </c>
    </row>
    <row r="1727" spans="1:51" x14ac:dyDescent="0.25">
      <c r="A1727" s="66" t="s">
        <v>9487</v>
      </c>
      <c r="B1727" s="67"/>
      <c r="C1727" s="67"/>
      <c r="D1727" s="68"/>
      <c r="E1727" s="110"/>
      <c r="F1727" s="104" t="s">
        <v>26671</v>
      </c>
      <c r="G1727" s="111"/>
      <c r="H1727" s="71"/>
      <c r="I1727" s="72"/>
      <c r="J1727" s="112"/>
      <c r="K1727" s="71" t="s">
        <v>30855</v>
      </c>
      <c r="L1727" s="113"/>
      <c r="M1727" s="76"/>
      <c r="N1727" s="76"/>
      <c r="O1727" s="77"/>
      <c r="P1727" s="78"/>
      <c r="Q1727" s="78"/>
      <c r="R1727" s="88"/>
      <c r="S1727" s="88"/>
      <c r="T1727" s="88"/>
      <c r="U1727" s="88"/>
      <c r="V1727" s="52"/>
      <c r="W1727" s="52"/>
      <c r="X1727" s="52"/>
      <c r="Y1727" s="52"/>
      <c r="Z1727" s="51"/>
      <c r="AA1727" s="73"/>
      <c r="AB1727" s="73"/>
      <c r="AC1727" s="74"/>
      <c r="AD1727" s="81" t="s">
        <v>18606</v>
      </c>
      <c r="AE1727" s="81">
        <v>1999</v>
      </c>
      <c r="AF1727" s="81">
        <v>217</v>
      </c>
      <c r="AG1727" s="81">
        <v>14217</v>
      </c>
      <c r="AH1727" s="81">
        <v>115</v>
      </c>
      <c r="AI1727" s="81">
        <v>-18000</v>
      </c>
      <c r="AJ1727" s="81" t="s">
        <v>20526</v>
      </c>
      <c r="AK1727" s="81" t="s">
        <v>21961</v>
      </c>
      <c r="AL1727" s="85" t="s">
        <v>22775</v>
      </c>
      <c r="AM1727" s="81" t="s">
        <v>5619</v>
      </c>
      <c r="AN1727" s="83">
        <v>40247.922615740739</v>
      </c>
      <c r="AO1727" s="81"/>
      <c r="AP1727" s="81" t="b">
        <v>1</v>
      </c>
      <c r="AQ1727" s="81" t="b">
        <v>0</v>
      </c>
      <c r="AR1727" s="81" t="b">
        <v>0</v>
      </c>
      <c r="AS1727" s="81" t="s">
        <v>6171</v>
      </c>
      <c r="AT1727" s="81">
        <v>8</v>
      </c>
      <c r="AU1727" s="85" t="s">
        <v>6192</v>
      </c>
      <c r="AV1727" s="81" t="b">
        <v>0</v>
      </c>
      <c r="AW1727" s="81" t="s">
        <v>7170</v>
      </c>
      <c r="AX1727" s="85" t="s">
        <v>28736</v>
      </c>
      <c r="AY1727" s="81" t="s">
        <v>66</v>
      </c>
    </row>
    <row r="1728" spans="1:51" x14ac:dyDescent="0.25">
      <c r="A1728" s="66" t="s">
        <v>9488</v>
      </c>
      <c r="B1728" s="67"/>
      <c r="C1728" s="67"/>
      <c r="D1728" s="68"/>
      <c r="E1728" s="110"/>
      <c r="F1728" s="104" t="s">
        <v>26672</v>
      </c>
      <c r="G1728" s="111"/>
      <c r="H1728" s="71"/>
      <c r="I1728" s="72"/>
      <c r="J1728" s="112"/>
      <c r="K1728" s="71" t="s">
        <v>30856</v>
      </c>
      <c r="L1728" s="113"/>
      <c r="M1728" s="76"/>
      <c r="N1728" s="76"/>
      <c r="O1728" s="77"/>
      <c r="P1728" s="78"/>
      <c r="Q1728" s="78"/>
      <c r="R1728" s="88"/>
      <c r="S1728" s="88"/>
      <c r="T1728" s="88"/>
      <c r="U1728" s="88"/>
      <c r="V1728" s="52"/>
      <c r="W1728" s="52"/>
      <c r="X1728" s="52"/>
      <c r="Y1728" s="52"/>
      <c r="Z1728" s="51"/>
      <c r="AA1728" s="73"/>
      <c r="AB1728" s="73"/>
      <c r="AC1728" s="74"/>
      <c r="AD1728" s="81" t="s">
        <v>18607</v>
      </c>
      <c r="AE1728" s="81">
        <v>746</v>
      </c>
      <c r="AF1728" s="81">
        <v>1037</v>
      </c>
      <c r="AG1728" s="81">
        <v>7967</v>
      </c>
      <c r="AH1728" s="81">
        <v>13978</v>
      </c>
      <c r="AI1728" s="81"/>
      <c r="AJ1728" s="81" t="s">
        <v>20527</v>
      </c>
      <c r="AK1728" s="81" t="s">
        <v>5295</v>
      </c>
      <c r="AL1728" s="81"/>
      <c r="AM1728" s="81"/>
      <c r="AN1728" s="83">
        <v>42043.879270833335</v>
      </c>
      <c r="AO1728" s="85" t="s">
        <v>24033</v>
      </c>
      <c r="AP1728" s="81" t="b">
        <v>1</v>
      </c>
      <c r="AQ1728" s="81" t="b">
        <v>0</v>
      </c>
      <c r="AR1728" s="81" t="b">
        <v>1</v>
      </c>
      <c r="AS1728" s="81" t="s">
        <v>6171</v>
      </c>
      <c r="AT1728" s="81">
        <v>1</v>
      </c>
      <c r="AU1728" s="85" t="s">
        <v>6192</v>
      </c>
      <c r="AV1728" s="81" t="b">
        <v>0</v>
      </c>
      <c r="AW1728" s="81" t="s">
        <v>7170</v>
      </c>
      <c r="AX1728" s="85" t="s">
        <v>28737</v>
      </c>
      <c r="AY1728" s="81" t="s">
        <v>66</v>
      </c>
    </row>
    <row r="1729" spans="1:51" x14ac:dyDescent="0.25">
      <c r="A1729" s="66" t="s">
        <v>9489</v>
      </c>
      <c r="B1729" s="67"/>
      <c r="C1729" s="67"/>
      <c r="D1729" s="68"/>
      <c r="E1729" s="110"/>
      <c r="F1729" s="104" t="s">
        <v>26673</v>
      </c>
      <c r="G1729" s="111"/>
      <c r="H1729" s="71"/>
      <c r="I1729" s="72"/>
      <c r="J1729" s="112"/>
      <c r="K1729" s="71" t="s">
        <v>30857</v>
      </c>
      <c r="L1729" s="113"/>
      <c r="M1729" s="76"/>
      <c r="N1729" s="76"/>
      <c r="O1729" s="77"/>
      <c r="P1729" s="78"/>
      <c r="Q1729" s="78"/>
      <c r="R1729" s="88"/>
      <c r="S1729" s="88"/>
      <c r="T1729" s="88"/>
      <c r="U1729" s="88"/>
      <c r="V1729" s="52"/>
      <c r="W1729" s="52"/>
      <c r="X1729" s="52"/>
      <c r="Y1729" s="52"/>
      <c r="Z1729" s="51"/>
      <c r="AA1729" s="73"/>
      <c r="AB1729" s="73"/>
      <c r="AC1729" s="74"/>
      <c r="AD1729" s="81" t="s">
        <v>18608</v>
      </c>
      <c r="AE1729" s="81">
        <v>642</v>
      </c>
      <c r="AF1729" s="81">
        <v>65</v>
      </c>
      <c r="AG1729" s="81">
        <v>4891</v>
      </c>
      <c r="AH1729" s="81">
        <v>1616</v>
      </c>
      <c r="AI1729" s="81"/>
      <c r="AJ1729" s="81"/>
      <c r="AK1729" s="81"/>
      <c r="AL1729" s="81"/>
      <c r="AM1729" s="81"/>
      <c r="AN1729" s="83">
        <v>42008.643391203703</v>
      </c>
      <c r="AO1729" s="85" t="s">
        <v>24034</v>
      </c>
      <c r="AP1729" s="81" t="b">
        <v>1</v>
      </c>
      <c r="AQ1729" s="81" t="b">
        <v>0</v>
      </c>
      <c r="AR1729" s="81" t="b">
        <v>0</v>
      </c>
      <c r="AS1729" s="81" t="s">
        <v>6171</v>
      </c>
      <c r="AT1729" s="81">
        <v>5</v>
      </c>
      <c r="AU1729" s="85" t="s">
        <v>6192</v>
      </c>
      <c r="AV1729" s="81" t="b">
        <v>0</v>
      </c>
      <c r="AW1729" s="81" t="s">
        <v>7170</v>
      </c>
      <c r="AX1729" s="85" t="s">
        <v>28738</v>
      </c>
      <c r="AY1729" s="81" t="s">
        <v>66</v>
      </c>
    </row>
    <row r="1730" spans="1:51" x14ac:dyDescent="0.25">
      <c r="A1730" s="66" t="s">
        <v>9490</v>
      </c>
      <c r="B1730" s="67"/>
      <c r="C1730" s="67"/>
      <c r="D1730" s="68"/>
      <c r="E1730" s="110"/>
      <c r="F1730" s="104" t="s">
        <v>26674</v>
      </c>
      <c r="G1730" s="111"/>
      <c r="H1730" s="71"/>
      <c r="I1730" s="72"/>
      <c r="J1730" s="112"/>
      <c r="K1730" s="71" t="s">
        <v>30858</v>
      </c>
      <c r="L1730" s="113"/>
      <c r="M1730" s="76"/>
      <c r="N1730" s="76"/>
      <c r="O1730" s="77"/>
      <c r="P1730" s="78"/>
      <c r="Q1730" s="78"/>
      <c r="R1730" s="88"/>
      <c r="S1730" s="88"/>
      <c r="T1730" s="88"/>
      <c r="U1730" s="88"/>
      <c r="V1730" s="52"/>
      <c r="W1730" s="52"/>
      <c r="X1730" s="52"/>
      <c r="Y1730" s="52"/>
      <c r="Z1730" s="51"/>
      <c r="AA1730" s="73"/>
      <c r="AB1730" s="73"/>
      <c r="AC1730" s="74"/>
      <c r="AD1730" s="81" t="s">
        <v>18609</v>
      </c>
      <c r="AE1730" s="81">
        <v>257</v>
      </c>
      <c r="AF1730" s="81">
        <v>783</v>
      </c>
      <c r="AG1730" s="81">
        <v>66594</v>
      </c>
      <c r="AH1730" s="81">
        <v>1888</v>
      </c>
      <c r="AI1730" s="81">
        <v>-18000</v>
      </c>
      <c r="AJ1730" s="81" t="s">
        <v>20528</v>
      </c>
      <c r="AK1730" s="81" t="s">
        <v>21962</v>
      </c>
      <c r="AL1730" s="81"/>
      <c r="AM1730" s="81" t="s">
        <v>5619</v>
      </c>
      <c r="AN1730" s="83">
        <v>39930.3047337963</v>
      </c>
      <c r="AO1730" s="85" t="s">
        <v>24035</v>
      </c>
      <c r="AP1730" s="81" t="b">
        <v>0</v>
      </c>
      <c r="AQ1730" s="81" t="b">
        <v>0</v>
      </c>
      <c r="AR1730" s="81" t="b">
        <v>1</v>
      </c>
      <c r="AS1730" s="81" t="s">
        <v>6171</v>
      </c>
      <c r="AT1730" s="81">
        <v>25</v>
      </c>
      <c r="AU1730" s="85" t="s">
        <v>25256</v>
      </c>
      <c r="AV1730" s="81" t="b">
        <v>0</v>
      </c>
      <c r="AW1730" s="81" t="s">
        <v>7170</v>
      </c>
      <c r="AX1730" s="85" t="s">
        <v>28739</v>
      </c>
      <c r="AY1730" s="81" t="s">
        <v>66</v>
      </c>
    </row>
    <row r="1731" spans="1:51" x14ac:dyDescent="0.25">
      <c r="A1731" s="66" t="s">
        <v>9491</v>
      </c>
      <c r="B1731" s="67"/>
      <c r="C1731" s="67"/>
      <c r="D1731" s="68"/>
      <c r="E1731" s="110"/>
      <c r="F1731" s="104" t="s">
        <v>26675</v>
      </c>
      <c r="G1731" s="111"/>
      <c r="H1731" s="71"/>
      <c r="I1731" s="72"/>
      <c r="J1731" s="112"/>
      <c r="K1731" s="71" t="s">
        <v>30859</v>
      </c>
      <c r="L1731" s="113"/>
      <c r="M1731" s="76"/>
      <c r="N1731" s="76"/>
      <c r="O1731" s="77"/>
      <c r="P1731" s="78"/>
      <c r="Q1731" s="78"/>
      <c r="R1731" s="88"/>
      <c r="S1731" s="88"/>
      <c r="T1731" s="88"/>
      <c r="U1731" s="88"/>
      <c r="V1731" s="52"/>
      <c r="W1731" s="52"/>
      <c r="X1731" s="52"/>
      <c r="Y1731" s="52"/>
      <c r="Z1731" s="51"/>
      <c r="AA1731" s="73"/>
      <c r="AB1731" s="73"/>
      <c r="AC1731" s="74"/>
      <c r="AD1731" s="81" t="s">
        <v>18610</v>
      </c>
      <c r="AE1731" s="81">
        <v>174</v>
      </c>
      <c r="AF1731" s="81">
        <v>38</v>
      </c>
      <c r="AG1731" s="81">
        <v>73</v>
      </c>
      <c r="AH1731" s="81">
        <v>93</v>
      </c>
      <c r="AI1731" s="81"/>
      <c r="AJ1731" s="81" t="s">
        <v>20529</v>
      </c>
      <c r="AK1731" s="81"/>
      <c r="AL1731" s="85" t="s">
        <v>22776</v>
      </c>
      <c r="AM1731" s="81"/>
      <c r="AN1731" s="83">
        <v>42231.96365740741</v>
      </c>
      <c r="AO1731" s="85" t="s">
        <v>24036</v>
      </c>
      <c r="AP1731" s="81" t="b">
        <v>1</v>
      </c>
      <c r="AQ1731" s="81" t="b">
        <v>0</v>
      </c>
      <c r="AR1731" s="81" t="b">
        <v>0</v>
      </c>
      <c r="AS1731" s="81" t="s">
        <v>6171</v>
      </c>
      <c r="AT1731" s="81">
        <v>0</v>
      </c>
      <c r="AU1731" s="85" t="s">
        <v>6192</v>
      </c>
      <c r="AV1731" s="81" t="b">
        <v>0</v>
      </c>
      <c r="AW1731" s="81" t="s">
        <v>7170</v>
      </c>
      <c r="AX1731" s="85" t="s">
        <v>28740</v>
      </c>
      <c r="AY1731" s="81" t="s">
        <v>66</v>
      </c>
    </row>
    <row r="1732" spans="1:51" x14ac:dyDescent="0.25">
      <c r="A1732" s="66" t="s">
        <v>9492</v>
      </c>
      <c r="B1732" s="67"/>
      <c r="C1732" s="67"/>
      <c r="D1732" s="68"/>
      <c r="E1732" s="110"/>
      <c r="F1732" s="104" t="s">
        <v>26676</v>
      </c>
      <c r="G1732" s="111"/>
      <c r="H1732" s="71"/>
      <c r="I1732" s="72"/>
      <c r="J1732" s="112"/>
      <c r="K1732" s="71" t="s">
        <v>30860</v>
      </c>
      <c r="L1732" s="113"/>
      <c r="M1732" s="76"/>
      <c r="N1732" s="76"/>
      <c r="O1732" s="77"/>
      <c r="P1732" s="78"/>
      <c r="Q1732" s="78"/>
      <c r="R1732" s="88"/>
      <c r="S1732" s="88"/>
      <c r="T1732" s="88"/>
      <c r="U1732" s="88"/>
      <c r="V1732" s="52"/>
      <c r="W1732" s="52"/>
      <c r="X1732" s="52"/>
      <c r="Y1732" s="52"/>
      <c r="Z1732" s="51"/>
      <c r="AA1732" s="73"/>
      <c r="AB1732" s="73"/>
      <c r="AC1732" s="74"/>
      <c r="AD1732" s="81" t="s">
        <v>18611</v>
      </c>
      <c r="AE1732" s="81">
        <v>496</v>
      </c>
      <c r="AF1732" s="81">
        <v>189</v>
      </c>
      <c r="AG1732" s="81">
        <v>6902</v>
      </c>
      <c r="AH1732" s="81">
        <v>73</v>
      </c>
      <c r="AI1732" s="81">
        <v>39600</v>
      </c>
      <c r="AJ1732" s="81" t="s">
        <v>20530</v>
      </c>
      <c r="AK1732" s="81" t="s">
        <v>21963</v>
      </c>
      <c r="AL1732" s="85" t="s">
        <v>22777</v>
      </c>
      <c r="AM1732" s="81" t="s">
        <v>5633</v>
      </c>
      <c r="AN1732" s="83">
        <v>40022.43309027778</v>
      </c>
      <c r="AO1732" s="85" t="s">
        <v>24037</v>
      </c>
      <c r="AP1732" s="81" t="b">
        <v>0</v>
      </c>
      <c r="AQ1732" s="81" t="b">
        <v>0</v>
      </c>
      <c r="AR1732" s="81" t="b">
        <v>1</v>
      </c>
      <c r="AS1732" s="81" t="s">
        <v>6171</v>
      </c>
      <c r="AT1732" s="81">
        <v>5</v>
      </c>
      <c r="AU1732" s="85" t="s">
        <v>25257</v>
      </c>
      <c r="AV1732" s="81" t="b">
        <v>0</v>
      </c>
      <c r="AW1732" s="81" t="s">
        <v>7170</v>
      </c>
      <c r="AX1732" s="85" t="s">
        <v>28741</v>
      </c>
      <c r="AY1732" s="81" t="s">
        <v>66</v>
      </c>
    </row>
    <row r="1733" spans="1:51" x14ac:dyDescent="0.25">
      <c r="A1733" s="66" t="s">
        <v>9493</v>
      </c>
      <c r="B1733" s="67"/>
      <c r="C1733" s="67"/>
      <c r="D1733" s="68"/>
      <c r="E1733" s="110"/>
      <c r="F1733" s="104" t="s">
        <v>26677</v>
      </c>
      <c r="G1733" s="111"/>
      <c r="H1733" s="71"/>
      <c r="I1733" s="72"/>
      <c r="J1733" s="112"/>
      <c r="K1733" s="71" t="s">
        <v>30861</v>
      </c>
      <c r="L1733" s="113"/>
      <c r="M1733" s="76"/>
      <c r="N1733" s="76"/>
      <c r="O1733" s="77"/>
      <c r="P1733" s="78"/>
      <c r="Q1733" s="78"/>
      <c r="R1733" s="88"/>
      <c r="S1733" s="88"/>
      <c r="T1733" s="88"/>
      <c r="U1733" s="88"/>
      <c r="V1733" s="52"/>
      <c r="W1733" s="52"/>
      <c r="X1733" s="52"/>
      <c r="Y1733" s="52"/>
      <c r="Z1733" s="51"/>
      <c r="AA1733" s="73"/>
      <c r="AB1733" s="73"/>
      <c r="AC1733" s="74"/>
      <c r="AD1733" s="81" t="s">
        <v>18612</v>
      </c>
      <c r="AE1733" s="81">
        <v>93</v>
      </c>
      <c r="AF1733" s="81">
        <v>38</v>
      </c>
      <c r="AG1733" s="81">
        <v>1086</v>
      </c>
      <c r="AH1733" s="81">
        <v>3600</v>
      </c>
      <c r="AI1733" s="81"/>
      <c r="AJ1733" s="81" t="s">
        <v>20531</v>
      </c>
      <c r="AK1733" s="81" t="s">
        <v>4962</v>
      </c>
      <c r="AL1733" s="81"/>
      <c r="AM1733" s="81"/>
      <c r="AN1733" s="83">
        <v>42031.031574074077</v>
      </c>
      <c r="AO1733" s="85" t="s">
        <v>24038</v>
      </c>
      <c r="AP1733" s="81" t="b">
        <v>1</v>
      </c>
      <c r="AQ1733" s="81" t="b">
        <v>0</v>
      </c>
      <c r="AR1733" s="81" t="b">
        <v>1</v>
      </c>
      <c r="AS1733" s="81" t="s">
        <v>6171</v>
      </c>
      <c r="AT1733" s="81">
        <v>6</v>
      </c>
      <c r="AU1733" s="85" t="s">
        <v>6192</v>
      </c>
      <c r="AV1733" s="81" t="b">
        <v>0</v>
      </c>
      <c r="AW1733" s="81" t="s">
        <v>7170</v>
      </c>
      <c r="AX1733" s="85" t="s">
        <v>28742</v>
      </c>
      <c r="AY1733" s="81" t="s">
        <v>66</v>
      </c>
    </row>
    <row r="1734" spans="1:51" x14ac:dyDescent="0.25">
      <c r="A1734" s="66" t="s">
        <v>9494</v>
      </c>
      <c r="B1734" s="67"/>
      <c r="C1734" s="67"/>
      <c r="D1734" s="68"/>
      <c r="E1734" s="110"/>
      <c r="F1734" s="104" t="s">
        <v>26678</v>
      </c>
      <c r="G1734" s="111"/>
      <c r="H1734" s="71"/>
      <c r="I1734" s="72"/>
      <c r="J1734" s="112"/>
      <c r="K1734" s="71" t="s">
        <v>30862</v>
      </c>
      <c r="L1734" s="113"/>
      <c r="M1734" s="76"/>
      <c r="N1734" s="76"/>
      <c r="O1734" s="77"/>
      <c r="P1734" s="78"/>
      <c r="Q1734" s="78"/>
      <c r="R1734" s="88"/>
      <c r="S1734" s="88"/>
      <c r="T1734" s="88"/>
      <c r="U1734" s="88"/>
      <c r="V1734" s="52"/>
      <c r="W1734" s="52"/>
      <c r="X1734" s="52"/>
      <c r="Y1734" s="52"/>
      <c r="Z1734" s="51"/>
      <c r="AA1734" s="73"/>
      <c r="AB1734" s="73"/>
      <c r="AC1734" s="74"/>
      <c r="AD1734" s="81" t="s">
        <v>18613</v>
      </c>
      <c r="AE1734" s="81">
        <v>327</v>
      </c>
      <c r="AF1734" s="81">
        <v>121</v>
      </c>
      <c r="AG1734" s="81">
        <v>1861</v>
      </c>
      <c r="AH1734" s="81">
        <v>2185</v>
      </c>
      <c r="AI1734" s="81"/>
      <c r="AJ1734" s="81"/>
      <c r="AK1734" s="81" t="s">
        <v>21527</v>
      </c>
      <c r="AL1734" s="81"/>
      <c r="AM1734" s="81"/>
      <c r="AN1734" s="83">
        <v>41377.129386574074</v>
      </c>
      <c r="AO1734" s="85" t="s">
        <v>24039</v>
      </c>
      <c r="AP1734" s="81" t="b">
        <v>1</v>
      </c>
      <c r="AQ1734" s="81" t="b">
        <v>0</v>
      </c>
      <c r="AR1734" s="81" t="b">
        <v>0</v>
      </c>
      <c r="AS1734" s="81" t="s">
        <v>6176</v>
      </c>
      <c r="AT1734" s="81">
        <v>0</v>
      </c>
      <c r="AU1734" s="85" t="s">
        <v>6192</v>
      </c>
      <c r="AV1734" s="81" t="b">
        <v>0</v>
      </c>
      <c r="AW1734" s="81" t="s">
        <v>7170</v>
      </c>
      <c r="AX1734" s="85" t="s">
        <v>28743</v>
      </c>
      <c r="AY1734" s="81" t="s">
        <v>66</v>
      </c>
    </row>
    <row r="1735" spans="1:51" x14ac:dyDescent="0.25">
      <c r="A1735" s="66" t="s">
        <v>9495</v>
      </c>
      <c r="B1735" s="67"/>
      <c r="C1735" s="67"/>
      <c r="D1735" s="68"/>
      <c r="E1735" s="110"/>
      <c r="F1735" s="104" t="s">
        <v>26679</v>
      </c>
      <c r="G1735" s="111"/>
      <c r="H1735" s="71"/>
      <c r="I1735" s="72"/>
      <c r="J1735" s="112"/>
      <c r="K1735" s="71" t="s">
        <v>30863</v>
      </c>
      <c r="L1735" s="113"/>
      <c r="M1735" s="76"/>
      <c r="N1735" s="76"/>
      <c r="O1735" s="77"/>
      <c r="P1735" s="78"/>
      <c r="Q1735" s="78"/>
      <c r="R1735" s="88"/>
      <c r="S1735" s="88"/>
      <c r="T1735" s="88"/>
      <c r="U1735" s="88"/>
      <c r="V1735" s="52"/>
      <c r="W1735" s="52"/>
      <c r="X1735" s="52"/>
      <c r="Y1735" s="52"/>
      <c r="Z1735" s="51"/>
      <c r="AA1735" s="73"/>
      <c r="AB1735" s="73"/>
      <c r="AC1735" s="74"/>
      <c r="AD1735" s="81" t="s">
        <v>18614</v>
      </c>
      <c r="AE1735" s="81">
        <v>882</v>
      </c>
      <c r="AF1735" s="81">
        <v>829</v>
      </c>
      <c r="AG1735" s="81">
        <v>31386</v>
      </c>
      <c r="AH1735" s="81">
        <v>3557</v>
      </c>
      <c r="AI1735" s="81">
        <v>-28800</v>
      </c>
      <c r="AJ1735" s="81" t="s">
        <v>20532</v>
      </c>
      <c r="AK1735" s="81" t="s">
        <v>21964</v>
      </c>
      <c r="AL1735" s="81"/>
      <c r="AM1735" s="81" t="s">
        <v>5617</v>
      </c>
      <c r="AN1735" s="83">
        <v>40019.730775462966</v>
      </c>
      <c r="AO1735" s="85" t="s">
        <v>24040</v>
      </c>
      <c r="AP1735" s="81" t="b">
        <v>0</v>
      </c>
      <c r="AQ1735" s="81" t="b">
        <v>0</v>
      </c>
      <c r="AR1735" s="81" t="b">
        <v>0</v>
      </c>
      <c r="AS1735" s="81" t="s">
        <v>6171</v>
      </c>
      <c r="AT1735" s="81">
        <v>4</v>
      </c>
      <c r="AU1735" s="85" t="s">
        <v>25258</v>
      </c>
      <c r="AV1735" s="81" t="b">
        <v>0</v>
      </c>
      <c r="AW1735" s="81" t="s">
        <v>7170</v>
      </c>
      <c r="AX1735" s="85" t="s">
        <v>28744</v>
      </c>
      <c r="AY1735" s="81" t="s">
        <v>66</v>
      </c>
    </row>
    <row r="1736" spans="1:51" x14ac:dyDescent="0.25">
      <c r="A1736" s="66" t="s">
        <v>9496</v>
      </c>
      <c r="B1736" s="67"/>
      <c r="C1736" s="67"/>
      <c r="D1736" s="68"/>
      <c r="E1736" s="110"/>
      <c r="F1736" s="104" t="s">
        <v>26680</v>
      </c>
      <c r="G1736" s="111"/>
      <c r="H1736" s="71"/>
      <c r="I1736" s="72"/>
      <c r="J1736" s="112"/>
      <c r="K1736" s="71" t="s">
        <v>30864</v>
      </c>
      <c r="L1736" s="113"/>
      <c r="M1736" s="76"/>
      <c r="N1736" s="76"/>
      <c r="O1736" s="77"/>
      <c r="P1736" s="78"/>
      <c r="Q1736" s="78"/>
      <c r="R1736" s="88"/>
      <c r="S1736" s="88"/>
      <c r="T1736" s="88"/>
      <c r="U1736" s="88"/>
      <c r="V1736" s="52"/>
      <c r="W1736" s="52"/>
      <c r="X1736" s="52"/>
      <c r="Y1736" s="52"/>
      <c r="Z1736" s="51"/>
      <c r="AA1736" s="73"/>
      <c r="AB1736" s="73"/>
      <c r="AC1736" s="74"/>
      <c r="AD1736" s="81" t="s">
        <v>18615</v>
      </c>
      <c r="AE1736" s="81">
        <v>249</v>
      </c>
      <c r="AF1736" s="81">
        <v>432</v>
      </c>
      <c r="AG1736" s="81">
        <v>2278</v>
      </c>
      <c r="AH1736" s="81">
        <v>2752</v>
      </c>
      <c r="AI1736" s="81"/>
      <c r="AJ1736" s="87" t="s">
        <v>20533</v>
      </c>
      <c r="AK1736" s="81" t="s">
        <v>21965</v>
      </c>
      <c r="AL1736" s="81"/>
      <c r="AM1736" s="81"/>
      <c r="AN1736" s="83">
        <v>42004.946886574071</v>
      </c>
      <c r="AO1736" s="85" t="s">
        <v>24041</v>
      </c>
      <c r="AP1736" s="81" t="b">
        <v>1</v>
      </c>
      <c r="AQ1736" s="81" t="b">
        <v>0</v>
      </c>
      <c r="AR1736" s="81" t="b">
        <v>0</v>
      </c>
      <c r="AS1736" s="81" t="s">
        <v>6171</v>
      </c>
      <c r="AT1736" s="81">
        <v>4</v>
      </c>
      <c r="AU1736" s="85" t="s">
        <v>6192</v>
      </c>
      <c r="AV1736" s="81" t="b">
        <v>0</v>
      </c>
      <c r="AW1736" s="81" t="s">
        <v>7170</v>
      </c>
      <c r="AX1736" s="85" t="s">
        <v>28745</v>
      </c>
      <c r="AY1736" s="81" t="s">
        <v>66</v>
      </c>
    </row>
    <row r="1737" spans="1:51" x14ac:dyDescent="0.25">
      <c r="A1737" s="66" t="s">
        <v>9497</v>
      </c>
      <c r="B1737" s="67"/>
      <c r="C1737" s="67"/>
      <c r="D1737" s="68"/>
      <c r="E1737" s="110"/>
      <c r="F1737" s="104" t="s">
        <v>26681</v>
      </c>
      <c r="G1737" s="111"/>
      <c r="H1737" s="71"/>
      <c r="I1737" s="72"/>
      <c r="J1737" s="112"/>
      <c r="K1737" s="71" t="s">
        <v>30865</v>
      </c>
      <c r="L1737" s="113"/>
      <c r="M1737" s="76"/>
      <c r="N1737" s="76"/>
      <c r="O1737" s="77"/>
      <c r="P1737" s="78"/>
      <c r="Q1737" s="78"/>
      <c r="R1737" s="88"/>
      <c r="S1737" s="88"/>
      <c r="T1737" s="88"/>
      <c r="U1737" s="88"/>
      <c r="V1737" s="52"/>
      <c r="W1737" s="52"/>
      <c r="X1737" s="52"/>
      <c r="Y1737" s="52"/>
      <c r="Z1737" s="51"/>
      <c r="AA1737" s="73"/>
      <c r="AB1737" s="73"/>
      <c r="AC1737" s="74"/>
      <c r="AD1737" s="81" t="s">
        <v>18616</v>
      </c>
      <c r="AE1737" s="81">
        <v>412</v>
      </c>
      <c r="AF1737" s="81">
        <v>194</v>
      </c>
      <c r="AG1737" s="81">
        <v>3357</v>
      </c>
      <c r="AH1737" s="81">
        <v>15</v>
      </c>
      <c r="AI1737" s="81">
        <v>10800</v>
      </c>
      <c r="AJ1737" s="81" t="s">
        <v>20534</v>
      </c>
      <c r="AK1737" s="81"/>
      <c r="AL1737" s="81"/>
      <c r="AM1737" s="81" t="s">
        <v>5636</v>
      </c>
      <c r="AN1737" s="83">
        <v>42003.801817129628</v>
      </c>
      <c r="AO1737" s="85" t="s">
        <v>24042</v>
      </c>
      <c r="AP1737" s="81" t="b">
        <v>1</v>
      </c>
      <c r="AQ1737" s="81" t="b">
        <v>0</v>
      </c>
      <c r="AR1737" s="81" t="b">
        <v>1</v>
      </c>
      <c r="AS1737" s="81" t="s">
        <v>6171</v>
      </c>
      <c r="AT1737" s="81">
        <v>1</v>
      </c>
      <c r="AU1737" s="85" t="s">
        <v>6192</v>
      </c>
      <c r="AV1737" s="81" t="b">
        <v>0</v>
      </c>
      <c r="AW1737" s="81" t="s">
        <v>7170</v>
      </c>
      <c r="AX1737" s="85" t="s">
        <v>28746</v>
      </c>
      <c r="AY1737" s="81" t="s">
        <v>66</v>
      </c>
    </row>
    <row r="1738" spans="1:51" x14ac:dyDescent="0.25">
      <c r="A1738" s="66" t="s">
        <v>9498</v>
      </c>
      <c r="B1738" s="67"/>
      <c r="C1738" s="67"/>
      <c r="D1738" s="68"/>
      <c r="E1738" s="110"/>
      <c r="F1738" s="104" t="s">
        <v>26682</v>
      </c>
      <c r="G1738" s="111"/>
      <c r="H1738" s="71"/>
      <c r="I1738" s="72"/>
      <c r="J1738" s="112"/>
      <c r="K1738" s="71" t="s">
        <v>30866</v>
      </c>
      <c r="L1738" s="113"/>
      <c r="M1738" s="76"/>
      <c r="N1738" s="76"/>
      <c r="O1738" s="77"/>
      <c r="P1738" s="78"/>
      <c r="Q1738" s="78"/>
      <c r="R1738" s="88"/>
      <c r="S1738" s="88"/>
      <c r="T1738" s="88"/>
      <c r="U1738" s="88"/>
      <c r="V1738" s="52"/>
      <c r="W1738" s="52"/>
      <c r="X1738" s="52"/>
      <c r="Y1738" s="52"/>
      <c r="Z1738" s="51"/>
      <c r="AA1738" s="73"/>
      <c r="AB1738" s="73"/>
      <c r="AC1738" s="74"/>
      <c r="AD1738" s="81" t="s">
        <v>18617</v>
      </c>
      <c r="AE1738" s="81">
        <v>2788</v>
      </c>
      <c r="AF1738" s="81">
        <v>1159</v>
      </c>
      <c r="AG1738" s="81">
        <v>13827</v>
      </c>
      <c r="AH1738" s="81">
        <v>477</v>
      </c>
      <c r="AI1738" s="81">
        <v>-28800</v>
      </c>
      <c r="AJ1738" s="81" t="s">
        <v>20535</v>
      </c>
      <c r="AK1738" s="81" t="s">
        <v>21966</v>
      </c>
      <c r="AL1738" s="85" t="s">
        <v>22778</v>
      </c>
      <c r="AM1738" s="81" t="s">
        <v>5617</v>
      </c>
      <c r="AN1738" s="83">
        <v>40427.159247685187</v>
      </c>
      <c r="AO1738" s="81"/>
      <c r="AP1738" s="81" t="b">
        <v>1</v>
      </c>
      <c r="AQ1738" s="81" t="b">
        <v>0</v>
      </c>
      <c r="AR1738" s="81" t="b">
        <v>0</v>
      </c>
      <c r="AS1738" s="81" t="s">
        <v>6171</v>
      </c>
      <c r="AT1738" s="81">
        <v>34</v>
      </c>
      <c r="AU1738" s="85" t="s">
        <v>6192</v>
      </c>
      <c r="AV1738" s="81" t="b">
        <v>1</v>
      </c>
      <c r="AW1738" s="81" t="s">
        <v>7170</v>
      </c>
      <c r="AX1738" s="85" t="s">
        <v>28747</v>
      </c>
      <c r="AY1738" s="81" t="s">
        <v>66</v>
      </c>
    </row>
    <row r="1739" spans="1:51" x14ac:dyDescent="0.25">
      <c r="A1739" s="66" t="s">
        <v>10569</v>
      </c>
      <c r="B1739" s="67"/>
      <c r="C1739" s="67"/>
      <c r="D1739" s="68"/>
      <c r="E1739" s="110"/>
      <c r="F1739" s="104" t="s">
        <v>26683</v>
      </c>
      <c r="G1739" s="111"/>
      <c r="H1739" s="71"/>
      <c r="I1739" s="72"/>
      <c r="J1739" s="112"/>
      <c r="K1739" s="71" t="s">
        <v>30867</v>
      </c>
      <c r="L1739" s="113"/>
      <c r="M1739" s="76"/>
      <c r="N1739" s="76"/>
      <c r="O1739" s="77"/>
      <c r="P1739" s="78"/>
      <c r="Q1739" s="78"/>
      <c r="R1739" s="88"/>
      <c r="S1739" s="88"/>
      <c r="T1739" s="88"/>
      <c r="U1739" s="88"/>
      <c r="V1739" s="52"/>
      <c r="W1739" s="52"/>
      <c r="X1739" s="52"/>
      <c r="Y1739" s="52"/>
      <c r="Z1739" s="51"/>
      <c r="AA1739" s="73"/>
      <c r="AB1739" s="73"/>
      <c r="AC1739" s="74"/>
      <c r="AD1739" s="81" t="s">
        <v>18618</v>
      </c>
      <c r="AE1739" s="81">
        <v>377</v>
      </c>
      <c r="AF1739" s="81">
        <v>559</v>
      </c>
      <c r="AG1739" s="81">
        <v>2246</v>
      </c>
      <c r="AH1739" s="81">
        <v>653</v>
      </c>
      <c r="AI1739" s="81"/>
      <c r="AJ1739" s="81" t="s">
        <v>20536</v>
      </c>
      <c r="AK1739" s="81" t="s">
        <v>5268</v>
      </c>
      <c r="AL1739" s="85" t="s">
        <v>22779</v>
      </c>
      <c r="AM1739" s="81"/>
      <c r="AN1739" s="83">
        <v>40133.917974537035</v>
      </c>
      <c r="AO1739" s="85" t="s">
        <v>24043</v>
      </c>
      <c r="AP1739" s="81" t="b">
        <v>0</v>
      </c>
      <c r="AQ1739" s="81" t="b">
        <v>0</v>
      </c>
      <c r="AR1739" s="81" t="b">
        <v>0</v>
      </c>
      <c r="AS1739" s="81" t="s">
        <v>6171</v>
      </c>
      <c r="AT1739" s="81">
        <v>30</v>
      </c>
      <c r="AU1739" s="85" t="s">
        <v>25259</v>
      </c>
      <c r="AV1739" s="81" t="b">
        <v>0</v>
      </c>
      <c r="AW1739" s="81" t="s">
        <v>7170</v>
      </c>
      <c r="AX1739" s="85" t="s">
        <v>28748</v>
      </c>
      <c r="AY1739" s="81" t="s">
        <v>65</v>
      </c>
    </row>
    <row r="1740" spans="1:51" x14ac:dyDescent="0.25">
      <c r="A1740" s="66" t="s">
        <v>10570</v>
      </c>
      <c r="B1740" s="67"/>
      <c r="C1740" s="67"/>
      <c r="D1740" s="68"/>
      <c r="E1740" s="110"/>
      <c r="F1740" s="104" t="s">
        <v>26684</v>
      </c>
      <c r="G1740" s="111"/>
      <c r="H1740" s="71"/>
      <c r="I1740" s="72"/>
      <c r="J1740" s="112"/>
      <c r="K1740" s="71" t="s">
        <v>30868</v>
      </c>
      <c r="L1740" s="113"/>
      <c r="M1740" s="76"/>
      <c r="N1740" s="76"/>
      <c r="O1740" s="77"/>
      <c r="P1740" s="78"/>
      <c r="Q1740" s="78"/>
      <c r="R1740" s="88"/>
      <c r="S1740" s="88"/>
      <c r="T1740" s="88"/>
      <c r="U1740" s="88"/>
      <c r="V1740" s="52"/>
      <c r="W1740" s="52"/>
      <c r="X1740" s="52"/>
      <c r="Y1740" s="52"/>
      <c r="Z1740" s="51"/>
      <c r="AA1740" s="73"/>
      <c r="AB1740" s="73"/>
      <c r="AC1740" s="74"/>
      <c r="AD1740" s="81" t="s">
        <v>18619</v>
      </c>
      <c r="AE1740" s="81">
        <v>1711</v>
      </c>
      <c r="AF1740" s="81">
        <v>1269</v>
      </c>
      <c r="AG1740" s="81">
        <v>29050</v>
      </c>
      <c r="AH1740" s="81">
        <v>1799</v>
      </c>
      <c r="AI1740" s="81">
        <v>-28800</v>
      </c>
      <c r="AJ1740" s="81" t="s">
        <v>20537</v>
      </c>
      <c r="AK1740" s="81" t="s">
        <v>21967</v>
      </c>
      <c r="AL1740" s="85" t="s">
        <v>22780</v>
      </c>
      <c r="AM1740" s="81" t="s">
        <v>5617</v>
      </c>
      <c r="AN1740" s="83">
        <v>39569.667094907411</v>
      </c>
      <c r="AO1740" s="85" t="s">
        <v>24044</v>
      </c>
      <c r="AP1740" s="81" t="b">
        <v>0</v>
      </c>
      <c r="AQ1740" s="81" t="b">
        <v>0</v>
      </c>
      <c r="AR1740" s="81" t="b">
        <v>0</v>
      </c>
      <c r="AS1740" s="81" t="s">
        <v>6171</v>
      </c>
      <c r="AT1740" s="81">
        <v>55</v>
      </c>
      <c r="AU1740" s="85" t="s">
        <v>6213</v>
      </c>
      <c r="AV1740" s="81" t="b">
        <v>0</v>
      </c>
      <c r="AW1740" s="81" t="s">
        <v>7170</v>
      </c>
      <c r="AX1740" s="85" t="s">
        <v>28749</v>
      </c>
      <c r="AY1740" s="81" t="s">
        <v>65</v>
      </c>
    </row>
    <row r="1741" spans="1:51" x14ac:dyDescent="0.25">
      <c r="A1741" s="66" t="s">
        <v>9499</v>
      </c>
      <c r="B1741" s="67"/>
      <c r="C1741" s="67"/>
      <c r="D1741" s="68"/>
      <c r="E1741" s="110"/>
      <c r="F1741" s="104" t="s">
        <v>26685</v>
      </c>
      <c r="G1741" s="111"/>
      <c r="H1741" s="71"/>
      <c r="I1741" s="72"/>
      <c r="J1741" s="112"/>
      <c r="K1741" s="71" t="s">
        <v>30869</v>
      </c>
      <c r="L1741" s="113"/>
      <c r="M1741" s="76"/>
      <c r="N1741" s="76"/>
      <c r="O1741" s="77"/>
      <c r="P1741" s="78"/>
      <c r="Q1741" s="78"/>
      <c r="R1741" s="88"/>
      <c r="S1741" s="88"/>
      <c r="T1741" s="88"/>
      <c r="U1741" s="88"/>
      <c r="V1741" s="52"/>
      <c r="W1741" s="52"/>
      <c r="X1741" s="52"/>
      <c r="Y1741" s="52"/>
      <c r="Z1741" s="51"/>
      <c r="AA1741" s="73"/>
      <c r="AB1741" s="73"/>
      <c r="AC1741" s="74"/>
      <c r="AD1741" s="81" t="s">
        <v>18620</v>
      </c>
      <c r="AE1741" s="81">
        <v>679</v>
      </c>
      <c r="AF1741" s="81">
        <v>80</v>
      </c>
      <c r="AG1741" s="81">
        <v>4603</v>
      </c>
      <c r="AH1741" s="81">
        <v>1594</v>
      </c>
      <c r="AI1741" s="81">
        <v>-28800</v>
      </c>
      <c r="AJ1741" s="81"/>
      <c r="AK1741" s="81"/>
      <c r="AL1741" s="81"/>
      <c r="AM1741" s="81" t="s">
        <v>5617</v>
      </c>
      <c r="AN1741" s="83">
        <v>40203.225763888891</v>
      </c>
      <c r="AO1741" s="85" t="s">
        <v>24045</v>
      </c>
      <c r="AP1741" s="81" t="b">
        <v>1</v>
      </c>
      <c r="AQ1741" s="81" t="b">
        <v>0</v>
      </c>
      <c r="AR1741" s="81" t="b">
        <v>1</v>
      </c>
      <c r="AS1741" s="81" t="s">
        <v>6171</v>
      </c>
      <c r="AT1741" s="81">
        <v>0</v>
      </c>
      <c r="AU1741" s="85" t="s">
        <v>6192</v>
      </c>
      <c r="AV1741" s="81" t="b">
        <v>0</v>
      </c>
      <c r="AW1741" s="81" t="s">
        <v>7170</v>
      </c>
      <c r="AX1741" s="85" t="s">
        <v>28750</v>
      </c>
      <c r="AY1741" s="81" t="s">
        <v>66</v>
      </c>
    </row>
    <row r="1742" spans="1:51" x14ac:dyDescent="0.25">
      <c r="A1742" s="66" t="s">
        <v>9500</v>
      </c>
      <c r="B1742" s="67"/>
      <c r="C1742" s="67"/>
      <c r="D1742" s="68"/>
      <c r="E1742" s="110"/>
      <c r="F1742" s="104" t="s">
        <v>26686</v>
      </c>
      <c r="G1742" s="111"/>
      <c r="H1742" s="71"/>
      <c r="I1742" s="72"/>
      <c r="J1742" s="112"/>
      <c r="K1742" s="71" t="s">
        <v>30870</v>
      </c>
      <c r="L1742" s="113"/>
      <c r="M1742" s="76"/>
      <c r="N1742" s="76"/>
      <c r="O1742" s="77"/>
      <c r="P1742" s="78"/>
      <c r="Q1742" s="78"/>
      <c r="R1742" s="88"/>
      <c r="S1742" s="88"/>
      <c r="T1742" s="88"/>
      <c r="U1742" s="88"/>
      <c r="V1742" s="52"/>
      <c r="W1742" s="52"/>
      <c r="X1742" s="52"/>
      <c r="Y1742" s="52"/>
      <c r="Z1742" s="51"/>
      <c r="AA1742" s="73"/>
      <c r="AB1742" s="73"/>
      <c r="AC1742" s="74"/>
      <c r="AD1742" s="81" t="s">
        <v>18621</v>
      </c>
      <c r="AE1742" s="81">
        <v>667</v>
      </c>
      <c r="AF1742" s="81">
        <v>727</v>
      </c>
      <c r="AG1742" s="81">
        <v>25135</v>
      </c>
      <c r="AH1742" s="81">
        <v>12555</v>
      </c>
      <c r="AI1742" s="81">
        <v>-18000</v>
      </c>
      <c r="AJ1742" s="81" t="s">
        <v>20538</v>
      </c>
      <c r="AK1742" s="81"/>
      <c r="AL1742" s="81"/>
      <c r="AM1742" s="81" t="s">
        <v>5619</v>
      </c>
      <c r="AN1742" s="83">
        <v>40808.989571759259</v>
      </c>
      <c r="AO1742" s="85" t="s">
        <v>24046</v>
      </c>
      <c r="AP1742" s="81" t="b">
        <v>1</v>
      </c>
      <c r="AQ1742" s="81" t="b">
        <v>0</v>
      </c>
      <c r="AR1742" s="81" t="b">
        <v>1</v>
      </c>
      <c r="AS1742" s="81" t="s">
        <v>6171</v>
      </c>
      <c r="AT1742" s="81">
        <v>2</v>
      </c>
      <c r="AU1742" s="85" t="s">
        <v>6192</v>
      </c>
      <c r="AV1742" s="81" t="b">
        <v>0</v>
      </c>
      <c r="AW1742" s="81" t="s">
        <v>7170</v>
      </c>
      <c r="AX1742" s="85" t="s">
        <v>28751</v>
      </c>
      <c r="AY1742" s="81" t="s">
        <v>66</v>
      </c>
    </row>
    <row r="1743" spans="1:51" x14ac:dyDescent="0.25">
      <c r="A1743" s="66" t="s">
        <v>9501</v>
      </c>
      <c r="B1743" s="67"/>
      <c r="C1743" s="67"/>
      <c r="D1743" s="68"/>
      <c r="E1743" s="110"/>
      <c r="F1743" s="104" t="s">
        <v>26687</v>
      </c>
      <c r="G1743" s="111"/>
      <c r="H1743" s="71"/>
      <c r="I1743" s="72"/>
      <c r="J1743" s="112"/>
      <c r="K1743" s="71" t="s">
        <v>30871</v>
      </c>
      <c r="L1743" s="113"/>
      <c r="M1743" s="76"/>
      <c r="N1743" s="76"/>
      <c r="O1743" s="77"/>
      <c r="P1743" s="78"/>
      <c r="Q1743" s="78"/>
      <c r="R1743" s="88"/>
      <c r="S1743" s="88"/>
      <c r="T1743" s="88"/>
      <c r="U1743" s="88"/>
      <c r="V1743" s="52"/>
      <c r="W1743" s="52"/>
      <c r="X1743" s="52"/>
      <c r="Y1743" s="52"/>
      <c r="Z1743" s="51"/>
      <c r="AA1743" s="73"/>
      <c r="AB1743" s="73"/>
      <c r="AC1743" s="74"/>
      <c r="AD1743" s="81" t="s">
        <v>18622</v>
      </c>
      <c r="AE1743" s="81">
        <v>100</v>
      </c>
      <c r="AF1743" s="81">
        <v>870</v>
      </c>
      <c r="AG1743" s="81">
        <v>28216</v>
      </c>
      <c r="AH1743" s="81">
        <v>16898</v>
      </c>
      <c r="AI1743" s="81">
        <v>-18000</v>
      </c>
      <c r="AJ1743" s="81" t="s">
        <v>20539</v>
      </c>
      <c r="AK1743" s="81" t="s">
        <v>21968</v>
      </c>
      <c r="AL1743" s="85" t="s">
        <v>22781</v>
      </c>
      <c r="AM1743" s="81" t="s">
        <v>5619</v>
      </c>
      <c r="AN1743" s="83">
        <v>41049.706041666665</v>
      </c>
      <c r="AO1743" s="85" t="s">
        <v>24047</v>
      </c>
      <c r="AP1743" s="81" t="b">
        <v>0</v>
      </c>
      <c r="AQ1743" s="81" t="b">
        <v>0</v>
      </c>
      <c r="AR1743" s="81" t="b">
        <v>1</v>
      </c>
      <c r="AS1743" s="81" t="s">
        <v>6171</v>
      </c>
      <c r="AT1743" s="81">
        <v>3</v>
      </c>
      <c r="AU1743" s="85" t="s">
        <v>25260</v>
      </c>
      <c r="AV1743" s="81" t="b">
        <v>0</v>
      </c>
      <c r="AW1743" s="81" t="s">
        <v>7170</v>
      </c>
      <c r="AX1743" s="85" t="s">
        <v>28752</v>
      </c>
      <c r="AY1743" s="81" t="s">
        <v>66</v>
      </c>
    </row>
    <row r="1744" spans="1:51" x14ac:dyDescent="0.25">
      <c r="A1744" s="66" t="s">
        <v>9502</v>
      </c>
      <c r="B1744" s="67"/>
      <c r="C1744" s="67"/>
      <c r="D1744" s="68"/>
      <c r="E1744" s="110"/>
      <c r="F1744" s="104" t="s">
        <v>26688</v>
      </c>
      <c r="G1744" s="111"/>
      <c r="H1744" s="71"/>
      <c r="I1744" s="72"/>
      <c r="J1744" s="112"/>
      <c r="K1744" s="71" t="s">
        <v>30872</v>
      </c>
      <c r="L1744" s="113"/>
      <c r="M1744" s="76"/>
      <c r="N1744" s="76"/>
      <c r="O1744" s="77"/>
      <c r="P1744" s="78"/>
      <c r="Q1744" s="78"/>
      <c r="R1744" s="88"/>
      <c r="S1744" s="88"/>
      <c r="T1744" s="88"/>
      <c r="U1744" s="88"/>
      <c r="V1744" s="52"/>
      <c r="W1744" s="52"/>
      <c r="X1744" s="52"/>
      <c r="Y1744" s="52"/>
      <c r="Z1744" s="51"/>
      <c r="AA1744" s="73"/>
      <c r="AB1744" s="73"/>
      <c r="AC1744" s="74"/>
      <c r="AD1744" s="81" t="s">
        <v>18623</v>
      </c>
      <c r="AE1744" s="81">
        <v>208</v>
      </c>
      <c r="AF1744" s="81">
        <v>302</v>
      </c>
      <c r="AG1744" s="81">
        <v>7957</v>
      </c>
      <c r="AH1744" s="81">
        <v>1495</v>
      </c>
      <c r="AI1744" s="81">
        <v>-25200</v>
      </c>
      <c r="AJ1744" s="81" t="s">
        <v>20540</v>
      </c>
      <c r="AK1744" s="81" t="s">
        <v>21969</v>
      </c>
      <c r="AL1744" s="81"/>
      <c r="AM1744" s="81" t="s">
        <v>23105</v>
      </c>
      <c r="AN1744" s="83">
        <v>40258.060682870368</v>
      </c>
      <c r="AO1744" s="85" t="s">
        <v>24048</v>
      </c>
      <c r="AP1744" s="81" t="b">
        <v>0</v>
      </c>
      <c r="AQ1744" s="81" t="b">
        <v>0</v>
      </c>
      <c r="AR1744" s="81" t="b">
        <v>1</v>
      </c>
      <c r="AS1744" s="81" t="s">
        <v>6176</v>
      </c>
      <c r="AT1744" s="81">
        <v>1</v>
      </c>
      <c r="AU1744" s="85" t="s">
        <v>25261</v>
      </c>
      <c r="AV1744" s="81" t="b">
        <v>0</v>
      </c>
      <c r="AW1744" s="81" t="s">
        <v>7170</v>
      </c>
      <c r="AX1744" s="85" t="s">
        <v>28753</v>
      </c>
      <c r="AY1744" s="81" t="s">
        <v>66</v>
      </c>
    </row>
    <row r="1745" spans="1:51" x14ac:dyDescent="0.25">
      <c r="A1745" s="66" t="s">
        <v>9503</v>
      </c>
      <c r="B1745" s="67"/>
      <c r="C1745" s="67"/>
      <c r="D1745" s="68"/>
      <c r="E1745" s="110"/>
      <c r="F1745" s="104" t="s">
        <v>26689</v>
      </c>
      <c r="G1745" s="111"/>
      <c r="H1745" s="71"/>
      <c r="I1745" s="72"/>
      <c r="J1745" s="112"/>
      <c r="K1745" s="71" t="s">
        <v>30873</v>
      </c>
      <c r="L1745" s="113"/>
      <c r="M1745" s="76"/>
      <c r="N1745" s="76"/>
      <c r="O1745" s="77"/>
      <c r="P1745" s="78"/>
      <c r="Q1745" s="78"/>
      <c r="R1745" s="88"/>
      <c r="S1745" s="88"/>
      <c r="T1745" s="88"/>
      <c r="U1745" s="88"/>
      <c r="V1745" s="52"/>
      <c r="W1745" s="52"/>
      <c r="X1745" s="52"/>
      <c r="Y1745" s="52"/>
      <c r="Z1745" s="51"/>
      <c r="AA1745" s="73"/>
      <c r="AB1745" s="73"/>
      <c r="AC1745" s="74"/>
      <c r="AD1745" s="81" t="s">
        <v>18624</v>
      </c>
      <c r="AE1745" s="81">
        <v>370</v>
      </c>
      <c r="AF1745" s="81">
        <v>329</v>
      </c>
      <c r="AG1745" s="81">
        <v>20740</v>
      </c>
      <c r="AH1745" s="81">
        <v>1545</v>
      </c>
      <c r="AI1745" s="81">
        <v>-25200</v>
      </c>
      <c r="AJ1745" s="81" t="s">
        <v>20541</v>
      </c>
      <c r="AK1745" s="81"/>
      <c r="AL1745" s="81"/>
      <c r="AM1745" s="81" t="s">
        <v>5629</v>
      </c>
      <c r="AN1745" s="83">
        <v>40772.629548611112</v>
      </c>
      <c r="AO1745" s="85" t="s">
        <v>24049</v>
      </c>
      <c r="AP1745" s="81" t="b">
        <v>0</v>
      </c>
      <c r="AQ1745" s="81" t="b">
        <v>0</v>
      </c>
      <c r="AR1745" s="81" t="b">
        <v>1</v>
      </c>
      <c r="AS1745" s="81" t="s">
        <v>6171</v>
      </c>
      <c r="AT1745" s="81">
        <v>3</v>
      </c>
      <c r="AU1745" s="85" t="s">
        <v>6222</v>
      </c>
      <c r="AV1745" s="81" t="b">
        <v>0</v>
      </c>
      <c r="AW1745" s="81" t="s">
        <v>7170</v>
      </c>
      <c r="AX1745" s="85" t="s">
        <v>28754</v>
      </c>
      <c r="AY1745" s="81" t="s">
        <v>66</v>
      </c>
    </row>
    <row r="1746" spans="1:51" x14ac:dyDescent="0.25">
      <c r="A1746" s="66" t="s">
        <v>9504</v>
      </c>
      <c r="B1746" s="67"/>
      <c r="C1746" s="67"/>
      <c r="D1746" s="68"/>
      <c r="E1746" s="110"/>
      <c r="F1746" s="104" t="s">
        <v>26690</v>
      </c>
      <c r="G1746" s="111"/>
      <c r="H1746" s="71"/>
      <c r="I1746" s="72"/>
      <c r="J1746" s="112"/>
      <c r="K1746" s="71" t="s">
        <v>30874</v>
      </c>
      <c r="L1746" s="113"/>
      <c r="M1746" s="76"/>
      <c r="N1746" s="76"/>
      <c r="O1746" s="77"/>
      <c r="P1746" s="78"/>
      <c r="Q1746" s="78"/>
      <c r="R1746" s="88"/>
      <c r="S1746" s="88"/>
      <c r="T1746" s="88"/>
      <c r="U1746" s="88"/>
      <c r="V1746" s="52"/>
      <c r="W1746" s="52"/>
      <c r="X1746" s="52"/>
      <c r="Y1746" s="52"/>
      <c r="Z1746" s="51"/>
      <c r="AA1746" s="73"/>
      <c r="AB1746" s="73"/>
      <c r="AC1746" s="74"/>
      <c r="AD1746" s="81" t="s">
        <v>18625</v>
      </c>
      <c r="AE1746" s="81">
        <v>238</v>
      </c>
      <c r="AF1746" s="81">
        <v>188</v>
      </c>
      <c r="AG1746" s="81">
        <v>3157</v>
      </c>
      <c r="AH1746" s="81">
        <v>1213</v>
      </c>
      <c r="AI1746" s="81">
        <v>-21600</v>
      </c>
      <c r="AJ1746" s="81"/>
      <c r="AK1746" s="81"/>
      <c r="AL1746" s="81"/>
      <c r="AM1746" s="81" t="s">
        <v>5621</v>
      </c>
      <c r="AN1746" s="83">
        <v>41742.100243055553</v>
      </c>
      <c r="AO1746" s="81"/>
      <c r="AP1746" s="81" t="b">
        <v>1</v>
      </c>
      <c r="AQ1746" s="81" t="b">
        <v>0</v>
      </c>
      <c r="AR1746" s="81" t="b">
        <v>0</v>
      </c>
      <c r="AS1746" s="81" t="s">
        <v>6171</v>
      </c>
      <c r="AT1746" s="81">
        <v>1</v>
      </c>
      <c r="AU1746" s="85" t="s">
        <v>6192</v>
      </c>
      <c r="AV1746" s="81" t="b">
        <v>0</v>
      </c>
      <c r="AW1746" s="81" t="s">
        <v>7170</v>
      </c>
      <c r="AX1746" s="85" t="s">
        <v>28755</v>
      </c>
      <c r="AY1746" s="81" t="s">
        <v>66</v>
      </c>
    </row>
    <row r="1747" spans="1:51" x14ac:dyDescent="0.25">
      <c r="A1747" s="66" t="s">
        <v>9505</v>
      </c>
      <c r="B1747" s="67"/>
      <c r="C1747" s="67"/>
      <c r="D1747" s="68"/>
      <c r="E1747" s="110"/>
      <c r="F1747" s="104" t="s">
        <v>26691</v>
      </c>
      <c r="G1747" s="111"/>
      <c r="H1747" s="71"/>
      <c r="I1747" s="72"/>
      <c r="J1747" s="112"/>
      <c r="K1747" s="71" t="s">
        <v>30875</v>
      </c>
      <c r="L1747" s="113"/>
      <c r="M1747" s="76"/>
      <c r="N1747" s="76"/>
      <c r="O1747" s="77"/>
      <c r="P1747" s="78"/>
      <c r="Q1747" s="78"/>
      <c r="R1747" s="88"/>
      <c r="S1747" s="88"/>
      <c r="T1747" s="88"/>
      <c r="U1747" s="88"/>
      <c r="V1747" s="52"/>
      <c r="W1747" s="52"/>
      <c r="X1747" s="52"/>
      <c r="Y1747" s="52"/>
      <c r="Z1747" s="51"/>
      <c r="AA1747" s="73"/>
      <c r="AB1747" s="73"/>
      <c r="AC1747" s="74"/>
      <c r="AD1747" s="81" t="s">
        <v>18626</v>
      </c>
      <c r="AE1747" s="81">
        <v>181</v>
      </c>
      <c r="AF1747" s="81">
        <v>186</v>
      </c>
      <c r="AG1747" s="81">
        <v>3037</v>
      </c>
      <c r="AH1747" s="81">
        <v>3654</v>
      </c>
      <c r="AI1747" s="81"/>
      <c r="AJ1747" s="81" t="s">
        <v>20542</v>
      </c>
      <c r="AK1747" s="81"/>
      <c r="AL1747" s="81"/>
      <c r="AM1747" s="81"/>
      <c r="AN1747" s="83">
        <v>41956.199976851851</v>
      </c>
      <c r="AO1747" s="85" t="s">
        <v>24050</v>
      </c>
      <c r="AP1747" s="81" t="b">
        <v>1</v>
      </c>
      <c r="AQ1747" s="81" t="b">
        <v>0</v>
      </c>
      <c r="AR1747" s="81" t="b">
        <v>0</v>
      </c>
      <c r="AS1747" s="81" t="s">
        <v>6171</v>
      </c>
      <c r="AT1747" s="81">
        <v>0</v>
      </c>
      <c r="AU1747" s="85" t="s">
        <v>6192</v>
      </c>
      <c r="AV1747" s="81" t="b">
        <v>0</v>
      </c>
      <c r="AW1747" s="81" t="s">
        <v>7170</v>
      </c>
      <c r="AX1747" s="85" t="s">
        <v>28756</v>
      </c>
      <c r="AY1747" s="81" t="s">
        <v>66</v>
      </c>
    </row>
    <row r="1748" spans="1:51" x14ac:dyDescent="0.25">
      <c r="A1748" s="66" t="s">
        <v>9506</v>
      </c>
      <c r="B1748" s="67"/>
      <c r="C1748" s="67"/>
      <c r="D1748" s="68"/>
      <c r="E1748" s="110"/>
      <c r="F1748" s="104" t="s">
        <v>26692</v>
      </c>
      <c r="G1748" s="111"/>
      <c r="H1748" s="71"/>
      <c r="I1748" s="72"/>
      <c r="J1748" s="112"/>
      <c r="K1748" s="71" t="s">
        <v>30876</v>
      </c>
      <c r="L1748" s="113"/>
      <c r="M1748" s="76"/>
      <c r="N1748" s="76"/>
      <c r="O1748" s="77"/>
      <c r="P1748" s="78"/>
      <c r="Q1748" s="78"/>
      <c r="R1748" s="88"/>
      <c r="S1748" s="88"/>
      <c r="T1748" s="88"/>
      <c r="U1748" s="88"/>
      <c r="V1748" s="52"/>
      <c r="W1748" s="52"/>
      <c r="X1748" s="52"/>
      <c r="Y1748" s="52"/>
      <c r="Z1748" s="51"/>
      <c r="AA1748" s="73"/>
      <c r="AB1748" s="73"/>
      <c r="AC1748" s="74"/>
      <c r="AD1748" s="81" t="s">
        <v>18627</v>
      </c>
      <c r="AE1748" s="81">
        <v>1932</v>
      </c>
      <c r="AF1748" s="81">
        <v>5102</v>
      </c>
      <c r="AG1748" s="81">
        <v>53897</v>
      </c>
      <c r="AH1748" s="81">
        <v>0</v>
      </c>
      <c r="AI1748" s="81">
        <v>0</v>
      </c>
      <c r="AJ1748" s="81" t="s">
        <v>20543</v>
      </c>
      <c r="AK1748" s="81" t="s">
        <v>5307</v>
      </c>
      <c r="AL1748" s="85" t="s">
        <v>22782</v>
      </c>
      <c r="AM1748" s="81" t="s">
        <v>5628</v>
      </c>
      <c r="AN1748" s="83">
        <v>41677.49732638889</v>
      </c>
      <c r="AO1748" s="85" t="s">
        <v>24051</v>
      </c>
      <c r="AP1748" s="81" t="b">
        <v>0</v>
      </c>
      <c r="AQ1748" s="81" t="b">
        <v>0</v>
      </c>
      <c r="AR1748" s="81" t="b">
        <v>0</v>
      </c>
      <c r="AS1748" s="81" t="s">
        <v>6173</v>
      </c>
      <c r="AT1748" s="81">
        <v>211</v>
      </c>
      <c r="AU1748" s="85" t="s">
        <v>6302</v>
      </c>
      <c r="AV1748" s="81" t="b">
        <v>0</v>
      </c>
      <c r="AW1748" s="81" t="s">
        <v>7170</v>
      </c>
      <c r="AX1748" s="85" t="s">
        <v>28757</v>
      </c>
      <c r="AY1748" s="81" t="s">
        <v>66</v>
      </c>
    </row>
    <row r="1749" spans="1:51" x14ac:dyDescent="0.25">
      <c r="A1749" s="66" t="s">
        <v>9507</v>
      </c>
      <c r="B1749" s="67"/>
      <c r="C1749" s="67"/>
      <c r="D1749" s="68"/>
      <c r="E1749" s="110"/>
      <c r="F1749" s="104" t="s">
        <v>26693</v>
      </c>
      <c r="G1749" s="111"/>
      <c r="H1749" s="71"/>
      <c r="I1749" s="72"/>
      <c r="J1749" s="112"/>
      <c r="K1749" s="71" t="s">
        <v>30877</v>
      </c>
      <c r="L1749" s="113"/>
      <c r="M1749" s="76"/>
      <c r="N1749" s="76"/>
      <c r="O1749" s="77"/>
      <c r="P1749" s="78"/>
      <c r="Q1749" s="78"/>
      <c r="R1749" s="88"/>
      <c r="S1749" s="88"/>
      <c r="T1749" s="88"/>
      <c r="U1749" s="88"/>
      <c r="V1749" s="52"/>
      <c r="W1749" s="52"/>
      <c r="X1749" s="52"/>
      <c r="Y1749" s="52"/>
      <c r="Z1749" s="51"/>
      <c r="AA1749" s="73"/>
      <c r="AB1749" s="73"/>
      <c r="AC1749" s="74"/>
      <c r="AD1749" s="81" t="s">
        <v>18628</v>
      </c>
      <c r="AE1749" s="81">
        <v>65</v>
      </c>
      <c r="AF1749" s="81">
        <v>110</v>
      </c>
      <c r="AG1749" s="81">
        <v>410</v>
      </c>
      <c r="AH1749" s="81">
        <v>3002</v>
      </c>
      <c r="AI1749" s="81"/>
      <c r="AJ1749" s="81" t="s">
        <v>20544</v>
      </c>
      <c r="AK1749" s="81" t="s">
        <v>21442</v>
      </c>
      <c r="AL1749" s="81"/>
      <c r="AM1749" s="81"/>
      <c r="AN1749" s="83">
        <v>41756.916516203702</v>
      </c>
      <c r="AO1749" s="85" t="s">
        <v>24052</v>
      </c>
      <c r="AP1749" s="81" t="b">
        <v>1</v>
      </c>
      <c r="AQ1749" s="81" t="b">
        <v>0</v>
      </c>
      <c r="AR1749" s="81" t="b">
        <v>1</v>
      </c>
      <c r="AS1749" s="81" t="s">
        <v>6171</v>
      </c>
      <c r="AT1749" s="81">
        <v>3</v>
      </c>
      <c r="AU1749" s="85" t="s">
        <v>6192</v>
      </c>
      <c r="AV1749" s="81" t="b">
        <v>0</v>
      </c>
      <c r="AW1749" s="81" t="s">
        <v>7170</v>
      </c>
      <c r="AX1749" s="85" t="s">
        <v>28758</v>
      </c>
      <c r="AY1749" s="81" t="s">
        <v>66</v>
      </c>
    </row>
    <row r="1750" spans="1:51" x14ac:dyDescent="0.25">
      <c r="A1750" s="66" t="s">
        <v>9508</v>
      </c>
      <c r="B1750" s="67"/>
      <c r="C1750" s="67"/>
      <c r="D1750" s="68"/>
      <c r="E1750" s="110"/>
      <c r="F1750" s="104" t="s">
        <v>26694</v>
      </c>
      <c r="G1750" s="111"/>
      <c r="H1750" s="71"/>
      <c r="I1750" s="72"/>
      <c r="J1750" s="112"/>
      <c r="K1750" s="71" t="s">
        <v>30878</v>
      </c>
      <c r="L1750" s="113"/>
      <c r="M1750" s="76"/>
      <c r="N1750" s="76"/>
      <c r="O1750" s="77"/>
      <c r="P1750" s="78"/>
      <c r="Q1750" s="78"/>
      <c r="R1750" s="88"/>
      <c r="S1750" s="88"/>
      <c r="T1750" s="88"/>
      <c r="U1750" s="88"/>
      <c r="V1750" s="52"/>
      <c r="W1750" s="52"/>
      <c r="X1750" s="52"/>
      <c r="Y1750" s="52"/>
      <c r="Z1750" s="51"/>
      <c r="AA1750" s="73"/>
      <c r="AB1750" s="73"/>
      <c r="AC1750" s="74"/>
      <c r="AD1750" s="81" t="s">
        <v>18629</v>
      </c>
      <c r="AE1750" s="81">
        <v>130</v>
      </c>
      <c r="AF1750" s="81">
        <v>124</v>
      </c>
      <c r="AG1750" s="81">
        <v>2140</v>
      </c>
      <c r="AH1750" s="81">
        <v>1891</v>
      </c>
      <c r="AI1750" s="81"/>
      <c r="AJ1750" s="81" t="s">
        <v>20545</v>
      </c>
      <c r="AK1750" s="81"/>
      <c r="AL1750" s="81"/>
      <c r="AM1750" s="81"/>
      <c r="AN1750" s="83">
        <v>42099.75267361111</v>
      </c>
      <c r="AO1750" s="85" t="s">
        <v>24053</v>
      </c>
      <c r="AP1750" s="81" t="b">
        <v>1</v>
      </c>
      <c r="AQ1750" s="81" t="b">
        <v>0</v>
      </c>
      <c r="AR1750" s="81" t="b">
        <v>0</v>
      </c>
      <c r="AS1750" s="81" t="s">
        <v>6171</v>
      </c>
      <c r="AT1750" s="81">
        <v>1</v>
      </c>
      <c r="AU1750" s="85" t="s">
        <v>6192</v>
      </c>
      <c r="AV1750" s="81" t="b">
        <v>0</v>
      </c>
      <c r="AW1750" s="81" t="s">
        <v>7170</v>
      </c>
      <c r="AX1750" s="85" t="s">
        <v>28759</v>
      </c>
      <c r="AY1750" s="81" t="s">
        <v>66</v>
      </c>
    </row>
    <row r="1751" spans="1:51" x14ac:dyDescent="0.25">
      <c r="A1751" s="66" t="s">
        <v>9509</v>
      </c>
      <c r="B1751" s="67"/>
      <c r="C1751" s="67"/>
      <c r="D1751" s="68"/>
      <c r="E1751" s="110"/>
      <c r="F1751" s="104" t="s">
        <v>26695</v>
      </c>
      <c r="G1751" s="111"/>
      <c r="H1751" s="71"/>
      <c r="I1751" s="72"/>
      <c r="J1751" s="112"/>
      <c r="K1751" s="71" t="s">
        <v>30879</v>
      </c>
      <c r="L1751" s="113"/>
      <c r="M1751" s="76"/>
      <c r="N1751" s="76"/>
      <c r="O1751" s="77"/>
      <c r="P1751" s="78"/>
      <c r="Q1751" s="78"/>
      <c r="R1751" s="88"/>
      <c r="S1751" s="88"/>
      <c r="T1751" s="88"/>
      <c r="U1751" s="88"/>
      <c r="V1751" s="52"/>
      <c r="W1751" s="52"/>
      <c r="X1751" s="52"/>
      <c r="Y1751" s="52"/>
      <c r="Z1751" s="51"/>
      <c r="AA1751" s="73"/>
      <c r="AB1751" s="73"/>
      <c r="AC1751" s="74"/>
      <c r="AD1751" s="81" t="s">
        <v>18630</v>
      </c>
      <c r="AE1751" s="81">
        <v>242</v>
      </c>
      <c r="AF1751" s="81">
        <v>325</v>
      </c>
      <c r="AG1751" s="81">
        <v>8984</v>
      </c>
      <c r="AH1751" s="81">
        <v>4657</v>
      </c>
      <c r="AI1751" s="81">
        <v>-28800</v>
      </c>
      <c r="AJ1751" s="81" t="s">
        <v>20546</v>
      </c>
      <c r="AK1751" s="81" t="s">
        <v>21970</v>
      </c>
      <c r="AL1751" s="81"/>
      <c r="AM1751" s="81" t="s">
        <v>5617</v>
      </c>
      <c r="AN1751" s="83">
        <v>41343.38790509259</v>
      </c>
      <c r="AO1751" s="85" t="s">
        <v>24054</v>
      </c>
      <c r="AP1751" s="81" t="b">
        <v>0</v>
      </c>
      <c r="AQ1751" s="81" t="b">
        <v>0</v>
      </c>
      <c r="AR1751" s="81" t="b">
        <v>1</v>
      </c>
      <c r="AS1751" s="81" t="s">
        <v>6171</v>
      </c>
      <c r="AT1751" s="81">
        <v>2</v>
      </c>
      <c r="AU1751" s="85" t="s">
        <v>25262</v>
      </c>
      <c r="AV1751" s="81" t="b">
        <v>0</v>
      </c>
      <c r="AW1751" s="81" t="s">
        <v>7170</v>
      </c>
      <c r="AX1751" s="85" t="s">
        <v>28760</v>
      </c>
      <c r="AY1751" s="81" t="s">
        <v>66</v>
      </c>
    </row>
    <row r="1752" spans="1:51" x14ac:dyDescent="0.25">
      <c r="A1752" s="66" t="s">
        <v>9510</v>
      </c>
      <c r="B1752" s="67"/>
      <c r="C1752" s="67"/>
      <c r="D1752" s="68"/>
      <c r="E1752" s="110"/>
      <c r="F1752" s="104" t="s">
        <v>26696</v>
      </c>
      <c r="G1752" s="111"/>
      <c r="H1752" s="71"/>
      <c r="I1752" s="72"/>
      <c r="J1752" s="112"/>
      <c r="K1752" s="71" t="s">
        <v>30880</v>
      </c>
      <c r="L1752" s="113"/>
      <c r="M1752" s="76"/>
      <c r="N1752" s="76"/>
      <c r="O1752" s="77"/>
      <c r="P1752" s="78"/>
      <c r="Q1752" s="78"/>
      <c r="R1752" s="88"/>
      <c r="S1752" s="88"/>
      <c r="T1752" s="88"/>
      <c r="U1752" s="88"/>
      <c r="V1752" s="52"/>
      <c r="W1752" s="52"/>
      <c r="X1752" s="52"/>
      <c r="Y1752" s="52"/>
      <c r="Z1752" s="51"/>
      <c r="AA1752" s="73"/>
      <c r="AB1752" s="73"/>
      <c r="AC1752" s="74"/>
      <c r="AD1752" s="81" t="s">
        <v>18631</v>
      </c>
      <c r="AE1752" s="81">
        <v>111</v>
      </c>
      <c r="AF1752" s="81">
        <v>11</v>
      </c>
      <c r="AG1752" s="81">
        <v>189</v>
      </c>
      <c r="AH1752" s="81">
        <v>85</v>
      </c>
      <c r="AI1752" s="81"/>
      <c r="AJ1752" s="81" t="s">
        <v>20547</v>
      </c>
      <c r="AK1752" s="81" t="s">
        <v>21971</v>
      </c>
      <c r="AL1752" s="81"/>
      <c r="AM1752" s="81"/>
      <c r="AN1752" s="83">
        <v>40432.154236111113</v>
      </c>
      <c r="AO1752" s="85" t="s">
        <v>24055</v>
      </c>
      <c r="AP1752" s="81" t="b">
        <v>1</v>
      </c>
      <c r="AQ1752" s="81" t="b">
        <v>0</v>
      </c>
      <c r="AR1752" s="81" t="b">
        <v>1</v>
      </c>
      <c r="AS1752" s="81" t="s">
        <v>6171</v>
      </c>
      <c r="AT1752" s="81">
        <v>0</v>
      </c>
      <c r="AU1752" s="85" t="s">
        <v>6192</v>
      </c>
      <c r="AV1752" s="81" t="b">
        <v>0</v>
      </c>
      <c r="AW1752" s="81" t="s">
        <v>7170</v>
      </c>
      <c r="AX1752" s="85" t="s">
        <v>28761</v>
      </c>
      <c r="AY1752" s="81" t="s">
        <v>66</v>
      </c>
    </row>
    <row r="1753" spans="1:51" x14ac:dyDescent="0.25">
      <c r="A1753" s="66" t="s">
        <v>9511</v>
      </c>
      <c r="B1753" s="67"/>
      <c r="C1753" s="67"/>
      <c r="D1753" s="68"/>
      <c r="E1753" s="110"/>
      <c r="F1753" s="104" t="s">
        <v>26697</v>
      </c>
      <c r="G1753" s="111"/>
      <c r="H1753" s="71"/>
      <c r="I1753" s="72"/>
      <c r="J1753" s="112"/>
      <c r="K1753" s="71" t="s">
        <v>30881</v>
      </c>
      <c r="L1753" s="113"/>
      <c r="M1753" s="76"/>
      <c r="N1753" s="76"/>
      <c r="O1753" s="77"/>
      <c r="P1753" s="78"/>
      <c r="Q1753" s="78"/>
      <c r="R1753" s="88"/>
      <c r="S1753" s="88"/>
      <c r="T1753" s="88"/>
      <c r="U1753" s="88"/>
      <c r="V1753" s="52"/>
      <c r="W1753" s="52"/>
      <c r="X1753" s="52"/>
      <c r="Y1753" s="52"/>
      <c r="Z1753" s="51"/>
      <c r="AA1753" s="73"/>
      <c r="AB1753" s="73"/>
      <c r="AC1753" s="74"/>
      <c r="AD1753" s="81" t="s">
        <v>18632</v>
      </c>
      <c r="AE1753" s="81">
        <v>140</v>
      </c>
      <c r="AF1753" s="81">
        <v>149</v>
      </c>
      <c r="AG1753" s="81">
        <v>22073</v>
      </c>
      <c r="AH1753" s="81">
        <v>5981</v>
      </c>
      <c r="AI1753" s="81"/>
      <c r="AJ1753" s="81" t="s">
        <v>20548</v>
      </c>
      <c r="AK1753" s="81"/>
      <c r="AL1753" s="81"/>
      <c r="AM1753" s="81"/>
      <c r="AN1753" s="83">
        <v>40865.161504629628</v>
      </c>
      <c r="AO1753" s="85" t="s">
        <v>24056</v>
      </c>
      <c r="AP1753" s="81" t="b">
        <v>0</v>
      </c>
      <c r="AQ1753" s="81" t="b">
        <v>0</v>
      </c>
      <c r="AR1753" s="81" t="b">
        <v>0</v>
      </c>
      <c r="AS1753" s="81" t="s">
        <v>6171</v>
      </c>
      <c r="AT1753" s="81">
        <v>7</v>
      </c>
      <c r="AU1753" s="85" t="s">
        <v>25263</v>
      </c>
      <c r="AV1753" s="81" t="b">
        <v>0</v>
      </c>
      <c r="AW1753" s="81" t="s">
        <v>7170</v>
      </c>
      <c r="AX1753" s="85" t="s">
        <v>28762</v>
      </c>
      <c r="AY1753" s="81" t="s">
        <v>66</v>
      </c>
    </row>
    <row r="1754" spans="1:51" x14ac:dyDescent="0.25">
      <c r="A1754" s="66" t="s">
        <v>9512</v>
      </c>
      <c r="B1754" s="67"/>
      <c r="C1754" s="67"/>
      <c r="D1754" s="68"/>
      <c r="E1754" s="110"/>
      <c r="F1754" s="104" t="s">
        <v>26698</v>
      </c>
      <c r="G1754" s="111"/>
      <c r="H1754" s="71"/>
      <c r="I1754" s="72"/>
      <c r="J1754" s="112"/>
      <c r="K1754" s="71" t="s">
        <v>30882</v>
      </c>
      <c r="L1754" s="113"/>
      <c r="M1754" s="76"/>
      <c r="N1754" s="76"/>
      <c r="O1754" s="77"/>
      <c r="P1754" s="78"/>
      <c r="Q1754" s="78"/>
      <c r="R1754" s="88"/>
      <c r="S1754" s="88"/>
      <c r="T1754" s="88"/>
      <c r="U1754" s="88"/>
      <c r="V1754" s="52"/>
      <c r="W1754" s="52"/>
      <c r="X1754" s="52"/>
      <c r="Y1754" s="52"/>
      <c r="Z1754" s="51"/>
      <c r="AA1754" s="73"/>
      <c r="AB1754" s="73"/>
      <c r="AC1754" s="74"/>
      <c r="AD1754" s="81" t="s">
        <v>18633</v>
      </c>
      <c r="AE1754" s="81">
        <v>9</v>
      </c>
      <c r="AF1754" s="81">
        <v>21</v>
      </c>
      <c r="AG1754" s="81">
        <v>4981</v>
      </c>
      <c r="AH1754" s="81">
        <v>1</v>
      </c>
      <c r="AI1754" s="81"/>
      <c r="AJ1754" s="81"/>
      <c r="AK1754" s="81" t="s">
        <v>21972</v>
      </c>
      <c r="AL1754" s="81"/>
      <c r="AM1754" s="81"/>
      <c r="AN1754" s="83">
        <v>41085.549108796295</v>
      </c>
      <c r="AO1754" s="81"/>
      <c r="AP1754" s="81" t="b">
        <v>0</v>
      </c>
      <c r="AQ1754" s="81" t="b">
        <v>0</v>
      </c>
      <c r="AR1754" s="81" t="b">
        <v>0</v>
      </c>
      <c r="AS1754" s="81" t="s">
        <v>6171</v>
      </c>
      <c r="AT1754" s="81">
        <v>2</v>
      </c>
      <c r="AU1754" s="85" t="s">
        <v>6192</v>
      </c>
      <c r="AV1754" s="81" t="b">
        <v>0</v>
      </c>
      <c r="AW1754" s="81" t="s">
        <v>7170</v>
      </c>
      <c r="AX1754" s="85" t="s">
        <v>28763</v>
      </c>
      <c r="AY1754" s="81" t="s">
        <v>66</v>
      </c>
    </row>
    <row r="1755" spans="1:51" x14ac:dyDescent="0.25">
      <c r="A1755" s="66" t="s">
        <v>9513</v>
      </c>
      <c r="B1755" s="67"/>
      <c r="C1755" s="67"/>
      <c r="D1755" s="68"/>
      <c r="E1755" s="110"/>
      <c r="F1755" s="104" t="s">
        <v>26699</v>
      </c>
      <c r="G1755" s="111"/>
      <c r="H1755" s="71"/>
      <c r="I1755" s="72"/>
      <c r="J1755" s="112"/>
      <c r="K1755" s="71" t="s">
        <v>30883</v>
      </c>
      <c r="L1755" s="113"/>
      <c r="M1755" s="76"/>
      <c r="N1755" s="76"/>
      <c r="O1755" s="77"/>
      <c r="P1755" s="78"/>
      <c r="Q1755" s="78"/>
      <c r="R1755" s="88"/>
      <c r="S1755" s="88"/>
      <c r="T1755" s="88"/>
      <c r="U1755" s="88"/>
      <c r="V1755" s="52"/>
      <c r="W1755" s="52"/>
      <c r="X1755" s="52"/>
      <c r="Y1755" s="52"/>
      <c r="Z1755" s="51"/>
      <c r="AA1755" s="73"/>
      <c r="AB1755" s="73"/>
      <c r="AC1755" s="74"/>
      <c r="AD1755" s="81" t="s">
        <v>18634</v>
      </c>
      <c r="AE1755" s="81">
        <v>534</v>
      </c>
      <c r="AF1755" s="81">
        <v>156</v>
      </c>
      <c r="AG1755" s="81">
        <v>761</v>
      </c>
      <c r="AH1755" s="81">
        <v>1430</v>
      </c>
      <c r="AI1755" s="81"/>
      <c r="AJ1755" s="81" t="s">
        <v>20549</v>
      </c>
      <c r="AK1755" s="81" t="s">
        <v>4952</v>
      </c>
      <c r="AL1755" s="81"/>
      <c r="AM1755" s="81"/>
      <c r="AN1755" s="83">
        <v>42201.831342592595</v>
      </c>
      <c r="AO1755" s="81"/>
      <c r="AP1755" s="81" t="b">
        <v>1</v>
      </c>
      <c r="AQ1755" s="81" t="b">
        <v>0</v>
      </c>
      <c r="AR1755" s="81" t="b">
        <v>0</v>
      </c>
      <c r="AS1755" s="81" t="s">
        <v>6171</v>
      </c>
      <c r="AT1755" s="81">
        <v>3</v>
      </c>
      <c r="AU1755" s="85" t="s">
        <v>6192</v>
      </c>
      <c r="AV1755" s="81" t="b">
        <v>0</v>
      </c>
      <c r="AW1755" s="81" t="s">
        <v>7170</v>
      </c>
      <c r="AX1755" s="85" t="s">
        <v>28764</v>
      </c>
      <c r="AY1755" s="81" t="s">
        <v>66</v>
      </c>
    </row>
    <row r="1756" spans="1:51" x14ac:dyDescent="0.25">
      <c r="A1756" s="66" t="s">
        <v>9514</v>
      </c>
      <c r="B1756" s="67"/>
      <c r="C1756" s="67"/>
      <c r="D1756" s="68"/>
      <c r="E1756" s="110"/>
      <c r="F1756" s="104" t="s">
        <v>26700</v>
      </c>
      <c r="G1756" s="111"/>
      <c r="H1756" s="71"/>
      <c r="I1756" s="72"/>
      <c r="J1756" s="112"/>
      <c r="K1756" s="71" t="s">
        <v>30884</v>
      </c>
      <c r="L1756" s="113"/>
      <c r="M1756" s="76"/>
      <c r="N1756" s="76"/>
      <c r="O1756" s="77"/>
      <c r="P1756" s="78"/>
      <c r="Q1756" s="78"/>
      <c r="R1756" s="88"/>
      <c r="S1756" s="88"/>
      <c r="T1756" s="88"/>
      <c r="U1756" s="88"/>
      <c r="V1756" s="52"/>
      <c r="W1756" s="52"/>
      <c r="X1756" s="52"/>
      <c r="Y1756" s="52"/>
      <c r="Z1756" s="51"/>
      <c r="AA1756" s="73"/>
      <c r="AB1756" s="73"/>
      <c r="AC1756" s="74"/>
      <c r="AD1756" s="81" t="s">
        <v>18635</v>
      </c>
      <c r="AE1756" s="81">
        <v>341</v>
      </c>
      <c r="AF1756" s="81">
        <v>503</v>
      </c>
      <c r="AG1756" s="81">
        <v>4168</v>
      </c>
      <c r="AH1756" s="81">
        <v>2214</v>
      </c>
      <c r="AI1756" s="81">
        <v>-25200</v>
      </c>
      <c r="AJ1756" s="81" t="s">
        <v>20550</v>
      </c>
      <c r="AK1756" s="81" t="s">
        <v>21973</v>
      </c>
      <c r="AL1756" s="81"/>
      <c r="AM1756" s="81" t="s">
        <v>5630</v>
      </c>
      <c r="AN1756" s="83">
        <v>41231.170289351852</v>
      </c>
      <c r="AO1756" s="85" t="s">
        <v>24057</v>
      </c>
      <c r="AP1756" s="81" t="b">
        <v>1</v>
      </c>
      <c r="AQ1756" s="81" t="b">
        <v>0</v>
      </c>
      <c r="AR1756" s="81" t="b">
        <v>1</v>
      </c>
      <c r="AS1756" s="81" t="s">
        <v>6171</v>
      </c>
      <c r="AT1756" s="81">
        <v>0</v>
      </c>
      <c r="AU1756" s="85" t="s">
        <v>6192</v>
      </c>
      <c r="AV1756" s="81" t="b">
        <v>0</v>
      </c>
      <c r="AW1756" s="81" t="s">
        <v>7170</v>
      </c>
      <c r="AX1756" s="85" t="s">
        <v>28765</v>
      </c>
      <c r="AY1756" s="81" t="s">
        <v>66</v>
      </c>
    </row>
    <row r="1757" spans="1:51" x14ac:dyDescent="0.25">
      <c r="A1757" s="66" t="s">
        <v>9515</v>
      </c>
      <c r="B1757" s="67"/>
      <c r="C1757" s="67"/>
      <c r="D1757" s="68"/>
      <c r="E1757" s="110"/>
      <c r="F1757" s="104" t="s">
        <v>26701</v>
      </c>
      <c r="G1757" s="111"/>
      <c r="H1757" s="71"/>
      <c r="I1757" s="72"/>
      <c r="J1757" s="112"/>
      <c r="K1757" s="71" t="s">
        <v>30885</v>
      </c>
      <c r="L1757" s="113"/>
      <c r="M1757" s="76"/>
      <c r="N1757" s="76"/>
      <c r="O1757" s="77"/>
      <c r="P1757" s="78"/>
      <c r="Q1757" s="78"/>
      <c r="R1757" s="88"/>
      <c r="S1757" s="88"/>
      <c r="T1757" s="88"/>
      <c r="U1757" s="88"/>
      <c r="V1757" s="52"/>
      <c r="W1757" s="52"/>
      <c r="X1757" s="52"/>
      <c r="Y1757" s="52"/>
      <c r="Z1757" s="51"/>
      <c r="AA1757" s="73"/>
      <c r="AB1757" s="73"/>
      <c r="AC1757" s="74"/>
      <c r="AD1757" s="81" t="s">
        <v>18636</v>
      </c>
      <c r="AE1757" s="81">
        <v>633</v>
      </c>
      <c r="AF1757" s="81">
        <v>450</v>
      </c>
      <c r="AG1757" s="81">
        <v>4476</v>
      </c>
      <c r="AH1757" s="81">
        <v>6857</v>
      </c>
      <c r="AI1757" s="81"/>
      <c r="AJ1757" s="81" t="s">
        <v>20551</v>
      </c>
      <c r="AK1757" s="81"/>
      <c r="AL1757" s="81"/>
      <c r="AM1757" s="81"/>
      <c r="AN1757" s="83">
        <v>41804.740451388891</v>
      </c>
      <c r="AO1757" s="85" t="s">
        <v>24058</v>
      </c>
      <c r="AP1757" s="81" t="b">
        <v>1</v>
      </c>
      <c r="AQ1757" s="81" t="b">
        <v>0</v>
      </c>
      <c r="AR1757" s="81" t="b">
        <v>1</v>
      </c>
      <c r="AS1757" s="81" t="s">
        <v>6171</v>
      </c>
      <c r="AT1757" s="81">
        <v>2</v>
      </c>
      <c r="AU1757" s="85" t="s">
        <v>6192</v>
      </c>
      <c r="AV1757" s="81" t="b">
        <v>0</v>
      </c>
      <c r="AW1757" s="81" t="s">
        <v>7170</v>
      </c>
      <c r="AX1757" s="85" t="s">
        <v>28766</v>
      </c>
      <c r="AY1757" s="81" t="s">
        <v>66</v>
      </c>
    </row>
    <row r="1758" spans="1:51" x14ac:dyDescent="0.25">
      <c r="A1758" s="66" t="s">
        <v>9516</v>
      </c>
      <c r="B1758" s="67"/>
      <c r="C1758" s="67"/>
      <c r="D1758" s="68"/>
      <c r="E1758" s="110"/>
      <c r="F1758" s="104" t="s">
        <v>26702</v>
      </c>
      <c r="G1758" s="111"/>
      <c r="H1758" s="71"/>
      <c r="I1758" s="72"/>
      <c r="J1758" s="112"/>
      <c r="K1758" s="71" t="s">
        <v>30886</v>
      </c>
      <c r="L1758" s="113"/>
      <c r="M1758" s="76"/>
      <c r="N1758" s="76"/>
      <c r="O1758" s="77"/>
      <c r="P1758" s="78"/>
      <c r="Q1758" s="78"/>
      <c r="R1758" s="88"/>
      <c r="S1758" s="88"/>
      <c r="T1758" s="88"/>
      <c r="U1758" s="88"/>
      <c r="V1758" s="52"/>
      <c r="W1758" s="52"/>
      <c r="X1758" s="52"/>
      <c r="Y1758" s="52"/>
      <c r="Z1758" s="51"/>
      <c r="AA1758" s="73"/>
      <c r="AB1758" s="73"/>
      <c r="AC1758" s="74"/>
      <c r="AD1758" s="81" t="s">
        <v>18637</v>
      </c>
      <c r="AE1758" s="81">
        <v>281</v>
      </c>
      <c r="AF1758" s="81">
        <v>32</v>
      </c>
      <c r="AG1758" s="81">
        <v>75</v>
      </c>
      <c r="AH1758" s="81">
        <v>0</v>
      </c>
      <c r="AI1758" s="81"/>
      <c r="AJ1758" s="81"/>
      <c r="AK1758" s="81"/>
      <c r="AL1758" s="81"/>
      <c r="AM1758" s="81"/>
      <c r="AN1758" s="83">
        <v>40955.185925925929</v>
      </c>
      <c r="AO1758" s="81"/>
      <c r="AP1758" s="81" t="b">
        <v>1</v>
      </c>
      <c r="AQ1758" s="81" t="b">
        <v>0</v>
      </c>
      <c r="AR1758" s="81" t="b">
        <v>0</v>
      </c>
      <c r="AS1758" s="81" t="s">
        <v>6176</v>
      </c>
      <c r="AT1758" s="81">
        <v>1</v>
      </c>
      <c r="AU1758" s="85" t="s">
        <v>6192</v>
      </c>
      <c r="AV1758" s="81" t="b">
        <v>0</v>
      </c>
      <c r="AW1758" s="81" t="s">
        <v>7170</v>
      </c>
      <c r="AX1758" s="85" t="s">
        <v>28767</v>
      </c>
      <c r="AY1758" s="81" t="s">
        <v>66</v>
      </c>
    </row>
    <row r="1759" spans="1:51" x14ac:dyDescent="0.25">
      <c r="A1759" s="66" t="s">
        <v>9517</v>
      </c>
      <c r="B1759" s="67"/>
      <c r="C1759" s="67"/>
      <c r="D1759" s="68"/>
      <c r="E1759" s="110"/>
      <c r="F1759" s="104" t="s">
        <v>26703</v>
      </c>
      <c r="G1759" s="111"/>
      <c r="H1759" s="71"/>
      <c r="I1759" s="72"/>
      <c r="J1759" s="112"/>
      <c r="K1759" s="71" t="s">
        <v>30887</v>
      </c>
      <c r="L1759" s="113"/>
      <c r="M1759" s="76"/>
      <c r="N1759" s="76"/>
      <c r="O1759" s="77"/>
      <c r="P1759" s="78"/>
      <c r="Q1759" s="78"/>
      <c r="R1759" s="88"/>
      <c r="S1759" s="88"/>
      <c r="T1759" s="88"/>
      <c r="U1759" s="88"/>
      <c r="V1759" s="52"/>
      <c r="W1759" s="52"/>
      <c r="X1759" s="52"/>
      <c r="Y1759" s="52"/>
      <c r="Z1759" s="51"/>
      <c r="AA1759" s="73"/>
      <c r="AB1759" s="73"/>
      <c r="AC1759" s="74"/>
      <c r="AD1759" s="81" t="s">
        <v>18638</v>
      </c>
      <c r="AE1759" s="81">
        <v>71</v>
      </c>
      <c r="AF1759" s="81">
        <v>1220</v>
      </c>
      <c r="AG1759" s="81">
        <v>1704</v>
      </c>
      <c r="AH1759" s="81">
        <v>134</v>
      </c>
      <c r="AI1759" s="81">
        <v>-18000</v>
      </c>
      <c r="AJ1759" s="81" t="s">
        <v>20552</v>
      </c>
      <c r="AK1759" s="81" t="s">
        <v>21974</v>
      </c>
      <c r="AL1759" s="81"/>
      <c r="AM1759" s="81" t="s">
        <v>5619</v>
      </c>
      <c r="AN1759" s="83">
        <v>41416.016817129632</v>
      </c>
      <c r="AO1759" s="85" t="s">
        <v>24059</v>
      </c>
      <c r="AP1759" s="81" t="b">
        <v>1</v>
      </c>
      <c r="AQ1759" s="81" t="b">
        <v>0</v>
      </c>
      <c r="AR1759" s="81" t="b">
        <v>0</v>
      </c>
      <c r="AS1759" s="81" t="s">
        <v>6171</v>
      </c>
      <c r="AT1759" s="81">
        <v>1</v>
      </c>
      <c r="AU1759" s="85" t="s">
        <v>6192</v>
      </c>
      <c r="AV1759" s="81" t="b">
        <v>0</v>
      </c>
      <c r="AW1759" s="81" t="s">
        <v>7170</v>
      </c>
      <c r="AX1759" s="85" t="s">
        <v>28768</v>
      </c>
      <c r="AY1759" s="81" t="s">
        <v>66</v>
      </c>
    </row>
    <row r="1760" spans="1:51" x14ac:dyDescent="0.25">
      <c r="A1760" s="66" t="s">
        <v>9518</v>
      </c>
      <c r="B1760" s="67"/>
      <c r="C1760" s="67"/>
      <c r="D1760" s="68"/>
      <c r="E1760" s="110"/>
      <c r="F1760" s="104" t="s">
        <v>26704</v>
      </c>
      <c r="G1760" s="111"/>
      <c r="H1760" s="71"/>
      <c r="I1760" s="72"/>
      <c r="J1760" s="112"/>
      <c r="K1760" s="71" t="s">
        <v>30888</v>
      </c>
      <c r="L1760" s="113"/>
      <c r="M1760" s="76"/>
      <c r="N1760" s="76"/>
      <c r="O1760" s="77"/>
      <c r="P1760" s="78"/>
      <c r="Q1760" s="78"/>
      <c r="R1760" s="88"/>
      <c r="S1760" s="88"/>
      <c r="T1760" s="88"/>
      <c r="U1760" s="88"/>
      <c r="V1760" s="52"/>
      <c r="W1760" s="52"/>
      <c r="X1760" s="52"/>
      <c r="Y1760" s="52"/>
      <c r="Z1760" s="51"/>
      <c r="AA1760" s="73"/>
      <c r="AB1760" s="73"/>
      <c r="AC1760" s="74"/>
      <c r="AD1760" s="81" t="s">
        <v>18639</v>
      </c>
      <c r="AE1760" s="81">
        <v>500</v>
      </c>
      <c r="AF1760" s="81">
        <v>1420</v>
      </c>
      <c r="AG1760" s="81">
        <v>56705</v>
      </c>
      <c r="AH1760" s="81">
        <v>7786</v>
      </c>
      <c r="AI1760" s="81">
        <v>-21600</v>
      </c>
      <c r="AJ1760" s="81" t="s">
        <v>20553</v>
      </c>
      <c r="AK1760" s="81"/>
      <c r="AL1760" s="81"/>
      <c r="AM1760" s="81" t="s">
        <v>5621</v>
      </c>
      <c r="AN1760" s="83">
        <v>40821.945891203701</v>
      </c>
      <c r="AO1760" s="85" t="s">
        <v>24060</v>
      </c>
      <c r="AP1760" s="81" t="b">
        <v>0</v>
      </c>
      <c r="AQ1760" s="81" t="b">
        <v>0</v>
      </c>
      <c r="AR1760" s="81" t="b">
        <v>1</v>
      </c>
      <c r="AS1760" s="81" t="s">
        <v>6171</v>
      </c>
      <c r="AT1760" s="81">
        <v>3</v>
      </c>
      <c r="AU1760" s="85" t="s">
        <v>25264</v>
      </c>
      <c r="AV1760" s="81" t="b">
        <v>0</v>
      </c>
      <c r="AW1760" s="81" t="s">
        <v>7170</v>
      </c>
      <c r="AX1760" s="85" t="s">
        <v>28769</v>
      </c>
      <c r="AY1760" s="81" t="s">
        <v>66</v>
      </c>
    </row>
    <row r="1761" spans="1:51" x14ac:dyDescent="0.25">
      <c r="A1761" s="66" t="s">
        <v>9519</v>
      </c>
      <c r="B1761" s="67"/>
      <c r="C1761" s="67"/>
      <c r="D1761" s="68"/>
      <c r="E1761" s="110"/>
      <c r="F1761" s="104" t="s">
        <v>26705</v>
      </c>
      <c r="G1761" s="111"/>
      <c r="H1761" s="71"/>
      <c r="I1761" s="72"/>
      <c r="J1761" s="112"/>
      <c r="K1761" s="71" t="s">
        <v>30889</v>
      </c>
      <c r="L1761" s="113"/>
      <c r="M1761" s="76"/>
      <c r="N1761" s="76"/>
      <c r="O1761" s="77"/>
      <c r="P1761" s="78"/>
      <c r="Q1761" s="78"/>
      <c r="R1761" s="88"/>
      <c r="S1761" s="88"/>
      <c r="T1761" s="88"/>
      <c r="U1761" s="88"/>
      <c r="V1761" s="52"/>
      <c r="W1761" s="52"/>
      <c r="X1761" s="52"/>
      <c r="Y1761" s="52"/>
      <c r="Z1761" s="51"/>
      <c r="AA1761" s="73"/>
      <c r="AB1761" s="73"/>
      <c r="AC1761" s="74"/>
      <c r="AD1761" s="81" t="s">
        <v>18640</v>
      </c>
      <c r="AE1761" s="81">
        <v>640</v>
      </c>
      <c r="AF1761" s="81">
        <v>484</v>
      </c>
      <c r="AG1761" s="81">
        <v>8862</v>
      </c>
      <c r="AH1761" s="81">
        <v>5470</v>
      </c>
      <c r="AI1761" s="81">
        <v>-21600</v>
      </c>
      <c r="AJ1761" s="81" t="s">
        <v>20554</v>
      </c>
      <c r="AK1761" s="81" t="s">
        <v>21975</v>
      </c>
      <c r="AL1761" s="81"/>
      <c r="AM1761" s="81" t="s">
        <v>5621</v>
      </c>
      <c r="AN1761" s="83">
        <v>40613.179884259262</v>
      </c>
      <c r="AO1761" s="85" t="s">
        <v>24061</v>
      </c>
      <c r="AP1761" s="81" t="b">
        <v>0</v>
      </c>
      <c r="AQ1761" s="81" t="b">
        <v>0</v>
      </c>
      <c r="AR1761" s="81" t="b">
        <v>1</v>
      </c>
      <c r="AS1761" s="81" t="s">
        <v>6176</v>
      </c>
      <c r="AT1761" s="81">
        <v>7</v>
      </c>
      <c r="AU1761" s="85" t="s">
        <v>25265</v>
      </c>
      <c r="AV1761" s="81" t="b">
        <v>0</v>
      </c>
      <c r="AW1761" s="81" t="s">
        <v>7170</v>
      </c>
      <c r="AX1761" s="85" t="s">
        <v>28770</v>
      </c>
      <c r="AY1761" s="81" t="s">
        <v>66</v>
      </c>
    </row>
    <row r="1762" spans="1:51" x14ac:dyDescent="0.25">
      <c r="A1762" s="66" t="s">
        <v>9520</v>
      </c>
      <c r="B1762" s="67"/>
      <c r="C1762" s="67"/>
      <c r="D1762" s="68"/>
      <c r="E1762" s="110"/>
      <c r="F1762" s="104" t="s">
        <v>26706</v>
      </c>
      <c r="G1762" s="111"/>
      <c r="H1762" s="71"/>
      <c r="I1762" s="72"/>
      <c r="J1762" s="112"/>
      <c r="K1762" s="71" t="s">
        <v>30890</v>
      </c>
      <c r="L1762" s="113"/>
      <c r="M1762" s="76"/>
      <c r="N1762" s="76"/>
      <c r="O1762" s="77"/>
      <c r="P1762" s="78"/>
      <c r="Q1762" s="78"/>
      <c r="R1762" s="88"/>
      <c r="S1762" s="88"/>
      <c r="T1762" s="88"/>
      <c r="U1762" s="88"/>
      <c r="V1762" s="52"/>
      <c r="W1762" s="52"/>
      <c r="X1762" s="52"/>
      <c r="Y1762" s="52"/>
      <c r="Z1762" s="51"/>
      <c r="AA1762" s="73"/>
      <c r="AB1762" s="73"/>
      <c r="AC1762" s="74"/>
      <c r="AD1762" s="81" t="s">
        <v>18641</v>
      </c>
      <c r="AE1762" s="81">
        <v>713</v>
      </c>
      <c r="AF1762" s="81">
        <v>163</v>
      </c>
      <c r="AG1762" s="81">
        <v>781</v>
      </c>
      <c r="AH1762" s="81">
        <v>691</v>
      </c>
      <c r="AI1762" s="81"/>
      <c r="AJ1762" s="81"/>
      <c r="AK1762" s="81" t="s">
        <v>21976</v>
      </c>
      <c r="AL1762" s="81"/>
      <c r="AM1762" s="81"/>
      <c r="AN1762" s="83">
        <v>42222.700254629628</v>
      </c>
      <c r="AO1762" s="81"/>
      <c r="AP1762" s="81" t="b">
        <v>1</v>
      </c>
      <c r="AQ1762" s="81" t="b">
        <v>0</v>
      </c>
      <c r="AR1762" s="81" t="b">
        <v>0</v>
      </c>
      <c r="AS1762" s="81" t="s">
        <v>6171</v>
      </c>
      <c r="AT1762" s="81">
        <v>8</v>
      </c>
      <c r="AU1762" s="85" t="s">
        <v>6192</v>
      </c>
      <c r="AV1762" s="81" t="b">
        <v>0</v>
      </c>
      <c r="AW1762" s="81" t="s">
        <v>7170</v>
      </c>
      <c r="AX1762" s="85" t="s">
        <v>28771</v>
      </c>
      <c r="AY1762" s="81" t="s">
        <v>66</v>
      </c>
    </row>
    <row r="1763" spans="1:51" x14ac:dyDescent="0.25">
      <c r="A1763" s="66" t="s">
        <v>9521</v>
      </c>
      <c r="B1763" s="67"/>
      <c r="C1763" s="67"/>
      <c r="D1763" s="68"/>
      <c r="E1763" s="110"/>
      <c r="F1763" s="104" t="s">
        <v>26707</v>
      </c>
      <c r="G1763" s="111"/>
      <c r="H1763" s="71"/>
      <c r="I1763" s="72"/>
      <c r="J1763" s="112"/>
      <c r="K1763" s="71" t="s">
        <v>30891</v>
      </c>
      <c r="L1763" s="113"/>
      <c r="M1763" s="76"/>
      <c r="N1763" s="76"/>
      <c r="O1763" s="77"/>
      <c r="P1763" s="78"/>
      <c r="Q1763" s="78"/>
      <c r="R1763" s="88"/>
      <c r="S1763" s="88"/>
      <c r="T1763" s="88"/>
      <c r="U1763" s="88"/>
      <c r="V1763" s="52"/>
      <c r="W1763" s="52"/>
      <c r="X1763" s="52"/>
      <c r="Y1763" s="52"/>
      <c r="Z1763" s="51"/>
      <c r="AA1763" s="73"/>
      <c r="AB1763" s="73"/>
      <c r="AC1763" s="74"/>
      <c r="AD1763" s="81" t="s">
        <v>18642</v>
      </c>
      <c r="AE1763" s="81">
        <v>207</v>
      </c>
      <c r="AF1763" s="81">
        <v>229</v>
      </c>
      <c r="AG1763" s="81">
        <v>11259</v>
      </c>
      <c r="AH1763" s="81">
        <v>1430</v>
      </c>
      <c r="AI1763" s="81"/>
      <c r="AJ1763" s="81" t="s">
        <v>20555</v>
      </c>
      <c r="AK1763" s="81" t="s">
        <v>21977</v>
      </c>
      <c r="AL1763" s="81"/>
      <c r="AM1763" s="81"/>
      <c r="AN1763" s="83">
        <v>41688.743900462963</v>
      </c>
      <c r="AO1763" s="85" t="s">
        <v>24062</v>
      </c>
      <c r="AP1763" s="81" t="b">
        <v>0</v>
      </c>
      <c r="AQ1763" s="81" t="b">
        <v>0</v>
      </c>
      <c r="AR1763" s="81" t="b">
        <v>0</v>
      </c>
      <c r="AS1763" s="81" t="s">
        <v>6171</v>
      </c>
      <c r="AT1763" s="81">
        <v>2</v>
      </c>
      <c r="AU1763" s="85" t="s">
        <v>25266</v>
      </c>
      <c r="AV1763" s="81" t="b">
        <v>0</v>
      </c>
      <c r="AW1763" s="81" t="s">
        <v>7170</v>
      </c>
      <c r="AX1763" s="85" t="s">
        <v>28772</v>
      </c>
      <c r="AY1763" s="81" t="s">
        <v>66</v>
      </c>
    </row>
    <row r="1764" spans="1:51" x14ac:dyDescent="0.25">
      <c r="A1764" s="66" t="s">
        <v>9522</v>
      </c>
      <c r="B1764" s="67"/>
      <c r="C1764" s="67"/>
      <c r="D1764" s="68"/>
      <c r="E1764" s="110"/>
      <c r="F1764" s="104" t="s">
        <v>26708</v>
      </c>
      <c r="G1764" s="111"/>
      <c r="H1764" s="71"/>
      <c r="I1764" s="72"/>
      <c r="J1764" s="112"/>
      <c r="K1764" s="71" t="s">
        <v>30892</v>
      </c>
      <c r="L1764" s="113"/>
      <c r="M1764" s="76"/>
      <c r="N1764" s="76"/>
      <c r="O1764" s="77"/>
      <c r="P1764" s="78"/>
      <c r="Q1764" s="78"/>
      <c r="R1764" s="88"/>
      <c r="S1764" s="88"/>
      <c r="T1764" s="88"/>
      <c r="U1764" s="88"/>
      <c r="V1764" s="52"/>
      <c r="W1764" s="52"/>
      <c r="X1764" s="52"/>
      <c r="Y1764" s="52"/>
      <c r="Z1764" s="51"/>
      <c r="AA1764" s="73"/>
      <c r="AB1764" s="73"/>
      <c r="AC1764" s="74"/>
      <c r="AD1764" s="81" t="s">
        <v>18643</v>
      </c>
      <c r="AE1764" s="81">
        <v>652</v>
      </c>
      <c r="AF1764" s="81">
        <v>350</v>
      </c>
      <c r="AG1764" s="81">
        <v>66363</v>
      </c>
      <c r="AH1764" s="81">
        <v>36354</v>
      </c>
      <c r="AI1764" s="81">
        <v>28800</v>
      </c>
      <c r="AJ1764" s="81" t="s">
        <v>20556</v>
      </c>
      <c r="AK1764" s="81" t="s">
        <v>21978</v>
      </c>
      <c r="AL1764" s="81"/>
      <c r="AM1764" s="81" t="s">
        <v>5635</v>
      </c>
      <c r="AN1764" s="83">
        <v>40569.359675925924</v>
      </c>
      <c r="AO1764" s="85" t="s">
        <v>24063</v>
      </c>
      <c r="AP1764" s="81" t="b">
        <v>0</v>
      </c>
      <c r="AQ1764" s="81" t="b">
        <v>0</v>
      </c>
      <c r="AR1764" s="81" t="b">
        <v>0</v>
      </c>
      <c r="AS1764" s="81" t="s">
        <v>6171</v>
      </c>
      <c r="AT1764" s="81">
        <v>12</v>
      </c>
      <c r="AU1764" s="85" t="s">
        <v>25267</v>
      </c>
      <c r="AV1764" s="81" t="b">
        <v>0</v>
      </c>
      <c r="AW1764" s="81" t="s">
        <v>7170</v>
      </c>
      <c r="AX1764" s="85" t="s">
        <v>28773</v>
      </c>
      <c r="AY1764" s="81" t="s">
        <v>66</v>
      </c>
    </row>
    <row r="1765" spans="1:51" x14ac:dyDescent="0.25">
      <c r="A1765" s="66" t="s">
        <v>9523</v>
      </c>
      <c r="B1765" s="67"/>
      <c r="C1765" s="67"/>
      <c r="D1765" s="68"/>
      <c r="E1765" s="110"/>
      <c r="F1765" s="104" t="s">
        <v>26709</v>
      </c>
      <c r="G1765" s="111"/>
      <c r="H1765" s="71"/>
      <c r="I1765" s="72"/>
      <c r="J1765" s="112"/>
      <c r="K1765" s="71" t="s">
        <v>30893</v>
      </c>
      <c r="L1765" s="113"/>
      <c r="M1765" s="76"/>
      <c r="N1765" s="76"/>
      <c r="O1765" s="77"/>
      <c r="P1765" s="78"/>
      <c r="Q1765" s="78"/>
      <c r="R1765" s="88"/>
      <c r="S1765" s="88"/>
      <c r="T1765" s="88"/>
      <c r="U1765" s="88"/>
      <c r="V1765" s="52"/>
      <c r="W1765" s="52"/>
      <c r="X1765" s="52"/>
      <c r="Y1765" s="52"/>
      <c r="Z1765" s="51"/>
      <c r="AA1765" s="73"/>
      <c r="AB1765" s="73"/>
      <c r="AC1765" s="74"/>
      <c r="AD1765" s="81" t="s">
        <v>18644</v>
      </c>
      <c r="AE1765" s="81">
        <v>669</v>
      </c>
      <c r="AF1765" s="81">
        <v>136</v>
      </c>
      <c r="AG1765" s="81">
        <v>15139</v>
      </c>
      <c r="AH1765" s="81">
        <v>351</v>
      </c>
      <c r="AI1765" s="81">
        <v>18000</v>
      </c>
      <c r="AJ1765" s="81" t="s">
        <v>20557</v>
      </c>
      <c r="AK1765" s="81" t="s">
        <v>21979</v>
      </c>
      <c r="AL1765" s="81"/>
      <c r="AM1765" s="81" t="s">
        <v>21950</v>
      </c>
      <c r="AN1765" s="83">
        <v>40470.659363425926</v>
      </c>
      <c r="AO1765" s="85" t="s">
        <v>24064</v>
      </c>
      <c r="AP1765" s="81" t="b">
        <v>0</v>
      </c>
      <c r="AQ1765" s="81" t="b">
        <v>0</v>
      </c>
      <c r="AR1765" s="81" t="b">
        <v>0</v>
      </c>
      <c r="AS1765" s="81" t="s">
        <v>6171</v>
      </c>
      <c r="AT1765" s="81">
        <v>6</v>
      </c>
      <c r="AU1765" s="85" t="s">
        <v>25268</v>
      </c>
      <c r="AV1765" s="81" t="b">
        <v>0</v>
      </c>
      <c r="AW1765" s="81" t="s">
        <v>7170</v>
      </c>
      <c r="AX1765" s="85" t="s">
        <v>28774</v>
      </c>
      <c r="AY1765" s="81" t="s">
        <v>66</v>
      </c>
    </row>
    <row r="1766" spans="1:51" x14ac:dyDescent="0.25">
      <c r="A1766" s="66" t="s">
        <v>9524</v>
      </c>
      <c r="B1766" s="67"/>
      <c r="C1766" s="67"/>
      <c r="D1766" s="68"/>
      <c r="E1766" s="110"/>
      <c r="F1766" s="104" t="s">
        <v>26710</v>
      </c>
      <c r="G1766" s="111"/>
      <c r="H1766" s="71"/>
      <c r="I1766" s="72"/>
      <c r="J1766" s="112"/>
      <c r="K1766" s="71" t="s">
        <v>30894</v>
      </c>
      <c r="L1766" s="113"/>
      <c r="M1766" s="76"/>
      <c r="N1766" s="76"/>
      <c r="O1766" s="77"/>
      <c r="P1766" s="78"/>
      <c r="Q1766" s="78"/>
      <c r="R1766" s="88"/>
      <c r="S1766" s="88"/>
      <c r="T1766" s="88"/>
      <c r="U1766" s="88"/>
      <c r="V1766" s="52"/>
      <c r="W1766" s="52"/>
      <c r="X1766" s="52"/>
      <c r="Y1766" s="52"/>
      <c r="Z1766" s="51"/>
      <c r="AA1766" s="73"/>
      <c r="AB1766" s="73"/>
      <c r="AC1766" s="74"/>
      <c r="AD1766" s="81" t="s">
        <v>18645</v>
      </c>
      <c r="AE1766" s="81">
        <v>161</v>
      </c>
      <c r="AF1766" s="81">
        <v>244</v>
      </c>
      <c r="AG1766" s="81">
        <v>32422</v>
      </c>
      <c r="AH1766" s="81">
        <v>6554</v>
      </c>
      <c r="AI1766" s="81">
        <v>-28800</v>
      </c>
      <c r="AJ1766" s="81" t="s">
        <v>20558</v>
      </c>
      <c r="AK1766" s="81" t="s">
        <v>21980</v>
      </c>
      <c r="AL1766" s="81"/>
      <c r="AM1766" s="81" t="s">
        <v>5617</v>
      </c>
      <c r="AN1766" s="83">
        <v>40553.963634259257</v>
      </c>
      <c r="AO1766" s="85" t="s">
        <v>24065</v>
      </c>
      <c r="AP1766" s="81" t="b">
        <v>0</v>
      </c>
      <c r="AQ1766" s="81" t="b">
        <v>0</v>
      </c>
      <c r="AR1766" s="81" t="b">
        <v>1</v>
      </c>
      <c r="AS1766" s="81" t="s">
        <v>6171</v>
      </c>
      <c r="AT1766" s="81">
        <v>0</v>
      </c>
      <c r="AU1766" s="85" t="s">
        <v>25269</v>
      </c>
      <c r="AV1766" s="81" t="b">
        <v>0</v>
      </c>
      <c r="AW1766" s="81" t="s">
        <v>7170</v>
      </c>
      <c r="AX1766" s="85" t="s">
        <v>28775</v>
      </c>
      <c r="AY1766" s="81" t="s">
        <v>66</v>
      </c>
    </row>
    <row r="1767" spans="1:51" x14ac:dyDescent="0.25">
      <c r="A1767" s="66" t="s">
        <v>9525</v>
      </c>
      <c r="B1767" s="67"/>
      <c r="C1767" s="67"/>
      <c r="D1767" s="68"/>
      <c r="E1767" s="110"/>
      <c r="F1767" s="104" t="s">
        <v>26711</v>
      </c>
      <c r="G1767" s="111"/>
      <c r="H1767" s="71"/>
      <c r="I1767" s="72"/>
      <c r="J1767" s="112"/>
      <c r="K1767" s="71" t="s">
        <v>30895</v>
      </c>
      <c r="L1767" s="113"/>
      <c r="M1767" s="76"/>
      <c r="N1767" s="76"/>
      <c r="O1767" s="77"/>
      <c r="P1767" s="78"/>
      <c r="Q1767" s="78"/>
      <c r="R1767" s="88"/>
      <c r="S1767" s="88"/>
      <c r="T1767" s="88"/>
      <c r="U1767" s="88"/>
      <c r="V1767" s="52"/>
      <c r="W1767" s="52"/>
      <c r="X1767" s="52"/>
      <c r="Y1767" s="52"/>
      <c r="Z1767" s="51"/>
      <c r="AA1767" s="73"/>
      <c r="AB1767" s="73"/>
      <c r="AC1767" s="74"/>
      <c r="AD1767" s="81" t="s">
        <v>18646</v>
      </c>
      <c r="AE1767" s="81">
        <v>169</v>
      </c>
      <c r="AF1767" s="81">
        <v>230</v>
      </c>
      <c r="AG1767" s="81">
        <v>13280</v>
      </c>
      <c r="AH1767" s="81">
        <v>3600</v>
      </c>
      <c r="AI1767" s="81"/>
      <c r="AJ1767" s="81" t="s">
        <v>20559</v>
      </c>
      <c r="AK1767" s="81" t="s">
        <v>21981</v>
      </c>
      <c r="AL1767" s="81"/>
      <c r="AM1767" s="81"/>
      <c r="AN1767" s="83">
        <v>41510.030266203707</v>
      </c>
      <c r="AO1767" s="85" t="s">
        <v>24066</v>
      </c>
      <c r="AP1767" s="81" t="b">
        <v>1</v>
      </c>
      <c r="AQ1767" s="81" t="b">
        <v>0</v>
      </c>
      <c r="AR1767" s="81" t="b">
        <v>1</v>
      </c>
      <c r="AS1767" s="81" t="s">
        <v>6171</v>
      </c>
      <c r="AT1767" s="81">
        <v>8</v>
      </c>
      <c r="AU1767" s="85" t="s">
        <v>6192</v>
      </c>
      <c r="AV1767" s="81" t="b">
        <v>0</v>
      </c>
      <c r="AW1767" s="81" t="s">
        <v>7170</v>
      </c>
      <c r="AX1767" s="85" t="s">
        <v>28776</v>
      </c>
      <c r="AY1767" s="81" t="s">
        <v>66</v>
      </c>
    </row>
    <row r="1768" spans="1:51" x14ac:dyDescent="0.25">
      <c r="A1768" s="66" t="s">
        <v>9526</v>
      </c>
      <c r="B1768" s="67"/>
      <c r="C1768" s="67"/>
      <c r="D1768" s="68"/>
      <c r="E1768" s="110"/>
      <c r="F1768" s="104" t="s">
        <v>26712</v>
      </c>
      <c r="G1768" s="111"/>
      <c r="H1768" s="71"/>
      <c r="I1768" s="72"/>
      <c r="J1768" s="112"/>
      <c r="K1768" s="71" t="s">
        <v>30896</v>
      </c>
      <c r="L1768" s="113"/>
      <c r="M1768" s="76"/>
      <c r="N1768" s="76"/>
      <c r="O1768" s="77"/>
      <c r="P1768" s="78"/>
      <c r="Q1768" s="78"/>
      <c r="R1768" s="88"/>
      <c r="S1768" s="88"/>
      <c r="T1768" s="88"/>
      <c r="U1768" s="88"/>
      <c r="V1768" s="52"/>
      <c r="W1768" s="52"/>
      <c r="X1768" s="52"/>
      <c r="Y1768" s="52"/>
      <c r="Z1768" s="51"/>
      <c r="AA1768" s="73"/>
      <c r="AB1768" s="73"/>
      <c r="AC1768" s="74"/>
      <c r="AD1768" s="81" t="s">
        <v>18647</v>
      </c>
      <c r="AE1768" s="81">
        <v>476</v>
      </c>
      <c r="AF1768" s="81">
        <v>219</v>
      </c>
      <c r="AG1768" s="81">
        <v>5140</v>
      </c>
      <c r="AH1768" s="81">
        <v>180</v>
      </c>
      <c r="AI1768" s="81">
        <v>-21600</v>
      </c>
      <c r="AJ1768" s="81" t="s">
        <v>20560</v>
      </c>
      <c r="AK1768" s="81" t="s">
        <v>21982</v>
      </c>
      <c r="AL1768" s="81"/>
      <c r="AM1768" s="81" t="s">
        <v>5666</v>
      </c>
      <c r="AN1768" s="83">
        <v>40237.150289351855</v>
      </c>
      <c r="AO1768" s="85" t="s">
        <v>24067</v>
      </c>
      <c r="AP1768" s="81" t="b">
        <v>1</v>
      </c>
      <c r="AQ1768" s="81" t="b">
        <v>0</v>
      </c>
      <c r="AR1768" s="81" t="b">
        <v>0</v>
      </c>
      <c r="AS1768" s="81" t="s">
        <v>6176</v>
      </c>
      <c r="AT1768" s="81">
        <v>4</v>
      </c>
      <c r="AU1768" s="85" t="s">
        <v>6192</v>
      </c>
      <c r="AV1768" s="81" t="b">
        <v>0</v>
      </c>
      <c r="AW1768" s="81" t="s">
        <v>7170</v>
      </c>
      <c r="AX1768" s="85" t="s">
        <v>28777</v>
      </c>
      <c r="AY1768" s="81" t="s">
        <v>66</v>
      </c>
    </row>
    <row r="1769" spans="1:51" x14ac:dyDescent="0.25">
      <c r="A1769" s="66" t="s">
        <v>9527</v>
      </c>
      <c r="B1769" s="67"/>
      <c r="C1769" s="67"/>
      <c r="D1769" s="68"/>
      <c r="E1769" s="110"/>
      <c r="F1769" s="104" t="s">
        <v>26713</v>
      </c>
      <c r="G1769" s="111"/>
      <c r="H1769" s="71"/>
      <c r="I1769" s="72"/>
      <c r="J1769" s="112"/>
      <c r="K1769" s="71" t="s">
        <v>30897</v>
      </c>
      <c r="L1769" s="113"/>
      <c r="M1769" s="76"/>
      <c r="N1769" s="76"/>
      <c r="O1769" s="77"/>
      <c r="P1769" s="78"/>
      <c r="Q1769" s="78"/>
      <c r="R1769" s="88"/>
      <c r="S1769" s="88"/>
      <c r="T1769" s="88"/>
      <c r="U1769" s="88"/>
      <c r="V1769" s="52"/>
      <c r="W1769" s="52"/>
      <c r="X1769" s="52"/>
      <c r="Y1769" s="52"/>
      <c r="Z1769" s="51"/>
      <c r="AA1769" s="73"/>
      <c r="AB1769" s="73"/>
      <c r="AC1769" s="74"/>
      <c r="AD1769" s="81" t="s">
        <v>18648</v>
      </c>
      <c r="AE1769" s="81">
        <v>430</v>
      </c>
      <c r="AF1769" s="81">
        <v>847</v>
      </c>
      <c r="AG1769" s="81">
        <v>78781</v>
      </c>
      <c r="AH1769" s="81">
        <v>4733</v>
      </c>
      <c r="AI1769" s="81">
        <v>-21600</v>
      </c>
      <c r="AJ1769" s="81" t="s">
        <v>20561</v>
      </c>
      <c r="AK1769" s="81" t="s">
        <v>21983</v>
      </c>
      <c r="AL1769" s="81"/>
      <c r="AM1769" s="81" t="s">
        <v>5621</v>
      </c>
      <c r="AN1769" s="83">
        <v>41337.11309027778</v>
      </c>
      <c r="AO1769" s="85" t="s">
        <v>24068</v>
      </c>
      <c r="AP1769" s="81" t="b">
        <v>0</v>
      </c>
      <c r="AQ1769" s="81" t="b">
        <v>0</v>
      </c>
      <c r="AR1769" s="81" t="b">
        <v>1</v>
      </c>
      <c r="AS1769" s="81" t="s">
        <v>6171</v>
      </c>
      <c r="AT1769" s="81">
        <v>15</v>
      </c>
      <c r="AU1769" s="85" t="s">
        <v>25270</v>
      </c>
      <c r="AV1769" s="81" t="b">
        <v>0</v>
      </c>
      <c r="AW1769" s="81" t="s">
        <v>7170</v>
      </c>
      <c r="AX1769" s="85" t="s">
        <v>28778</v>
      </c>
      <c r="AY1769" s="81" t="s">
        <v>66</v>
      </c>
    </row>
    <row r="1770" spans="1:51" x14ac:dyDescent="0.25">
      <c r="A1770" s="66" t="s">
        <v>9528</v>
      </c>
      <c r="B1770" s="67"/>
      <c r="C1770" s="67"/>
      <c r="D1770" s="68"/>
      <c r="E1770" s="110"/>
      <c r="F1770" s="104" t="s">
        <v>26714</v>
      </c>
      <c r="G1770" s="111"/>
      <c r="H1770" s="71"/>
      <c r="I1770" s="72"/>
      <c r="J1770" s="112"/>
      <c r="K1770" s="71" t="s">
        <v>30898</v>
      </c>
      <c r="L1770" s="113"/>
      <c r="M1770" s="76"/>
      <c r="N1770" s="76"/>
      <c r="O1770" s="77"/>
      <c r="P1770" s="78"/>
      <c r="Q1770" s="78"/>
      <c r="R1770" s="88"/>
      <c r="S1770" s="88"/>
      <c r="T1770" s="88"/>
      <c r="U1770" s="88"/>
      <c r="V1770" s="52"/>
      <c r="W1770" s="52"/>
      <c r="X1770" s="52"/>
      <c r="Y1770" s="52"/>
      <c r="Z1770" s="51"/>
      <c r="AA1770" s="73"/>
      <c r="AB1770" s="73"/>
      <c r="AC1770" s="74"/>
      <c r="AD1770" s="81" t="s">
        <v>18649</v>
      </c>
      <c r="AE1770" s="81">
        <v>181</v>
      </c>
      <c r="AF1770" s="81">
        <v>312</v>
      </c>
      <c r="AG1770" s="81">
        <v>12701</v>
      </c>
      <c r="AH1770" s="81">
        <v>16287</v>
      </c>
      <c r="AI1770" s="81">
        <v>-21600</v>
      </c>
      <c r="AJ1770" s="81" t="s">
        <v>20562</v>
      </c>
      <c r="AK1770" s="81"/>
      <c r="AL1770" s="81"/>
      <c r="AM1770" s="81" t="s">
        <v>5621</v>
      </c>
      <c r="AN1770" s="83">
        <v>41218.846446759257</v>
      </c>
      <c r="AO1770" s="85" t="s">
        <v>24069</v>
      </c>
      <c r="AP1770" s="81" t="b">
        <v>0</v>
      </c>
      <c r="AQ1770" s="81" t="b">
        <v>0</v>
      </c>
      <c r="AR1770" s="81" t="b">
        <v>0</v>
      </c>
      <c r="AS1770" s="81" t="s">
        <v>6171</v>
      </c>
      <c r="AT1770" s="81">
        <v>0</v>
      </c>
      <c r="AU1770" s="85" t="s">
        <v>25271</v>
      </c>
      <c r="AV1770" s="81" t="b">
        <v>0</v>
      </c>
      <c r="AW1770" s="81" t="s">
        <v>7170</v>
      </c>
      <c r="AX1770" s="85" t="s">
        <v>28779</v>
      </c>
      <c r="AY1770" s="81" t="s">
        <v>66</v>
      </c>
    </row>
    <row r="1771" spans="1:51" x14ac:dyDescent="0.25">
      <c r="A1771" s="66" t="s">
        <v>9529</v>
      </c>
      <c r="B1771" s="67"/>
      <c r="C1771" s="67"/>
      <c r="D1771" s="68"/>
      <c r="E1771" s="110"/>
      <c r="F1771" s="104" t="s">
        <v>26715</v>
      </c>
      <c r="G1771" s="111"/>
      <c r="H1771" s="71"/>
      <c r="I1771" s="72"/>
      <c r="J1771" s="112"/>
      <c r="K1771" s="71" t="s">
        <v>30899</v>
      </c>
      <c r="L1771" s="113"/>
      <c r="M1771" s="76"/>
      <c r="N1771" s="76"/>
      <c r="O1771" s="77"/>
      <c r="P1771" s="78"/>
      <c r="Q1771" s="78"/>
      <c r="R1771" s="88"/>
      <c r="S1771" s="88"/>
      <c r="T1771" s="88"/>
      <c r="U1771" s="88"/>
      <c r="V1771" s="52"/>
      <c r="W1771" s="52"/>
      <c r="X1771" s="52"/>
      <c r="Y1771" s="52"/>
      <c r="Z1771" s="51"/>
      <c r="AA1771" s="73"/>
      <c r="AB1771" s="73"/>
      <c r="AC1771" s="74"/>
      <c r="AD1771" s="81" t="s">
        <v>18650</v>
      </c>
      <c r="AE1771" s="81">
        <v>2077</v>
      </c>
      <c r="AF1771" s="81">
        <v>243</v>
      </c>
      <c r="AG1771" s="81">
        <v>3085</v>
      </c>
      <c r="AH1771" s="81">
        <v>5393</v>
      </c>
      <c r="AI1771" s="81"/>
      <c r="AJ1771" s="81" t="s">
        <v>19869</v>
      </c>
      <c r="AK1771" s="81"/>
      <c r="AL1771" s="81"/>
      <c r="AM1771" s="81"/>
      <c r="AN1771" s="83">
        <v>39890.920995370368</v>
      </c>
      <c r="AO1771" s="85" t="s">
        <v>24070</v>
      </c>
      <c r="AP1771" s="81" t="b">
        <v>1</v>
      </c>
      <c r="AQ1771" s="81" t="b">
        <v>0</v>
      </c>
      <c r="AR1771" s="81" t="b">
        <v>0</v>
      </c>
      <c r="AS1771" s="81" t="s">
        <v>6171</v>
      </c>
      <c r="AT1771" s="81">
        <v>2</v>
      </c>
      <c r="AU1771" s="85" t="s">
        <v>6192</v>
      </c>
      <c r="AV1771" s="81" t="b">
        <v>0</v>
      </c>
      <c r="AW1771" s="81" t="s">
        <v>7170</v>
      </c>
      <c r="AX1771" s="85" t="s">
        <v>28780</v>
      </c>
      <c r="AY1771" s="81" t="s">
        <v>66</v>
      </c>
    </row>
    <row r="1772" spans="1:51" x14ac:dyDescent="0.25">
      <c r="A1772" s="66" t="s">
        <v>9530</v>
      </c>
      <c r="B1772" s="67"/>
      <c r="C1772" s="67"/>
      <c r="D1772" s="68"/>
      <c r="E1772" s="110"/>
      <c r="F1772" s="104" t="s">
        <v>26716</v>
      </c>
      <c r="G1772" s="111"/>
      <c r="H1772" s="71"/>
      <c r="I1772" s="72"/>
      <c r="J1772" s="112"/>
      <c r="K1772" s="71" t="s">
        <v>30900</v>
      </c>
      <c r="L1772" s="113"/>
      <c r="M1772" s="76"/>
      <c r="N1772" s="76"/>
      <c r="O1772" s="77"/>
      <c r="P1772" s="78"/>
      <c r="Q1772" s="78"/>
      <c r="R1772" s="88"/>
      <c r="S1772" s="88"/>
      <c r="T1772" s="88"/>
      <c r="U1772" s="88"/>
      <c r="V1772" s="52"/>
      <c r="W1772" s="52"/>
      <c r="X1772" s="52"/>
      <c r="Y1772" s="52"/>
      <c r="Z1772" s="51"/>
      <c r="AA1772" s="73"/>
      <c r="AB1772" s="73"/>
      <c r="AC1772" s="74"/>
      <c r="AD1772" s="81" t="s">
        <v>18651</v>
      </c>
      <c r="AE1772" s="81">
        <v>437</v>
      </c>
      <c r="AF1772" s="81">
        <v>431</v>
      </c>
      <c r="AG1772" s="81">
        <v>5921</v>
      </c>
      <c r="AH1772" s="81">
        <v>7223</v>
      </c>
      <c r="AI1772" s="81">
        <v>-28800</v>
      </c>
      <c r="AJ1772" s="81" t="s">
        <v>20563</v>
      </c>
      <c r="AK1772" s="81" t="s">
        <v>21984</v>
      </c>
      <c r="AL1772" s="85" t="s">
        <v>22783</v>
      </c>
      <c r="AM1772" s="81" t="s">
        <v>5617</v>
      </c>
      <c r="AN1772" s="83">
        <v>40357.163113425922</v>
      </c>
      <c r="AO1772" s="85" t="s">
        <v>24071</v>
      </c>
      <c r="AP1772" s="81" t="b">
        <v>0</v>
      </c>
      <c r="AQ1772" s="81" t="b">
        <v>0</v>
      </c>
      <c r="AR1772" s="81" t="b">
        <v>1</v>
      </c>
      <c r="AS1772" s="81" t="s">
        <v>6171</v>
      </c>
      <c r="AT1772" s="81">
        <v>1</v>
      </c>
      <c r="AU1772" s="85" t="s">
        <v>6302</v>
      </c>
      <c r="AV1772" s="81" t="b">
        <v>0</v>
      </c>
      <c r="AW1772" s="81" t="s">
        <v>7170</v>
      </c>
      <c r="AX1772" s="85" t="s">
        <v>28781</v>
      </c>
      <c r="AY1772" s="81" t="s">
        <v>66</v>
      </c>
    </row>
    <row r="1773" spans="1:51" x14ac:dyDescent="0.25">
      <c r="A1773" s="66" t="s">
        <v>9531</v>
      </c>
      <c r="B1773" s="67"/>
      <c r="C1773" s="67"/>
      <c r="D1773" s="68"/>
      <c r="E1773" s="110"/>
      <c r="F1773" s="104" t="s">
        <v>26717</v>
      </c>
      <c r="G1773" s="111"/>
      <c r="H1773" s="71"/>
      <c r="I1773" s="72"/>
      <c r="J1773" s="112"/>
      <c r="K1773" s="71" t="s">
        <v>30901</v>
      </c>
      <c r="L1773" s="113"/>
      <c r="M1773" s="76"/>
      <c r="N1773" s="76"/>
      <c r="O1773" s="77"/>
      <c r="P1773" s="78"/>
      <c r="Q1773" s="78"/>
      <c r="R1773" s="88"/>
      <c r="S1773" s="88"/>
      <c r="T1773" s="88"/>
      <c r="U1773" s="88"/>
      <c r="V1773" s="52"/>
      <c r="W1773" s="52"/>
      <c r="X1773" s="52"/>
      <c r="Y1773" s="52"/>
      <c r="Z1773" s="51"/>
      <c r="AA1773" s="73"/>
      <c r="AB1773" s="73"/>
      <c r="AC1773" s="74"/>
      <c r="AD1773" s="81" t="s">
        <v>18652</v>
      </c>
      <c r="AE1773" s="81">
        <v>1582</v>
      </c>
      <c r="AF1773" s="81">
        <v>97</v>
      </c>
      <c r="AG1773" s="81">
        <v>5804</v>
      </c>
      <c r="AH1773" s="81">
        <v>11369</v>
      </c>
      <c r="AI1773" s="81"/>
      <c r="AJ1773" s="81" t="s">
        <v>20564</v>
      </c>
      <c r="AK1773" s="81" t="s">
        <v>21985</v>
      </c>
      <c r="AL1773" s="85" t="s">
        <v>22784</v>
      </c>
      <c r="AM1773" s="81"/>
      <c r="AN1773" s="83">
        <v>40790.464675925927</v>
      </c>
      <c r="AO1773" s="85" t="s">
        <v>24072</v>
      </c>
      <c r="AP1773" s="81" t="b">
        <v>0</v>
      </c>
      <c r="AQ1773" s="81" t="b">
        <v>0</v>
      </c>
      <c r="AR1773" s="81" t="b">
        <v>0</v>
      </c>
      <c r="AS1773" s="81" t="s">
        <v>6171</v>
      </c>
      <c r="AT1773" s="81">
        <v>3</v>
      </c>
      <c r="AU1773" s="85" t="s">
        <v>25272</v>
      </c>
      <c r="AV1773" s="81" t="b">
        <v>0</v>
      </c>
      <c r="AW1773" s="81" t="s">
        <v>7170</v>
      </c>
      <c r="AX1773" s="85" t="s">
        <v>28782</v>
      </c>
      <c r="AY1773" s="81" t="s">
        <v>66</v>
      </c>
    </row>
    <row r="1774" spans="1:51" x14ac:dyDescent="0.25">
      <c r="A1774" s="66" t="s">
        <v>9532</v>
      </c>
      <c r="B1774" s="67"/>
      <c r="C1774" s="67"/>
      <c r="D1774" s="68"/>
      <c r="E1774" s="110"/>
      <c r="F1774" s="104" t="s">
        <v>26718</v>
      </c>
      <c r="G1774" s="111"/>
      <c r="H1774" s="71"/>
      <c r="I1774" s="72"/>
      <c r="J1774" s="112"/>
      <c r="K1774" s="71" t="s">
        <v>30902</v>
      </c>
      <c r="L1774" s="113"/>
      <c r="M1774" s="76"/>
      <c r="N1774" s="76"/>
      <c r="O1774" s="77"/>
      <c r="P1774" s="78"/>
      <c r="Q1774" s="78"/>
      <c r="R1774" s="88"/>
      <c r="S1774" s="88"/>
      <c r="T1774" s="88"/>
      <c r="U1774" s="88"/>
      <c r="V1774" s="52"/>
      <c r="W1774" s="52"/>
      <c r="X1774" s="52"/>
      <c r="Y1774" s="52"/>
      <c r="Z1774" s="51"/>
      <c r="AA1774" s="73"/>
      <c r="AB1774" s="73"/>
      <c r="AC1774" s="74"/>
      <c r="AD1774" s="81" t="s">
        <v>18653</v>
      </c>
      <c r="AE1774" s="81">
        <v>925</v>
      </c>
      <c r="AF1774" s="81">
        <v>1752</v>
      </c>
      <c r="AG1774" s="81">
        <v>2167</v>
      </c>
      <c r="AH1774" s="81">
        <v>2927</v>
      </c>
      <c r="AI1774" s="81"/>
      <c r="AJ1774" s="81" t="s">
        <v>20565</v>
      </c>
      <c r="AK1774" s="81" t="s">
        <v>21986</v>
      </c>
      <c r="AL1774" s="85" t="s">
        <v>22785</v>
      </c>
      <c r="AM1774" s="81"/>
      <c r="AN1774" s="83">
        <v>41901.635821759257</v>
      </c>
      <c r="AO1774" s="85" t="s">
        <v>24073</v>
      </c>
      <c r="AP1774" s="81" t="b">
        <v>1</v>
      </c>
      <c r="AQ1774" s="81" t="b">
        <v>0</v>
      </c>
      <c r="AR1774" s="81" t="b">
        <v>1</v>
      </c>
      <c r="AS1774" s="81" t="s">
        <v>6171</v>
      </c>
      <c r="AT1774" s="81">
        <v>11</v>
      </c>
      <c r="AU1774" s="85" t="s">
        <v>6192</v>
      </c>
      <c r="AV1774" s="81" t="b">
        <v>0</v>
      </c>
      <c r="AW1774" s="81" t="s">
        <v>7170</v>
      </c>
      <c r="AX1774" s="85" t="s">
        <v>28783</v>
      </c>
      <c r="AY1774" s="81" t="s">
        <v>66</v>
      </c>
    </row>
    <row r="1775" spans="1:51" x14ac:dyDescent="0.25">
      <c r="A1775" s="66" t="s">
        <v>9533</v>
      </c>
      <c r="B1775" s="67"/>
      <c r="C1775" s="67"/>
      <c r="D1775" s="68"/>
      <c r="E1775" s="110"/>
      <c r="F1775" s="104" t="s">
        <v>26719</v>
      </c>
      <c r="G1775" s="111"/>
      <c r="H1775" s="71"/>
      <c r="I1775" s="72"/>
      <c r="J1775" s="112"/>
      <c r="K1775" s="71" t="s">
        <v>30903</v>
      </c>
      <c r="L1775" s="113"/>
      <c r="M1775" s="76"/>
      <c r="N1775" s="76"/>
      <c r="O1775" s="77"/>
      <c r="P1775" s="78"/>
      <c r="Q1775" s="78"/>
      <c r="R1775" s="88"/>
      <c r="S1775" s="88"/>
      <c r="T1775" s="88"/>
      <c r="U1775" s="88"/>
      <c r="V1775" s="52"/>
      <c r="W1775" s="52"/>
      <c r="X1775" s="52"/>
      <c r="Y1775" s="52"/>
      <c r="Z1775" s="51"/>
      <c r="AA1775" s="73"/>
      <c r="AB1775" s="73"/>
      <c r="AC1775" s="74"/>
      <c r="AD1775" s="81" t="s">
        <v>18654</v>
      </c>
      <c r="AE1775" s="81">
        <v>623</v>
      </c>
      <c r="AF1775" s="81">
        <v>591</v>
      </c>
      <c r="AG1775" s="81">
        <v>75011</v>
      </c>
      <c r="AH1775" s="81">
        <v>12213</v>
      </c>
      <c r="AI1775" s="81">
        <v>-18000</v>
      </c>
      <c r="AJ1775" s="81" t="s">
        <v>20566</v>
      </c>
      <c r="AK1775" s="81" t="s">
        <v>21987</v>
      </c>
      <c r="AL1775" s="81"/>
      <c r="AM1775" s="81" t="s">
        <v>5619</v>
      </c>
      <c r="AN1775" s="83">
        <v>40971.841562499998</v>
      </c>
      <c r="AO1775" s="85" t="s">
        <v>24074</v>
      </c>
      <c r="AP1775" s="81" t="b">
        <v>1</v>
      </c>
      <c r="AQ1775" s="81" t="b">
        <v>0</v>
      </c>
      <c r="AR1775" s="81" t="b">
        <v>1</v>
      </c>
      <c r="AS1775" s="81" t="s">
        <v>6171</v>
      </c>
      <c r="AT1775" s="81">
        <v>3</v>
      </c>
      <c r="AU1775" s="85" t="s">
        <v>6192</v>
      </c>
      <c r="AV1775" s="81" t="b">
        <v>0</v>
      </c>
      <c r="AW1775" s="81" t="s">
        <v>7170</v>
      </c>
      <c r="AX1775" s="85" t="s">
        <v>28784</v>
      </c>
      <c r="AY1775" s="81" t="s">
        <v>66</v>
      </c>
    </row>
    <row r="1776" spans="1:51" x14ac:dyDescent="0.25">
      <c r="A1776" s="66" t="s">
        <v>9534</v>
      </c>
      <c r="B1776" s="67"/>
      <c r="C1776" s="67"/>
      <c r="D1776" s="68"/>
      <c r="E1776" s="110"/>
      <c r="F1776" s="104" t="s">
        <v>26720</v>
      </c>
      <c r="G1776" s="111"/>
      <c r="H1776" s="71"/>
      <c r="I1776" s="72"/>
      <c r="J1776" s="112"/>
      <c r="K1776" s="71" t="s">
        <v>30904</v>
      </c>
      <c r="L1776" s="113"/>
      <c r="M1776" s="76"/>
      <c r="N1776" s="76"/>
      <c r="O1776" s="77"/>
      <c r="P1776" s="78"/>
      <c r="Q1776" s="78"/>
      <c r="R1776" s="88"/>
      <c r="S1776" s="88"/>
      <c r="T1776" s="88"/>
      <c r="U1776" s="88"/>
      <c r="V1776" s="52"/>
      <c r="W1776" s="52"/>
      <c r="X1776" s="52"/>
      <c r="Y1776" s="52"/>
      <c r="Z1776" s="51"/>
      <c r="AA1776" s="73"/>
      <c r="AB1776" s="73"/>
      <c r="AC1776" s="74"/>
      <c r="AD1776" s="81" t="s">
        <v>18655</v>
      </c>
      <c r="AE1776" s="81">
        <v>1000</v>
      </c>
      <c r="AF1776" s="81">
        <v>1222</v>
      </c>
      <c r="AG1776" s="81">
        <v>122466</v>
      </c>
      <c r="AH1776" s="81">
        <v>513</v>
      </c>
      <c r="AI1776" s="81">
        <v>-18000</v>
      </c>
      <c r="AJ1776" s="81" t="s">
        <v>20567</v>
      </c>
      <c r="AK1776" s="81" t="s">
        <v>21988</v>
      </c>
      <c r="AL1776" s="81"/>
      <c r="AM1776" s="81" t="s">
        <v>5616</v>
      </c>
      <c r="AN1776" s="83">
        <v>40385.096944444442</v>
      </c>
      <c r="AO1776" s="85" t="s">
        <v>24075</v>
      </c>
      <c r="AP1776" s="81" t="b">
        <v>0</v>
      </c>
      <c r="AQ1776" s="81" t="b">
        <v>0</v>
      </c>
      <c r="AR1776" s="81" t="b">
        <v>0</v>
      </c>
      <c r="AS1776" s="81" t="s">
        <v>6171</v>
      </c>
      <c r="AT1776" s="81">
        <v>33</v>
      </c>
      <c r="AU1776" s="85" t="s">
        <v>25273</v>
      </c>
      <c r="AV1776" s="81" t="b">
        <v>0</v>
      </c>
      <c r="AW1776" s="81" t="s">
        <v>7170</v>
      </c>
      <c r="AX1776" s="85" t="s">
        <v>28785</v>
      </c>
      <c r="AY1776" s="81" t="s">
        <v>66</v>
      </c>
    </row>
    <row r="1777" spans="1:51" x14ac:dyDescent="0.25">
      <c r="A1777" s="66" t="s">
        <v>9535</v>
      </c>
      <c r="B1777" s="67"/>
      <c r="C1777" s="67"/>
      <c r="D1777" s="68"/>
      <c r="E1777" s="110"/>
      <c r="F1777" s="104" t="s">
        <v>26721</v>
      </c>
      <c r="G1777" s="111"/>
      <c r="H1777" s="71"/>
      <c r="I1777" s="72"/>
      <c r="J1777" s="112"/>
      <c r="K1777" s="71" t="s">
        <v>30905</v>
      </c>
      <c r="L1777" s="113"/>
      <c r="M1777" s="76"/>
      <c r="N1777" s="76"/>
      <c r="O1777" s="77"/>
      <c r="P1777" s="78"/>
      <c r="Q1777" s="78"/>
      <c r="R1777" s="88"/>
      <c r="S1777" s="88"/>
      <c r="T1777" s="88"/>
      <c r="U1777" s="88"/>
      <c r="V1777" s="52"/>
      <c r="W1777" s="52"/>
      <c r="X1777" s="52"/>
      <c r="Y1777" s="52"/>
      <c r="Z1777" s="51"/>
      <c r="AA1777" s="73"/>
      <c r="AB1777" s="73"/>
      <c r="AC1777" s="74"/>
      <c r="AD1777" s="81" t="s">
        <v>18656</v>
      </c>
      <c r="AE1777" s="81">
        <v>855</v>
      </c>
      <c r="AF1777" s="81">
        <v>812</v>
      </c>
      <c r="AG1777" s="81">
        <v>76639</v>
      </c>
      <c r="AH1777" s="81">
        <v>2232</v>
      </c>
      <c r="AI1777" s="81">
        <v>-10800</v>
      </c>
      <c r="AJ1777" s="81" t="s">
        <v>20568</v>
      </c>
      <c r="AK1777" s="85" t="s">
        <v>21989</v>
      </c>
      <c r="AL1777" s="85" t="s">
        <v>22786</v>
      </c>
      <c r="AM1777" s="81" t="s">
        <v>5653</v>
      </c>
      <c r="AN1777" s="83">
        <v>39571.93546296296</v>
      </c>
      <c r="AO1777" s="85" t="s">
        <v>24076</v>
      </c>
      <c r="AP1777" s="81" t="b">
        <v>0</v>
      </c>
      <c r="AQ1777" s="81" t="b">
        <v>0</v>
      </c>
      <c r="AR1777" s="81" t="b">
        <v>0</v>
      </c>
      <c r="AS1777" s="81" t="s">
        <v>6171</v>
      </c>
      <c r="AT1777" s="81">
        <v>15</v>
      </c>
      <c r="AU1777" s="85" t="s">
        <v>6213</v>
      </c>
      <c r="AV1777" s="81" t="b">
        <v>0</v>
      </c>
      <c r="AW1777" s="81" t="s">
        <v>7170</v>
      </c>
      <c r="AX1777" s="85" t="s">
        <v>28786</v>
      </c>
      <c r="AY1777" s="81" t="s">
        <v>66</v>
      </c>
    </row>
    <row r="1778" spans="1:51" x14ac:dyDescent="0.25">
      <c r="A1778" s="66" t="s">
        <v>9536</v>
      </c>
      <c r="B1778" s="67"/>
      <c r="C1778" s="67"/>
      <c r="D1778" s="68"/>
      <c r="E1778" s="110"/>
      <c r="F1778" s="104" t="s">
        <v>26722</v>
      </c>
      <c r="G1778" s="111"/>
      <c r="H1778" s="71"/>
      <c r="I1778" s="72"/>
      <c r="J1778" s="112"/>
      <c r="K1778" s="71" t="s">
        <v>30906</v>
      </c>
      <c r="L1778" s="113"/>
      <c r="M1778" s="76"/>
      <c r="N1778" s="76"/>
      <c r="O1778" s="77"/>
      <c r="P1778" s="78"/>
      <c r="Q1778" s="78"/>
      <c r="R1778" s="88"/>
      <c r="S1778" s="88"/>
      <c r="T1778" s="88"/>
      <c r="U1778" s="88"/>
      <c r="V1778" s="52"/>
      <c r="W1778" s="52"/>
      <c r="X1778" s="52"/>
      <c r="Y1778" s="52"/>
      <c r="Z1778" s="51"/>
      <c r="AA1778" s="73"/>
      <c r="AB1778" s="73"/>
      <c r="AC1778" s="74"/>
      <c r="AD1778" s="81" t="s">
        <v>18657</v>
      </c>
      <c r="AE1778" s="81">
        <v>321</v>
      </c>
      <c r="AF1778" s="81">
        <v>299</v>
      </c>
      <c r="AG1778" s="81">
        <v>22082</v>
      </c>
      <c r="AH1778" s="81">
        <v>7736</v>
      </c>
      <c r="AI1778" s="81">
        <v>-36000</v>
      </c>
      <c r="AJ1778" s="81" t="s">
        <v>20569</v>
      </c>
      <c r="AK1778" s="81"/>
      <c r="AL1778" s="81"/>
      <c r="AM1778" s="81" t="s">
        <v>5644</v>
      </c>
      <c r="AN1778" s="83">
        <v>41035.951516203706</v>
      </c>
      <c r="AO1778" s="85" t="s">
        <v>24077</v>
      </c>
      <c r="AP1778" s="81" t="b">
        <v>0</v>
      </c>
      <c r="AQ1778" s="81" t="b">
        <v>0</v>
      </c>
      <c r="AR1778" s="81" t="b">
        <v>0</v>
      </c>
      <c r="AS1778" s="81" t="s">
        <v>6171</v>
      </c>
      <c r="AT1778" s="81">
        <v>3</v>
      </c>
      <c r="AU1778" s="85" t="s">
        <v>6189</v>
      </c>
      <c r="AV1778" s="81" t="b">
        <v>0</v>
      </c>
      <c r="AW1778" s="81" t="s">
        <v>7170</v>
      </c>
      <c r="AX1778" s="85" t="s">
        <v>28787</v>
      </c>
      <c r="AY1778" s="81" t="s">
        <v>66</v>
      </c>
    </row>
    <row r="1779" spans="1:51" x14ac:dyDescent="0.25">
      <c r="A1779" s="66" t="s">
        <v>9537</v>
      </c>
      <c r="B1779" s="67"/>
      <c r="C1779" s="67"/>
      <c r="D1779" s="68"/>
      <c r="E1779" s="110"/>
      <c r="F1779" s="104" t="s">
        <v>26723</v>
      </c>
      <c r="G1779" s="111"/>
      <c r="H1779" s="71"/>
      <c r="I1779" s="72"/>
      <c r="J1779" s="112"/>
      <c r="K1779" s="71" t="s">
        <v>30907</v>
      </c>
      <c r="L1779" s="113"/>
      <c r="M1779" s="76"/>
      <c r="N1779" s="76"/>
      <c r="O1779" s="77"/>
      <c r="P1779" s="78"/>
      <c r="Q1779" s="78"/>
      <c r="R1779" s="88"/>
      <c r="S1779" s="88"/>
      <c r="T1779" s="88"/>
      <c r="U1779" s="88"/>
      <c r="V1779" s="52"/>
      <c r="W1779" s="52"/>
      <c r="X1779" s="52"/>
      <c r="Y1779" s="52"/>
      <c r="Z1779" s="51"/>
      <c r="AA1779" s="73"/>
      <c r="AB1779" s="73"/>
      <c r="AC1779" s="74"/>
      <c r="AD1779" s="81" t="s">
        <v>18658</v>
      </c>
      <c r="AE1779" s="81">
        <v>625</v>
      </c>
      <c r="AF1779" s="81">
        <v>940</v>
      </c>
      <c r="AG1779" s="81">
        <v>476231</v>
      </c>
      <c r="AH1779" s="81">
        <v>55</v>
      </c>
      <c r="AI1779" s="81">
        <v>-18000</v>
      </c>
      <c r="AJ1779" s="81" t="s">
        <v>20570</v>
      </c>
      <c r="AK1779" s="81" t="s">
        <v>21990</v>
      </c>
      <c r="AL1779" s="81"/>
      <c r="AM1779" s="81" t="s">
        <v>5619</v>
      </c>
      <c r="AN1779" s="83">
        <v>39542.631689814814</v>
      </c>
      <c r="AO1779" s="81"/>
      <c r="AP1779" s="81" t="b">
        <v>0</v>
      </c>
      <c r="AQ1779" s="81" t="b">
        <v>0</v>
      </c>
      <c r="AR1779" s="81" t="b">
        <v>1</v>
      </c>
      <c r="AS1779" s="81" t="s">
        <v>6171</v>
      </c>
      <c r="AT1779" s="81">
        <v>368</v>
      </c>
      <c r="AU1779" s="85" t="s">
        <v>25274</v>
      </c>
      <c r="AV1779" s="81" t="b">
        <v>0</v>
      </c>
      <c r="AW1779" s="81" t="s">
        <v>7170</v>
      </c>
      <c r="AX1779" s="85" t="s">
        <v>28788</v>
      </c>
      <c r="AY1779" s="81" t="s">
        <v>66</v>
      </c>
    </row>
    <row r="1780" spans="1:51" x14ac:dyDescent="0.25">
      <c r="A1780" s="66" t="s">
        <v>9538</v>
      </c>
      <c r="B1780" s="67"/>
      <c r="C1780" s="67"/>
      <c r="D1780" s="68"/>
      <c r="E1780" s="110"/>
      <c r="F1780" s="104" t="s">
        <v>26724</v>
      </c>
      <c r="G1780" s="111"/>
      <c r="H1780" s="71"/>
      <c r="I1780" s="72"/>
      <c r="J1780" s="112"/>
      <c r="K1780" s="71" t="s">
        <v>30908</v>
      </c>
      <c r="L1780" s="113"/>
      <c r="M1780" s="76"/>
      <c r="N1780" s="76"/>
      <c r="O1780" s="77"/>
      <c r="P1780" s="78"/>
      <c r="Q1780" s="78"/>
      <c r="R1780" s="88"/>
      <c r="S1780" s="88"/>
      <c r="T1780" s="88"/>
      <c r="U1780" s="88"/>
      <c r="V1780" s="52"/>
      <c r="W1780" s="52"/>
      <c r="X1780" s="52"/>
      <c r="Y1780" s="52"/>
      <c r="Z1780" s="51"/>
      <c r="AA1780" s="73"/>
      <c r="AB1780" s="73"/>
      <c r="AC1780" s="74"/>
      <c r="AD1780" s="81" t="s">
        <v>18659</v>
      </c>
      <c r="AE1780" s="81">
        <v>248</v>
      </c>
      <c r="AF1780" s="81">
        <v>713</v>
      </c>
      <c r="AG1780" s="81">
        <v>62546</v>
      </c>
      <c r="AH1780" s="81">
        <v>158</v>
      </c>
      <c r="AI1780" s="81">
        <v>-18000</v>
      </c>
      <c r="AJ1780" s="81" t="s">
        <v>20571</v>
      </c>
      <c r="AK1780" s="81" t="s">
        <v>21991</v>
      </c>
      <c r="AL1780" s="81"/>
      <c r="AM1780" s="81" t="s">
        <v>5619</v>
      </c>
      <c r="AN1780" s="83">
        <v>40182.28497685185</v>
      </c>
      <c r="AO1780" s="85" t="s">
        <v>24078</v>
      </c>
      <c r="AP1780" s="81" t="b">
        <v>0</v>
      </c>
      <c r="AQ1780" s="81" t="b">
        <v>0</v>
      </c>
      <c r="AR1780" s="81" t="b">
        <v>1</v>
      </c>
      <c r="AS1780" s="81" t="s">
        <v>6171</v>
      </c>
      <c r="AT1780" s="81">
        <v>6</v>
      </c>
      <c r="AU1780" s="85" t="s">
        <v>25275</v>
      </c>
      <c r="AV1780" s="81" t="b">
        <v>0</v>
      </c>
      <c r="AW1780" s="81" t="s">
        <v>7170</v>
      </c>
      <c r="AX1780" s="85" t="s">
        <v>28789</v>
      </c>
      <c r="AY1780" s="81" t="s">
        <v>66</v>
      </c>
    </row>
    <row r="1781" spans="1:51" x14ac:dyDescent="0.25">
      <c r="A1781" s="66" t="s">
        <v>9539</v>
      </c>
      <c r="B1781" s="67"/>
      <c r="C1781" s="67"/>
      <c r="D1781" s="68"/>
      <c r="E1781" s="110"/>
      <c r="F1781" s="104" t="s">
        <v>26725</v>
      </c>
      <c r="G1781" s="111"/>
      <c r="H1781" s="71"/>
      <c r="I1781" s="72"/>
      <c r="J1781" s="112"/>
      <c r="K1781" s="71" t="s">
        <v>30909</v>
      </c>
      <c r="L1781" s="113"/>
      <c r="M1781" s="76"/>
      <c r="N1781" s="76"/>
      <c r="O1781" s="77"/>
      <c r="P1781" s="78"/>
      <c r="Q1781" s="78"/>
      <c r="R1781" s="88"/>
      <c r="S1781" s="88"/>
      <c r="T1781" s="88"/>
      <c r="U1781" s="88"/>
      <c r="V1781" s="52"/>
      <c r="W1781" s="52"/>
      <c r="X1781" s="52"/>
      <c r="Y1781" s="52"/>
      <c r="Z1781" s="51"/>
      <c r="AA1781" s="73"/>
      <c r="AB1781" s="73"/>
      <c r="AC1781" s="74"/>
      <c r="AD1781" s="81" t="s">
        <v>18660</v>
      </c>
      <c r="AE1781" s="81">
        <v>5002</v>
      </c>
      <c r="AF1781" s="81">
        <v>2558</v>
      </c>
      <c r="AG1781" s="81">
        <v>147110</v>
      </c>
      <c r="AH1781" s="81">
        <v>9120</v>
      </c>
      <c r="AI1781" s="81"/>
      <c r="AJ1781" s="81" t="s">
        <v>20572</v>
      </c>
      <c r="AK1781" s="81" t="s">
        <v>21992</v>
      </c>
      <c r="AL1781" s="85" t="s">
        <v>22787</v>
      </c>
      <c r="AM1781" s="81"/>
      <c r="AN1781" s="83">
        <v>40748.87127314815</v>
      </c>
      <c r="AO1781" s="85" t="s">
        <v>24079</v>
      </c>
      <c r="AP1781" s="81" t="b">
        <v>0</v>
      </c>
      <c r="AQ1781" s="81" t="b">
        <v>0</v>
      </c>
      <c r="AR1781" s="81" t="b">
        <v>1</v>
      </c>
      <c r="AS1781" s="81" t="s">
        <v>6171</v>
      </c>
      <c r="AT1781" s="81">
        <v>50</v>
      </c>
      <c r="AU1781" s="85" t="s">
        <v>25276</v>
      </c>
      <c r="AV1781" s="81" t="b">
        <v>0</v>
      </c>
      <c r="AW1781" s="81" t="s">
        <v>7170</v>
      </c>
      <c r="AX1781" s="85" t="s">
        <v>28790</v>
      </c>
      <c r="AY1781" s="81" t="s">
        <v>66</v>
      </c>
    </row>
    <row r="1782" spans="1:51" x14ac:dyDescent="0.25">
      <c r="A1782" s="66" t="s">
        <v>9540</v>
      </c>
      <c r="B1782" s="67"/>
      <c r="C1782" s="67"/>
      <c r="D1782" s="68"/>
      <c r="E1782" s="110"/>
      <c r="F1782" s="104" t="s">
        <v>26726</v>
      </c>
      <c r="G1782" s="111"/>
      <c r="H1782" s="71"/>
      <c r="I1782" s="72"/>
      <c r="J1782" s="112"/>
      <c r="K1782" s="71" t="s">
        <v>30910</v>
      </c>
      <c r="L1782" s="113"/>
      <c r="M1782" s="76"/>
      <c r="N1782" s="76"/>
      <c r="O1782" s="77"/>
      <c r="P1782" s="78"/>
      <c r="Q1782" s="78"/>
      <c r="R1782" s="88"/>
      <c r="S1782" s="88"/>
      <c r="T1782" s="88"/>
      <c r="U1782" s="88"/>
      <c r="V1782" s="52"/>
      <c r="W1782" s="52"/>
      <c r="X1782" s="52"/>
      <c r="Y1782" s="52"/>
      <c r="Z1782" s="51"/>
      <c r="AA1782" s="73"/>
      <c r="AB1782" s="73"/>
      <c r="AC1782" s="74"/>
      <c r="AD1782" s="81" t="s">
        <v>18661</v>
      </c>
      <c r="AE1782" s="81">
        <v>241</v>
      </c>
      <c r="AF1782" s="81">
        <v>518</v>
      </c>
      <c r="AG1782" s="81">
        <v>12767</v>
      </c>
      <c r="AH1782" s="81">
        <v>6203</v>
      </c>
      <c r="AI1782" s="81">
        <v>-28800</v>
      </c>
      <c r="AJ1782" s="81" t="s">
        <v>20573</v>
      </c>
      <c r="AK1782" s="81"/>
      <c r="AL1782" s="81"/>
      <c r="AM1782" s="81" t="s">
        <v>5617</v>
      </c>
      <c r="AN1782" s="83">
        <v>40922.859791666669</v>
      </c>
      <c r="AO1782" s="85" t="s">
        <v>24080</v>
      </c>
      <c r="AP1782" s="81" t="b">
        <v>1</v>
      </c>
      <c r="AQ1782" s="81" t="b">
        <v>0</v>
      </c>
      <c r="AR1782" s="81" t="b">
        <v>1</v>
      </c>
      <c r="AS1782" s="81" t="s">
        <v>6171</v>
      </c>
      <c r="AT1782" s="81">
        <v>1</v>
      </c>
      <c r="AU1782" s="85" t="s">
        <v>6192</v>
      </c>
      <c r="AV1782" s="81" t="b">
        <v>0</v>
      </c>
      <c r="AW1782" s="81" t="s">
        <v>7170</v>
      </c>
      <c r="AX1782" s="85" t="s">
        <v>28791</v>
      </c>
      <c r="AY1782" s="81" t="s">
        <v>66</v>
      </c>
    </row>
    <row r="1783" spans="1:51" x14ac:dyDescent="0.25">
      <c r="A1783" s="66" t="s">
        <v>9541</v>
      </c>
      <c r="B1783" s="67"/>
      <c r="C1783" s="67"/>
      <c r="D1783" s="68"/>
      <c r="E1783" s="110"/>
      <c r="F1783" s="104" t="s">
        <v>26727</v>
      </c>
      <c r="G1783" s="111"/>
      <c r="H1783" s="71"/>
      <c r="I1783" s="72"/>
      <c r="J1783" s="112"/>
      <c r="K1783" s="71" t="s">
        <v>30911</v>
      </c>
      <c r="L1783" s="113"/>
      <c r="M1783" s="76"/>
      <c r="N1783" s="76"/>
      <c r="O1783" s="77"/>
      <c r="P1783" s="78"/>
      <c r="Q1783" s="78"/>
      <c r="R1783" s="88"/>
      <c r="S1783" s="88"/>
      <c r="T1783" s="88"/>
      <c r="U1783" s="88"/>
      <c r="V1783" s="52"/>
      <c r="W1783" s="52"/>
      <c r="X1783" s="52"/>
      <c r="Y1783" s="52"/>
      <c r="Z1783" s="51"/>
      <c r="AA1783" s="73"/>
      <c r="AB1783" s="73"/>
      <c r="AC1783" s="74"/>
      <c r="AD1783" s="81" t="s">
        <v>18662</v>
      </c>
      <c r="AE1783" s="81">
        <v>544</v>
      </c>
      <c r="AF1783" s="81">
        <v>993</v>
      </c>
      <c r="AG1783" s="81">
        <v>29559</v>
      </c>
      <c r="AH1783" s="81">
        <v>16796</v>
      </c>
      <c r="AI1783" s="81"/>
      <c r="AJ1783" s="81" t="s">
        <v>20574</v>
      </c>
      <c r="AK1783" s="81" t="s">
        <v>21993</v>
      </c>
      <c r="AL1783" s="81"/>
      <c r="AM1783" s="81"/>
      <c r="AN1783" s="83">
        <v>40920.996377314812</v>
      </c>
      <c r="AO1783" s="85" t="s">
        <v>24081</v>
      </c>
      <c r="AP1783" s="81" t="b">
        <v>0</v>
      </c>
      <c r="AQ1783" s="81" t="b">
        <v>0</v>
      </c>
      <c r="AR1783" s="81" t="b">
        <v>1</v>
      </c>
      <c r="AS1783" s="81" t="s">
        <v>6171</v>
      </c>
      <c r="AT1783" s="81">
        <v>3</v>
      </c>
      <c r="AU1783" s="85" t="s">
        <v>25277</v>
      </c>
      <c r="AV1783" s="81" t="b">
        <v>0</v>
      </c>
      <c r="AW1783" s="81" t="s">
        <v>7170</v>
      </c>
      <c r="AX1783" s="85" t="s">
        <v>28792</v>
      </c>
      <c r="AY1783" s="81" t="s">
        <v>66</v>
      </c>
    </row>
    <row r="1784" spans="1:51" x14ac:dyDescent="0.25">
      <c r="A1784" s="66" t="s">
        <v>9542</v>
      </c>
      <c r="B1784" s="67"/>
      <c r="C1784" s="67"/>
      <c r="D1784" s="68"/>
      <c r="E1784" s="110"/>
      <c r="F1784" s="104" t="s">
        <v>26728</v>
      </c>
      <c r="G1784" s="111"/>
      <c r="H1784" s="71"/>
      <c r="I1784" s="72"/>
      <c r="J1784" s="112"/>
      <c r="K1784" s="71" t="s">
        <v>30912</v>
      </c>
      <c r="L1784" s="113"/>
      <c r="M1784" s="76"/>
      <c r="N1784" s="76"/>
      <c r="O1784" s="77"/>
      <c r="P1784" s="78"/>
      <c r="Q1784" s="78"/>
      <c r="R1784" s="88"/>
      <c r="S1784" s="88"/>
      <c r="T1784" s="88"/>
      <c r="U1784" s="88"/>
      <c r="V1784" s="52"/>
      <c r="W1784" s="52"/>
      <c r="X1784" s="52"/>
      <c r="Y1784" s="52"/>
      <c r="Z1784" s="51"/>
      <c r="AA1784" s="73"/>
      <c r="AB1784" s="73"/>
      <c r="AC1784" s="74"/>
      <c r="AD1784" s="81" t="s">
        <v>18663</v>
      </c>
      <c r="AE1784" s="81">
        <v>2846</v>
      </c>
      <c r="AF1784" s="81">
        <v>847</v>
      </c>
      <c r="AG1784" s="81">
        <v>21257</v>
      </c>
      <c r="AH1784" s="81">
        <v>3587</v>
      </c>
      <c r="AI1784" s="81">
        <v>-18000</v>
      </c>
      <c r="AJ1784" s="81" t="s">
        <v>20575</v>
      </c>
      <c r="AK1784" s="81" t="s">
        <v>21994</v>
      </c>
      <c r="AL1784" s="81"/>
      <c r="AM1784" s="81" t="s">
        <v>5619</v>
      </c>
      <c r="AN1784" s="83">
        <v>39980.747731481482</v>
      </c>
      <c r="AO1784" s="85" t="s">
        <v>24082</v>
      </c>
      <c r="AP1784" s="81" t="b">
        <v>0</v>
      </c>
      <c r="AQ1784" s="81" t="b">
        <v>0</v>
      </c>
      <c r="AR1784" s="81" t="b">
        <v>0</v>
      </c>
      <c r="AS1784" s="81" t="s">
        <v>6171</v>
      </c>
      <c r="AT1784" s="81">
        <v>22</v>
      </c>
      <c r="AU1784" s="85" t="s">
        <v>6201</v>
      </c>
      <c r="AV1784" s="81" t="b">
        <v>0</v>
      </c>
      <c r="AW1784" s="81" t="s">
        <v>7170</v>
      </c>
      <c r="AX1784" s="85" t="s">
        <v>28793</v>
      </c>
      <c r="AY1784" s="81" t="s">
        <v>66</v>
      </c>
    </row>
    <row r="1785" spans="1:51" x14ac:dyDescent="0.25">
      <c r="A1785" s="66" t="s">
        <v>9543</v>
      </c>
      <c r="B1785" s="67"/>
      <c r="C1785" s="67"/>
      <c r="D1785" s="68"/>
      <c r="E1785" s="110"/>
      <c r="F1785" s="104" t="s">
        <v>26729</v>
      </c>
      <c r="G1785" s="111"/>
      <c r="H1785" s="71"/>
      <c r="I1785" s="72"/>
      <c r="J1785" s="112"/>
      <c r="K1785" s="71" t="s">
        <v>30913</v>
      </c>
      <c r="L1785" s="113"/>
      <c r="M1785" s="76"/>
      <c r="N1785" s="76"/>
      <c r="O1785" s="77"/>
      <c r="P1785" s="78"/>
      <c r="Q1785" s="78"/>
      <c r="R1785" s="88"/>
      <c r="S1785" s="88"/>
      <c r="T1785" s="88"/>
      <c r="U1785" s="88"/>
      <c r="V1785" s="52"/>
      <c r="W1785" s="52"/>
      <c r="X1785" s="52"/>
      <c r="Y1785" s="52"/>
      <c r="Z1785" s="51"/>
      <c r="AA1785" s="73"/>
      <c r="AB1785" s="73"/>
      <c r="AC1785" s="74"/>
      <c r="AD1785" s="81" t="s">
        <v>18664</v>
      </c>
      <c r="AE1785" s="81">
        <v>263</v>
      </c>
      <c r="AF1785" s="81">
        <v>140</v>
      </c>
      <c r="AG1785" s="81">
        <v>14066</v>
      </c>
      <c r="AH1785" s="81">
        <v>5771</v>
      </c>
      <c r="AI1785" s="81">
        <v>-18000</v>
      </c>
      <c r="AJ1785" s="81" t="s">
        <v>20576</v>
      </c>
      <c r="AK1785" s="81" t="s">
        <v>21995</v>
      </c>
      <c r="AL1785" s="81"/>
      <c r="AM1785" s="81" t="s">
        <v>5616</v>
      </c>
      <c r="AN1785" s="83">
        <v>40030.779502314814</v>
      </c>
      <c r="AO1785" s="85" t="s">
        <v>24083</v>
      </c>
      <c r="AP1785" s="81" t="b">
        <v>1</v>
      </c>
      <c r="AQ1785" s="81" t="b">
        <v>0</v>
      </c>
      <c r="AR1785" s="81" t="b">
        <v>1</v>
      </c>
      <c r="AS1785" s="81" t="s">
        <v>6171</v>
      </c>
      <c r="AT1785" s="81">
        <v>21</v>
      </c>
      <c r="AU1785" s="85" t="s">
        <v>6192</v>
      </c>
      <c r="AV1785" s="81" t="b">
        <v>0</v>
      </c>
      <c r="AW1785" s="81" t="s">
        <v>7170</v>
      </c>
      <c r="AX1785" s="85" t="s">
        <v>28794</v>
      </c>
      <c r="AY1785" s="81" t="s">
        <v>66</v>
      </c>
    </row>
    <row r="1786" spans="1:51" x14ac:dyDescent="0.25">
      <c r="A1786" s="66" t="s">
        <v>9544</v>
      </c>
      <c r="B1786" s="67"/>
      <c r="C1786" s="67"/>
      <c r="D1786" s="68"/>
      <c r="E1786" s="110"/>
      <c r="F1786" s="104" t="s">
        <v>26730</v>
      </c>
      <c r="G1786" s="111"/>
      <c r="H1786" s="71"/>
      <c r="I1786" s="72"/>
      <c r="J1786" s="112"/>
      <c r="K1786" s="71" t="s">
        <v>30914</v>
      </c>
      <c r="L1786" s="113"/>
      <c r="M1786" s="76"/>
      <c r="N1786" s="76"/>
      <c r="O1786" s="77"/>
      <c r="P1786" s="78"/>
      <c r="Q1786" s="78"/>
      <c r="R1786" s="88"/>
      <c r="S1786" s="88"/>
      <c r="T1786" s="88"/>
      <c r="U1786" s="88"/>
      <c r="V1786" s="52"/>
      <c r="W1786" s="52"/>
      <c r="X1786" s="52"/>
      <c r="Y1786" s="52"/>
      <c r="Z1786" s="51"/>
      <c r="AA1786" s="73"/>
      <c r="AB1786" s="73"/>
      <c r="AC1786" s="74"/>
      <c r="AD1786" s="81" t="s">
        <v>18665</v>
      </c>
      <c r="AE1786" s="81">
        <v>347</v>
      </c>
      <c r="AF1786" s="81">
        <v>232</v>
      </c>
      <c r="AG1786" s="81">
        <v>44359</v>
      </c>
      <c r="AH1786" s="81">
        <v>16656</v>
      </c>
      <c r="AI1786" s="81"/>
      <c r="AJ1786" s="81" t="s">
        <v>20577</v>
      </c>
      <c r="AK1786" s="81" t="s">
        <v>21996</v>
      </c>
      <c r="AL1786" s="81"/>
      <c r="AM1786" s="81"/>
      <c r="AN1786" s="83">
        <v>40388.979467592595</v>
      </c>
      <c r="AO1786" s="85" t="s">
        <v>24084</v>
      </c>
      <c r="AP1786" s="81" t="b">
        <v>0</v>
      </c>
      <c r="AQ1786" s="81" t="b">
        <v>0</v>
      </c>
      <c r="AR1786" s="81" t="b">
        <v>1</v>
      </c>
      <c r="AS1786" s="81" t="s">
        <v>6171</v>
      </c>
      <c r="AT1786" s="81">
        <v>3</v>
      </c>
      <c r="AU1786" s="85" t="s">
        <v>25278</v>
      </c>
      <c r="AV1786" s="81" t="b">
        <v>0</v>
      </c>
      <c r="AW1786" s="81" t="s">
        <v>7170</v>
      </c>
      <c r="AX1786" s="85" t="s">
        <v>28795</v>
      </c>
      <c r="AY1786" s="81" t="s">
        <v>66</v>
      </c>
    </row>
    <row r="1787" spans="1:51" x14ac:dyDescent="0.25">
      <c r="A1787" s="66" t="s">
        <v>9545</v>
      </c>
      <c r="B1787" s="67"/>
      <c r="C1787" s="67"/>
      <c r="D1787" s="68"/>
      <c r="E1787" s="110"/>
      <c r="F1787" s="104" t="s">
        <v>26731</v>
      </c>
      <c r="G1787" s="111"/>
      <c r="H1787" s="71"/>
      <c r="I1787" s="72"/>
      <c r="J1787" s="112"/>
      <c r="K1787" s="71" t="s">
        <v>30915</v>
      </c>
      <c r="L1787" s="113"/>
      <c r="M1787" s="76"/>
      <c r="N1787" s="76"/>
      <c r="O1787" s="77"/>
      <c r="P1787" s="78"/>
      <c r="Q1787" s="78"/>
      <c r="R1787" s="88"/>
      <c r="S1787" s="88"/>
      <c r="T1787" s="88"/>
      <c r="U1787" s="88"/>
      <c r="V1787" s="52"/>
      <c r="W1787" s="52"/>
      <c r="X1787" s="52"/>
      <c r="Y1787" s="52"/>
      <c r="Z1787" s="51"/>
      <c r="AA1787" s="73"/>
      <c r="AB1787" s="73"/>
      <c r="AC1787" s="74"/>
      <c r="AD1787" s="81" t="s">
        <v>18666</v>
      </c>
      <c r="AE1787" s="81">
        <v>431</v>
      </c>
      <c r="AF1787" s="81">
        <v>347</v>
      </c>
      <c r="AG1787" s="81">
        <v>69749</v>
      </c>
      <c r="AH1787" s="81">
        <v>396</v>
      </c>
      <c r="AI1787" s="81">
        <v>-21600</v>
      </c>
      <c r="AJ1787" s="81" t="s">
        <v>20578</v>
      </c>
      <c r="AK1787" s="81" t="s">
        <v>21997</v>
      </c>
      <c r="AL1787" s="81"/>
      <c r="AM1787" s="81" t="s">
        <v>5621</v>
      </c>
      <c r="AN1787" s="83">
        <v>40233.618796296294</v>
      </c>
      <c r="AO1787" s="85" t="s">
        <v>24085</v>
      </c>
      <c r="AP1787" s="81" t="b">
        <v>0</v>
      </c>
      <c r="AQ1787" s="81" t="b">
        <v>0</v>
      </c>
      <c r="AR1787" s="81" t="b">
        <v>0</v>
      </c>
      <c r="AS1787" s="81" t="s">
        <v>6171</v>
      </c>
      <c r="AT1787" s="81">
        <v>13</v>
      </c>
      <c r="AU1787" s="85" t="s">
        <v>25279</v>
      </c>
      <c r="AV1787" s="81" t="b">
        <v>0</v>
      </c>
      <c r="AW1787" s="81" t="s">
        <v>7170</v>
      </c>
      <c r="AX1787" s="85" t="s">
        <v>28796</v>
      </c>
      <c r="AY1787" s="81" t="s">
        <v>66</v>
      </c>
    </row>
    <row r="1788" spans="1:51" x14ac:dyDescent="0.25">
      <c r="A1788" s="66" t="s">
        <v>9546</v>
      </c>
      <c r="B1788" s="67"/>
      <c r="C1788" s="67"/>
      <c r="D1788" s="68"/>
      <c r="E1788" s="110"/>
      <c r="F1788" s="104" t="s">
        <v>26732</v>
      </c>
      <c r="G1788" s="111"/>
      <c r="H1788" s="71"/>
      <c r="I1788" s="72"/>
      <c r="J1788" s="112"/>
      <c r="K1788" s="71" t="s">
        <v>30916</v>
      </c>
      <c r="L1788" s="113"/>
      <c r="M1788" s="76"/>
      <c r="N1788" s="76"/>
      <c r="O1788" s="77"/>
      <c r="P1788" s="78"/>
      <c r="Q1788" s="78"/>
      <c r="R1788" s="88"/>
      <c r="S1788" s="88"/>
      <c r="T1788" s="88"/>
      <c r="U1788" s="88"/>
      <c r="V1788" s="52"/>
      <c r="W1788" s="52"/>
      <c r="X1788" s="52"/>
      <c r="Y1788" s="52"/>
      <c r="Z1788" s="51"/>
      <c r="AA1788" s="73"/>
      <c r="AB1788" s="73"/>
      <c r="AC1788" s="74"/>
      <c r="AD1788" s="81" t="s">
        <v>18667</v>
      </c>
      <c r="AE1788" s="81">
        <v>105</v>
      </c>
      <c r="AF1788" s="81">
        <v>91</v>
      </c>
      <c r="AG1788" s="81">
        <v>3131</v>
      </c>
      <c r="AH1788" s="81">
        <v>1324</v>
      </c>
      <c r="AI1788" s="81"/>
      <c r="AJ1788" s="81" t="s">
        <v>20579</v>
      </c>
      <c r="AK1788" s="81"/>
      <c r="AL1788" s="81"/>
      <c r="AM1788" s="81"/>
      <c r="AN1788" s="83">
        <v>41276.725289351853</v>
      </c>
      <c r="AO1788" s="85" t="s">
        <v>24086</v>
      </c>
      <c r="AP1788" s="81" t="b">
        <v>1</v>
      </c>
      <c r="AQ1788" s="81" t="b">
        <v>0</v>
      </c>
      <c r="AR1788" s="81" t="b">
        <v>0</v>
      </c>
      <c r="AS1788" s="81" t="s">
        <v>6171</v>
      </c>
      <c r="AT1788" s="81">
        <v>2</v>
      </c>
      <c r="AU1788" s="85" t="s">
        <v>6192</v>
      </c>
      <c r="AV1788" s="81" t="b">
        <v>0</v>
      </c>
      <c r="AW1788" s="81" t="s">
        <v>7170</v>
      </c>
      <c r="AX1788" s="85" t="s">
        <v>28797</v>
      </c>
      <c r="AY1788" s="81" t="s">
        <v>66</v>
      </c>
    </row>
    <row r="1789" spans="1:51" x14ac:dyDescent="0.25">
      <c r="A1789" s="66" t="s">
        <v>9547</v>
      </c>
      <c r="B1789" s="67"/>
      <c r="C1789" s="67"/>
      <c r="D1789" s="68"/>
      <c r="E1789" s="110"/>
      <c r="F1789" s="104" t="s">
        <v>26733</v>
      </c>
      <c r="G1789" s="111"/>
      <c r="H1789" s="71"/>
      <c r="I1789" s="72"/>
      <c r="J1789" s="112"/>
      <c r="K1789" s="71" t="s">
        <v>30917</v>
      </c>
      <c r="L1789" s="113"/>
      <c r="M1789" s="76"/>
      <c r="N1789" s="76"/>
      <c r="O1789" s="77"/>
      <c r="P1789" s="78"/>
      <c r="Q1789" s="78"/>
      <c r="R1789" s="88"/>
      <c r="S1789" s="88"/>
      <c r="T1789" s="88"/>
      <c r="U1789" s="88"/>
      <c r="V1789" s="52"/>
      <c r="W1789" s="52"/>
      <c r="X1789" s="52"/>
      <c r="Y1789" s="52"/>
      <c r="Z1789" s="51"/>
      <c r="AA1789" s="73"/>
      <c r="AB1789" s="73"/>
      <c r="AC1789" s="74"/>
      <c r="AD1789" s="81" t="s">
        <v>18668</v>
      </c>
      <c r="AE1789" s="81">
        <v>605</v>
      </c>
      <c r="AF1789" s="81">
        <v>208</v>
      </c>
      <c r="AG1789" s="81">
        <v>1279</v>
      </c>
      <c r="AH1789" s="81">
        <v>51</v>
      </c>
      <c r="AI1789" s="81">
        <v>20700</v>
      </c>
      <c r="AJ1789" s="81" t="s">
        <v>20580</v>
      </c>
      <c r="AK1789" s="81" t="s">
        <v>21998</v>
      </c>
      <c r="AL1789" s="85" t="s">
        <v>22788</v>
      </c>
      <c r="AM1789" s="81" t="s">
        <v>23115</v>
      </c>
      <c r="AN1789" s="83">
        <v>40884.476238425923</v>
      </c>
      <c r="AO1789" s="85" t="s">
        <v>24087</v>
      </c>
      <c r="AP1789" s="81" t="b">
        <v>0</v>
      </c>
      <c r="AQ1789" s="81" t="b">
        <v>0</v>
      </c>
      <c r="AR1789" s="81" t="b">
        <v>1</v>
      </c>
      <c r="AS1789" s="81" t="s">
        <v>6171</v>
      </c>
      <c r="AT1789" s="81">
        <v>4</v>
      </c>
      <c r="AU1789" s="85" t="s">
        <v>25280</v>
      </c>
      <c r="AV1789" s="81" t="b">
        <v>0</v>
      </c>
      <c r="AW1789" s="81" t="s">
        <v>7170</v>
      </c>
      <c r="AX1789" s="85" t="s">
        <v>28798</v>
      </c>
      <c r="AY1789" s="81" t="s">
        <v>66</v>
      </c>
    </row>
    <row r="1790" spans="1:51" x14ac:dyDescent="0.25">
      <c r="A1790" s="66" t="s">
        <v>9548</v>
      </c>
      <c r="B1790" s="67"/>
      <c r="C1790" s="67"/>
      <c r="D1790" s="68"/>
      <c r="E1790" s="110"/>
      <c r="F1790" s="104" t="s">
        <v>26734</v>
      </c>
      <c r="G1790" s="111"/>
      <c r="H1790" s="71"/>
      <c r="I1790" s="72"/>
      <c r="J1790" s="112"/>
      <c r="K1790" s="71" t="s">
        <v>30918</v>
      </c>
      <c r="L1790" s="113"/>
      <c r="M1790" s="76"/>
      <c r="N1790" s="76"/>
      <c r="O1790" s="77"/>
      <c r="P1790" s="78"/>
      <c r="Q1790" s="78"/>
      <c r="R1790" s="88"/>
      <c r="S1790" s="88"/>
      <c r="T1790" s="88"/>
      <c r="U1790" s="88"/>
      <c r="V1790" s="52"/>
      <c r="W1790" s="52"/>
      <c r="X1790" s="52"/>
      <c r="Y1790" s="52"/>
      <c r="Z1790" s="51"/>
      <c r="AA1790" s="73"/>
      <c r="AB1790" s="73"/>
      <c r="AC1790" s="74"/>
      <c r="AD1790" s="81" t="s">
        <v>18669</v>
      </c>
      <c r="AE1790" s="81">
        <v>366</v>
      </c>
      <c r="AF1790" s="81">
        <v>1374</v>
      </c>
      <c r="AG1790" s="81">
        <v>38754</v>
      </c>
      <c r="AH1790" s="81">
        <v>1312</v>
      </c>
      <c r="AI1790" s="81">
        <v>-21600</v>
      </c>
      <c r="AJ1790" s="81" t="s">
        <v>20581</v>
      </c>
      <c r="AK1790" s="81" t="s">
        <v>21999</v>
      </c>
      <c r="AL1790" s="81"/>
      <c r="AM1790" s="81" t="s">
        <v>5621</v>
      </c>
      <c r="AN1790" s="83">
        <v>40554.228159722225</v>
      </c>
      <c r="AO1790" s="85" t="s">
        <v>24088</v>
      </c>
      <c r="AP1790" s="81" t="b">
        <v>0</v>
      </c>
      <c r="AQ1790" s="81" t="b">
        <v>0</v>
      </c>
      <c r="AR1790" s="81" t="b">
        <v>1</v>
      </c>
      <c r="AS1790" s="81" t="s">
        <v>6171</v>
      </c>
      <c r="AT1790" s="81">
        <v>1</v>
      </c>
      <c r="AU1790" s="85" t="s">
        <v>25281</v>
      </c>
      <c r="AV1790" s="81" t="b">
        <v>0</v>
      </c>
      <c r="AW1790" s="81" t="s">
        <v>7170</v>
      </c>
      <c r="AX1790" s="85" t="s">
        <v>28799</v>
      </c>
      <c r="AY1790" s="81" t="s">
        <v>66</v>
      </c>
    </row>
    <row r="1791" spans="1:51" x14ac:dyDescent="0.25">
      <c r="A1791" s="66" t="s">
        <v>9549</v>
      </c>
      <c r="B1791" s="67"/>
      <c r="C1791" s="67"/>
      <c r="D1791" s="68"/>
      <c r="E1791" s="110"/>
      <c r="F1791" s="104" t="s">
        <v>26735</v>
      </c>
      <c r="G1791" s="111"/>
      <c r="H1791" s="71"/>
      <c r="I1791" s="72"/>
      <c r="J1791" s="112"/>
      <c r="K1791" s="71" t="s">
        <v>30919</v>
      </c>
      <c r="L1791" s="113"/>
      <c r="M1791" s="76"/>
      <c r="N1791" s="76"/>
      <c r="O1791" s="77"/>
      <c r="P1791" s="78"/>
      <c r="Q1791" s="78"/>
      <c r="R1791" s="88"/>
      <c r="S1791" s="88"/>
      <c r="T1791" s="88"/>
      <c r="U1791" s="88"/>
      <c r="V1791" s="52"/>
      <c r="W1791" s="52"/>
      <c r="X1791" s="52"/>
      <c r="Y1791" s="52"/>
      <c r="Z1791" s="51"/>
      <c r="AA1791" s="73"/>
      <c r="AB1791" s="73"/>
      <c r="AC1791" s="74"/>
      <c r="AD1791" s="81" t="s">
        <v>18670</v>
      </c>
      <c r="AE1791" s="81">
        <v>144</v>
      </c>
      <c r="AF1791" s="81">
        <v>510</v>
      </c>
      <c r="AG1791" s="81">
        <v>313582</v>
      </c>
      <c r="AH1791" s="81">
        <v>0</v>
      </c>
      <c r="AI1791" s="81"/>
      <c r="AJ1791" s="81" t="s">
        <v>20582</v>
      </c>
      <c r="AK1791" s="81"/>
      <c r="AL1791" s="85" t="s">
        <v>22789</v>
      </c>
      <c r="AM1791" s="81"/>
      <c r="AN1791" s="83">
        <v>41055.801458333335</v>
      </c>
      <c r="AO1791" s="81"/>
      <c r="AP1791" s="81" t="b">
        <v>1</v>
      </c>
      <c r="AQ1791" s="81" t="b">
        <v>0</v>
      </c>
      <c r="AR1791" s="81" t="b">
        <v>0</v>
      </c>
      <c r="AS1791" s="81" t="s">
        <v>6171</v>
      </c>
      <c r="AT1791" s="81">
        <v>102</v>
      </c>
      <c r="AU1791" s="85" t="s">
        <v>6192</v>
      </c>
      <c r="AV1791" s="81" t="b">
        <v>0</v>
      </c>
      <c r="AW1791" s="81" t="s">
        <v>7170</v>
      </c>
      <c r="AX1791" s="85" t="s">
        <v>28800</v>
      </c>
      <c r="AY1791" s="81" t="s">
        <v>66</v>
      </c>
    </row>
    <row r="1792" spans="1:51" x14ac:dyDescent="0.25">
      <c r="A1792" s="66" t="s">
        <v>9550</v>
      </c>
      <c r="B1792" s="67"/>
      <c r="C1792" s="67"/>
      <c r="D1792" s="68"/>
      <c r="E1792" s="110"/>
      <c r="F1792" s="104" t="s">
        <v>26736</v>
      </c>
      <c r="G1792" s="111"/>
      <c r="H1792" s="71"/>
      <c r="I1792" s="72"/>
      <c r="J1792" s="112"/>
      <c r="K1792" s="71" t="s">
        <v>30920</v>
      </c>
      <c r="L1792" s="113"/>
      <c r="M1792" s="76"/>
      <c r="N1792" s="76"/>
      <c r="O1792" s="77"/>
      <c r="P1792" s="78"/>
      <c r="Q1792" s="78"/>
      <c r="R1792" s="88"/>
      <c r="S1792" s="88"/>
      <c r="T1792" s="88"/>
      <c r="U1792" s="88"/>
      <c r="V1792" s="52"/>
      <c r="W1792" s="52"/>
      <c r="X1792" s="52"/>
      <c r="Y1792" s="52"/>
      <c r="Z1792" s="51"/>
      <c r="AA1792" s="73"/>
      <c r="AB1792" s="73"/>
      <c r="AC1792" s="74"/>
      <c r="AD1792" s="81" t="s">
        <v>18671</v>
      </c>
      <c r="AE1792" s="81">
        <v>1298</v>
      </c>
      <c r="AF1792" s="81">
        <v>742</v>
      </c>
      <c r="AG1792" s="81">
        <v>29171</v>
      </c>
      <c r="AH1792" s="81">
        <v>167</v>
      </c>
      <c r="AI1792" s="81">
        <v>-21600</v>
      </c>
      <c r="AJ1792" s="81" t="s">
        <v>20583</v>
      </c>
      <c r="AK1792" s="81" t="s">
        <v>22000</v>
      </c>
      <c r="AL1792" s="81"/>
      <c r="AM1792" s="81" t="s">
        <v>5621</v>
      </c>
      <c r="AN1792" s="83">
        <v>40530.706967592596</v>
      </c>
      <c r="AO1792" s="81"/>
      <c r="AP1792" s="81" t="b">
        <v>0</v>
      </c>
      <c r="AQ1792" s="81" t="b">
        <v>0</v>
      </c>
      <c r="AR1792" s="81" t="b">
        <v>0</v>
      </c>
      <c r="AS1792" s="81" t="s">
        <v>6171</v>
      </c>
      <c r="AT1792" s="81">
        <v>1</v>
      </c>
      <c r="AU1792" s="85" t="s">
        <v>6222</v>
      </c>
      <c r="AV1792" s="81" t="b">
        <v>0</v>
      </c>
      <c r="AW1792" s="81" t="s">
        <v>7170</v>
      </c>
      <c r="AX1792" s="85" t="s">
        <v>28801</v>
      </c>
      <c r="AY1792" s="81" t="s">
        <v>66</v>
      </c>
    </row>
    <row r="1793" spans="1:51" x14ac:dyDescent="0.25">
      <c r="A1793" s="66" t="s">
        <v>9551</v>
      </c>
      <c r="B1793" s="67"/>
      <c r="C1793" s="67"/>
      <c r="D1793" s="68"/>
      <c r="E1793" s="110"/>
      <c r="F1793" s="104" t="s">
        <v>26737</v>
      </c>
      <c r="G1793" s="111"/>
      <c r="H1793" s="71"/>
      <c r="I1793" s="72"/>
      <c r="J1793" s="112"/>
      <c r="K1793" s="71" t="s">
        <v>30921</v>
      </c>
      <c r="L1793" s="113"/>
      <c r="M1793" s="76"/>
      <c r="N1793" s="76"/>
      <c r="O1793" s="77"/>
      <c r="P1793" s="78"/>
      <c r="Q1793" s="78"/>
      <c r="R1793" s="88"/>
      <c r="S1793" s="88"/>
      <c r="T1793" s="88"/>
      <c r="U1793" s="88"/>
      <c r="V1793" s="52"/>
      <c r="W1793" s="52"/>
      <c r="X1793" s="52"/>
      <c r="Y1793" s="52"/>
      <c r="Z1793" s="51"/>
      <c r="AA1793" s="73"/>
      <c r="AB1793" s="73"/>
      <c r="AC1793" s="74"/>
      <c r="AD1793" s="81" t="s">
        <v>18672</v>
      </c>
      <c r="AE1793" s="81">
        <v>1807</v>
      </c>
      <c r="AF1793" s="81">
        <v>1487</v>
      </c>
      <c r="AG1793" s="81">
        <v>27936</v>
      </c>
      <c r="AH1793" s="81">
        <v>373</v>
      </c>
      <c r="AI1793" s="81">
        <v>-18000</v>
      </c>
      <c r="AJ1793" s="81" t="s">
        <v>20584</v>
      </c>
      <c r="AK1793" s="81" t="s">
        <v>22001</v>
      </c>
      <c r="AL1793" s="85" t="s">
        <v>22790</v>
      </c>
      <c r="AM1793" s="81" t="s">
        <v>5619</v>
      </c>
      <c r="AN1793" s="83">
        <v>41233.016099537039</v>
      </c>
      <c r="AO1793" s="85" t="s">
        <v>24089</v>
      </c>
      <c r="AP1793" s="81" t="b">
        <v>1</v>
      </c>
      <c r="AQ1793" s="81" t="b">
        <v>0</v>
      </c>
      <c r="AR1793" s="81" t="b">
        <v>1</v>
      </c>
      <c r="AS1793" s="81" t="s">
        <v>6171</v>
      </c>
      <c r="AT1793" s="81">
        <v>66</v>
      </c>
      <c r="AU1793" s="85" t="s">
        <v>6192</v>
      </c>
      <c r="AV1793" s="81" t="b">
        <v>0</v>
      </c>
      <c r="AW1793" s="81" t="s">
        <v>7170</v>
      </c>
      <c r="AX1793" s="85" t="s">
        <v>28802</v>
      </c>
      <c r="AY1793" s="81" t="s">
        <v>66</v>
      </c>
    </row>
    <row r="1794" spans="1:51" x14ac:dyDescent="0.25">
      <c r="A1794" s="66" t="s">
        <v>9552</v>
      </c>
      <c r="B1794" s="67"/>
      <c r="C1794" s="67"/>
      <c r="D1794" s="68"/>
      <c r="E1794" s="110"/>
      <c r="F1794" s="104" t="s">
        <v>26738</v>
      </c>
      <c r="G1794" s="111"/>
      <c r="H1794" s="71"/>
      <c r="I1794" s="72"/>
      <c r="J1794" s="112"/>
      <c r="K1794" s="71" t="s">
        <v>30922</v>
      </c>
      <c r="L1794" s="113"/>
      <c r="M1794" s="76"/>
      <c r="N1794" s="76"/>
      <c r="O1794" s="77"/>
      <c r="P1794" s="78"/>
      <c r="Q1794" s="78"/>
      <c r="R1794" s="88"/>
      <c r="S1794" s="88"/>
      <c r="T1794" s="88"/>
      <c r="U1794" s="88"/>
      <c r="V1794" s="52"/>
      <c r="W1794" s="52"/>
      <c r="X1794" s="52"/>
      <c r="Y1794" s="52"/>
      <c r="Z1794" s="51"/>
      <c r="AA1794" s="73"/>
      <c r="AB1794" s="73"/>
      <c r="AC1794" s="74"/>
      <c r="AD1794" s="81" t="s">
        <v>18673</v>
      </c>
      <c r="AE1794" s="81">
        <v>513</v>
      </c>
      <c r="AF1794" s="81">
        <v>623</v>
      </c>
      <c r="AG1794" s="81">
        <v>4794</v>
      </c>
      <c r="AH1794" s="81">
        <v>6689</v>
      </c>
      <c r="AI1794" s="81"/>
      <c r="AJ1794" s="81"/>
      <c r="AK1794" s="81"/>
      <c r="AL1794" s="81"/>
      <c r="AM1794" s="81"/>
      <c r="AN1794" s="83">
        <v>41301.001921296294</v>
      </c>
      <c r="AO1794" s="85" t="s">
        <v>24090</v>
      </c>
      <c r="AP1794" s="81" t="b">
        <v>1</v>
      </c>
      <c r="AQ1794" s="81" t="b">
        <v>0</v>
      </c>
      <c r="AR1794" s="81" t="b">
        <v>0</v>
      </c>
      <c r="AS1794" s="81" t="s">
        <v>6171</v>
      </c>
      <c r="AT1794" s="81">
        <v>0</v>
      </c>
      <c r="AU1794" s="85" t="s">
        <v>6192</v>
      </c>
      <c r="AV1794" s="81" t="b">
        <v>0</v>
      </c>
      <c r="AW1794" s="81" t="s">
        <v>7170</v>
      </c>
      <c r="AX1794" s="85" t="s">
        <v>28803</v>
      </c>
      <c r="AY1794" s="81" t="s">
        <v>66</v>
      </c>
    </row>
    <row r="1795" spans="1:51" x14ac:dyDescent="0.25">
      <c r="A1795" s="66" t="s">
        <v>9553</v>
      </c>
      <c r="B1795" s="67"/>
      <c r="C1795" s="67"/>
      <c r="D1795" s="68"/>
      <c r="E1795" s="110"/>
      <c r="F1795" s="104" t="s">
        <v>26739</v>
      </c>
      <c r="G1795" s="111"/>
      <c r="H1795" s="71"/>
      <c r="I1795" s="72"/>
      <c r="J1795" s="112"/>
      <c r="K1795" s="71" t="s">
        <v>30923</v>
      </c>
      <c r="L1795" s="113"/>
      <c r="M1795" s="76"/>
      <c r="N1795" s="76"/>
      <c r="O1795" s="77"/>
      <c r="P1795" s="78"/>
      <c r="Q1795" s="78"/>
      <c r="R1795" s="88"/>
      <c r="S1795" s="88"/>
      <c r="T1795" s="88"/>
      <c r="U1795" s="88"/>
      <c r="V1795" s="52"/>
      <c r="W1795" s="52"/>
      <c r="X1795" s="52"/>
      <c r="Y1795" s="52"/>
      <c r="Z1795" s="51"/>
      <c r="AA1795" s="73"/>
      <c r="AB1795" s="73"/>
      <c r="AC1795" s="74"/>
      <c r="AD1795" s="81" t="s">
        <v>18674</v>
      </c>
      <c r="AE1795" s="81">
        <v>428</v>
      </c>
      <c r="AF1795" s="81">
        <v>425</v>
      </c>
      <c r="AG1795" s="81">
        <v>28286</v>
      </c>
      <c r="AH1795" s="81">
        <v>8487</v>
      </c>
      <c r="AI1795" s="81"/>
      <c r="AJ1795" s="81" t="s">
        <v>20585</v>
      </c>
      <c r="AK1795" s="81"/>
      <c r="AL1795" s="81"/>
      <c r="AM1795" s="81"/>
      <c r="AN1795" s="83">
        <v>41337.954398148147</v>
      </c>
      <c r="AO1795" s="85" t="s">
        <v>24091</v>
      </c>
      <c r="AP1795" s="81" t="b">
        <v>1</v>
      </c>
      <c r="AQ1795" s="81" t="b">
        <v>0</v>
      </c>
      <c r="AR1795" s="81" t="b">
        <v>1</v>
      </c>
      <c r="AS1795" s="81" t="s">
        <v>6171</v>
      </c>
      <c r="AT1795" s="81">
        <v>1</v>
      </c>
      <c r="AU1795" s="85" t="s">
        <v>6192</v>
      </c>
      <c r="AV1795" s="81" t="b">
        <v>0</v>
      </c>
      <c r="AW1795" s="81" t="s">
        <v>7170</v>
      </c>
      <c r="AX1795" s="85" t="s">
        <v>28804</v>
      </c>
      <c r="AY1795" s="81" t="s">
        <v>66</v>
      </c>
    </row>
    <row r="1796" spans="1:51" x14ac:dyDescent="0.25">
      <c r="A1796" s="66" t="s">
        <v>9554</v>
      </c>
      <c r="B1796" s="67"/>
      <c r="C1796" s="67"/>
      <c r="D1796" s="68"/>
      <c r="E1796" s="110"/>
      <c r="F1796" s="104" t="s">
        <v>26740</v>
      </c>
      <c r="G1796" s="111"/>
      <c r="H1796" s="71"/>
      <c r="I1796" s="72"/>
      <c r="J1796" s="112"/>
      <c r="K1796" s="71" t="s">
        <v>30924</v>
      </c>
      <c r="L1796" s="113"/>
      <c r="M1796" s="76"/>
      <c r="N1796" s="76"/>
      <c r="O1796" s="77"/>
      <c r="P1796" s="78"/>
      <c r="Q1796" s="78"/>
      <c r="R1796" s="88"/>
      <c r="S1796" s="88"/>
      <c r="T1796" s="88"/>
      <c r="U1796" s="88"/>
      <c r="V1796" s="52"/>
      <c r="W1796" s="52"/>
      <c r="X1796" s="52"/>
      <c r="Y1796" s="52"/>
      <c r="Z1796" s="51"/>
      <c r="AA1796" s="73"/>
      <c r="AB1796" s="73"/>
      <c r="AC1796" s="74"/>
      <c r="AD1796" s="81" t="s">
        <v>18675</v>
      </c>
      <c r="AE1796" s="81">
        <v>360</v>
      </c>
      <c r="AF1796" s="81">
        <v>178</v>
      </c>
      <c r="AG1796" s="81">
        <v>3746</v>
      </c>
      <c r="AH1796" s="81">
        <v>1883</v>
      </c>
      <c r="AI1796" s="81"/>
      <c r="AJ1796" s="81" t="s">
        <v>20586</v>
      </c>
      <c r="AK1796" s="81"/>
      <c r="AL1796" s="85" t="s">
        <v>22791</v>
      </c>
      <c r="AM1796" s="81"/>
      <c r="AN1796" s="83">
        <v>41943.669421296298</v>
      </c>
      <c r="AO1796" s="85" t="s">
        <v>24092</v>
      </c>
      <c r="AP1796" s="81" t="b">
        <v>1</v>
      </c>
      <c r="AQ1796" s="81" t="b">
        <v>0</v>
      </c>
      <c r="AR1796" s="81" t="b">
        <v>1</v>
      </c>
      <c r="AS1796" s="81" t="s">
        <v>6171</v>
      </c>
      <c r="AT1796" s="81">
        <v>2</v>
      </c>
      <c r="AU1796" s="85" t="s">
        <v>6192</v>
      </c>
      <c r="AV1796" s="81" t="b">
        <v>0</v>
      </c>
      <c r="AW1796" s="81" t="s">
        <v>7170</v>
      </c>
      <c r="AX1796" s="85" t="s">
        <v>28805</v>
      </c>
      <c r="AY1796" s="81" t="s">
        <v>66</v>
      </c>
    </row>
    <row r="1797" spans="1:51" x14ac:dyDescent="0.25">
      <c r="A1797" s="66" t="s">
        <v>9555</v>
      </c>
      <c r="B1797" s="67"/>
      <c r="C1797" s="67"/>
      <c r="D1797" s="68"/>
      <c r="E1797" s="110"/>
      <c r="F1797" s="104" t="s">
        <v>26741</v>
      </c>
      <c r="G1797" s="111"/>
      <c r="H1797" s="71"/>
      <c r="I1797" s="72"/>
      <c r="J1797" s="112"/>
      <c r="K1797" s="71" t="s">
        <v>30925</v>
      </c>
      <c r="L1797" s="113"/>
      <c r="M1797" s="76"/>
      <c r="N1797" s="76"/>
      <c r="O1797" s="77"/>
      <c r="P1797" s="78"/>
      <c r="Q1797" s="78"/>
      <c r="R1797" s="88"/>
      <c r="S1797" s="88"/>
      <c r="T1797" s="88"/>
      <c r="U1797" s="88"/>
      <c r="V1797" s="52"/>
      <c r="W1797" s="52"/>
      <c r="X1797" s="52"/>
      <c r="Y1797" s="52"/>
      <c r="Z1797" s="51"/>
      <c r="AA1797" s="73"/>
      <c r="AB1797" s="73"/>
      <c r="AC1797" s="74"/>
      <c r="AD1797" s="81" t="s">
        <v>18676</v>
      </c>
      <c r="AE1797" s="81">
        <v>525</v>
      </c>
      <c r="AF1797" s="81">
        <v>119</v>
      </c>
      <c r="AG1797" s="81">
        <v>1584</v>
      </c>
      <c r="AH1797" s="81">
        <v>2881</v>
      </c>
      <c r="AI1797" s="81">
        <v>-21600</v>
      </c>
      <c r="AJ1797" s="81" t="s">
        <v>20587</v>
      </c>
      <c r="AK1797" s="81" t="s">
        <v>22002</v>
      </c>
      <c r="AL1797" s="81"/>
      <c r="AM1797" s="81" t="s">
        <v>5666</v>
      </c>
      <c r="AN1797" s="83">
        <v>41221.15892361111</v>
      </c>
      <c r="AO1797" s="85" t="s">
        <v>24093</v>
      </c>
      <c r="AP1797" s="81" t="b">
        <v>0</v>
      </c>
      <c r="AQ1797" s="81" t="b">
        <v>0</v>
      </c>
      <c r="AR1797" s="81" t="b">
        <v>1</v>
      </c>
      <c r="AS1797" s="81" t="s">
        <v>6176</v>
      </c>
      <c r="AT1797" s="81">
        <v>0</v>
      </c>
      <c r="AU1797" s="85" t="s">
        <v>6192</v>
      </c>
      <c r="AV1797" s="81" t="b">
        <v>0</v>
      </c>
      <c r="AW1797" s="81" t="s">
        <v>7170</v>
      </c>
      <c r="AX1797" s="85" t="s">
        <v>28806</v>
      </c>
      <c r="AY1797" s="81" t="s">
        <v>66</v>
      </c>
    </row>
    <row r="1798" spans="1:51" x14ac:dyDescent="0.25">
      <c r="A1798" s="66" t="s">
        <v>9556</v>
      </c>
      <c r="B1798" s="67"/>
      <c r="C1798" s="67"/>
      <c r="D1798" s="68"/>
      <c r="E1798" s="110"/>
      <c r="F1798" s="104" t="s">
        <v>26742</v>
      </c>
      <c r="G1798" s="111"/>
      <c r="H1798" s="71"/>
      <c r="I1798" s="72"/>
      <c r="J1798" s="112"/>
      <c r="K1798" s="71" t="s">
        <v>30926</v>
      </c>
      <c r="L1798" s="113"/>
      <c r="M1798" s="76"/>
      <c r="N1798" s="76"/>
      <c r="O1798" s="77"/>
      <c r="P1798" s="78"/>
      <c r="Q1798" s="78"/>
      <c r="R1798" s="88"/>
      <c r="S1798" s="88"/>
      <c r="T1798" s="88"/>
      <c r="U1798" s="88"/>
      <c r="V1798" s="52"/>
      <c r="W1798" s="52"/>
      <c r="X1798" s="52"/>
      <c r="Y1798" s="52"/>
      <c r="Z1798" s="51"/>
      <c r="AA1798" s="73"/>
      <c r="AB1798" s="73"/>
      <c r="AC1798" s="74"/>
      <c r="AD1798" s="81" t="s">
        <v>18677</v>
      </c>
      <c r="AE1798" s="81">
        <v>225</v>
      </c>
      <c r="AF1798" s="81">
        <v>289</v>
      </c>
      <c r="AG1798" s="81">
        <v>31856</v>
      </c>
      <c r="AH1798" s="81">
        <v>3867</v>
      </c>
      <c r="AI1798" s="81"/>
      <c r="AJ1798" s="81" t="s">
        <v>20588</v>
      </c>
      <c r="AK1798" s="81"/>
      <c r="AL1798" s="81"/>
      <c r="AM1798" s="81"/>
      <c r="AN1798" s="83">
        <v>42002.235219907408</v>
      </c>
      <c r="AO1798" s="85" t="s">
        <v>24094</v>
      </c>
      <c r="AP1798" s="81" t="b">
        <v>0</v>
      </c>
      <c r="AQ1798" s="81" t="b">
        <v>0</v>
      </c>
      <c r="AR1798" s="81" t="b">
        <v>1</v>
      </c>
      <c r="AS1798" s="81" t="s">
        <v>6171</v>
      </c>
      <c r="AT1798" s="81">
        <v>12</v>
      </c>
      <c r="AU1798" s="85" t="s">
        <v>6192</v>
      </c>
      <c r="AV1798" s="81" t="b">
        <v>0</v>
      </c>
      <c r="AW1798" s="81" t="s">
        <v>7170</v>
      </c>
      <c r="AX1798" s="85" t="s">
        <v>28807</v>
      </c>
      <c r="AY1798" s="81" t="s">
        <v>66</v>
      </c>
    </row>
    <row r="1799" spans="1:51" x14ac:dyDescent="0.25">
      <c r="A1799" s="66" t="s">
        <v>9557</v>
      </c>
      <c r="B1799" s="67"/>
      <c r="C1799" s="67"/>
      <c r="D1799" s="68"/>
      <c r="E1799" s="110"/>
      <c r="F1799" s="104" t="s">
        <v>26743</v>
      </c>
      <c r="G1799" s="111"/>
      <c r="H1799" s="71"/>
      <c r="I1799" s="72"/>
      <c r="J1799" s="112"/>
      <c r="K1799" s="71" t="s">
        <v>30927</v>
      </c>
      <c r="L1799" s="113"/>
      <c r="M1799" s="76"/>
      <c r="N1799" s="76"/>
      <c r="O1799" s="77"/>
      <c r="P1799" s="78"/>
      <c r="Q1799" s="78"/>
      <c r="R1799" s="88"/>
      <c r="S1799" s="88"/>
      <c r="T1799" s="88"/>
      <c r="U1799" s="88"/>
      <c r="V1799" s="52"/>
      <c r="W1799" s="52"/>
      <c r="X1799" s="52"/>
      <c r="Y1799" s="52"/>
      <c r="Z1799" s="51"/>
      <c r="AA1799" s="73"/>
      <c r="AB1799" s="73"/>
      <c r="AC1799" s="74"/>
      <c r="AD1799" s="81" t="s">
        <v>18678</v>
      </c>
      <c r="AE1799" s="81">
        <v>232</v>
      </c>
      <c r="AF1799" s="81">
        <v>252</v>
      </c>
      <c r="AG1799" s="81">
        <v>21046</v>
      </c>
      <c r="AH1799" s="81">
        <v>143</v>
      </c>
      <c r="AI1799" s="81">
        <v>3600</v>
      </c>
      <c r="AJ1799" s="81" t="s">
        <v>20589</v>
      </c>
      <c r="AK1799" s="81" t="s">
        <v>22003</v>
      </c>
      <c r="AL1799" s="81"/>
      <c r="AM1799" s="81" t="s">
        <v>5615</v>
      </c>
      <c r="AN1799" s="83">
        <v>41359.755844907406</v>
      </c>
      <c r="AO1799" s="85" t="s">
        <v>24095</v>
      </c>
      <c r="AP1799" s="81" t="b">
        <v>0</v>
      </c>
      <c r="AQ1799" s="81" t="b">
        <v>0</v>
      </c>
      <c r="AR1799" s="81" t="b">
        <v>1</v>
      </c>
      <c r="AS1799" s="81" t="s">
        <v>6172</v>
      </c>
      <c r="AT1799" s="81">
        <v>29</v>
      </c>
      <c r="AU1799" s="85" t="s">
        <v>6192</v>
      </c>
      <c r="AV1799" s="81" t="b">
        <v>0</v>
      </c>
      <c r="AW1799" s="81" t="s">
        <v>7170</v>
      </c>
      <c r="AX1799" s="85" t="s">
        <v>28808</v>
      </c>
      <c r="AY1799" s="81" t="s">
        <v>66</v>
      </c>
    </row>
    <row r="1800" spans="1:51" x14ac:dyDescent="0.25">
      <c r="A1800" s="66" t="s">
        <v>9558</v>
      </c>
      <c r="B1800" s="67"/>
      <c r="C1800" s="67"/>
      <c r="D1800" s="68"/>
      <c r="E1800" s="110"/>
      <c r="F1800" s="104" t="s">
        <v>26744</v>
      </c>
      <c r="G1800" s="111"/>
      <c r="H1800" s="71"/>
      <c r="I1800" s="72"/>
      <c r="J1800" s="112"/>
      <c r="K1800" s="71" t="s">
        <v>30928</v>
      </c>
      <c r="L1800" s="113"/>
      <c r="M1800" s="76"/>
      <c r="N1800" s="76"/>
      <c r="O1800" s="77"/>
      <c r="P1800" s="78"/>
      <c r="Q1800" s="78"/>
      <c r="R1800" s="88"/>
      <c r="S1800" s="88"/>
      <c r="T1800" s="88"/>
      <c r="U1800" s="88"/>
      <c r="V1800" s="52"/>
      <c r="W1800" s="52"/>
      <c r="X1800" s="52"/>
      <c r="Y1800" s="52"/>
      <c r="Z1800" s="51"/>
      <c r="AA1800" s="73"/>
      <c r="AB1800" s="73"/>
      <c r="AC1800" s="74"/>
      <c r="AD1800" s="81" t="s">
        <v>18679</v>
      </c>
      <c r="AE1800" s="81">
        <v>47</v>
      </c>
      <c r="AF1800" s="81">
        <v>1474</v>
      </c>
      <c r="AG1800" s="81">
        <v>8601</v>
      </c>
      <c r="AH1800" s="81">
        <v>2623</v>
      </c>
      <c r="AI1800" s="81"/>
      <c r="AJ1800" s="81" t="s">
        <v>20590</v>
      </c>
      <c r="AK1800" s="81"/>
      <c r="AL1800" s="81"/>
      <c r="AM1800" s="81"/>
      <c r="AN1800" s="83">
        <v>41506.139768518522</v>
      </c>
      <c r="AO1800" s="85" t="s">
        <v>24096</v>
      </c>
      <c r="AP1800" s="81" t="b">
        <v>1</v>
      </c>
      <c r="AQ1800" s="81" t="b">
        <v>0</v>
      </c>
      <c r="AR1800" s="81" t="b">
        <v>1</v>
      </c>
      <c r="AS1800" s="81" t="s">
        <v>6171</v>
      </c>
      <c r="AT1800" s="81">
        <v>2</v>
      </c>
      <c r="AU1800" s="85" t="s">
        <v>6192</v>
      </c>
      <c r="AV1800" s="81" t="b">
        <v>0</v>
      </c>
      <c r="AW1800" s="81" t="s">
        <v>7170</v>
      </c>
      <c r="AX1800" s="85" t="s">
        <v>28809</v>
      </c>
      <c r="AY1800" s="81" t="s">
        <v>66</v>
      </c>
    </row>
    <row r="1801" spans="1:51" x14ac:dyDescent="0.25">
      <c r="A1801" s="66" t="s">
        <v>9559</v>
      </c>
      <c r="B1801" s="67"/>
      <c r="C1801" s="67"/>
      <c r="D1801" s="68"/>
      <c r="E1801" s="110"/>
      <c r="F1801" s="104" t="s">
        <v>26745</v>
      </c>
      <c r="G1801" s="111"/>
      <c r="H1801" s="71"/>
      <c r="I1801" s="72"/>
      <c r="J1801" s="112"/>
      <c r="K1801" s="71" t="s">
        <v>30929</v>
      </c>
      <c r="L1801" s="113"/>
      <c r="M1801" s="76"/>
      <c r="N1801" s="76"/>
      <c r="O1801" s="77"/>
      <c r="P1801" s="78"/>
      <c r="Q1801" s="78"/>
      <c r="R1801" s="88"/>
      <c r="S1801" s="88"/>
      <c r="T1801" s="88"/>
      <c r="U1801" s="88"/>
      <c r="V1801" s="52"/>
      <c r="W1801" s="52"/>
      <c r="X1801" s="52"/>
      <c r="Y1801" s="52"/>
      <c r="Z1801" s="51"/>
      <c r="AA1801" s="73"/>
      <c r="AB1801" s="73"/>
      <c r="AC1801" s="74"/>
      <c r="AD1801" s="81" t="s">
        <v>18680</v>
      </c>
      <c r="AE1801" s="81">
        <v>290</v>
      </c>
      <c r="AF1801" s="81">
        <v>379</v>
      </c>
      <c r="AG1801" s="81">
        <v>2257</v>
      </c>
      <c r="AH1801" s="81">
        <v>2102</v>
      </c>
      <c r="AI1801" s="81">
        <v>-28800</v>
      </c>
      <c r="AJ1801" s="81" t="s">
        <v>20591</v>
      </c>
      <c r="AK1801" s="81"/>
      <c r="AL1801" s="81"/>
      <c r="AM1801" s="81" t="s">
        <v>5617</v>
      </c>
      <c r="AN1801" s="83">
        <v>42277.245185185187</v>
      </c>
      <c r="AO1801" s="85" t="s">
        <v>24097</v>
      </c>
      <c r="AP1801" s="81" t="b">
        <v>0</v>
      </c>
      <c r="AQ1801" s="81" t="b">
        <v>0</v>
      </c>
      <c r="AR1801" s="81" t="b">
        <v>0</v>
      </c>
      <c r="AS1801" s="81" t="s">
        <v>6171</v>
      </c>
      <c r="AT1801" s="81">
        <v>0</v>
      </c>
      <c r="AU1801" s="85" t="s">
        <v>6192</v>
      </c>
      <c r="AV1801" s="81" t="b">
        <v>0</v>
      </c>
      <c r="AW1801" s="81" t="s">
        <v>7170</v>
      </c>
      <c r="AX1801" s="85" t="s">
        <v>28810</v>
      </c>
      <c r="AY1801" s="81" t="s">
        <v>66</v>
      </c>
    </row>
    <row r="1802" spans="1:51" x14ac:dyDescent="0.25">
      <c r="A1802" s="66" t="s">
        <v>9560</v>
      </c>
      <c r="B1802" s="67"/>
      <c r="C1802" s="67"/>
      <c r="D1802" s="68"/>
      <c r="E1802" s="110"/>
      <c r="F1802" s="104" t="s">
        <v>26746</v>
      </c>
      <c r="G1802" s="111"/>
      <c r="H1802" s="71"/>
      <c r="I1802" s="72"/>
      <c r="J1802" s="112"/>
      <c r="K1802" s="71" t="s">
        <v>30930</v>
      </c>
      <c r="L1802" s="113"/>
      <c r="M1802" s="76"/>
      <c r="N1802" s="76"/>
      <c r="O1802" s="77"/>
      <c r="P1802" s="78"/>
      <c r="Q1802" s="78"/>
      <c r="R1802" s="88"/>
      <c r="S1802" s="88"/>
      <c r="T1802" s="88"/>
      <c r="U1802" s="88"/>
      <c r="V1802" s="52"/>
      <c r="W1802" s="52"/>
      <c r="X1802" s="52"/>
      <c r="Y1802" s="52"/>
      <c r="Z1802" s="51"/>
      <c r="AA1802" s="73"/>
      <c r="AB1802" s="73"/>
      <c r="AC1802" s="74"/>
      <c r="AD1802" s="81" t="s">
        <v>18681</v>
      </c>
      <c r="AE1802" s="81">
        <v>407</v>
      </c>
      <c r="AF1802" s="81">
        <v>203</v>
      </c>
      <c r="AG1802" s="81">
        <v>6496</v>
      </c>
      <c r="AH1802" s="81">
        <v>5</v>
      </c>
      <c r="AI1802" s="81">
        <v>-16200</v>
      </c>
      <c r="AJ1802" s="81" t="s">
        <v>20592</v>
      </c>
      <c r="AK1802" s="81" t="s">
        <v>22004</v>
      </c>
      <c r="AL1802" s="81"/>
      <c r="AM1802" s="81" t="s">
        <v>5632</v>
      </c>
      <c r="AN1802" s="83">
        <v>41643.706342592595</v>
      </c>
      <c r="AO1802" s="85" t="s">
        <v>24098</v>
      </c>
      <c r="AP1802" s="81" t="b">
        <v>0</v>
      </c>
      <c r="AQ1802" s="81" t="b">
        <v>0</v>
      </c>
      <c r="AR1802" s="81" t="b">
        <v>0</v>
      </c>
      <c r="AS1802" s="81" t="s">
        <v>6176</v>
      </c>
      <c r="AT1802" s="81">
        <v>4</v>
      </c>
      <c r="AU1802" s="85" t="s">
        <v>25282</v>
      </c>
      <c r="AV1802" s="81" t="b">
        <v>0</v>
      </c>
      <c r="AW1802" s="81" t="s">
        <v>7170</v>
      </c>
      <c r="AX1802" s="85" t="s">
        <v>28811</v>
      </c>
      <c r="AY1802" s="81" t="s">
        <v>66</v>
      </c>
    </row>
    <row r="1803" spans="1:51" x14ac:dyDescent="0.25">
      <c r="A1803" s="66" t="s">
        <v>9561</v>
      </c>
      <c r="B1803" s="67"/>
      <c r="C1803" s="67"/>
      <c r="D1803" s="68"/>
      <c r="E1803" s="110"/>
      <c r="F1803" s="104" t="s">
        <v>26747</v>
      </c>
      <c r="G1803" s="111"/>
      <c r="H1803" s="71"/>
      <c r="I1803" s="72"/>
      <c r="J1803" s="112"/>
      <c r="K1803" s="71" t="s">
        <v>30931</v>
      </c>
      <c r="L1803" s="113"/>
      <c r="M1803" s="76"/>
      <c r="N1803" s="76"/>
      <c r="O1803" s="77"/>
      <c r="P1803" s="78"/>
      <c r="Q1803" s="78"/>
      <c r="R1803" s="88"/>
      <c r="S1803" s="88"/>
      <c r="T1803" s="88"/>
      <c r="U1803" s="88"/>
      <c r="V1803" s="52"/>
      <c r="W1803" s="52"/>
      <c r="X1803" s="52"/>
      <c r="Y1803" s="52"/>
      <c r="Z1803" s="51"/>
      <c r="AA1803" s="73"/>
      <c r="AB1803" s="73"/>
      <c r="AC1803" s="74"/>
      <c r="AD1803" s="81" t="s">
        <v>18682</v>
      </c>
      <c r="AE1803" s="81">
        <v>603</v>
      </c>
      <c r="AF1803" s="81">
        <v>742</v>
      </c>
      <c r="AG1803" s="81">
        <v>2206</v>
      </c>
      <c r="AH1803" s="81">
        <v>1097</v>
      </c>
      <c r="AI1803" s="81">
        <v>-14400</v>
      </c>
      <c r="AJ1803" s="81" t="s">
        <v>20593</v>
      </c>
      <c r="AK1803" s="81" t="s">
        <v>21574</v>
      </c>
      <c r="AL1803" s="85" t="s">
        <v>22792</v>
      </c>
      <c r="AM1803" s="81" t="s">
        <v>5627</v>
      </c>
      <c r="AN1803" s="83">
        <v>41464.845925925925</v>
      </c>
      <c r="AO1803" s="85" t="s">
        <v>24099</v>
      </c>
      <c r="AP1803" s="81" t="b">
        <v>0</v>
      </c>
      <c r="AQ1803" s="81" t="b">
        <v>0</v>
      </c>
      <c r="AR1803" s="81" t="b">
        <v>1</v>
      </c>
      <c r="AS1803" s="81" t="s">
        <v>6171</v>
      </c>
      <c r="AT1803" s="81">
        <v>37</v>
      </c>
      <c r="AU1803" s="85" t="s">
        <v>6192</v>
      </c>
      <c r="AV1803" s="81" t="b">
        <v>0</v>
      </c>
      <c r="AW1803" s="81" t="s">
        <v>7170</v>
      </c>
      <c r="AX1803" s="85" t="s">
        <v>28812</v>
      </c>
      <c r="AY1803" s="81" t="s">
        <v>66</v>
      </c>
    </row>
    <row r="1804" spans="1:51" x14ac:dyDescent="0.25">
      <c r="A1804" s="66" t="s">
        <v>9562</v>
      </c>
      <c r="B1804" s="67"/>
      <c r="C1804" s="67"/>
      <c r="D1804" s="68"/>
      <c r="E1804" s="110"/>
      <c r="F1804" s="104" t="s">
        <v>26748</v>
      </c>
      <c r="G1804" s="111"/>
      <c r="H1804" s="71"/>
      <c r="I1804" s="72"/>
      <c r="J1804" s="112"/>
      <c r="K1804" s="71" t="s">
        <v>30932</v>
      </c>
      <c r="L1804" s="113"/>
      <c r="M1804" s="76"/>
      <c r="N1804" s="76"/>
      <c r="O1804" s="77"/>
      <c r="P1804" s="78"/>
      <c r="Q1804" s="78"/>
      <c r="R1804" s="88"/>
      <c r="S1804" s="88"/>
      <c r="T1804" s="88"/>
      <c r="U1804" s="88"/>
      <c r="V1804" s="52"/>
      <c r="W1804" s="52"/>
      <c r="X1804" s="52"/>
      <c r="Y1804" s="52"/>
      <c r="Z1804" s="51"/>
      <c r="AA1804" s="73"/>
      <c r="AB1804" s="73"/>
      <c r="AC1804" s="74"/>
      <c r="AD1804" s="81" t="s">
        <v>18683</v>
      </c>
      <c r="AE1804" s="81">
        <v>214</v>
      </c>
      <c r="AF1804" s="81">
        <v>223</v>
      </c>
      <c r="AG1804" s="81">
        <v>27213</v>
      </c>
      <c r="AH1804" s="81">
        <v>4164</v>
      </c>
      <c r="AI1804" s="81">
        <v>-28800</v>
      </c>
      <c r="AJ1804" s="81" t="s">
        <v>20594</v>
      </c>
      <c r="AK1804" s="81" t="s">
        <v>22005</v>
      </c>
      <c r="AL1804" s="81"/>
      <c r="AM1804" s="81" t="s">
        <v>5617</v>
      </c>
      <c r="AN1804" s="83">
        <v>40401.73847222222</v>
      </c>
      <c r="AO1804" s="85" t="s">
        <v>24100</v>
      </c>
      <c r="AP1804" s="81" t="b">
        <v>0</v>
      </c>
      <c r="AQ1804" s="81" t="b">
        <v>0</v>
      </c>
      <c r="AR1804" s="81" t="b">
        <v>1</v>
      </c>
      <c r="AS1804" s="81" t="s">
        <v>6171</v>
      </c>
      <c r="AT1804" s="81">
        <v>4</v>
      </c>
      <c r="AU1804" s="85" t="s">
        <v>25283</v>
      </c>
      <c r="AV1804" s="81" t="b">
        <v>0</v>
      </c>
      <c r="AW1804" s="81" t="s">
        <v>7170</v>
      </c>
      <c r="AX1804" s="85" t="s">
        <v>28813</v>
      </c>
      <c r="AY1804" s="81" t="s">
        <v>66</v>
      </c>
    </row>
    <row r="1805" spans="1:51" x14ac:dyDescent="0.25">
      <c r="A1805" s="66" t="s">
        <v>9563</v>
      </c>
      <c r="B1805" s="67"/>
      <c r="C1805" s="67"/>
      <c r="D1805" s="68"/>
      <c r="E1805" s="110"/>
      <c r="F1805" s="104" t="s">
        <v>26749</v>
      </c>
      <c r="G1805" s="111"/>
      <c r="H1805" s="71"/>
      <c r="I1805" s="72"/>
      <c r="J1805" s="112"/>
      <c r="K1805" s="71" t="s">
        <v>30933</v>
      </c>
      <c r="L1805" s="113"/>
      <c r="M1805" s="76"/>
      <c r="N1805" s="76"/>
      <c r="O1805" s="77"/>
      <c r="P1805" s="78"/>
      <c r="Q1805" s="78"/>
      <c r="R1805" s="88"/>
      <c r="S1805" s="88"/>
      <c r="T1805" s="88"/>
      <c r="U1805" s="88"/>
      <c r="V1805" s="52"/>
      <c r="W1805" s="52"/>
      <c r="X1805" s="52"/>
      <c r="Y1805" s="52"/>
      <c r="Z1805" s="51"/>
      <c r="AA1805" s="73"/>
      <c r="AB1805" s="73"/>
      <c r="AC1805" s="74"/>
      <c r="AD1805" s="81" t="s">
        <v>18684</v>
      </c>
      <c r="AE1805" s="81">
        <v>269</v>
      </c>
      <c r="AF1805" s="81">
        <v>185</v>
      </c>
      <c r="AG1805" s="81">
        <v>7632</v>
      </c>
      <c r="AH1805" s="81">
        <v>2424</v>
      </c>
      <c r="AI1805" s="81">
        <v>3600</v>
      </c>
      <c r="AJ1805" s="81" t="s">
        <v>20595</v>
      </c>
      <c r="AK1805" s="81" t="s">
        <v>5029</v>
      </c>
      <c r="AL1805" s="81"/>
      <c r="AM1805" s="81" t="s">
        <v>5645</v>
      </c>
      <c r="AN1805" s="83">
        <v>40555.708437499998</v>
      </c>
      <c r="AO1805" s="85" t="s">
        <v>24101</v>
      </c>
      <c r="AP1805" s="81" t="b">
        <v>0</v>
      </c>
      <c r="AQ1805" s="81" t="b">
        <v>0</v>
      </c>
      <c r="AR1805" s="81" t="b">
        <v>0</v>
      </c>
      <c r="AS1805" s="81" t="s">
        <v>6180</v>
      </c>
      <c r="AT1805" s="81">
        <v>9</v>
      </c>
      <c r="AU1805" s="85" t="s">
        <v>25284</v>
      </c>
      <c r="AV1805" s="81" t="b">
        <v>0</v>
      </c>
      <c r="AW1805" s="81" t="s">
        <v>7170</v>
      </c>
      <c r="AX1805" s="85" t="s">
        <v>28814</v>
      </c>
      <c r="AY1805" s="81" t="s">
        <v>66</v>
      </c>
    </row>
    <row r="1806" spans="1:51" x14ac:dyDescent="0.25">
      <c r="A1806" s="66" t="s">
        <v>9564</v>
      </c>
      <c r="B1806" s="67"/>
      <c r="C1806" s="67"/>
      <c r="D1806" s="68"/>
      <c r="E1806" s="110"/>
      <c r="F1806" s="104" t="s">
        <v>26750</v>
      </c>
      <c r="G1806" s="111"/>
      <c r="H1806" s="71"/>
      <c r="I1806" s="72"/>
      <c r="J1806" s="112"/>
      <c r="K1806" s="71" t="s">
        <v>30934</v>
      </c>
      <c r="L1806" s="113"/>
      <c r="M1806" s="76"/>
      <c r="N1806" s="76"/>
      <c r="O1806" s="77"/>
      <c r="P1806" s="78"/>
      <c r="Q1806" s="78"/>
      <c r="R1806" s="88"/>
      <c r="S1806" s="88"/>
      <c r="T1806" s="88"/>
      <c r="U1806" s="88"/>
      <c r="V1806" s="52"/>
      <c r="W1806" s="52"/>
      <c r="X1806" s="52"/>
      <c r="Y1806" s="52"/>
      <c r="Z1806" s="51"/>
      <c r="AA1806" s="73"/>
      <c r="AB1806" s="73"/>
      <c r="AC1806" s="74"/>
      <c r="AD1806" s="81" t="s">
        <v>18685</v>
      </c>
      <c r="AE1806" s="81">
        <v>661</v>
      </c>
      <c r="AF1806" s="81">
        <v>472</v>
      </c>
      <c r="AG1806" s="81">
        <v>10412</v>
      </c>
      <c r="AH1806" s="81">
        <v>284</v>
      </c>
      <c r="AI1806" s="81">
        <v>-28800</v>
      </c>
      <c r="AJ1806" s="81"/>
      <c r="AK1806" s="81"/>
      <c r="AL1806" s="81"/>
      <c r="AM1806" s="81" t="s">
        <v>5617</v>
      </c>
      <c r="AN1806" s="83">
        <v>41155.288495370369</v>
      </c>
      <c r="AO1806" s="85" t="s">
        <v>24102</v>
      </c>
      <c r="AP1806" s="81" t="b">
        <v>1</v>
      </c>
      <c r="AQ1806" s="81" t="b">
        <v>0</v>
      </c>
      <c r="AR1806" s="81" t="b">
        <v>1</v>
      </c>
      <c r="AS1806" s="81" t="s">
        <v>6171</v>
      </c>
      <c r="AT1806" s="81">
        <v>1</v>
      </c>
      <c r="AU1806" s="85" t="s">
        <v>6192</v>
      </c>
      <c r="AV1806" s="81" t="b">
        <v>0</v>
      </c>
      <c r="AW1806" s="81" t="s">
        <v>7170</v>
      </c>
      <c r="AX1806" s="85" t="s">
        <v>28815</v>
      </c>
      <c r="AY1806" s="81" t="s">
        <v>66</v>
      </c>
    </row>
    <row r="1807" spans="1:51" x14ac:dyDescent="0.25">
      <c r="A1807" s="66" t="s">
        <v>9565</v>
      </c>
      <c r="B1807" s="67"/>
      <c r="C1807" s="67"/>
      <c r="D1807" s="68"/>
      <c r="E1807" s="110"/>
      <c r="F1807" s="104" t="s">
        <v>26751</v>
      </c>
      <c r="G1807" s="111"/>
      <c r="H1807" s="71"/>
      <c r="I1807" s="72"/>
      <c r="J1807" s="112"/>
      <c r="K1807" s="71" t="s">
        <v>30935</v>
      </c>
      <c r="L1807" s="113"/>
      <c r="M1807" s="76"/>
      <c r="N1807" s="76"/>
      <c r="O1807" s="77"/>
      <c r="P1807" s="78"/>
      <c r="Q1807" s="78"/>
      <c r="R1807" s="88"/>
      <c r="S1807" s="88"/>
      <c r="T1807" s="88"/>
      <c r="U1807" s="88"/>
      <c r="V1807" s="52"/>
      <c r="W1807" s="52"/>
      <c r="X1807" s="52"/>
      <c r="Y1807" s="52"/>
      <c r="Z1807" s="51"/>
      <c r="AA1807" s="73"/>
      <c r="AB1807" s="73"/>
      <c r="AC1807" s="74"/>
      <c r="AD1807" s="81" t="s">
        <v>18686</v>
      </c>
      <c r="AE1807" s="81">
        <v>205</v>
      </c>
      <c r="AF1807" s="81">
        <v>979</v>
      </c>
      <c r="AG1807" s="81">
        <v>36117</v>
      </c>
      <c r="AH1807" s="81">
        <v>27369</v>
      </c>
      <c r="AI1807" s="81"/>
      <c r="AJ1807" s="81" t="s">
        <v>20596</v>
      </c>
      <c r="AK1807" s="81" t="s">
        <v>22006</v>
      </c>
      <c r="AL1807" s="85" t="s">
        <v>22793</v>
      </c>
      <c r="AM1807" s="81"/>
      <c r="AN1807" s="83">
        <v>41014.038298611114</v>
      </c>
      <c r="AO1807" s="85" t="s">
        <v>24103</v>
      </c>
      <c r="AP1807" s="81" t="b">
        <v>1</v>
      </c>
      <c r="AQ1807" s="81" t="b">
        <v>0</v>
      </c>
      <c r="AR1807" s="81" t="b">
        <v>1</v>
      </c>
      <c r="AS1807" s="81" t="s">
        <v>6171</v>
      </c>
      <c r="AT1807" s="81">
        <v>7</v>
      </c>
      <c r="AU1807" s="85" t="s">
        <v>6192</v>
      </c>
      <c r="AV1807" s="81" t="b">
        <v>0</v>
      </c>
      <c r="AW1807" s="81" t="s">
        <v>7170</v>
      </c>
      <c r="AX1807" s="85" t="s">
        <v>28816</v>
      </c>
      <c r="AY1807" s="81" t="s">
        <v>66</v>
      </c>
    </row>
    <row r="1808" spans="1:51" x14ac:dyDescent="0.25">
      <c r="A1808" s="66" t="s">
        <v>9566</v>
      </c>
      <c r="B1808" s="67"/>
      <c r="C1808" s="67"/>
      <c r="D1808" s="68"/>
      <c r="E1808" s="110"/>
      <c r="F1808" s="104" t="s">
        <v>26752</v>
      </c>
      <c r="G1808" s="111"/>
      <c r="H1808" s="71"/>
      <c r="I1808" s="72"/>
      <c r="J1808" s="112"/>
      <c r="K1808" s="71" t="s">
        <v>30936</v>
      </c>
      <c r="L1808" s="113"/>
      <c r="M1808" s="76"/>
      <c r="N1808" s="76"/>
      <c r="O1808" s="77"/>
      <c r="P1808" s="78"/>
      <c r="Q1808" s="78"/>
      <c r="R1808" s="88"/>
      <c r="S1808" s="88"/>
      <c r="T1808" s="88"/>
      <c r="U1808" s="88"/>
      <c r="V1808" s="52"/>
      <c r="W1808" s="52"/>
      <c r="X1808" s="52"/>
      <c r="Y1808" s="52"/>
      <c r="Z1808" s="51"/>
      <c r="AA1808" s="73"/>
      <c r="AB1808" s="73"/>
      <c r="AC1808" s="74"/>
      <c r="AD1808" s="81" t="s">
        <v>4564</v>
      </c>
      <c r="AE1808" s="81">
        <v>698</v>
      </c>
      <c r="AF1808" s="81">
        <v>955</v>
      </c>
      <c r="AG1808" s="81">
        <v>62067</v>
      </c>
      <c r="AH1808" s="81">
        <v>6671</v>
      </c>
      <c r="AI1808" s="81">
        <v>-28800</v>
      </c>
      <c r="AJ1808" s="81" t="s">
        <v>20597</v>
      </c>
      <c r="AK1808" s="81"/>
      <c r="AL1808" s="85" t="s">
        <v>22794</v>
      </c>
      <c r="AM1808" s="81" t="s">
        <v>5617</v>
      </c>
      <c r="AN1808" s="83">
        <v>40531.241574074076</v>
      </c>
      <c r="AO1808" s="85" t="s">
        <v>24104</v>
      </c>
      <c r="AP1808" s="81" t="b">
        <v>1</v>
      </c>
      <c r="AQ1808" s="81" t="b">
        <v>0</v>
      </c>
      <c r="AR1808" s="81" t="b">
        <v>1</v>
      </c>
      <c r="AS1808" s="81" t="s">
        <v>6171</v>
      </c>
      <c r="AT1808" s="81">
        <v>8</v>
      </c>
      <c r="AU1808" s="85" t="s">
        <v>6192</v>
      </c>
      <c r="AV1808" s="81" t="b">
        <v>0</v>
      </c>
      <c r="AW1808" s="81" t="s">
        <v>7170</v>
      </c>
      <c r="AX1808" s="85" t="s">
        <v>28817</v>
      </c>
      <c r="AY1808" s="81" t="s">
        <v>66</v>
      </c>
    </row>
    <row r="1809" spans="1:51" x14ac:dyDescent="0.25">
      <c r="A1809" s="66" t="s">
        <v>9567</v>
      </c>
      <c r="B1809" s="67"/>
      <c r="C1809" s="67"/>
      <c r="D1809" s="68"/>
      <c r="E1809" s="110"/>
      <c r="F1809" s="104" t="s">
        <v>26753</v>
      </c>
      <c r="G1809" s="111"/>
      <c r="H1809" s="71"/>
      <c r="I1809" s="72"/>
      <c r="J1809" s="112"/>
      <c r="K1809" s="71" t="s">
        <v>30937</v>
      </c>
      <c r="L1809" s="113"/>
      <c r="M1809" s="76"/>
      <c r="N1809" s="76"/>
      <c r="O1809" s="77"/>
      <c r="P1809" s="78"/>
      <c r="Q1809" s="78"/>
      <c r="R1809" s="88"/>
      <c r="S1809" s="88"/>
      <c r="T1809" s="88"/>
      <c r="U1809" s="88"/>
      <c r="V1809" s="52"/>
      <c r="W1809" s="52"/>
      <c r="X1809" s="52"/>
      <c r="Y1809" s="52"/>
      <c r="Z1809" s="51"/>
      <c r="AA1809" s="73"/>
      <c r="AB1809" s="73"/>
      <c r="AC1809" s="74"/>
      <c r="AD1809" s="81" t="s">
        <v>18687</v>
      </c>
      <c r="AE1809" s="81">
        <v>528</v>
      </c>
      <c r="AF1809" s="81">
        <v>99</v>
      </c>
      <c r="AG1809" s="81">
        <v>3992</v>
      </c>
      <c r="AH1809" s="81">
        <v>93</v>
      </c>
      <c r="AI1809" s="81">
        <v>-21600</v>
      </c>
      <c r="AJ1809" s="81" t="s">
        <v>20598</v>
      </c>
      <c r="AK1809" s="81" t="s">
        <v>22007</v>
      </c>
      <c r="AL1809" s="81"/>
      <c r="AM1809" s="81" t="s">
        <v>5666</v>
      </c>
      <c r="AN1809" s="83">
        <v>39935.127824074072</v>
      </c>
      <c r="AO1809" s="85" t="s">
        <v>24105</v>
      </c>
      <c r="AP1809" s="81" t="b">
        <v>0</v>
      </c>
      <c r="AQ1809" s="81" t="b">
        <v>0</v>
      </c>
      <c r="AR1809" s="81" t="b">
        <v>0</v>
      </c>
      <c r="AS1809" s="81" t="s">
        <v>6176</v>
      </c>
      <c r="AT1809" s="81">
        <v>5</v>
      </c>
      <c r="AU1809" s="85" t="s">
        <v>6222</v>
      </c>
      <c r="AV1809" s="81" t="b">
        <v>0</v>
      </c>
      <c r="AW1809" s="81" t="s">
        <v>7170</v>
      </c>
      <c r="AX1809" s="85" t="s">
        <v>28818</v>
      </c>
      <c r="AY1809" s="81" t="s">
        <v>66</v>
      </c>
    </row>
    <row r="1810" spans="1:51" x14ac:dyDescent="0.25">
      <c r="A1810" s="66" t="s">
        <v>9568</v>
      </c>
      <c r="B1810" s="67"/>
      <c r="C1810" s="67"/>
      <c r="D1810" s="68"/>
      <c r="E1810" s="110"/>
      <c r="F1810" s="104" t="s">
        <v>26754</v>
      </c>
      <c r="G1810" s="111"/>
      <c r="H1810" s="71"/>
      <c r="I1810" s="72"/>
      <c r="J1810" s="112"/>
      <c r="K1810" s="71" t="s">
        <v>30938</v>
      </c>
      <c r="L1810" s="113"/>
      <c r="M1810" s="76"/>
      <c r="N1810" s="76"/>
      <c r="O1810" s="77"/>
      <c r="P1810" s="78"/>
      <c r="Q1810" s="78"/>
      <c r="R1810" s="88"/>
      <c r="S1810" s="88"/>
      <c r="T1810" s="88"/>
      <c r="U1810" s="88"/>
      <c r="V1810" s="52"/>
      <c r="W1810" s="52"/>
      <c r="X1810" s="52"/>
      <c r="Y1810" s="52"/>
      <c r="Z1810" s="51"/>
      <c r="AA1810" s="73"/>
      <c r="AB1810" s="73"/>
      <c r="AC1810" s="74"/>
      <c r="AD1810" s="81" t="s">
        <v>18688</v>
      </c>
      <c r="AE1810" s="81">
        <v>709</v>
      </c>
      <c r="AF1810" s="81">
        <v>683</v>
      </c>
      <c r="AG1810" s="81">
        <v>105586</v>
      </c>
      <c r="AH1810" s="81">
        <v>30</v>
      </c>
      <c r="AI1810" s="81">
        <v>-18000</v>
      </c>
      <c r="AJ1810" s="81" t="s">
        <v>20599</v>
      </c>
      <c r="AK1810" s="81" t="s">
        <v>22008</v>
      </c>
      <c r="AL1810" s="81"/>
      <c r="AM1810" s="81" t="s">
        <v>5619</v>
      </c>
      <c r="AN1810" s="83">
        <v>40474.62027777778</v>
      </c>
      <c r="AO1810" s="85" t="s">
        <v>24106</v>
      </c>
      <c r="AP1810" s="81" t="b">
        <v>0</v>
      </c>
      <c r="AQ1810" s="81" t="b">
        <v>0</v>
      </c>
      <c r="AR1810" s="81" t="b">
        <v>1</v>
      </c>
      <c r="AS1810" s="81" t="s">
        <v>6171</v>
      </c>
      <c r="AT1810" s="81">
        <v>61</v>
      </c>
      <c r="AU1810" s="85" t="s">
        <v>6302</v>
      </c>
      <c r="AV1810" s="81" t="b">
        <v>0</v>
      </c>
      <c r="AW1810" s="81" t="s">
        <v>7170</v>
      </c>
      <c r="AX1810" s="85" t="s">
        <v>28819</v>
      </c>
      <c r="AY1810" s="81" t="s">
        <v>66</v>
      </c>
    </row>
    <row r="1811" spans="1:51" x14ac:dyDescent="0.25">
      <c r="A1811" s="66" t="s">
        <v>9569</v>
      </c>
      <c r="B1811" s="67"/>
      <c r="C1811" s="67"/>
      <c r="D1811" s="68"/>
      <c r="E1811" s="110"/>
      <c r="F1811" s="104" t="s">
        <v>26755</v>
      </c>
      <c r="G1811" s="111"/>
      <c r="H1811" s="71"/>
      <c r="I1811" s="72"/>
      <c r="J1811" s="112"/>
      <c r="K1811" s="71" t="s">
        <v>30939</v>
      </c>
      <c r="L1811" s="113"/>
      <c r="M1811" s="76"/>
      <c r="N1811" s="76"/>
      <c r="O1811" s="77"/>
      <c r="P1811" s="78"/>
      <c r="Q1811" s="78"/>
      <c r="R1811" s="88"/>
      <c r="S1811" s="88"/>
      <c r="T1811" s="88"/>
      <c r="U1811" s="88"/>
      <c r="V1811" s="52"/>
      <c r="W1811" s="52"/>
      <c r="X1811" s="52"/>
      <c r="Y1811" s="52"/>
      <c r="Z1811" s="51"/>
      <c r="AA1811" s="73"/>
      <c r="AB1811" s="73"/>
      <c r="AC1811" s="74"/>
      <c r="AD1811" s="81" t="s">
        <v>18689</v>
      </c>
      <c r="AE1811" s="81">
        <v>359</v>
      </c>
      <c r="AF1811" s="81">
        <v>159</v>
      </c>
      <c r="AG1811" s="81">
        <v>5704</v>
      </c>
      <c r="AH1811" s="81">
        <v>320</v>
      </c>
      <c r="AI1811" s="81">
        <v>-28800</v>
      </c>
      <c r="AJ1811" s="81" t="s">
        <v>20600</v>
      </c>
      <c r="AK1811" s="81"/>
      <c r="AL1811" s="81"/>
      <c r="AM1811" s="81" t="s">
        <v>5617</v>
      </c>
      <c r="AN1811" s="83">
        <v>39953.105196759258</v>
      </c>
      <c r="AO1811" s="81"/>
      <c r="AP1811" s="81" t="b">
        <v>0</v>
      </c>
      <c r="AQ1811" s="81" t="b">
        <v>0</v>
      </c>
      <c r="AR1811" s="81" t="b">
        <v>1</v>
      </c>
      <c r="AS1811" s="81" t="s">
        <v>6171</v>
      </c>
      <c r="AT1811" s="81">
        <v>7</v>
      </c>
      <c r="AU1811" s="85" t="s">
        <v>6203</v>
      </c>
      <c r="AV1811" s="81" t="b">
        <v>0</v>
      </c>
      <c r="AW1811" s="81" t="s">
        <v>7170</v>
      </c>
      <c r="AX1811" s="85" t="s">
        <v>28820</v>
      </c>
      <c r="AY1811" s="81" t="s">
        <v>66</v>
      </c>
    </row>
    <row r="1812" spans="1:51" x14ac:dyDescent="0.25">
      <c r="A1812" s="66" t="s">
        <v>9570</v>
      </c>
      <c r="B1812" s="67"/>
      <c r="C1812" s="67"/>
      <c r="D1812" s="68"/>
      <c r="E1812" s="110"/>
      <c r="F1812" s="104" t="s">
        <v>26756</v>
      </c>
      <c r="G1812" s="111"/>
      <c r="H1812" s="71"/>
      <c r="I1812" s="72"/>
      <c r="J1812" s="112"/>
      <c r="K1812" s="71" t="s">
        <v>30940</v>
      </c>
      <c r="L1812" s="113"/>
      <c r="M1812" s="76"/>
      <c r="N1812" s="76"/>
      <c r="O1812" s="77"/>
      <c r="P1812" s="78"/>
      <c r="Q1812" s="78"/>
      <c r="R1812" s="88"/>
      <c r="S1812" s="88"/>
      <c r="T1812" s="88"/>
      <c r="U1812" s="88"/>
      <c r="V1812" s="52"/>
      <c r="W1812" s="52"/>
      <c r="X1812" s="52"/>
      <c r="Y1812" s="52"/>
      <c r="Z1812" s="51"/>
      <c r="AA1812" s="73"/>
      <c r="AB1812" s="73"/>
      <c r="AC1812" s="74"/>
      <c r="AD1812" s="81" t="s">
        <v>18690</v>
      </c>
      <c r="AE1812" s="81">
        <v>345</v>
      </c>
      <c r="AF1812" s="81">
        <v>355</v>
      </c>
      <c r="AG1812" s="81">
        <v>6280</v>
      </c>
      <c r="AH1812" s="81">
        <v>13968</v>
      </c>
      <c r="AI1812" s="81"/>
      <c r="AJ1812" s="81" t="s">
        <v>20601</v>
      </c>
      <c r="AK1812" s="81"/>
      <c r="AL1812" s="81"/>
      <c r="AM1812" s="81"/>
      <c r="AN1812" s="83">
        <v>41638.782233796293</v>
      </c>
      <c r="AO1812" s="85" t="s">
        <v>24107</v>
      </c>
      <c r="AP1812" s="81" t="b">
        <v>1</v>
      </c>
      <c r="AQ1812" s="81" t="b">
        <v>0</v>
      </c>
      <c r="AR1812" s="81" t="b">
        <v>1</v>
      </c>
      <c r="AS1812" s="81" t="s">
        <v>6171</v>
      </c>
      <c r="AT1812" s="81">
        <v>1</v>
      </c>
      <c r="AU1812" s="85" t="s">
        <v>6192</v>
      </c>
      <c r="AV1812" s="81" t="b">
        <v>0</v>
      </c>
      <c r="AW1812" s="81" t="s">
        <v>7170</v>
      </c>
      <c r="AX1812" s="85" t="s">
        <v>28821</v>
      </c>
      <c r="AY1812" s="81" t="s">
        <v>66</v>
      </c>
    </row>
    <row r="1813" spans="1:51" x14ac:dyDescent="0.25">
      <c r="A1813" s="66" t="s">
        <v>9571</v>
      </c>
      <c r="B1813" s="67"/>
      <c r="C1813" s="67"/>
      <c r="D1813" s="68"/>
      <c r="E1813" s="110"/>
      <c r="F1813" s="104" t="s">
        <v>26757</v>
      </c>
      <c r="G1813" s="111"/>
      <c r="H1813" s="71"/>
      <c r="I1813" s="72"/>
      <c r="J1813" s="112"/>
      <c r="K1813" s="71" t="s">
        <v>30941</v>
      </c>
      <c r="L1813" s="113"/>
      <c r="M1813" s="76"/>
      <c r="N1813" s="76"/>
      <c r="O1813" s="77"/>
      <c r="P1813" s="78"/>
      <c r="Q1813" s="78"/>
      <c r="R1813" s="88"/>
      <c r="S1813" s="88"/>
      <c r="T1813" s="88"/>
      <c r="U1813" s="88"/>
      <c r="V1813" s="52"/>
      <c r="W1813" s="52"/>
      <c r="X1813" s="52"/>
      <c r="Y1813" s="52"/>
      <c r="Z1813" s="51"/>
      <c r="AA1813" s="73"/>
      <c r="AB1813" s="73"/>
      <c r="AC1813" s="74"/>
      <c r="AD1813" s="81" t="s">
        <v>18691</v>
      </c>
      <c r="AE1813" s="81">
        <v>225</v>
      </c>
      <c r="AF1813" s="81">
        <v>234</v>
      </c>
      <c r="AG1813" s="81">
        <v>23319</v>
      </c>
      <c r="AH1813" s="81">
        <v>1602</v>
      </c>
      <c r="AI1813" s="81">
        <v>-28800</v>
      </c>
      <c r="AJ1813" s="81" t="s">
        <v>20602</v>
      </c>
      <c r="AK1813" s="81" t="s">
        <v>5268</v>
      </c>
      <c r="AL1813" s="81"/>
      <c r="AM1813" s="81" t="s">
        <v>5617</v>
      </c>
      <c r="AN1813" s="83">
        <v>40655.029606481483</v>
      </c>
      <c r="AO1813" s="85" t="s">
        <v>24108</v>
      </c>
      <c r="AP1813" s="81" t="b">
        <v>1</v>
      </c>
      <c r="AQ1813" s="81" t="b">
        <v>0</v>
      </c>
      <c r="AR1813" s="81" t="b">
        <v>1</v>
      </c>
      <c r="AS1813" s="81" t="s">
        <v>6171</v>
      </c>
      <c r="AT1813" s="81">
        <v>7</v>
      </c>
      <c r="AU1813" s="85" t="s">
        <v>6192</v>
      </c>
      <c r="AV1813" s="81" t="b">
        <v>0</v>
      </c>
      <c r="AW1813" s="81" t="s">
        <v>7170</v>
      </c>
      <c r="AX1813" s="85" t="s">
        <v>28822</v>
      </c>
      <c r="AY1813" s="81" t="s">
        <v>66</v>
      </c>
    </row>
    <row r="1814" spans="1:51" x14ac:dyDescent="0.25">
      <c r="A1814" s="66" t="s">
        <v>9572</v>
      </c>
      <c r="B1814" s="67"/>
      <c r="C1814" s="67"/>
      <c r="D1814" s="68"/>
      <c r="E1814" s="110"/>
      <c r="F1814" s="104" t="s">
        <v>26758</v>
      </c>
      <c r="G1814" s="111"/>
      <c r="H1814" s="71"/>
      <c r="I1814" s="72"/>
      <c r="J1814" s="112"/>
      <c r="K1814" s="71" t="s">
        <v>30942</v>
      </c>
      <c r="L1814" s="113"/>
      <c r="M1814" s="76"/>
      <c r="N1814" s="76"/>
      <c r="O1814" s="77"/>
      <c r="P1814" s="78"/>
      <c r="Q1814" s="78"/>
      <c r="R1814" s="88"/>
      <c r="S1814" s="88"/>
      <c r="T1814" s="88"/>
      <c r="U1814" s="88"/>
      <c r="V1814" s="52"/>
      <c r="W1814" s="52"/>
      <c r="X1814" s="52"/>
      <c r="Y1814" s="52"/>
      <c r="Z1814" s="51"/>
      <c r="AA1814" s="73"/>
      <c r="AB1814" s="73"/>
      <c r="AC1814" s="74"/>
      <c r="AD1814" s="81" t="s">
        <v>18692</v>
      </c>
      <c r="AE1814" s="81">
        <v>250</v>
      </c>
      <c r="AF1814" s="81">
        <v>324</v>
      </c>
      <c r="AG1814" s="81">
        <v>38828</v>
      </c>
      <c r="AH1814" s="81">
        <v>19422</v>
      </c>
      <c r="AI1814" s="81">
        <v>28800</v>
      </c>
      <c r="AJ1814" s="81" t="s">
        <v>20603</v>
      </c>
      <c r="AK1814" s="81"/>
      <c r="AL1814" s="81"/>
      <c r="AM1814" s="81" t="s">
        <v>5612</v>
      </c>
      <c r="AN1814" s="83">
        <v>41047.126296296294</v>
      </c>
      <c r="AO1814" s="85" t="s">
        <v>24109</v>
      </c>
      <c r="AP1814" s="81" t="b">
        <v>0</v>
      </c>
      <c r="AQ1814" s="81" t="b">
        <v>0</v>
      </c>
      <c r="AR1814" s="81" t="b">
        <v>1</v>
      </c>
      <c r="AS1814" s="81" t="s">
        <v>6171</v>
      </c>
      <c r="AT1814" s="81">
        <v>2</v>
      </c>
      <c r="AU1814" s="85" t="s">
        <v>25285</v>
      </c>
      <c r="AV1814" s="81" t="b">
        <v>0</v>
      </c>
      <c r="AW1814" s="81" t="s">
        <v>7170</v>
      </c>
      <c r="AX1814" s="85" t="s">
        <v>28823</v>
      </c>
      <c r="AY1814" s="81" t="s">
        <v>66</v>
      </c>
    </row>
    <row r="1815" spans="1:51" x14ac:dyDescent="0.25">
      <c r="A1815" s="66" t="s">
        <v>9573</v>
      </c>
      <c r="B1815" s="67"/>
      <c r="C1815" s="67"/>
      <c r="D1815" s="68"/>
      <c r="E1815" s="110"/>
      <c r="F1815" s="104" t="s">
        <v>26759</v>
      </c>
      <c r="G1815" s="111"/>
      <c r="H1815" s="71"/>
      <c r="I1815" s="72"/>
      <c r="J1815" s="112"/>
      <c r="K1815" s="71" t="s">
        <v>30943</v>
      </c>
      <c r="L1815" s="113"/>
      <c r="M1815" s="76"/>
      <c r="N1815" s="76"/>
      <c r="O1815" s="77"/>
      <c r="P1815" s="78"/>
      <c r="Q1815" s="78"/>
      <c r="R1815" s="88"/>
      <c r="S1815" s="88"/>
      <c r="T1815" s="88"/>
      <c r="U1815" s="88"/>
      <c r="V1815" s="52"/>
      <c r="W1815" s="52"/>
      <c r="X1815" s="52"/>
      <c r="Y1815" s="52"/>
      <c r="Z1815" s="51"/>
      <c r="AA1815" s="73"/>
      <c r="AB1815" s="73"/>
      <c r="AC1815" s="74"/>
      <c r="AD1815" s="81" t="s">
        <v>18693</v>
      </c>
      <c r="AE1815" s="81">
        <v>211</v>
      </c>
      <c r="AF1815" s="81">
        <v>49</v>
      </c>
      <c r="AG1815" s="81">
        <v>1258</v>
      </c>
      <c r="AH1815" s="81">
        <v>191</v>
      </c>
      <c r="AI1815" s="81">
        <v>28800</v>
      </c>
      <c r="AJ1815" s="81" t="s">
        <v>20604</v>
      </c>
      <c r="AK1815" s="81" t="s">
        <v>22009</v>
      </c>
      <c r="AL1815" s="81"/>
      <c r="AM1815" s="81" t="s">
        <v>5208</v>
      </c>
      <c r="AN1815" s="83">
        <v>40159.673900462964</v>
      </c>
      <c r="AO1815" s="85" t="s">
        <v>24110</v>
      </c>
      <c r="AP1815" s="81" t="b">
        <v>0</v>
      </c>
      <c r="AQ1815" s="81" t="b">
        <v>0</v>
      </c>
      <c r="AR1815" s="81" t="b">
        <v>1</v>
      </c>
      <c r="AS1815" s="81" t="s">
        <v>6171</v>
      </c>
      <c r="AT1815" s="81">
        <v>9</v>
      </c>
      <c r="AU1815" s="85" t="s">
        <v>6192</v>
      </c>
      <c r="AV1815" s="81" t="b">
        <v>0</v>
      </c>
      <c r="AW1815" s="81" t="s">
        <v>7170</v>
      </c>
      <c r="AX1815" s="85" t="s">
        <v>28824</v>
      </c>
      <c r="AY1815" s="81" t="s">
        <v>66</v>
      </c>
    </row>
    <row r="1816" spans="1:51" x14ac:dyDescent="0.25">
      <c r="A1816" s="66" t="s">
        <v>9574</v>
      </c>
      <c r="B1816" s="67"/>
      <c r="C1816" s="67"/>
      <c r="D1816" s="68"/>
      <c r="E1816" s="110"/>
      <c r="F1816" s="104" t="s">
        <v>26760</v>
      </c>
      <c r="G1816" s="111"/>
      <c r="H1816" s="71"/>
      <c r="I1816" s="72"/>
      <c r="J1816" s="112"/>
      <c r="K1816" s="71" t="s">
        <v>30944</v>
      </c>
      <c r="L1816" s="113"/>
      <c r="M1816" s="76"/>
      <c r="N1816" s="76"/>
      <c r="O1816" s="77"/>
      <c r="P1816" s="78"/>
      <c r="Q1816" s="78"/>
      <c r="R1816" s="88"/>
      <c r="S1816" s="88"/>
      <c r="T1816" s="88"/>
      <c r="U1816" s="88"/>
      <c r="V1816" s="52"/>
      <c r="W1816" s="52"/>
      <c r="X1816" s="52"/>
      <c r="Y1816" s="52"/>
      <c r="Z1816" s="51"/>
      <c r="AA1816" s="73"/>
      <c r="AB1816" s="73"/>
      <c r="AC1816" s="74"/>
      <c r="AD1816" s="81" t="s">
        <v>4173</v>
      </c>
      <c r="AE1816" s="81">
        <v>313</v>
      </c>
      <c r="AF1816" s="81">
        <v>1694</v>
      </c>
      <c r="AG1816" s="81">
        <v>60341</v>
      </c>
      <c r="AH1816" s="81">
        <v>56633</v>
      </c>
      <c r="AI1816" s="81">
        <v>-25200</v>
      </c>
      <c r="AJ1816" s="81" t="s">
        <v>20605</v>
      </c>
      <c r="AK1816" s="81" t="s">
        <v>22010</v>
      </c>
      <c r="AL1816" s="85" t="s">
        <v>22795</v>
      </c>
      <c r="AM1816" s="81" t="s">
        <v>5629</v>
      </c>
      <c r="AN1816" s="83">
        <v>41332.823657407411</v>
      </c>
      <c r="AO1816" s="85" t="s">
        <v>24111</v>
      </c>
      <c r="AP1816" s="81" t="b">
        <v>0</v>
      </c>
      <c r="AQ1816" s="81" t="b">
        <v>0</v>
      </c>
      <c r="AR1816" s="81" t="b">
        <v>1</v>
      </c>
      <c r="AS1816" s="81" t="s">
        <v>6171</v>
      </c>
      <c r="AT1816" s="81">
        <v>168</v>
      </c>
      <c r="AU1816" s="85" t="s">
        <v>6192</v>
      </c>
      <c r="AV1816" s="81" t="b">
        <v>0</v>
      </c>
      <c r="AW1816" s="81" t="s">
        <v>7170</v>
      </c>
      <c r="AX1816" s="85" t="s">
        <v>28825</v>
      </c>
      <c r="AY1816" s="81" t="s">
        <v>66</v>
      </c>
    </row>
    <row r="1817" spans="1:51" x14ac:dyDescent="0.25">
      <c r="A1817" s="66" t="s">
        <v>9575</v>
      </c>
      <c r="B1817" s="67"/>
      <c r="C1817" s="67"/>
      <c r="D1817" s="68"/>
      <c r="E1817" s="110"/>
      <c r="F1817" s="104" t="s">
        <v>26761</v>
      </c>
      <c r="G1817" s="111"/>
      <c r="H1817" s="71"/>
      <c r="I1817" s="72"/>
      <c r="J1817" s="112"/>
      <c r="K1817" s="71" t="s">
        <v>30945</v>
      </c>
      <c r="L1817" s="113"/>
      <c r="M1817" s="76"/>
      <c r="N1817" s="76"/>
      <c r="O1817" s="77"/>
      <c r="P1817" s="78"/>
      <c r="Q1817" s="78"/>
      <c r="R1817" s="88"/>
      <c r="S1817" s="88"/>
      <c r="T1817" s="88"/>
      <c r="U1817" s="88"/>
      <c r="V1817" s="52"/>
      <c r="W1817" s="52"/>
      <c r="X1817" s="52"/>
      <c r="Y1817" s="52"/>
      <c r="Z1817" s="51"/>
      <c r="AA1817" s="73"/>
      <c r="AB1817" s="73"/>
      <c r="AC1817" s="74"/>
      <c r="AD1817" s="81" t="s">
        <v>18694</v>
      </c>
      <c r="AE1817" s="81">
        <v>333</v>
      </c>
      <c r="AF1817" s="81">
        <v>93</v>
      </c>
      <c r="AG1817" s="81">
        <v>605</v>
      </c>
      <c r="AH1817" s="81">
        <v>94</v>
      </c>
      <c r="AI1817" s="81"/>
      <c r="AJ1817" s="81" t="s">
        <v>20606</v>
      </c>
      <c r="AK1817" s="81" t="s">
        <v>22011</v>
      </c>
      <c r="AL1817" s="81"/>
      <c r="AM1817" s="81"/>
      <c r="AN1817" s="83">
        <v>40798.527777777781</v>
      </c>
      <c r="AO1817" s="85" t="s">
        <v>24112</v>
      </c>
      <c r="AP1817" s="81" t="b">
        <v>0</v>
      </c>
      <c r="AQ1817" s="81" t="b">
        <v>0</v>
      </c>
      <c r="AR1817" s="81" t="b">
        <v>0</v>
      </c>
      <c r="AS1817" s="81" t="s">
        <v>6176</v>
      </c>
      <c r="AT1817" s="81">
        <v>1</v>
      </c>
      <c r="AU1817" s="85" t="s">
        <v>25286</v>
      </c>
      <c r="AV1817" s="81" t="b">
        <v>0</v>
      </c>
      <c r="AW1817" s="81" t="s">
        <v>7170</v>
      </c>
      <c r="AX1817" s="85" t="s">
        <v>28826</v>
      </c>
      <c r="AY1817" s="81" t="s">
        <v>66</v>
      </c>
    </row>
    <row r="1818" spans="1:51" x14ac:dyDescent="0.25">
      <c r="A1818" s="66" t="s">
        <v>9576</v>
      </c>
      <c r="B1818" s="67"/>
      <c r="C1818" s="67"/>
      <c r="D1818" s="68"/>
      <c r="E1818" s="110"/>
      <c r="F1818" s="104" t="s">
        <v>26762</v>
      </c>
      <c r="G1818" s="111"/>
      <c r="H1818" s="71"/>
      <c r="I1818" s="72"/>
      <c r="J1818" s="112"/>
      <c r="K1818" s="71" t="s">
        <v>30946</v>
      </c>
      <c r="L1818" s="113"/>
      <c r="M1818" s="76"/>
      <c r="N1818" s="76"/>
      <c r="O1818" s="77"/>
      <c r="P1818" s="78"/>
      <c r="Q1818" s="78"/>
      <c r="R1818" s="88"/>
      <c r="S1818" s="88"/>
      <c r="T1818" s="88"/>
      <c r="U1818" s="88"/>
      <c r="V1818" s="52"/>
      <c r="W1818" s="52"/>
      <c r="X1818" s="52"/>
      <c r="Y1818" s="52"/>
      <c r="Z1818" s="51"/>
      <c r="AA1818" s="73"/>
      <c r="AB1818" s="73"/>
      <c r="AC1818" s="74"/>
      <c r="AD1818" s="81" t="s">
        <v>18695</v>
      </c>
      <c r="AE1818" s="81">
        <v>632</v>
      </c>
      <c r="AF1818" s="81">
        <v>805</v>
      </c>
      <c r="AG1818" s="81">
        <v>34825</v>
      </c>
      <c r="AH1818" s="81">
        <v>7600</v>
      </c>
      <c r="AI1818" s="81">
        <v>-28800</v>
      </c>
      <c r="AJ1818" s="81" t="s">
        <v>20607</v>
      </c>
      <c r="AK1818" s="81" t="s">
        <v>22012</v>
      </c>
      <c r="AL1818" s="81"/>
      <c r="AM1818" s="81" t="s">
        <v>5617</v>
      </c>
      <c r="AN1818" s="83">
        <v>40479.014710648145</v>
      </c>
      <c r="AO1818" s="85" t="s">
        <v>24113</v>
      </c>
      <c r="AP1818" s="81" t="b">
        <v>0</v>
      </c>
      <c r="AQ1818" s="81" t="b">
        <v>0</v>
      </c>
      <c r="AR1818" s="81" t="b">
        <v>1</v>
      </c>
      <c r="AS1818" s="81" t="s">
        <v>6171</v>
      </c>
      <c r="AT1818" s="81">
        <v>2</v>
      </c>
      <c r="AU1818" s="85" t="s">
        <v>6213</v>
      </c>
      <c r="AV1818" s="81" t="b">
        <v>0</v>
      </c>
      <c r="AW1818" s="81" t="s">
        <v>7170</v>
      </c>
      <c r="AX1818" s="85" t="s">
        <v>28827</v>
      </c>
      <c r="AY1818" s="81" t="s">
        <v>66</v>
      </c>
    </row>
    <row r="1819" spans="1:51" x14ac:dyDescent="0.25">
      <c r="A1819" s="66" t="s">
        <v>9577</v>
      </c>
      <c r="B1819" s="67"/>
      <c r="C1819" s="67"/>
      <c r="D1819" s="68"/>
      <c r="E1819" s="110"/>
      <c r="F1819" s="104" t="s">
        <v>26763</v>
      </c>
      <c r="G1819" s="111"/>
      <c r="H1819" s="71"/>
      <c r="I1819" s="72"/>
      <c r="J1819" s="112"/>
      <c r="K1819" s="71" t="s">
        <v>30947</v>
      </c>
      <c r="L1819" s="113"/>
      <c r="M1819" s="76"/>
      <c r="N1819" s="76"/>
      <c r="O1819" s="77"/>
      <c r="P1819" s="78"/>
      <c r="Q1819" s="78"/>
      <c r="R1819" s="88"/>
      <c r="S1819" s="88"/>
      <c r="T1819" s="88"/>
      <c r="U1819" s="88"/>
      <c r="V1819" s="52"/>
      <c r="W1819" s="52"/>
      <c r="X1819" s="52"/>
      <c r="Y1819" s="52"/>
      <c r="Z1819" s="51"/>
      <c r="AA1819" s="73"/>
      <c r="AB1819" s="73"/>
      <c r="AC1819" s="74"/>
      <c r="AD1819" s="81" t="s">
        <v>18696</v>
      </c>
      <c r="AE1819" s="81">
        <v>691</v>
      </c>
      <c r="AF1819" s="81">
        <v>95</v>
      </c>
      <c r="AG1819" s="81">
        <v>926</v>
      </c>
      <c r="AH1819" s="81">
        <v>54</v>
      </c>
      <c r="AI1819" s="81"/>
      <c r="AJ1819" s="81"/>
      <c r="AK1819" s="81"/>
      <c r="AL1819" s="81"/>
      <c r="AM1819" s="81"/>
      <c r="AN1819" s="83">
        <v>40606.202905092592</v>
      </c>
      <c r="AO1819" s="81"/>
      <c r="AP1819" s="81" t="b">
        <v>1</v>
      </c>
      <c r="AQ1819" s="81" t="b">
        <v>0</v>
      </c>
      <c r="AR1819" s="81" t="b">
        <v>0</v>
      </c>
      <c r="AS1819" s="81" t="s">
        <v>6171</v>
      </c>
      <c r="AT1819" s="81">
        <v>3</v>
      </c>
      <c r="AU1819" s="85" t="s">
        <v>6192</v>
      </c>
      <c r="AV1819" s="81" t="b">
        <v>0</v>
      </c>
      <c r="AW1819" s="81" t="s">
        <v>7170</v>
      </c>
      <c r="AX1819" s="85" t="s">
        <v>28828</v>
      </c>
      <c r="AY1819" s="81" t="s">
        <v>66</v>
      </c>
    </row>
    <row r="1820" spans="1:51" x14ac:dyDescent="0.25">
      <c r="A1820" s="66" t="s">
        <v>9578</v>
      </c>
      <c r="B1820" s="67"/>
      <c r="C1820" s="67"/>
      <c r="D1820" s="68"/>
      <c r="E1820" s="110"/>
      <c r="F1820" s="104" t="s">
        <v>26764</v>
      </c>
      <c r="G1820" s="111"/>
      <c r="H1820" s="71"/>
      <c r="I1820" s="72"/>
      <c r="J1820" s="112"/>
      <c r="K1820" s="71" t="s">
        <v>30948</v>
      </c>
      <c r="L1820" s="113"/>
      <c r="M1820" s="76"/>
      <c r="N1820" s="76"/>
      <c r="O1820" s="77"/>
      <c r="P1820" s="78"/>
      <c r="Q1820" s="78"/>
      <c r="R1820" s="88"/>
      <c r="S1820" s="88"/>
      <c r="T1820" s="88"/>
      <c r="U1820" s="88"/>
      <c r="V1820" s="52"/>
      <c r="W1820" s="52"/>
      <c r="X1820" s="52"/>
      <c r="Y1820" s="52"/>
      <c r="Z1820" s="51"/>
      <c r="AA1820" s="73"/>
      <c r="AB1820" s="73"/>
      <c r="AC1820" s="74"/>
      <c r="AD1820" s="81" t="s">
        <v>18697</v>
      </c>
      <c r="AE1820" s="81">
        <v>187</v>
      </c>
      <c r="AF1820" s="81">
        <v>297</v>
      </c>
      <c r="AG1820" s="81">
        <v>24418</v>
      </c>
      <c r="AH1820" s="81">
        <v>22166</v>
      </c>
      <c r="AI1820" s="81">
        <v>-21600</v>
      </c>
      <c r="AJ1820" s="81">
        <v>20</v>
      </c>
      <c r="AK1820" s="81" t="s">
        <v>21675</v>
      </c>
      <c r="AL1820" s="81"/>
      <c r="AM1820" s="81" t="s">
        <v>5621</v>
      </c>
      <c r="AN1820" s="83">
        <v>41207.111620370371</v>
      </c>
      <c r="AO1820" s="85" t="s">
        <v>24114</v>
      </c>
      <c r="AP1820" s="81" t="b">
        <v>0</v>
      </c>
      <c r="AQ1820" s="81" t="b">
        <v>0</v>
      </c>
      <c r="AR1820" s="81" t="b">
        <v>0</v>
      </c>
      <c r="AS1820" s="81" t="s">
        <v>6171</v>
      </c>
      <c r="AT1820" s="81">
        <v>0</v>
      </c>
      <c r="AU1820" s="85" t="s">
        <v>6347</v>
      </c>
      <c r="AV1820" s="81" t="b">
        <v>0</v>
      </c>
      <c r="AW1820" s="81" t="s">
        <v>7170</v>
      </c>
      <c r="AX1820" s="85" t="s">
        <v>28829</v>
      </c>
      <c r="AY1820" s="81" t="s">
        <v>66</v>
      </c>
    </row>
    <row r="1821" spans="1:51" x14ac:dyDescent="0.25">
      <c r="A1821" s="66" t="s">
        <v>9579</v>
      </c>
      <c r="B1821" s="67"/>
      <c r="C1821" s="67"/>
      <c r="D1821" s="68"/>
      <c r="E1821" s="110"/>
      <c r="F1821" s="104" t="s">
        <v>26765</v>
      </c>
      <c r="G1821" s="111"/>
      <c r="H1821" s="71"/>
      <c r="I1821" s="72"/>
      <c r="J1821" s="112"/>
      <c r="K1821" s="71" t="s">
        <v>30949</v>
      </c>
      <c r="L1821" s="113"/>
      <c r="M1821" s="76"/>
      <c r="N1821" s="76"/>
      <c r="O1821" s="77"/>
      <c r="P1821" s="78"/>
      <c r="Q1821" s="78"/>
      <c r="R1821" s="88"/>
      <c r="S1821" s="88"/>
      <c r="T1821" s="88"/>
      <c r="U1821" s="88"/>
      <c r="V1821" s="52"/>
      <c r="W1821" s="52"/>
      <c r="X1821" s="52"/>
      <c r="Y1821" s="52"/>
      <c r="Z1821" s="51"/>
      <c r="AA1821" s="73"/>
      <c r="AB1821" s="73"/>
      <c r="AC1821" s="74"/>
      <c r="AD1821" s="81" t="s">
        <v>18698</v>
      </c>
      <c r="AE1821" s="81">
        <v>34</v>
      </c>
      <c r="AF1821" s="81">
        <v>44</v>
      </c>
      <c r="AG1821" s="81">
        <v>3053</v>
      </c>
      <c r="AH1821" s="81">
        <v>408</v>
      </c>
      <c r="AI1821" s="81"/>
      <c r="AJ1821" s="81" t="s">
        <v>20608</v>
      </c>
      <c r="AK1821" s="81"/>
      <c r="AL1821" s="81"/>
      <c r="AM1821" s="81"/>
      <c r="AN1821" s="83">
        <v>42122.05259259259</v>
      </c>
      <c r="AO1821" s="85" t="s">
        <v>24115</v>
      </c>
      <c r="AP1821" s="81" t="b">
        <v>1</v>
      </c>
      <c r="AQ1821" s="81" t="b">
        <v>0</v>
      </c>
      <c r="AR1821" s="81" t="b">
        <v>1</v>
      </c>
      <c r="AS1821" s="81" t="s">
        <v>6171</v>
      </c>
      <c r="AT1821" s="81">
        <v>2</v>
      </c>
      <c r="AU1821" s="85" t="s">
        <v>6192</v>
      </c>
      <c r="AV1821" s="81" t="b">
        <v>0</v>
      </c>
      <c r="AW1821" s="81" t="s">
        <v>7170</v>
      </c>
      <c r="AX1821" s="85" t="s">
        <v>28830</v>
      </c>
      <c r="AY1821" s="81" t="s">
        <v>66</v>
      </c>
    </row>
    <row r="1822" spans="1:51" x14ac:dyDescent="0.25">
      <c r="A1822" s="66" t="s">
        <v>9580</v>
      </c>
      <c r="B1822" s="67"/>
      <c r="C1822" s="67"/>
      <c r="D1822" s="68"/>
      <c r="E1822" s="110"/>
      <c r="F1822" s="104" t="s">
        <v>26766</v>
      </c>
      <c r="G1822" s="111"/>
      <c r="H1822" s="71"/>
      <c r="I1822" s="72"/>
      <c r="J1822" s="112"/>
      <c r="K1822" s="71" t="s">
        <v>30950</v>
      </c>
      <c r="L1822" s="113"/>
      <c r="M1822" s="76"/>
      <c r="N1822" s="76"/>
      <c r="O1822" s="77"/>
      <c r="P1822" s="78"/>
      <c r="Q1822" s="78"/>
      <c r="R1822" s="88"/>
      <c r="S1822" s="88"/>
      <c r="T1822" s="88"/>
      <c r="U1822" s="88"/>
      <c r="V1822" s="52"/>
      <c r="W1822" s="52"/>
      <c r="X1822" s="52"/>
      <c r="Y1822" s="52"/>
      <c r="Z1822" s="51"/>
      <c r="AA1822" s="73"/>
      <c r="AB1822" s="73"/>
      <c r="AC1822" s="74"/>
      <c r="AD1822" s="81" t="s">
        <v>18699</v>
      </c>
      <c r="AE1822" s="81">
        <v>832</v>
      </c>
      <c r="AF1822" s="81">
        <v>178</v>
      </c>
      <c r="AG1822" s="81">
        <v>218</v>
      </c>
      <c r="AH1822" s="81">
        <v>5</v>
      </c>
      <c r="AI1822" s="81"/>
      <c r="AJ1822" s="81" t="s">
        <v>20609</v>
      </c>
      <c r="AK1822" s="81"/>
      <c r="AL1822" s="81"/>
      <c r="AM1822" s="81"/>
      <c r="AN1822" s="83">
        <v>42104.698946759258</v>
      </c>
      <c r="AO1822" s="85" t="s">
        <v>24116</v>
      </c>
      <c r="AP1822" s="81" t="b">
        <v>0</v>
      </c>
      <c r="AQ1822" s="81" t="b">
        <v>0</v>
      </c>
      <c r="AR1822" s="81" t="b">
        <v>0</v>
      </c>
      <c r="AS1822" s="81" t="s">
        <v>6176</v>
      </c>
      <c r="AT1822" s="81">
        <v>0</v>
      </c>
      <c r="AU1822" s="85" t="s">
        <v>6192</v>
      </c>
      <c r="AV1822" s="81" t="b">
        <v>0</v>
      </c>
      <c r="AW1822" s="81" t="s">
        <v>7170</v>
      </c>
      <c r="AX1822" s="85" t="s">
        <v>28831</v>
      </c>
      <c r="AY1822" s="81" t="s">
        <v>66</v>
      </c>
    </row>
    <row r="1823" spans="1:51" x14ac:dyDescent="0.25">
      <c r="A1823" s="66" t="s">
        <v>9581</v>
      </c>
      <c r="B1823" s="67"/>
      <c r="C1823" s="67"/>
      <c r="D1823" s="68"/>
      <c r="E1823" s="110"/>
      <c r="F1823" s="104" t="s">
        <v>26767</v>
      </c>
      <c r="G1823" s="111"/>
      <c r="H1823" s="71"/>
      <c r="I1823" s="72"/>
      <c r="J1823" s="112"/>
      <c r="K1823" s="71" t="s">
        <v>30951</v>
      </c>
      <c r="L1823" s="113"/>
      <c r="M1823" s="76"/>
      <c r="N1823" s="76"/>
      <c r="O1823" s="77"/>
      <c r="P1823" s="78"/>
      <c r="Q1823" s="78"/>
      <c r="R1823" s="88"/>
      <c r="S1823" s="88"/>
      <c r="T1823" s="88"/>
      <c r="U1823" s="88"/>
      <c r="V1823" s="52"/>
      <c r="W1823" s="52"/>
      <c r="X1823" s="52"/>
      <c r="Y1823" s="52"/>
      <c r="Z1823" s="51"/>
      <c r="AA1823" s="73"/>
      <c r="AB1823" s="73"/>
      <c r="AC1823" s="74"/>
      <c r="AD1823" s="81" t="s">
        <v>18700</v>
      </c>
      <c r="AE1823" s="81">
        <v>150</v>
      </c>
      <c r="AF1823" s="81">
        <v>111</v>
      </c>
      <c r="AG1823" s="81">
        <v>1327</v>
      </c>
      <c r="AH1823" s="81">
        <v>831</v>
      </c>
      <c r="AI1823" s="81">
        <v>-21600</v>
      </c>
      <c r="AJ1823" s="81" t="s">
        <v>20610</v>
      </c>
      <c r="AK1823" s="81" t="s">
        <v>22013</v>
      </c>
      <c r="AL1823" s="81"/>
      <c r="AM1823" s="81" t="s">
        <v>5621</v>
      </c>
      <c r="AN1823" s="83">
        <v>40246.982118055559</v>
      </c>
      <c r="AO1823" s="85" t="s">
        <v>24117</v>
      </c>
      <c r="AP1823" s="81" t="b">
        <v>0</v>
      </c>
      <c r="AQ1823" s="81" t="b">
        <v>0</v>
      </c>
      <c r="AR1823" s="81" t="b">
        <v>1</v>
      </c>
      <c r="AS1823" s="81" t="s">
        <v>6171</v>
      </c>
      <c r="AT1823" s="81">
        <v>2</v>
      </c>
      <c r="AU1823" s="85" t="s">
        <v>25287</v>
      </c>
      <c r="AV1823" s="81" t="b">
        <v>0</v>
      </c>
      <c r="AW1823" s="81" t="s">
        <v>7170</v>
      </c>
      <c r="AX1823" s="85" t="s">
        <v>28832</v>
      </c>
      <c r="AY1823" s="81" t="s">
        <v>66</v>
      </c>
    </row>
    <row r="1824" spans="1:51" x14ac:dyDescent="0.25">
      <c r="A1824" s="66" t="s">
        <v>9582</v>
      </c>
      <c r="B1824" s="67"/>
      <c r="C1824" s="67"/>
      <c r="D1824" s="68"/>
      <c r="E1824" s="110"/>
      <c r="F1824" s="104" t="s">
        <v>26768</v>
      </c>
      <c r="G1824" s="111"/>
      <c r="H1824" s="71"/>
      <c r="I1824" s="72"/>
      <c r="J1824" s="112"/>
      <c r="K1824" s="71" t="s">
        <v>30952</v>
      </c>
      <c r="L1824" s="113"/>
      <c r="M1824" s="76"/>
      <c r="N1824" s="76"/>
      <c r="O1824" s="77"/>
      <c r="P1824" s="78"/>
      <c r="Q1824" s="78"/>
      <c r="R1824" s="88"/>
      <c r="S1824" s="88"/>
      <c r="T1824" s="88"/>
      <c r="U1824" s="88"/>
      <c r="V1824" s="52"/>
      <c r="W1824" s="52"/>
      <c r="X1824" s="52"/>
      <c r="Y1824" s="52"/>
      <c r="Z1824" s="51"/>
      <c r="AA1824" s="73"/>
      <c r="AB1824" s="73"/>
      <c r="AC1824" s="74"/>
      <c r="AD1824" s="81" t="s">
        <v>18701</v>
      </c>
      <c r="AE1824" s="81">
        <v>244</v>
      </c>
      <c r="AF1824" s="81">
        <v>550</v>
      </c>
      <c r="AG1824" s="81">
        <v>15399</v>
      </c>
      <c r="AH1824" s="81">
        <v>999</v>
      </c>
      <c r="AI1824" s="81"/>
      <c r="AJ1824" s="81" t="s">
        <v>20611</v>
      </c>
      <c r="AK1824" s="81" t="s">
        <v>22014</v>
      </c>
      <c r="AL1824" s="85" t="s">
        <v>22796</v>
      </c>
      <c r="AM1824" s="81"/>
      <c r="AN1824" s="83">
        <v>42262.200972222221</v>
      </c>
      <c r="AO1824" s="85" t="s">
        <v>24118</v>
      </c>
      <c r="AP1824" s="81" t="b">
        <v>1</v>
      </c>
      <c r="AQ1824" s="81" t="b">
        <v>0</v>
      </c>
      <c r="AR1824" s="81" t="b">
        <v>0</v>
      </c>
      <c r="AS1824" s="81" t="s">
        <v>6171</v>
      </c>
      <c r="AT1824" s="81">
        <v>5</v>
      </c>
      <c r="AU1824" s="85" t="s">
        <v>6192</v>
      </c>
      <c r="AV1824" s="81" t="b">
        <v>0</v>
      </c>
      <c r="AW1824" s="81" t="s">
        <v>7170</v>
      </c>
      <c r="AX1824" s="85" t="s">
        <v>28833</v>
      </c>
      <c r="AY1824" s="81" t="s">
        <v>66</v>
      </c>
    </row>
    <row r="1825" spans="1:51" x14ac:dyDescent="0.25">
      <c r="A1825" s="66" t="s">
        <v>9583</v>
      </c>
      <c r="B1825" s="67"/>
      <c r="C1825" s="67"/>
      <c r="D1825" s="68"/>
      <c r="E1825" s="110"/>
      <c r="F1825" s="104" t="s">
        <v>26769</v>
      </c>
      <c r="G1825" s="111"/>
      <c r="H1825" s="71"/>
      <c r="I1825" s="72"/>
      <c r="J1825" s="112"/>
      <c r="K1825" s="71" t="s">
        <v>30953</v>
      </c>
      <c r="L1825" s="113"/>
      <c r="M1825" s="76"/>
      <c r="N1825" s="76"/>
      <c r="O1825" s="77"/>
      <c r="P1825" s="78"/>
      <c r="Q1825" s="78"/>
      <c r="R1825" s="88"/>
      <c r="S1825" s="88"/>
      <c r="T1825" s="88"/>
      <c r="U1825" s="88"/>
      <c r="V1825" s="52"/>
      <c r="W1825" s="52"/>
      <c r="X1825" s="52"/>
      <c r="Y1825" s="52"/>
      <c r="Z1825" s="51"/>
      <c r="AA1825" s="73"/>
      <c r="AB1825" s="73"/>
      <c r="AC1825" s="74"/>
      <c r="AD1825" s="81" t="s">
        <v>18702</v>
      </c>
      <c r="AE1825" s="81">
        <v>359</v>
      </c>
      <c r="AF1825" s="81">
        <v>246</v>
      </c>
      <c r="AG1825" s="81">
        <v>34565</v>
      </c>
      <c r="AH1825" s="81">
        <v>24</v>
      </c>
      <c r="AI1825" s="81"/>
      <c r="AJ1825" s="81" t="s">
        <v>20612</v>
      </c>
      <c r="AK1825" s="81" t="s">
        <v>22015</v>
      </c>
      <c r="AL1825" s="81"/>
      <c r="AM1825" s="81"/>
      <c r="AN1825" s="83">
        <v>41964.047048611108</v>
      </c>
      <c r="AO1825" s="85" t="s">
        <v>24119</v>
      </c>
      <c r="AP1825" s="81" t="b">
        <v>1</v>
      </c>
      <c r="AQ1825" s="81" t="b">
        <v>0</v>
      </c>
      <c r="AR1825" s="81" t="b">
        <v>0</v>
      </c>
      <c r="AS1825" s="81" t="s">
        <v>6171</v>
      </c>
      <c r="AT1825" s="81">
        <v>42</v>
      </c>
      <c r="AU1825" s="85" t="s">
        <v>6192</v>
      </c>
      <c r="AV1825" s="81" t="b">
        <v>0</v>
      </c>
      <c r="AW1825" s="81" t="s">
        <v>7170</v>
      </c>
      <c r="AX1825" s="85" t="s">
        <v>28834</v>
      </c>
      <c r="AY1825" s="81" t="s">
        <v>66</v>
      </c>
    </row>
    <row r="1826" spans="1:51" x14ac:dyDescent="0.25">
      <c r="A1826" s="66" t="s">
        <v>9584</v>
      </c>
      <c r="B1826" s="67"/>
      <c r="C1826" s="67"/>
      <c r="D1826" s="68"/>
      <c r="E1826" s="110"/>
      <c r="F1826" s="104" t="s">
        <v>26770</v>
      </c>
      <c r="G1826" s="111"/>
      <c r="H1826" s="71"/>
      <c r="I1826" s="72"/>
      <c r="J1826" s="112"/>
      <c r="K1826" s="71" t="s">
        <v>30954</v>
      </c>
      <c r="L1826" s="113"/>
      <c r="M1826" s="76"/>
      <c r="N1826" s="76"/>
      <c r="O1826" s="77"/>
      <c r="P1826" s="78"/>
      <c r="Q1826" s="78"/>
      <c r="R1826" s="88"/>
      <c r="S1826" s="88"/>
      <c r="T1826" s="88"/>
      <c r="U1826" s="88"/>
      <c r="V1826" s="52"/>
      <c r="W1826" s="52"/>
      <c r="X1826" s="52"/>
      <c r="Y1826" s="52"/>
      <c r="Z1826" s="51"/>
      <c r="AA1826" s="73"/>
      <c r="AB1826" s="73"/>
      <c r="AC1826" s="74"/>
      <c r="AD1826" s="81" t="s">
        <v>18703</v>
      </c>
      <c r="AE1826" s="81">
        <v>357</v>
      </c>
      <c r="AF1826" s="81">
        <v>84</v>
      </c>
      <c r="AG1826" s="81">
        <v>1222</v>
      </c>
      <c r="AH1826" s="81">
        <v>542</v>
      </c>
      <c r="AI1826" s="81">
        <v>-28800</v>
      </c>
      <c r="AJ1826" s="81" t="s">
        <v>20613</v>
      </c>
      <c r="AK1826" s="81" t="s">
        <v>22016</v>
      </c>
      <c r="AL1826" s="85" t="s">
        <v>22797</v>
      </c>
      <c r="AM1826" s="81" t="s">
        <v>5617</v>
      </c>
      <c r="AN1826" s="83">
        <v>40189.659479166665</v>
      </c>
      <c r="AO1826" s="85" t="s">
        <v>24120</v>
      </c>
      <c r="AP1826" s="81" t="b">
        <v>0</v>
      </c>
      <c r="AQ1826" s="81" t="b">
        <v>0</v>
      </c>
      <c r="AR1826" s="81" t="b">
        <v>0</v>
      </c>
      <c r="AS1826" s="81" t="s">
        <v>6171</v>
      </c>
      <c r="AT1826" s="81">
        <v>2</v>
      </c>
      <c r="AU1826" s="85" t="s">
        <v>25288</v>
      </c>
      <c r="AV1826" s="81" t="b">
        <v>0</v>
      </c>
      <c r="AW1826" s="81" t="s">
        <v>7170</v>
      </c>
      <c r="AX1826" s="85" t="s">
        <v>28835</v>
      </c>
      <c r="AY1826" s="81" t="s">
        <v>66</v>
      </c>
    </row>
    <row r="1827" spans="1:51" x14ac:dyDescent="0.25">
      <c r="A1827" s="66" t="s">
        <v>9585</v>
      </c>
      <c r="B1827" s="67"/>
      <c r="C1827" s="67"/>
      <c r="D1827" s="68"/>
      <c r="E1827" s="110"/>
      <c r="F1827" s="104" t="s">
        <v>26771</v>
      </c>
      <c r="G1827" s="111"/>
      <c r="H1827" s="71"/>
      <c r="I1827" s="72"/>
      <c r="J1827" s="112"/>
      <c r="K1827" s="71" t="s">
        <v>30955</v>
      </c>
      <c r="L1827" s="113"/>
      <c r="M1827" s="76"/>
      <c r="N1827" s="76"/>
      <c r="O1827" s="77"/>
      <c r="P1827" s="78"/>
      <c r="Q1827" s="78"/>
      <c r="R1827" s="88"/>
      <c r="S1827" s="88"/>
      <c r="T1827" s="88"/>
      <c r="U1827" s="88"/>
      <c r="V1827" s="52"/>
      <c r="W1827" s="52"/>
      <c r="X1827" s="52"/>
      <c r="Y1827" s="52"/>
      <c r="Z1827" s="51"/>
      <c r="AA1827" s="73"/>
      <c r="AB1827" s="73"/>
      <c r="AC1827" s="74"/>
      <c r="AD1827" s="81" t="s">
        <v>18704</v>
      </c>
      <c r="AE1827" s="81">
        <v>264</v>
      </c>
      <c r="AF1827" s="81">
        <v>370</v>
      </c>
      <c r="AG1827" s="81">
        <v>8503</v>
      </c>
      <c r="AH1827" s="81">
        <v>332</v>
      </c>
      <c r="AI1827" s="81">
        <v>-10800</v>
      </c>
      <c r="AJ1827" s="81" t="s">
        <v>20614</v>
      </c>
      <c r="AK1827" s="81"/>
      <c r="AL1827" s="81"/>
      <c r="AM1827" s="81" t="s">
        <v>5651</v>
      </c>
      <c r="AN1827" s="83">
        <v>40514.930069444446</v>
      </c>
      <c r="AO1827" s="85" t="s">
        <v>24121</v>
      </c>
      <c r="AP1827" s="81" t="b">
        <v>0</v>
      </c>
      <c r="AQ1827" s="81" t="b">
        <v>0</v>
      </c>
      <c r="AR1827" s="81" t="b">
        <v>0</v>
      </c>
      <c r="AS1827" s="81" t="s">
        <v>6177</v>
      </c>
      <c r="AT1827" s="81">
        <v>0</v>
      </c>
      <c r="AU1827" s="85" t="s">
        <v>25289</v>
      </c>
      <c r="AV1827" s="81" t="b">
        <v>0</v>
      </c>
      <c r="AW1827" s="81" t="s">
        <v>7170</v>
      </c>
      <c r="AX1827" s="85" t="s">
        <v>28836</v>
      </c>
      <c r="AY1827" s="81" t="s">
        <v>66</v>
      </c>
    </row>
    <row r="1828" spans="1:51" x14ac:dyDescent="0.25">
      <c r="A1828" s="66" t="s">
        <v>9586</v>
      </c>
      <c r="B1828" s="67"/>
      <c r="C1828" s="67"/>
      <c r="D1828" s="68"/>
      <c r="E1828" s="110"/>
      <c r="F1828" s="104" t="s">
        <v>26772</v>
      </c>
      <c r="G1828" s="111"/>
      <c r="H1828" s="71"/>
      <c r="I1828" s="72"/>
      <c r="J1828" s="112"/>
      <c r="K1828" s="71" t="s">
        <v>30956</v>
      </c>
      <c r="L1828" s="113"/>
      <c r="M1828" s="76"/>
      <c r="N1828" s="76"/>
      <c r="O1828" s="77"/>
      <c r="P1828" s="78"/>
      <c r="Q1828" s="78"/>
      <c r="R1828" s="88"/>
      <c r="S1828" s="88"/>
      <c r="T1828" s="88"/>
      <c r="U1828" s="88"/>
      <c r="V1828" s="52"/>
      <c r="W1828" s="52"/>
      <c r="X1828" s="52"/>
      <c r="Y1828" s="52"/>
      <c r="Z1828" s="51"/>
      <c r="AA1828" s="73"/>
      <c r="AB1828" s="73"/>
      <c r="AC1828" s="74"/>
      <c r="AD1828" s="81" t="s">
        <v>18705</v>
      </c>
      <c r="AE1828" s="81">
        <v>8208</v>
      </c>
      <c r="AF1828" s="81">
        <v>20363</v>
      </c>
      <c r="AG1828" s="81">
        <v>426597</v>
      </c>
      <c r="AH1828" s="81">
        <v>858</v>
      </c>
      <c r="AI1828" s="81">
        <v>-18000</v>
      </c>
      <c r="AJ1828" s="81" t="s">
        <v>20615</v>
      </c>
      <c r="AK1828" s="81" t="s">
        <v>22017</v>
      </c>
      <c r="AL1828" s="81"/>
      <c r="AM1828" s="81" t="s">
        <v>5619</v>
      </c>
      <c r="AN1828" s="83">
        <v>39915.614791666667</v>
      </c>
      <c r="AO1828" s="85" t="s">
        <v>24122</v>
      </c>
      <c r="AP1828" s="81" t="b">
        <v>0</v>
      </c>
      <c r="AQ1828" s="81" t="b">
        <v>0</v>
      </c>
      <c r="AR1828" s="81" t="b">
        <v>1</v>
      </c>
      <c r="AS1828" s="81" t="s">
        <v>6171</v>
      </c>
      <c r="AT1828" s="81">
        <v>179</v>
      </c>
      <c r="AU1828" s="85" t="s">
        <v>25290</v>
      </c>
      <c r="AV1828" s="81" t="b">
        <v>0</v>
      </c>
      <c r="AW1828" s="81" t="s">
        <v>7170</v>
      </c>
      <c r="AX1828" s="85" t="s">
        <v>28837</v>
      </c>
      <c r="AY1828" s="81" t="s">
        <v>66</v>
      </c>
    </row>
    <row r="1829" spans="1:51" x14ac:dyDescent="0.25">
      <c r="A1829" s="66" t="s">
        <v>9587</v>
      </c>
      <c r="B1829" s="67"/>
      <c r="C1829" s="67"/>
      <c r="D1829" s="68"/>
      <c r="E1829" s="110"/>
      <c r="F1829" s="104" t="s">
        <v>26773</v>
      </c>
      <c r="G1829" s="111"/>
      <c r="H1829" s="71"/>
      <c r="I1829" s="72"/>
      <c r="J1829" s="112"/>
      <c r="K1829" s="71" t="s">
        <v>30957</v>
      </c>
      <c r="L1829" s="113"/>
      <c r="M1829" s="76"/>
      <c r="N1829" s="76"/>
      <c r="O1829" s="77"/>
      <c r="P1829" s="78"/>
      <c r="Q1829" s="78"/>
      <c r="R1829" s="88"/>
      <c r="S1829" s="88"/>
      <c r="T1829" s="88"/>
      <c r="U1829" s="88"/>
      <c r="V1829" s="52"/>
      <c r="W1829" s="52"/>
      <c r="X1829" s="52"/>
      <c r="Y1829" s="52"/>
      <c r="Z1829" s="51"/>
      <c r="AA1829" s="73"/>
      <c r="AB1829" s="73"/>
      <c r="AC1829" s="74"/>
      <c r="AD1829" s="81" t="s">
        <v>18706</v>
      </c>
      <c r="AE1829" s="81">
        <v>646</v>
      </c>
      <c r="AF1829" s="81">
        <v>898</v>
      </c>
      <c r="AG1829" s="81">
        <v>108356</v>
      </c>
      <c r="AH1829" s="81">
        <v>18</v>
      </c>
      <c r="AI1829" s="81">
        <v>-21600</v>
      </c>
      <c r="AJ1829" s="81" t="s">
        <v>20616</v>
      </c>
      <c r="AK1829" s="81"/>
      <c r="AL1829" s="81"/>
      <c r="AM1829" s="81" t="s">
        <v>5621</v>
      </c>
      <c r="AN1829" s="83">
        <v>40554.984837962962</v>
      </c>
      <c r="AO1829" s="85" t="s">
        <v>24123</v>
      </c>
      <c r="AP1829" s="81" t="b">
        <v>1</v>
      </c>
      <c r="AQ1829" s="81" t="b">
        <v>0</v>
      </c>
      <c r="AR1829" s="81" t="b">
        <v>1</v>
      </c>
      <c r="AS1829" s="81" t="s">
        <v>6171</v>
      </c>
      <c r="AT1829" s="81">
        <v>4</v>
      </c>
      <c r="AU1829" s="85" t="s">
        <v>6192</v>
      </c>
      <c r="AV1829" s="81" t="b">
        <v>0</v>
      </c>
      <c r="AW1829" s="81" t="s">
        <v>7170</v>
      </c>
      <c r="AX1829" s="85" t="s">
        <v>28838</v>
      </c>
      <c r="AY1829" s="81" t="s">
        <v>66</v>
      </c>
    </row>
    <row r="1830" spans="1:51" x14ac:dyDescent="0.25">
      <c r="A1830" s="66" t="s">
        <v>9588</v>
      </c>
      <c r="B1830" s="67"/>
      <c r="C1830" s="67"/>
      <c r="D1830" s="68"/>
      <c r="E1830" s="110"/>
      <c r="F1830" s="104" t="s">
        <v>26774</v>
      </c>
      <c r="G1830" s="111"/>
      <c r="H1830" s="71"/>
      <c r="I1830" s="72"/>
      <c r="J1830" s="112"/>
      <c r="K1830" s="71" t="s">
        <v>30958</v>
      </c>
      <c r="L1830" s="113"/>
      <c r="M1830" s="76"/>
      <c r="N1830" s="76"/>
      <c r="O1830" s="77"/>
      <c r="P1830" s="78"/>
      <c r="Q1830" s="78"/>
      <c r="R1830" s="88"/>
      <c r="S1830" s="88"/>
      <c r="T1830" s="88"/>
      <c r="U1830" s="88"/>
      <c r="V1830" s="52"/>
      <c r="W1830" s="52"/>
      <c r="X1830" s="52"/>
      <c r="Y1830" s="52"/>
      <c r="Z1830" s="51"/>
      <c r="AA1830" s="73"/>
      <c r="AB1830" s="73"/>
      <c r="AC1830" s="74"/>
      <c r="AD1830" s="81" t="s">
        <v>18707</v>
      </c>
      <c r="AE1830" s="81">
        <v>457</v>
      </c>
      <c r="AF1830" s="81">
        <v>179</v>
      </c>
      <c r="AG1830" s="81">
        <v>2132</v>
      </c>
      <c r="AH1830" s="81">
        <v>1427</v>
      </c>
      <c r="AI1830" s="81"/>
      <c r="AJ1830" s="81" t="s">
        <v>20617</v>
      </c>
      <c r="AK1830" s="81"/>
      <c r="AL1830" s="81"/>
      <c r="AM1830" s="81"/>
      <c r="AN1830" s="83">
        <v>41316.939097222225</v>
      </c>
      <c r="AO1830" s="85" t="s">
        <v>24124</v>
      </c>
      <c r="AP1830" s="81" t="b">
        <v>0</v>
      </c>
      <c r="AQ1830" s="81" t="b">
        <v>0</v>
      </c>
      <c r="AR1830" s="81" t="b">
        <v>1</v>
      </c>
      <c r="AS1830" s="81" t="s">
        <v>6171</v>
      </c>
      <c r="AT1830" s="81">
        <v>1</v>
      </c>
      <c r="AU1830" s="85" t="s">
        <v>6192</v>
      </c>
      <c r="AV1830" s="81" t="b">
        <v>0</v>
      </c>
      <c r="AW1830" s="81" t="s">
        <v>7170</v>
      </c>
      <c r="AX1830" s="85" t="s">
        <v>28839</v>
      </c>
      <c r="AY1830" s="81" t="s">
        <v>66</v>
      </c>
    </row>
    <row r="1831" spans="1:51" x14ac:dyDescent="0.25">
      <c r="A1831" s="66" t="s">
        <v>9589</v>
      </c>
      <c r="B1831" s="67"/>
      <c r="C1831" s="67"/>
      <c r="D1831" s="68"/>
      <c r="E1831" s="110"/>
      <c r="F1831" s="104" t="s">
        <v>26775</v>
      </c>
      <c r="G1831" s="111"/>
      <c r="H1831" s="71"/>
      <c r="I1831" s="72"/>
      <c r="J1831" s="112"/>
      <c r="K1831" s="71" t="s">
        <v>30959</v>
      </c>
      <c r="L1831" s="113"/>
      <c r="M1831" s="76"/>
      <c r="N1831" s="76"/>
      <c r="O1831" s="77"/>
      <c r="P1831" s="78"/>
      <c r="Q1831" s="78"/>
      <c r="R1831" s="88"/>
      <c r="S1831" s="88"/>
      <c r="T1831" s="88"/>
      <c r="U1831" s="88"/>
      <c r="V1831" s="52"/>
      <c r="W1831" s="52"/>
      <c r="X1831" s="52"/>
      <c r="Y1831" s="52"/>
      <c r="Z1831" s="51"/>
      <c r="AA1831" s="73"/>
      <c r="AB1831" s="73"/>
      <c r="AC1831" s="74"/>
      <c r="AD1831" s="81" t="s">
        <v>18708</v>
      </c>
      <c r="AE1831" s="81">
        <v>249</v>
      </c>
      <c r="AF1831" s="81">
        <v>387</v>
      </c>
      <c r="AG1831" s="81">
        <v>7813</v>
      </c>
      <c r="AH1831" s="81">
        <v>7739</v>
      </c>
      <c r="AI1831" s="81">
        <v>-21600</v>
      </c>
      <c r="AJ1831" s="81" t="s">
        <v>20618</v>
      </c>
      <c r="AK1831" s="81" t="s">
        <v>22018</v>
      </c>
      <c r="AL1831" s="81"/>
      <c r="AM1831" s="81" t="s">
        <v>5621</v>
      </c>
      <c r="AN1831" s="83">
        <v>41183.892488425925</v>
      </c>
      <c r="AO1831" s="85" t="s">
        <v>24125</v>
      </c>
      <c r="AP1831" s="81" t="b">
        <v>0</v>
      </c>
      <c r="AQ1831" s="81" t="b">
        <v>0</v>
      </c>
      <c r="AR1831" s="81" t="b">
        <v>1</v>
      </c>
      <c r="AS1831" s="81" t="s">
        <v>6171</v>
      </c>
      <c r="AT1831" s="81">
        <v>2</v>
      </c>
      <c r="AU1831" s="85" t="s">
        <v>6192</v>
      </c>
      <c r="AV1831" s="81" t="b">
        <v>0</v>
      </c>
      <c r="AW1831" s="81" t="s">
        <v>7170</v>
      </c>
      <c r="AX1831" s="85" t="s">
        <v>28840</v>
      </c>
      <c r="AY1831" s="81" t="s">
        <v>66</v>
      </c>
    </row>
    <row r="1832" spans="1:51" x14ac:dyDescent="0.25">
      <c r="A1832" s="66" t="s">
        <v>9590</v>
      </c>
      <c r="B1832" s="67"/>
      <c r="C1832" s="67"/>
      <c r="D1832" s="68"/>
      <c r="E1832" s="110"/>
      <c r="F1832" s="104" t="s">
        <v>26776</v>
      </c>
      <c r="G1832" s="111"/>
      <c r="H1832" s="71"/>
      <c r="I1832" s="72"/>
      <c r="J1832" s="112"/>
      <c r="K1832" s="71" t="s">
        <v>30960</v>
      </c>
      <c r="L1832" s="113"/>
      <c r="M1832" s="76"/>
      <c r="N1832" s="76"/>
      <c r="O1832" s="77"/>
      <c r="P1832" s="78"/>
      <c r="Q1832" s="78"/>
      <c r="R1832" s="88"/>
      <c r="S1832" s="88"/>
      <c r="T1832" s="88"/>
      <c r="U1832" s="88"/>
      <c r="V1832" s="52"/>
      <c r="W1832" s="52"/>
      <c r="X1832" s="52"/>
      <c r="Y1832" s="52"/>
      <c r="Z1832" s="51"/>
      <c r="AA1832" s="73"/>
      <c r="AB1832" s="73"/>
      <c r="AC1832" s="74"/>
      <c r="AD1832" s="81" t="s">
        <v>18709</v>
      </c>
      <c r="AE1832" s="81">
        <v>227</v>
      </c>
      <c r="AF1832" s="81">
        <v>229</v>
      </c>
      <c r="AG1832" s="81">
        <v>20775</v>
      </c>
      <c r="AH1832" s="81">
        <v>55</v>
      </c>
      <c r="AI1832" s="81">
        <v>-28800</v>
      </c>
      <c r="AJ1832" s="81" t="s">
        <v>20619</v>
      </c>
      <c r="AK1832" s="81" t="s">
        <v>22019</v>
      </c>
      <c r="AL1832" s="85" t="s">
        <v>22798</v>
      </c>
      <c r="AM1832" s="81" t="s">
        <v>5617</v>
      </c>
      <c r="AN1832" s="83">
        <v>40979.54960648148</v>
      </c>
      <c r="AO1832" s="85" t="s">
        <v>24126</v>
      </c>
      <c r="AP1832" s="81" t="b">
        <v>0</v>
      </c>
      <c r="AQ1832" s="81" t="b">
        <v>0</v>
      </c>
      <c r="AR1832" s="81" t="b">
        <v>1</v>
      </c>
      <c r="AS1832" s="81" t="s">
        <v>6171</v>
      </c>
      <c r="AT1832" s="81">
        <v>0</v>
      </c>
      <c r="AU1832" s="85" t="s">
        <v>25291</v>
      </c>
      <c r="AV1832" s="81" t="b">
        <v>0</v>
      </c>
      <c r="AW1832" s="81" t="s">
        <v>7170</v>
      </c>
      <c r="AX1832" s="85" t="s">
        <v>28841</v>
      </c>
      <c r="AY1832" s="81" t="s">
        <v>66</v>
      </c>
    </row>
    <row r="1833" spans="1:51" x14ac:dyDescent="0.25">
      <c r="A1833" s="66" t="s">
        <v>9591</v>
      </c>
      <c r="B1833" s="67"/>
      <c r="C1833" s="67"/>
      <c r="D1833" s="68"/>
      <c r="E1833" s="110"/>
      <c r="F1833" s="104" t="s">
        <v>26777</v>
      </c>
      <c r="G1833" s="111"/>
      <c r="H1833" s="71"/>
      <c r="I1833" s="72"/>
      <c r="J1833" s="112"/>
      <c r="K1833" s="71" t="s">
        <v>30961</v>
      </c>
      <c r="L1833" s="113"/>
      <c r="M1833" s="76"/>
      <c r="N1833" s="76"/>
      <c r="O1833" s="77"/>
      <c r="P1833" s="78"/>
      <c r="Q1833" s="78"/>
      <c r="R1833" s="88"/>
      <c r="S1833" s="88"/>
      <c r="T1833" s="88"/>
      <c r="U1833" s="88"/>
      <c r="V1833" s="52"/>
      <c r="W1833" s="52"/>
      <c r="X1833" s="52"/>
      <c r="Y1833" s="52"/>
      <c r="Z1833" s="51"/>
      <c r="AA1833" s="73"/>
      <c r="AB1833" s="73"/>
      <c r="AC1833" s="74"/>
      <c r="AD1833" s="81" t="s">
        <v>18710</v>
      </c>
      <c r="AE1833" s="81">
        <v>214</v>
      </c>
      <c r="AF1833" s="81">
        <v>405</v>
      </c>
      <c r="AG1833" s="81">
        <v>56497</v>
      </c>
      <c r="AH1833" s="81">
        <v>520</v>
      </c>
      <c r="AI1833" s="81">
        <v>-28800</v>
      </c>
      <c r="AJ1833" s="81" t="s">
        <v>20620</v>
      </c>
      <c r="AK1833" s="81" t="s">
        <v>22020</v>
      </c>
      <c r="AL1833" s="85" t="s">
        <v>22799</v>
      </c>
      <c r="AM1833" s="81" t="s">
        <v>5617</v>
      </c>
      <c r="AN1833" s="83">
        <v>39999.052835648145</v>
      </c>
      <c r="AO1833" s="85" t="s">
        <v>24127</v>
      </c>
      <c r="AP1833" s="81" t="b">
        <v>0</v>
      </c>
      <c r="AQ1833" s="81" t="b">
        <v>0</v>
      </c>
      <c r="AR1833" s="81" t="b">
        <v>1</v>
      </c>
      <c r="AS1833" s="81" t="s">
        <v>6171</v>
      </c>
      <c r="AT1833" s="81">
        <v>4</v>
      </c>
      <c r="AU1833" s="85" t="s">
        <v>25292</v>
      </c>
      <c r="AV1833" s="81" t="b">
        <v>0</v>
      </c>
      <c r="AW1833" s="81" t="s">
        <v>7170</v>
      </c>
      <c r="AX1833" s="85" t="s">
        <v>28842</v>
      </c>
      <c r="AY1833" s="81" t="s">
        <v>66</v>
      </c>
    </row>
    <row r="1834" spans="1:51" x14ac:dyDescent="0.25">
      <c r="A1834" s="66" t="s">
        <v>9592</v>
      </c>
      <c r="B1834" s="67"/>
      <c r="C1834" s="67"/>
      <c r="D1834" s="68"/>
      <c r="E1834" s="110"/>
      <c r="F1834" s="104" t="s">
        <v>26778</v>
      </c>
      <c r="G1834" s="111"/>
      <c r="H1834" s="71"/>
      <c r="I1834" s="72"/>
      <c r="J1834" s="112"/>
      <c r="K1834" s="71" t="s">
        <v>30962</v>
      </c>
      <c r="L1834" s="113"/>
      <c r="M1834" s="76"/>
      <c r="N1834" s="76"/>
      <c r="O1834" s="77"/>
      <c r="P1834" s="78"/>
      <c r="Q1834" s="78"/>
      <c r="R1834" s="88"/>
      <c r="S1834" s="88"/>
      <c r="T1834" s="88"/>
      <c r="U1834" s="88"/>
      <c r="V1834" s="52"/>
      <c r="W1834" s="52"/>
      <c r="X1834" s="52"/>
      <c r="Y1834" s="52"/>
      <c r="Z1834" s="51"/>
      <c r="AA1834" s="73"/>
      <c r="AB1834" s="73"/>
      <c r="AC1834" s="74"/>
      <c r="AD1834" s="81" t="s">
        <v>18711</v>
      </c>
      <c r="AE1834" s="81">
        <v>527</v>
      </c>
      <c r="AF1834" s="81">
        <v>580</v>
      </c>
      <c r="AG1834" s="81">
        <v>226</v>
      </c>
      <c r="AH1834" s="81">
        <v>2243</v>
      </c>
      <c r="AI1834" s="81">
        <v>-21600</v>
      </c>
      <c r="AJ1834" s="81" t="s">
        <v>20621</v>
      </c>
      <c r="AK1834" s="81" t="s">
        <v>22021</v>
      </c>
      <c r="AL1834" s="81"/>
      <c r="AM1834" s="81" t="s">
        <v>5621</v>
      </c>
      <c r="AN1834" s="83">
        <v>41213.045787037037</v>
      </c>
      <c r="AO1834" s="85" t="s">
        <v>24128</v>
      </c>
      <c r="AP1834" s="81" t="b">
        <v>0</v>
      </c>
      <c r="AQ1834" s="81" t="b">
        <v>0</v>
      </c>
      <c r="AR1834" s="81" t="b">
        <v>0</v>
      </c>
      <c r="AS1834" s="81" t="s">
        <v>6171</v>
      </c>
      <c r="AT1834" s="81">
        <v>0</v>
      </c>
      <c r="AU1834" s="85" t="s">
        <v>6203</v>
      </c>
      <c r="AV1834" s="81" t="b">
        <v>0</v>
      </c>
      <c r="AW1834" s="81" t="s">
        <v>7170</v>
      </c>
      <c r="AX1834" s="85" t="s">
        <v>28843</v>
      </c>
      <c r="AY1834" s="81" t="s">
        <v>66</v>
      </c>
    </row>
    <row r="1835" spans="1:51" x14ac:dyDescent="0.25">
      <c r="A1835" s="66" t="s">
        <v>9593</v>
      </c>
      <c r="B1835" s="67"/>
      <c r="C1835" s="67"/>
      <c r="D1835" s="68"/>
      <c r="E1835" s="110"/>
      <c r="F1835" s="104" t="s">
        <v>26779</v>
      </c>
      <c r="G1835" s="111"/>
      <c r="H1835" s="71"/>
      <c r="I1835" s="72"/>
      <c r="J1835" s="112"/>
      <c r="K1835" s="71" t="s">
        <v>30963</v>
      </c>
      <c r="L1835" s="113"/>
      <c r="M1835" s="76"/>
      <c r="N1835" s="76"/>
      <c r="O1835" s="77"/>
      <c r="P1835" s="78"/>
      <c r="Q1835" s="78"/>
      <c r="R1835" s="88"/>
      <c r="S1835" s="88"/>
      <c r="T1835" s="88"/>
      <c r="U1835" s="88"/>
      <c r="V1835" s="52"/>
      <c r="W1835" s="52"/>
      <c r="X1835" s="52"/>
      <c r="Y1835" s="52"/>
      <c r="Z1835" s="51"/>
      <c r="AA1835" s="73"/>
      <c r="AB1835" s="73"/>
      <c r="AC1835" s="74"/>
      <c r="AD1835" s="81" t="s">
        <v>18712</v>
      </c>
      <c r="AE1835" s="81">
        <v>699</v>
      </c>
      <c r="AF1835" s="81">
        <v>862</v>
      </c>
      <c r="AG1835" s="81">
        <v>9794</v>
      </c>
      <c r="AH1835" s="81">
        <v>14323</v>
      </c>
      <c r="AI1835" s="81">
        <v>-18000</v>
      </c>
      <c r="AJ1835" s="81" t="s">
        <v>20622</v>
      </c>
      <c r="AK1835" s="81" t="s">
        <v>22022</v>
      </c>
      <c r="AL1835" s="81"/>
      <c r="AM1835" s="81" t="s">
        <v>5619</v>
      </c>
      <c r="AN1835" s="83">
        <v>41606.183032407411</v>
      </c>
      <c r="AO1835" s="85" t="s">
        <v>24129</v>
      </c>
      <c r="AP1835" s="81" t="b">
        <v>1</v>
      </c>
      <c r="AQ1835" s="81" t="b">
        <v>0</v>
      </c>
      <c r="AR1835" s="81" t="b">
        <v>1</v>
      </c>
      <c r="AS1835" s="81" t="s">
        <v>6171</v>
      </c>
      <c r="AT1835" s="81">
        <v>6</v>
      </c>
      <c r="AU1835" s="85" t="s">
        <v>6192</v>
      </c>
      <c r="AV1835" s="81" t="b">
        <v>0</v>
      </c>
      <c r="AW1835" s="81" t="s">
        <v>7170</v>
      </c>
      <c r="AX1835" s="85" t="s">
        <v>28844</v>
      </c>
      <c r="AY1835" s="81" t="s">
        <v>66</v>
      </c>
    </row>
    <row r="1836" spans="1:51" x14ac:dyDescent="0.25">
      <c r="A1836" s="66" t="s">
        <v>9594</v>
      </c>
      <c r="B1836" s="67"/>
      <c r="C1836" s="67"/>
      <c r="D1836" s="68"/>
      <c r="E1836" s="110"/>
      <c r="F1836" s="104" t="s">
        <v>26780</v>
      </c>
      <c r="G1836" s="111"/>
      <c r="H1836" s="71"/>
      <c r="I1836" s="72"/>
      <c r="J1836" s="112"/>
      <c r="K1836" s="71" t="s">
        <v>30964</v>
      </c>
      <c r="L1836" s="113"/>
      <c r="M1836" s="76"/>
      <c r="N1836" s="76"/>
      <c r="O1836" s="77"/>
      <c r="P1836" s="78"/>
      <c r="Q1836" s="78"/>
      <c r="R1836" s="88"/>
      <c r="S1836" s="88"/>
      <c r="T1836" s="88"/>
      <c r="U1836" s="88"/>
      <c r="V1836" s="52"/>
      <c r="W1836" s="52"/>
      <c r="X1836" s="52"/>
      <c r="Y1836" s="52"/>
      <c r="Z1836" s="51"/>
      <c r="AA1836" s="73"/>
      <c r="AB1836" s="73"/>
      <c r="AC1836" s="74"/>
      <c r="AD1836" s="81" t="s">
        <v>18713</v>
      </c>
      <c r="AE1836" s="81">
        <v>326</v>
      </c>
      <c r="AF1836" s="81">
        <v>449</v>
      </c>
      <c r="AG1836" s="81">
        <v>4009</v>
      </c>
      <c r="AH1836" s="81">
        <v>908</v>
      </c>
      <c r="AI1836" s="81">
        <v>-14400</v>
      </c>
      <c r="AJ1836" s="81" t="s">
        <v>20623</v>
      </c>
      <c r="AK1836" s="81"/>
      <c r="AL1836" s="81"/>
      <c r="AM1836" s="81" t="s">
        <v>5627</v>
      </c>
      <c r="AN1836" s="83">
        <v>40832.671944444446</v>
      </c>
      <c r="AO1836" s="85" t="s">
        <v>24130</v>
      </c>
      <c r="AP1836" s="81" t="b">
        <v>0</v>
      </c>
      <c r="AQ1836" s="81" t="b">
        <v>0</v>
      </c>
      <c r="AR1836" s="81" t="b">
        <v>0</v>
      </c>
      <c r="AS1836" s="81" t="s">
        <v>6171</v>
      </c>
      <c r="AT1836" s="81">
        <v>4</v>
      </c>
      <c r="AU1836" s="85" t="s">
        <v>6302</v>
      </c>
      <c r="AV1836" s="81" t="b">
        <v>0</v>
      </c>
      <c r="AW1836" s="81" t="s">
        <v>7170</v>
      </c>
      <c r="AX1836" s="85" t="s">
        <v>28845</v>
      </c>
      <c r="AY1836" s="81" t="s">
        <v>66</v>
      </c>
    </row>
    <row r="1837" spans="1:51" x14ac:dyDescent="0.25">
      <c r="A1837" s="66" t="s">
        <v>9595</v>
      </c>
      <c r="B1837" s="67"/>
      <c r="C1837" s="67"/>
      <c r="D1837" s="68"/>
      <c r="E1837" s="110"/>
      <c r="F1837" s="104" t="s">
        <v>26781</v>
      </c>
      <c r="G1837" s="111"/>
      <c r="H1837" s="71"/>
      <c r="I1837" s="72"/>
      <c r="J1837" s="112"/>
      <c r="K1837" s="71" t="s">
        <v>30965</v>
      </c>
      <c r="L1837" s="113"/>
      <c r="M1837" s="76"/>
      <c r="N1837" s="76"/>
      <c r="O1837" s="77"/>
      <c r="P1837" s="78"/>
      <c r="Q1837" s="78"/>
      <c r="R1837" s="88"/>
      <c r="S1837" s="88"/>
      <c r="T1837" s="88"/>
      <c r="U1837" s="88"/>
      <c r="V1837" s="52"/>
      <c r="W1837" s="52"/>
      <c r="X1837" s="52"/>
      <c r="Y1837" s="52"/>
      <c r="Z1837" s="51"/>
      <c r="AA1837" s="73"/>
      <c r="AB1837" s="73"/>
      <c r="AC1837" s="74"/>
      <c r="AD1837" s="81" t="s">
        <v>18714</v>
      </c>
      <c r="AE1837" s="81">
        <v>256</v>
      </c>
      <c r="AF1837" s="81">
        <v>898</v>
      </c>
      <c r="AG1837" s="81">
        <v>24658</v>
      </c>
      <c r="AH1837" s="81">
        <v>12318</v>
      </c>
      <c r="AI1837" s="81"/>
      <c r="AJ1837" s="81"/>
      <c r="AK1837" s="81"/>
      <c r="AL1837" s="81"/>
      <c r="AM1837" s="81"/>
      <c r="AN1837" s="83">
        <v>41178.160439814812</v>
      </c>
      <c r="AO1837" s="85" t="s">
        <v>24131</v>
      </c>
      <c r="AP1837" s="81" t="b">
        <v>1</v>
      </c>
      <c r="AQ1837" s="81" t="b">
        <v>0</v>
      </c>
      <c r="AR1837" s="81" t="b">
        <v>1</v>
      </c>
      <c r="AS1837" s="81" t="s">
        <v>6171</v>
      </c>
      <c r="AT1837" s="81">
        <v>2</v>
      </c>
      <c r="AU1837" s="85" t="s">
        <v>6192</v>
      </c>
      <c r="AV1837" s="81" t="b">
        <v>0</v>
      </c>
      <c r="AW1837" s="81" t="s">
        <v>7170</v>
      </c>
      <c r="AX1837" s="85" t="s">
        <v>28846</v>
      </c>
      <c r="AY1837" s="81" t="s">
        <v>66</v>
      </c>
    </row>
    <row r="1838" spans="1:51" x14ac:dyDescent="0.25">
      <c r="A1838" s="66" t="s">
        <v>9596</v>
      </c>
      <c r="B1838" s="67"/>
      <c r="C1838" s="67"/>
      <c r="D1838" s="68"/>
      <c r="E1838" s="110"/>
      <c r="F1838" s="104" t="s">
        <v>26782</v>
      </c>
      <c r="G1838" s="111"/>
      <c r="H1838" s="71"/>
      <c r="I1838" s="72"/>
      <c r="J1838" s="112"/>
      <c r="K1838" s="71" t="s">
        <v>30966</v>
      </c>
      <c r="L1838" s="113"/>
      <c r="M1838" s="76"/>
      <c r="N1838" s="76"/>
      <c r="O1838" s="77"/>
      <c r="P1838" s="78"/>
      <c r="Q1838" s="78"/>
      <c r="R1838" s="88"/>
      <c r="S1838" s="88"/>
      <c r="T1838" s="88"/>
      <c r="U1838" s="88"/>
      <c r="V1838" s="52"/>
      <c r="W1838" s="52"/>
      <c r="X1838" s="52"/>
      <c r="Y1838" s="52"/>
      <c r="Z1838" s="51"/>
      <c r="AA1838" s="73"/>
      <c r="AB1838" s="73"/>
      <c r="AC1838" s="74"/>
      <c r="AD1838" s="81" t="s">
        <v>18715</v>
      </c>
      <c r="AE1838" s="81">
        <v>831</v>
      </c>
      <c r="AF1838" s="81">
        <v>238</v>
      </c>
      <c r="AG1838" s="81">
        <v>8622</v>
      </c>
      <c r="AH1838" s="81">
        <v>2811</v>
      </c>
      <c r="AI1838" s="81">
        <v>-28800</v>
      </c>
      <c r="AJ1838" s="81" t="s">
        <v>20624</v>
      </c>
      <c r="AK1838" s="81" t="s">
        <v>22023</v>
      </c>
      <c r="AL1838" s="81"/>
      <c r="AM1838" s="81" t="s">
        <v>5617</v>
      </c>
      <c r="AN1838" s="83">
        <v>40590.121365740742</v>
      </c>
      <c r="AO1838" s="85" t="s">
        <v>24132</v>
      </c>
      <c r="AP1838" s="81" t="b">
        <v>0</v>
      </c>
      <c r="AQ1838" s="81" t="b">
        <v>0</v>
      </c>
      <c r="AR1838" s="81" t="b">
        <v>1</v>
      </c>
      <c r="AS1838" s="81" t="s">
        <v>6171</v>
      </c>
      <c r="AT1838" s="81">
        <v>12</v>
      </c>
      <c r="AU1838" s="85" t="s">
        <v>6201</v>
      </c>
      <c r="AV1838" s="81" t="b">
        <v>0</v>
      </c>
      <c r="AW1838" s="81" t="s">
        <v>7170</v>
      </c>
      <c r="AX1838" s="85" t="s">
        <v>28847</v>
      </c>
      <c r="AY1838" s="81" t="s">
        <v>66</v>
      </c>
    </row>
    <row r="1839" spans="1:51" x14ac:dyDescent="0.25">
      <c r="A1839" s="66" t="s">
        <v>9597</v>
      </c>
      <c r="B1839" s="67"/>
      <c r="C1839" s="67"/>
      <c r="D1839" s="68"/>
      <c r="E1839" s="110"/>
      <c r="F1839" s="104" t="s">
        <v>26783</v>
      </c>
      <c r="G1839" s="111"/>
      <c r="H1839" s="71"/>
      <c r="I1839" s="72"/>
      <c r="J1839" s="112"/>
      <c r="K1839" s="71" t="s">
        <v>30967</v>
      </c>
      <c r="L1839" s="113"/>
      <c r="M1839" s="76"/>
      <c r="N1839" s="76"/>
      <c r="O1839" s="77"/>
      <c r="P1839" s="78"/>
      <c r="Q1839" s="78"/>
      <c r="R1839" s="88"/>
      <c r="S1839" s="88"/>
      <c r="T1839" s="88"/>
      <c r="U1839" s="88"/>
      <c r="V1839" s="52"/>
      <c r="W1839" s="52"/>
      <c r="X1839" s="52"/>
      <c r="Y1839" s="52"/>
      <c r="Z1839" s="51"/>
      <c r="AA1839" s="73"/>
      <c r="AB1839" s="73"/>
      <c r="AC1839" s="74"/>
      <c r="AD1839" s="81" t="s">
        <v>18716</v>
      </c>
      <c r="AE1839" s="81">
        <v>367</v>
      </c>
      <c r="AF1839" s="81">
        <v>115</v>
      </c>
      <c r="AG1839" s="81">
        <v>1789</v>
      </c>
      <c r="AH1839" s="81">
        <v>1867</v>
      </c>
      <c r="AI1839" s="81">
        <v>-28800</v>
      </c>
      <c r="AJ1839" s="81"/>
      <c r="AK1839" s="81" t="s">
        <v>22024</v>
      </c>
      <c r="AL1839" s="81"/>
      <c r="AM1839" s="81" t="s">
        <v>5617</v>
      </c>
      <c r="AN1839" s="83">
        <v>40556.206909722219</v>
      </c>
      <c r="AO1839" s="81"/>
      <c r="AP1839" s="81" t="b">
        <v>0</v>
      </c>
      <c r="AQ1839" s="81" t="b">
        <v>0</v>
      </c>
      <c r="AR1839" s="81" t="b">
        <v>1</v>
      </c>
      <c r="AS1839" s="81" t="s">
        <v>6171</v>
      </c>
      <c r="AT1839" s="81">
        <v>0</v>
      </c>
      <c r="AU1839" s="85" t="s">
        <v>25293</v>
      </c>
      <c r="AV1839" s="81" t="b">
        <v>0</v>
      </c>
      <c r="AW1839" s="81" t="s">
        <v>7170</v>
      </c>
      <c r="AX1839" s="85" t="s">
        <v>28848</v>
      </c>
      <c r="AY1839" s="81" t="s">
        <v>66</v>
      </c>
    </row>
    <row r="1840" spans="1:51" x14ac:dyDescent="0.25">
      <c r="A1840" s="66" t="s">
        <v>10571</v>
      </c>
      <c r="B1840" s="67"/>
      <c r="C1840" s="67"/>
      <c r="D1840" s="68"/>
      <c r="E1840" s="110"/>
      <c r="F1840" s="104" t="s">
        <v>26784</v>
      </c>
      <c r="G1840" s="111"/>
      <c r="H1840" s="71"/>
      <c r="I1840" s="72"/>
      <c r="J1840" s="112"/>
      <c r="K1840" s="71" t="s">
        <v>30968</v>
      </c>
      <c r="L1840" s="113"/>
      <c r="M1840" s="76"/>
      <c r="N1840" s="76"/>
      <c r="O1840" s="77"/>
      <c r="P1840" s="78"/>
      <c r="Q1840" s="78"/>
      <c r="R1840" s="88"/>
      <c r="S1840" s="88"/>
      <c r="T1840" s="88"/>
      <c r="U1840" s="88"/>
      <c r="V1840" s="52"/>
      <c r="W1840" s="52"/>
      <c r="X1840" s="52"/>
      <c r="Y1840" s="52"/>
      <c r="Z1840" s="51"/>
      <c r="AA1840" s="73"/>
      <c r="AB1840" s="73"/>
      <c r="AC1840" s="74"/>
      <c r="AD1840" s="81" t="s">
        <v>18717</v>
      </c>
      <c r="AE1840" s="81">
        <v>1001</v>
      </c>
      <c r="AF1840" s="81">
        <v>319827</v>
      </c>
      <c r="AG1840" s="81">
        <v>15519</v>
      </c>
      <c r="AH1840" s="81">
        <v>2541</v>
      </c>
      <c r="AI1840" s="81">
        <v>-28800</v>
      </c>
      <c r="AJ1840" s="81" t="s">
        <v>20625</v>
      </c>
      <c r="AK1840" s="81" t="s">
        <v>21706</v>
      </c>
      <c r="AL1840" s="85" t="s">
        <v>22800</v>
      </c>
      <c r="AM1840" s="81" t="s">
        <v>5617</v>
      </c>
      <c r="AN1840" s="83">
        <v>39902.617164351854</v>
      </c>
      <c r="AO1840" s="85" t="s">
        <v>24133</v>
      </c>
      <c r="AP1840" s="81" t="b">
        <v>0</v>
      </c>
      <c r="AQ1840" s="81" t="b">
        <v>0</v>
      </c>
      <c r="AR1840" s="81" t="b">
        <v>1</v>
      </c>
      <c r="AS1840" s="81" t="s">
        <v>6171</v>
      </c>
      <c r="AT1840" s="81">
        <v>7756</v>
      </c>
      <c r="AU1840" s="85" t="s">
        <v>25294</v>
      </c>
      <c r="AV1840" s="81" t="b">
        <v>1</v>
      </c>
      <c r="AW1840" s="81" t="s">
        <v>7170</v>
      </c>
      <c r="AX1840" s="85" t="s">
        <v>28849</v>
      </c>
      <c r="AY1840" s="81" t="s">
        <v>65</v>
      </c>
    </row>
    <row r="1841" spans="1:51" x14ac:dyDescent="0.25">
      <c r="A1841" s="66" t="s">
        <v>9598</v>
      </c>
      <c r="B1841" s="67"/>
      <c r="C1841" s="67"/>
      <c r="D1841" s="68"/>
      <c r="E1841" s="110"/>
      <c r="F1841" s="104" t="s">
        <v>26785</v>
      </c>
      <c r="G1841" s="111"/>
      <c r="H1841" s="71"/>
      <c r="I1841" s="72"/>
      <c r="J1841" s="112"/>
      <c r="K1841" s="71" t="s">
        <v>30969</v>
      </c>
      <c r="L1841" s="113"/>
      <c r="M1841" s="76"/>
      <c r="N1841" s="76"/>
      <c r="O1841" s="77"/>
      <c r="P1841" s="78"/>
      <c r="Q1841" s="78"/>
      <c r="R1841" s="88"/>
      <c r="S1841" s="88"/>
      <c r="T1841" s="88"/>
      <c r="U1841" s="88"/>
      <c r="V1841" s="52"/>
      <c r="W1841" s="52"/>
      <c r="X1841" s="52"/>
      <c r="Y1841" s="52"/>
      <c r="Z1841" s="51"/>
      <c r="AA1841" s="73"/>
      <c r="AB1841" s="73"/>
      <c r="AC1841" s="74"/>
      <c r="AD1841" s="81" t="s">
        <v>18718</v>
      </c>
      <c r="AE1841" s="81">
        <v>2026</v>
      </c>
      <c r="AF1841" s="81">
        <v>824</v>
      </c>
      <c r="AG1841" s="81">
        <v>10486</v>
      </c>
      <c r="AH1841" s="81">
        <v>17564</v>
      </c>
      <c r="AI1841" s="81"/>
      <c r="AJ1841" s="81" t="s">
        <v>20626</v>
      </c>
      <c r="AK1841" s="81" t="s">
        <v>21473</v>
      </c>
      <c r="AL1841" s="81"/>
      <c r="AM1841" s="81"/>
      <c r="AN1841" s="83">
        <v>41841.498206018521</v>
      </c>
      <c r="AO1841" s="85" t="s">
        <v>24134</v>
      </c>
      <c r="AP1841" s="81" t="b">
        <v>1</v>
      </c>
      <c r="AQ1841" s="81" t="b">
        <v>0</v>
      </c>
      <c r="AR1841" s="81" t="b">
        <v>0</v>
      </c>
      <c r="AS1841" s="81" t="s">
        <v>6171</v>
      </c>
      <c r="AT1841" s="81">
        <v>16</v>
      </c>
      <c r="AU1841" s="85" t="s">
        <v>6192</v>
      </c>
      <c r="AV1841" s="81" t="b">
        <v>0</v>
      </c>
      <c r="AW1841" s="81" t="s">
        <v>7170</v>
      </c>
      <c r="AX1841" s="85" t="s">
        <v>28850</v>
      </c>
      <c r="AY1841" s="81" t="s">
        <v>66</v>
      </c>
    </row>
    <row r="1842" spans="1:51" x14ac:dyDescent="0.25">
      <c r="A1842" s="66" t="s">
        <v>9599</v>
      </c>
      <c r="B1842" s="67"/>
      <c r="C1842" s="67"/>
      <c r="D1842" s="68"/>
      <c r="E1842" s="110"/>
      <c r="F1842" s="104" t="s">
        <v>26786</v>
      </c>
      <c r="G1842" s="111"/>
      <c r="H1842" s="71"/>
      <c r="I1842" s="72"/>
      <c r="J1842" s="112"/>
      <c r="K1842" s="71" t="s">
        <v>30970</v>
      </c>
      <c r="L1842" s="113"/>
      <c r="M1842" s="76"/>
      <c r="N1842" s="76"/>
      <c r="O1842" s="77"/>
      <c r="P1842" s="78"/>
      <c r="Q1842" s="78"/>
      <c r="R1842" s="88"/>
      <c r="S1842" s="88"/>
      <c r="T1842" s="88"/>
      <c r="U1842" s="88"/>
      <c r="V1842" s="52"/>
      <c r="W1842" s="52"/>
      <c r="X1842" s="52"/>
      <c r="Y1842" s="52"/>
      <c r="Z1842" s="51"/>
      <c r="AA1842" s="73"/>
      <c r="AB1842" s="73"/>
      <c r="AC1842" s="74"/>
      <c r="AD1842" s="81" t="s">
        <v>18719</v>
      </c>
      <c r="AE1842" s="81">
        <v>97</v>
      </c>
      <c r="AF1842" s="81">
        <v>255</v>
      </c>
      <c r="AG1842" s="81">
        <v>11604</v>
      </c>
      <c r="AH1842" s="81">
        <v>2986</v>
      </c>
      <c r="AI1842" s="81">
        <v>-28800</v>
      </c>
      <c r="AJ1842" s="81" t="s">
        <v>20627</v>
      </c>
      <c r="AK1842" s="81" t="s">
        <v>21419</v>
      </c>
      <c r="AL1842" s="85" t="s">
        <v>22801</v>
      </c>
      <c r="AM1842" s="81" t="s">
        <v>5617</v>
      </c>
      <c r="AN1842" s="83">
        <v>41423.242754629631</v>
      </c>
      <c r="AO1842" s="85" t="s">
        <v>24135</v>
      </c>
      <c r="AP1842" s="81" t="b">
        <v>0</v>
      </c>
      <c r="AQ1842" s="81" t="b">
        <v>0</v>
      </c>
      <c r="AR1842" s="81" t="b">
        <v>0</v>
      </c>
      <c r="AS1842" s="81" t="s">
        <v>6171</v>
      </c>
      <c r="AT1842" s="81">
        <v>4</v>
      </c>
      <c r="AU1842" s="85" t="s">
        <v>25295</v>
      </c>
      <c r="AV1842" s="81" t="b">
        <v>0</v>
      </c>
      <c r="AW1842" s="81" t="s">
        <v>7170</v>
      </c>
      <c r="AX1842" s="85" t="s">
        <v>28851</v>
      </c>
      <c r="AY1842" s="81" t="s">
        <v>66</v>
      </c>
    </row>
    <row r="1843" spans="1:51" x14ac:dyDescent="0.25">
      <c r="A1843" s="66" t="s">
        <v>9600</v>
      </c>
      <c r="B1843" s="67"/>
      <c r="C1843" s="67"/>
      <c r="D1843" s="68"/>
      <c r="E1843" s="110"/>
      <c r="F1843" s="104" t="s">
        <v>26787</v>
      </c>
      <c r="G1843" s="111"/>
      <c r="H1843" s="71"/>
      <c r="I1843" s="72"/>
      <c r="J1843" s="112"/>
      <c r="K1843" s="71" t="s">
        <v>30971</v>
      </c>
      <c r="L1843" s="113"/>
      <c r="M1843" s="76"/>
      <c r="N1843" s="76"/>
      <c r="O1843" s="77"/>
      <c r="P1843" s="78"/>
      <c r="Q1843" s="78"/>
      <c r="R1843" s="88"/>
      <c r="S1843" s="88"/>
      <c r="T1843" s="88"/>
      <c r="U1843" s="88"/>
      <c r="V1843" s="52"/>
      <c r="W1843" s="52"/>
      <c r="X1843" s="52"/>
      <c r="Y1843" s="52"/>
      <c r="Z1843" s="51"/>
      <c r="AA1843" s="73"/>
      <c r="AB1843" s="73"/>
      <c r="AC1843" s="74"/>
      <c r="AD1843" s="81" t="s">
        <v>18720</v>
      </c>
      <c r="AE1843" s="81">
        <v>297</v>
      </c>
      <c r="AF1843" s="81">
        <v>205</v>
      </c>
      <c r="AG1843" s="81">
        <v>3400</v>
      </c>
      <c r="AH1843" s="81">
        <v>335</v>
      </c>
      <c r="AI1843" s="81"/>
      <c r="AJ1843" s="81" t="s">
        <v>20628</v>
      </c>
      <c r="AK1843" s="81"/>
      <c r="AL1843" s="81"/>
      <c r="AM1843" s="81"/>
      <c r="AN1843" s="83">
        <v>41276.872870370367</v>
      </c>
      <c r="AO1843" s="85" t="s">
        <v>24136</v>
      </c>
      <c r="AP1843" s="81" t="b">
        <v>0</v>
      </c>
      <c r="AQ1843" s="81" t="b">
        <v>0</v>
      </c>
      <c r="AR1843" s="81" t="b">
        <v>0</v>
      </c>
      <c r="AS1843" s="81" t="s">
        <v>6171</v>
      </c>
      <c r="AT1843" s="81">
        <v>0</v>
      </c>
      <c r="AU1843" s="85" t="s">
        <v>25296</v>
      </c>
      <c r="AV1843" s="81" t="b">
        <v>0</v>
      </c>
      <c r="AW1843" s="81" t="s">
        <v>7170</v>
      </c>
      <c r="AX1843" s="85" t="s">
        <v>28852</v>
      </c>
      <c r="AY1843" s="81" t="s">
        <v>66</v>
      </c>
    </row>
    <row r="1844" spans="1:51" x14ac:dyDescent="0.25">
      <c r="A1844" s="66" t="s">
        <v>9601</v>
      </c>
      <c r="B1844" s="67"/>
      <c r="C1844" s="67"/>
      <c r="D1844" s="68"/>
      <c r="E1844" s="110"/>
      <c r="F1844" s="104" t="s">
        <v>26788</v>
      </c>
      <c r="G1844" s="111"/>
      <c r="H1844" s="71"/>
      <c r="I1844" s="72"/>
      <c r="J1844" s="112"/>
      <c r="K1844" s="71" t="s">
        <v>30972</v>
      </c>
      <c r="L1844" s="113"/>
      <c r="M1844" s="76"/>
      <c r="N1844" s="76"/>
      <c r="O1844" s="77"/>
      <c r="P1844" s="78"/>
      <c r="Q1844" s="78"/>
      <c r="R1844" s="88"/>
      <c r="S1844" s="88"/>
      <c r="T1844" s="88"/>
      <c r="U1844" s="88"/>
      <c r="V1844" s="52"/>
      <c r="W1844" s="52"/>
      <c r="X1844" s="52"/>
      <c r="Y1844" s="52"/>
      <c r="Z1844" s="51"/>
      <c r="AA1844" s="73"/>
      <c r="AB1844" s="73"/>
      <c r="AC1844" s="74"/>
      <c r="AD1844" s="81" t="s">
        <v>18721</v>
      </c>
      <c r="AE1844" s="81">
        <v>1985</v>
      </c>
      <c r="AF1844" s="81">
        <v>690</v>
      </c>
      <c r="AG1844" s="81">
        <v>66124</v>
      </c>
      <c r="AH1844" s="81">
        <v>1907</v>
      </c>
      <c r="AI1844" s="81">
        <v>-28800</v>
      </c>
      <c r="AJ1844" s="81" t="s">
        <v>20629</v>
      </c>
      <c r="AK1844" s="81" t="s">
        <v>22025</v>
      </c>
      <c r="AL1844" s="81"/>
      <c r="AM1844" s="81" t="s">
        <v>5617</v>
      </c>
      <c r="AN1844" s="83">
        <v>41244.044999999998</v>
      </c>
      <c r="AO1844" s="85" t="s">
        <v>24137</v>
      </c>
      <c r="AP1844" s="81" t="b">
        <v>0</v>
      </c>
      <c r="AQ1844" s="81" t="b">
        <v>0</v>
      </c>
      <c r="AR1844" s="81" t="b">
        <v>1</v>
      </c>
      <c r="AS1844" s="81" t="s">
        <v>6171</v>
      </c>
      <c r="AT1844" s="81">
        <v>40</v>
      </c>
      <c r="AU1844" s="85" t="s">
        <v>25297</v>
      </c>
      <c r="AV1844" s="81" t="b">
        <v>0</v>
      </c>
      <c r="AW1844" s="81" t="s">
        <v>7170</v>
      </c>
      <c r="AX1844" s="85" t="s">
        <v>28853</v>
      </c>
      <c r="AY1844" s="81" t="s">
        <v>66</v>
      </c>
    </row>
    <row r="1845" spans="1:51" x14ac:dyDescent="0.25">
      <c r="A1845" s="66" t="s">
        <v>9602</v>
      </c>
      <c r="B1845" s="67"/>
      <c r="C1845" s="67"/>
      <c r="D1845" s="68"/>
      <c r="E1845" s="110"/>
      <c r="F1845" s="104" t="s">
        <v>26789</v>
      </c>
      <c r="G1845" s="111"/>
      <c r="H1845" s="71"/>
      <c r="I1845" s="72"/>
      <c r="J1845" s="112"/>
      <c r="K1845" s="71" t="s">
        <v>30973</v>
      </c>
      <c r="L1845" s="113"/>
      <c r="M1845" s="76"/>
      <c r="N1845" s="76"/>
      <c r="O1845" s="77"/>
      <c r="P1845" s="78"/>
      <c r="Q1845" s="78"/>
      <c r="R1845" s="88"/>
      <c r="S1845" s="88"/>
      <c r="T1845" s="88"/>
      <c r="U1845" s="88"/>
      <c r="V1845" s="52"/>
      <c r="W1845" s="52"/>
      <c r="X1845" s="52"/>
      <c r="Y1845" s="52"/>
      <c r="Z1845" s="51"/>
      <c r="AA1845" s="73"/>
      <c r="AB1845" s="73"/>
      <c r="AC1845" s="74"/>
      <c r="AD1845" s="81" t="s">
        <v>18722</v>
      </c>
      <c r="AE1845" s="81">
        <v>459</v>
      </c>
      <c r="AF1845" s="81">
        <v>534</v>
      </c>
      <c r="AG1845" s="81">
        <v>21517</v>
      </c>
      <c r="AH1845" s="81">
        <v>6401</v>
      </c>
      <c r="AI1845" s="81">
        <v>-18000</v>
      </c>
      <c r="AJ1845" s="81" t="s">
        <v>20630</v>
      </c>
      <c r="AK1845" s="81" t="s">
        <v>19101</v>
      </c>
      <c r="AL1845" s="81"/>
      <c r="AM1845" s="81" t="s">
        <v>5616</v>
      </c>
      <c r="AN1845" s="83">
        <v>40352.147129629629</v>
      </c>
      <c r="AO1845" s="85" t="s">
        <v>24138</v>
      </c>
      <c r="AP1845" s="81" t="b">
        <v>0</v>
      </c>
      <c r="AQ1845" s="81" t="b">
        <v>0</v>
      </c>
      <c r="AR1845" s="81" t="b">
        <v>0</v>
      </c>
      <c r="AS1845" s="81" t="s">
        <v>6171</v>
      </c>
      <c r="AT1845" s="81">
        <v>3</v>
      </c>
      <c r="AU1845" s="85" t="s">
        <v>6213</v>
      </c>
      <c r="AV1845" s="81" t="b">
        <v>0</v>
      </c>
      <c r="AW1845" s="81" t="s">
        <v>7170</v>
      </c>
      <c r="AX1845" s="85" t="s">
        <v>28854</v>
      </c>
      <c r="AY1845" s="81" t="s">
        <v>66</v>
      </c>
    </row>
    <row r="1846" spans="1:51" x14ac:dyDescent="0.25">
      <c r="A1846" s="66" t="s">
        <v>9603</v>
      </c>
      <c r="B1846" s="67"/>
      <c r="C1846" s="67"/>
      <c r="D1846" s="68"/>
      <c r="E1846" s="110"/>
      <c r="F1846" s="104" t="s">
        <v>26790</v>
      </c>
      <c r="G1846" s="111"/>
      <c r="H1846" s="71"/>
      <c r="I1846" s="72"/>
      <c r="J1846" s="112"/>
      <c r="K1846" s="71" t="s">
        <v>30974</v>
      </c>
      <c r="L1846" s="113"/>
      <c r="M1846" s="76"/>
      <c r="N1846" s="76"/>
      <c r="O1846" s="77"/>
      <c r="P1846" s="78"/>
      <c r="Q1846" s="78"/>
      <c r="R1846" s="88"/>
      <c r="S1846" s="88"/>
      <c r="T1846" s="88"/>
      <c r="U1846" s="88"/>
      <c r="V1846" s="52"/>
      <c r="W1846" s="52"/>
      <c r="X1846" s="52"/>
      <c r="Y1846" s="52"/>
      <c r="Z1846" s="51"/>
      <c r="AA1846" s="73"/>
      <c r="AB1846" s="73"/>
      <c r="AC1846" s="74"/>
      <c r="AD1846" s="81" t="s">
        <v>18723</v>
      </c>
      <c r="AE1846" s="81">
        <v>358</v>
      </c>
      <c r="AF1846" s="81">
        <v>52</v>
      </c>
      <c r="AG1846" s="81">
        <v>4213</v>
      </c>
      <c r="AH1846" s="81">
        <v>3030</v>
      </c>
      <c r="AI1846" s="81"/>
      <c r="AJ1846" s="81" t="s">
        <v>20631</v>
      </c>
      <c r="AK1846" s="81"/>
      <c r="AL1846" s="81"/>
      <c r="AM1846" s="81"/>
      <c r="AN1846" s="83">
        <v>42145.696215277778</v>
      </c>
      <c r="AO1846" s="81"/>
      <c r="AP1846" s="81" t="b">
        <v>1</v>
      </c>
      <c r="AQ1846" s="81" t="b">
        <v>0</v>
      </c>
      <c r="AR1846" s="81" t="b">
        <v>0</v>
      </c>
      <c r="AS1846" s="81" t="s">
        <v>6176</v>
      </c>
      <c r="AT1846" s="81">
        <v>0</v>
      </c>
      <c r="AU1846" s="85" t="s">
        <v>6192</v>
      </c>
      <c r="AV1846" s="81" t="b">
        <v>0</v>
      </c>
      <c r="AW1846" s="81" t="s">
        <v>7170</v>
      </c>
      <c r="AX1846" s="85" t="s">
        <v>28855</v>
      </c>
      <c r="AY1846" s="81" t="s">
        <v>66</v>
      </c>
    </row>
    <row r="1847" spans="1:51" x14ac:dyDescent="0.25">
      <c r="A1847" s="66" t="s">
        <v>9604</v>
      </c>
      <c r="B1847" s="67"/>
      <c r="C1847" s="67"/>
      <c r="D1847" s="68"/>
      <c r="E1847" s="110"/>
      <c r="F1847" s="104" t="s">
        <v>26791</v>
      </c>
      <c r="G1847" s="111"/>
      <c r="H1847" s="71"/>
      <c r="I1847" s="72"/>
      <c r="J1847" s="112"/>
      <c r="K1847" s="71" t="s">
        <v>30975</v>
      </c>
      <c r="L1847" s="113"/>
      <c r="M1847" s="76"/>
      <c r="N1847" s="76"/>
      <c r="O1847" s="77"/>
      <c r="P1847" s="78"/>
      <c r="Q1847" s="78"/>
      <c r="R1847" s="88"/>
      <c r="S1847" s="88"/>
      <c r="T1847" s="88"/>
      <c r="U1847" s="88"/>
      <c r="V1847" s="52"/>
      <c r="W1847" s="52"/>
      <c r="X1847" s="52"/>
      <c r="Y1847" s="52"/>
      <c r="Z1847" s="51"/>
      <c r="AA1847" s="73"/>
      <c r="AB1847" s="73"/>
      <c r="AC1847" s="74"/>
      <c r="AD1847" s="81" t="s">
        <v>17754</v>
      </c>
      <c r="AE1847" s="81">
        <v>249</v>
      </c>
      <c r="AF1847" s="81">
        <v>719</v>
      </c>
      <c r="AG1847" s="81">
        <v>64198</v>
      </c>
      <c r="AH1847" s="81">
        <v>4333</v>
      </c>
      <c r="AI1847" s="81">
        <v>-18000</v>
      </c>
      <c r="AJ1847" s="81" t="s">
        <v>20632</v>
      </c>
      <c r="AK1847" s="81" t="s">
        <v>22026</v>
      </c>
      <c r="AL1847" s="81"/>
      <c r="AM1847" s="81" t="s">
        <v>5619</v>
      </c>
      <c r="AN1847" s="83">
        <v>40429.937199074076</v>
      </c>
      <c r="AO1847" s="85" t="s">
        <v>24139</v>
      </c>
      <c r="AP1847" s="81" t="b">
        <v>0</v>
      </c>
      <c r="AQ1847" s="81" t="b">
        <v>0</v>
      </c>
      <c r="AR1847" s="81" t="b">
        <v>1</v>
      </c>
      <c r="AS1847" s="81" t="s">
        <v>6171</v>
      </c>
      <c r="AT1847" s="81">
        <v>9</v>
      </c>
      <c r="AU1847" s="85" t="s">
        <v>25298</v>
      </c>
      <c r="AV1847" s="81" t="b">
        <v>0</v>
      </c>
      <c r="AW1847" s="81" t="s">
        <v>7170</v>
      </c>
      <c r="AX1847" s="85" t="s">
        <v>28856</v>
      </c>
      <c r="AY1847" s="81" t="s">
        <v>66</v>
      </c>
    </row>
    <row r="1848" spans="1:51" x14ac:dyDescent="0.25">
      <c r="A1848" s="66" t="s">
        <v>9605</v>
      </c>
      <c r="B1848" s="67"/>
      <c r="C1848" s="67"/>
      <c r="D1848" s="68"/>
      <c r="E1848" s="110"/>
      <c r="F1848" s="104" t="s">
        <v>26792</v>
      </c>
      <c r="G1848" s="111"/>
      <c r="H1848" s="71"/>
      <c r="I1848" s="72"/>
      <c r="J1848" s="112"/>
      <c r="K1848" s="71" t="s">
        <v>30976</v>
      </c>
      <c r="L1848" s="113"/>
      <c r="M1848" s="76"/>
      <c r="N1848" s="76"/>
      <c r="O1848" s="77"/>
      <c r="P1848" s="78"/>
      <c r="Q1848" s="78"/>
      <c r="R1848" s="88"/>
      <c r="S1848" s="88"/>
      <c r="T1848" s="88"/>
      <c r="U1848" s="88"/>
      <c r="V1848" s="52"/>
      <c r="W1848" s="52"/>
      <c r="X1848" s="52"/>
      <c r="Y1848" s="52"/>
      <c r="Z1848" s="51"/>
      <c r="AA1848" s="73"/>
      <c r="AB1848" s="73"/>
      <c r="AC1848" s="74"/>
      <c r="AD1848" s="81" t="s">
        <v>18724</v>
      </c>
      <c r="AE1848" s="81">
        <v>296</v>
      </c>
      <c r="AF1848" s="81">
        <v>388</v>
      </c>
      <c r="AG1848" s="81">
        <v>30057</v>
      </c>
      <c r="AH1848" s="81">
        <v>1527</v>
      </c>
      <c r="AI1848" s="81">
        <v>-21600</v>
      </c>
      <c r="AJ1848" s="81" t="s">
        <v>20633</v>
      </c>
      <c r="AK1848" s="81" t="s">
        <v>22027</v>
      </c>
      <c r="AL1848" s="81"/>
      <c r="AM1848" s="81" t="s">
        <v>5621</v>
      </c>
      <c r="AN1848" s="83">
        <v>41906.099699074075</v>
      </c>
      <c r="AO1848" s="85" t="s">
        <v>24140</v>
      </c>
      <c r="AP1848" s="81" t="b">
        <v>1</v>
      </c>
      <c r="AQ1848" s="81" t="b">
        <v>0</v>
      </c>
      <c r="AR1848" s="81" t="b">
        <v>0</v>
      </c>
      <c r="AS1848" s="81" t="s">
        <v>6171</v>
      </c>
      <c r="AT1848" s="81">
        <v>5</v>
      </c>
      <c r="AU1848" s="85" t="s">
        <v>6192</v>
      </c>
      <c r="AV1848" s="81" t="b">
        <v>0</v>
      </c>
      <c r="AW1848" s="81" t="s">
        <v>7170</v>
      </c>
      <c r="AX1848" s="85" t="s">
        <v>28857</v>
      </c>
      <c r="AY1848" s="81" t="s">
        <v>66</v>
      </c>
    </row>
    <row r="1849" spans="1:51" x14ac:dyDescent="0.25">
      <c r="A1849" s="66" t="s">
        <v>9606</v>
      </c>
      <c r="B1849" s="67"/>
      <c r="C1849" s="67"/>
      <c r="D1849" s="68"/>
      <c r="E1849" s="110"/>
      <c r="F1849" s="104" t="s">
        <v>26793</v>
      </c>
      <c r="G1849" s="111"/>
      <c r="H1849" s="71"/>
      <c r="I1849" s="72"/>
      <c r="J1849" s="112"/>
      <c r="K1849" s="71" t="s">
        <v>30977</v>
      </c>
      <c r="L1849" s="113"/>
      <c r="M1849" s="76"/>
      <c r="N1849" s="76"/>
      <c r="O1849" s="77"/>
      <c r="P1849" s="78"/>
      <c r="Q1849" s="78"/>
      <c r="R1849" s="88"/>
      <c r="S1849" s="88"/>
      <c r="T1849" s="88"/>
      <c r="U1849" s="88"/>
      <c r="V1849" s="52"/>
      <c r="W1849" s="52"/>
      <c r="X1849" s="52"/>
      <c r="Y1849" s="52"/>
      <c r="Z1849" s="51"/>
      <c r="AA1849" s="73"/>
      <c r="AB1849" s="73"/>
      <c r="AC1849" s="74"/>
      <c r="AD1849" s="81" t="s">
        <v>18725</v>
      </c>
      <c r="AE1849" s="81">
        <v>26</v>
      </c>
      <c r="AF1849" s="81">
        <v>16</v>
      </c>
      <c r="AG1849" s="81">
        <v>157</v>
      </c>
      <c r="AH1849" s="81">
        <v>6</v>
      </c>
      <c r="AI1849" s="81">
        <v>-28800</v>
      </c>
      <c r="AJ1849" s="81" t="s">
        <v>20634</v>
      </c>
      <c r="AK1849" s="81" t="s">
        <v>22028</v>
      </c>
      <c r="AL1849" s="85" t="s">
        <v>22802</v>
      </c>
      <c r="AM1849" s="81" t="s">
        <v>5617</v>
      </c>
      <c r="AN1849" s="83">
        <v>41086.84065972222</v>
      </c>
      <c r="AO1849" s="85" t="s">
        <v>24141</v>
      </c>
      <c r="AP1849" s="81" t="b">
        <v>1</v>
      </c>
      <c r="AQ1849" s="81" t="b">
        <v>0</v>
      </c>
      <c r="AR1849" s="81" t="b">
        <v>1</v>
      </c>
      <c r="AS1849" s="81" t="s">
        <v>6171</v>
      </c>
      <c r="AT1849" s="81">
        <v>1</v>
      </c>
      <c r="AU1849" s="85" t="s">
        <v>6192</v>
      </c>
      <c r="AV1849" s="81" t="b">
        <v>0</v>
      </c>
      <c r="AW1849" s="81" t="s">
        <v>7170</v>
      </c>
      <c r="AX1849" s="85" t="s">
        <v>28858</v>
      </c>
      <c r="AY1849" s="81" t="s">
        <v>66</v>
      </c>
    </row>
    <row r="1850" spans="1:51" x14ac:dyDescent="0.25">
      <c r="A1850" s="66" t="s">
        <v>9607</v>
      </c>
      <c r="B1850" s="67"/>
      <c r="C1850" s="67"/>
      <c r="D1850" s="68"/>
      <c r="E1850" s="110"/>
      <c r="F1850" s="104" t="s">
        <v>26794</v>
      </c>
      <c r="G1850" s="111"/>
      <c r="H1850" s="71"/>
      <c r="I1850" s="72"/>
      <c r="J1850" s="112"/>
      <c r="K1850" s="71" t="s">
        <v>30978</v>
      </c>
      <c r="L1850" s="113"/>
      <c r="M1850" s="76"/>
      <c r="N1850" s="76"/>
      <c r="O1850" s="77"/>
      <c r="P1850" s="78"/>
      <c r="Q1850" s="78"/>
      <c r="R1850" s="88"/>
      <c r="S1850" s="88"/>
      <c r="T1850" s="88"/>
      <c r="U1850" s="88"/>
      <c r="V1850" s="52"/>
      <c r="W1850" s="52"/>
      <c r="X1850" s="52"/>
      <c r="Y1850" s="52"/>
      <c r="Z1850" s="51"/>
      <c r="AA1850" s="73"/>
      <c r="AB1850" s="73"/>
      <c r="AC1850" s="74"/>
      <c r="AD1850" s="81" t="s">
        <v>18726</v>
      </c>
      <c r="AE1850" s="81">
        <v>555</v>
      </c>
      <c r="AF1850" s="81">
        <v>601</v>
      </c>
      <c r="AG1850" s="81">
        <v>53223</v>
      </c>
      <c r="AH1850" s="81">
        <v>387</v>
      </c>
      <c r="AI1850" s="81">
        <v>-25200</v>
      </c>
      <c r="AJ1850" s="81" t="s">
        <v>20635</v>
      </c>
      <c r="AK1850" s="81" t="s">
        <v>22029</v>
      </c>
      <c r="AL1850" s="85" t="s">
        <v>22803</v>
      </c>
      <c r="AM1850" s="81" t="s">
        <v>5629</v>
      </c>
      <c r="AN1850" s="83">
        <v>40506.186921296299</v>
      </c>
      <c r="AO1850" s="85" t="s">
        <v>24142</v>
      </c>
      <c r="AP1850" s="81" t="b">
        <v>0</v>
      </c>
      <c r="AQ1850" s="81" t="b">
        <v>0</v>
      </c>
      <c r="AR1850" s="81" t="b">
        <v>1</v>
      </c>
      <c r="AS1850" s="81" t="s">
        <v>6171</v>
      </c>
      <c r="AT1850" s="81">
        <v>2</v>
      </c>
      <c r="AU1850" s="85" t="s">
        <v>25299</v>
      </c>
      <c r="AV1850" s="81" t="b">
        <v>0</v>
      </c>
      <c r="AW1850" s="81" t="s">
        <v>7170</v>
      </c>
      <c r="AX1850" s="85" t="s">
        <v>28859</v>
      </c>
      <c r="AY1850" s="81" t="s">
        <v>66</v>
      </c>
    </row>
    <row r="1851" spans="1:51" x14ac:dyDescent="0.25">
      <c r="A1851" s="66" t="s">
        <v>9608</v>
      </c>
      <c r="B1851" s="67"/>
      <c r="C1851" s="67"/>
      <c r="D1851" s="68"/>
      <c r="E1851" s="110"/>
      <c r="F1851" s="104" t="s">
        <v>26795</v>
      </c>
      <c r="G1851" s="111"/>
      <c r="H1851" s="71"/>
      <c r="I1851" s="72"/>
      <c r="J1851" s="112"/>
      <c r="K1851" s="71" t="s">
        <v>30979</v>
      </c>
      <c r="L1851" s="113"/>
      <c r="M1851" s="76"/>
      <c r="N1851" s="76"/>
      <c r="O1851" s="77"/>
      <c r="P1851" s="78"/>
      <c r="Q1851" s="78"/>
      <c r="R1851" s="88"/>
      <c r="S1851" s="88"/>
      <c r="T1851" s="88"/>
      <c r="U1851" s="88"/>
      <c r="V1851" s="52"/>
      <c r="W1851" s="52"/>
      <c r="X1851" s="52"/>
      <c r="Y1851" s="52"/>
      <c r="Z1851" s="51"/>
      <c r="AA1851" s="73"/>
      <c r="AB1851" s="73"/>
      <c r="AC1851" s="74"/>
      <c r="AD1851" s="81" t="s">
        <v>18727</v>
      </c>
      <c r="AE1851" s="81">
        <v>599</v>
      </c>
      <c r="AF1851" s="81">
        <v>1164</v>
      </c>
      <c r="AG1851" s="81">
        <v>39954</v>
      </c>
      <c r="AH1851" s="81">
        <v>78700</v>
      </c>
      <c r="AI1851" s="81">
        <v>-25200</v>
      </c>
      <c r="AJ1851" s="81" t="s">
        <v>20636</v>
      </c>
      <c r="AK1851" s="81" t="s">
        <v>22030</v>
      </c>
      <c r="AL1851" s="81"/>
      <c r="AM1851" s="81" t="s">
        <v>5630</v>
      </c>
      <c r="AN1851" s="83">
        <v>41164.173252314817</v>
      </c>
      <c r="AO1851" s="85" t="s">
        <v>24143</v>
      </c>
      <c r="AP1851" s="81" t="b">
        <v>0</v>
      </c>
      <c r="AQ1851" s="81" t="b">
        <v>0</v>
      </c>
      <c r="AR1851" s="81" t="b">
        <v>1</v>
      </c>
      <c r="AS1851" s="81" t="s">
        <v>6171</v>
      </c>
      <c r="AT1851" s="81">
        <v>7</v>
      </c>
      <c r="AU1851" s="85" t="s">
        <v>6192</v>
      </c>
      <c r="AV1851" s="81" t="b">
        <v>0</v>
      </c>
      <c r="AW1851" s="81" t="s">
        <v>7170</v>
      </c>
      <c r="AX1851" s="85" t="s">
        <v>28860</v>
      </c>
      <c r="AY1851" s="81" t="s">
        <v>66</v>
      </c>
    </row>
    <row r="1852" spans="1:51" x14ac:dyDescent="0.25">
      <c r="A1852" s="66" t="s">
        <v>9609</v>
      </c>
      <c r="B1852" s="67"/>
      <c r="C1852" s="67"/>
      <c r="D1852" s="68"/>
      <c r="E1852" s="110"/>
      <c r="F1852" s="104" t="s">
        <v>26796</v>
      </c>
      <c r="G1852" s="111"/>
      <c r="H1852" s="71"/>
      <c r="I1852" s="72"/>
      <c r="J1852" s="112"/>
      <c r="K1852" s="71" t="s">
        <v>30980</v>
      </c>
      <c r="L1852" s="113"/>
      <c r="M1852" s="76"/>
      <c r="N1852" s="76"/>
      <c r="O1852" s="77"/>
      <c r="P1852" s="78"/>
      <c r="Q1852" s="78"/>
      <c r="R1852" s="88"/>
      <c r="S1852" s="88"/>
      <c r="T1852" s="88"/>
      <c r="U1852" s="88"/>
      <c r="V1852" s="52"/>
      <c r="W1852" s="52"/>
      <c r="X1852" s="52"/>
      <c r="Y1852" s="52"/>
      <c r="Z1852" s="51"/>
      <c r="AA1852" s="73"/>
      <c r="AB1852" s="73"/>
      <c r="AC1852" s="74"/>
      <c r="AD1852" s="81" t="s">
        <v>18728</v>
      </c>
      <c r="AE1852" s="81">
        <v>269</v>
      </c>
      <c r="AF1852" s="81">
        <v>736</v>
      </c>
      <c r="AG1852" s="81">
        <v>41358</v>
      </c>
      <c r="AH1852" s="81">
        <v>856</v>
      </c>
      <c r="AI1852" s="81">
        <v>-25200</v>
      </c>
      <c r="AJ1852" s="81" t="s">
        <v>20637</v>
      </c>
      <c r="AK1852" s="81" t="s">
        <v>22031</v>
      </c>
      <c r="AL1852" s="81"/>
      <c r="AM1852" s="81" t="s">
        <v>5629</v>
      </c>
      <c r="AN1852" s="83">
        <v>40636.182152777779</v>
      </c>
      <c r="AO1852" s="85" t="s">
        <v>24144</v>
      </c>
      <c r="AP1852" s="81" t="b">
        <v>0</v>
      </c>
      <c r="AQ1852" s="81" t="b">
        <v>0</v>
      </c>
      <c r="AR1852" s="81" t="b">
        <v>0</v>
      </c>
      <c r="AS1852" s="81" t="s">
        <v>6171</v>
      </c>
      <c r="AT1852" s="81">
        <v>7</v>
      </c>
      <c r="AU1852" s="85" t="s">
        <v>25300</v>
      </c>
      <c r="AV1852" s="81" t="b">
        <v>0</v>
      </c>
      <c r="AW1852" s="81" t="s">
        <v>7170</v>
      </c>
      <c r="AX1852" s="85" t="s">
        <v>28861</v>
      </c>
      <c r="AY1852" s="81" t="s">
        <v>66</v>
      </c>
    </row>
    <row r="1853" spans="1:51" x14ac:dyDescent="0.25">
      <c r="A1853" s="66" t="s">
        <v>9610</v>
      </c>
      <c r="B1853" s="67"/>
      <c r="C1853" s="67"/>
      <c r="D1853" s="68"/>
      <c r="E1853" s="110"/>
      <c r="F1853" s="104" t="s">
        <v>26797</v>
      </c>
      <c r="G1853" s="111"/>
      <c r="H1853" s="71"/>
      <c r="I1853" s="72"/>
      <c r="J1853" s="112"/>
      <c r="K1853" s="71" t="s">
        <v>30981</v>
      </c>
      <c r="L1853" s="113"/>
      <c r="M1853" s="76"/>
      <c r="N1853" s="76"/>
      <c r="O1853" s="77"/>
      <c r="P1853" s="78"/>
      <c r="Q1853" s="78"/>
      <c r="R1853" s="88"/>
      <c r="S1853" s="88"/>
      <c r="T1853" s="88"/>
      <c r="U1853" s="88"/>
      <c r="V1853" s="52"/>
      <c r="W1853" s="52"/>
      <c r="X1853" s="52"/>
      <c r="Y1853" s="52"/>
      <c r="Z1853" s="51"/>
      <c r="AA1853" s="73"/>
      <c r="AB1853" s="73"/>
      <c r="AC1853" s="74"/>
      <c r="AD1853" s="81" t="s">
        <v>18729</v>
      </c>
      <c r="AE1853" s="81">
        <v>567</v>
      </c>
      <c r="AF1853" s="81">
        <v>1752</v>
      </c>
      <c r="AG1853" s="81">
        <v>22870</v>
      </c>
      <c r="AH1853" s="81">
        <v>1</v>
      </c>
      <c r="AI1853" s="81">
        <v>-28800</v>
      </c>
      <c r="AJ1853" s="81" t="s">
        <v>20638</v>
      </c>
      <c r="AK1853" s="81" t="s">
        <v>4948</v>
      </c>
      <c r="AL1853" s="85" t="s">
        <v>22538</v>
      </c>
      <c r="AM1853" s="81" t="s">
        <v>5617</v>
      </c>
      <c r="AN1853" s="83">
        <v>41274.21329861111</v>
      </c>
      <c r="AO1853" s="85" t="s">
        <v>24145</v>
      </c>
      <c r="AP1853" s="81" t="b">
        <v>0</v>
      </c>
      <c r="AQ1853" s="81" t="b">
        <v>0</v>
      </c>
      <c r="AR1853" s="81" t="b">
        <v>1</v>
      </c>
      <c r="AS1853" s="81" t="s">
        <v>6171</v>
      </c>
      <c r="AT1853" s="81">
        <v>47</v>
      </c>
      <c r="AU1853" s="85" t="s">
        <v>6222</v>
      </c>
      <c r="AV1853" s="81" t="b">
        <v>0</v>
      </c>
      <c r="AW1853" s="81" t="s">
        <v>7170</v>
      </c>
      <c r="AX1853" s="85" t="s">
        <v>28862</v>
      </c>
      <c r="AY1853" s="81" t="s">
        <v>66</v>
      </c>
    </row>
    <row r="1854" spans="1:51" x14ac:dyDescent="0.25">
      <c r="A1854" s="66" t="s">
        <v>9611</v>
      </c>
      <c r="B1854" s="67"/>
      <c r="C1854" s="67"/>
      <c r="D1854" s="68"/>
      <c r="E1854" s="110"/>
      <c r="F1854" s="104" t="s">
        <v>26798</v>
      </c>
      <c r="G1854" s="111"/>
      <c r="H1854" s="71"/>
      <c r="I1854" s="72"/>
      <c r="J1854" s="112"/>
      <c r="K1854" s="71" t="s">
        <v>30982</v>
      </c>
      <c r="L1854" s="113"/>
      <c r="M1854" s="76"/>
      <c r="N1854" s="76"/>
      <c r="O1854" s="77"/>
      <c r="P1854" s="78"/>
      <c r="Q1854" s="78"/>
      <c r="R1854" s="88"/>
      <c r="S1854" s="88"/>
      <c r="T1854" s="88"/>
      <c r="U1854" s="88"/>
      <c r="V1854" s="52"/>
      <c r="W1854" s="52"/>
      <c r="X1854" s="52"/>
      <c r="Y1854" s="52"/>
      <c r="Z1854" s="51"/>
      <c r="AA1854" s="73"/>
      <c r="AB1854" s="73"/>
      <c r="AC1854" s="74"/>
      <c r="AD1854" s="81" t="s">
        <v>18730</v>
      </c>
      <c r="AE1854" s="81">
        <v>1909</v>
      </c>
      <c r="AF1854" s="81">
        <v>2380</v>
      </c>
      <c r="AG1854" s="81">
        <v>12429</v>
      </c>
      <c r="AH1854" s="81">
        <v>15</v>
      </c>
      <c r="AI1854" s="81">
        <v>-21600</v>
      </c>
      <c r="AJ1854" s="81" t="s">
        <v>20639</v>
      </c>
      <c r="AK1854" s="81"/>
      <c r="AL1854" s="81"/>
      <c r="AM1854" s="81" t="s">
        <v>5621</v>
      </c>
      <c r="AN1854" s="83">
        <v>41629.330474537041</v>
      </c>
      <c r="AO1854" s="85" t="s">
        <v>24146</v>
      </c>
      <c r="AP1854" s="81" t="b">
        <v>0</v>
      </c>
      <c r="AQ1854" s="81" t="b">
        <v>0</v>
      </c>
      <c r="AR1854" s="81" t="b">
        <v>0</v>
      </c>
      <c r="AS1854" s="81" t="s">
        <v>6171</v>
      </c>
      <c r="AT1854" s="81">
        <v>30</v>
      </c>
      <c r="AU1854" s="85" t="s">
        <v>25301</v>
      </c>
      <c r="AV1854" s="81" t="b">
        <v>0</v>
      </c>
      <c r="AW1854" s="81" t="s">
        <v>7170</v>
      </c>
      <c r="AX1854" s="85" t="s">
        <v>28863</v>
      </c>
      <c r="AY1854" s="81" t="s">
        <v>66</v>
      </c>
    </row>
    <row r="1855" spans="1:51" x14ac:dyDescent="0.25">
      <c r="A1855" s="66" t="s">
        <v>9612</v>
      </c>
      <c r="B1855" s="67"/>
      <c r="C1855" s="67"/>
      <c r="D1855" s="68"/>
      <c r="E1855" s="110"/>
      <c r="F1855" s="104" t="s">
        <v>26799</v>
      </c>
      <c r="G1855" s="111"/>
      <c r="H1855" s="71"/>
      <c r="I1855" s="72"/>
      <c r="J1855" s="112"/>
      <c r="K1855" s="71" t="s">
        <v>30983</v>
      </c>
      <c r="L1855" s="113"/>
      <c r="M1855" s="76"/>
      <c r="N1855" s="76"/>
      <c r="O1855" s="77"/>
      <c r="P1855" s="78"/>
      <c r="Q1855" s="78"/>
      <c r="R1855" s="88"/>
      <c r="S1855" s="88"/>
      <c r="T1855" s="88"/>
      <c r="U1855" s="88"/>
      <c r="V1855" s="52"/>
      <c r="W1855" s="52"/>
      <c r="X1855" s="52"/>
      <c r="Y1855" s="52"/>
      <c r="Z1855" s="51"/>
      <c r="AA1855" s="73"/>
      <c r="AB1855" s="73"/>
      <c r="AC1855" s="74"/>
      <c r="AD1855" s="81" t="s">
        <v>18731</v>
      </c>
      <c r="AE1855" s="81">
        <v>1781</v>
      </c>
      <c r="AF1855" s="81">
        <v>281</v>
      </c>
      <c r="AG1855" s="81">
        <v>667</v>
      </c>
      <c r="AH1855" s="81">
        <v>483</v>
      </c>
      <c r="AI1855" s="81">
        <v>-28800</v>
      </c>
      <c r="AJ1855" s="81" t="s">
        <v>20640</v>
      </c>
      <c r="AK1855" s="81" t="s">
        <v>22032</v>
      </c>
      <c r="AL1855" s="81"/>
      <c r="AM1855" s="81" t="s">
        <v>5617</v>
      </c>
      <c r="AN1855" s="83">
        <v>40875.107418981483</v>
      </c>
      <c r="AO1855" s="81"/>
      <c r="AP1855" s="81" t="b">
        <v>1</v>
      </c>
      <c r="AQ1855" s="81" t="b">
        <v>0</v>
      </c>
      <c r="AR1855" s="81" t="b">
        <v>0</v>
      </c>
      <c r="AS1855" s="81" t="s">
        <v>6171</v>
      </c>
      <c r="AT1855" s="81">
        <v>3</v>
      </c>
      <c r="AU1855" s="85" t="s">
        <v>6192</v>
      </c>
      <c r="AV1855" s="81" t="b">
        <v>0</v>
      </c>
      <c r="AW1855" s="81" t="s">
        <v>7170</v>
      </c>
      <c r="AX1855" s="85" t="s">
        <v>28864</v>
      </c>
      <c r="AY1855" s="81" t="s">
        <v>66</v>
      </c>
    </row>
    <row r="1856" spans="1:51" x14ac:dyDescent="0.25">
      <c r="A1856" s="66" t="s">
        <v>9613</v>
      </c>
      <c r="B1856" s="67"/>
      <c r="C1856" s="67"/>
      <c r="D1856" s="68"/>
      <c r="E1856" s="110"/>
      <c r="F1856" s="104" t="s">
        <v>26800</v>
      </c>
      <c r="G1856" s="111"/>
      <c r="H1856" s="71"/>
      <c r="I1856" s="72"/>
      <c r="J1856" s="112"/>
      <c r="K1856" s="71" t="s">
        <v>30984</v>
      </c>
      <c r="L1856" s="113"/>
      <c r="M1856" s="76"/>
      <c r="N1856" s="76"/>
      <c r="O1856" s="77"/>
      <c r="P1856" s="78"/>
      <c r="Q1856" s="78"/>
      <c r="R1856" s="88"/>
      <c r="S1856" s="88"/>
      <c r="T1856" s="88"/>
      <c r="U1856" s="88"/>
      <c r="V1856" s="52"/>
      <c r="W1856" s="52"/>
      <c r="X1856" s="52"/>
      <c r="Y1856" s="52"/>
      <c r="Z1856" s="51"/>
      <c r="AA1856" s="73"/>
      <c r="AB1856" s="73"/>
      <c r="AC1856" s="74"/>
      <c r="AD1856" s="81" t="s">
        <v>18732</v>
      </c>
      <c r="AE1856" s="81">
        <v>219</v>
      </c>
      <c r="AF1856" s="81">
        <v>160</v>
      </c>
      <c r="AG1856" s="81">
        <v>2808</v>
      </c>
      <c r="AH1856" s="81">
        <v>2936</v>
      </c>
      <c r="AI1856" s="81">
        <v>-21600</v>
      </c>
      <c r="AJ1856" s="81" t="s">
        <v>20641</v>
      </c>
      <c r="AK1856" s="81"/>
      <c r="AL1856" s="81"/>
      <c r="AM1856" s="81" t="s">
        <v>5621</v>
      </c>
      <c r="AN1856" s="83">
        <v>41968.816493055558</v>
      </c>
      <c r="AO1856" s="85" t="s">
        <v>24147</v>
      </c>
      <c r="AP1856" s="81" t="b">
        <v>0</v>
      </c>
      <c r="AQ1856" s="81" t="b">
        <v>0</v>
      </c>
      <c r="AR1856" s="81" t="b">
        <v>1</v>
      </c>
      <c r="AS1856" s="81" t="s">
        <v>6171</v>
      </c>
      <c r="AT1856" s="81">
        <v>0</v>
      </c>
      <c r="AU1856" s="85" t="s">
        <v>6192</v>
      </c>
      <c r="AV1856" s="81" t="b">
        <v>0</v>
      </c>
      <c r="AW1856" s="81" t="s">
        <v>7170</v>
      </c>
      <c r="AX1856" s="85" t="s">
        <v>28865</v>
      </c>
      <c r="AY1856" s="81" t="s">
        <v>66</v>
      </c>
    </row>
    <row r="1857" spans="1:51" x14ac:dyDescent="0.25">
      <c r="A1857" s="66" t="s">
        <v>9614</v>
      </c>
      <c r="B1857" s="67"/>
      <c r="C1857" s="67"/>
      <c r="D1857" s="68"/>
      <c r="E1857" s="110"/>
      <c r="F1857" s="104" t="s">
        <v>26801</v>
      </c>
      <c r="G1857" s="111"/>
      <c r="H1857" s="71"/>
      <c r="I1857" s="72"/>
      <c r="J1857" s="112"/>
      <c r="K1857" s="71" t="s">
        <v>30985</v>
      </c>
      <c r="L1857" s="113"/>
      <c r="M1857" s="76"/>
      <c r="N1857" s="76"/>
      <c r="O1857" s="77"/>
      <c r="P1857" s="78"/>
      <c r="Q1857" s="78"/>
      <c r="R1857" s="88"/>
      <c r="S1857" s="88"/>
      <c r="T1857" s="88"/>
      <c r="U1857" s="88"/>
      <c r="V1857" s="52"/>
      <c r="W1857" s="52"/>
      <c r="X1857" s="52"/>
      <c r="Y1857" s="52"/>
      <c r="Z1857" s="51"/>
      <c r="AA1857" s="73"/>
      <c r="AB1857" s="73"/>
      <c r="AC1857" s="74"/>
      <c r="AD1857" s="81" t="s">
        <v>18733</v>
      </c>
      <c r="AE1857" s="81">
        <v>91</v>
      </c>
      <c r="AF1857" s="81">
        <v>93</v>
      </c>
      <c r="AG1857" s="81">
        <v>28716</v>
      </c>
      <c r="AH1857" s="81">
        <v>4041</v>
      </c>
      <c r="AI1857" s="81">
        <v>-28800</v>
      </c>
      <c r="AJ1857" s="81" t="s">
        <v>20642</v>
      </c>
      <c r="AK1857" s="81"/>
      <c r="AL1857" s="81"/>
      <c r="AM1857" s="81" t="s">
        <v>5617</v>
      </c>
      <c r="AN1857" s="83">
        <v>40046.07503472222</v>
      </c>
      <c r="AO1857" s="85" t="s">
        <v>24148</v>
      </c>
      <c r="AP1857" s="81" t="b">
        <v>0</v>
      </c>
      <c r="AQ1857" s="81" t="b">
        <v>0</v>
      </c>
      <c r="AR1857" s="81" t="b">
        <v>1</v>
      </c>
      <c r="AS1857" s="81" t="s">
        <v>6171</v>
      </c>
      <c r="AT1857" s="81">
        <v>9</v>
      </c>
      <c r="AU1857" s="85" t="s">
        <v>6213</v>
      </c>
      <c r="AV1857" s="81" t="b">
        <v>0</v>
      </c>
      <c r="AW1857" s="81" t="s">
        <v>7170</v>
      </c>
      <c r="AX1857" s="85" t="s">
        <v>28866</v>
      </c>
      <c r="AY1857" s="81" t="s">
        <v>66</v>
      </c>
    </row>
    <row r="1858" spans="1:51" x14ac:dyDescent="0.25">
      <c r="A1858" s="66" t="s">
        <v>9615</v>
      </c>
      <c r="B1858" s="67"/>
      <c r="C1858" s="67"/>
      <c r="D1858" s="68"/>
      <c r="E1858" s="110"/>
      <c r="F1858" s="104" t="s">
        <v>26802</v>
      </c>
      <c r="G1858" s="111"/>
      <c r="H1858" s="71"/>
      <c r="I1858" s="72"/>
      <c r="J1858" s="112"/>
      <c r="K1858" s="71" t="s">
        <v>30986</v>
      </c>
      <c r="L1858" s="113"/>
      <c r="M1858" s="76"/>
      <c r="N1858" s="76"/>
      <c r="O1858" s="77"/>
      <c r="P1858" s="78"/>
      <c r="Q1858" s="78"/>
      <c r="R1858" s="88"/>
      <c r="S1858" s="88"/>
      <c r="T1858" s="88"/>
      <c r="U1858" s="88"/>
      <c r="V1858" s="52"/>
      <c r="W1858" s="52"/>
      <c r="X1858" s="52"/>
      <c r="Y1858" s="52"/>
      <c r="Z1858" s="51"/>
      <c r="AA1858" s="73"/>
      <c r="AB1858" s="73"/>
      <c r="AC1858" s="74"/>
      <c r="AD1858" s="81" t="s">
        <v>18734</v>
      </c>
      <c r="AE1858" s="81">
        <v>629</v>
      </c>
      <c r="AF1858" s="81">
        <v>985</v>
      </c>
      <c r="AG1858" s="81">
        <v>11063</v>
      </c>
      <c r="AH1858" s="81">
        <v>17810</v>
      </c>
      <c r="AI1858" s="81"/>
      <c r="AJ1858" s="81" t="s">
        <v>20643</v>
      </c>
      <c r="AK1858" s="81" t="s">
        <v>22033</v>
      </c>
      <c r="AL1858" s="81"/>
      <c r="AM1858" s="81"/>
      <c r="AN1858" s="83">
        <v>41132.656469907408</v>
      </c>
      <c r="AO1858" s="85" t="s">
        <v>24149</v>
      </c>
      <c r="AP1858" s="81" t="b">
        <v>1</v>
      </c>
      <c r="AQ1858" s="81" t="b">
        <v>0</v>
      </c>
      <c r="AR1858" s="81" t="b">
        <v>0</v>
      </c>
      <c r="AS1858" s="81" t="s">
        <v>6171</v>
      </c>
      <c r="AT1858" s="81">
        <v>2</v>
      </c>
      <c r="AU1858" s="85" t="s">
        <v>6192</v>
      </c>
      <c r="AV1858" s="81" t="b">
        <v>0</v>
      </c>
      <c r="AW1858" s="81" t="s">
        <v>7170</v>
      </c>
      <c r="AX1858" s="85" t="s">
        <v>28867</v>
      </c>
      <c r="AY1858" s="81" t="s">
        <v>66</v>
      </c>
    </row>
    <row r="1859" spans="1:51" x14ac:dyDescent="0.25">
      <c r="A1859" s="66" t="s">
        <v>9616</v>
      </c>
      <c r="B1859" s="67"/>
      <c r="C1859" s="67"/>
      <c r="D1859" s="68"/>
      <c r="E1859" s="110"/>
      <c r="F1859" s="104" t="s">
        <v>26803</v>
      </c>
      <c r="G1859" s="111"/>
      <c r="H1859" s="71"/>
      <c r="I1859" s="72"/>
      <c r="J1859" s="112"/>
      <c r="K1859" s="71" t="s">
        <v>30987</v>
      </c>
      <c r="L1859" s="113"/>
      <c r="M1859" s="76"/>
      <c r="N1859" s="76"/>
      <c r="O1859" s="77"/>
      <c r="P1859" s="78"/>
      <c r="Q1859" s="78"/>
      <c r="R1859" s="88"/>
      <c r="S1859" s="88"/>
      <c r="T1859" s="88"/>
      <c r="U1859" s="88"/>
      <c r="V1859" s="52"/>
      <c r="W1859" s="52"/>
      <c r="X1859" s="52"/>
      <c r="Y1859" s="52"/>
      <c r="Z1859" s="51"/>
      <c r="AA1859" s="73"/>
      <c r="AB1859" s="73"/>
      <c r="AC1859" s="74"/>
      <c r="AD1859" s="81" t="s">
        <v>18735</v>
      </c>
      <c r="AE1859" s="81">
        <v>69</v>
      </c>
      <c r="AF1859" s="81">
        <v>139</v>
      </c>
      <c r="AG1859" s="81">
        <v>8369</v>
      </c>
      <c r="AH1859" s="81">
        <v>10</v>
      </c>
      <c r="AI1859" s="81"/>
      <c r="AJ1859" s="81"/>
      <c r="AK1859" s="81"/>
      <c r="AL1859" s="81"/>
      <c r="AM1859" s="81"/>
      <c r="AN1859" s="83">
        <v>42263.206817129627</v>
      </c>
      <c r="AO1859" s="81"/>
      <c r="AP1859" s="81" t="b">
        <v>1</v>
      </c>
      <c r="AQ1859" s="81" t="b">
        <v>0</v>
      </c>
      <c r="AR1859" s="81" t="b">
        <v>0</v>
      </c>
      <c r="AS1859" s="81" t="s">
        <v>6171</v>
      </c>
      <c r="AT1859" s="81">
        <v>18</v>
      </c>
      <c r="AU1859" s="85" t="s">
        <v>6192</v>
      </c>
      <c r="AV1859" s="81" t="b">
        <v>0</v>
      </c>
      <c r="AW1859" s="81" t="s">
        <v>7170</v>
      </c>
      <c r="AX1859" s="85" t="s">
        <v>28868</v>
      </c>
      <c r="AY1859" s="81" t="s">
        <v>66</v>
      </c>
    </row>
    <row r="1860" spans="1:51" x14ac:dyDescent="0.25">
      <c r="A1860" s="66" t="s">
        <v>9617</v>
      </c>
      <c r="B1860" s="67"/>
      <c r="C1860" s="67"/>
      <c r="D1860" s="68"/>
      <c r="E1860" s="110"/>
      <c r="F1860" s="104" t="s">
        <v>26804</v>
      </c>
      <c r="G1860" s="111"/>
      <c r="H1860" s="71"/>
      <c r="I1860" s="72"/>
      <c r="J1860" s="112"/>
      <c r="K1860" s="71" t="s">
        <v>30988</v>
      </c>
      <c r="L1860" s="113"/>
      <c r="M1860" s="76"/>
      <c r="N1860" s="76"/>
      <c r="O1860" s="77"/>
      <c r="P1860" s="78"/>
      <c r="Q1860" s="78"/>
      <c r="R1860" s="88"/>
      <c r="S1860" s="88"/>
      <c r="T1860" s="88"/>
      <c r="U1860" s="88"/>
      <c r="V1860" s="52"/>
      <c r="W1860" s="52"/>
      <c r="X1860" s="52"/>
      <c r="Y1860" s="52"/>
      <c r="Z1860" s="51"/>
      <c r="AA1860" s="73"/>
      <c r="AB1860" s="73"/>
      <c r="AC1860" s="74"/>
      <c r="AD1860" s="81" t="s">
        <v>18736</v>
      </c>
      <c r="AE1860" s="81">
        <v>809</v>
      </c>
      <c r="AF1860" s="81">
        <v>856</v>
      </c>
      <c r="AG1860" s="81">
        <v>88319</v>
      </c>
      <c r="AH1860" s="81">
        <v>419</v>
      </c>
      <c r="AI1860" s="81">
        <v>-28800</v>
      </c>
      <c r="AJ1860" s="81" t="s">
        <v>20644</v>
      </c>
      <c r="AK1860" s="81"/>
      <c r="AL1860" s="81"/>
      <c r="AM1860" s="81" t="s">
        <v>5617</v>
      </c>
      <c r="AN1860" s="83">
        <v>40329.139907407407</v>
      </c>
      <c r="AO1860" s="85" t="s">
        <v>24150</v>
      </c>
      <c r="AP1860" s="81" t="b">
        <v>0</v>
      </c>
      <c r="AQ1860" s="81" t="b">
        <v>0</v>
      </c>
      <c r="AR1860" s="81" t="b">
        <v>1</v>
      </c>
      <c r="AS1860" s="81" t="s">
        <v>6171</v>
      </c>
      <c r="AT1860" s="81">
        <v>2</v>
      </c>
      <c r="AU1860" s="85" t="s">
        <v>25302</v>
      </c>
      <c r="AV1860" s="81" t="b">
        <v>0</v>
      </c>
      <c r="AW1860" s="81" t="s">
        <v>7170</v>
      </c>
      <c r="AX1860" s="85" t="s">
        <v>28869</v>
      </c>
      <c r="AY1860" s="81" t="s">
        <v>66</v>
      </c>
    </row>
    <row r="1861" spans="1:51" x14ac:dyDescent="0.25">
      <c r="A1861" s="66" t="s">
        <v>9618</v>
      </c>
      <c r="B1861" s="67"/>
      <c r="C1861" s="67"/>
      <c r="D1861" s="68"/>
      <c r="E1861" s="110"/>
      <c r="F1861" s="104" t="s">
        <v>26805</v>
      </c>
      <c r="G1861" s="111"/>
      <c r="H1861" s="71"/>
      <c r="I1861" s="72"/>
      <c r="J1861" s="112"/>
      <c r="K1861" s="71" t="s">
        <v>30989</v>
      </c>
      <c r="L1861" s="113"/>
      <c r="M1861" s="76"/>
      <c r="N1861" s="76"/>
      <c r="O1861" s="77"/>
      <c r="P1861" s="78"/>
      <c r="Q1861" s="78"/>
      <c r="R1861" s="88"/>
      <c r="S1861" s="88"/>
      <c r="T1861" s="88"/>
      <c r="U1861" s="88"/>
      <c r="V1861" s="52"/>
      <c r="W1861" s="52"/>
      <c r="X1861" s="52"/>
      <c r="Y1861" s="52"/>
      <c r="Z1861" s="51"/>
      <c r="AA1861" s="73"/>
      <c r="AB1861" s="73"/>
      <c r="AC1861" s="74"/>
      <c r="AD1861" s="81" t="s">
        <v>18737</v>
      </c>
      <c r="AE1861" s="81">
        <v>433</v>
      </c>
      <c r="AF1861" s="81">
        <v>457</v>
      </c>
      <c r="AG1861" s="81">
        <v>3080</v>
      </c>
      <c r="AH1861" s="81">
        <v>3202</v>
      </c>
      <c r="AI1861" s="81">
        <v>-18000</v>
      </c>
      <c r="AJ1861" s="81" t="s">
        <v>20645</v>
      </c>
      <c r="AK1861" s="81" t="s">
        <v>22034</v>
      </c>
      <c r="AL1861" s="81"/>
      <c r="AM1861" s="81" t="s">
        <v>5619</v>
      </c>
      <c r="AN1861" s="83">
        <v>41888.908796296295</v>
      </c>
      <c r="AO1861" s="85" t="s">
        <v>24151</v>
      </c>
      <c r="AP1861" s="81" t="b">
        <v>1</v>
      </c>
      <c r="AQ1861" s="81" t="b">
        <v>0</v>
      </c>
      <c r="AR1861" s="81" t="b">
        <v>0</v>
      </c>
      <c r="AS1861" s="81" t="s">
        <v>6171</v>
      </c>
      <c r="AT1861" s="81">
        <v>0</v>
      </c>
      <c r="AU1861" s="85" t="s">
        <v>6192</v>
      </c>
      <c r="AV1861" s="81" t="b">
        <v>0</v>
      </c>
      <c r="AW1861" s="81" t="s">
        <v>7170</v>
      </c>
      <c r="AX1861" s="85" t="s">
        <v>28870</v>
      </c>
      <c r="AY1861" s="81" t="s">
        <v>66</v>
      </c>
    </row>
    <row r="1862" spans="1:51" x14ac:dyDescent="0.25">
      <c r="A1862" s="66" t="s">
        <v>9619</v>
      </c>
      <c r="B1862" s="67"/>
      <c r="C1862" s="67"/>
      <c r="D1862" s="68"/>
      <c r="E1862" s="110"/>
      <c r="F1862" s="104" t="s">
        <v>26806</v>
      </c>
      <c r="G1862" s="111"/>
      <c r="H1862" s="71"/>
      <c r="I1862" s="72"/>
      <c r="J1862" s="112"/>
      <c r="K1862" s="71" t="s">
        <v>30990</v>
      </c>
      <c r="L1862" s="113"/>
      <c r="M1862" s="76"/>
      <c r="N1862" s="76"/>
      <c r="O1862" s="77"/>
      <c r="P1862" s="78"/>
      <c r="Q1862" s="78"/>
      <c r="R1862" s="88"/>
      <c r="S1862" s="88"/>
      <c r="T1862" s="88"/>
      <c r="U1862" s="88"/>
      <c r="V1862" s="52"/>
      <c r="W1862" s="52"/>
      <c r="X1862" s="52"/>
      <c r="Y1862" s="52"/>
      <c r="Z1862" s="51"/>
      <c r="AA1862" s="73"/>
      <c r="AB1862" s="73"/>
      <c r="AC1862" s="74"/>
      <c r="AD1862" s="81" t="s">
        <v>18738</v>
      </c>
      <c r="AE1862" s="81">
        <v>189</v>
      </c>
      <c r="AF1862" s="81">
        <v>324</v>
      </c>
      <c r="AG1862" s="81">
        <v>28665</v>
      </c>
      <c r="AH1862" s="81">
        <v>2634</v>
      </c>
      <c r="AI1862" s="81">
        <v>-18000</v>
      </c>
      <c r="AJ1862" s="81" t="s">
        <v>20646</v>
      </c>
      <c r="AK1862" s="81"/>
      <c r="AL1862" s="81"/>
      <c r="AM1862" s="81" t="s">
        <v>5619</v>
      </c>
      <c r="AN1862" s="83">
        <v>40716.146747685183</v>
      </c>
      <c r="AO1862" s="85" t="s">
        <v>24152</v>
      </c>
      <c r="AP1862" s="81" t="b">
        <v>0</v>
      </c>
      <c r="AQ1862" s="81" t="b">
        <v>0</v>
      </c>
      <c r="AR1862" s="81" t="b">
        <v>1</v>
      </c>
      <c r="AS1862" s="81" t="s">
        <v>6171</v>
      </c>
      <c r="AT1862" s="81">
        <v>6</v>
      </c>
      <c r="AU1862" s="85" t="s">
        <v>25303</v>
      </c>
      <c r="AV1862" s="81" t="b">
        <v>0</v>
      </c>
      <c r="AW1862" s="81" t="s">
        <v>7170</v>
      </c>
      <c r="AX1862" s="85" t="s">
        <v>28871</v>
      </c>
      <c r="AY1862" s="81" t="s">
        <v>66</v>
      </c>
    </row>
    <row r="1863" spans="1:51" x14ac:dyDescent="0.25">
      <c r="A1863" s="66" t="s">
        <v>9620</v>
      </c>
      <c r="B1863" s="67"/>
      <c r="C1863" s="67"/>
      <c r="D1863" s="68"/>
      <c r="E1863" s="110"/>
      <c r="F1863" s="104" t="s">
        <v>26807</v>
      </c>
      <c r="G1863" s="111"/>
      <c r="H1863" s="71"/>
      <c r="I1863" s="72"/>
      <c r="J1863" s="112"/>
      <c r="K1863" s="71" t="s">
        <v>30991</v>
      </c>
      <c r="L1863" s="113"/>
      <c r="M1863" s="76"/>
      <c r="N1863" s="76"/>
      <c r="O1863" s="77"/>
      <c r="P1863" s="78"/>
      <c r="Q1863" s="78"/>
      <c r="R1863" s="88"/>
      <c r="S1863" s="88"/>
      <c r="T1863" s="88"/>
      <c r="U1863" s="88"/>
      <c r="V1863" s="52"/>
      <c r="W1863" s="52"/>
      <c r="X1863" s="52"/>
      <c r="Y1863" s="52"/>
      <c r="Z1863" s="51"/>
      <c r="AA1863" s="73"/>
      <c r="AB1863" s="73"/>
      <c r="AC1863" s="74"/>
      <c r="AD1863" s="81" t="s">
        <v>18739</v>
      </c>
      <c r="AE1863" s="81">
        <v>225</v>
      </c>
      <c r="AF1863" s="81">
        <v>259</v>
      </c>
      <c r="AG1863" s="81">
        <v>11789</v>
      </c>
      <c r="AH1863" s="81">
        <v>5443</v>
      </c>
      <c r="AI1863" s="81"/>
      <c r="AJ1863" s="81" t="s">
        <v>20647</v>
      </c>
      <c r="AK1863" s="81" t="s">
        <v>22035</v>
      </c>
      <c r="AL1863" s="81"/>
      <c r="AM1863" s="81"/>
      <c r="AN1863" s="83">
        <v>41335.642708333333</v>
      </c>
      <c r="AO1863" s="85" t="s">
        <v>24153</v>
      </c>
      <c r="AP1863" s="81" t="b">
        <v>1</v>
      </c>
      <c r="AQ1863" s="81" t="b">
        <v>0</v>
      </c>
      <c r="AR1863" s="81" t="b">
        <v>1</v>
      </c>
      <c r="AS1863" s="81" t="s">
        <v>6171</v>
      </c>
      <c r="AT1863" s="81">
        <v>3</v>
      </c>
      <c r="AU1863" s="85" t="s">
        <v>6192</v>
      </c>
      <c r="AV1863" s="81" t="b">
        <v>0</v>
      </c>
      <c r="AW1863" s="81" t="s">
        <v>7170</v>
      </c>
      <c r="AX1863" s="85" t="s">
        <v>28872</v>
      </c>
      <c r="AY1863" s="81" t="s">
        <v>66</v>
      </c>
    </row>
    <row r="1864" spans="1:51" x14ac:dyDescent="0.25">
      <c r="A1864" s="66" t="s">
        <v>9621</v>
      </c>
      <c r="B1864" s="67"/>
      <c r="C1864" s="67"/>
      <c r="D1864" s="68"/>
      <c r="E1864" s="110"/>
      <c r="F1864" s="104" t="s">
        <v>26808</v>
      </c>
      <c r="G1864" s="111"/>
      <c r="H1864" s="71"/>
      <c r="I1864" s="72"/>
      <c r="J1864" s="112"/>
      <c r="K1864" s="71" t="s">
        <v>30992</v>
      </c>
      <c r="L1864" s="113"/>
      <c r="M1864" s="76"/>
      <c r="N1864" s="76"/>
      <c r="O1864" s="77"/>
      <c r="P1864" s="78"/>
      <c r="Q1864" s="78"/>
      <c r="R1864" s="88"/>
      <c r="S1864" s="88"/>
      <c r="T1864" s="88"/>
      <c r="U1864" s="88"/>
      <c r="V1864" s="52"/>
      <c r="W1864" s="52"/>
      <c r="X1864" s="52"/>
      <c r="Y1864" s="52"/>
      <c r="Z1864" s="51"/>
      <c r="AA1864" s="73"/>
      <c r="AB1864" s="73"/>
      <c r="AC1864" s="74"/>
      <c r="AD1864" s="81" t="s">
        <v>18740</v>
      </c>
      <c r="AE1864" s="81">
        <v>977</v>
      </c>
      <c r="AF1864" s="81">
        <v>1638</v>
      </c>
      <c r="AG1864" s="81">
        <v>77333</v>
      </c>
      <c r="AH1864" s="81">
        <v>1</v>
      </c>
      <c r="AI1864" s="81">
        <v>-18000</v>
      </c>
      <c r="AJ1864" s="81" t="s">
        <v>20648</v>
      </c>
      <c r="AK1864" s="81" t="s">
        <v>22036</v>
      </c>
      <c r="AL1864" s="85" t="s">
        <v>22804</v>
      </c>
      <c r="AM1864" s="81" t="s">
        <v>5619</v>
      </c>
      <c r="AN1864" s="83">
        <v>39647.562638888892</v>
      </c>
      <c r="AO1864" s="85" t="s">
        <v>24154</v>
      </c>
      <c r="AP1864" s="81" t="b">
        <v>0</v>
      </c>
      <c r="AQ1864" s="81" t="b">
        <v>0</v>
      </c>
      <c r="AR1864" s="81" t="b">
        <v>1</v>
      </c>
      <c r="AS1864" s="81" t="s">
        <v>6171</v>
      </c>
      <c r="AT1864" s="81">
        <v>104</v>
      </c>
      <c r="AU1864" s="85" t="s">
        <v>6302</v>
      </c>
      <c r="AV1864" s="81" t="b">
        <v>0</v>
      </c>
      <c r="AW1864" s="81" t="s">
        <v>7170</v>
      </c>
      <c r="AX1864" s="85" t="s">
        <v>28873</v>
      </c>
      <c r="AY1864" s="81" t="s">
        <v>66</v>
      </c>
    </row>
    <row r="1865" spans="1:51" x14ac:dyDescent="0.25">
      <c r="A1865" s="66" t="s">
        <v>9622</v>
      </c>
      <c r="B1865" s="67"/>
      <c r="C1865" s="67"/>
      <c r="D1865" s="68"/>
      <c r="E1865" s="110"/>
      <c r="F1865" s="104" t="s">
        <v>26809</v>
      </c>
      <c r="G1865" s="111"/>
      <c r="H1865" s="71"/>
      <c r="I1865" s="72"/>
      <c r="J1865" s="112"/>
      <c r="K1865" s="71" t="s">
        <v>30993</v>
      </c>
      <c r="L1865" s="113"/>
      <c r="M1865" s="76"/>
      <c r="N1865" s="76"/>
      <c r="O1865" s="77"/>
      <c r="P1865" s="78"/>
      <c r="Q1865" s="78"/>
      <c r="R1865" s="88"/>
      <c r="S1865" s="88"/>
      <c r="T1865" s="88"/>
      <c r="U1865" s="88"/>
      <c r="V1865" s="52"/>
      <c r="W1865" s="52"/>
      <c r="X1865" s="52"/>
      <c r="Y1865" s="52"/>
      <c r="Z1865" s="51"/>
      <c r="AA1865" s="73"/>
      <c r="AB1865" s="73"/>
      <c r="AC1865" s="74"/>
      <c r="AD1865" s="81" t="s">
        <v>18741</v>
      </c>
      <c r="AE1865" s="81">
        <v>11566</v>
      </c>
      <c r="AF1865" s="81">
        <v>14498</v>
      </c>
      <c r="AG1865" s="81">
        <v>21804</v>
      </c>
      <c r="AH1865" s="81">
        <v>1</v>
      </c>
      <c r="AI1865" s="81">
        <v>-28800</v>
      </c>
      <c r="AJ1865" s="81" t="s">
        <v>20649</v>
      </c>
      <c r="AK1865" s="81" t="s">
        <v>4962</v>
      </c>
      <c r="AL1865" s="81"/>
      <c r="AM1865" s="81" t="s">
        <v>5617</v>
      </c>
      <c r="AN1865" s="83">
        <v>41774.140532407408</v>
      </c>
      <c r="AO1865" s="85" t="s">
        <v>24155</v>
      </c>
      <c r="AP1865" s="81" t="b">
        <v>0</v>
      </c>
      <c r="AQ1865" s="81" t="b">
        <v>0</v>
      </c>
      <c r="AR1865" s="81" t="b">
        <v>0</v>
      </c>
      <c r="AS1865" s="81" t="s">
        <v>6171</v>
      </c>
      <c r="AT1865" s="81">
        <v>106</v>
      </c>
      <c r="AU1865" s="85" t="s">
        <v>6192</v>
      </c>
      <c r="AV1865" s="81" t="b">
        <v>0</v>
      </c>
      <c r="AW1865" s="81" t="s">
        <v>7170</v>
      </c>
      <c r="AX1865" s="85" t="s">
        <v>28874</v>
      </c>
      <c r="AY1865" s="81" t="s">
        <v>66</v>
      </c>
    </row>
    <row r="1866" spans="1:51" x14ac:dyDescent="0.25">
      <c r="A1866" s="66" t="s">
        <v>9623</v>
      </c>
      <c r="B1866" s="67"/>
      <c r="C1866" s="67"/>
      <c r="D1866" s="68"/>
      <c r="E1866" s="110"/>
      <c r="F1866" s="104" t="s">
        <v>26810</v>
      </c>
      <c r="G1866" s="111"/>
      <c r="H1866" s="71"/>
      <c r="I1866" s="72"/>
      <c r="J1866" s="112"/>
      <c r="K1866" s="71" t="s">
        <v>30994</v>
      </c>
      <c r="L1866" s="113"/>
      <c r="M1866" s="76"/>
      <c r="N1866" s="76"/>
      <c r="O1866" s="77"/>
      <c r="P1866" s="78"/>
      <c r="Q1866" s="78"/>
      <c r="R1866" s="88"/>
      <c r="S1866" s="88"/>
      <c r="T1866" s="88"/>
      <c r="U1866" s="88"/>
      <c r="V1866" s="52"/>
      <c r="W1866" s="52"/>
      <c r="X1866" s="52"/>
      <c r="Y1866" s="52"/>
      <c r="Z1866" s="51"/>
      <c r="AA1866" s="73"/>
      <c r="AB1866" s="73"/>
      <c r="AC1866" s="74"/>
      <c r="AD1866" s="81" t="s">
        <v>18742</v>
      </c>
      <c r="AE1866" s="81">
        <v>1357</v>
      </c>
      <c r="AF1866" s="81">
        <v>685</v>
      </c>
      <c r="AG1866" s="81">
        <v>1395</v>
      </c>
      <c r="AH1866" s="81">
        <v>18</v>
      </c>
      <c r="AI1866" s="81">
        <v>-39600</v>
      </c>
      <c r="AJ1866" s="81" t="s">
        <v>20650</v>
      </c>
      <c r="AK1866" s="81" t="s">
        <v>22037</v>
      </c>
      <c r="AL1866" s="81"/>
      <c r="AM1866" s="81" t="s">
        <v>23116</v>
      </c>
      <c r="AN1866" s="83">
        <v>42222.613287037035</v>
      </c>
      <c r="AO1866" s="85" t="s">
        <v>24156</v>
      </c>
      <c r="AP1866" s="81" t="b">
        <v>1</v>
      </c>
      <c r="AQ1866" s="81" t="b">
        <v>0</v>
      </c>
      <c r="AR1866" s="81" t="b">
        <v>0</v>
      </c>
      <c r="AS1866" s="81" t="s">
        <v>6171</v>
      </c>
      <c r="AT1866" s="81">
        <v>5</v>
      </c>
      <c r="AU1866" s="85" t="s">
        <v>6192</v>
      </c>
      <c r="AV1866" s="81" t="b">
        <v>0</v>
      </c>
      <c r="AW1866" s="81" t="s">
        <v>7170</v>
      </c>
      <c r="AX1866" s="85" t="s">
        <v>28875</v>
      </c>
      <c r="AY1866" s="81" t="s">
        <v>66</v>
      </c>
    </row>
    <row r="1867" spans="1:51" x14ac:dyDescent="0.25">
      <c r="A1867" s="66" t="s">
        <v>9624</v>
      </c>
      <c r="B1867" s="67"/>
      <c r="C1867" s="67"/>
      <c r="D1867" s="68"/>
      <c r="E1867" s="110"/>
      <c r="F1867" s="104" t="s">
        <v>26811</v>
      </c>
      <c r="G1867" s="111"/>
      <c r="H1867" s="71"/>
      <c r="I1867" s="72"/>
      <c r="J1867" s="112"/>
      <c r="K1867" s="71" t="s">
        <v>30995</v>
      </c>
      <c r="L1867" s="113"/>
      <c r="M1867" s="76"/>
      <c r="N1867" s="76"/>
      <c r="O1867" s="77"/>
      <c r="P1867" s="78"/>
      <c r="Q1867" s="78"/>
      <c r="R1867" s="88"/>
      <c r="S1867" s="88"/>
      <c r="T1867" s="88"/>
      <c r="U1867" s="88"/>
      <c r="V1867" s="52"/>
      <c r="W1867" s="52"/>
      <c r="X1867" s="52"/>
      <c r="Y1867" s="52"/>
      <c r="Z1867" s="51"/>
      <c r="AA1867" s="73"/>
      <c r="AB1867" s="73"/>
      <c r="AC1867" s="74"/>
      <c r="AD1867" s="81" t="s">
        <v>9624</v>
      </c>
      <c r="AE1867" s="81">
        <v>1743</v>
      </c>
      <c r="AF1867" s="81">
        <v>144</v>
      </c>
      <c r="AG1867" s="81">
        <v>5201</v>
      </c>
      <c r="AH1867" s="81">
        <v>4743</v>
      </c>
      <c r="AI1867" s="81">
        <v>-28800</v>
      </c>
      <c r="AJ1867" s="81"/>
      <c r="AK1867" s="81" t="s">
        <v>22038</v>
      </c>
      <c r="AL1867" s="81"/>
      <c r="AM1867" s="81" t="s">
        <v>5617</v>
      </c>
      <c r="AN1867" s="83">
        <v>41674.832858796297</v>
      </c>
      <c r="AO1867" s="85" t="s">
        <v>24157</v>
      </c>
      <c r="AP1867" s="81" t="b">
        <v>0</v>
      </c>
      <c r="AQ1867" s="81" t="b">
        <v>0</v>
      </c>
      <c r="AR1867" s="81" t="b">
        <v>0</v>
      </c>
      <c r="AS1867" s="81" t="s">
        <v>6171</v>
      </c>
      <c r="AT1867" s="81">
        <v>16</v>
      </c>
      <c r="AU1867" s="85" t="s">
        <v>6222</v>
      </c>
      <c r="AV1867" s="81" t="b">
        <v>0</v>
      </c>
      <c r="AW1867" s="81" t="s">
        <v>7170</v>
      </c>
      <c r="AX1867" s="85" t="s">
        <v>28876</v>
      </c>
      <c r="AY1867" s="81" t="s">
        <v>66</v>
      </c>
    </row>
    <row r="1868" spans="1:51" x14ac:dyDescent="0.25">
      <c r="A1868" s="66" t="s">
        <v>9625</v>
      </c>
      <c r="B1868" s="67"/>
      <c r="C1868" s="67"/>
      <c r="D1868" s="68"/>
      <c r="E1868" s="110"/>
      <c r="F1868" s="104" t="s">
        <v>26812</v>
      </c>
      <c r="G1868" s="111"/>
      <c r="H1868" s="71"/>
      <c r="I1868" s="72"/>
      <c r="J1868" s="112"/>
      <c r="K1868" s="71" t="s">
        <v>30996</v>
      </c>
      <c r="L1868" s="113"/>
      <c r="M1868" s="76"/>
      <c r="N1868" s="76"/>
      <c r="O1868" s="77"/>
      <c r="P1868" s="78"/>
      <c r="Q1868" s="78"/>
      <c r="R1868" s="88"/>
      <c r="S1868" s="88"/>
      <c r="T1868" s="88"/>
      <c r="U1868" s="88"/>
      <c r="V1868" s="52"/>
      <c r="W1868" s="52"/>
      <c r="X1868" s="52"/>
      <c r="Y1868" s="52"/>
      <c r="Z1868" s="51"/>
      <c r="AA1868" s="73"/>
      <c r="AB1868" s="73"/>
      <c r="AC1868" s="74"/>
      <c r="AD1868" s="81" t="s">
        <v>18743</v>
      </c>
      <c r="AE1868" s="81">
        <v>2072</v>
      </c>
      <c r="AF1868" s="81">
        <v>438</v>
      </c>
      <c r="AG1868" s="81">
        <v>890</v>
      </c>
      <c r="AH1868" s="81">
        <v>147</v>
      </c>
      <c r="AI1868" s="81">
        <v>-28800</v>
      </c>
      <c r="AJ1868" s="81" t="s">
        <v>20651</v>
      </c>
      <c r="AK1868" s="81" t="s">
        <v>22039</v>
      </c>
      <c r="AL1868" s="85" t="s">
        <v>22805</v>
      </c>
      <c r="AM1868" s="81" t="s">
        <v>5617</v>
      </c>
      <c r="AN1868" s="83">
        <v>39918.743819444448</v>
      </c>
      <c r="AO1868" s="85" t="s">
        <v>24158</v>
      </c>
      <c r="AP1868" s="81" t="b">
        <v>0</v>
      </c>
      <c r="AQ1868" s="81" t="b">
        <v>0</v>
      </c>
      <c r="AR1868" s="81" t="b">
        <v>0</v>
      </c>
      <c r="AS1868" s="81" t="s">
        <v>6171</v>
      </c>
      <c r="AT1868" s="81">
        <v>3</v>
      </c>
      <c r="AU1868" s="85" t="s">
        <v>6192</v>
      </c>
      <c r="AV1868" s="81" t="b">
        <v>0</v>
      </c>
      <c r="AW1868" s="81" t="s">
        <v>7170</v>
      </c>
      <c r="AX1868" s="85" t="s">
        <v>28877</v>
      </c>
      <c r="AY1868" s="81" t="s">
        <v>66</v>
      </c>
    </row>
    <row r="1869" spans="1:51" x14ac:dyDescent="0.25">
      <c r="A1869" s="66" t="s">
        <v>9626</v>
      </c>
      <c r="B1869" s="67"/>
      <c r="C1869" s="67"/>
      <c r="D1869" s="68"/>
      <c r="E1869" s="110"/>
      <c r="F1869" s="104" t="s">
        <v>26813</v>
      </c>
      <c r="G1869" s="111"/>
      <c r="H1869" s="71"/>
      <c r="I1869" s="72"/>
      <c r="J1869" s="112"/>
      <c r="K1869" s="71" t="s">
        <v>30997</v>
      </c>
      <c r="L1869" s="113"/>
      <c r="M1869" s="76"/>
      <c r="N1869" s="76"/>
      <c r="O1869" s="77"/>
      <c r="P1869" s="78"/>
      <c r="Q1869" s="78"/>
      <c r="R1869" s="88"/>
      <c r="S1869" s="88"/>
      <c r="T1869" s="88"/>
      <c r="U1869" s="88"/>
      <c r="V1869" s="52"/>
      <c r="W1869" s="52"/>
      <c r="X1869" s="52"/>
      <c r="Y1869" s="52"/>
      <c r="Z1869" s="51"/>
      <c r="AA1869" s="73"/>
      <c r="AB1869" s="73"/>
      <c r="AC1869" s="74"/>
      <c r="AD1869" s="81" t="s">
        <v>18744</v>
      </c>
      <c r="AE1869" s="81">
        <v>217</v>
      </c>
      <c r="AF1869" s="81">
        <v>182</v>
      </c>
      <c r="AG1869" s="81">
        <v>26495</v>
      </c>
      <c r="AH1869" s="81">
        <v>3330</v>
      </c>
      <c r="AI1869" s="81">
        <v>-28800</v>
      </c>
      <c r="AJ1869" s="81"/>
      <c r="AK1869" s="81" t="s">
        <v>22040</v>
      </c>
      <c r="AL1869" s="81"/>
      <c r="AM1869" s="81" t="s">
        <v>5617</v>
      </c>
      <c r="AN1869" s="83">
        <v>40838.927546296298</v>
      </c>
      <c r="AO1869" s="85" t="s">
        <v>24159</v>
      </c>
      <c r="AP1869" s="81" t="b">
        <v>0</v>
      </c>
      <c r="AQ1869" s="81" t="b">
        <v>0</v>
      </c>
      <c r="AR1869" s="81" t="b">
        <v>0</v>
      </c>
      <c r="AS1869" s="81" t="s">
        <v>6171</v>
      </c>
      <c r="AT1869" s="81">
        <v>23</v>
      </c>
      <c r="AU1869" s="85" t="s">
        <v>6192</v>
      </c>
      <c r="AV1869" s="81" t="b">
        <v>0</v>
      </c>
      <c r="AW1869" s="81" t="s">
        <v>7170</v>
      </c>
      <c r="AX1869" s="85" t="s">
        <v>28878</v>
      </c>
      <c r="AY1869" s="81" t="s">
        <v>66</v>
      </c>
    </row>
    <row r="1870" spans="1:51" x14ac:dyDescent="0.25">
      <c r="A1870" s="66" t="s">
        <v>9627</v>
      </c>
      <c r="B1870" s="67"/>
      <c r="C1870" s="67"/>
      <c r="D1870" s="68"/>
      <c r="E1870" s="110"/>
      <c r="F1870" s="104" t="s">
        <v>26814</v>
      </c>
      <c r="G1870" s="111"/>
      <c r="H1870" s="71"/>
      <c r="I1870" s="72"/>
      <c r="J1870" s="112"/>
      <c r="K1870" s="71" t="s">
        <v>30998</v>
      </c>
      <c r="L1870" s="113"/>
      <c r="M1870" s="76"/>
      <c r="N1870" s="76"/>
      <c r="O1870" s="77"/>
      <c r="P1870" s="78"/>
      <c r="Q1870" s="78"/>
      <c r="R1870" s="88"/>
      <c r="S1870" s="88"/>
      <c r="T1870" s="88"/>
      <c r="U1870" s="88"/>
      <c r="V1870" s="52"/>
      <c r="W1870" s="52"/>
      <c r="X1870" s="52"/>
      <c r="Y1870" s="52"/>
      <c r="Z1870" s="51"/>
      <c r="AA1870" s="73"/>
      <c r="AB1870" s="73"/>
      <c r="AC1870" s="74"/>
      <c r="AD1870" s="81" t="s">
        <v>18745</v>
      </c>
      <c r="AE1870" s="81">
        <v>1942</v>
      </c>
      <c r="AF1870" s="81">
        <v>687</v>
      </c>
      <c r="AG1870" s="81">
        <v>15124</v>
      </c>
      <c r="AH1870" s="81">
        <v>0</v>
      </c>
      <c r="AI1870" s="81"/>
      <c r="AJ1870" s="81" t="s">
        <v>20652</v>
      </c>
      <c r="AK1870" s="81" t="s">
        <v>22041</v>
      </c>
      <c r="AL1870" s="81"/>
      <c r="AM1870" s="81"/>
      <c r="AN1870" s="83">
        <v>42251.544270833336</v>
      </c>
      <c r="AO1870" s="85" t="s">
        <v>24160</v>
      </c>
      <c r="AP1870" s="81" t="b">
        <v>1</v>
      </c>
      <c r="AQ1870" s="81" t="b">
        <v>0</v>
      </c>
      <c r="AR1870" s="81" t="b">
        <v>0</v>
      </c>
      <c r="AS1870" s="81" t="s">
        <v>6172</v>
      </c>
      <c r="AT1870" s="81">
        <v>97</v>
      </c>
      <c r="AU1870" s="85" t="s">
        <v>6192</v>
      </c>
      <c r="AV1870" s="81" t="b">
        <v>0</v>
      </c>
      <c r="AW1870" s="81" t="s">
        <v>7170</v>
      </c>
      <c r="AX1870" s="85" t="s">
        <v>28879</v>
      </c>
      <c r="AY1870" s="81" t="s">
        <v>66</v>
      </c>
    </row>
    <row r="1871" spans="1:51" x14ac:dyDescent="0.25">
      <c r="A1871" s="66" t="s">
        <v>9628</v>
      </c>
      <c r="B1871" s="67"/>
      <c r="C1871" s="67"/>
      <c r="D1871" s="68"/>
      <c r="E1871" s="110"/>
      <c r="F1871" s="104" t="s">
        <v>26815</v>
      </c>
      <c r="G1871" s="111"/>
      <c r="H1871" s="71"/>
      <c r="I1871" s="72"/>
      <c r="J1871" s="112"/>
      <c r="K1871" s="71" t="s">
        <v>30999</v>
      </c>
      <c r="L1871" s="113"/>
      <c r="M1871" s="76"/>
      <c r="N1871" s="76"/>
      <c r="O1871" s="77"/>
      <c r="P1871" s="78"/>
      <c r="Q1871" s="78"/>
      <c r="R1871" s="88"/>
      <c r="S1871" s="88"/>
      <c r="T1871" s="88"/>
      <c r="U1871" s="88"/>
      <c r="V1871" s="52"/>
      <c r="W1871" s="52"/>
      <c r="X1871" s="52"/>
      <c r="Y1871" s="52"/>
      <c r="Z1871" s="51"/>
      <c r="AA1871" s="73"/>
      <c r="AB1871" s="73"/>
      <c r="AC1871" s="74"/>
      <c r="AD1871" s="81" t="s">
        <v>18746</v>
      </c>
      <c r="AE1871" s="81">
        <v>618</v>
      </c>
      <c r="AF1871" s="81">
        <v>529</v>
      </c>
      <c r="AG1871" s="81">
        <v>132359</v>
      </c>
      <c r="AH1871" s="81">
        <v>19</v>
      </c>
      <c r="AI1871" s="81">
        <v>-18000</v>
      </c>
      <c r="AJ1871" s="81" t="s">
        <v>20653</v>
      </c>
      <c r="AK1871" s="81" t="s">
        <v>22042</v>
      </c>
      <c r="AL1871" s="85" t="s">
        <v>22806</v>
      </c>
      <c r="AM1871" s="81" t="s">
        <v>5619</v>
      </c>
      <c r="AN1871" s="83">
        <v>41191.09752314815</v>
      </c>
      <c r="AO1871" s="85" t="s">
        <v>24161</v>
      </c>
      <c r="AP1871" s="81" t="b">
        <v>0</v>
      </c>
      <c r="AQ1871" s="81" t="b">
        <v>0</v>
      </c>
      <c r="AR1871" s="81" t="b">
        <v>0</v>
      </c>
      <c r="AS1871" s="81" t="s">
        <v>6171</v>
      </c>
      <c r="AT1871" s="81">
        <v>269</v>
      </c>
      <c r="AU1871" s="85" t="s">
        <v>25304</v>
      </c>
      <c r="AV1871" s="81" t="b">
        <v>0</v>
      </c>
      <c r="AW1871" s="81" t="s">
        <v>7170</v>
      </c>
      <c r="AX1871" s="85" t="s">
        <v>28880</v>
      </c>
      <c r="AY1871" s="81" t="s">
        <v>66</v>
      </c>
    </row>
    <row r="1872" spans="1:51" x14ac:dyDescent="0.25">
      <c r="A1872" s="66" t="s">
        <v>9629</v>
      </c>
      <c r="B1872" s="67"/>
      <c r="C1872" s="67"/>
      <c r="D1872" s="68"/>
      <c r="E1872" s="110"/>
      <c r="F1872" s="104" t="s">
        <v>26816</v>
      </c>
      <c r="G1872" s="111"/>
      <c r="H1872" s="71"/>
      <c r="I1872" s="72"/>
      <c r="J1872" s="112"/>
      <c r="K1872" s="71" t="s">
        <v>31000</v>
      </c>
      <c r="L1872" s="113"/>
      <c r="M1872" s="76"/>
      <c r="N1872" s="76"/>
      <c r="O1872" s="77"/>
      <c r="P1872" s="78"/>
      <c r="Q1872" s="78"/>
      <c r="R1872" s="88"/>
      <c r="S1872" s="88"/>
      <c r="T1872" s="88"/>
      <c r="U1872" s="88"/>
      <c r="V1872" s="52"/>
      <c r="W1872" s="52"/>
      <c r="X1872" s="52"/>
      <c r="Y1872" s="52"/>
      <c r="Z1872" s="51"/>
      <c r="AA1872" s="73"/>
      <c r="AB1872" s="73"/>
      <c r="AC1872" s="74"/>
      <c r="AD1872" s="81" t="s">
        <v>18747</v>
      </c>
      <c r="AE1872" s="81">
        <v>0</v>
      </c>
      <c r="AF1872" s="81">
        <v>62</v>
      </c>
      <c r="AG1872" s="81">
        <v>8895</v>
      </c>
      <c r="AH1872" s="81">
        <v>0</v>
      </c>
      <c r="AI1872" s="81"/>
      <c r="AJ1872" s="81" t="s">
        <v>20654</v>
      </c>
      <c r="AK1872" s="81"/>
      <c r="AL1872" s="81"/>
      <c r="AM1872" s="81"/>
      <c r="AN1872" s="83">
        <v>42371.412499999999</v>
      </c>
      <c r="AO1872" s="81"/>
      <c r="AP1872" s="81" t="b">
        <v>0</v>
      </c>
      <c r="AQ1872" s="81" t="b">
        <v>0</v>
      </c>
      <c r="AR1872" s="81" t="b">
        <v>0</v>
      </c>
      <c r="AS1872" s="81" t="s">
        <v>6171</v>
      </c>
      <c r="AT1872" s="81">
        <v>56</v>
      </c>
      <c r="AU1872" s="85" t="s">
        <v>6192</v>
      </c>
      <c r="AV1872" s="81" t="b">
        <v>0</v>
      </c>
      <c r="AW1872" s="81" t="s">
        <v>7170</v>
      </c>
      <c r="AX1872" s="85" t="s">
        <v>28881</v>
      </c>
      <c r="AY1872" s="81" t="s">
        <v>66</v>
      </c>
    </row>
    <row r="1873" spans="1:51" x14ac:dyDescent="0.25">
      <c r="A1873" s="66" t="s">
        <v>9630</v>
      </c>
      <c r="B1873" s="67"/>
      <c r="C1873" s="67"/>
      <c r="D1873" s="68"/>
      <c r="E1873" s="110"/>
      <c r="F1873" s="104" t="s">
        <v>26817</v>
      </c>
      <c r="G1873" s="111"/>
      <c r="H1873" s="71"/>
      <c r="I1873" s="72"/>
      <c r="J1873" s="112"/>
      <c r="K1873" s="71" t="s">
        <v>31001</v>
      </c>
      <c r="L1873" s="113"/>
      <c r="M1873" s="76"/>
      <c r="N1873" s="76"/>
      <c r="O1873" s="77"/>
      <c r="P1873" s="78"/>
      <c r="Q1873" s="78"/>
      <c r="R1873" s="88"/>
      <c r="S1873" s="88"/>
      <c r="T1873" s="88"/>
      <c r="U1873" s="88"/>
      <c r="V1873" s="52"/>
      <c r="W1873" s="52"/>
      <c r="X1873" s="52"/>
      <c r="Y1873" s="52"/>
      <c r="Z1873" s="51"/>
      <c r="AA1873" s="73"/>
      <c r="AB1873" s="73"/>
      <c r="AC1873" s="74"/>
      <c r="AD1873" s="81" t="s">
        <v>18748</v>
      </c>
      <c r="AE1873" s="81">
        <v>204</v>
      </c>
      <c r="AF1873" s="81">
        <v>265</v>
      </c>
      <c r="AG1873" s="81">
        <v>4746</v>
      </c>
      <c r="AH1873" s="81">
        <v>2276</v>
      </c>
      <c r="AI1873" s="81"/>
      <c r="AJ1873" s="81"/>
      <c r="AK1873" s="81" t="s">
        <v>22043</v>
      </c>
      <c r="AL1873" s="81"/>
      <c r="AM1873" s="81"/>
      <c r="AN1873" s="83">
        <v>41513.990266203706</v>
      </c>
      <c r="AO1873" s="85" t="s">
        <v>24162</v>
      </c>
      <c r="AP1873" s="81" t="b">
        <v>1</v>
      </c>
      <c r="AQ1873" s="81" t="b">
        <v>0</v>
      </c>
      <c r="AR1873" s="81" t="b">
        <v>0</v>
      </c>
      <c r="AS1873" s="81" t="s">
        <v>6171</v>
      </c>
      <c r="AT1873" s="81">
        <v>1</v>
      </c>
      <c r="AU1873" s="85" t="s">
        <v>6192</v>
      </c>
      <c r="AV1873" s="81" t="b">
        <v>0</v>
      </c>
      <c r="AW1873" s="81" t="s">
        <v>7170</v>
      </c>
      <c r="AX1873" s="85" t="s">
        <v>28882</v>
      </c>
      <c r="AY1873" s="81" t="s">
        <v>66</v>
      </c>
    </row>
    <row r="1874" spans="1:51" x14ac:dyDescent="0.25">
      <c r="A1874" s="66" t="s">
        <v>9631</v>
      </c>
      <c r="B1874" s="67"/>
      <c r="C1874" s="67"/>
      <c r="D1874" s="68"/>
      <c r="E1874" s="110"/>
      <c r="F1874" s="104" t="s">
        <v>26818</v>
      </c>
      <c r="G1874" s="111"/>
      <c r="H1874" s="71"/>
      <c r="I1874" s="72"/>
      <c r="J1874" s="112"/>
      <c r="K1874" s="71" t="s">
        <v>31002</v>
      </c>
      <c r="L1874" s="113"/>
      <c r="M1874" s="76"/>
      <c r="N1874" s="76"/>
      <c r="O1874" s="77"/>
      <c r="P1874" s="78"/>
      <c r="Q1874" s="78"/>
      <c r="R1874" s="88"/>
      <c r="S1874" s="88"/>
      <c r="T1874" s="88"/>
      <c r="U1874" s="88"/>
      <c r="V1874" s="52"/>
      <c r="W1874" s="52"/>
      <c r="X1874" s="52"/>
      <c r="Y1874" s="52"/>
      <c r="Z1874" s="51"/>
      <c r="AA1874" s="73"/>
      <c r="AB1874" s="73"/>
      <c r="AC1874" s="74"/>
      <c r="AD1874" s="81" t="s">
        <v>18749</v>
      </c>
      <c r="AE1874" s="81">
        <v>157</v>
      </c>
      <c r="AF1874" s="81">
        <v>480</v>
      </c>
      <c r="AG1874" s="81">
        <v>39477</v>
      </c>
      <c r="AH1874" s="81">
        <v>22041</v>
      </c>
      <c r="AI1874" s="81"/>
      <c r="AJ1874" s="81" t="s">
        <v>20655</v>
      </c>
      <c r="AK1874" s="81" t="s">
        <v>22044</v>
      </c>
      <c r="AL1874" s="81"/>
      <c r="AM1874" s="81"/>
      <c r="AN1874" s="83">
        <v>41222.672638888886</v>
      </c>
      <c r="AO1874" s="85" t="s">
        <v>24163</v>
      </c>
      <c r="AP1874" s="81" t="b">
        <v>0</v>
      </c>
      <c r="AQ1874" s="81" t="b">
        <v>0</v>
      </c>
      <c r="AR1874" s="81" t="b">
        <v>1</v>
      </c>
      <c r="AS1874" s="81" t="s">
        <v>6171</v>
      </c>
      <c r="AT1874" s="81">
        <v>4</v>
      </c>
      <c r="AU1874" s="85" t="s">
        <v>25305</v>
      </c>
      <c r="AV1874" s="81" t="b">
        <v>0</v>
      </c>
      <c r="AW1874" s="81" t="s">
        <v>7170</v>
      </c>
      <c r="AX1874" s="85" t="s">
        <v>28883</v>
      </c>
      <c r="AY1874" s="81" t="s">
        <v>66</v>
      </c>
    </row>
    <row r="1875" spans="1:51" x14ac:dyDescent="0.25">
      <c r="A1875" s="66" t="s">
        <v>9632</v>
      </c>
      <c r="B1875" s="67"/>
      <c r="C1875" s="67"/>
      <c r="D1875" s="68"/>
      <c r="E1875" s="110"/>
      <c r="F1875" s="104" t="s">
        <v>26819</v>
      </c>
      <c r="G1875" s="111"/>
      <c r="H1875" s="71"/>
      <c r="I1875" s="72"/>
      <c r="J1875" s="112"/>
      <c r="K1875" s="71" t="s">
        <v>31003</v>
      </c>
      <c r="L1875" s="113"/>
      <c r="M1875" s="76"/>
      <c r="N1875" s="76"/>
      <c r="O1875" s="77"/>
      <c r="P1875" s="78"/>
      <c r="Q1875" s="78"/>
      <c r="R1875" s="88"/>
      <c r="S1875" s="88"/>
      <c r="T1875" s="88"/>
      <c r="U1875" s="88"/>
      <c r="V1875" s="52"/>
      <c r="W1875" s="52"/>
      <c r="X1875" s="52"/>
      <c r="Y1875" s="52"/>
      <c r="Z1875" s="51"/>
      <c r="AA1875" s="73"/>
      <c r="AB1875" s="73"/>
      <c r="AC1875" s="74"/>
      <c r="AD1875" s="81" t="s">
        <v>18750</v>
      </c>
      <c r="AE1875" s="81">
        <v>105</v>
      </c>
      <c r="AF1875" s="81">
        <v>33</v>
      </c>
      <c r="AG1875" s="81">
        <v>257</v>
      </c>
      <c r="AH1875" s="81">
        <v>372</v>
      </c>
      <c r="AI1875" s="81"/>
      <c r="AJ1875" s="81" t="s">
        <v>20656</v>
      </c>
      <c r="AK1875" s="81" t="s">
        <v>21754</v>
      </c>
      <c r="AL1875" s="81"/>
      <c r="AM1875" s="81"/>
      <c r="AN1875" s="83">
        <v>40076.167025462964</v>
      </c>
      <c r="AO1875" s="85" t="s">
        <v>24164</v>
      </c>
      <c r="AP1875" s="81" t="b">
        <v>1</v>
      </c>
      <c r="AQ1875" s="81" t="b">
        <v>0</v>
      </c>
      <c r="AR1875" s="81" t="b">
        <v>0</v>
      </c>
      <c r="AS1875" s="81" t="s">
        <v>6171</v>
      </c>
      <c r="AT1875" s="81">
        <v>1</v>
      </c>
      <c r="AU1875" s="85" t="s">
        <v>6192</v>
      </c>
      <c r="AV1875" s="81" t="b">
        <v>0</v>
      </c>
      <c r="AW1875" s="81" t="s">
        <v>7170</v>
      </c>
      <c r="AX1875" s="85" t="s">
        <v>28884</v>
      </c>
      <c r="AY1875" s="81" t="s">
        <v>66</v>
      </c>
    </row>
    <row r="1876" spans="1:51" x14ac:dyDescent="0.25">
      <c r="A1876" s="66" t="s">
        <v>9633</v>
      </c>
      <c r="B1876" s="67"/>
      <c r="C1876" s="67"/>
      <c r="D1876" s="68"/>
      <c r="E1876" s="110"/>
      <c r="F1876" s="104" t="s">
        <v>26820</v>
      </c>
      <c r="G1876" s="111"/>
      <c r="H1876" s="71"/>
      <c r="I1876" s="72"/>
      <c r="J1876" s="112"/>
      <c r="K1876" s="71" t="s">
        <v>31004</v>
      </c>
      <c r="L1876" s="113"/>
      <c r="M1876" s="76"/>
      <c r="N1876" s="76"/>
      <c r="O1876" s="77"/>
      <c r="P1876" s="78"/>
      <c r="Q1876" s="78"/>
      <c r="R1876" s="88"/>
      <c r="S1876" s="88"/>
      <c r="T1876" s="88"/>
      <c r="U1876" s="88"/>
      <c r="V1876" s="52"/>
      <c r="W1876" s="52"/>
      <c r="X1876" s="52"/>
      <c r="Y1876" s="52"/>
      <c r="Z1876" s="51"/>
      <c r="AA1876" s="73"/>
      <c r="AB1876" s="73"/>
      <c r="AC1876" s="74"/>
      <c r="AD1876" s="81" t="s">
        <v>18751</v>
      </c>
      <c r="AE1876" s="81">
        <v>139</v>
      </c>
      <c r="AF1876" s="81">
        <v>85</v>
      </c>
      <c r="AG1876" s="81">
        <v>1308</v>
      </c>
      <c r="AH1876" s="81">
        <v>732</v>
      </c>
      <c r="AI1876" s="81"/>
      <c r="AJ1876" s="81" t="s">
        <v>20657</v>
      </c>
      <c r="AK1876" s="81" t="s">
        <v>22045</v>
      </c>
      <c r="AL1876" s="81"/>
      <c r="AM1876" s="81"/>
      <c r="AN1876" s="83">
        <v>42298.600706018522</v>
      </c>
      <c r="AO1876" s="85" t="s">
        <v>24165</v>
      </c>
      <c r="AP1876" s="81" t="b">
        <v>1</v>
      </c>
      <c r="AQ1876" s="81" t="b">
        <v>0</v>
      </c>
      <c r="AR1876" s="81" t="b">
        <v>0</v>
      </c>
      <c r="AS1876" s="81" t="s">
        <v>6172</v>
      </c>
      <c r="AT1876" s="81">
        <v>2</v>
      </c>
      <c r="AU1876" s="85" t="s">
        <v>6192</v>
      </c>
      <c r="AV1876" s="81" t="b">
        <v>0</v>
      </c>
      <c r="AW1876" s="81" t="s">
        <v>7170</v>
      </c>
      <c r="AX1876" s="85" t="s">
        <v>28885</v>
      </c>
      <c r="AY1876" s="81" t="s">
        <v>66</v>
      </c>
    </row>
    <row r="1877" spans="1:51" x14ac:dyDescent="0.25">
      <c r="A1877" s="66" t="s">
        <v>9634</v>
      </c>
      <c r="B1877" s="67"/>
      <c r="C1877" s="67"/>
      <c r="D1877" s="68"/>
      <c r="E1877" s="110"/>
      <c r="F1877" s="104" t="s">
        <v>26821</v>
      </c>
      <c r="G1877" s="111"/>
      <c r="H1877" s="71"/>
      <c r="I1877" s="72"/>
      <c r="J1877" s="112"/>
      <c r="K1877" s="71" t="s">
        <v>31005</v>
      </c>
      <c r="L1877" s="113"/>
      <c r="M1877" s="76"/>
      <c r="N1877" s="76"/>
      <c r="O1877" s="77"/>
      <c r="P1877" s="78"/>
      <c r="Q1877" s="78"/>
      <c r="R1877" s="88"/>
      <c r="S1877" s="88"/>
      <c r="T1877" s="88"/>
      <c r="U1877" s="88"/>
      <c r="V1877" s="52"/>
      <c r="W1877" s="52"/>
      <c r="X1877" s="52"/>
      <c r="Y1877" s="52"/>
      <c r="Z1877" s="51"/>
      <c r="AA1877" s="73"/>
      <c r="AB1877" s="73"/>
      <c r="AC1877" s="74"/>
      <c r="AD1877" s="81" t="s">
        <v>18752</v>
      </c>
      <c r="AE1877" s="81">
        <v>729</v>
      </c>
      <c r="AF1877" s="81">
        <v>991</v>
      </c>
      <c r="AG1877" s="81">
        <v>2895</v>
      </c>
      <c r="AH1877" s="81">
        <v>327</v>
      </c>
      <c r="AI1877" s="81"/>
      <c r="AJ1877" s="81" t="s">
        <v>20658</v>
      </c>
      <c r="AK1877" s="81" t="s">
        <v>22046</v>
      </c>
      <c r="AL1877" s="81"/>
      <c r="AM1877" s="81"/>
      <c r="AN1877" s="83">
        <v>40610.938611111109</v>
      </c>
      <c r="AO1877" s="85" t="s">
        <v>24166</v>
      </c>
      <c r="AP1877" s="81" t="b">
        <v>1</v>
      </c>
      <c r="AQ1877" s="81" t="b">
        <v>0</v>
      </c>
      <c r="AR1877" s="81" t="b">
        <v>1</v>
      </c>
      <c r="AS1877" s="81" t="s">
        <v>6171</v>
      </c>
      <c r="AT1877" s="81">
        <v>1</v>
      </c>
      <c r="AU1877" s="85" t="s">
        <v>6192</v>
      </c>
      <c r="AV1877" s="81" t="b">
        <v>0</v>
      </c>
      <c r="AW1877" s="81" t="s">
        <v>7170</v>
      </c>
      <c r="AX1877" s="85" t="s">
        <v>28886</v>
      </c>
      <c r="AY1877" s="81" t="s">
        <v>66</v>
      </c>
    </row>
    <row r="1878" spans="1:51" x14ac:dyDescent="0.25">
      <c r="A1878" s="66" t="s">
        <v>9635</v>
      </c>
      <c r="B1878" s="67"/>
      <c r="C1878" s="67"/>
      <c r="D1878" s="68"/>
      <c r="E1878" s="110"/>
      <c r="F1878" s="104" t="s">
        <v>26822</v>
      </c>
      <c r="G1878" s="111"/>
      <c r="H1878" s="71"/>
      <c r="I1878" s="72"/>
      <c r="J1878" s="112"/>
      <c r="K1878" s="71" t="s">
        <v>31006</v>
      </c>
      <c r="L1878" s="113"/>
      <c r="M1878" s="76"/>
      <c r="N1878" s="76"/>
      <c r="O1878" s="77"/>
      <c r="P1878" s="78"/>
      <c r="Q1878" s="78"/>
      <c r="R1878" s="88"/>
      <c r="S1878" s="88"/>
      <c r="T1878" s="88"/>
      <c r="U1878" s="88"/>
      <c r="V1878" s="52"/>
      <c r="W1878" s="52"/>
      <c r="X1878" s="52"/>
      <c r="Y1878" s="52"/>
      <c r="Z1878" s="51"/>
      <c r="AA1878" s="73"/>
      <c r="AB1878" s="73"/>
      <c r="AC1878" s="74"/>
      <c r="AD1878" s="81" t="s">
        <v>18753</v>
      </c>
      <c r="AE1878" s="81">
        <v>304</v>
      </c>
      <c r="AF1878" s="81">
        <v>562</v>
      </c>
      <c r="AG1878" s="81">
        <v>21964</v>
      </c>
      <c r="AH1878" s="81">
        <v>5766</v>
      </c>
      <c r="AI1878" s="81">
        <v>-28800</v>
      </c>
      <c r="AJ1878" s="81" t="s">
        <v>20659</v>
      </c>
      <c r="AK1878" s="81"/>
      <c r="AL1878" s="81"/>
      <c r="AM1878" s="81" t="s">
        <v>5617</v>
      </c>
      <c r="AN1878" s="83">
        <v>39907.846435185187</v>
      </c>
      <c r="AO1878" s="85" t="s">
        <v>24167</v>
      </c>
      <c r="AP1878" s="81" t="b">
        <v>0</v>
      </c>
      <c r="AQ1878" s="81" t="b">
        <v>0</v>
      </c>
      <c r="AR1878" s="81" t="b">
        <v>0</v>
      </c>
      <c r="AS1878" s="81" t="s">
        <v>6171</v>
      </c>
      <c r="AT1878" s="81">
        <v>17</v>
      </c>
      <c r="AU1878" s="85" t="s">
        <v>25306</v>
      </c>
      <c r="AV1878" s="81" t="b">
        <v>0</v>
      </c>
      <c r="AW1878" s="81" t="s">
        <v>7170</v>
      </c>
      <c r="AX1878" s="85" t="s">
        <v>28887</v>
      </c>
      <c r="AY1878" s="81" t="s">
        <v>66</v>
      </c>
    </row>
    <row r="1879" spans="1:51" x14ac:dyDescent="0.25">
      <c r="A1879" s="66" t="s">
        <v>9636</v>
      </c>
      <c r="B1879" s="67"/>
      <c r="C1879" s="67"/>
      <c r="D1879" s="68"/>
      <c r="E1879" s="110"/>
      <c r="F1879" s="104" t="s">
        <v>26823</v>
      </c>
      <c r="G1879" s="111"/>
      <c r="H1879" s="71"/>
      <c r="I1879" s="72"/>
      <c r="J1879" s="112"/>
      <c r="K1879" s="71" t="s">
        <v>31007</v>
      </c>
      <c r="L1879" s="113"/>
      <c r="M1879" s="76"/>
      <c r="N1879" s="76"/>
      <c r="O1879" s="77"/>
      <c r="P1879" s="78"/>
      <c r="Q1879" s="78"/>
      <c r="R1879" s="88"/>
      <c r="S1879" s="88"/>
      <c r="T1879" s="88"/>
      <c r="U1879" s="88"/>
      <c r="V1879" s="52"/>
      <c r="W1879" s="52"/>
      <c r="X1879" s="52"/>
      <c r="Y1879" s="52"/>
      <c r="Z1879" s="51"/>
      <c r="AA1879" s="73"/>
      <c r="AB1879" s="73"/>
      <c r="AC1879" s="74"/>
      <c r="AD1879" s="81" t="s">
        <v>18754</v>
      </c>
      <c r="AE1879" s="81">
        <v>1316</v>
      </c>
      <c r="AF1879" s="81">
        <v>1629</v>
      </c>
      <c r="AG1879" s="81">
        <v>28786</v>
      </c>
      <c r="AH1879" s="81">
        <v>836</v>
      </c>
      <c r="AI1879" s="81">
        <v>-21600</v>
      </c>
      <c r="AJ1879" s="81" t="s">
        <v>20660</v>
      </c>
      <c r="AK1879" s="81" t="s">
        <v>22047</v>
      </c>
      <c r="AL1879" s="81"/>
      <c r="AM1879" s="81" t="s">
        <v>5621</v>
      </c>
      <c r="AN1879" s="83">
        <v>40167.633912037039</v>
      </c>
      <c r="AO1879" s="85" t="s">
        <v>24168</v>
      </c>
      <c r="AP1879" s="81" t="b">
        <v>0</v>
      </c>
      <c r="AQ1879" s="81" t="b">
        <v>0</v>
      </c>
      <c r="AR1879" s="81" t="b">
        <v>1</v>
      </c>
      <c r="AS1879" s="81" t="s">
        <v>6171</v>
      </c>
      <c r="AT1879" s="81">
        <v>5</v>
      </c>
      <c r="AU1879" s="85" t="s">
        <v>25307</v>
      </c>
      <c r="AV1879" s="81" t="b">
        <v>0</v>
      </c>
      <c r="AW1879" s="81" t="s">
        <v>7170</v>
      </c>
      <c r="AX1879" s="85" t="s">
        <v>28888</v>
      </c>
      <c r="AY1879" s="81" t="s">
        <v>66</v>
      </c>
    </row>
    <row r="1880" spans="1:51" x14ac:dyDescent="0.25">
      <c r="A1880" s="66" t="s">
        <v>9637</v>
      </c>
      <c r="B1880" s="67"/>
      <c r="C1880" s="67"/>
      <c r="D1880" s="68"/>
      <c r="E1880" s="110"/>
      <c r="F1880" s="104" t="s">
        <v>26824</v>
      </c>
      <c r="G1880" s="111"/>
      <c r="H1880" s="71"/>
      <c r="I1880" s="72"/>
      <c r="J1880" s="112"/>
      <c r="K1880" s="71" t="s">
        <v>31008</v>
      </c>
      <c r="L1880" s="113"/>
      <c r="M1880" s="76"/>
      <c r="N1880" s="76"/>
      <c r="O1880" s="77"/>
      <c r="P1880" s="78"/>
      <c r="Q1880" s="78"/>
      <c r="R1880" s="88"/>
      <c r="S1880" s="88"/>
      <c r="T1880" s="88"/>
      <c r="U1880" s="88"/>
      <c r="V1880" s="52"/>
      <c r="W1880" s="52"/>
      <c r="X1880" s="52"/>
      <c r="Y1880" s="52"/>
      <c r="Z1880" s="51"/>
      <c r="AA1880" s="73"/>
      <c r="AB1880" s="73"/>
      <c r="AC1880" s="74"/>
      <c r="AD1880" s="81" t="s">
        <v>18755</v>
      </c>
      <c r="AE1880" s="81">
        <v>41</v>
      </c>
      <c r="AF1880" s="81">
        <v>248</v>
      </c>
      <c r="AG1880" s="81">
        <v>4518</v>
      </c>
      <c r="AH1880" s="81">
        <v>5008</v>
      </c>
      <c r="AI1880" s="81"/>
      <c r="AJ1880" s="81" t="s">
        <v>20661</v>
      </c>
      <c r="AK1880" s="81"/>
      <c r="AL1880" s="81"/>
      <c r="AM1880" s="81"/>
      <c r="AN1880" s="83">
        <v>40929.000625000001</v>
      </c>
      <c r="AO1880" s="85" t="s">
        <v>24169</v>
      </c>
      <c r="AP1880" s="81" t="b">
        <v>1</v>
      </c>
      <c r="AQ1880" s="81" t="b">
        <v>0</v>
      </c>
      <c r="AR1880" s="81" t="b">
        <v>1</v>
      </c>
      <c r="AS1880" s="81" t="s">
        <v>6171</v>
      </c>
      <c r="AT1880" s="81">
        <v>1</v>
      </c>
      <c r="AU1880" s="85" t="s">
        <v>6192</v>
      </c>
      <c r="AV1880" s="81" t="b">
        <v>0</v>
      </c>
      <c r="AW1880" s="81" t="s">
        <v>7170</v>
      </c>
      <c r="AX1880" s="85" t="s">
        <v>28889</v>
      </c>
      <c r="AY1880" s="81" t="s">
        <v>66</v>
      </c>
    </row>
    <row r="1881" spans="1:51" x14ac:dyDescent="0.25">
      <c r="A1881" s="66" t="s">
        <v>9638</v>
      </c>
      <c r="B1881" s="67"/>
      <c r="C1881" s="67"/>
      <c r="D1881" s="68"/>
      <c r="E1881" s="110"/>
      <c r="F1881" s="104" t="s">
        <v>26825</v>
      </c>
      <c r="G1881" s="111"/>
      <c r="H1881" s="71"/>
      <c r="I1881" s="72"/>
      <c r="J1881" s="112"/>
      <c r="K1881" s="71" t="s">
        <v>31009</v>
      </c>
      <c r="L1881" s="113"/>
      <c r="M1881" s="76"/>
      <c r="N1881" s="76"/>
      <c r="O1881" s="77"/>
      <c r="P1881" s="78"/>
      <c r="Q1881" s="78"/>
      <c r="R1881" s="88"/>
      <c r="S1881" s="88"/>
      <c r="T1881" s="88"/>
      <c r="U1881" s="88"/>
      <c r="V1881" s="52"/>
      <c r="W1881" s="52"/>
      <c r="X1881" s="52"/>
      <c r="Y1881" s="52"/>
      <c r="Z1881" s="51"/>
      <c r="AA1881" s="73"/>
      <c r="AB1881" s="73"/>
      <c r="AC1881" s="74"/>
      <c r="AD1881" s="81" t="s">
        <v>18756</v>
      </c>
      <c r="AE1881" s="81">
        <v>345</v>
      </c>
      <c r="AF1881" s="81">
        <v>161</v>
      </c>
      <c r="AG1881" s="81">
        <v>7234</v>
      </c>
      <c r="AH1881" s="81">
        <v>13645</v>
      </c>
      <c r="AI1881" s="81">
        <v>-28800</v>
      </c>
      <c r="AJ1881" s="81"/>
      <c r="AK1881" s="81" t="s">
        <v>22048</v>
      </c>
      <c r="AL1881" s="81"/>
      <c r="AM1881" s="81" t="s">
        <v>5617</v>
      </c>
      <c r="AN1881" s="83">
        <v>39985.994988425926</v>
      </c>
      <c r="AO1881" s="85" t="s">
        <v>24170</v>
      </c>
      <c r="AP1881" s="81" t="b">
        <v>1</v>
      </c>
      <c r="AQ1881" s="81" t="b">
        <v>0</v>
      </c>
      <c r="AR1881" s="81" t="b">
        <v>0</v>
      </c>
      <c r="AS1881" s="81" t="s">
        <v>6171</v>
      </c>
      <c r="AT1881" s="81">
        <v>12</v>
      </c>
      <c r="AU1881" s="85" t="s">
        <v>6192</v>
      </c>
      <c r="AV1881" s="81" t="b">
        <v>0</v>
      </c>
      <c r="AW1881" s="81" t="s">
        <v>7170</v>
      </c>
      <c r="AX1881" s="85" t="s">
        <v>28890</v>
      </c>
      <c r="AY1881" s="81" t="s">
        <v>66</v>
      </c>
    </row>
    <row r="1882" spans="1:51" x14ac:dyDescent="0.25">
      <c r="A1882" s="66" t="s">
        <v>9639</v>
      </c>
      <c r="B1882" s="67"/>
      <c r="C1882" s="67"/>
      <c r="D1882" s="68"/>
      <c r="E1882" s="110"/>
      <c r="F1882" s="104" t="s">
        <v>26826</v>
      </c>
      <c r="G1882" s="111"/>
      <c r="H1882" s="71"/>
      <c r="I1882" s="72"/>
      <c r="J1882" s="112"/>
      <c r="K1882" s="71" t="s">
        <v>31010</v>
      </c>
      <c r="L1882" s="113"/>
      <c r="M1882" s="76"/>
      <c r="N1882" s="76"/>
      <c r="O1882" s="77"/>
      <c r="P1882" s="78"/>
      <c r="Q1882" s="78"/>
      <c r="R1882" s="88"/>
      <c r="S1882" s="88"/>
      <c r="T1882" s="88"/>
      <c r="U1882" s="88"/>
      <c r="V1882" s="52"/>
      <c r="W1882" s="52"/>
      <c r="X1882" s="52"/>
      <c r="Y1882" s="52"/>
      <c r="Z1882" s="51"/>
      <c r="AA1882" s="73"/>
      <c r="AB1882" s="73"/>
      <c r="AC1882" s="74"/>
      <c r="AD1882" s="81" t="s">
        <v>18757</v>
      </c>
      <c r="AE1882" s="81">
        <v>0</v>
      </c>
      <c r="AF1882" s="81">
        <v>217</v>
      </c>
      <c r="AG1882" s="81">
        <v>120432</v>
      </c>
      <c r="AH1882" s="81">
        <v>0</v>
      </c>
      <c r="AI1882" s="81">
        <v>7200</v>
      </c>
      <c r="AJ1882" s="81" t="s">
        <v>20662</v>
      </c>
      <c r="AK1882" s="81" t="s">
        <v>22049</v>
      </c>
      <c r="AL1882" s="85" t="s">
        <v>22807</v>
      </c>
      <c r="AM1882" s="81" t="s">
        <v>5638</v>
      </c>
      <c r="AN1882" s="83">
        <v>41733.322071759256</v>
      </c>
      <c r="AO1882" s="85" t="s">
        <v>24171</v>
      </c>
      <c r="AP1882" s="81" t="b">
        <v>1</v>
      </c>
      <c r="AQ1882" s="81" t="b">
        <v>0</v>
      </c>
      <c r="AR1882" s="81" t="b">
        <v>0</v>
      </c>
      <c r="AS1882" s="81" t="s">
        <v>6171</v>
      </c>
      <c r="AT1882" s="81">
        <v>876</v>
      </c>
      <c r="AU1882" s="85" t="s">
        <v>6192</v>
      </c>
      <c r="AV1882" s="81" t="b">
        <v>0</v>
      </c>
      <c r="AW1882" s="81" t="s">
        <v>7170</v>
      </c>
      <c r="AX1882" s="85" t="s">
        <v>28891</v>
      </c>
      <c r="AY1882" s="81" t="s">
        <v>66</v>
      </c>
    </row>
    <row r="1883" spans="1:51" x14ac:dyDescent="0.25">
      <c r="A1883" s="66" t="s">
        <v>9640</v>
      </c>
      <c r="B1883" s="67"/>
      <c r="C1883" s="67"/>
      <c r="D1883" s="68"/>
      <c r="E1883" s="110"/>
      <c r="F1883" s="104" t="s">
        <v>26827</v>
      </c>
      <c r="G1883" s="111"/>
      <c r="H1883" s="71"/>
      <c r="I1883" s="72"/>
      <c r="J1883" s="112"/>
      <c r="K1883" s="71" t="s">
        <v>31011</v>
      </c>
      <c r="L1883" s="113"/>
      <c r="M1883" s="76"/>
      <c r="N1883" s="76"/>
      <c r="O1883" s="77"/>
      <c r="P1883" s="78"/>
      <c r="Q1883" s="78"/>
      <c r="R1883" s="88"/>
      <c r="S1883" s="88"/>
      <c r="T1883" s="88"/>
      <c r="U1883" s="88"/>
      <c r="V1883" s="52"/>
      <c r="W1883" s="52"/>
      <c r="X1883" s="52"/>
      <c r="Y1883" s="52"/>
      <c r="Z1883" s="51"/>
      <c r="AA1883" s="73"/>
      <c r="AB1883" s="73"/>
      <c r="AC1883" s="74"/>
      <c r="AD1883" s="81" t="s">
        <v>18758</v>
      </c>
      <c r="AE1883" s="81">
        <v>48</v>
      </c>
      <c r="AF1883" s="81">
        <v>4025</v>
      </c>
      <c r="AG1883" s="81">
        <v>2964</v>
      </c>
      <c r="AH1883" s="81">
        <v>216</v>
      </c>
      <c r="AI1883" s="81"/>
      <c r="AJ1883" s="81" t="s">
        <v>20663</v>
      </c>
      <c r="AK1883" s="81" t="s">
        <v>22050</v>
      </c>
      <c r="AL1883" s="85" t="s">
        <v>22808</v>
      </c>
      <c r="AM1883" s="81"/>
      <c r="AN1883" s="83">
        <v>41485.493344907409</v>
      </c>
      <c r="AO1883" s="85" t="s">
        <v>24172</v>
      </c>
      <c r="AP1883" s="81" t="b">
        <v>0</v>
      </c>
      <c r="AQ1883" s="81" t="b">
        <v>0</v>
      </c>
      <c r="AR1883" s="81" t="b">
        <v>0</v>
      </c>
      <c r="AS1883" s="81" t="s">
        <v>6180</v>
      </c>
      <c r="AT1883" s="81">
        <v>91</v>
      </c>
      <c r="AU1883" s="85" t="s">
        <v>25308</v>
      </c>
      <c r="AV1883" s="81" t="b">
        <v>1</v>
      </c>
      <c r="AW1883" s="81" t="s">
        <v>7170</v>
      </c>
      <c r="AX1883" s="85" t="s">
        <v>28892</v>
      </c>
      <c r="AY1883" s="81" t="s">
        <v>66</v>
      </c>
    </row>
    <row r="1884" spans="1:51" x14ac:dyDescent="0.25">
      <c r="A1884" s="66" t="s">
        <v>9641</v>
      </c>
      <c r="B1884" s="67"/>
      <c r="C1884" s="67"/>
      <c r="D1884" s="68"/>
      <c r="E1884" s="110"/>
      <c r="F1884" s="104" t="s">
        <v>26828</v>
      </c>
      <c r="G1884" s="111"/>
      <c r="H1884" s="71"/>
      <c r="I1884" s="72"/>
      <c r="J1884" s="112"/>
      <c r="K1884" s="71" t="s">
        <v>31012</v>
      </c>
      <c r="L1884" s="113"/>
      <c r="M1884" s="76"/>
      <c r="N1884" s="76"/>
      <c r="O1884" s="77"/>
      <c r="P1884" s="78"/>
      <c r="Q1884" s="78"/>
      <c r="R1884" s="88"/>
      <c r="S1884" s="88"/>
      <c r="T1884" s="88"/>
      <c r="U1884" s="88"/>
      <c r="V1884" s="52"/>
      <c r="W1884" s="52"/>
      <c r="X1884" s="52"/>
      <c r="Y1884" s="52"/>
      <c r="Z1884" s="51"/>
      <c r="AA1884" s="73"/>
      <c r="AB1884" s="73"/>
      <c r="AC1884" s="74"/>
      <c r="AD1884" s="81" t="s">
        <v>18759</v>
      </c>
      <c r="AE1884" s="81">
        <v>819</v>
      </c>
      <c r="AF1884" s="81">
        <v>259</v>
      </c>
      <c r="AG1884" s="81">
        <v>23678</v>
      </c>
      <c r="AH1884" s="81">
        <v>1588</v>
      </c>
      <c r="AI1884" s="81">
        <v>-21600</v>
      </c>
      <c r="AJ1884" s="81" t="s">
        <v>20664</v>
      </c>
      <c r="AK1884" s="81" t="s">
        <v>22051</v>
      </c>
      <c r="AL1884" s="81"/>
      <c r="AM1884" s="81" t="s">
        <v>5621</v>
      </c>
      <c r="AN1884" s="83">
        <v>39789.26525462963</v>
      </c>
      <c r="AO1884" s="85" t="s">
        <v>24173</v>
      </c>
      <c r="AP1884" s="81" t="b">
        <v>0</v>
      </c>
      <c r="AQ1884" s="81" t="b">
        <v>0</v>
      </c>
      <c r="AR1884" s="81" t="b">
        <v>1</v>
      </c>
      <c r="AS1884" s="81" t="s">
        <v>6171</v>
      </c>
      <c r="AT1884" s="81">
        <v>8</v>
      </c>
      <c r="AU1884" s="85" t="s">
        <v>25309</v>
      </c>
      <c r="AV1884" s="81" t="b">
        <v>0</v>
      </c>
      <c r="AW1884" s="81" t="s">
        <v>7170</v>
      </c>
      <c r="AX1884" s="85" t="s">
        <v>28893</v>
      </c>
      <c r="AY1884" s="81" t="s">
        <v>66</v>
      </c>
    </row>
    <row r="1885" spans="1:51" x14ac:dyDescent="0.25">
      <c r="A1885" s="66" t="s">
        <v>9642</v>
      </c>
      <c r="B1885" s="67"/>
      <c r="C1885" s="67"/>
      <c r="D1885" s="68"/>
      <c r="E1885" s="110"/>
      <c r="F1885" s="104" t="s">
        <v>26829</v>
      </c>
      <c r="G1885" s="111"/>
      <c r="H1885" s="71"/>
      <c r="I1885" s="72"/>
      <c r="J1885" s="112"/>
      <c r="K1885" s="71" t="s">
        <v>31013</v>
      </c>
      <c r="L1885" s="113"/>
      <c r="M1885" s="76"/>
      <c r="N1885" s="76"/>
      <c r="O1885" s="77"/>
      <c r="P1885" s="78"/>
      <c r="Q1885" s="78"/>
      <c r="R1885" s="88"/>
      <c r="S1885" s="88"/>
      <c r="T1885" s="88"/>
      <c r="U1885" s="88"/>
      <c r="V1885" s="52"/>
      <c r="W1885" s="52"/>
      <c r="X1885" s="52"/>
      <c r="Y1885" s="52"/>
      <c r="Z1885" s="51"/>
      <c r="AA1885" s="73"/>
      <c r="AB1885" s="73"/>
      <c r="AC1885" s="74"/>
      <c r="AD1885" s="81" t="s">
        <v>18760</v>
      </c>
      <c r="AE1885" s="81">
        <v>375</v>
      </c>
      <c r="AF1885" s="81">
        <v>322</v>
      </c>
      <c r="AG1885" s="81">
        <v>6238</v>
      </c>
      <c r="AH1885" s="81">
        <v>3558</v>
      </c>
      <c r="AI1885" s="81"/>
      <c r="AJ1885" s="81" t="s">
        <v>20665</v>
      </c>
      <c r="AK1885" s="81" t="s">
        <v>22052</v>
      </c>
      <c r="AL1885" s="81"/>
      <c r="AM1885" s="81"/>
      <c r="AN1885" s="83">
        <v>41242.301678240743</v>
      </c>
      <c r="AO1885" s="85" t="s">
        <v>24174</v>
      </c>
      <c r="AP1885" s="81" t="b">
        <v>1</v>
      </c>
      <c r="AQ1885" s="81" t="b">
        <v>0</v>
      </c>
      <c r="AR1885" s="81" t="b">
        <v>1</v>
      </c>
      <c r="AS1885" s="81" t="s">
        <v>6171</v>
      </c>
      <c r="AT1885" s="81">
        <v>4</v>
      </c>
      <c r="AU1885" s="85" t="s">
        <v>6192</v>
      </c>
      <c r="AV1885" s="81" t="b">
        <v>0</v>
      </c>
      <c r="AW1885" s="81" t="s">
        <v>7170</v>
      </c>
      <c r="AX1885" s="85" t="s">
        <v>28894</v>
      </c>
      <c r="AY1885" s="81" t="s">
        <v>66</v>
      </c>
    </row>
    <row r="1886" spans="1:51" x14ac:dyDescent="0.25">
      <c r="A1886" s="66" t="s">
        <v>9643</v>
      </c>
      <c r="B1886" s="67"/>
      <c r="C1886" s="67"/>
      <c r="D1886" s="68"/>
      <c r="E1886" s="110"/>
      <c r="F1886" s="104" t="s">
        <v>26830</v>
      </c>
      <c r="G1886" s="111"/>
      <c r="H1886" s="71"/>
      <c r="I1886" s="72"/>
      <c r="J1886" s="112"/>
      <c r="K1886" s="71" t="s">
        <v>31014</v>
      </c>
      <c r="L1886" s="113"/>
      <c r="M1886" s="76"/>
      <c r="N1886" s="76"/>
      <c r="O1886" s="77"/>
      <c r="P1886" s="78"/>
      <c r="Q1886" s="78"/>
      <c r="R1886" s="88"/>
      <c r="S1886" s="88"/>
      <c r="T1886" s="88"/>
      <c r="U1886" s="88"/>
      <c r="V1886" s="52"/>
      <c r="W1886" s="52"/>
      <c r="X1886" s="52"/>
      <c r="Y1886" s="52"/>
      <c r="Z1886" s="51"/>
      <c r="AA1886" s="73"/>
      <c r="AB1886" s="73"/>
      <c r="AC1886" s="74"/>
      <c r="AD1886" s="81" t="s">
        <v>18761</v>
      </c>
      <c r="AE1886" s="81">
        <v>938</v>
      </c>
      <c r="AF1886" s="81">
        <v>264</v>
      </c>
      <c r="AG1886" s="81">
        <v>1179</v>
      </c>
      <c r="AH1886" s="81">
        <v>692</v>
      </c>
      <c r="AI1886" s="81"/>
      <c r="AJ1886" s="81"/>
      <c r="AK1886" s="81"/>
      <c r="AL1886" s="81"/>
      <c r="AM1886" s="81"/>
      <c r="AN1886" s="83">
        <v>41983.662476851852</v>
      </c>
      <c r="AO1886" s="85" t="s">
        <v>24175</v>
      </c>
      <c r="AP1886" s="81" t="b">
        <v>1</v>
      </c>
      <c r="AQ1886" s="81" t="b">
        <v>0</v>
      </c>
      <c r="AR1886" s="81" t="b">
        <v>1</v>
      </c>
      <c r="AS1886" s="81" t="s">
        <v>6177</v>
      </c>
      <c r="AT1886" s="81">
        <v>0</v>
      </c>
      <c r="AU1886" s="85" t="s">
        <v>6192</v>
      </c>
      <c r="AV1886" s="81" t="b">
        <v>0</v>
      </c>
      <c r="AW1886" s="81" t="s">
        <v>7170</v>
      </c>
      <c r="AX1886" s="85" t="s">
        <v>28895</v>
      </c>
      <c r="AY1886" s="81" t="s">
        <v>66</v>
      </c>
    </row>
    <row r="1887" spans="1:51" x14ac:dyDescent="0.25">
      <c r="A1887" s="66" t="s">
        <v>9644</v>
      </c>
      <c r="B1887" s="67"/>
      <c r="C1887" s="67"/>
      <c r="D1887" s="68"/>
      <c r="E1887" s="110"/>
      <c r="F1887" s="104" t="s">
        <v>26831</v>
      </c>
      <c r="G1887" s="111"/>
      <c r="H1887" s="71"/>
      <c r="I1887" s="72"/>
      <c r="J1887" s="112"/>
      <c r="K1887" s="71" t="s">
        <v>31015</v>
      </c>
      <c r="L1887" s="113"/>
      <c r="M1887" s="76"/>
      <c r="N1887" s="76"/>
      <c r="O1887" s="77"/>
      <c r="P1887" s="78"/>
      <c r="Q1887" s="78"/>
      <c r="R1887" s="88"/>
      <c r="S1887" s="88"/>
      <c r="T1887" s="88"/>
      <c r="U1887" s="88"/>
      <c r="V1887" s="52"/>
      <c r="W1887" s="52"/>
      <c r="X1887" s="52"/>
      <c r="Y1887" s="52"/>
      <c r="Z1887" s="51"/>
      <c r="AA1887" s="73"/>
      <c r="AB1887" s="73"/>
      <c r="AC1887" s="74"/>
      <c r="AD1887" s="81" t="s">
        <v>18762</v>
      </c>
      <c r="AE1887" s="81">
        <v>420</v>
      </c>
      <c r="AF1887" s="81">
        <v>682</v>
      </c>
      <c r="AG1887" s="81">
        <v>24708</v>
      </c>
      <c r="AH1887" s="81">
        <v>8856</v>
      </c>
      <c r="AI1887" s="81">
        <v>-21600</v>
      </c>
      <c r="AJ1887" s="81" t="s">
        <v>20666</v>
      </c>
      <c r="AK1887" s="81" t="s">
        <v>22053</v>
      </c>
      <c r="AL1887" s="85" t="s">
        <v>22809</v>
      </c>
      <c r="AM1887" s="81" t="s">
        <v>5621</v>
      </c>
      <c r="AN1887" s="83">
        <v>41205.996608796297</v>
      </c>
      <c r="AO1887" s="81"/>
      <c r="AP1887" s="81" t="b">
        <v>0</v>
      </c>
      <c r="AQ1887" s="81" t="b">
        <v>0</v>
      </c>
      <c r="AR1887" s="81" t="b">
        <v>1</v>
      </c>
      <c r="AS1887" s="81" t="s">
        <v>6171</v>
      </c>
      <c r="AT1887" s="81">
        <v>100</v>
      </c>
      <c r="AU1887" s="85" t="s">
        <v>25310</v>
      </c>
      <c r="AV1887" s="81" t="b">
        <v>0</v>
      </c>
      <c r="AW1887" s="81" t="s">
        <v>7170</v>
      </c>
      <c r="AX1887" s="85" t="s">
        <v>28896</v>
      </c>
      <c r="AY1887" s="81" t="s">
        <v>66</v>
      </c>
    </row>
    <row r="1888" spans="1:51" x14ac:dyDescent="0.25">
      <c r="A1888" s="66" t="s">
        <v>9645</v>
      </c>
      <c r="B1888" s="67"/>
      <c r="C1888" s="67"/>
      <c r="D1888" s="68"/>
      <c r="E1888" s="110"/>
      <c r="F1888" s="104" t="s">
        <v>26832</v>
      </c>
      <c r="G1888" s="111"/>
      <c r="H1888" s="71"/>
      <c r="I1888" s="72"/>
      <c r="J1888" s="112"/>
      <c r="K1888" s="71" t="s">
        <v>31016</v>
      </c>
      <c r="L1888" s="113"/>
      <c r="M1888" s="76"/>
      <c r="N1888" s="76"/>
      <c r="O1888" s="77"/>
      <c r="P1888" s="78"/>
      <c r="Q1888" s="78"/>
      <c r="R1888" s="88"/>
      <c r="S1888" s="88"/>
      <c r="T1888" s="88"/>
      <c r="U1888" s="88"/>
      <c r="V1888" s="52"/>
      <c r="W1888" s="52"/>
      <c r="X1888" s="52"/>
      <c r="Y1888" s="52"/>
      <c r="Z1888" s="51"/>
      <c r="AA1888" s="73"/>
      <c r="AB1888" s="73"/>
      <c r="AC1888" s="74"/>
      <c r="AD1888" s="81" t="s">
        <v>18763</v>
      </c>
      <c r="AE1888" s="81">
        <v>1866</v>
      </c>
      <c r="AF1888" s="81">
        <v>968</v>
      </c>
      <c r="AG1888" s="81">
        <v>37375</v>
      </c>
      <c r="AH1888" s="81">
        <v>17221</v>
      </c>
      <c r="AI1888" s="81">
        <v>-28800</v>
      </c>
      <c r="AJ1888" s="81" t="s">
        <v>20667</v>
      </c>
      <c r="AK1888" s="81"/>
      <c r="AL1888" s="85" t="s">
        <v>22810</v>
      </c>
      <c r="AM1888" s="81" t="s">
        <v>5637</v>
      </c>
      <c r="AN1888" s="83">
        <v>41941.256874999999</v>
      </c>
      <c r="AO1888" s="85" t="s">
        <v>24176</v>
      </c>
      <c r="AP1888" s="81" t="b">
        <v>1</v>
      </c>
      <c r="AQ1888" s="81" t="b">
        <v>0</v>
      </c>
      <c r="AR1888" s="81" t="b">
        <v>0</v>
      </c>
      <c r="AS1888" s="81" t="s">
        <v>6171</v>
      </c>
      <c r="AT1888" s="81">
        <v>24</v>
      </c>
      <c r="AU1888" s="85" t="s">
        <v>6192</v>
      </c>
      <c r="AV1888" s="81" t="b">
        <v>0</v>
      </c>
      <c r="AW1888" s="81" t="s">
        <v>7170</v>
      </c>
      <c r="AX1888" s="85" t="s">
        <v>28897</v>
      </c>
      <c r="AY1888" s="81" t="s">
        <v>66</v>
      </c>
    </row>
    <row r="1889" spans="1:51" x14ac:dyDescent="0.25">
      <c r="A1889" s="66" t="s">
        <v>10340</v>
      </c>
      <c r="B1889" s="67"/>
      <c r="C1889" s="67"/>
      <c r="D1889" s="68"/>
      <c r="E1889" s="110"/>
      <c r="F1889" s="104" t="s">
        <v>26833</v>
      </c>
      <c r="G1889" s="111"/>
      <c r="H1889" s="71"/>
      <c r="I1889" s="72"/>
      <c r="J1889" s="112"/>
      <c r="K1889" s="71" t="s">
        <v>31017</v>
      </c>
      <c r="L1889" s="113"/>
      <c r="M1889" s="76"/>
      <c r="N1889" s="76"/>
      <c r="O1889" s="77"/>
      <c r="P1889" s="78"/>
      <c r="Q1889" s="78"/>
      <c r="R1889" s="88"/>
      <c r="S1889" s="88"/>
      <c r="T1889" s="88"/>
      <c r="U1889" s="88"/>
      <c r="V1889" s="52"/>
      <c r="W1889" s="52"/>
      <c r="X1889" s="52"/>
      <c r="Y1889" s="52"/>
      <c r="Z1889" s="51"/>
      <c r="AA1889" s="73"/>
      <c r="AB1889" s="73"/>
      <c r="AC1889" s="74"/>
      <c r="AD1889" s="81" t="s">
        <v>18764</v>
      </c>
      <c r="AE1889" s="81">
        <v>3454</v>
      </c>
      <c r="AF1889" s="81">
        <v>8055</v>
      </c>
      <c r="AG1889" s="81">
        <v>84220</v>
      </c>
      <c r="AH1889" s="81">
        <v>11713</v>
      </c>
      <c r="AI1889" s="81">
        <v>-18000</v>
      </c>
      <c r="AJ1889" s="81" t="s">
        <v>20668</v>
      </c>
      <c r="AK1889" s="81" t="s">
        <v>21442</v>
      </c>
      <c r="AL1889" s="85" t="s">
        <v>22811</v>
      </c>
      <c r="AM1889" s="81" t="s">
        <v>5619</v>
      </c>
      <c r="AN1889" s="83">
        <v>41303.387881944444</v>
      </c>
      <c r="AO1889" s="85" t="s">
        <v>24177</v>
      </c>
      <c r="AP1889" s="81" t="b">
        <v>0</v>
      </c>
      <c r="AQ1889" s="81" t="b">
        <v>0</v>
      </c>
      <c r="AR1889" s="81" t="b">
        <v>1</v>
      </c>
      <c r="AS1889" s="81" t="s">
        <v>6171</v>
      </c>
      <c r="AT1889" s="81">
        <v>123</v>
      </c>
      <c r="AU1889" s="85" t="s">
        <v>25311</v>
      </c>
      <c r="AV1889" s="81" t="b">
        <v>0</v>
      </c>
      <c r="AW1889" s="81" t="s">
        <v>7170</v>
      </c>
      <c r="AX1889" s="85" t="s">
        <v>28898</v>
      </c>
      <c r="AY1889" s="81" t="s">
        <v>66</v>
      </c>
    </row>
    <row r="1890" spans="1:51" x14ac:dyDescent="0.25">
      <c r="A1890" s="66" t="s">
        <v>9646</v>
      </c>
      <c r="B1890" s="67"/>
      <c r="C1890" s="67"/>
      <c r="D1890" s="68"/>
      <c r="E1890" s="110"/>
      <c r="F1890" s="104" t="s">
        <v>26834</v>
      </c>
      <c r="G1890" s="111"/>
      <c r="H1890" s="71"/>
      <c r="I1890" s="72"/>
      <c r="J1890" s="112"/>
      <c r="K1890" s="71" t="s">
        <v>31018</v>
      </c>
      <c r="L1890" s="113"/>
      <c r="M1890" s="76"/>
      <c r="N1890" s="76"/>
      <c r="O1890" s="77"/>
      <c r="P1890" s="78"/>
      <c r="Q1890" s="78"/>
      <c r="R1890" s="88"/>
      <c r="S1890" s="88"/>
      <c r="T1890" s="88"/>
      <c r="U1890" s="88"/>
      <c r="V1890" s="52"/>
      <c r="W1890" s="52"/>
      <c r="X1890" s="52"/>
      <c r="Y1890" s="52"/>
      <c r="Z1890" s="51"/>
      <c r="AA1890" s="73"/>
      <c r="AB1890" s="73"/>
      <c r="AC1890" s="74"/>
      <c r="AD1890" s="81" t="s">
        <v>18765</v>
      </c>
      <c r="AE1890" s="81">
        <v>287</v>
      </c>
      <c r="AF1890" s="81">
        <v>454</v>
      </c>
      <c r="AG1890" s="81">
        <v>13812</v>
      </c>
      <c r="AH1890" s="81">
        <v>6159</v>
      </c>
      <c r="AI1890" s="81"/>
      <c r="AJ1890" s="81" t="s">
        <v>20669</v>
      </c>
      <c r="AK1890" s="81"/>
      <c r="AL1890" s="81"/>
      <c r="AM1890" s="81"/>
      <c r="AN1890" s="83">
        <v>41385.157673611109</v>
      </c>
      <c r="AO1890" s="85" t="s">
        <v>24178</v>
      </c>
      <c r="AP1890" s="81" t="b">
        <v>1</v>
      </c>
      <c r="AQ1890" s="81" t="b">
        <v>0</v>
      </c>
      <c r="AR1890" s="81" t="b">
        <v>0</v>
      </c>
      <c r="AS1890" s="81" t="s">
        <v>6171</v>
      </c>
      <c r="AT1890" s="81">
        <v>1</v>
      </c>
      <c r="AU1890" s="85" t="s">
        <v>6192</v>
      </c>
      <c r="AV1890" s="81" t="b">
        <v>0</v>
      </c>
      <c r="AW1890" s="81" t="s">
        <v>7170</v>
      </c>
      <c r="AX1890" s="85" t="s">
        <v>28899</v>
      </c>
      <c r="AY1890" s="81" t="s">
        <v>66</v>
      </c>
    </row>
    <row r="1891" spans="1:51" x14ac:dyDescent="0.25">
      <c r="A1891" s="66" t="s">
        <v>9647</v>
      </c>
      <c r="B1891" s="67"/>
      <c r="C1891" s="67"/>
      <c r="D1891" s="68"/>
      <c r="E1891" s="110"/>
      <c r="F1891" s="104" t="s">
        <v>26835</v>
      </c>
      <c r="G1891" s="111"/>
      <c r="H1891" s="71"/>
      <c r="I1891" s="72"/>
      <c r="J1891" s="112"/>
      <c r="K1891" s="71" t="s">
        <v>31019</v>
      </c>
      <c r="L1891" s="113"/>
      <c r="M1891" s="76"/>
      <c r="N1891" s="76"/>
      <c r="O1891" s="77"/>
      <c r="P1891" s="78"/>
      <c r="Q1891" s="78"/>
      <c r="R1891" s="88"/>
      <c r="S1891" s="88"/>
      <c r="T1891" s="88"/>
      <c r="U1891" s="88"/>
      <c r="V1891" s="52"/>
      <c r="W1891" s="52"/>
      <c r="X1891" s="52"/>
      <c r="Y1891" s="52"/>
      <c r="Z1891" s="51"/>
      <c r="AA1891" s="73"/>
      <c r="AB1891" s="73"/>
      <c r="AC1891" s="74"/>
      <c r="AD1891" s="81" t="s">
        <v>18766</v>
      </c>
      <c r="AE1891" s="81">
        <v>1975</v>
      </c>
      <c r="AF1891" s="81">
        <v>423</v>
      </c>
      <c r="AG1891" s="81">
        <v>15144</v>
      </c>
      <c r="AH1891" s="81">
        <v>6</v>
      </c>
      <c r="AI1891" s="81"/>
      <c r="AJ1891" s="81" t="s">
        <v>20670</v>
      </c>
      <c r="AK1891" s="81" t="s">
        <v>22054</v>
      </c>
      <c r="AL1891" s="81"/>
      <c r="AM1891" s="81"/>
      <c r="AN1891" s="83">
        <v>42252.471400462964</v>
      </c>
      <c r="AO1891" s="85" t="s">
        <v>24179</v>
      </c>
      <c r="AP1891" s="81" t="b">
        <v>1</v>
      </c>
      <c r="AQ1891" s="81" t="b">
        <v>0</v>
      </c>
      <c r="AR1891" s="81" t="b">
        <v>0</v>
      </c>
      <c r="AS1891" s="81" t="s">
        <v>6172</v>
      </c>
      <c r="AT1891" s="81">
        <v>74</v>
      </c>
      <c r="AU1891" s="85" t="s">
        <v>6192</v>
      </c>
      <c r="AV1891" s="81" t="b">
        <v>0</v>
      </c>
      <c r="AW1891" s="81" t="s">
        <v>7170</v>
      </c>
      <c r="AX1891" s="85" t="s">
        <v>28900</v>
      </c>
      <c r="AY1891" s="81" t="s">
        <v>66</v>
      </c>
    </row>
    <row r="1892" spans="1:51" x14ac:dyDescent="0.25">
      <c r="A1892" s="66" t="s">
        <v>9648</v>
      </c>
      <c r="B1892" s="67"/>
      <c r="C1892" s="67"/>
      <c r="D1892" s="68"/>
      <c r="E1892" s="110"/>
      <c r="F1892" s="104" t="s">
        <v>26836</v>
      </c>
      <c r="G1892" s="111"/>
      <c r="H1892" s="71"/>
      <c r="I1892" s="72"/>
      <c r="J1892" s="112"/>
      <c r="K1892" s="71" t="s">
        <v>31020</v>
      </c>
      <c r="L1892" s="113"/>
      <c r="M1892" s="76"/>
      <c r="N1892" s="76"/>
      <c r="O1892" s="77"/>
      <c r="P1892" s="78"/>
      <c r="Q1892" s="78"/>
      <c r="R1892" s="88"/>
      <c r="S1892" s="88"/>
      <c r="T1892" s="88"/>
      <c r="U1892" s="88"/>
      <c r="V1892" s="52"/>
      <c r="W1892" s="52"/>
      <c r="X1892" s="52"/>
      <c r="Y1892" s="52"/>
      <c r="Z1892" s="51"/>
      <c r="AA1892" s="73"/>
      <c r="AB1892" s="73"/>
      <c r="AC1892" s="74"/>
      <c r="AD1892" s="81" t="s">
        <v>18767</v>
      </c>
      <c r="AE1892" s="81">
        <v>145</v>
      </c>
      <c r="AF1892" s="81">
        <v>102</v>
      </c>
      <c r="AG1892" s="81">
        <v>1189</v>
      </c>
      <c r="AH1892" s="81">
        <v>1561</v>
      </c>
      <c r="AI1892" s="81"/>
      <c r="AJ1892" s="81"/>
      <c r="AK1892" s="81"/>
      <c r="AL1892" s="81"/>
      <c r="AM1892" s="81"/>
      <c r="AN1892" s="83">
        <v>42335.452280092592</v>
      </c>
      <c r="AO1892" s="85" t="s">
        <v>24180</v>
      </c>
      <c r="AP1892" s="81" t="b">
        <v>1</v>
      </c>
      <c r="AQ1892" s="81" t="b">
        <v>0</v>
      </c>
      <c r="AR1892" s="81" t="b">
        <v>0</v>
      </c>
      <c r="AS1892" s="81" t="s">
        <v>6172</v>
      </c>
      <c r="AT1892" s="81">
        <v>3</v>
      </c>
      <c r="AU1892" s="85" t="s">
        <v>6192</v>
      </c>
      <c r="AV1892" s="81" t="b">
        <v>0</v>
      </c>
      <c r="AW1892" s="81" t="s">
        <v>7170</v>
      </c>
      <c r="AX1892" s="85" t="s">
        <v>28901</v>
      </c>
      <c r="AY1892" s="81" t="s">
        <v>66</v>
      </c>
    </row>
    <row r="1893" spans="1:51" x14ac:dyDescent="0.25">
      <c r="A1893" s="66" t="s">
        <v>10572</v>
      </c>
      <c r="B1893" s="67"/>
      <c r="C1893" s="67"/>
      <c r="D1893" s="68"/>
      <c r="E1893" s="110"/>
      <c r="F1893" s="104" t="s">
        <v>26837</v>
      </c>
      <c r="G1893" s="111"/>
      <c r="H1893" s="71"/>
      <c r="I1893" s="72"/>
      <c r="J1893" s="112"/>
      <c r="K1893" s="71" t="s">
        <v>31021</v>
      </c>
      <c r="L1893" s="113"/>
      <c r="M1893" s="76"/>
      <c r="N1893" s="76"/>
      <c r="O1893" s="77"/>
      <c r="P1893" s="78"/>
      <c r="Q1893" s="78"/>
      <c r="R1893" s="88"/>
      <c r="S1893" s="88"/>
      <c r="T1893" s="88"/>
      <c r="U1893" s="88"/>
      <c r="V1893" s="52"/>
      <c r="W1893" s="52"/>
      <c r="X1893" s="52"/>
      <c r="Y1893" s="52"/>
      <c r="Z1893" s="51"/>
      <c r="AA1893" s="73"/>
      <c r="AB1893" s="73"/>
      <c r="AC1893" s="74"/>
      <c r="AD1893" s="81" t="s">
        <v>18768</v>
      </c>
      <c r="AE1893" s="81">
        <v>718</v>
      </c>
      <c r="AF1893" s="81">
        <v>476</v>
      </c>
      <c r="AG1893" s="81">
        <v>31</v>
      </c>
      <c r="AH1893" s="81">
        <v>5</v>
      </c>
      <c r="AI1893" s="81">
        <v>-36000</v>
      </c>
      <c r="AJ1893" s="81" t="s">
        <v>20671</v>
      </c>
      <c r="AK1893" s="81" t="s">
        <v>22055</v>
      </c>
      <c r="AL1893" s="85" t="s">
        <v>22812</v>
      </c>
      <c r="AM1893" s="81" t="s">
        <v>5644</v>
      </c>
      <c r="AN1893" s="83">
        <v>39955.088043981479</v>
      </c>
      <c r="AO1893" s="81"/>
      <c r="AP1893" s="81" t="b">
        <v>0</v>
      </c>
      <c r="AQ1893" s="81" t="b">
        <v>0</v>
      </c>
      <c r="AR1893" s="81" t="b">
        <v>1</v>
      </c>
      <c r="AS1893" s="81" t="s">
        <v>6184</v>
      </c>
      <c r="AT1893" s="81">
        <v>48</v>
      </c>
      <c r="AU1893" s="85" t="s">
        <v>6201</v>
      </c>
      <c r="AV1893" s="81" t="b">
        <v>0</v>
      </c>
      <c r="AW1893" s="81" t="s">
        <v>7170</v>
      </c>
      <c r="AX1893" s="85" t="s">
        <v>28902</v>
      </c>
      <c r="AY1893" s="81" t="s">
        <v>65</v>
      </c>
    </row>
    <row r="1894" spans="1:51" x14ac:dyDescent="0.25">
      <c r="A1894" s="66" t="s">
        <v>10573</v>
      </c>
      <c r="B1894" s="67"/>
      <c r="C1894" s="67"/>
      <c r="D1894" s="68"/>
      <c r="E1894" s="110"/>
      <c r="F1894" s="104" t="s">
        <v>26838</v>
      </c>
      <c r="G1894" s="111"/>
      <c r="H1894" s="71"/>
      <c r="I1894" s="72"/>
      <c r="J1894" s="112"/>
      <c r="K1894" s="71" t="s">
        <v>31022</v>
      </c>
      <c r="L1894" s="113"/>
      <c r="M1894" s="76"/>
      <c r="N1894" s="76"/>
      <c r="O1894" s="77"/>
      <c r="P1894" s="78"/>
      <c r="Q1894" s="78"/>
      <c r="R1894" s="88"/>
      <c r="S1894" s="88"/>
      <c r="T1894" s="88"/>
      <c r="U1894" s="88"/>
      <c r="V1894" s="52"/>
      <c r="W1894" s="52"/>
      <c r="X1894" s="52"/>
      <c r="Y1894" s="52"/>
      <c r="Z1894" s="51"/>
      <c r="AA1894" s="73"/>
      <c r="AB1894" s="73"/>
      <c r="AC1894" s="74"/>
      <c r="AD1894" s="81">
        <v>1</v>
      </c>
      <c r="AE1894" s="81">
        <v>2</v>
      </c>
      <c r="AF1894" s="81">
        <v>107915</v>
      </c>
      <c r="AG1894" s="81">
        <v>129</v>
      </c>
      <c r="AH1894" s="81">
        <v>0</v>
      </c>
      <c r="AI1894" s="81">
        <v>-21600</v>
      </c>
      <c r="AJ1894" s="81"/>
      <c r="AK1894" s="81"/>
      <c r="AL1894" s="81"/>
      <c r="AM1894" s="81" t="s">
        <v>5621</v>
      </c>
      <c r="AN1894" s="83">
        <v>39825.548194444447</v>
      </c>
      <c r="AO1894" s="81"/>
      <c r="AP1894" s="81" t="b">
        <v>0</v>
      </c>
      <c r="AQ1894" s="81" t="b">
        <v>0</v>
      </c>
      <c r="AR1894" s="81" t="b">
        <v>0</v>
      </c>
      <c r="AS1894" s="81" t="s">
        <v>6171</v>
      </c>
      <c r="AT1894" s="81">
        <v>171</v>
      </c>
      <c r="AU1894" s="85" t="s">
        <v>6192</v>
      </c>
      <c r="AV1894" s="81" t="b">
        <v>0</v>
      </c>
      <c r="AW1894" s="81" t="s">
        <v>7170</v>
      </c>
      <c r="AX1894" s="85" t="s">
        <v>28903</v>
      </c>
      <c r="AY1894" s="81" t="s">
        <v>65</v>
      </c>
    </row>
    <row r="1895" spans="1:51" x14ac:dyDescent="0.25">
      <c r="A1895" s="66" t="s">
        <v>10574</v>
      </c>
      <c r="B1895" s="67"/>
      <c r="C1895" s="67"/>
      <c r="D1895" s="68"/>
      <c r="E1895" s="110"/>
      <c r="F1895" s="104" t="s">
        <v>26839</v>
      </c>
      <c r="G1895" s="111"/>
      <c r="H1895" s="71"/>
      <c r="I1895" s="72"/>
      <c r="J1895" s="112"/>
      <c r="K1895" s="71" t="s">
        <v>31023</v>
      </c>
      <c r="L1895" s="113"/>
      <c r="M1895" s="76"/>
      <c r="N1895" s="76"/>
      <c r="O1895" s="77"/>
      <c r="P1895" s="78"/>
      <c r="Q1895" s="78"/>
      <c r="R1895" s="88"/>
      <c r="S1895" s="88"/>
      <c r="T1895" s="88"/>
      <c r="U1895" s="88"/>
      <c r="V1895" s="52"/>
      <c r="W1895" s="52"/>
      <c r="X1895" s="52"/>
      <c r="Y1895" s="52"/>
      <c r="Z1895" s="51"/>
      <c r="AA1895" s="73"/>
      <c r="AB1895" s="73"/>
      <c r="AC1895" s="74"/>
      <c r="AD1895" s="81" t="s">
        <v>18769</v>
      </c>
      <c r="AE1895" s="81">
        <v>80</v>
      </c>
      <c r="AF1895" s="81">
        <v>1261</v>
      </c>
      <c r="AG1895" s="81">
        <v>4768</v>
      </c>
      <c r="AH1895" s="81">
        <v>409</v>
      </c>
      <c r="AI1895" s="81">
        <v>3600</v>
      </c>
      <c r="AJ1895" s="81" t="s">
        <v>20672</v>
      </c>
      <c r="AK1895" s="81" t="s">
        <v>21675</v>
      </c>
      <c r="AL1895" s="81"/>
      <c r="AM1895" s="81" t="s">
        <v>23110</v>
      </c>
      <c r="AN1895" s="83">
        <v>41770.551226851851</v>
      </c>
      <c r="AO1895" s="85" t="s">
        <v>24181</v>
      </c>
      <c r="AP1895" s="81" t="b">
        <v>0</v>
      </c>
      <c r="AQ1895" s="81" t="b">
        <v>0</v>
      </c>
      <c r="AR1895" s="81" t="b">
        <v>0</v>
      </c>
      <c r="AS1895" s="81" t="s">
        <v>6172</v>
      </c>
      <c r="AT1895" s="81">
        <v>24</v>
      </c>
      <c r="AU1895" s="85" t="s">
        <v>25312</v>
      </c>
      <c r="AV1895" s="81" t="b">
        <v>0</v>
      </c>
      <c r="AW1895" s="81" t="s">
        <v>7170</v>
      </c>
      <c r="AX1895" s="85" t="s">
        <v>28904</v>
      </c>
      <c r="AY1895" s="81" t="s">
        <v>65</v>
      </c>
    </row>
    <row r="1896" spans="1:51" x14ac:dyDescent="0.25">
      <c r="A1896" s="66" t="s">
        <v>9649</v>
      </c>
      <c r="B1896" s="67"/>
      <c r="C1896" s="67"/>
      <c r="D1896" s="68"/>
      <c r="E1896" s="110"/>
      <c r="F1896" s="104" t="s">
        <v>26840</v>
      </c>
      <c r="G1896" s="111"/>
      <c r="H1896" s="71"/>
      <c r="I1896" s="72"/>
      <c r="J1896" s="112"/>
      <c r="K1896" s="71" t="s">
        <v>31024</v>
      </c>
      <c r="L1896" s="113"/>
      <c r="M1896" s="76"/>
      <c r="N1896" s="76"/>
      <c r="O1896" s="77"/>
      <c r="P1896" s="78"/>
      <c r="Q1896" s="78"/>
      <c r="R1896" s="88"/>
      <c r="S1896" s="88"/>
      <c r="T1896" s="88"/>
      <c r="U1896" s="88"/>
      <c r="V1896" s="52"/>
      <c r="W1896" s="52"/>
      <c r="X1896" s="52"/>
      <c r="Y1896" s="52"/>
      <c r="Z1896" s="51"/>
      <c r="AA1896" s="73"/>
      <c r="AB1896" s="73"/>
      <c r="AC1896" s="74"/>
      <c r="AD1896" s="81" t="s">
        <v>18770</v>
      </c>
      <c r="AE1896" s="81">
        <v>91</v>
      </c>
      <c r="AF1896" s="81">
        <v>356</v>
      </c>
      <c r="AG1896" s="81">
        <v>29034</v>
      </c>
      <c r="AH1896" s="81">
        <v>441</v>
      </c>
      <c r="AI1896" s="81"/>
      <c r="AJ1896" s="81"/>
      <c r="AK1896" s="81"/>
      <c r="AL1896" s="81"/>
      <c r="AM1896" s="81"/>
      <c r="AN1896" s="83">
        <v>40473.225381944445</v>
      </c>
      <c r="AO1896" s="85" t="s">
        <v>24182</v>
      </c>
      <c r="AP1896" s="81" t="b">
        <v>0</v>
      </c>
      <c r="AQ1896" s="81" t="b">
        <v>0</v>
      </c>
      <c r="AR1896" s="81" t="b">
        <v>1</v>
      </c>
      <c r="AS1896" s="81" t="s">
        <v>6171</v>
      </c>
      <c r="AT1896" s="81">
        <v>5</v>
      </c>
      <c r="AU1896" s="85" t="s">
        <v>25313</v>
      </c>
      <c r="AV1896" s="81" t="b">
        <v>0</v>
      </c>
      <c r="AW1896" s="81" t="s">
        <v>7170</v>
      </c>
      <c r="AX1896" s="85" t="s">
        <v>28905</v>
      </c>
      <c r="AY1896" s="81" t="s">
        <v>66</v>
      </c>
    </row>
    <row r="1897" spans="1:51" x14ac:dyDescent="0.25">
      <c r="A1897" s="66" t="s">
        <v>9650</v>
      </c>
      <c r="B1897" s="67"/>
      <c r="C1897" s="67"/>
      <c r="D1897" s="68"/>
      <c r="E1897" s="110"/>
      <c r="F1897" s="104" t="s">
        <v>26841</v>
      </c>
      <c r="G1897" s="111"/>
      <c r="H1897" s="71"/>
      <c r="I1897" s="72"/>
      <c r="J1897" s="112"/>
      <c r="K1897" s="71" t="s">
        <v>31025</v>
      </c>
      <c r="L1897" s="113"/>
      <c r="M1897" s="76"/>
      <c r="N1897" s="76"/>
      <c r="O1897" s="77"/>
      <c r="P1897" s="78"/>
      <c r="Q1897" s="78"/>
      <c r="R1897" s="88"/>
      <c r="S1897" s="88"/>
      <c r="T1897" s="88"/>
      <c r="U1897" s="88"/>
      <c r="V1897" s="52"/>
      <c r="W1897" s="52"/>
      <c r="X1897" s="52"/>
      <c r="Y1897" s="52"/>
      <c r="Z1897" s="51"/>
      <c r="AA1897" s="73"/>
      <c r="AB1897" s="73"/>
      <c r="AC1897" s="74"/>
      <c r="AD1897" s="81" t="s">
        <v>18771</v>
      </c>
      <c r="AE1897" s="81">
        <v>278</v>
      </c>
      <c r="AF1897" s="81">
        <v>7751</v>
      </c>
      <c r="AG1897" s="81">
        <v>45027</v>
      </c>
      <c r="AH1897" s="81">
        <v>883</v>
      </c>
      <c r="AI1897" s="81">
        <v>-21600</v>
      </c>
      <c r="AJ1897" s="81" t="s">
        <v>20673</v>
      </c>
      <c r="AK1897" s="81" t="s">
        <v>5168</v>
      </c>
      <c r="AL1897" s="85" t="s">
        <v>22813</v>
      </c>
      <c r="AM1897" s="81" t="s">
        <v>5621</v>
      </c>
      <c r="AN1897" s="83">
        <v>40111.769293981481</v>
      </c>
      <c r="AO1897" s="85" t="s">
        <v>24183</v>
      </c>
      <c r="AP1897" s="81" t="b">
        <v>0</v>
      </c>
      <c r="AQ1897" s="81" t="b">
        <v>0</v>
      </c>
      <c r="AR1897" s="81" t="b">
        <v>0</v>
      </c>
      <c r="AS1897" s="81" t="s">
        <v>6171</v>
      </c>
      <c r="AT1897" s="81">
        <v>440</v>
      </c>
      <c r="AU1897" s="85" t="s">
        <v>6302</v>
      </c>
      <c r="AV1897" s="81" t="b">
        <v>0</v>
      </c>
      <c r="AW1897" s="81" t="s">
        <v>7170</v>
      </c>
      <c r="AX1897" s="85" t="s">
        <v>28906</v>
      </c>
      <c r="AY1897" s="81" t="s">
        <v>66</v>
      </c>
    </row>
    <row r="1898" spans="1:51" x14ac:dyDescent="0.25">
      <c r="A1898" s="66" t="s">
        <v>9651</v>
      </c>
      <c r="B1898" s="67"/>
      <c r="C1898" s="67"/>
      <c r="D1898" s="68"/>
      <c r="E1898" s="110"/>
      <c r="F1898" s="104" t="s">
        <v>26842</v>
      </c>
      <c r="G1898" s="111"/>
      <c r="H1898" s="71"/>
      <c r="I1898" s="72"/>
      <c r="J1898" s="112"/>
      <c r="K1898" s="71" t="s">
        <v>31026</v>
      </c>
      <c r="L1898" s="113"/>
      <c r="M1898" s="76"/>
      <c r="N1898" s="76"/>
      <c r="O1898" s="77"/>
      <c r="P1898" s="78"/>
      <c r="Q1898" s="78"/>
      <c r="R1898" s="88"/>
      <c r="S1898" s="88"/>
      <c r="T1898" s="88"/>
      <c r="U1898" s="88"/>
      <c r="V1898" s="52"/>
      <c r="W1898" s="52"/>
      <c r="X1898" s="52"/>
      <c r="Y1898" s="52"/>
      <c r="Z1898" s="51"/>
      <c r="AA1898" s="73"/>
      <c r="AB1898" s="73"/>
      <c r="AC1898" s="74"/>
      <c r="AD1898" s="81" t="s">
        <v>18772</v>
      </c>
      <c r="AE1898" s="81">
        <v>69</v>
      </c>
      <c r="AF1898" s="81">
        <v>21</v>
      </c>
      <c r="AG1898" s="81">
        <v>150</v>
      </c>
      <c r="AH1898" s="81">
        <v>117</v>
      </c>
      <c r="AI1898" s="81"/>
      <c r="AJ1898" s="81"/>
      <c r="AK1898" s="81"/>
      <c r="AL1898" s="81"/>
      <c r="AM1898" s="81"/>
      <c r="AN1898" s="83">
        <v>40919.270069444443</v>
      </c>
      <c r="AO1898" s="81"/>
      <c r="AP1898" s="81" t="b">
        <v>1</v>
      </c>
      <c r="AQ1898" s="81" t="b">
        <v>0</v>
      </c>
      <c r="AR1898" s="81" t="b">
        <v>0</v>
      </c>
      <c r="AS1898" s="81" t="s">
        <v>6171</v>
      </c>
      <c r="AT1898" s="81">
        <v>0</v>
      </c>
      <c r="AU1898" s="85" t="s">
        <v>6192</v>
      </c>
      <c r="AV1898" s="81" t="b">
        <v>0</v>
      </c>
      <c r="AW1898" s="81" t="s">
        <v>7170</v>
      </c>
      <c r="AX1898" s="85" t="s">
        <v>28907</v>
      </c>
      <c r="AY1898" s="81" t="s">
        <v>66</v>
      </c>
    </row>
    <row r="1899" spans="1:51" x14ac:dyDescent="0.25">
      <c r="A1899" s="66" t="s">
        <v>9652</v>
      </c>
      <c r="B1899" s="67"/>
      <c r="C1899" s="67"/>
      <c r="D1899" s="68"/>
      <c r="E1899" s="110"/>
      <c r="F1899" s="104" t="s">
        <v>26843</v>
      </c>
      <c r="G1899" s="111"/>
      <c r="H1899" s="71"/>
      <c r="I1899" s="72"/>
      <c r="J1899" s="112"/>
      <c r="K1899" s="71" t="s">
        <v>31027</v>
      </c>
      <c r="L1899" s="113"/>
      <c r="M1899" s="76"/>
      <c r="N1899" s="76"/>
      <c r="O1899" s="77"/>
      <c r="P1899" s="78"/>
      <c r="Q1899" s="78"/>
      <c r="R1899" s="88"/>
      <c r="S1899" s="88"/>
      <c r="T1899" s="88"/>
      <c r="U1899" s="88"/>
      <c r="V1899" s="52"/>
      <c r="W1899" s="52"/>
      <c r="X1899" s="52"/>
      <c r="Y1899" s="52"/>
      <c r="Z1899" s="51"/>
      <c r="AA1899" s="73"/>
      <c r="AB1899" s="73"/>
      <c r="AC1899" s="74"/>
      <c r="AD1899" s="81" t="s">
        <v>18773</v>
      </c>
      <c r="AE1899" s="81">
        <v>235</v>
      </c>
      <c r="AF1899" s="81">
        <v>44</v>
      </c>
      <c r="AG1899" s="81">
        <v>518</v>
      </c>
      <c r="AH1899" s="81">
        <v>4256</v>
      </c>
      <c r="AI1899" s="81"/>
      <c r="AJ1899" s="81"/>
      <c r="AK1899" s="81"/>
      <c r="AL1899" s="81"/>
      <c r="AM1899" s="81"/>
      <c r="AN1899" s="83">
        <v>41632.437152777777</v>
      </c>
      <c r="AO1899" s="85" t="s">
        <v>24184</v>
      </c>
      <c r="AP1899" s="81" t="b">
        <v>1</v>
      </c>
      <c r="AQ1899" s="81" t="b">
        <v>0</v>
      </c>
      <c r="AR1899" s="81" t="b">
        <v>0</v>
      </c>
      <c r="AS1899" s="81" t="s">
        <v>6171</v>
      </c>
      <c r="AT1899" s="81">
        <v>0</v>
      </c>
      <c r="AU1899" s="85" t="s">
        <v>6192</v>
      </c>
      <c r="AV1899" s="81" t="b">
        <v>0</v>
      </c>
      <c r="AW1899" s="81" t="s">
        <v>7170</v>
      </c>
      <c r="AX1899" s="85" t="s">
        <v>28908</v>
      </c>
      <c r="AY1899" s="81" t="s">
        <v>66</v>
      </c>
    </row>
    <row r="1900" spans="1:51" x14ac:dyDescent="0.25">
      <c r="A1900" s="66" t="s">
        <v>9653</v>
      </c>
      <c r="B1900" s="67"/>
      <c r="C1900" s="67"/>
      <c r="D1900" s="68"/>
      <c r="E1900" s="110"/>
      <c r="F1900" s="104" t="s">
        <v>26844</v>
      </c>
      <c r="G1900" s="111"/>
      <c r="H1900" s="71"/>
      <c r="I1900" s="72"/>
      <c r="J1900" s="112"/>
      <c r="K1900" s="71" t="s">
        <v>31028</v>
      </c>
      <c r="L1900" s="113"/>
      <c r="M1900" s="76"/>
      <c r="N1900" s="76"/>
      <c r="O1900" s="77"/>
      <c r="P1900" s="78"/>
      <c r="Q1900" s="78"/>
      <c r="R1900" s="88"/>
      <c r="S1900" s="88"/>
      <c r="T1900" s="88"/>
      <c r="U1900" s="88"/>
      <c r="V1900" s="52"/>
      <c r="W1900" s="52"/>
      <c r="X1900" s="52"/>
      <c r="Y1900" s="52"/>
      <c r="Z1900" s="51"/>
      <c r="AA1900" s="73"/>
      <c r="AB1900" s="73"/>
      <c r="AC1900" s="74"/>
      <c r="AD1900" s="81" t="s">
        <v>18774</v>
      </c>
      <c r="AE1900" s="81">
        <v>184</v>
      </c>
      <c r="AF1900" s="81">
        <v>215</v>
      </c>
      <c r="AG1900" s="81">
        <v>7303</v>
      </c>
      <c r="AH1900" s="81">
        <v>8772</v>
      </c>
      <c r="AI1900" s="81"/>
      <c r="AJ1900" s="81" t="s">
        <v>20674</v>
      </c>
      <c r="AK1900" s="81"/>
      <c r="AL1900" s="81"/>
      <c r="AM1900" s="81"/>
      <c r="AN1900" s="83">
        <v>41374.236145833333</v>
      </c>
      <c r="AO1900" s="85" t="s">
        <v>24185</v>
      </c>
      <c r="AP1900" s="81" t="b">
        <v>1</v>
      </c>
      <c r="AQ1900" s="81" t="b">
        <v>0</v>
      </c>
      <c r="AR1900" s="81" t="b">
        <v>1</v>
      </c>
      <c r="AS1900" s="81" t="s">
        <v>6171</v>
      </c>
      <c r="AT1900" s="81">
        <v>0</v>
      </c>
      <c r="AU1900" s="85" t="s">
        <v>6192</v>
      </c>
      <c r="AV1900" s="81" t="b">
        <v>0</v>
      </c>
      <c r="AW1900" s="81" t="s">
        <v>7170</v>
      </c>
      <c r="AX1900" s="85" t="s">
        <v>28909</v>
      </c>
      <c r="AY1900" s="81" t="s">
        <v>66</v>
      </c>
    </row>
    <row r="1901" spans="1:51" x14ac:dyDescent="0.25">
      <c r="A1901" s="66" t="s">
        <v>9654</v>
      </c>
      <c r="B1901" s="67"/>
      <c r="C1901" s="67"/>
      <c r="D1901" s="68"/>
      <c r="E1901" s="110"/>
      <c r="F1901" s="104" t="s">
        <v>26845</v>
      </c>
      <c r="G1901" s="111"/>
      <c r="H1901" s="71"/>
      <c r="I1901" s="72"/>
      <c r="J1901" s="112"/>
      <c r="K1901" s="71" t="s">
        <v>31029</v>
      </c>
      <c r="L1901" s="113"/>
      <c r="M1901" s="76"/>
      <c r="N1901" s="76"/>
      <c r="O1901" s="77"/>
      <c r="P1901" s="78"/>
      <c r="Q1901" s="78"/>
      <c r="R1901" s="88"/>
      <c r="S1901" s="88"/>
      <c r="T1901" s="88"/>
      <c r="U1901" s="88"/>
      <c r="V1901" s="52"/>
      <c r="W1901" s="52"/>
      <c r="X1901" s="52"/>
      <c r="Y1901" s="52"/>
      <c r="Z1901" s="51"/>
      <c r="AA1901" s="73"/>
      <c r="AB1901" s="73"/>
      <c r="AC1901" s="74"/>
      <c r="AD1901" s="81" t="s">
        <v>18775</v>
      </c>
      <c r="AE1901" s="81">
        <v>105</v>
      </c>
      <c r="AF1901" s="81">
        <v>129</v>
      </c>
      <c r="AG1901" s="81">
        <v>5123</v>
      </c>
      <c r="AH1901" s="81">
        <v>2162</v>
      </c>
      <c r="AI1901" s="81">
        <v>-25200</v>
      </c>
      <c r="AJ1901" s="81" t="s">
        <v>20675</v>
      </c>
      <c r="AK1901" s="81" t="s">
        <v>5659</v>
      </c>
      <c r="AL1901" s="85" t="s">
        <v>22814</v>
      </c>
      <c r="AM1901" s="81" t="s">
        <v>5630</v>
      </c>
      <c r="AN1901" s="83">
        <v>41045.651585648149</v>
      </c>
      <c r="AO1901" s="85" t="s">
        <v>24186</v>
      </c>
      <c r="AP1901" s="81" t="b">
        <v>0</v>
      </c>
      <c r="AQ1901" s="81" t="b">
        <v>0</v>
      </c>
      <c r="AR1901" s="81" t="b">
        <v>1</v>
      </c>
      <c r="AS1901" s="81" t="s">
        <v>6176</v>
      </c>
      <c r="AT1901" s="81">
        <v>2</v>
      </c>
      <c r="AU1901" s="85" t="s">
        <v>25314</v>
      </c>
      <c r="AV1901" s="81" t="b">
        <v>0</v>
      </c>
      <c r="AW1901" s="81" t="s">
        <v>7170</v>
      </c>
      <c r="AX1901" s="85" t="s">
        <v>28910</v>
      </c>
      <c r="AY1901" s="81" t="s">
        <v>66</v>
      </c>
    </row>
    <row r="1902" spans="1:51" x14ac:dyDescent="0.25">
      <c r="A1902" s="66" t="s">
        <v>9655</v>
      </c>
      <c r="B1902" s="67"/>
      <c r="C1902" s="67"/>
      <c r="D1902" s="68"/>
      <c r="E1902" s="110"/>
      <c r="F1902" s="104" t="s">
        <v>26846</v>
      </c>
      <c r="G1902" s="111"/>
      <c r="H1902" s="71"/>
      <c r="I1902" s="72"/>
      <c r="J1902" s="112"/>
      <c r="K1902" s="71" t="s">
        <v>31030</v>
      </c>
      <c r="L1902" s="113"/>
      <c r="M1902" s="76"/>
      <c r="N1902" s="76"/>
      <c r="O1902" s="77"/>
      <c r="P1902" s="78"/>
      <c r="Q1902" s="78"/>
      <c r="R1902" s="88"/>
      <c r="S1902" s="88"/>
      <c r="T1902" s="88"/>
      <c r="U1902" s="88"/>
      <c r="V1902" s="52"/>
      <c r="W1902" s="52"/>
      <c r="X1902" s="52"/>
      <c r="Y1902" s="52"/>
      <c r="Z1902" s="51"/>
      <c r="AA1902" s="73"/>
      <c r="AB1902" s="73"/>
      <c r="AC1902" s="74"/>
      <c r="AD1902" s="81" t="s">
        <v>18776</v>
      </c>
      <c r="AE1902" s="81">
        <v>38</v>
      </c>
      <c r="AF1902" s="81">
        <v>20</v>
      </c>
      <c r="AG1902" s="81">
        <v>5595</v>
      </c>
      <c r="AH1902" s="81">
        <v>0</v>
      </c>
      <c r="AI1902" s="81"/>
      <c r="AJ1902" s="81"/>
      <c r="AK1902" s="81"/>
      <c r="AL1902" s="81"/>
      <c r="AM1902" s="81"/>
      <c r="AN1902" s="83">
        <v>42374.901516203703</v>
      </c>
      <c r="AO1902" s="81"/>
      <c r="AP1902" s="81" t="b">
        <v>1</v>
      </c>
      <c r="AQ1902" s="81" t="b">
        <v>0</v>
      </c>
      <c r="AR1902" s="81" t="b">
        <v>0</v>
      </c>
      <c r="AS1902" s="81" t="s">
        <v>6176</v>
      </c>
      <c r="AT1902" s="81">
        <v>41</v>
      </c>
      <c r="AU1902" s="81"/>
      <c r="AV1902" s="81" t="b">
        <v>0</v>
      </c>
      <c r="AW1902" s="81" t="s">
        <v>7170</v>
      </c>
      <c r="AX1902" s="85" t="s">
        <v>28911</v>
      </c>
      <c r="AY1902" s="81" t="s">
        <v>66</v>
      </c>
    </row>
    <row r="1903" spans="1:51" x14ac:dyDescent="0.25">
      <c r="A1903" s="66" t="s">
        <v>9656</v>
      </c>
      <c r="B1903" s="67"/>
      <c r="C1903" s="67"/>
      <c r="D1903" s="68"/>
      <c r="E1903" s="110"/>
      <c r="F1903" s="104" t="s">
        <v>26847</v>
      </c>
      <c r="G1903" s="111"/>
      <c r="H1903" s="71"/>
      <c r="I1903" s="72"/>
      <c r="J1903" s="112"/>
      <c r="K1903" s="71" t="s">
        <v>31031</v>
      </c>
      <c r="L1903" s="113"/>
      <c r="M1903" s="76"/>
      <c r="N1903" s="76"/>
      <c r="O1903" s="77"/>
      <c r="P1903" s="78"/>
      <c r="Q1903" s="78"/>
      <c r="R1903" s="88"/>
      <c r="S1903" s="88"/>
      <c r="T1903" s="88"/>
      <c r="U1903" s="88"/>
      <c r="V1903" s="52"/>
      <c r="W1903" s="52"/>
      <c r="X1903" s="52"/>
      <c r="Y1903" s="52"/>
      <c r="Z1903" s="51"/>
      <c r="AA1903" s="73"/>
      <c r="AB1903" s="73"/>
      <c r="AC1903" s="74"/>
      <c r="AD1903" s="81" t="s">
        <v>18777</v>
      </c>
      <c r="AE1903" s="81">
        <v>499</v>
      </c>
      <c r="AF1903" s="81">
        <v>757</v>
      </c>
      <c r="AG1903" s="81">
        <v>27821</v>
      </c>
      <c r="AH1903" s="81">
        <v>35968</v>
      </c>
      <c r="AI1903" s="81">
        <v>-14400</v>
      </c>
      <c r="AJ1903" s="81" t="s">
        <v>20676</v>
      </c>
      <c r="AK1903" s="81" t="s">
        <v>22056</v>
      </c>
      <c r="AL1903" s="81"/>
      <c r="AM1903" s="81" t="s">
        <v>5627</v>
      </c>
      <c r="AN1903" s="83">
        <v>41086.796620370369</v>
      </c>
      <c r="AO1903" s="85" t="s">
        <v>24187</v>
      </c>
      <c r="AP1903" s="81" t="b">
        <v>0</v>
      </c>
      <c r="AQ1903" s="81" t="b">
        <v>0</v>
      </c>
      <c r="AR1903" s="81" t="b">
        <v>1</v>
      </c>
      <c r="AS1903" s="81" t="s">
        <v>6171</v>
      </c>
      <c r="AT1903" s="81">
        <v>7</v>
      </c>
      <c r="AU1903" s="85" t="s">
        <v>6201</v>
      </c>
      <c r="AV1903" s="81" t="b">
        <v>0</v>
      </c>
      <c r="AW1903" s="81" t="s">
        <v>7170</v>
      </c>
      <c r="AX1903" s="85" t="s">
        <v>28912</v>
      </c>
      <c r="AY1903" s="81" t="s">
        <v>66</v>
      </c>
    </row>
    <row r="1904" spans="1:51" x14ac:dyDescent="0.25">
      <c r="A1904" s="66" t="s">
        <v>9657</v>
      </c>
      <c r="B1904" s="67"/>
      <c r="C1904" s="67"/>
      <c r="D1904" s="68"/>
      <c r="E1904" s="110"/>
      <c r="F1904" s="104" t="s">
        <v>26848</v>
      </c>
      <c r="G1904" s="111"/>
      <c r="H1904" s="71"/>
      <c r="I1904" s="72"/>
      <c r="J1904" s="112"/>
      <c r="K1904" s="71" t="s">
        <v>31032</v>
      </c>
      <c r="L1904" s="113"/>
      <c r="M1904" s="76"/>
      <c r="N1904" s="76"/>
      <c r="O1904" s="77"/>
      <c r="P1904" s="78"/>
      <c r="Q1904" s="78"/>
      <c r="R1904" s="88"/>
      <c r="S1904" s="88"/>
      <c r="T1904" s="88"/>
      <c r="U1904" s="88"/>
      <c r="V1904" s="52"/>
      <c r="W1904" s="52"/>
      <c r="X1904" s="52"/>
      <c r="Y1904" s="52"/>
      <c r="Z1904" s="51"/>
      <c r="AA1904" s="73"/>
      <c r="AB1904" s="73"/>
      <c r="AC1904" s="74"/>
      <c r="AD1904" s="81" t="s">
        <v>18778</v>
      </c>
      <c r="AE1904" s="81">
        <v>296</v>
      </c>
      <c r="AF1904" s="81">
        <v>367</v>
      </c>
      <c r="AG1904" s="81">
        <v>8220</v>
      </c>
      <c r="AH1904" s="81">
        <v>3155</v>
      </c>
      <c r="AI1904" s="81"/>
      <c r="AJ1904" s="81" t="s">
        <v>20677</v>
      </c>
      <c r="AK1904" s="81" t="s">
        <v>22057</v>
      </c>
      <c r="AL1904" s="81"/>
      <c r="AM1904" s="81"/>
      <c r="AN1904" s="83">
        <v>41058.21465277778</v>
      </c>
      <c r="AO1904" s="85" t="s">
        <v>24188</v>
      </c>
      <c r="AP1904" s="81" t="b">
        <v>1</v>
      </c>
      <c r="AQ1904" s="81" t="b">
        <v>0</v>
      </c>
      <c r="AR1904" s="81" t="b">
        <v>0</v>
      </c>
      <c r="AS1904" s="81" t="s">
        <v>6171</v>
      </c>
      <c r="AT1904" s="81">
        <v>1</v>
      </c>
      <c r="AU1904" s="85" t="s">
        <v>6192</v>
      </c>
      <c r="AV1904" s="81" t="b">
        <v>0</v>
      </c>
      <c r="AW1904" s="81" t="s">
        <v>7170</v>
      </c>
      <c r="AX1904" s="85" t="s">
        <v>28913</v>
      </c>
      <c r="AY1904" s="81" t="s">
        <v>66</v>
      </c>
    </row>
    <row r="1905" spans="1:51" x14ac:dyDescent="0.25">
      <c r="A1905" s="66" t="s">
        <v>9658</v>
      </c>
      <c r="B1905" s="67"/>
      <c r="C1905" s="67"/>
      <c r="D1905" s="68"/>
      <c r="E1905" s="110"/>
      <c r="F1905" s="104" t="s">
        <v>26849</v>
      </c>
      <c r="G1905" s="111"/>
      <c r="H1905" s="71"/>
      <c r="I1905" s="72"/>
      <c r="J1905" s="112"/>
      <c r="K1905" s="71" t="s">
        <v>31033</v>
      </c>
      <c r="L1905" s="113"/>
      <c r="M1905" s="76"/>
      <c r="N1905" s="76"/>
      <c r="O1905" s="77"/>
      <c r="P1905" s="78"/>
      <c r="Q1905" s="78"/>
      <c r="R1905" s="88"/>
      <c r="S1905" s="88"/>
      <c r="T1905" s="88"/>
      <c r="U1905" s="88"/>
      <c r="V1905" s="52"/>
      <c r="W1905" s="52"/>
      <c r="X1905" s="52"/>
      <c r="Y1905" s="52"/>
      <c r="Z1905" s="51"/>
      <c r="AA1905" s="73"/>
      <c r="AB1905" s="73"/>
      <c r="AC1905" s="74"/>
      <c r="AD1905" s="81" t="s">
        <v>18779</v>
      </c>
      <c r="AE1905" s="81">
        <v>1163</v>
      </c>
      <c r="AF1905" s="81">
        <v>1347</v>
      </c>
      <c r="AG1905" s="81">
        <v>42909</v>
      </c>
      <c r="AH1905" s="81">
        <v>12</v>
      </c>
      <c r="AI1905" s="81">
        <v>-21600</v>
      </c>
      <c r="AJ1905" s="81" t="s">
        <v>20678</v>
      </c>
      <c r="AK1905" s="81" t="s">
        <v>22058</v>
      </c>
      <c r="AL1905" s="85" t="s">
        <v>22815</v>
      </c>
      <c r="AM1905" s="81" t="s">
        <v>5621</v>
      </c>
      <c r="AN1905" s="83">
        <v>40391.051770833335</v>
      </c>
      <c r="AO1905" s="85" t="s">
        <v>24189</v>
      </c>
      <c r="AP1905" s="81" t="b">
        <v>0</v>
      </c>
      <c r="AQ1905" s="81" t="b">
        <v>0</v>
      </c>
      <c r="AR1905" s="81" t="b">
        <v>1</v>
      </c>
      <c r="AS1905" s="81" t="s">
        <v>6176</v>
      </c>
      <c r="AT1905" s="81">
        <v>1</v>
      </c>
      <c r="AU1905" s="85" t="s">
        <v>6192</v>
      </c>
      <c r="AV1905" s="81" t="b">
        <v>0</v>
      </c>
      <c r="AW1905" s="81" t="s">
        <v>7170</v>
      </c>
      <c r="AX1905" s="85" t="s">
        <v>28914</v>
      </c>
      <c r="AY1905" s="81" t="s">
        <v>66</v>
      </c>
    </row>
    <row r="1906" spans="1:51" x14ac:dyDescent="0.25">
      <c r="A1906" s="66" t="s">
        <v>10575</v>
      </c>
      <c r="B1906" s="67"/>
      <c r="C1906" s="67"/>
      <c r="D1906" s="68"/>
      <c r="E1906" s="110"/>
      <c r="F1906" s="104" t="s">
        <v>26850</v>
      </c>
      <c r="G1906" s="111"/>
      <c r="H1906" s="71"/>
      <c r="I1906" s="72"/>
      <c r="J1906" s="112"/>
      <c r="K1906" s="71" t="s">
        <v>31034</v>
      </c>
      <c r="L1906" s="113"/>
      <c r="M1906" s="76"/>
      <c r="N1906" s="76"/>
      <c r="O1906" s="77"/>
      <c r="P1906" s="78"/>
      <c r="Q1906" s="78"/>
      <c r="R1906" s="88"/>
      <c r="S1906" s="88"/>
      <c r="T1906" s="88"/>
      <c r="U1906" s="88"/>
      <c r="V1906" s="52"/>
      <c r="W1906" s="52"/>
      <c r="X1906" s="52"/>
      <c r="Y1906" s="52"/>
      <c r="Z1906" s="51"/>
      <c r="AA1906" s="73"/>
      <c r="AB1906" s="73"/>
      <c r="AC1906" s="74"/>
      <c r="AD1906" s="81" t="s">
        <v>18780</v>
      </c>
      <c r="AE1906" s="81">
        <v>498</v>
      </c>
      <c r="AF1906" s="81">
        <v>1523197</v>
      </c>
      <c r="AG1906" s="81">
        <v>88408</v>
      </c>
      <c r="AH1906" s="81">
        <v>119</v>
      </c>
      <c r="AI1906" s="81">
        <v>3600</v>
      </c>
      <c r="AJ1906" s="81" t="s">
        <v>20679</v>
      </c>
      <c r="AK1906" s="81" t="s">
        <v>22059</v>
      </c>
      <c r="AL1906" s="85" t="s">
        <v>22816</v>
      </c>
      <c r="AM1906" s="81" t="s">
        <v>5302</v>
      </c>
      <c r="AN1906" s="83">
        <v>40054.879953703705</v>
      </c>
      <c r="AO1906" s="85" t="s">
        <v>24190</v>
      </c>
      <c r="AP1906" s="81" t="b">
        <v>0</v>
      </c>
      <c r="AQ1906" s="81" t="b">
        <v>0</v>
      </c>
      <c r="AR1906" s="81" t="b">
        <v>0</v>
      </c>
      <c r="AS1906" s="81" t="s">
        <v>6176</v>
      </c>
      <c r="AT1906" s="81">
        <v>11370</v>
      </c>
      <c r="AU1906" s="85" t="s">
        <v>25315</v>
      </c>
      <c r="AV1906" s="81" t="b">
        <v>1</v>
      </c>
      <c r="AW1906" s="81" t="s">
        <v>7170</v>
      </c>
      <c r="AX1906" s="85" t="s">
        <v>28915</v>
      </c>
      <c r="AY1906" s="81" t="s">
        <v>65</v>
      </c>
    </row>
    <row r="1907" spans="1:51" x14ac:dyDescent="0.25">
      <c r="A1907" s="66" t="s">
        <v>9659</v>
      </c>
      <c r="B1907" s="67"/>
      <c r="C1907" s="67"/>
      <c r="D1907" s="68"/>
      <c r="E1907" s="110"/>
      <c r="F1907" s="104" t="s">
        <v>26851</v>
      </c>
      <c r="G1907" s="111"/>
      <c r="H1907" s="71"/>
      <c r="I1907" s="72"/>
      <c r="J1907" s="112"/>
      <c r="K1907" s="71" t="s">
        <v>31035</v>
      </c>
      <c r="L1907" s="113"/>
      <c r="M1907" s="76"/>
      <c r="N1907" s="76"/>
      <c r="O1907" s="77"/>
      <c r="P1907" s="78"/>
      <c r="Q1907" s="78"/>
      <c r="R1907" s="88"/>
      <c r="S1907" s="88"/>
      <c r="T1907" s="88"/>
      <c r="U1907" s="88"/>
      <c r="V1907" s="52"/>
      <c r="W1907" s="52"/>
      <c r="X1907" s="52"/>
      <c r="Y1907" s="52"/>
      <c r="Z1907" s="51"/>
      <c r="AA1907" s="73"/>
      <c r="AB1907" s="73"/>
      <c r="AC1907" s="74"/>
      <c r="AD1907" s="81" t="s">
        <v>18781</v>
      </c>
      <c r="AE1907" s="81">
        <v>361</v>
      </c>
      <c r="AF1907" s="81">
        <v>365</v>
      </c>
      <c r="AG1907" s="81">
        <v>9583</v>
      </c>
      <c r="AH1907" s="81">
        <v>1785</v>
      </c>
      <c r="AI1907" s="81">
        <v>-14400</v>
      </c>
      <c r="AJ1907" s="81" t="s">
        <v>20680</v>
      </c>
      <c r="AK1907" s="81" t="s">
        <v>22060</v>
      </c>
      <c r="AL1907" s="81"/>
      <c r="AM1907" s="81" t="s">
        <v>5627</v>
      </c>
      <c r="AN1907" s="83">
        <v>41256.153703703705</v>
      </c>
      <c r="AO1907" s="85" t="s">
        <v>24191</v>
      </c>
      <c r="AP1907" s="81" t="b">
        <v>1</v>
      </c>
      <c r="AQ1907" s="81" t="b">
        <v>0</v>
      </c>
      <c r="AR1907" s="81" t="b">
        <v>1</v>
      </c>
      <c r="AS1907" s="81" t="s">
        <v>6171</v>
      </c>
      <c r="AT1907" s="81">
        <v>2</v>
      </c>
      <c r="AU1907" s="85" t="s">
        <v>6192</v>
      </c>
      <c r="AV1907" s="81" t="b">
        <v>0</v>
      </c>
      <c r="AW1907" s="81" t="s">
        <v>7170</v>
      </c>
      <c r="AX1907" s="85" t="s">
        <v>28916</v>
      </c>
      <c r="AY1907" s="81" t="s">
        <v>66</v>
      </c>
    </row>
    <row r="1908" spans="1:51" x14ac:dyDescent="0.25">
      <c r="A1908" s="66" t="s">
        <v>10576</v>
      </c>
      <c r="B1908" s="67"/>
      <c r="C1908" s="67"/>
      <c r="D1908" s="68"/>
      <c r="E1908" s="110"/>
      <c r="F1908" s="104" t="s">
        <v>26852</v>
      </c>
      <c r="G1908" s="111"/>
      <c r="H1908" s="71"/>
      <c r="I1908" s="72"/>
      <c r="J1908" s="112"/>
      <c r="K1908" s="71" t="s">
        <v>31036</v>
      </c>
      <c r="L1908" s="113"/>
      <c r="M1908" s="76"/>
      <c r="N1908" s="76"/>
      <c r="O1908" s="77"/>
      <c r="P1908" s="78"/>
      <c r="Q1908" s="78"/>
      <c r="R1908" s="88"/>
      <c r="S1908" s="88"/>
      <c r="T1908" s="88"/>
      <c r="U1908" s="88"/>
      <c r="V1908" s="52"/>
      <c r="W1908" s="52"/>
      <c r="X1908" s="52"/>
      <c r="Y1908" s="52"/>
      <c r="Z1908" s="51"/>
      <c r="AA1908" s="73"/>
      <c r="AB1908" s="73"/>
      <c r="AC1908" s="74"/>
      <c r="AD1908" s="81" t="s">
        <v>18782</v>
      </c>
      <c r="AE1908" s="81">
        <v>165</v>
      </c>
      <c r="AF1908" s="81">
        <v>133</v>
      </c>
      <c r="AG1908" s="81">
        <v>793</v>
      </c>
      <c r="AH1908" s="81">
        <v>405</v>
      </c>
      <c r="AI1908" s="81"/>
      <c r="AJ1908" s="81" t="s">
        <v>20681</v>
      </c>
      <c r="AK1908" s="81" t="s">
        <v>22061</v>
      </c>
      <c r="AL1908" s="81"/>
      <c r="AM1908" s="81"/>
      <c r="AN1908" s="83">
        <v>41394.003159722219</v>
      </c>
      <c r="AO1908" s="85" t="s">
        <v>24192</v>
      </c>
      <c r="AP1908" s="81" t="b">
        <v>1</v>
      </c>
      <c r="AQ1908" s="81" t="b">
        <v>0</v>
      </c>
      <c r="AR1908" s="81" t="b">
        <v>0</v>
      </c>
      <c r="AS1908" s="81" t="s">
        <v>6171</v>
      </c>
      <c r="AT1908" s="81">
        <v>0</v>
      </c>
      <c r="AU1908" s="85" t="s">
        <v>6192</v>
      </c>
      <c r="AV1908" s="81" t="b">
        <v>0</v>
      </c>
      <c r="AW1908" s="81" t="s">
        <v>7170</v>
      </c>
      <c r="AX1908" s="85" t="s">
        <v>28917</v>
      </c>
      <c r="AY1908" s="81" t="s">
        <v>65</v>
      </c>
    </row>
    <row r="1909" spans="1:51" x14ac:dyDescent="0.25">
      <c r="A1909" s="66" t="s">
        <v>9660</v>
      </c>
      <c r="B1909" s="67"/>
      <c r="C1909" s="67"/>
      <c r="D1909" s="68"/>
      <c r="E1909" s="110"/>
      <c r="F1909" s="104" t="s">
        <v>26853</v>
      </c>
      <c r="G1909" s="111"/>
      <c r="H1909" s="71"/>
      <c r="I1909" s="72"/>
      <c r="J1909" s="112"/>
      <c r="K1909" s="71" t="s">
        <v>31037</v>
      </c>
      <c r="L1909" s="113"/>
      <c r="M1909" s="76"/>
      <c r="N1909" s="76"/>
      <c r="O1909" s="77"/>
      <c r="P1909" s="78"/>
      <c r="Q1909" s="78"/>
      <c r="R1909" s="88"/>
      <c r="S1909" s="88"/>
      <c r="T1909" s="88"/>
      <c r="U1909" s="88"/>
      <c r="V1909" s="52"/>
      <c r="W1909" s="52"/>
      <c r="X1909" s="52"/>
      <c r="Y1909" s="52"/>
      <c r="Z1909" s="51"/>
      <c r="AA1909" s="73"/>
      <c r="AB1909" s="73"/>
      <c r="AC1909" s="74"/>
      <c r="AD1909" s="81" t="s">
        <v>18783</v>
      </c>
      <c r="AE1909" s="81">
        <v>435</v>
      </c>
      <c r="AF1909" s="81">
        <v>205</v>
      </c>
      <c r="AG1909" s="81">
        <v>7204</v>
      </c>
      <c r="AH1909" s="81">
        <v>7388</v>
      </c>
      <c r="AI1909" s="81"/>
      <c r="AJ1909" s="81"/>
      <c r="AK1909" s="81"/>
      <c r="AL1909" s="81"/>
      <c r="AM1909" s="81"/>
      <c r="AN1909" s="83">
        <v>41675.970520833333</v>
      </c>
      <c r="AO1909" s="85" t="s">
        <v>24193</v>
      </c>
      <c r="AP1909" s="81" t="b">
        <v>1</v>
      </c>
      <c r="AQ1909" s="81" t="b">
        <v>0</v>
      </c>
      <c r="AR1909" s="81" t="b">
        <v>0</v>
      </c>
      <c r="AS1909" s="81" t="s">
        <v>6171</v>
      </c>
      <c r="AT1909" s="81">
        <v>7</v>
      </c>
      <c r="AU1909" s="85" t="s">
        <v>6192</v>
      </c>
      <c r="AV1909" s="81" t="b">
        <v>0</v>
      </c>
      <c r="AW1909" s="81" t="s">
        <v>7170</v>
      </c>
      <c r="AX1909" s="85" t="s">
        <v>28918</v>
      </c>
      <c r="AY1909" s="81" t="s">
        <v>66</v>
      </c>
    </row>
    <row r="1910" spans="1:51" x14ac:dyDescent="0.25">
      <c r="A1910" s="66" t="s">
        <v>9661</v>
      </c>
      <c r="B1910" s="67"/>
      <c r="C1910" s="67"/>
      <c r="D1910" s="68"/>
      <c r="E1910" s="110"/>
      <c r="F1910" s="104" t="s">
        <v>26854</v>
      </c>
      <c r="G1910" s="111"/>
      <c r="H1910" s="71"/>
      <c r="I1910" s="72"/>
      <c r="J1910" s="112"/>
      <c r="K1910" s="71" t="s">
        <v>31038</v>
      </c>
      <c r="L1910" s="113"/>
      <c r="M1910" s="76"/>
      <c r="N1910" s="76"/>
      <c r="O1910" s="77"/>
      <c r="P1910" s="78"/>
      <c r="Q1910" s="78"/>
      <c r="R1910" s="88"/>
      <c r="S1910" s="88"/>
      <c r="T1910" s="88"/>
      <c r="U1910" s="88"/>
      <c r="V1910" s="52"/>
      <c r="W1910" s="52"/>
      <c r="X1910" s="52"/>
      <c r="Y1910" s="52"/>
      <c r="Z1910" s="51"/>
      <c r="AA1910" s="73"/>
      <c r="AB1910" s="73"/>
      <c r="AC1910" s="74"/>
      <c r="AD1910" s="81" t="s">
        <v>18784</v>
      </c>
      <c r="AE1910" s="81">
        <v>630</v>
      </c>
      <c r="AF1910" s="81">
        <v>974</v>
      </c>
      <c r="AG1910" s="81">
        <v>30694</v>
      </c>
      <c r="AH1910" s="81">
        <v>1788</v>
      </c>
      <c r="AI1910" s="81">
        <v>-21600</v>
      </c>
      <c r="AJ1910" s="81" t="s">
        <v>20682</v>
      </c>
      <c r="AK1910" s="81"/>
      <c r="AL1910" s="81"/>
      <c r="AM1910" s="81" t="s">
        <v>5621</v>
      </c>
      <c r="AN1910" s="83">
        <v>40692.885011574072</v>
      </c>
      <c r="AO1910" s="85" t="s">
        <v>24194</v>
      </c>
      <c r="AP1910" s="81" t="b">
        <v>0</v>
      </c>
      <c r="AQ1910" s="81" t="b">
        <v>0</v>
      </c>
      <c r="AR1910" s="81" t="b">
        <v>1</v>
      </c>
      <c r="AS1910" s="81" t="s">
        <v>6171</v>
      </c>
      <c r="AT1910" s="81">
        <v>7</v>
      </c>
      <c r="AU1910" s="85" t="s">
        <v>25316</v>
      </c>
      <c r="AV1910" s="81" t="b">
        <v>0</v>
      </c>
      <c r="AW1910" s="81" t="s">
        <v>7170</v>
      </c>
      <c r="AX1910" s="85" t="s">
        <v>28919</v>
      </c>
      <c r="AY1910" s="81" t="s">
        <v>66</v>
      </c>
    </row>
    <row r="1911" spans="1:51" x14ac:dyDescent="0.25">
      <c r="A1911" s="66" t="s">
        <v>9662</v>
      </c>
      <c r="B1911" s="67"/>
      <c r="C1911" s="67"/>
      <c r="D1911" s="68"/>
      <c r="E1911" s="110"/>
      <c r="F1911" s="104" t="s">
        <v>26855</v>
      </c>
      <c r="G1911" s="111"/>
      <c r="H1911" s="71"/>
      <c r="I1911" s="72"/>
      <c r="J1911" s="112"/>
      <c r="K1911" s="71" t="s">
        <v>31039</v>
      </c>
      <c r="L1911" s="113"/>
      <c r="M1911" s="76"/>
      <c r="N1911" s="76"/>
      <c r="O1911" s="77"/>
      <c r="P1911" s="78"/>
      <c r="Q1911" s="78"/>
      <c r="R1911" s="88"/>
      <c r="S1911" s="88"/>
      <c r="T1911" s="88"/>
      <c r="U1911" s="88"/>
      <c r="V1911" s="52"/>
      <c r="W1911" s="52"/>
      <c r="X1911" s="52"/>
      <c r="Y1911" s="52"/>
      <c r="Z1911" s="51"/>
      <c r="AA1911" s="73"/>
      <c r="AB1911" s="73"/>
      <c r="AC1911" s="74"/>
      <c r="AD1911" s="81" t="s">
        <v>18785</v>
      </c>
      <c r="AE1911" s="81">
        <v>440</v>
      </c>
      <c r="AF1911" s="81">
        <v>481</v>
      </c>
      <c r="AG1911" s="81">
        <v>19471</v>
      </c>
      <c r="AH1911" s="81">
        <v>5049</v>
      </c>
      <c r="AI1911" s="81">
        <v>-25200</v>
      </c>
      <c r="AJ1911" s="81" t="s">
        <v>20683</v>
      </c>
      <c r="AK1911" s="81"/>
      <c r="AL1911" s="81"/>
      <c r="AM1911" s="81" t="s">
        <v>5630</v>
      </c>
      <c r="AN1911" s="83">
        <v>40099.249513888892</v>
      </c>
      <c r="AO1911" s="85" t="s">
        <v>24195</v>
      </c>
      <c r="AP1911" s="81" t="b">
        <v>0</v>
      </c>
      <c r="AQ1911" s="81" t="b">
        <v>0</v>
      </c>
      <c r="AR1911" s="81" t="b">
        <v>1</v>
      </c>
      <c r="AS1911" s="81" t="s">
        <v>6171</v>
      </c>
      <c r="AT1911" s="81">
        <v>2</v>
      </c>
      <c r="AU1911" s="85" t="s">
        <v>6213</v>
      </c>
      <c r="AV1911" s="81" t="b">
        <v>0</v>
      </c>
      <c r="AW1911" s="81" t="s">
        <v>7170</v>
      </c>
      <c r="AX1911" s="85" t="s">
        <v>28920</v>
      </c>
      <c r="AY1911" s="81" t="s">
        <v>66</v>
      </c>
    </row>
    <row r="1912" spans="1:51" x14ac:dyDescent="0.25">
      <c r="A1912" s="66" t="s">
        <v>9663</v>
      </c>
      <c r="B1912" s="67"/>
      <c r="C1912" s="67"/>
      <c r="D1912" s="68"/>
      <c r="E1912" s="110"/>
      <c r="F1912" s="104" t="s">
        <v>26856</v>
      </c>
      <c r="G1912" s="111"/>
      <c r="H1912" s="71"/>
      <c r="I1912" s="72"/>
      <c r="J1912" s="112"/>
      <c r="K1912" s="71" t="s">
        <v>31040</v>
      </c>
      <c r="L1912" s="113"/>
      <c r="M1912" s="76"/>
      <c r="N1912" s="76"/>
      <c r="O1912" s="77"/>
      <c r="P1912" s="78"/>
      <c r="Q1912" s="78"/>
      <c r="R1912" s="88"/>
      <c r="S1912" s="88"/>
      <c r="T1912" s="88"/>
      <c r="U1912" s="88"/>
      <c r="V1912" s="52"/>
      <c r="W1912" s="52"/>
      <c r="X1912" s="52"/>
      <c r="Y1912" s="52"/>
      <c r="Z1912" s="51"/>
      <c r="AA1912" s="73"/>
      <c r="AB1912" s="73"/>
      <c r="AC1912" s="74"/>
      <c r="AD1912" s="81" t="s">
        <v>18786</v>
      </c>
      <c r="AE1912" s="81">
        <v>238</v>
      </c>
      <c r="AF1912" s="81">
        <v>334</v>
      </c>
      <c r="AG1912" s="81">
        <v>17395</v>
      </c>
      <c r="AH1912" s="81">
        <v>79</v>
      </c>
      <c r="AI1912" s="81"/>
      <c r="AJ1912" s="81" t="s">
        <v>20684</v>
      </c>
      <c r="AK1912" s="81" t="s">
        <v>21887</v>
      </c>
      <c r="AL1912" s="81"/>
      <c r="AM1912" s="81"/>
      <c r="AN1912" s="83">
        <v>41887.641655092593</v>
      </c>
      <c r="AO1912" s="85" t="s">
        <v>24196</v>
      </c>
      <c r="AP1912" s="81" t="b">
        <v>1</v>
      </c>
      <c r="AQ1912" s="81" t="b">
        <v>0</v>
      </c>
      <c r="AR1912" s="81" t="b">
        <v>1</v>
      </c>
      <c r="AS1912" s="81" t="s">
        <v>6171</v>
      </c>
      <c r="AT1912" s="81">
        <v>8</v>
      </c>
      <c r="AU1912" s="85" t="s">
        <v>6192</v>
      </c>
      <c r="AV1912" s="81" t="b">
        <v>0</v>
      </c>
      <c r="AW1912" s="81" t="s">
        <v>7170</v>
      </c>
      <c r="AX1912" s="85" t="s">
        <v>28921</v>
      </c>
      <c r="AY1912" s="81" t="s">
        <v>66</v>
      </c>
    </row>
    <row r="1913" spans="1:51" x14ac:dyDescent="0.25">
      <c r="A1913" s="66" t="s">
        <v>9664</v>
      </c>
      <c r="B1913" s="67"/>
      <c r="C1913" s="67"/>
      <c r="D1913" s="68"/>
      <c r="E1913" s="110"/>
      <c r="F1913" s="104" t="s">
        <v>26857</v>
      </c>
      <c r="G1913" s="111"/>
      <c r="H1913" s="71"/>
      <c r="I1913" s="72"/>
      <c r="J1913" s="112"/>
      <c r="K1913" s="71" t="s">
        <v>31041</v>
      </c>
      <c r="L1913" s="113"/>
      <c r="M1913" s="76"/>
      <c r="N1913" s="76"/>
      <c r="O1913" s="77"/>
      <c r="P1913" s="78"/>
      <c r="Q1913" s="78"/>
      <c r="R1913" s="88"/>
      <c r="S1913" s="88"/>
      <c r="T1913" s="88"/>
      <c r="U1913" s="88"/>
      <c r="V1913" s="52"/>
      <c r="W1913" s="52"/>
      <c r="X1913" s="52"/>
      <c r="Y1913" s="52"/>
      <c r="Z1913" s="51"/>
      <c r="AA1913" s="73"/>
      <c r="AB1913" s="73"/>
      <c r="AC1913" s="74"/>
      <c r="AD1913" s="81" t="s">
        <v>18787</v>
      </c>
      <c r="AE1913" s="81">
        <v>748</v>
      </c>
      <c r="AF1913" s="81">
        <v>35691</v>
      </c>
      <c r="AG1913" s="81">
        <v>1952</v>
      </c>
      <c r="AH1913" s="81">
        <v>3</v>
      </c>
      <c r="AI1913" s="81">
        <v>-25200</v>
      </c>
      <c r="AJ1913" s="81" t="s">
        <v>20685</v>
      </c>
      <c r="AK1913" s="81" t="s">
        <v>22062</v>
      </c>
      <c r="AL1913" s="85" t="s">
        <v>22817</v>
      </c>
      <c r="AM1913" s="81" t="s">
        <v>5629</v>
      </c>
      <c r="AN1913" s="83">
        <v>41554.776423611111</v>
      </c>
      <c r="AO1913" s="81"/>
      <c r="AP1913" s="81" t="b">
        <v>1</v>
      </c>
      <c r="AQ1913" s="81" t="b">
        <v>0</v>
      </c>
      <c r="AR1913" s="81" t="b">
        <v>0</v>
      </c>
      <c r="AS1913" s="81" t="s">
        <v>6171</v>
      </c>
      <c r="AT1913" s="81">
        <v>4</v>
      </c>
      <c r="AU1913" s="85" t="s">
        <v>6192</v>
      </c>
      <c r="AV1913" s="81" t="b">
        <v>0</v>
      </c>
      <c r="AW1913" s="81" t="s">
        <v>7170</v>
      </c>
      <c r="AX1913" s="85" t="s">
        <v>28922</v>
      </c>
      <c r="AY1913" s="81" t="s">
        <v>66</v>
      </c>
    </row>
    <row r="1914" spans="1:51" x14ac:dyDescent="0.25">
      <c r="A1914" s="66" t="s">
        <v>9665</v>
      </c>
      <c r="B1914" s="67"/>
      <c r="C1914" s="67"/>
      <c r="D1914" s="68"/>
      <c r="E1914" s="110"/>
      <c r="F1914" s="104" t="s">
        <v>26858</v>
      </c>
      <c r="G1914" s="111"/>
      <c r="H1914" s="71"/>
      <c r="I1914" s="72"/>
      <c r="J1914" s="112"/>
      <c r="K1914" s="71" t="s">
        <v>31042</v>
      </c>
      <c r="L1914" s="113"/>
      <c r="M1914" s="76"/>
      <c r="N1914" s="76"/>
      <c r="O1914" s="77"/>
      <c r="P1914" s="78"/>
      <c r="Q1914" s="78"/>
      <c r="R1914" s="88"/>
      <c r="S1914" s="88"/>
      <c r="T1914" s="88"/>
      <c r="U1914" s="88"/>
      <c r="V1914" s="52"/>
      <c r="W1914" s="52"/>
      <c r="X1914" s="52"/>
      <c r="Y1914" s="52"/>
      <c r="Z1914" s="51"/>
      <c r="AA1914" s="73"/>
      <c r="AB1914" s="73"/>
      <c r="AC1914" s="74"/>
      <c r="AD1914" s="81" t="s">
        <v>18788</v>
      </c>
      <c r="AE1914" s="81">
        <v>111</v>
      </c>
      <c r="AF1914" s="81">
        <v>401</v>
      </c>
      <c r="AG1914" s="81">
        <v>11545</v>
      </c>
      <c r="AH1914" s="81">
        <v>45238</v>
      </c>
      <c r="AI1914" s="81"/>
      <c r="AJ1914" s="81" t="s">
        <v>20686</v>
      </c>
      <c r="AK1914" s="81"/>
      <c r="AL1914" s="85" t="s">
        <v>22818</v>
      </c>
      <c r="AM1914" s="81"/>
      <c r="AN1914" s="83">
        <v>42232.171979166669</v>
      </c>
      <c r="AO1914" s="85" t="s">
        <v>24197</v>
      </c>
      <c r="AP1914" s="81" t="b">
        <v>1</v>
      </c>
      <c r="AQ1914" s="81" t="b">
        <v>0</v>
      </c>
      <c r="AR1914" s="81" t="b">
        <v>0</v>
      </c>
      <c r="AS1914" s="81" t="s">
        <v>6171</v>
      </c>
      <c r="AT1914" s="81">
        <v>3</v>
      </c>
      <c r="AU1914" s="85" t="s">
        <v>6192</v>
      </c>
      <c r="AV1914" s="81" t="b">
        <v>0</v>
      </c>
      <c r="AW1914" s="81" t="s">
        <v>7170</v>
      </c>
      <c r="AX1914" s="85" t="s">
        <v>28923</v>
      </c>
      <c r="AY1914" s="81" t="s">
        <v>66</v>
      </c>
    </row>
    <row r="1915" spans="1:51" x14ac:dyDescent="0.25">
      <c r="A1915" s="66" t="s">
        <v>9666</v>
      </c>
      <c r="B1915" s="67"/>
      <c r="C1915" s="67"/>
      <c r="D1915" s="68"/>
      <c r="E1915" s="110"/>
      <c r="F1915" s="104" t="s">
        <v>26859</v>
      </c>
      <c r="G1915" s="111"/>
      <c r="H1915" s="71"/>
      <c r="I1915" s="72"/>
      <c r="J1915" s="112"/>
      <c r="K1915" s="71" t="s">
        <v>31043</v>
      </c>
      <c r="L1915" s="113"/>
      <c r="M1915" s="76"/>
      <c r="N1915" s="76"/>
      <c r="O1915" s="77"/>
      <c r="P1915" s="78"/>
      <c r="Q1915" s="78"/>
      <c r="R1915" s="88"/>
      <c r="S1915" s="88"/>
      <c r="T1915" s="88"/>
      <c r="U1915" s="88"/>
      <c r="V1915" s="52"/>
      <c r="W1915" s="52"/>
      <c r="X1915" s="52"/>
      <c r="Y1915" s="52"/>
      <c r="Z1915" s="51"/>
      <c r="AA1915" s="73"/>
      <c r="AB1915" s="73"/>
      <c r="AC1915" s="74"/>
      <c r="AD1915" s="81" t="s">
        <v>18789</v>
      </c>
      <c r="AE1915" s="81">
        <v>94</v>
      </c>
      <c r="AF1915" s="81">
        <v>100</v>
      </c>
      <c r="AG1915" s="81">
        <v>5332</v>
      </c>
      <c r="AH1915" s="81">
        <v>11408</v>
      </c>
      <c r="AI1915" s="81">
        <v>-28800</v>
      </c>
      <c r="AJ1915" s="81" t="s">
        <v>20687</v>
      </c>
      <c r="AK1915" s="81"/>
      <c r="AL1915" s="81"/>
      <c r="AM1915" s="81" t="s">
        <v>5617</v>
      </c>
      <c r="AN1915" s="83">
        <v>41898.213993055557</v>
      </c>
      <c r="AO1915" s="85" t="s">
        <v>24198</v>
      </c>
      <c r="AP1915" s="81" t="b">
        <v>1</v>
      </c>
      <c r="AQ1915" s="81" t="b">
        <v>0</v>
      </c>
      <c r="AR1915" s="81" t="b">
        <v>0</v>
      </c>
      <c r="AS1915" s="81" t="s">
        <v>6171</v>
      </c>
      <c r="AT1915" s="81">
        <v>7</v>
      </c>
      <c r="AU1915" s="85" t="s">
        <v>6192</v>
      </c>
      <c r="AV1915" s="81" t="b">
        <v>0</v>
      </c>
      <c r="AW1915" s="81" t="s">
        <v>7170</v>
      </c>
      <c r="AX1915" s="85" t="s">
        <v>28924</v>
      </c>
      <c r="AY1915" s="81" t="s">
        <v>66</v>
      </c>
    </row>
    <row r="1916" spans="1:51" x14ac:dyDescent="0.25">
      <c r="A1916" s="66" t="s">
        <v>9667</v>
      </c>
      <c r="B1916" s="67"/>
      <c r="C1916" s="67"/>
      <c r="D1916" s="68"/>
      <c r="E1916" s="110"/>
      <c r="F1916" s="104" t="s">
        <v>26860</v>
      </c>
      <c r="G1916" s="111"/>
      <c r="H1916" s="71"/>
      <c r="I1916" s="72"/>
      <c r="J1916" s="112"/>
      <c r="K1916" s="71" t="s">
        <v>31044</v>
      </c>
      <c r="L1916" s="113"/>
      <c r="M1916" s="76"/>
      <c r="N1916" s="76"/>
      <c r="O1916" s="77"/>
      <c r="P1916" s="78"/>
      <c r="Q1916" s="78"/>
      <c r="R1916" s="88"/>
      <c r="S1916" s="88"/>
      <c r="T1916" s="88"/>
      <c r="U1916" s="88"/>
      <c r="V1916" s="52"/>
      <c r="W1916" s="52"/>
      <c r="X1916" s="52"/>
      <c r="Y1916" s="52"/>
      <c r="Z1916" s="51"/>
      <c r="AA1916" s="73"/>
      <c r="AB1916" s="73"/>
      <c r="AC1916" s="74"/>
      <c r="AD1916" s="81" t="s">
        <v>18790</v>
      </c>
      <c r="AE1916" s="81">
        <v>95</v>
      </c>
      <c r="AF1916" s="81">
        <v>26</v>
      </c>
      <c r="AG1916" s="81">
        <v>104</v>
      </c>
      <c r="AH1916" s="81">
        <v>4</v>
      </c>
      <c r="AI1916" s="81"/>
      <c r="AJ1916" s="81"/>
      <c r="AK1916" s="81" t="s">
        <v>22063</v>
      </c>
      <c r="AL1916" s="81"/>
      <c r="AM1916" s="81"/>
      <c r="AN1916" s="83">
        <v>42280.537766203706</v>
      </c>
      <c r="AO1916" s="81"/>
      <c r="AP1916" s="81" t="b">
        <v>1</v>
      </c>
      <c r="AQ1916" s="81" t="b">
        <v>0</v>
      </c>
      <c r="AR1916" s="81" t="b">
        <v>0</v>
      </c>
      <c r="AS1916" s="81" t="s">
        <v>6171</v>
      </c>
      <c r="AT1916" s="81">
        <v>1</v>
      </c>
      <c r="AU1916" s="85" t="s">
        <v>6192</v>
      </c>
      <c r="AV1916" s="81" t="b">
        <v>0</v>
      </c>
      <c r="AW1916" s="81" t="s">
        <v>7170</v>
      </c>
      <c r="AX1916" s="85" t="s">
        <v>28925</v>
      </c>
      <c r="AY1916" s="81" t="s">
        <v>66</v>
      </c>
    </row>
    <row r="1917" spans="1:51" x14ac:dyDescent="0.25">
      <c r="A1917" s="66" t="s">
        <v>9668</v>
      </c>
      <c r="B1917" s="67"/>
      <c r="C1917" s="67"/>
      <c r="D1917" s="68"/>
      <c r="E1917" s="110"/>
      <c r="F1917" s="104" t="s">
        <v>26861</v>
      </c>
      <c r="G1917" s="111"/>
      <c r="H1917" s="71"/>
      <c r="I1917" s="72"/>
      <c r="J1917" s="112"/>
      <c r="K1917" s="71" t="s">
        <v>31045</v>
      </c>
      <c r="L1917" s="113"/>
      <c r="M1917" s="76"/>
      <c r="N1917" s="76"/>
      <c r="O1917" s="77"/>
      <c r="P1917" s="78"/>
      <c r="Q1917" s="78"/>
      <c r="R1917" s="88"/>
      <c r="S1917" s="88"/>
      <c r="T1917" s="88"/>
      <c r="U1917" s="88"/>
      <c r="V1917" s="52"/>
      <c r="W1917" s="52"/>
      <c r="X1917" s="52"/>
      <c r="Y1917" s="52"/>
      <c r="Z1917" s="51"/>
      <c r="AA1917" s="73"/>
      <c r="AB1917" s="73"/>
      <c r="AC1917" s="74"/>
      <c r="AD1917" s="81" t="s">
        <v>18791</v>
      </c>
      <c r="AE1917" s="81">
        <v>246</v>
      </c>
      <c r="AF1917" s="81">
        <v>32</v>
      </c>
      <c r="AG1917" s="81">
        <v>751</v>
      </c>
      <c r="AH1917" s="81">
        <v>0</v>
      </c>
      <c r="AI1917" s="81">
        <v>-28800</v>
      </c>
      <c r="AJ1917" s="81" t="s">
        <v>20688</v>
      </c>
      <c r="AK1917" s="81" t="s">
        <v>22064</v>
      </c>
      <c r="AL1917" s="81"/>
      <c r="AM1917" s="81" t="s">
        <v>5617</v>
      </c>
      <c r="AN1917" s="83">
        <v>42278.404930555553</v>
      </c>
      <c r="AO1917" s="81"/>
      <c r="AP1917" s="81" t="b">
        <v>1</v>
      </c>
      <c r="AQ1917" s="81" t="b">
        <v>0</v>
      </c>
      <c r="AR1917" s="81" t="b">
        <v>0</v>
      </c>
      <c r="AS1917" s="81" t="s">
        <v>6171</v>
      </c>
      <c r="AT1917" s="81">
        <v>5</v>
      </c>
      <c r="AU1917" s="85" t="s">
        <v>6192</v>
      </c>
      <c r="AV1917" s="81" t="b">
        <v>0</v>
      </c>
      <c r="AW1917" s="81" t="s">
        <v>7170</v>
      </c>
      <c r="AX1917" s="85" t="s">
        <v>28926</v>
      </c>
      <c r="AY1917" s="81" t="s">
        <v>66</v>
      </c>
    </row>
    <row r="1918" spans="1:51" x14ac:dyDescent="0.25">
      <c r="A1918" s="66" t="s">
        <v>9669</v>
      </c>
      <c r="B1918" s="67"/>
      <c r="C1918" s="67"/>
      <c r="D1918" s="68"/>
      <c r="E1918" s="110"/>
      <c r="F1918" s="104" t="s">
        <v>6670</v>
      </c>
      <c r="G1918" s="111"/>
      <c r="H1918" s="71"/>
      <c r="I1918" s="72"/>
      <c r="J1918" s="112"/>
      <c r="K1918" s="71" t="s">
        <v>31046</v>
      </c>
      <c r="L1918" s="113"/>
      <c r="M1918" s="76"/>
      <c r="N1918" s="76"/>
      <c r="O1918" s="77"/>
      <c r="P1918" s="78"/>
      <c r="Q1918" s="78"/>
      <c r="R1918" s="88"/>
      <c r="S1918" s="88"/>
      <c r="T1918" s="88"/>
      <c r="U1918" s="88"/>
      <c r="V1918" s="52"/>
      <c r="W1918" s="52"/>
      <c r="X1918" s="52"/>
      <c r="Y1918" s="52"/>
      <c r="Z1918" s="51"/>
      <c r="AA1918" s="73"/>
      <c r="AB1918" s="73"/>
      <c r="AC1918" s="74"/>
      <c r="AD1918" s="81" t="s">
        <v>18792</v>
      </c>
      <c r="AE1918" s="81">
        <v>251</v>
      </c>
      <c r="AF1918" s="81">
        <v>75</v>
      </c>
      <c r="AG1918" s="81">
        <v>3157</v>
      </c>
      <c r="AH1918" s="81">
        <v>61</v>
      </c>
      <c r="AI1918" s="81"/>
      <c r="AJ1918" s="81"/>
      <c r="AK1918" s="81"/>
      <c r="AL1918" s="81"/>
      <c r="AM1918" s="81"/>
      <c r="AN1918" s="83">
        <v>41990.967418981483</v>
      </c>
      <c r="AO1918" s="81"/>
      <c r="AP1918" s="81" t="b">
        <v>1</v>
      </c>
      <c r="AQ1918" s="81" t="b">
        <v>1</v>
      </c>
      <c r="AR1918" s="81" t="b">
        <v>1</v>
      </c>
      <c r="AS1918" s="81" t="s">
        <v>6171</v>
      </c>
      <c r="AT1918" s="81">
        <v>12</v>
      </c>
      <c r="AU1918" s="85" t="s">
        <v>6192</v>
      </c>
      <c r="AV1918" s="81" t="b">
        <v>0</v>
      </c>
      <c r="AW1918" s="81" t="s">
        <v>7170</v>
      </c>
      <c r="AX1918" s="85" t="s">
        <v>28927</v>
      </c>
      <c r="AY1918" s="81" t="s">
        <v>66</v>
      </c>
    </row>
    <row r="1919" spans="1:51" x14ac:dyDescent="0.25">
      <c r="A1919" s="66" t="s">
        <v>9670</v>
      </c>
      <c r="B1919" s="67"/>
      <c r="C1919" s="67"/>
      <c r="D1919" s="68"/>
      <c r="E1919" s="110"/>
      <c r="F1919" s="104" t="s">
        <v>26862</v>
      </c>
      <c r="G1919" s="111"/>
      <c r="H1919" s="71"/>
      <c r="I1919" s="72"/>
      <c r="J1919" s="112"/>
      <c r="K1919" s="71" t="s">
        <v>31047</v>
      </c>
      <c r="L1919" s="113"/>
      <c r="M1919" s="76"/>
      <c r="N1919" s="76"/>
      <c r="O1919" s="77"/>
      <c r="P1919" s="78"/>
      <c r="Q1919" s="78"/>
      <c r="R1919" s="88"/>
      <c r="S1919" s="88"/>
      <c r="T1919" s="88"/>
      <c r="U1919" s="88"/>
      <c r="V1919" s="52"/>
      <c r="W1919" s="52"/>
      <c r="X1919" s="52"/>
      <c r="Y1919" s="52"/>
      <c r="Z1919" s="51"/>
      <c r="AA1919" s="73"/>
      <c r="AB1919" s="73"/>
      <c r="AC1919" s="74"/>
      <c r="AD1919" s="81" t="s">
        <v>18793</v>
      </c>
      <c r="AE1919" s="81">
        <v>363</v>
      </c>
      <c r="AF1919" s="81">
        <v>547</v>
      </c>
      <c r="AG1919" s="81">
        <v>131431</v>
      </c>
      <c r="AH1919" s="81">
        <v>85506</v>
      </c>
      <c r="AI1919" s="81"/>
      <c r="AJ1919" s="81" t="s">
        <v>20689</v>
      </c>
      <c r="AK1919" s="81"/>
      <c r="AL1919" s="81"/>
      <c r="AM1919" s="81"/>
      <c r="AN1919" s="83">
        <v>40781.037708333337</v>
      </c>
      <c r="AO1919" s="85" t="s">
        <v>24199</v>
      </c>
      <c r="AP1919" s="81" t="b">
        <v>1</v>
      </c>
      <c r="AQ1919" s="81" t="b">
        <v>0</v>
      </c>
      <c r="AR1919" s="81" t="b">
        <v>0</v>
      </c>
      <c r="AS1919" s="81" t="s">
        <v>6176</v>
      </c>
      <c r="AT1919" s="81">
        <v>27</v>
      </c>
      <c r="AU1919" s="85" t="s">
        <v>6192</v>
      </c>
      <c r="AV1919" s="81" t="b">
        <v>0</v>
      </c>
      <c r="AW1919" s="81" t="s">
        <v>7170</v>
      </c>
      <c r="AX1919" s="85" t="s">
        <v>28928</v>
      </c>
      <c r="AY1919" s="81" t="s">
        <v>66</v>
      </c>
    </row>
    <row r="1920" spans="1:51" x14ac:dyDescent="0.25">
      <c r="A1920" s="66" t="s">
        <v>9671</v>
      </c>
      <c r="B1920" s="67"/>
      <c r="C1920" s="67"/>
      <c r="D1920" s="68"/>
      <c r="E1920" s="110"/>
      <c r="F1920" s="104" t="s">
        <v>26863</v>
      </c>
      <c r="G1920" s="111"/>
      <c r="H1920" s="71"/>
      <c r="I1920" s="72"/>
      <c r="J1920" s="112"/>
      <c r="K1920" s="71" t="s">
        <v>31048</v>
      </c>
      <c r="L1920" s="113"/>
      <c r="M1920" s="76"/>
      <c r="N1920" s="76"/>
      <c r="O1920" s="77"/>
      <c r="P1920" s="78"/>
      <c r="Q1920" s="78"/>
      <c r="R1920" s="88"/>
      <c r="S1920" s="88"/>
      <c r="T1920" s="88"/>
      <c r="U1920" s="88"/>
      <c r="V1920" s="52"/>
      <c r="W1920" s="52"/>
      <c r="X1920" s="52"/>
      <c r="Y1920" s="52"/>
      <c r="Z1920" s="51"/>
      <c r="AA1920" s="73"/>
      <c r="AB1920" s="73"/>
      <c r="AC1920" s="74"/>
      <c r="AD1920" s="81" t="s">
        <v>18794</v>
      </c>
      <c r="AE1920" s="81">
        <v>620</v>
      </c>
      <c r="AF1920" s="81">
        <v>262</v>
      </c>
      <c r="AG1920" s="81">
        <v>5666</v>
      </c>
      <c r="AH1920" s="81">
        <v>156</v>
      </c>
      <c r="AI1920" s="81"/>
      <c r="AJ1920" s="81" t="s">
        <v>20690</v>
      </c>
      <c r="AK1920" s="81" t="s">
        <v>5280</v>
      </c>
      <c r="AL1920" s="81"/>
      <c r="AM1920" s="81"/>
      <c r="AN1920" s="83">
        <v>40752.509895833333</v>
      </c>
      <c r="AO1920" s="81"/>
      <c r="AP1920" s="81" t="b">
        <v>1</v>
      </c>
      <c r="AQ1920" s="81" t="b">
        <v>0</v>
      </c>
      <c r="AR1920" s="81" t="b">
        <v>0</v>
      </c>
      <c r="AS1920" s="81" t="s">
        <v>6171</v>
      </c>
      <c r="AT1920" s="81">
        <v>12</v>
      </c>
      <c r="AU1920" s="85" t="s">
        <v>6192</v>
      </c>
      <c r="AV1920" s="81" t="b">
        <v>0</v>
      </c>
      <c r="AW1920" s="81" t="s">
        <v>7170</v>
      </c>
      <c r="AX1920" s="85" t="s">
        <v>28929</v>
      </c>
      <c r="AY1920" s="81" t="s">
        <v>66</v>
      </c>
    </row>
    <row r="1921" spans="1:51" x14ac:dyDescent="0.25">
      <c r="A1921" s="66" t="s">
        <v>9672</v>
      </c>
      <c r="B1921" s="67"/>
      <c r="C1921" s="67"/>
      <c r="D1921" s="68"/>
      <c r="E1921" s="110"/>
      <c r="F1921" s="104" t="s">
        <v>26864</v>
      </c>
      <c r="G1921" s="111"/>
      <c r="H1921" s="71"/>
      <c r="I1921" s="72"/>
      <c r="J1921" s="112"/>
      <c r="K1921" s="71" t="s">
        <v>31049</v>
      </c>
      <c r="L1921" s="113"/>
      <c r="M1921" s="76"/>
      <c r="N1921" s="76"/>
      <c r="O1921" s="77"/>
      <c r="P1921" s="78"/>
      <c r="Q1921" s="78"/>
      <c r="R1921" s="88"/>
      <c r="S1921" s="88"/>
      <c r="T1921" s="88"/>
      <c r="U1921" s="88"/>
      <c r="V1921" s="52"/>
      <c r="W1921" s="52"/>
      <c r="X1921" s="52"/>
      <c r="Y1921" s="52"/>
      <c r="Z1921" s="51"/>
      <c r="AA1921" s="73"/>
      <c r="AB1921" s="73"/>
      <c r="AC1921" s="74"/>
      <c r="AD1921" s="81" t="s">
        <v>18795</v>
      </c>
      <c r="AE1921" s="81">
        <v>66</v>
      </c>
      <c r="AF1921" s="81">
        <v>4920</v>
      </c>
      <c r="AG1921" s="81">
        <v>39255</v>
      </c>
      <c r="AH1921" s="81">
        <v>54</v>
      </c>
      <c r="AI1921" s="81">
        <v>-18000</v>
      </c>
      <c r="AJ1921" s="81" t="s">
        <v>20691</v>
      </c>
      <c r="AK1921" s="81"/>
      <c r="AL1921" s="85" t="s">
        <v>22819</v>
      </c>
      <c r="AM1921" s="81" t="s">
        <v>5619</v>
      </c>
      <c r="AN1921" s="83">
        <v>42008.784039351849</v>
      </c>
      <c r="AO1921" s="85" t="s">
        <v>24200</v>
      </c>
      <c r="AP1921" s="81" t="b">
        <v>0</v>
      </c>
      <c r="AQ1921" s="81" t="b">
        <v>0</v>
      </c>
      <c r="AR1921" s="81" t="b">
        <v>0</v>
      </c>
      <c r="AS1921" s="81" t="s">
        <v>6171</v>
      </c>
      <c r="AT1921" s="81">
        <v>40</v>
      </c>
      <c r="AU1921" s="85" t="s">
        <v>6196</v>
      </c>
      <c r="AV1921" s="81" t="b">
        <v>0</v>
      </c>
      <c r="AW1921" s="81" t="s">
        <v>7170</v>
      </c>
      <c r="AX1921" s="85" t="s">
        <v>28930</v>
      </c>
      <c r="AY1921" s="81" t="s">
        <v>66</v>
      </c>
    </row>
    <row r="1922" spans="1:51" x14ac:dyDescent="0.25">
      <c r="A1922" s="66" t="s">
        <v>9673</v>
      </c>
      <c r="B1922" s="67"/>
      <c r="C1922" s="67"/>
      <c r="D1922" s="68"/>
      <c r="E1922" s="110"/>
      <c r="F1922" s="104" t="s">
        <v>26865</v>
      </c>
      <c r="G1922" s="111"/>
      <c r="H1922" s="71"/>
      <c r="I1922" s="72"/>
      <c r="J1922" s="112"/>
      <c r="K1922" s="71" t="s">
        <v>31050</v>
      </c>
      <c r="L1922" s="113"/>
      <c r="M1922" s="76"/>
      <c r="N1922" s="76"/>
      <c r="O1922" s="77"/>
      <c r="P1922" s="78"/>
      <c r="Q1922" s="78"/>
      <c r="R1922" s="88"/>
      <c r="S1922" s="88"/>
      <c r="T1922" s="88"/>
      <c r="U1922" s="88"/>
      <c r="V1922" s="52"/>
      <c r="W1922" s="52"/>
      <c r="X1922" s="52"/>
      <c r="Y1922" s="52"/>
      <c r="Z1922" s="51"/>
      <c r="AA1922" s="73"/>
      <c r="AB1922" s="73"/>
      <c r="AC1922" s="74"/>
      <c r="AD1922" s="81" t="s">
        <v>18796</v>
      </c>
      <c r="AE1922" s="81">
        <v>854</v>
      </c>
      <c r="AF1922" s="81">
        <v>109</v>
      </c>
      <c r="AG1922" s="81">
        <v>3800</v>
      </c>
      <c r="AH1922" s="81">
        <v>17</v>
      </c>
      <c r="AI1922" s="81">
        <v>-28800</v>
      </c>
      <c r="AJ1922" s="81" t="s">
        <v>20692</v>
      </c>
      <c r="AK1922" s="81" t="s">
        <v>22065</v>
      </c>
      <c r="AL1922" s="81"/>
      <c r="AM1922" s="81" t="s">
        <v>5637</v>
      </c>
      <c r="AN1922" s="83">
        <v>40185.03601851852</v>
      </c>
      <c r="AO1922" s="85" t="s">
        <v>24201</v>
      </c>
      <c r="AP1922" s="81" t="b">
        <v>0</v>
      </c>
      <c r="AQ1922" s="81" t="b">
        <v>0</v>
      </c>
      <c r="AR1922" s="81" t="b">
        <v>1</v>
      </c>
      <c r="AS1922" s="81" t="s">
        <v>6176</v>
      </c>
      <c r="AT1922" s="81">
        <v>0</v>
      </c>
      <c r="AU1922" s="85" t="s">
        <v>25317</v>
      </c>
      <c r="AV1922" s="81" t="b">
        <v>0</v>
      </c>
      <c r="AW1922" s="81" t="s">
        <v>7170</v>
      </c>
      <c r="AX1922" s="85" t="s">
        <v>28931</v>
      </c>
      <c r="AY1922" s="81" t="s">
        <v>66</v>
      </c>
    </row>
    <row r="1923" spans="1:51" x14ac:dyDescent="0.25">
      <c r="A1923" s="66" t="s">
        <v>9674</v>
      </c>
      <c r="B1923" s="67"/>
      <c r="C1923" s="67"/>
      <c r="D1923" s="68"/>
      <c r="E1923" s="110"/>
      <c r="F1923" s="104" t="s">
        <v>26866</v>
      </c>
      <c r="G1923" s="111"/>
      <c r="H1923" s="71"/>
      <c r="I1923" s="72"/>
      <c r="J1923" s="112"/>
      <c r="K1923" s="71" t="s">
        <v>31051</v>
      </c>
      <c r="L1923" s="113"/>
      <c r="M1923" s="76"/>
      <c r="N1923" s="76"/>
      <c r="O1923" s="77"/>
      <c r="P1923" s="78"/>
      <c r="Q1923" s="78"/>
      <c r="R1923" s="88"/>
      <c r="S1923" s="88"/>
      <c r="T1923" s="88"/>
      <c r="U1923" s="88"/>
      <c r="V1923" s="52"/>
      <c r="W1923" s="52"/>
      <c r="X1923" s="52"/>
      <c r="Y1923" s="52"/>
      <c r="Z1923" s="51"/>
      <c r="AA1923" s="73"/>
      <c r="AB1923" s="73"/>
      <c r="AC1923" s="74"/>
      <c r="AD1923" s="81" t="s">
        <v>18797</v>
      </c>
      <c r="AE1923" s="81">
        <v>2903</v>
      </c>
      <c r="AF1923" s="81">
        <v>1735</v>
      </c>
      <c r="AG1923" s="81">
        <v>14625</v>
      </c>
      <c r="AH1923" s="81">
        <v>2281</v>
      </c>
      <c r="AI1923" s="81"/>
      <c r="AJ1923" s="81" t="s">
        <v>20693</v>
      </c>
      <c r="AK1923" s="81" t="s">
        <v>22066</v>
      </c>
      <c r="AL1923" s="81"/>
      <c r="AM1923" s="81"/>
      <c r="AN1923" s="83">
        <v>41341.630601851852</v>
      </c>
      <c r="AO1923" s="85" t="s">
        <v>24202</v>
      </c>
      <c r="AP1923" s="81" t="b">
        <v>1</v>
      </c>
      <c r="AQ1923" s="81" t="b">
        <v>0</v>
      </c>
      <c r="AR1923" s="81" t="b">
        <v>1</v>
      </c>
      <c r="AS1923" s="81" t="s">
        <v>6171</v>
      </c>
      <c r="AT1923" s="81">
        <v>38</v>
      </c>
      <c r="AU1923" s="85" t="s">
        <v>6192</v>
      </c>
      <c r="AV1923" s="81" t="b">
        <v>0</v>
      </c>
      <c r="AW1923" s="81" t="s">
        <v>7170</v>
      </c>
      <c r="AX1923" s="85" t="s">
        <v>28932</v>
      </c>
      <c r="AY1923" s="81" t="s">
        <v>66</v>
      </c>
    </row>
    <row r="1924" spans="1:51" x14ac:dyDescent="0.25">
      <c r="A1924" s="66" t="s">
        <v>9675</v>
      </c>
      <c r="B1924" s="67"/>
      <c r="C1924" s="67"/>
      <c r="D1924" s="68"/>
      <c r="E1924" s="110"/>
      <c r="F1924" s="104" t="s">
        <v>26867</v>
      </c>
      <c r="G1924" s="111"/>
      <c r="H1924" s="71"/>
      <c r="I1924" s="72"/>
      <c r="J1924" s="112"/>
      <c r="K1924" s="71" t="s">
        <v>31052</v>
      </c>
      <c r="L1924" s="113"/>
      <c r="M1924" s="76"/>
      <c r="N1924" s="76"/>
      <c r="O1924" s="77"/>
      <c r="P1924" s="78"/>
      <c r="Q1924" s="78"/>
      <c r="R1924" s="88"/>
      <c r="S1924" s="88"/>
      <c r="T1924" s="88"/>
      <c r="U1924" s="88"/>
      <c r="V1924" s="52"/>
      <c r="W1924" s="52"/>
      <c r="X1924" s="52"/>
      <c r="Y1924" s="52"/>
      <c r="Z1924" s="51"/>
      <c r="AA1924" s="73"/>
      <c r="AB1924" s="73"/>
      <c r="AC1924" s="74"/>
      <c r="AD1924" s="81" t="s">
        <v>18798</v>
      </c>
      <c r="AE1924" s="81">
        <v>409</v>
      </c>
      <c r="AF1924" s="81">
        <v>610</v>
      </c>
      <c r="AG1924" s="81">
        <v>7788</v>
      </c>
      <c r="AH1924" s="81">
        <v>16333</v>
      </c>
      <c r="AI1924" s="81"/>
      <c r="AJ1924" s="81" t="s">
        <v>20694</v>
      </c>
      <c r="AK1924" s="81" t="s">
        <v>22067</v>
      </c>
      <c r="AL1924" s="81"/>
      <c r="AM1924" s="81"/>
      <c r="AN1924" s="83">
        <v>40906.365810185183</v>
      </c>
      <c r="AO1924" s="85" t="s">
        <v>24203</v>
      </c>
      <c r="AP1924" s="81" t="b">
        <v>0</v>
      </c>
      <c r="AQ1924" s="81" t="b">
        <v>0</v>
      </c>
      <c r="AR1924" s="81" t="b">
        <v>1</v>
      </c>
      <c r="AS1924" s="81" t="s">
        <v>6171</v>
      </c>
      <c r="AT1924" s="81">
        <v>1</v>
      </c>
      <c r="AU1924" s="85" t="s">
        <v>25318</v>
      </c>
      <c r="AV1924" s="81" t="b">
        <v>0</v>
      </c>
      <c r="AW1924" s="81" t="s">
        <v>7170</v>
      </c>
      <c r="AX1924" s="85" t="s">
        <v>28933</v>
      </c>
      <c r="AY1924" s="81" t="s">
        <v>66</v>
      </c>
    </row>
    <row r="1925" spans="1:51" x14ac:dyDescent="0.25">
      <c r="A1925" s="66" t="s">
        <v>9676</v>
      </c>
      <c r="B1925" s="67"/>
      <c r="C1925" s="67"/>
      <c r="D1925" s="68"/>
      <c r="E1925" s="110"/>
      <c r="F1925" s="104" t="s">
        <v>26868</v>
      </c>
      <c r="G1925" s="111"/>
      <c r="H1925" s="71"/>
      <c r="I1925" s="72"/>
      <c r="J1925" s="112"/>
      <c r="K1925" s="71" t="s">
        <v>31053</v>
      </c>
      <c r="L1925" s="113"/>
      <c r="M1925" s="76"/>
      <c r="N1925" s="76"/>
      <c r="O1925" s="77"/>
      <c r="P1925" s="78"/>
      <c r="Q1925" s="78"/>
      <c r="R1925" s="88"/>
      <c r="S1925" s="88"/>
      <c r="T1925" s="88"/>
      <c r="U1925" s="88"/>
      <c r="V1925" s="52"/>
      <c r="W1925" s="52"/>
      <c r="X1925" s="52"/>
      <c r="Y1925" s="52"/>
      <c r="Z1925" s="51"/>
      <c r="AA1925" s="73"/>
      <c r="AB1925" s="73"/>
      <c r="AC1925" s="74"/>
      <c r="AD1925" s="81" t="s">
        <v>18799</v>
      </c>
      <c r="AE1925" s="81">
        <v>962</v>
      </c>
      <c r="AF1925" s="81">
        <v>446</v>
      </c>
      <c r="AG1925" s="81">
        <v>36869</v>
      </c>
      <c r="AH1925" s="81">
        <v>435</v>
      </c>
      <c r="AI1925" s="81">
        <v>-21600</v>
      </c>
      <c r="AJ1925" s="81" t="s">
        <v>20695</v>
      </c>
      <c r="AK1925" s="81" t="s">
        <v>22068</v>
      </c>
      <c r="AL1925" s="85" t="s">
        <v>22820</v>
      </c>
      <c r="AM1925" s="81" t="s">
        <v>5621</v>
      </c>
      <c r="AN1925" s="83">
        <v>40093.156597222223</v>
      </c>
      <c r="AO1925" s="85" t="s">
        <v>24204</v>
      </c>
      <c r="AP1925" s="81" t="b">
        <v>0</v>
      </c>
      <c r="AQ1925" s="81" t="b">
        <v>0</v>
      </c>
      <c r="AR1925" s="81" t="b">
        <v>1</v>
      </c>
      <c r="AS1925" s="81" t="s">
        <v>6171</v>
      </c>
      <c r="AT1925" s="81">
        <v>27</v>
      </c>
      <c r="AU1925" s="85" t="s">
        <v>25319</v>
      </c>
      <c r="AV1925" s="81" t="b">
        <v>0</v>
      </c>
      <c r="AW1925" s="81" t="s">
        <v>7170</v>
      </c>
      <c r="AX1925" s="85" t="s">
        <v>28934</v>
      </c>
      <c r="AY1925" s="81" t="s">
        <v>66</v>
      </c>
    </row>
    <row r="1926" spans="1:51" x14ac:dyDescent="0.25">
      <c r="A1926" s="66" t="s">
        <v>9677</v>
      </c>
      <c r="B1926" s="67"/>
      <c r="C1926" s="67"/>
      <c r="D1926" s="68"/>
      <c r="E1926" s="110"/>
      <c r="F1926" s="104" t="s">
        <v>26869</v>
      </c>
      <c r="G1926" s="111"/>
      <c r="H1926" s="71"/>
      <c r="I1926" s="72"/>
      <c r="J1926" s="112"/>
      <c r="K1926" s="71" t="s">
        <v>31054</v>
      </c>
      <c r="L1926" s="113"/>
      <c r="M1926" s="76"/>
      <c r="N1926" s="76"/>
      <c r="O1926" s="77"/>
      <c r="P1926" s="78"/>
      <c r="Q1926" s="78"/>
      <c r="R1926" s="88"/>
      <c r="S1926" s="88"/>
      <c r="T1926" s="88"/>
      <c r="U1926" s="88"/>
      <c r="V1926" s="52"/>
      <c r="W1926" s="52"/>
      <c r="X1926" s="52"/>
      <c r="Y1926" s="52"/>
      <c r="Z1926" s="51"/>
      <c r="AA1926" s="73"/>
      <c r="AB1926" s="73"/>
      <c r="AC1926" s="74"/>
      <c r="AD1926" s="81" t="s">
        <v>18800</v>
      </c>
      <c r="AE1926" s="81">
        <v>145</v>
      </c>
      <c r="AF1926" s="81">
        <v>65</v>
      </c>
      <c r="AG1926" s="81">
        <v>7625</v>
      </c>
      <c r="AH1926" s="81">
        <v>0</v>
      </c>
      <c r="AI1926" s="81"/>
      <c r="AJ1926" s="81"/>
      <c r="AK1926" s="81"/>
      <c r="AL1926" s="81"/>
      <c r="AM1926" s="81"/>
      <c r="AN1926" s="83">
        <v>42262.787465277775</v>
      </c>
      <c r="AO1926" s="81"/>
      <c r="AP1926" s="81" t="b">
        <v>1</v>
      </c>
      <c r="AQ1926" s="81" t="b">
        <v>0</v>
      </c>
      <c r="AR1926" s="81" t="b">
        <v>0</v>
      </c>
      <c r="AS1926" s="81" t="s">
        <v>6176</v>
      </c>
      <c r="AT1926" s="81">
        <v>4</v>
      </c>
      <c r="AU1926" s="85" t="s">
        <v>6192</v>
      </c>
      <c r="AV1926" s="81" t="b">
        <v>0</v>
      </c>
      <c r="AW1926" s="81" t="s">
        <v>7170</v>
      </c>
      <c r="AX1926" s="85" t="s">
        <v>28935</v>
      </c>
      <c r="AY1926" s="81" t="s">
        <v>66</v>
      </c>
    </row>
    <row r="1927" spans="1:51" x14ac:dyDescent="0.25">
      <c r="A1927" s="66" t="s">
        <v>9678</v>
      </c>
      <c r="B1927" s="67"/>
      <c r="C1927" s="67"/>
      <c r="D1927" s="68"/>
      <c r="E1927" s="110"/>
      <c r="F1927" s="104" t="s">
        <v>26870</v>
      </c>
      <c r="G1927" s="111"/>
      <c r="H1927" s="71"/>
      <c r="I1927" s="72"/>
      <c r="J1927" s="112"/>
      <c r="K1927" s="71" t="s">
        <v>31055</v>
      </c>
      <c r="L1927" s="113"/>
      <c r="M1927" s="76"/>
      <c r="N1927" s="76"/>
      <c r="O1927" s="77"/>
      <c r="P1927" s="78"/>
      <c r="Q1927" s="78"/>
      <c r="R1927" s="88"/>
      <c r="S1927" s="88"/>
      <c r="T1927" s="88"/>
      <c r="U1927" s="88"/>
      <c r="V1927" s="52"/>
      <c r="W1927" s="52"/>
      <c r="X1927" s="52"/>
      <c r="Y1927" s="52"/>
      <c r="Z1927" s="51"/>
      <c r="AA1927" s="73"/>
      <c r="AB1927" s="73"/>
      <c r="AC1927" s="74"/>
      <c r="AD1927" s="81" t="s">
        <v>18037</v>
      </c>
      <c r="AE1927" s="81">
        <v>399</v>
      </c>
      <c r="AF1927" s="81">
        <v>300</v>
      </c>
      <c r="AG1927" s="81">
        <v>15361</v>
      </c>
      <c r="AH1927" s="81">
        <v>3545</v>
      </c>
      <c r="AI1927" s="81"/>
      <c r="AJ1927" s="81" t="s">
        <v>20696</v>
      </c>
      <c r="AK1927" s="81"/>
      <c r="AL1927" s="81"/>
      <c r="AM1927" s="81"/>
      <c r="AN1927" s="83">
        <v>41074.924988425926</v>
      </c>
      <c r="AO1927" s="85" t="s">
        <v>24205</v>
      </c>
      <c r="AP1927" s="81" t="b">
        <v>0</v>
      </c>
      <c r="AQ1927" s="81" t="b">
        <v>0</v>
      </c>
      <c r="AR1927" s="81" t="b">
        <v>1</v>
      </c>
      <c r="AS1927" s="81" t="s">
        <v>6171</v>
      </c>
      <c r="AT1927" s="81">
        <v>2</v>
      </c>
      <c r="AU1927" s="85" t="s">
        <v>6222</v>
      </c>
      <c r="AV1927" s="81" t="b">
        <v>0</v>
      </c>
      <c r="AW1927" s="81" t="s">
        <v>7170</v>
      </c>
      <c r="AX1927" s="85" t="s">
        <v>28936</v>
      </c>
      <c r="AY1927" s="81" t="s">
        <v>66</v>
      </c>
    </row>
    <row r="1928" spans="1:51" x14ac:dyDescent="0.25">
      <c r="A1928" s="66" t="s">
        <v>9679</v>
      </c>
      <c r="B1928" s="67"/>
      <c r="C1928" s="67"/>
      <c r="D1928" s="68"/>
      <c r="E1928" s="110"/>
      <c r="F1928" s="104" t="s">
        <v>26871</v>
      </c>
      <c r="G1928" s="111"/>
      <c r="H1928" s="71"/>
      <c r="I1928" s="72"/>
      <c r="J1928" s="112"/>
      <c r="K1928" s="71" t="s">
        <v>31056</v>
      </c>
      <c r="L1928" s="113"/>
      <c r="M1928" s="76"/>
      <c r="N1928" s="76"/>
      <c r="O1928" s="77"/>
      <c r="P1928" s="78"/>
      <c r="Q1928" s="78"/>
      <c r="R1928" s="88"/>
      <c r="S1928" s="88"/>
      <c r="T1928" s="88"/>
      <c r="U1928" s="88"/>
      <c r="V1928" s="52"/>
      <c r="W1928" s="52"/>
      <c r="X1928" s="52"/>
      <c r="Y1928" s="52"/>
      <c r="Z1928" s="51"/>
      <c r="AA1928" s="73"/>
      <c r="AB1928" s="73"/>
      <c r="AC1928" s="74"/>
      <c r="AD1928" s="81" t="s">
        <v>18801</v>
      </c>
      <c r="AE1928" s="81">
        <v>42</v>
      </c>
      <c r="AF1928" s="81">
        <v>14</v>
      </c>
      <c r="AG1928" s="81">
        <v>214</v>
      </c>
      <c r="AH1928" s="81">
        <v>156</v>
      </c>
      <c r="AI1928" s="81"/>
      <c r="AJ1928" s="81" t="s">
        <v>20697</v>
      </c>
      <c r="AK1928" s="81"/>
      <c r="AL1928" s="81"/>
      <c r="AM1928" s="81"/>
      <c r="AN1928" s="83">
        <v>42375.128912037035</v>
      </c>
      <c r="AO1928" s="81"/>
      <c r="AP1928" s="81" t="b">
        <v>1</v>
      </c>
      <c r="AQ1928" s="81" t="b">
        <v>0</v>
      </c>
      <c r="AR1928" s="81" t="b">
        <v>0</v>
      </c>
      <c r="AS1928" s="81" t="s">
        <v>6171</v>
      </c>
      <c r="AT1928" s="81">
        <v>0</v>
      </c>
      <c r="AU1928" s="81"/>
      <c r="AV1928" s="81" t="b">
        <v>0</v>
      </c>
      <c r="AW1928" s="81" t="s">
        <v>7170</v>
      </c>
      <c r="AX1928" s="85" t="s">
        <v>28937</v>
      </c>
      <c r="AY1928" s="81" t="s">
        <v>66</v>
      </c>
    </row>
    <row r="1929" spans="1:51" x14ac:dyDescent="0.25">
      <c r="A1929" s="66" t="s">
        <v>9680</v>
      </c>
      <c r="B1929" s="67"/>
      <c r="C1929" s="67"/>
      <c r="D1929" s="68"/>
      <c r="E1929" s="110"/>
      <c r="F1929" s="104" t="s">
        <v>26872</v>
      </c>
      <c r="G1929" s="111"/>
      <c r="H1929" s="71"/>
      <c r="I1929" s="72"/>
      <c r="J1929" s="112"/>
      <c r="K1929" s="71" t="s">
        <v>31057</v>
      </c>
      <c r="L1929" s="113"/>
      <c r="M1929" s="76"/>
      <c r="N1929" s="76"/>
      <c r="O1929" s="77"/>
      <c r="P1929" s="78"/>
      <c r="Q1929" s="78"/>
      <c r="R1929" s="88"/>
      <c r="S1929" s="88"/>
      <c r="T1929" s="88"/>
      <c r="U1929" s="88"/>
      <c r="V1929" s="52"/>
      <c r="W1929" s="52"/>
      <c r="X1929" s="52"/>
      <c r="Y1929" s="52"/>
      <c r="Z1929" s="51"/>
      <c r="AA1929" s="73"/>
      <c r="AB1929" s="73"/>
      <c r="AC1929" s="74"/>
      <c r="AD1929" s="81" t="s">
        <v>18802</v>
      </c>
      <c r="AE1929" s="81">
        <v>948</v>
      </c>
      <c r="AF1929" s="81">
        <v>1224</v>
      </c>
      <c r="AG1929" s="81">
        <v>40423</v>
      </c>
      <c r="AH1929" s="81">
        <v>14952</v>
      </c>
      <c r="AI1929" s="81">
        <v>-18000</v>
      </c>
      <c r="AJ1929" s="81" t="s">
        <v>20698</v>
      </c>
      <c r="AK1929" s="81" t="s">
        <v>22069</v>
      </c>
      <c r="AL1929" s="81"/>
      <c r="AM1929" s="81" t="s">
        <v>5619</v>
      </c>
      <c r="AN1929" s="83">
        <v>40989.613935185182</v>
      </c>
      <c r="AO1929" s="85" t="s">
        <v>24206</v>
      </c>
      <c r="AP1929" s="81" t="b">
        <v>0</v>
      </c>
      <c r="AQ1929" s="81" t="b">
        <v>0</v>
      </c>
      <c r="AR1929" s="81" t="b">
        <v>1</v>
      </c>
      <c r="AS1929" s="81" t="s">
        <v>6171</v>
      </c>
      <c r="AT1929" s="81">
        <v>4</v>
      </c>
      <c r="AU1929" s="85" t="s">
        <v>25320</v>
      </c>
      <c r="AV1929" s="81" t="b">
        <v>0</v>
      </c>
      <c r="AW1929" s="81" t="s">
        <v>7170</v>
      </c>
      <c r="AX1929" s="85" t="s">
        <v>28938</v>
      </c>
      <c r="AY1929" s="81" t="s">
        <v>66</v>
      </c>
    </row>
    <row r="1930" spans="1:51" x14ac:dyDescent="0.25">
      <c r="A1930" s="66" t="s">
        <v>9681</v>
      </c>
      <c r="B1930" s="67"/>
      <c r="C1930" s="67"/>
      <c r="D1930" s="68"/>
      <c r="E1930" s="110"/>
      <c r="F1930" s="104" t="s">
        <v>26873</v>
      </c>
      <c r="G1930" s="111"/>
      <c r="H1930" s="71"/>
      <c r="I1930" s="72"/>
      <c r="J1930" s="112"/>
      <c r="K1930" s="71" t="s">
        <v>31058</v>
      </c>
      <c r="L1930" s="113"/>
      <c r="M1930" s="76"/>
      <c r="N1930" s="76"/>
      <c r="O1930" s="77"/>
      <c r="P1930" s="78"/>
      <c r="Q1930" s="78"/>
      <c r="R1930" s="88"/>
      <c r="S1930" s="88"/>
      <c r="T1930" s="88"/>
      <c r="U1930" s="88"/>
      <c r="V1930" s="52"/>
      <c r="W1930" s="52"/>
      <c r="X1930" s="52"/>
      <c r="Y1930" s="52"/>
      <c r="Z1930" s="51"/>
      <c r="AA1930" s="73"/>
      <c r="AB1930" s="73"/>
      <c r="AC1930" s="74"/>
      <c r="AD1930" s="81" t="s">
        <v>18803</v>
      </c>
      <c r="AE1930" s="81">
        <v>1043</v>
      </c>
      <c r="AF1930" s="81">
        <v>3712</v>
      </c>
      <c r="AG1930" s="81">
        <v>89180</v>
      </c>
      <c r="AH1930" s="81">
        <v>4</v>
      </c>
      <c r="AI1930" s="81">
        <v>3600</v>
      </c>
      <c r="AJ1930" s="81" t="s">
        <v>20699</v>
      </c>
      <c r="AK1930" s="81" t="s">
        <v>5108</v>
      </c>
      <c r="AL1930" s="85" t="s">
        <v>22821</v>
      </c>
      <c r="AM1930" s="81" t="s">
        <v>5260</v>
      </c>
      <c r="AN1930" s="83">
        <v>39826.332511574074</v>
      </c>
      <c r="AO1930" s="81"/>
      <c r="AP1930" s="81" t="b">
        <v>0</v>
      </c>
      <c r="AQ1930" s="81" t="b">
        <v>0</v>
      </c>
      <c r="AR1930" s="81" t="b">
        <v>1</v>
      </c>
      <c r="AS1930" s="81" t="s">
        <v>6180</v>
      </c>
      <c r="AT1930" s="81">
        <v>121</v>
      </c>
      <c r="AU1930" s="85" t="s">
        <v>25321</v>
      </c>
      <c r="AV1930" s="81" t="b">
        <v>0</v>
      </c>
      <c r="AW1930" s="81" t="s">
        <v>7170</v>
      </c>
      <c r="AX1930" s="85" t="s">
        <v>28939</v>
      </c>
      <c r="AY1930" s="81" t="s">
        <v>66</v>
      </c>
    </row>
    <row r="1931" spans="1:51" x14ac:dyDescent="0.25">
      <c r="A1931" s="66" t="s">
        <v>9682</v>
      </c>
      <c r="B1931" s="67"/>
      <c r="C1931" s="67"/>
      <c r="D1931" s="68"/>
      <c r="E1931" s="110"/>
      <c r="F1931" s="104" t="s">
        <v>26874</v>
      </c>
      <c r="G1931" s="111"/>
      <c r="H1931" s="71"/>
      <c r="I1931" s="72"/>
      <c r="J1931" s="112"/>
      <c r="K1931" s="71" t="s">
        <v>31059</v>
      </c>
      <c r="L1931" s="113"/>
      <c r="M1931" s="76"/>
      <c r="N1931" s="76"/>
      <c r="O1931" s="77"/>
      <c r="P1931" s="78"/>
      <c r="Q1931" s="78"/>
      <c r="R1931" s="88"/>
      <c r="S1931" s="88"/>
      <c r="T1931" s="88"/>
      <c r="U1931" s="88"/>
      <c r="V1931" s="52"/>
      <c r="W1931" s="52"/>
      <c r="X1931" s="52"/>
      <c r="Y1931" s="52"/>
      <c r="Z1931" s="51"/>
      <c r="AA1931" s="73"/>
      <c r="AB1931" s="73"/>
      <c r="AC1931" s="74"/>
      <c r="AD1931" s="81" t="s">
        <v>18804</v>
      </c>
      <c r="AE1931" s="81">
        <v>192</v>
      </c>
      <c r="AF1931" s="81">
        <v>135</v>
      </c>
      <c r="AG1931" s="81">
        <v>1332</v>
      </c>
      <c r="AH1931" s="81">
        <v>478</v>
      </c>
      <c r="AI1931" s="81"/>
      <c r="AJ1931" s="81" t="s">
        <v>20700</v>
      </c>
      <c r="AK1931" s="81" t="s">
        <v>21919</v>
      </c>
      <c r="AL1931" s="81"/>
      <c r="AM1931" s="81"/>
      <c r="AN1931" s="83">
        <v>42246.867893518516</v>
      </c>
      <c r="AO1931" s="85" t="s">
        <v>24207</v>
      </c>
      <c r="AP1931" s="81" t="b">
        <v>1</v>
      </c>
      <c r="AQ1931" s="81" t="b">
        <v>0</v>
      </c>
      <c r="AR1931" s="81" t="b">
        <v>1</v>
      </c>
      <c r="AS1931" s="81" t="s">
        <v>6171</v>
      </c>
      <c r="AT1931" s="81">
        <v>0</v>
      </c>
      <c r="AU1931" s="85" t="s">
        <v>6192</v>
      </c>
      <c r="AV1931" s="81" t="b">
        <v>0</v>
      </c>
      <c r="AW1931" s="81" t="s">
        <v>7170</v>
      </c>
      <c r="AX1931" s="85" t="s">
        <v>28940</v>
      </c>
      <c r="AY1931" s="81" t="s">
        <v>66</v>
      </c>
    </row>
    <row r="1932" spans="1:51" x14ac:dyDescent="0.25">
      <c r="A1932" s="66" t="s">
        <v>9683</v>
      </c>
      <c r="B1932" s="67"/>
      <c r="C1932" s="67"/>
      <c r="D1932" s="68"/>
      <c r="E1932" s="110"/>
      <c r="F1932" s="104" t="s">
        <v>26875</v>
      </c>
      <c r="G1932" s="111"/>
      <c r="H1932" s="71"/>
      <c r="I1932" s="72"/>
      <c r="J1932" s="112"/>
      <c r="K1932" s="71" t="s">
        <v>31060</v>
      </c>
      <c r="L1932" s="113"/>
      <c r="M1932" s="76"/>
      <c r="N1932" s="76"/>
      <c r="O1932" s="77"/>
      <c r="P1932" s="78"/>
      <c r="Q1932" s="78"/>
      <c r="R1932" s="88"/>
      <c r="S1932" s="88"/>
      <c r="T1932" s="88"/>
      <c r="U1932" s="88"/>
      <c r="V1932" s="52"/>
      <c r="W1932" s="52"/>
      <c r="X1932" s="52"/>
      <c r="Y1932" s="52"/>
      <c r="Z1932" s="51"/>
      <c r="AA1932" s="73"/>
      <c r="AB1932" s="73"/>
      <c r="AC1932" s="74"/>
      <c r="AD1932" s="81" t="s">
        <v>18805</v>
      </c>
      <c r="AE1932" s="81">
        <v>136</v>
      </c>
      <c r="AF1932" s="81">
        <v>228</v>
      </c>
      <c r="AG1932" s="81">
        <v>5010</v>
      </c>
      <c r="AH1932" s="81">
        <v>776</v>
      </c>
      <c r="AI1932" s="81">
        <v>-28800</v>
      </c>
      <c r="AJ1932" s="81" t="s">
        <v>20701</v>
      </c>
      <c r="AK1932" s="81" t="s">
        <v>22070</v>
      </c>
      <c r="AL1932" s="85" t="s">
        <v>22822</v>
      </c>
      <c r="AM1932" s="81" t="s">
        <v>5617</v>
      </c>
      <c r="AN1932" s="83">
        <v>39889.673692129632</v>
      </c>
      <c r="AO1932" s="85" t="s">
        <v>24208</v>
      </c>
      <c r="AP1932" s="81" t="b">
        <v>0</v>
      </c>
      <c r="AQ1932" s="81" t="b">
        <v>0</v>
      </c>
      <c r="AR1932" s="81" t="b">
        <v>1</v>
      </c>
      <c r="AS1932" s="81" t="s">
        <v>6171</v>
      </c>
      <c r="AT1932" s="81">
        <v>8</v>
      </c>
      <c r="AU1932" s="85" t="s">
        <v>6222</v>
      </c>
      <c r="AV1932" s="81" t="b">
        <v>0</v>
      </c>
      <c r="AW1932" s="81" t="s">
        <v>7170</v>
      </c>
      <c r="AX1932" s="85" t="s">
        <v>28941</v>
      </c>
      <c r="AY1932" s="81" t="s">
        <v>66</v>
      </c>
    </row>
    <row r="1933" spans="1:51" x14ac:dyDescent="0.25">
      <c r="A1933" s="66" t="s">
        <v>9684</v>
      </c>
      <c r="B1933" s="67"/>
      <c r="C1933" s="67"/>
      <c r="D1933" s="68"/>
      <c r="E1933" s="110"/>
      <c r="F1933" s="104" t="s">
        <v>26876</v>
      </c>
      <c r="G1933" s="111"/>
      <c r="H1933" s="71"/>
      <c r="I1933" s="72"/>
      <c r="J1933" s="112"/>
      <c r="K1933" s="71" t="s">
        <v>31061</v>
      </c>
      <c r="L1933" s="113"/>
      <c r="M1933" s="76"/>
      <c r="N1933" s="76"/>
      <c r="O1933" s="77"/>
      <c r="P1933" s="78"/>
      <c r="Q1933" s="78"/>
      <c r="R1933" s="88"/>
      <c r="S1933" s="88"/>
      <c r="T1933" s="88"/>
      <c r="U1933" s="88"/>
      <c r="V1933" s="52"/>
      <c r="W1933" s="52"/>
      <c r="X1933" s="52"/>
      <c r="Y1933" s="52"/>
      <c r="Z1933" s="51"/>
      <c r="AA1933" s="73"/>
      <c r="AB1933" s="73"/>
      <c r="AC1933" s="74"/>
      <c r="AD1933" s="81" t="s">
        <v>18806</v>
      </c>
      <c r="AE1933" s="81">
        <v>255</v>
      </c>
      <c r="AF1933" s="81">
        <v>143</v>
      </c>
      <c r="AG1933" s="81">
        <v>7035</v>
      </c>
      <c r="AH1933" s="81">
        <v>2534</v>
      </c>
      <c r="AI1933" s="81"/>
      <c r="AJ1933" s="81" t="s">
        <v>20702</v>
      </c>
      <c r="AK1933" s="81"/>
      <c r="AL1933" s="81"/>
      <c r="AM1933" s="81"/>
      <c r="AN1933" s="83">
        <v>41694.10260416667</v>
      </c>
      <c r="AO1933" s="85" t="s">
        <v>24209</v>
      </c>
      <c r="AP1933" s="81" t="b">
        <v>1</v>
      </c>
      <c r="AQ1933" s="81" t="b">
        <v>0</v>
      </c>
      <c r="AR1933" s="81" t="b">
        <v>0</v>
      </c>
      <c r="AS1933" s="81" t="s">
        <v>6171</v>
      </c>
      <c r="AT1933" s="81">
        <v>1</v>
      </c>
      <c r="AU1933" s="85" t="s">
        <v>6192</v>
      </c>
      <c r="AV1933" s="81" t="b">
        <v>0</v>
      </c>
      <c r="AW1933" s="81" t="s">
        <v>7170</v>
      </c>
      <c r="AX1933" s="85" t="s">
        <v>28942</v>
      </c>
      <c r="AY1933" s="81" t="s">
        <v>66</v>
      </c>
    </row>
    <row r="1934" spans="1:51" x14ac:dyDescent="0.25">
      <c r="A1934" s="66" t="s">
        <v>9685</v>
      </c>
      <c r="B1934" s="67"/>
      <c r="C1934" s="67"/>
      <c r="D1934" s="68"/>
      <c r="E1934" s="110"/>
      <c r="F1934" s="104" t="s">
        <v>26877</v>
      </c>
      <c r="G1934" s="111"/>
      <c r="H1934" s="71"/>
      <c r="I1934" s="72"/>
      <c r="J1934" s="112"/>
      <c r="K1934" s="71" t="s">
        <v>31062</v>
      </c>
      <c r="L1934" s="113"/>
      <c r="M1934" s="76"/>
      <c r="N1934" s="76"/>
      <c r="O1934" s="77"/>
      <c r="P1934" s="78"/>
      <c r="Q1934" s="78"/>
      <c r="R1934" s="88"/>
      <c r="S1934" s="88"/>
      <c r="T1934" s="88"/>
      <c r="U1934" s="88"/>
      <c r="V1934" s="52"/>
      <c r="W1934" s="52"/>
      <c r="X1934" s="52"/>
      <c r="Y1934" s="52"/>
      <c r="Z1934" s="51"/>
      <c r="AA1934" s="73"/>
      <c r="AB1934" s="73"/>
      <c r="AC1934" s="74"/>
      <c r="AD1934" s="81" t="s">
        <v>18807</v>
      </c>
      <c r="AE1934" s="81">
        <v>732</v>
      </c>
      <c r="AF1934" s="81">
        <v>657</v>
      </c>
      <c r="AG1934" s="81">
        <v>27722</v>
      </c>
      <c r="AH1934" s="81">
        <v>40029</v>
      </c>
      <c r="AI1934" s="81"/>
      <c r="AJ1934" s="81" t="s">
        <v>20703</v>
      </c>
      <c r="AK1934" s="81" t="s">
        <v>22071</v>
      </c>
      <c r="AL1934" s="81"/>
      <c r="AM1934" s="81"/>
      <c r="AN1934" s="83">
        <v>41599.251226851855</v>
      </c>
      <c r="AO1934" s="85" t="s">
        <v>24210</v>
      </c>
      <c r="AP1934" s="81" t="b">
        <v>1</v>
      </c>
      <c r="AQ1934" s="81" t="b">
        <v>0</v>
      </c>
      <c r="AR1934" s="81" t="b">
        <v>1</v>
      </c>
      <c r="AS1934" s="81" t="s">
        <v>6171</v>
      </c>
      <c r="AT1934" s="81">
        <v>7</v>
      </c>
      <c r="AU1934" s="85" t="s">
        <v>6192</v>
      </c>
      <c r="AV1934" s="81" t="b">
        <v>0</v>
      </c>
      <c r="AW1934" s="81" t="s">
        <v>7170</v>
      </c>
      <c r="AX1934" s="85" t="s">
        <v>28943</v>
      </c>
      <c r="AY1934" s="81" t="s">
        <v>66</v>
      </c>
    </row>
    <row r="1935" spans="1:51" x14ac:dyDescent="0.25">
      <c r="A1935" s="66" t="s">
        <v>9686</v>
      </c>
      <c r="B1935" s="67"/>
      <c r="C1935" s="67"/>
      <c r="D1935" s="68"/>
      <c r="E1935" s="110"/>
      <c r="F1935" s="104" t="s">
        <v>26878</v>
      </c>
      <c r="G1935" s="111"/>
      <c r="H1935" s="71"/>
      <c r="I1935" s="72"/>
      <c r="J1935" s="112"/>
      <c r="K1935" s="71" t="s">
        <v>31063</v>
      </c>
      <c r="L1935" s="113"/>
      <c r="M1935" s="76"/>
      <c r="N1935" s="76"/>
      <c r="O1935" s="77"/>
      <c r="P1935" s="78"/>
      <c r="Q1935" s="78"/>
      <c r="R1935" s="88"/>
      <c r="S1935" s="88"/>
      <c r="T1935" s="88"/>
      <c r="U1935" s="88"/>
      <c r="V1935" s="52"/>
      <c r="W1935" s="52"/>
      <c r="X1935" s="52"/>
      <c r="Y1935" s="52"/>
      <c r="Z1935" s="51"/>
      <c r="AA1935" s="73"/>
      <c r="AB1935" s="73"/>
      <c r="AC1935" s="74"/>
      <c r="AD1935" s="81" t="s">
        <v>18808</v>
      </c>
      <c r="AE1935" s="81">
        <v>305</v>
      </c>
      <c r="AF1935" s="81">
        <v>471</v>
      </c>
      <c r="AG1935" s="81">
        <v>11880</v>
      </c>
      <c r="AH1935" s="81">
        <v>6964</v>
      </c>
      <c r="AI1935" s="81"/>
      <c r="AJ1935" s="81" t="s">
        <v>20704</v>
      </c>
      <c r="AK1935" s="81" t="s">
        <v>21633</v>
      </c>
      <c r="AL1935" s="81"/>
      <c r="AM1935" s="81"/>
      <c r="AN1935" s="83">
        <v>41022.187164351853</v>
      </c>
      <c r="AO1935" s="85" t="s">
        <v>24211</v>
      </c>
      <c r="AP1935" s="81" t="b">
        <v>0</v>
      </c>
      <c r="AQ1935" s="81" t="b">
        <v>0</v>
      </c>
      <c r="AR1935" s="81" t="b">
        <v>1</v>
      </c>
      <c r="AS1935" s="81" t="s">
        <v>6171</v>
      </c>
      <c r="AT1935" s="81">
        <v>0</v>
      </c>
      <c r="AU1935" s="85" t="s">
        <v>6303</v>
      </c>
      <c r="AV1935" s="81" t="b">
        <v>0</v>
      </c>
      <c r="AW1935" s="81" t="s">
        <v>7170</v>
      </c>
      <c r="AX1935" s="85" t="s">
        <v>28944</v>
      </c>
      <c r="AY1935" s="81" t="s">
        <v>66</v>
      </c>
    </row>
    <row r="1936" spans="1:51" x14ac:dyDescent="0.25">
      <c r="A1936" s="66" t="s">
        <v>9687</v>
      </c>
      <c r="B1936" s="67"/>
      <c r="C1936" s="67"/>
      <c r="D1936" s="68"/>
      <c r="E1936" s="110"/>
      <c r="F1936" s="104" t="s">
        <v>26879</v>
      </c>
      <c r="G1936" s="111"/>
      <c r="H1936" s="71"/>
      <c r="I1936" s="72"/>
      <c r="J1936" s="112"/>
      <c r="K1936" s="71" t="s">
        <v>31064</v>
      </c>
      <c r="L1936" s="113"/>
      <c r="M1936" s="76"/>
      <c r="N1936" s="76"/>
      <c r="O1936" s="77"/>
      <c r="P1936" s="78"/>
      <c r="Q1936" s="78"/>
      <c r="R1936" s="88"/>
      <c r="S1936" s="88"/>
      <c r="T1936" s="88"/>
      <c r="U1936" s="88"/>
      <c r="V1936" s="52"/>
      <c r="W1936" s="52"/>
      <c r="X1936" s="52"/>
      <c r="Y1936" s="52"/>
      <c r="Z1936" s="51"/>
      <c r="AA1936" s="73"/>
      <c r="AB1936" s="73"/>
      <c r="AC1936" s="74"/>
      <c r="AD1936" s="81" t="s">
        <v>18809</v>
      </c>
      <c r="AE1936" s="81">
        <v>190</v>
      </c>
      <c r="AF1936" s="81">
        <v>26</v>
      </c>
      <c r="AG1936" s="81">
        <v>58</v>
      </c>
      <c r="AH1936" s="81">
        <v>3</v>
      </c>
      <c r="AI1936" s="81">
        <v>-21600</v>
      </c>
      <c r="AJ1936" s="81"/>
      <c r="AK1936" s="81"/>
      <c r="AL1936" s="81"/>
      <c r="AM1936" s="81" t="s">
        <v>5621</v>
      </c>
      <c r="AN1936" s="83">
        <v>40307.851655092592</v>
      </c>
      <c r="AO1936" s="81"/>
      <c r="AP1936" s="81" t="b">
        <v>1</v>
      </c>
      <c r="AQ1936" s="81" t="b">
        <v>0</v>
      </c>
      <c r="AR1936" s="81" t="b">
        <v>0</v>
      </c>
      <c r="AS1936" s="81" t="s">
        <v>6176</v>
      </c>
      <c r="AT1936" s="81">
        <v>0</v>
      </c>
      <c r="AU1936" s="85" t="s">
        <v>6192</v>
      </c>
      <c r="AV1936" s="81" t="b">
        <v>0</v>
      </c>
      <c r="AW1936" s="81" t="s">
        <v>7170</v>
      </c>
      <c r="AX1936" s="85" t="s">
        <v>28945</v>
      </c>
      <c r="AY1936" s="81" t="s">
        <v>66</v>
      </c>
    </row>
    <row r="1937" spans="1:51" x14ac:dyDescent="0.25">
      <c r="A1937" s="66" t="s">
        <v>9688</v>
      </c>
      <c r="B1937" s="67"/>
      <c r="C1937" s="67"/>
      <c r="D1937" s="68"/>
      <c r="E1937" s="110"/>
      <c r="F1937" s="104" t="s">
        <v>26880</v>
      </c>
      <c r="G1937" s="111"/>
      <c r="H1937" s="71"/>
      <c r="I1937" s="72"/>
      <c r="J1937" s="112"/>
      <c r="K1937" s="71" t="s">
        <v>31065</v>
      </c>
      <c r="L1937" s="113"/>
      <c r="M1937" s="76"/>
      <c r="N1937" s="76"/>
      <c r="O1937" s="77"/>
      <c r="P1937" s="78"/>
      <c r="Q1937" s="78"/>
      <c r="R1937" s="88"/>
      <c r="S1937" s="88"/>
      <c r="T1937" s="88"/>
      <c r="U1937" s="88"/>
      <c r="V1937" s="52"/>
      <c r="W1937" s="52"/>
      <c r="X1937" s="52"/>
      <c r="Y1937" s="52"/>
      <c r="Z1937" s="51"/>
      <c r="AA1937" s="73"/>
      <c r="AB1937" s="73"/>
      <c r="AC1937" s="74"/>
      <c r="AD1937" s="81" t="s">
        <v>18810</v>
      </c>
      <c r="AE1937" s="81">
        <v>164</v>
      </c>
      <c r="AF1937" s="81">
        <v>161</v>
      </c>
      <c r="AG1937" s="81">
        <v>934</v>
      </c>
      <c r="AH1937" s="81">
        <v>1367</v>
      </c>
      <c r="AI1937" s="81">
        <v>-28800</v>
      </c>
      <c r="AJ1937" s="81"/>
      <c r="AK1937" s="81"/>
      <c r="AL1937" s="81"/>
      <c r="AM1937" s="81" t="s">
        <v>5617</v>
      </c>
      <c r="AN1937" s="83">
        <v>42105.9528125</v>
      </c>
      <c r="AO1937" s="85" t="s">
        <v>24212</v>
      </c>
      <c r="AP1937" s="81" t="b">
        <v>0</v>
      </c>
      <c r="AQ1937" s="81" t="b">
        <v>0</v>
      </c>
      <c r="AR1937" s="81" t="b">
        <v>1</v>
      </c>
      <c r="AS1937" s="81" t="s">
        <v>6171</v>
      </c>
      <c r="AT1937" s="81">
        <v>0</v>
      </c>
      <c r="AU1937" s="85" t="s">
        <v>25322</v>
      </c>
      <c r="AV1937" s="81" t="b">
        <v>0</v>
      </c>
      <c r="AW1937" s="81" t="s">
        <v>7170</v>
      </c>
      <c r="AX1937" s="85" t="s">
        <v>28946</v>
      </c>
      <c r="AY1937" s="81" t="s">
        <v>66</v>
      </c>
    </row>
    <row r="1938" spans="1:51" x14ac:dyDescent="0.25">
      <c r="A1938" s="66" t="s">
        <v>9689</v>
      </c>
      <c r="B1938" s="67"/>
      <c r="C1938" s="67"/>
      <c r="D1938" s="68"/>
      <c r="E1938" s="110"/>
      <c r="F1938" s="104" t="s">
        <v>26881</v>
      </c>
      <c r="G1938" s="111"/>
      <c r="H1938" s="71"/>
      <c r="I1938" s="72"/>
      <c r="J1938" s="112"/>
      <c r="K1938" s="71" t="s">
        <v>31066</v>
      </c>
      <c r="L1938" s="113"/>
      <c r="M1938" s="76"/>
      <c r="N1938" s="76"/>
      <c r="O1938" s="77"/>
      <c r="P1938" s="78"/>
      <c r="Q1938" s="78"/>
      <c r="R1938" s="88"/>
      <c r="S1938" s="88"/>
      <c r="T1938" s="88"/>
      <c r="U1938" s="88"/>
      <c r="V1938" s="52"/>
      <c r="W1938" s="52"/>
      <c r="X1938" s="52"/>
      <c r="Y1938" s="52"/>
      <c r="Z1938" s="51"/>
      <c r="AA1938" s="73"/>
      <c r="AB1938" s="73"/>
      <c r="AC1938" s="74"/>
      <c r="AD1938" s="81" t="s">
        <v>18811</v>
      </c>
      <c r="AE1938" s="81">
        <v>229</v>
      </c>
      <c r="AF1938" s="81">
        <v>116</v>
      </c>
      <c r="AG1938" s="81">
        <v>1405</v>
      </c>
      <c r="AH1938" s="81">
        <v>1701</v>
      </c>
      <c r="AI1938" s="81"/>
      <c r="AJ1938" s="81" t="s">
        <v>20705</v>
      </c>
      <c r="AK1938" s="81" t="s">
        <v>22072</v>
      </c>
      <c r="AL1938" s="81"/>
      <c r="AM1938" s="81"/>
      <c r="AN1938" s="83">
        <v>40771.833449074074</v>
      </c>
      <c r="AO1938" s="85" t="s">
        <v>24213</v>
      </c>
      <c r="AP1938" s="81" t="b">
        <v>1</v>
      </c>
      <c r="AQ1938" s="81" t="b">
        <v>0</v>
      </c>
      <c r="AR1938" s="81" t="b">
        <v>0</v>
      </c>
      <c r="AS1938" s="81" t="s">
        <v>6171</v>
      </c>
      <c r="AT1938" s="81">
        <v>0</v>
      </c>
      <c r="AU1938" s="85" t="s">
        <v>6192</v>
      </c>
      <c r="AV1938" s="81" t="b">
        <v>0</v>
      </c>
      <c r="AW1938" s="81" t="s">
        <v>7170</v>
      </c>
      <c r="AX1938" s="85" t="s">
        <v>28947</v>
      </c>
      <c r="AY1938" s="81" t="s">
        <v>66</v>
      </c>
    </row>
    <row r="1939" spans="1:51" x14ac:dyDescent="0.25">
      <c r="A1939" s="66" t="s">
        <v>9690</v>
      </c>
      <c r="B1939" s="67"/>
      <c r="C1939" s="67"/>
      <c r="D1939" s="68"/>
      <c r="E1939" s="110"/>
      <c r="F1939" s="104" t="s">
        <v>26882</v>
      </c>
      <c r="G1939" s="111"/>
      <c r="H1939" s="71"/>
      <c r="I1939" s="72"/>
      <c r="J1939" s="112"/>
      <c r="K1939" s="71" t="s">
        <v>31067</v>
      </c>
      <c r="L1939" s="113"/>
      <c r="M1939" s="76"/>
      <c r="N1939" s="76"/>
      <c r="O1939" s="77"/>
      <c r="P1939" s="78"/>
      <c r="Q1939" s="78"/>
      <c r="R1939" s="88"/>
      <c r="S1939" s="88"/>
      <c r="T1939" s="88"/>
      <c r="U1939" s="88"/>
      <c r="V1939" s="52"/>
      <c r="W1939" s="52"/>
      <c r="X1939" s="52"/>
      <c r="Y1939" s="52"/>
      <c r="Z1939" s="51"/>
      <c r="AA1939" s="73"/>
      <c r="AB1939" s="73"/>
      <c r="AC1939" s="74"/>
      <c r="AD1939" s="81" t="s">
        <v>18812</v>
      </c>
      <c r="AE1939" s="81">
        <v>410</v>
      </c>
      <c r="AF1939" s="81">
        <v>275</v>
      </c>
      <c r="AG1939" s="81">
        <v>18197</v>
      </c>
      <c r="AH1939" s="81">
        <v>7429</v>
      </c>
      <c r="AI1939" s="81">
        <v>-28800</v>
      </c>
      <c r="AJ1939" s="81" t="s">
        <v>20706</v>
      </c>
      <c r="AK1939" s="81" t="s">
        <v>22073</v>
      </c>
      <c r="AL1939" s="81"/>
      <c r="AM1939" s="81" t="s">
        <v>5617</v>
      </c>
      <c r="AN1939" s="83">
        <v>40596.936030092591</v>
      </c>
      <c r="AO1939" s="85" t="s">
        <v>24214</v>
      </c>
      <c r="AP1939" s="81" t="b">
        <v>0</v>
      </c>
      <c r="AQ1939" s="81" t="b">
        <v>0</v>
      </c>
      <c r="AR1939" s="81" t="b">
        <v>0</v>
      </c>
      <c r="AS1939" s="81" t="s">
        <v>6171</v>
      </c>
      <c r="AT1939" s="81">
        <v>3</v>
      </c>
      <c r="AU1939" s="85" t="s">
        <v>6255</v>
      </c>
      <c r="AV1939" s="81" t="b">
        <v>0</v>
      </c>
      <c r="AW1939" s="81" t="s">
        <v>7170</v>
      </c>
      <c r="AX1939" s="85" t="s">
        <v>28948</v>
      </c>
      <c r="AY1939" s="81" t="s">
        <v>66</v>
      </c>
    </row>
    <row r="1940" spans="1:51" x14ac:dyDescent="0.25">
      <c r="A1940" s="66" t="s">
        <v>9691</v>
      </c>
      <c r="B1940" s="67"/>
      <c r="C1940" s="67"/>
      <c r="D1940" s="68"/>
      <c r="E1940" s="110"/>
      <c r="F1940" s="104" t="s">
        <v>26883</v>
      </c>
      <c r="G1940" s="111"/>
      <c r="H1940" s="71"/>
      <c r="I1940" s="72"/>
      <c r="J1940" s="112"/>
      <c r="K1940" s="71" t="s">
        <v>31068</v>
      </c>
      <c r="L1940" s="113"/>
      <c r="M1940" s="76"/>
      <c r="N1940" s="76"/>
      <c r="O1940" s="77"/>
      <c r="P1940" s="78"/>
      <c r="Q1940" s="78"/>
      <c r="R1940" s="88"/>
      <c r="S1940" s="88"/>
      <c r="T1940" s="88"/>
      <c r="U1940" s="88"/>
      <c r="V1940" s="52"/>
      <c r="W1940" s="52"/>
      <c r="X1940" s="52"/>
      <c r="Y1940" s="52"/>
      <c r="Z1940" s="51"/>
      <c r="AA1940" s="73"/>
      <c r="AB1940" s="73"/>
      <c r="AC1940" s="74"/>
      <c r="AD1940" s="81" t="s">
        <v>18813</v>
      </c>
      <c r="AE1940" s="81">
        <v>601</v>
      </c>
      <c r="AF1940" s="81">
        <v>298</v>
      </c>
      <c r="AG1940" s="81">
        <v>7948</v>
      </c>
      <c r="AH1940" s="81">
        <v>11783</v>
      </c>
      <c r="AI1940" s="81"/>
      <c r="AJ1940" s="81" t="s">
        <v>20707</v>
      </c>
      <c r="AK1940" s="81" t="s">
        <v>22074</v>
      </c>
      <c r="AL1940" s="85" t="s">
        <v>22823</v>
      </c>
      <c r="AM1940" s="81"/>
      <c r="AN1940" s="83">
        <v>41568.168541666666</v>
      </c>
      <c r="AO1940" s="85" t="s">
        <v>24215</v>
      </c>
      <c r="AP1940" s="81" t="b">
        <v>0</v>
      </c>
      <c r="AQ1940" s="81" t="b">
        <v>0</v>
      </c>
      <c r="AR1940" s="81" t="b">
        <v>1</v>
      </c>
      <c r="AS1940" s="81" t="s">
        <v>6171</v>
      </c>
      <c r="AT1940" s="81">
        <v>6</v>
      </c>
      <c r="AU1940" s="85" t="s">
        <v>6192</v>
      </c>
      <c r="AV1940" s="81" t="b">
        <v>0</v>
      </c>
      <c r="AW1940" s="81" t="s">
        <v>7170</v>
      </c>
      <c r="AX1940" s="85" t="s">
        <v>28949</v>
      </c>
      <c r="AY1940" s="81" t="s">
        <v>66</v>
      </c>
    </row>
    <row r="1941" spans="1:51" x14ac:dyDescent="0.25">
      <c r="A1941" s="66" t="s">
        <v>9692</v>
      </c>
      <c r="B1941" s="67"/>
      <c r="C1941" s="67"/>
      <c r="D1941" s="68"/>
      <c r="E1941" s="110"/>
      <c r="F1941" s="104" t="s">
        <v>26884</v>
      </c>
      <c r="G1941" s="111"/>
      <c r="H1941" s="71"/>
      <c r="I1941" s="72"/>
      <c r="J1941" s="112"/>
      <c r="K1941" s="71" t="s">
        <v>31069</v>
      </c>
      <c r="L1941" s="113"/>
      <c r="M1941" s="76"/>
      <c r="N1941" s="76"/>
      <c r="O1941" s="77"/>
      <c r="P1941" s="78"/>
      <c r="Q1941" s="78"/>
      <c r="R1941" s="88"/>
      <c r="S1941" s="88"/>
      <c r="T1941" s="88"/>
      <c r="U1941" s="88"/>
      <c r="V1941" s="52"/>
      <c r="W1941" s="52"/>
      <c r="X1941" s="52"/>
      <c r="Y1941" s="52"/>
      <c r="Z1941" s="51"/>
      <c r="AA1941" s="73"/>
      <c r="AB1941" s="73"/>
      <c r="AC1941" s="74"/>
      <c r="AD1941" s="81" t="s">
        <v>18814</v>
      </c>
      <c r="AE1941" s="81">
        <v>7399</v>
      </c>
      <c r="AF1941" s="81">
        <v>7954</v>
      </c>
      <c r="AG1941" s="81">
        <v>116864</v>
      </c>
      <c r="AH1941" s="81">
        <v>78622</v>
      </c>
      <c r="AI1941" s="81">
        <v>-18000</v>
      </c>
      <c r="AJ1941" s="81" t="s">
        <v>20708</v>
      </c>
      <c r="AK1941" s="81" t="s">
        <v>22075</v>
      </c>
      <c r="AL1941" s="81"/>
      <c r="AM1941" s="81" t="s">
        <v>5619</v>
      </c>
      <c r="AN1941" s="83">
        <v>40710.124537037038</v>
      </c>
      <c r="AO1941" s="85" t="s">
        <v>24216</v>
      </c>
      <c r="AP1941" s="81" t="b">
        <v>0</v>
      </c>
      <c r="AQ1941" s="81" t="b">
        <v>0</v>
      </c>
      <c r="AR1941" s="81" t="b">
        <v>1</v>
      </c>
      <c r="AS1941" s="81" t="s">
        <v>6171</v>
      </c>
      <c r="AT1941" s="81">
        <v>113</v>
      </c>
      <c r="AU1941" s="85" t="s">
        <v>6192</v>
      </c>
      <c r="AV1941" s="81" t="b">
        <v>0</v>
      </c>
      <c r="AW1941" s="81" t="s">
        <v>7170</v>
      </c>
      <c r="AX1941" s="85" t="s">
        <v>28950</v>
      </c>
      <c r="AY1941" s="81" t="s">
        <v>66</v>
      </c>
    </row>
    <row r="1942" spans="1:51" x14ac:dyDescent="0.25">
      <c r="A1942" s="66" t="s">
        <v>9693</v>
      </c>
      <c r="B1942" s="67"/>
      <c r="C1942" s="67"/>
      <c r="D1942" s="68"/>
      <c r="E1942" s="110"/>
      <c r="F1942" s="104" t="s">
        <v>26885</v>
      </c>
      <c r="G1942" s="111"/>
      <c r="H1942" s="71"/>
      <c r="I1942" s="72"/>
      <c r="J1942" s="112"/>
      <c r="K1942" s="71" t="s">
        <v>31070</v>
      </c>
      <c r="L1942" s="113"/>
      <c r="M1942" s="76"/>
      <c r="N1942" s="76"/>
      <c r="O1942" s="77"/>
      <c r="P1942" s="78"/>
      <c r="Q1942" s="78"/>
      <c r="R1942" s="88"/>
      <c r="S1942" s="88"/>
      <c r="T1942" s="88"/>
      <c r="U1942" s="88"/>
      <c r="V1942" s="52"/>
      <c r="W1942" s="52"/>
      <c r="X1942" s="52"/>
      <c r="Y1942" s="52"/>
      <c r="Z1942" s="51"/>
      <c r="AA1942" s="73"/>
      <c r="AB1942" s="73"/>
      <c r="AC1942" s="74"/>
      <c r="AD1942" s="81" t="s">
        <v>18815</v>
      </c>
      <c r="AE1942" s="81">
        <v>941</v>
      </c>
      <c r="AF1942" s="81">
        <v>908</v>
      </c>
      <c r="AG1942" s="81">
        <v>56690</v>
      </c>
      <c r="AH1942" s="81">
        <v>263</v>
      </c>
      <c r="AI1942" s="81">
        <v>-21600</v>
      </c>
      <c r="AJ1942" s="81" t="s">
        <v>20709</v>
      </c>
      <c r="AK1942" s="81" t="s">
        <v>22076</v>
      </c>
      <c r="AL1942" s="81"/>
      <c r="AM1942" s="81" t="s">
        <v>5621</v>
      </c>
      <c r="AN1942" s="83">
        <v>40255.678043981483</v>
      </c>
      <c r="AO1942" s="85" t="s">
        <v>24217</v>
      </c>
      <c r="AP1942" s="81" t="b">
        <v>0</v>
      </c>
      <c r="AQ1942" s="81" t="b">
        <v>0</v>
      </c>
      <c r="AR1942" s="81" t="b">
        <v>1</v>
      </c>
      <c r="AS1942" s="81" t="s">
        <v>6171</v>
      </c>
      <c r="AT1942" s="81">
        <v>10</v>
      </c>
      <c r="AU1942" s="85" t="s">
        <v>25323</v>
      </c>
      <c r="AV1942" s="81" t="b">
        <v>0</v>
      </c>
      <c r="AW1942" s="81" t="s">
        <v>7170</v>
      </c>
      <c r="AX1942" s="85" t="s">
        <v>28951</v>
      </c>
      <c r="AY1942" s="81" t="s">
        <v>66</v>
      </c>
    </row>
    <row r="1943" spans="1:51" x14ac:dyDescent="0.25">
      <c r="A1943" s="66" t="s">
        <v>9694</v>
      </c>
      <c r="B1943" s="67"/>
      <c r="C1943" s="67"/>
      <c r="D1943" s="68"/>
      <c r="E1943" s="110"/>
      <c r="F1943" s="104" t="s">
        <v>26886</v>
      </c>
      <c r="G1943" s="111"/>
      <c r="H1943" s="71"/>
      <c r="I1943" s="72"/>
      <c r="J1943" s="112"/>
      <c r="K1943" s="71" t="s">
        <v>31071</v>
      </c>
      <c r="L1943" s="113"/>
      <c r="M1943" s="76"/>
      <c r="N1943" s="76"/>
      <c r="O1943" s="77"/>
      <c r="P1943" s="78"/>
      <c r="Q1943" s="78"/>
      <c r="R1943" s="88"/>
      <c r="S1943" s="88"/>
      <c r="T1943" s="88"/>
      <c r="U1943" s="88"/>
      <c r="V1943" s="52"/>
      <c r="W1943" s="52"/>
      <c r="X1943" s="52"/>
      <c r="Y1943" s="52"/>
      <c r="Z1943" s="51"/>
      <c r="AA1943" s="73"/>
      <c r="AB1943" s="73"/>
      <c r="AC1943" s="74"/>
      <c r="AD1943" s="81" t="s">
        <v>18816</v>
      </c>
      <c r="AE1943" s="81">
        <v>487</v>
      </c>
      <c r="AF1943" s="81">
        <v>697</v>
      </c>
      <c r="AG1943" s="81">
        <v>18179</v>
      </c>
      <c r="AH1943" s="81">
        <v>13</v>
      </c>
      <c r="AI1943" s="81">
        <v>-21600</v>
      </c>
      <c r="AJ1943" s="81" t="s">
        <v>20710</v>
      </c>
      <c r="AK1943" s="81" t="s">
        <v>22077</v>
      </c>
      <c r="AL1943" s="85" t="s">
        <v>22824</v>
      </c>
      <c r="AM1943" s="81" t="s">
        <v>5621</v>
      </c>
      <c r="AN1943" s="83">
        <v>40058.211006944446</v>
      </c>
      <c r="AO1943" s="85" t="s">
        <v>24218</v>
      </c>
      <c r="AP1943" s="81" t="b">
        <v>0</v>
      </c>
      <c r="AQ1943" s="81" t="b">
        <v>0</v>
      </c>
      <c r="AR1943" s="81" t="b">
        <v>1</v>
      </c>
      <c r="AS1943" s="81" t="s">
        <v>6171</v>
      </c>
      <c r="AT1943" s="81">
        <v>29</v>
      </c>
      <c r="AU1943" s="85" t="s">
        <v>25324</v>
      </c>
      <c r="AV1943" s="81" t="b">
        <v>0</v>
      </c>
      <c r="AW1943" s="81" t="s">
        <v>7170</v>
      </c>
      <c r="AX1943" s="85" t="s">
        <v>28952</v>
      </c>
      <c r="AY1943" s="81" t="s">
        <v>66</v>
      </c>
    </row>
    <row r="1944" spans="1:51" x14ac:dyDescent="0.25">
      <c r="A1944" s="66" t="s">
        <v>9695</v>
      </c>
      <c r="B1944" s="67"/>
      <c r="C1944" s="67"/>
      <c r="D1944" s="68"/>
      <c r="E1944" s="110"/>
      <c r="F1944" s="104" t="s">
        <v>26887</v>
      </c>
      <c r="G1944" s="111"/>
      <c r="H1944" s="71"/>
      <c r="I1944" s="72"/>
      <c r="J1944" s="112"/>
      <c r="K1944" s="71" t="s">
        <v>31072</v>
      </c>
      <c r="L1944" s="113"/>
      <c r="M1944" s="76"/>
      <c r="N1944" s="76"/>
      <c r="O1944" s="77"/>
      <c r="P1944" s="78"/>
      <c r="Q1944" s="78"/>
      <c r="R1944" s="88"/>
      <c r="S1944" s="88"/>
      <c r="T1944" s="88"/>
      <c r="U1944" s="88"/>
      <c r="V1944" s="52"/>
      <c r="W1944" s="52"/>
      <c r="X1944" s="52"/>
      <c r="Y1944" s="52"/>
      <c r="Z1944" s="51"/>
      <c r="AA1944" s="73"/>
      <c r="AB1944" s="73"/>
      <c r="AC1944" s="74"/>
      <c r="AD1944" s="81" t="s">
        <v>18817</v>
      </c>
      <c r="AE1944" s="81">
        <v>6186</v>
      </c>
      <c r="AF1944" s="81">
        <v>169917</v>
      </c>
      <c r="AG1944" s="81">
        <v>26655</v>
      </c>
      <c r="AH1944" s="81">
        <v>8439</v>
      </c>
      <c r="AI1944" s="81">
        <v>-28800</v>
      </c>
      <c r="AJ1944" s="81" t="s">
        <v>20711</v>
      </c>
      <c r="AK1944" s="81" t="s">
        <v>21419</v>
      </c>
      <c r="AL1944" s="85" t="s">
        <v>22825</v>
      </c>
      <c r="AM1944" s="81" t="s">
        <v>5617</v>
      </c>
      <c r="AN1944" s="83">
        <v>39862.66883101852</v>
      </c>
      <c r="AO1944" s="85" t="s">
        <v>24219</v>
      </c>
      <c r="AP1944" s="81" t="b">
        <v>0</v>
      </c>
      <c r="AQ1944" s="81" t="b">
        <v>0</v>
      </c>
      <c r="AR1944" s="81" t="b">
        <v>1</v>
      </c>
      <c r="AS1944" s="81" t="s">
        <v>6171</v>
      </c>
      <c r="AT1944" s="81">
        <v>431</v>
      </c>
      <c r="AU1944" s="85" t="s">
        <v>25325</v>
      </c>
      <c r="AV1944" s="81" t="b">
        <v>0</v>
      </c>
      <c r="AW1944" s="81" t="s">
        <v>7170</v>
      </c>
      <c r="AX1944" s="85" t="s">
        <v>28953</v>
      </c>
      <c r="AY1944" s="81" t="s">
        <v>66</v>
      </c>
    </row>
    <row r="1945" spans="1:51" x14ac:dyDescent="0.25">
      <c r="A1945" s="66" t="s">
        <v>9696</v>
      </c>
      <c r="B1945" s="67"/>
      <c r="C1945" s="67"/>
      <c r="D1945" s="68"/>
      <c r="E1945" s="110"/>
      <c r="F1945" s="104" t="s">
        <v>26888</v>
      </c>
      <c r="G1945" s="111"/>
      <c r="H1945" s="71"/>
      <c r="I1945" s="72"/>
      <c r="J1945" s="112"/>
      <c r="K1945" s="71" t="s">
        <v>31073</v>
      </c>
      <c r="L1945" s="113"/>
      <c r="M1945" s="76"/>
      <c r="N1945" s="76"/>
      <c r="O1945" s="77"/>
      <c r="P1945" s="78"/>
      <c r="Q1945" s="78"/>
      <c r="R1945" s="88"/>
      <c r="S1945" s="88"/>
      <c r="T1945" s="88"/>
      <c r="U1945" s="88"/>
      <c r="V1945" s="52"/>
      <c r="W1945" s="52"/>
      <c r="X1945" s="52"/>
      <c r="Y1945" s="52"/>
      <c r="Z1945" s="51"/>
      <c r="AA1945" s="73"/>
      <c r="AB1945" s="73"/>
      <c r="AC1945" s="74"/>
      <c r="AD1945" s="81" t="s">
        <v>18818</v>
      </c>
      <c r="AE1945" s="81">
        <v>518</v>
      </c>
      <c r="AF1945" s="81">
        <v>1174</v>
      </c>
      <c r="AG1945" s="81">
        <v>13400</v>
      </c>
      <c r="AH1945" s="81">
        <v>3675</v>
      </c>
      <c r="AI1945" s="81">
        <v>-18000</v>
      </c>
      <c r="AJ1945" s="81" t="s">
        <v>20712</v>
      </c>
      <c r="AK1945" s="81"/>
      <c r="AL1945" s="81"/>
      <c r="AM1945" s="81" t="s">
        <v>5619</v>
      </c>
      <c r="AN1945" s="83">
        <v>40573.084537037037</v>
      </c>
      <c r="AO1945" s="85" t="s">
        <v>24220</v>
      </c>
      <c r="AP1945" s="81" t="b">
        <v>0</v>
      </c>
      <c r="AQ1945" s="81" t="b">
        <v>0</v>
      </c>
      <c r="AR1945" s="81" t="b">
        <v>0</v>
      </c>
      <c r="AS1945" s="81" t="s">
        <v>6171</v>
      </c>
      <c r="AT1945" s="81">
        <v>6</v>
      </c>
      <c r="AU1945" s="85" t="s">
        <v>25326</v>
      </c>
      <c r="AV1945" s="81" t="b">
        <v>0</v>
      </c>
      <c r="AW1945" s="81" t="s">
        <v>7170</v>
      </c>
      <c r="AX1945" s="85" t="s">
        <v>28954</v>
      </c>
      <c r="AY1945" s="81" t="s">
        <v>66</v>
      </c>
    </row>
    <row r="1946" spans="1:51" x14ac:dyDescent="0.25">
      <c r="A1946" s="66" t="s">
        <v>9697</v>
      </c>
      <c r="B1946" s="67"/>
      <c r="C1946" s="67"/>
      <c r="D1946" s="68"/>
      <c r="E1946" s="110"/>
      <c r="F1946" s="104" t="s">
        <v>26889</v>
      </c>
      <c r="G1946" s="111"/>
      <c r="H1946" s="71"/>
      <c r="I1946" s="72"/>
      <c r="J1946" s="112"/>
      <c r="K1946" s="71" t="s">
        <v>31074</v>
      </c>
      <c r="L1946" s="113"/>
      <c r="M1946" s="76"/>
      <c r="N1946" s="76"/>
      <c r="O1946" s="77"/>
      <c r="P1946" s="78"/>
      <c r="Q1946" s="78"/>
      <c r="R1946" s="88"/>
      <c r="S1946" s="88"/>
      <c r="T1946" s="88"/>
      <c r="U1946" s="88"/>
      <c r="V1946" s="52"/>
      <c r="W1946" s="52"/>
      <c r="X1946" s="52"/>
      <c r="Y1946" s="52"/>
      <c r="Z1946" s="51"/>
      <c r="AA1946" s="73"/>
      <c r="AB1946" s="73"/>
      <c r="AC1946" s="74"/>
      <c r="AD1946" s="81" t="s">
        <v>18819</v>
      </c>
      <c r="AE1946" s="81">
        <v>517</v>
      </c>
      <c r="AF1946" s="81">
        <v>293</v>
      </c>
      <c r="AG1946" s="81">
        <v>40183</v>
      </c>
      <c r="AH1946" s="81">
        <v>45</v>
      </c>
      <c r="AI1946" s="81"/>
      <c r="AJ1946" s="81" t="s">
        <v>20713</v>
      </c>
      <c r="AK1946" s="81"/>
      <c r="AL1946" s="81"/>
      <c r="AM1946" s="81"/>
      <c r="AN1946" s="83">
        <v>41900.946516203701</v>
      </c>
      <c r="AO1946" s="85" t="s">
        <v>24221</v>
      </c>
      <c r="AP1946" s="81" t="b">
        <v>1</v>
      </c>
      <c r="AQ1946" s="81" t="b">
        <v>0</v>
      </c>
      <c r="AR1946" s="81" t="b">
        <v>0</v>
      </c>
      <c r="AS1946" s="81" t="s">
        <v>6171</v>
      </c>
      <c r="AT1946" s="81">
        <v>46</v>
      </c>
      <c r="AU1946" s="85" t="s">
        <v>6192</v>
      </c>
      <c r="AV1946" s="81" t="b">
        <v>0</v>
      </c>
      <c r="AW1946" s="81" t="s">
        <v>7170</v>
      </c>
      <c r="AX1946" s="85" t="s">
        <v>28955</v>
      </c>
      <c r="AY1946" s="81" t="s">
        <v>66</v>
      </c>
    </row>
    <row r="1947" spans="1:51" x14ac:dyDescent="0.25">
      <c r="A1947" s="66" t="s">
        <v>9698</v>
      </c>
      <c r="B1947" s="67"/>
      <c r="C1947" s="67"/>
      <c r="D1947" s="68"/>
      <c r="E1947" s="110"/>
      <c r="F1947" s="104" t="s">
        <v>26890</v>
      </c>
      <c r="G1947" s="111"/>
      <c r="H1947" s="71"/>
      <c r="I1947" s="72"/>
      <c r="J1947" s="112"/>
      <c r="K1947" s="71" t="s">
        <v>31075</v>
      </c>
      <c r="L1947" s="113"/>
      <c r="M1947" s="76"/>
      <c r="N1947" s="76"/>
      <c r="O1947" s="77"/>
      <c r="P1947" s="78"/>
      <c r="Q1947" s="78"/>
      <c r="R1947" s="88"/>
      <c r="S1947" s="88"/>
      <c r="T1947" s="88"/>
      <c r="U1947" s="88"/>
      <c r="V1947" s="52"/>
      <c r="W1947" s="52"/>
      <c r="X1947" s="52"/>
      <c r="Y1947" s="52"/>
      <c r="Z1947" s="51"/>
      <c r="AA1947" s="73"/>
      <c r="AB1947" s="73"/>
      <c r="AC1947" s="74"/>
      <c r="AD1947" s="81" t="s">
        <v>18820</v>
      </c>
      <c r="AE1947" s="81">
        <v>1961</v>
      </c>
      <c r="AF1947" s="81">
        <v>898</v>
      </c>
      <c r="AG1947" s="81">
        <v>13921</v>
      </c>
      <c r="AH1947" s="81">
        <v>33895</v>
      </c>
      <c r="AI1947" s="81">
        <v>-21600</v>
      </c>
      <c r="AJ1947" s="81" t="s">
        <v>20714</v>
      </c>
      <c r="AK1947" s="81" t="s">
        <v>22078</v>
      </c>
      <c r="AL1947" s="81"/>
      <c r="AM1947" s="81" t="s">
        <v>5621</v>
      </c>
      <c r="AN1947" s="83">
        <v>40209.169814814813</v>
      </c>
      <c r="AO1947" s="85" t="s">
        <v>24222</v>
      </c>
      <c r="AP1947" s="81" t="b">
        <v>0</v>
      </c>
      <c r="AQ1947" s="81" t="b">
        <v>0</v>
      </c>
      <c r="AR1947" s="81" t="b">
        <v>1</v>
      </c>
      <c r="AS1947" s="81" t="s">
        <v>6171</v>
      </c>
      <c r="AT1947" s="81">
        <v>8</v>
      </c>
      <c r="AU1947" s="85" t="s">
        <v>25327</v>
      </c>
      <c r="AV1947" s="81" t="b">
        <v>0</v>
      </c>
      <c r="AW1947" s="81" t="s">
        <v>7170</v>
      </c>
      <c r="AX1947" s="85" t="s">
        <v>28956</v>
      </c>
      <c r="AY1947" s="81" t="s">
        <v>66</v>
      </c>
    </row>
    <row r="1948" spans="1:51" x14ac:dyDescent="0.25">
      <c r="A1948" s="66" t="s">
        <v>9699</v>
      </c>
      <c r="B1948" s="67"/>
      <c r="C1948" s="67"/>
      <c r="D1948" s="68"/>
      <c r="E1948" s="110"/>
      <c r="F1948" s="104" t="s">
        <v>26891</v>
      </c>
      <c r="G1948" s="111"/>
      <c r="H1948" s="71"/>
      <c r="I1948" s="72"/>
      <c r="J1948" s="112"/>
      <c r="K1948" s="71" t="s">
        <v>31076</v>
      </c>
      <c r="L1948" s="113"/>
      <c r="M1948" s="76"/>
      <c r="N1948" s="76"/>
      <c r="O1948" s="77"/>
      <c r="P1948" s="78"/>
      <c r="Q1948" s="78"/>
      <c r="R1948" s="88"/>
      <c r="S1948" s="88"/>
      <c r="T1948" s="88"/>
      <c r="U1948" s="88"/>
      <c r="V1948" s="52"/>
      <c r="W1948" s="52"/>
      <c r="X1948" s="52"/>
      <c r="Y1948" s="52"/>
      <c r="Z1948" s="51"/>
      <c r="AA1948" s="73"/>
      <c r="AB1948" s="73"/>
      <c r="AC1948" s="74"/>
      <c r="AD1948" s="81" t="s">
        <v>18821</v>
      </c>
      <c r="AE1948" s="81">
        <v>213</v>
      </c>
      <c r="AF1948" s="81">
        <v>290</v>
      </c>
      <c r="AG1948" s="81">
        <v>2717</v>
      </c>
      <c r="AH1948" s="81">
        <v>1610</v>
      </c>
      <c r="AI1948" s="81">
        <v>-21600</v>
      </c>
      <c r="AJ1948" s="81" t="s">
        <v>20715</v>
      </c>
      <c r="AK1948" s="81" t="s">
        <v>22079</v>
      </c>
      <c r="AL1948" s="81"/>
      <c r="AM1948" s="81" t="s">
        <v>5621</v>
      </c>
      <c r="AN1948" s="83">
        <v>41234.96733796296</v>
      </c>
      <c r="AO1948" s="85" t="s">
        <v>24223</v>
      </c>
      <c r="AP1948" s="81" t="b">
        <v>0</v>
      </c>
      <c r="AQ1948" s="81" t="b">
        <v>0</v>
      </c>
      <c r="AR1948" s="81" t="b">
        <v>1</v>
      </c>
      <c r="AS1948" s="81" t="s">
        <v>6171</v>
      </c>
      <c r="AT1948" s="81">
        <v>0</v>
      </c>
      <c r="AU1948" s="85" t="s">
        <v>25328</v>
      </c>
      <c r="AV1948" s="81" t="b">
        <v>0</v>
      </c>
      <c r="AW1948" s="81" t="s">
        <v>7170</v>
      </c>
      <c r="AX1948" s="85" t="s">
        <v>28957</v>
      </c>
      <c r="AY1948" s="81" t="s">
        <v>66</v>
      </c>
    </row>
    <row r="1949" spans="1:51" x14ac:dyDescent="0.25">
      <c r="A1949" s="66" t="s">
        <v>9700</v>
      </c>
      <c r="B1949" s="67"/>
      <c r="C1949" s="67"/>
      <c r="D1949" s="68"/>
      <c r="E1949" s="110"/>
      <c r="F1949" s="104" t="s">
        <v>26892</v>
      </c>
      <c r="G1949" s="111"/>
      <c r="H1949" s="71"/>
      <c r="I1949" s="72"/>
      <c r="J1949" s="112"/>
      <c r="K1949" s="71" t="s">
        <v>31077</v>
      </c>
      <c r="L1949" s="113"/>
      <c r="M1949" s="76"/>
      <c r="N1949" s="76"/>
      <c r="O1949" s="77"/>
      <c r="P1949" s="78"/>
      <c r="Q1949" s="78"/>
      <c r="R1949" s="88"/>
      <c r="S1949" s="88"/>
      <c r="T1949" s="88"/>
      <c r="U1949" s="88"/>
      <c r="V1949" s="52"/>
      <c r="W1949" s="52"/>
      <c r="X1949" s="52"/>
      <c r="Y1949" s="52"/>
      <c r="Z1949" s="51"/>
      <c r="AA1949" s="73"/>
      <c r="AB1949" s="73"/>
      <c r="AC1949" s="74"/>
      <c r="AD1949" s="81" t="s">
        <v>18822</v>
      </c>
      <c r="AE1949" s="81">
        <v>107</v>
      </c>
      <c r="AF1949" s="81">
        <v>57</v>
      </c>
      <c r="AG1949" s="81">
        <v>640</v>
      </c>
      <c r="AH1949" s="81">
        <v>693</v>
      </c>
      <c r="AI1949" s="81"/>
      <c r="AJ1949" s="81"/>
      <c r="AK1949" s="81"/>
      <c r="AL1949" s="81"/>
      <c r="AM1949" s="81"/>
      <c r="AN1949" s="83">
        <v>42340.13857638889</v>
      </c>
      <c r="AO1949" s="85" t="s">
        <v>24224</v>
      </c>
      <c r="AP1949" s="81" t="b">
        <v>1</v>
      </c>
      <c r="AQ1949" s="81" t="b">
        <v>0</v>
      </c>
      <c r="AR1949" s="81" t="b">
        <v>0</v>
      </c>
      <c r="AS1949" s="81" t="s">
        <v>6171</v>
      </c>
      <c r="AT1949" s="81">
        <v>1</v>
      </c>
      <c r="AU1949" s="85" t="s">
        <v>6192</v>
      </c>
      <c r="AV1949" s="81" t="b">
        <v>0</v>
      </c>
      <c r="AW1949" s="81" t="s">
        <v>7170</v>
      </c>
      <c r="AX1949" s="85" t="s">
        <v>28958</v>
      </c>
      <c r="AY1949" s="81" t="s">
        <v>66</v>
      </c>
    </row>
    <row r="1950" spans="1:51" x14ac:dyDescent="0.25">
      <c r="A1950" s="66" t="s">
        <v>9701</v>
      </c>
      <c r="B1950" s="67"/>
      <c r="C1950" s="67"/>
      <c r="D1950" s="68"/>
      <c r="E1950" s="110"/>
      <c r="F1950" s="104" t="s">
        <v>26893</v>
      </c>
      <c r="G1950" s="111"/>
      <c r="H1950" s="71"/>
      <c r="I1950" s="72"/>
      <c r="J1950" s="112"/>
      <c r="K1950" s="71" t="s">
        <v>31078</v>
      </c>
      <c r="L1950" s="113"/>
      <c r="M1950" s="76"/>
      <c r="N1950" s="76"/>
      <c r="O1950" s="77"/>
      <c r="P1950" s="78"/>
      <c r="Q1950" s="78"/>
      <c r="R1950" s="88"/>
      <c r="S1950" s="88"/>
      <c r="T1950" s="88"/>
      <c r="U1950" s="88"/>
      <c r="V1950" s="52"/>
      <c r="W1950" s="52"/>
      <c r="X1950" s="52"/>
      <c r="Y1950" s="52"/>
      <c r="Z1950" s="51"/>
      <c r="AA1950" s="73"/>
      <c r="AB1950" s="73"/>
      <c r="AC1950" s="74"/>
      <c r="AD1950" s="81" t="s">
        <v>18823</v>
      </c>
      <c r="AE1950" s="81">
        <v>294</v>
      </c>
      <c r="AF1950" s="81">
        <v>721</v>
      </c>
      <c r="AG1950" s="81">
        <v>48442</v>
      </c>
      <c r="AH1950" s="81">
        <v>14947</v>
      </c>
      <c r="AI1950" s="81">
        <v>-28800</v>
      </c>
      <c r="AJ1950" s="81"/>
      <c r="AK1950" s="81" t="s">
        <v>22080</v>
      </c>
      <c r="AL1950" s="85" t="s">
        <v>22826</v>
      </c>
      <c r="AM1950" s="81" t="s">
        <v>5617</v>
      </c>
      <c r="AN1950" s="83">
        <v>40456.912708333337</v>
      </c>
      <c r="AO1950" s="85" t="s">
        <v>24225</v>
      </c>
      <c r="AP1950" s="81" t="b">
        <v>0</v>
      </c>
      <c r="AQ1950" s="81" t="b">
        <v>0</v>
      </c>
      <c r="AR1950" s="81" t="b">
        <v>1</v>
      </c>
      <c r="AS1950" s="81" t="s">
        <v>6171</v>
      </c>
      <c r="AT1950" s="81">
        <v>3</v>
      </c>
      <c r="AU1950" s="85" t="s">
        <v>25329</v>
      </c>
      <c r="AV1950" s="81" t="b">
        <v>0</v>
      </c>
      <c r="AW1950" s="81" t="s">
        <v>7170</v>
      </c>
      <c r="AX1950" s="85" t="s">
        <v>28959</v>
      </c>
      <c r="AY1950" s="81" t="s">
        <v>66</v>
      </c>
    </row>
    <row r="1951" spans="1:51" x14ac:dyDescent="0.25">
      <c r="A1951" s="66" t="s">
        <v>9702</v>
      </c>
      <c r="B1951" s="67"/>
      <c r="C1951" s="67"/>
      <c r="D1951" s="68"/>
      <c r="E1951" s="110"/>
      <c r="F1951" s="104" t="s">
        <v>26894</v>
      </c>
      <c r="G1951" s="111"/>
      <c r="H1951" s="71"/>
      <c r="I1951" s="72"/>
      <c r="J1951" s="112"/>
      <c r="K1951" s="71" t="s">
        <v>31079</v>
      </c>
      <c r="L1951" s="113"/>
      <c r="M1951" s="76"/>
      <c r="N1951" s="76"/>
      <c r="O1951" s="77"/>
      <c r="P1951" s="78"/>
      <c r="Q1951" s="78"/>
      <c r="R1951" s="88"/>
      <c r="S1951" s="88"/>
      <c r="T1951" s="88"/>
      <c r="U1951" s="88"/>
      <c r="V1951" s="52"/>
      <c r="W1951" s="52"/>
      <c r="X1951" s="52"/>
      <c r="Y1951" s="52"/>
      <c r="Z1951" s="51"/>
      <c r="AA1951" s="73"/>
      <c r="AB1951" s="73"/>
      <c r="AC1951" s="74"/>
      <c r="AD1951" s="81" t="s">
        <v>18824</v>
      </c>
      <c r="AE1951" s="81">
        <v>354</v>
      </c>
      <c r="AF1951" s="81">
        <v>531</v>
      </c>
      <c r="AG1951" s="81">
        <v>13450</v>
      </c>
      <c r="AH1951" s="81">
        <v>6240</v>
      </c>
      <c r="AI1951" s="81"/>
      <c r="AJ1951" s="81" t="s">
        <v>20716</v>
      </c>
      <c r="AK1951" s="81" t="s">
        <v>22081</v>
      </c>
      <c r="AL1951" s="81"/>
      <c r="AM1951" s="81"/>
      <c r="AN1951" s="83">
        <v>41809.856550925928</v>
      </c>
      <c r="AO1951" s="85" t="s">
        <v>24226</v>
      </c>
      <c r="AP1951" s="81" t="b">
        <v>1</v>
      </c>
      <c r="AQ1951" s="81" t="b">
        <v>0</v>
      </c>
      <c r="AR1951" s="81" t="b">
        <v>1</v>
      </c>
      <c r="AS1951" s="81" t="s">
        <v>6171</v>
      </c>
      <c r="AT1951" s="81">
        <v>8</v>
      </c>
      <c r="AU1951" s="85" t="s">
        <v>6192</v>
      </c>
      <c r="AV1951" s="81" t="b">
        <v>0</v>
      </c>
      <c r="AW1951" s="81" t="s">
        <v>7170</v>
      </c>
      <c r="AX1951" s="85" t="s">
        <v>28960</v>
      </c>
      <c r="AY1951" s="81" t="s">
        <v>66</v>
      </c>
    </row>
    <row r="1952" spans="1:51" x14ac:dyDescent="0.25">
      <c r="A1952" s="66" t="s">
        <v>9703</v>
      </c>
      <c r="B1952" s="67"/>
      <c r="C1952" s="67"/>
      <c r="D1952" s="68"/>
      <c r="E1952" s="110"/>
      <c r="F1952" s="104" t="s">
        <v>26895</v>
      </c>
      <c r="G1952" s="111"/>
      <c r="H1952" s="71"/>
      <c r="I1952" s="72"/>
      <c r="J1952" s="112"/>
      <c r="K1952" s="71" t="s">
        <v>31080</v>
      </c>
      <c r="L1952" s="113"/>
      <c r="M1952" s="76"/>
      <c r="N1952" s="76"/>
      <c r="O1952" s="77"/>
      <c r="P1952" s="78"/>
      <c r="Q1952" s="78"/>
      <c r="R1952" s="88"/>
      <c r="S1952" s="88"/>
      <c r="T1952" s="88"/>
      <c r="U1952" s="88"/>
      <c r="V1952" s="52"/>
      <c r="W1952" s="52"/>
      <c r="X1952" s="52"/>
      <c r="Y1952" s="52"/>
      <c r="Z1952" s="51"/>
      <c r="AA1952" s="73"/>
      <c r="AB1952" s="73"/>
      <c r="AC1952" s="74"/>
      <c r="AD1952" s="81" t="s">
        <v>18825</v>
      </c>
      <c r="AE1952" s="81">
        <v>545</v>
      </c>
      <c r="AF1952" s="81">
        <v>585</v>
      </c>
      <c r="AG1952" s="81">
        <v>12874</v>
      </c>
      <c r="AH1952" s="81">
        <v>8699</v>
      </c>
      <c r="AI1952" s="81"/>
      <c r="AJ1952" s="81" t="s">
        <v>20717</v>
      </c>
      <c r="AK1952" s="81" t="s">
        <v>22082</v>
      </c>
      <c r="AL1952" s="85" t="s">
        <v>22827</v>
      </c>
      <c r="AM1952" s="81"/>
      <c r="AN1952" s="83">
        <v>41270.961006944446</v>
      </c>
      <c r="AO1952" s="85" t="s">
        <v>24227</v>
      </c>
      <c r="AP1952" s="81" t="b">
        <v>1</v>
      </c>
      <c r="AQ1952" s="81" t="b">
        <v>0</v>
      </c>
      <c r="AR1952" s="81" t="b">
        <v>1</v>
      </c>
      <c r="AS1952" s="81" t="s">
        <v>6171</v>
      </c>
      <c r="AT1952" s="81">
        <v>4</v>
      </c>
      <c r="AU1952" s="85" t="s">
        <v>6192</v>
      </c>
      <c r="AV1952" s="81" t="b">
        <v>0</v>
      </c>
      <c r="AW1952" s="81" t="s">
        <v>7170</v>
      </c>
      <c r="AX1952" s="85" t="s">
        <v>28961</v>
      </c>
      <c r="AY1952" s="81" t="s">
        <v>66</v>
      </c>
    </row>
    <row r="1953" spans="1:51" x14ac:dyDescent="0.25">
      <c r="A1953" s="66" t="s">
        <v>9704</v>
      </c>
      <c r="B1953" s="67"/>
      <c r="C1953" s="67"/>
      <c r="D1953" s="68"/>
      <c r="E1953" s="110"/>
      <c r="F1953" s="104" t="s">
        <v>26896</v>
      </c>
      <c r="G1953" s="111"/>
      <c r="H1953" s="71"/>
      <c r="I1953" s="72"/>
      <c r="J1953" s="112"/>
      <c r="K1953" s="71" t="s">
        <v>31081</v>
      </c>
      <c r="L1953" s="113"/>
      <c r="M1953" s="76"/>
      <c r="N1953" s="76"/>
      <c r="O1953" s="77"/>
      <c r="P1953" s="78"/>
      <c r="Q1953" s="78"/>
      <c r="R1953" s="88"/>
      <c r="S1953" s="88"/>
      <c r="T1953" s="88"/>
      <c r="U1953" s="88"/>
      <c r="V1953" s="52"/>
      <c r="W1953" s="52"/>
      <c r="X1953" s="52"/>
      <c r="Y1953" s="52"/>
      <c r="Z1953" s="51"/>
      <c r="AA1953" s="73"/>
      <c r="AB1953" s="73"/>
      <c r="AC1953" s="74"/>
      <c r="AD1953" s="81" t="s">
        <v>18826</v>
      </c>
      <c r="AE1953" s="81">
        <v>172</v>
      </c>
      <c r="AF1953" s="81">
        <v>225</v>
      </c>
      <c r="AG1953" s="81">
        <v>5959</v>
      </c>
      <c r="AH1953" s="81">
        <v>57</v>
      </c>
      <c r="AI1953" s="81">
        <v>-28800</v>
      </c>
      <c r="AJ1953" s="81" t="s">
        <v>20718</v>
      </c>
      <c r="AK1953" s="81" t="s">
        <v>22083</v>
      </c>
      <c r="AL1953" s="81"/>
      <c r="AM1953" s="81" t="s">
        <v>5617</v>
      </c>
      <c r="AN1953" s="83">
        <v>40051.799363425926</v>
      </c>
      <c r="AO1953" s="85" t="s">
        <v>24228</v>
      </c>
      <c r="AP1953" s="81" t="b">
        <v>0</v>
      </c>
      <c r="AQ1953" s="81" t="b">
        <v>0</v>
      </c>
      <c r="AR1953" s="81" t="b">
        <v>1</v>
      </c>
      <c r="AS1953" s="81" t="s">
        <v>6171</v>
      </c>
      <c r="AT1953" s="81">
        <v>1</v>
      </c>
      <c r="AU1953" s="85" t="s">
        <v>25330</v>
      </c>
      <c r="AV1953" s="81" t="b">
        <v>0</v>
      </c>
      <c r="AW1953" s="81" t="s">
        <v>7170</v>
      </c>
      <c r="AX1953" s="85" t="s">
        <v>28962</v>
      </c>
      <c r="AY1953" s="81" t="s">
        <v>66</v>
      </c>
    </row>
    <row r="1954" spans="1:51" x14ac:dyDescent="0.25">
      <c r="A1954" s="66" t="s">
        <v>9705</v>
      </c>
      <c r="B1954" s="67"/>
      <c r="C1954" s="67"/>
      <c r="D1954" s="68"/>
      <c r="E1954" s="110"/>
      <c r="F1954" s="104" t="s">
        <v>26897</v>
      </c>
      <c r="G1954" s="111"/>
      <c r="H1954" s="71"/>
      <c r="I1954" s="72"/>
      <c r="J1954" s="112"/>
      <c r="K1954" s="71" t="s">
        <v>31082</v>
      </c>
      <c r="L1954" s="113"/>
      <c r="M1954" s="76"/>
      <c r="N1954" s="76"/>
      <c r="O1954" s="77"/>
      <c r="P1954" s="78"/>
      <c r="Q1954" s="78"/>
      <c r="R1954" s="88"/>
      <c r="S1954" s="88"/>
      <c r="T1954" s="88"/>
      <c r="U1954" s="88"/>
      <c r="V1954" s="52"/>
      <c r="W1954" s="52"/>
      <c r="X1954" s="52"/>
      <c r="Y1954" s="52"/>
      <c r="Z1954" s="51"/>
      <c r="AA1954" s="73"/>
      <c r="AB1954" s="73"/>
      <c r="AC1954" s="74"/>
      <c r="AD1954" s="81" t="s">
        <v>18827</v>
      </c>
      <c r="AE1954" s="81">
        <v>307</v>
      </c>
      <c r="AF1954" s="81">
        <v>451</v>
      </c>
      <c r="AG1954" s="81">
        <v>11836</v>
      </c>
      <c r="AH1954" s="81">
        <v>3545</v>
      </c>
      <c r="AI1954" s="81"/>
      <c r="AJ1954" s="81" t="s">
        <v>20719</v>
      </c>
      <c r="AK1954" s="81"/>
      <c r="AL1954" s="81"/>
      <c r="AM1954" s="81"/>
      <c r="AN1954" s="83">
        <v>41300.218298611115</v>
      </c>
      <c r="AO1954" s="85" t="s">
        <v>24229</v>
      </c>
      <c r="AP1954" s="81" t="b">
        <v>1</v>
      </c>
      <c r="AQ1954" s="81" t="b">
        <v>0</v>
      </c>
      <c r="AR1954" s="81" t="b">
        <v>1</v>
      </c>
      <c r="AS1954" s="81" t="s">
        <v>6171</v>
      </c>
      <c r="AT1954" s="81">
        <v>0</v>
      </c>
      <c r="AU1954" s="85" t="s">
        <v>6192</v>
      </c>
      <c r="AV1954" s="81" t="b">
        <v>0</v>
      </c>
      <c r="AW1954" s="81" t="s">
        <v>7170</v>
      </c>
      <c r="AX1954" s="85" t="s">
        <v>28963</v>
      </c>
      <c r="AY1954" s="81" t="s">
        <v>66</v>
      </c>
    </row>
    <row r="1955" spans="1:51" x14ac:dyDescent="0.25">
      <c r="A1955" s="66" t="s">
        <v>9706</v>
      </c>
      <c r="B1955" s="67"/>
      <c r="C1955" s="67"/>
      <c r="D1955" s="68"/>
      <c r="E1955" s="110"/>
      <c r="F1955" s="104" t="s">
        <v>26898</v>
      </c>
      <c r="G1955" s="111"/>
      <c r="H1955" s="71"/>
      <c r="I1955" s="72"/>
      <c r="J1955" s="112"/>
      <c r="K1955" s="71" t="s">
        <v>31083</v>
      </c>
      <c r="L1955" s="113"/>
      <c r="M1955" s="76"/>
      <c r="N1955" s="76"/>
      <c r="O1955" s="77"/>
      <c r="P1955" s="78"/>
      <c r="Q1955" s="78"/>
      <c r="R1955" s="88"/>
      <c r="S1955" s="88"/>
      <c r="T1955" s="88"/>
      <c r="U1955" s="88"/>
      <c r="V1955" s="52"/>
      <c r="W1955" s="52"/>
      <c r="X1955" s="52"/>
      <c r="Y1955" s="52"/>
      <c r="Z1955" s="51"/>
      <c r="AA1955" s="73"/>
      <c r="AB1955" s="73"/>
      <c r="AC1955" s="74"/>
      <c r="AD1955" s="81" t="s">
        <v>18828</v>
      </c>
      <c r="AE1955" s="81">
        <v>639</v>
      </c>
      <c r="AF1955" s="81">
        <v>713</v>
      </c>
      <c r="AG1955" s="81">
        <v>23505</v>
      </c>
      <c r="AH1955" s="81">
        <v>39807</v>
      </c>
      <c r="AI1955" s="81"/>
      <c r="AJ1955" s="81" t="s">
        <v>20720</v>
      </c>
      <c r="AK1955" s="81"/>
      <c r="AL1955" s="81"/>
      <c r="AM1955" s="81"/>
      <c r="AN1955" s="83">
        <v>41259.170300925929</v>
      </c>
      <c r="AO1955" s="85" t="s">
        <v>24230</v>
      </c>
      <c r="AP1955" s="81" t="b">
        <v>1</v>
      </c>
      <c r="AQ1955" s="81" t="b">
        <v>0</v>
      </c>
      <c r="AR1955" s="81" t="b">
        <v>1</v>
      </c>
      <c r="AS1955" s="81" t="s">
        <v>6171</v>
      </c>
      <c r="AT1955" s="81">
        <v>4</v>
      </c>
      <c r="AU1955" s="85" t="s">
        <v>6192</v>
      </c>
      <c r="AV1955" s="81" t="b">
        <v>0</v>
      </c>
      <c r="AW1955" s="81" t="s">
        <v>7170</v>
      </c>
      <c r="AX1955" s="85" t="s">
        <v>28964</v>
      </c>
      <c r="AY1955" s="81" t="s">
        <v>66</v>
      </c>
    </row>
    <row r="1956" spans="1:51" x14ac:dyDescent="0.25">
      <c r="A1956" s="66" t="s">
        <v>9707</v>
      </c>
      <c r="B1956" s="67"/>
      <c r="C1956" s="67"/>
      <c r="D1956" s="68"/>
      <c r="E1956" s="110"/>
      <c r="F1956" s="104" t="s">
        <v>26899</v>
      </c>
      <c r="G1956" s="111"/>
      <c r="H1956" s="71"/>
      <c r="I1956" s="72"/>
      <c r="J1956" s="112"/>
      <c r="K1956" s="71" t="s">
        <v>31084</v>
      </c>
      <c r="L1956" s="113"/>
      <c r="M1956" s="76"/>
      <c r="N1956" s="76"/>
      <c r="O1956" s="77"/>
      <c r="P1956" s="78"/>
      <c r="Q1956" s="78"/>
      <c r="R1956" s="88"/>
      <c r="S1956" s="88"/>
      <c r="T1956" s="88"/>
      <c r="U1956" s="88"/>
      <c r="V1956" s="52"/>
      <c r="W1956" s="52"/>
      <c r="X1956" s="52"/>
      <c r="Y1956" s="52"/>
      <c r="Z1956" s="51"/>
      <c r="AA1956" s="73"/>
      <c r="AB1956" s="73"/>
      <c r="AC1956" s="74"/>
      <c r="AD1956" s="81" t="s">
        <v>18829</v>
      </c>
      <c r="AE1956" s="81">
        <v>624</v>
      </c>
      <c r="AF1956" s="81">
        <v>221</v>
      </c>
      <c r="AG1956" s="81">
        <v>1904</v>
      </c>
      <c r="AH1956" s="81">
        <v>3898</v>
      </c>
      <c r="AI1956" s="81"/>
      <c r="AJ1956" s="81"/>
      <c r="AK1956" s="81"/>
      <c r="AL1956" s="81"/>
      <c r="AM1956" s="81"/>
      <c r="AN1956" s="83">
        <v>41761.177743055552</v>
      </c>
      <c r="AO1956" s="85" t="s">
        <v>24231</v>
      </c>
      <c r="AP1956" s="81" t="b">
        <v>1</v>
      </c>
      <c r="AQ1956" s="81" t="b">
        <v>0</v>
      </c>
      <c r="AR1956" s="81" t="b">
        <v>1</v>
      </c>
      <c r="AS1956" s="81" t="s">
        <v>6171</v>
      </c>
      <c r="AT1956" s="81">
        <v>12</v>
      </c>
      <c r="AU1956" s="85" t="s">
        <v>6192</v>
      </c>
      <c r="AV1956" s="81" t="b">
        <v>0</v>
      </c>
      <c r="AW1956" s="81" t="s">
        <v>7170</v>
      </c>
      <c r="AX1956" s="85" t="s">
        <v>28965</v>
      </c>
      <c r="AY1956" s="81" t="s">
        <v>66</v>
      </c>
    </row>
    <row r="1957" spans="1:51" x14ac:dyDescent="0.25">
      <c r="A1957" s="66" t="s">
        <v>9858</v>
      </c>
      <c r="B1957" s="67"/>
      <c r="C1957" s="67"/>
      <c r="D1957" s="68"/>
      <c r="E1957" s="110"/>
      <c r="F1957" s="104" t="s">
        <v>26900</v>
      </c>
      <c r="G1957" s="111"/>
      <c r="H1957" s="71"/>
      <c r="I1957" s="72"/>
      <c r="J1957" s="112"/>
      <c r="K1957" s="71" t="s">
        <v>31085</v>
      </c>
      <c r="L1957" s="113"/>
      <c r="M1957" s="76"/>
      <c r="N1957" s="76"/>
      <c r="O1957" s="77"/>
      <c r="P1957" s="78"/>
      <c r="Q1957" s="78"/>
      <c r="R1957" s="88"/>
      <c r="S1957" s="88"/>
      <c r="T1957" s="88"/>
      <c r="U1957" s="88"/>
      <c r="V1957" s="52"/>
      <c r="W1957" s="52"/>
      <c r="X1957" s="52"/>
      <c r="Y1957" s="52"/>
      <c r="Z1957" s="51"/>
      <c r="AA1957" s="73"/>
      <c r="AB1957" s="73"/>
      <c r="AC1957" s="74"/>
      <c r="AD1957" s="81" t="s">
        <v>18830</v>
      </c>
      <c r="AE1957" s="81">
        <v>2553</v>
      </c>
      <c r="AF1957" s="81">
        <v>46396</v>
      </c>
      <c r="AG1957" s="81">
        <v>37856</v>
      </c>
      <c r="AH1957" s="81">
        <v>0</v>
      </c>
      <c r="AI1957" s="81">
        <v>-28800</v>
      </c>
      <c r="AJ1957" s="81" t="s">
        <v>20721</v>
      </c>
      <c r="AK1957" s="81"/>
      <c r="AL1957" s="81"/>
      <c r="AM1957" s="81" t="s">
        <v>5617</v>
      </c>
      <c r="AN1957" s="83">
        <v>40434.178449074076</v>
      </c>
      <c r="AO1957" s="85" t="s">
        <v>24232</v>
      </c>
      <c r="AP1957" s="81" t="b">
        <v>0</v>
      </c>
      <c r="AQ1957" s="81" t="b">
        <v>0</v>
      </c>
      <c r="AR1957" s="81" t="b">
        <v>0</v>
      </c>
      <c r="AS1957" s="81" t="s">
        <v>6171</v>
      </c>
      <c r="AT1957" s="81">
        <v>140</v>
      </c>
      <c r="AU1957" s="85" t="s">
        <v>25331</v>
      </c>
      <c r="AV1957" s="81" t="b">
        <v>0</v>
      </c>
      <c r="AW1957" s="81" t="s">
        <v>7170</v>
      </c>
      <c r="AX1957" s="85" t="s">
        <v>28966</v>
      </c>
      <c r="AY1957" s="81" t="s">
        <v>66</v>
      </c>
    </row>
    <row r="1958" spans="1:51" x14ac:dyDescent="0.25">
      <c r="A1958" s="66" t="s">
        <v>9708</v>
      </c>
      <c r="B1958" s="67"/>
      <c r="C1958" s="67"/>
      <c r="D1958" s="68"/>
      <c r="E1958" s="110"/>
      <c r="F1958" s="104" t="s">
        <v>26901</v>
      </c>
      <c r="G1958" s="111"/>
      <c r="H1958" s="71"/>
      <c r="I1958" s="72"/>
      <c r="J1958" s="112"/>
      <c r="K1958" s="71" t="s">
        <v>31086</v>
      </c>
      <c r="L1958" s="113"/>
      <c r="M1958" s="76"/>
      <c r="N1958" s="76"/>
      <c r="O1958" s="77"/>
      <c r="P1958" s="78"/>
      <c r="Q1958" s="78"/>
      <c r="R1958" s="88"/>
      <c r="S1958" s="88"/>
      <c r="T1958" s="88"/>
      <c r="U1958" s="88"/>
      <c r="V1958" s="52"/>
      <c r="W1958" s="52"/>
      <c r="X1958" s="52"/>
      <c r="Y1958" s="52"/>
      <c r="Z1958" s="51"/>
      <c r="AA1958" s="73"/>
      <c r="AB1958" s="73"/>
      <c r="AC1958" s="74"/>
      <c r="AD1958" s="81" t="s">
        <v>18831</v>
      </c>
      <c r="AE1958" s="81">
        <v>279</v>
      </c>
      <c r="AF1958" s="81">
        <v>226</v>
      </c>
      <c r="AG1958" s="81">
        <v>2216</v>
      </c>
      <c r="AH1958" s="81">
        <v>2867</v>
      </c>
      <c r="AI1958" s="81"/>
      <c r="AJ1958" s="81" t="s">
        <v>20722</v>
      </c>
      <c r="AK1958" s="81" t="s">
        <v>22084</v>
      </c>
      <c r="AL1958" s="81"/>
      <c r="AM1958" s="81"/>
      <c r="AN1958" s="83">
        <v>40844.951736111114</v>
      </c>
      <c r="AO1958" s="85" t="s">
        <v>24233</v>
      </c>
      <c r="AP1958" s="81" t="b">
        <v>1</v>
      </c>
      <c r="AQ1958" s="81" t="b">
        <v>0</v>
      </c>
      <c r="AR1958" s="81" t="b">
        <v>1</v>
      </c>
      <c r="AS1958" s="81" t="s">
        <v>6176</v>
      </c>
      <c r="AT1958" s="81">
        <v>3</v>
      </c>
      <c r="AU1958" s="85" t="s">
        <v>6192</v>
      </c>
      <c r="AV1958" s="81" t="b">
        <v>0</v>
      </c>
      <c r="AW1958" s="81" t="s">
        <v>7170</v>
      </c>
      <c r="AX1958" s="85" t="s">
        <v>28967</v>
      </c>
      <c r="AY1958" s="81" t="s">
        <v>66</v>
      </c>
    </row>
    <row r="1959" spans="1:51" x14ac:dyDescent="0.25">
      <c r="A1959" s="66" t="s">
        <v>9709</v>
      </c>
      <c r="B1959" s="67"/>
      <c r="C1959" s="67"/>
      <c r="D1959" s="68"/>
      <c r="E1959" s="110"/>
      <c r="F1959" s="104" t="s">
        <v>26902</v>
      </c>
      <c r="G1959" s="111"/>
      <c r="H1959" s="71"/>
      <c r="I1959" s="72"/>
      <c r="J1959" s="112"/>
      <c r="K1959" s="71" t="s">
        <v>31087</v>
      </c>
      <c r="L1959" s="113"/>
      <c r="M1959" s="76"/>
      <c r="N1959" s="76"/>
      <c r="O1959" s="77"/>
      <c r="P1959" s="78"/>
      <c r="Q1959" s="78"/>
      <c r="R1959" s="88"/>
      <c r="S1959" s="88"/>
      <c r="T1959" s="88"/>
      <c r="U1959" s="88"/>
      <c r="V1959" s="52"/>
      <c r="W1959" s="52"/>
      <c r="X1959" s="52"/>
      <c r="Y1959" s="52"/>
      <c r="Z1959" s="51"/>
      <c r="AA1959" s="73"/>
      <c r="AB1959" s="73"/>
      <c r="AC1959" s="74"/>
      <c r="AD1959" s="81" t="s">
        <v>18832</v>
      </c>
      <c r="AE1959" s="81">
        <v>373</v>
      </c>
      <c r="AF1959" s="81">
        <v>447</v>
      </c>
      <c r="AG1959" s="81">
        <v>9549</v>
      </c>
      <c r="AH1959" s="81">
        <v>8648</v>
      </c>
      <c r="AI1959" s="81">
        <v>-21600</v>
      </c>
      <c r="AJ1959" s="81" t="s">
        <v>20723</v>
      </c>
      <c r="AK1959" s="81"/>
      <c r="AL1959" s="81"/>
      <c r="AM1959" s="81" t="s">
        <v>5621</v>
      </c>
      <c r="AN1959" s="83">
        <v>41578.157106481478</v>
      </c>
      <c r="AO1959" s="85" t="s">
        <v>24234</v>
      </c>
      <c r="AP1959" s="81" t="b">
        <v>1</v>
      </c>
      <c r="AQ1959" s="81" t="b">
        <v>0</v>
      </c>
      <c r="AR1959" s="81" t="b">
        <v>0</v>
      </c>
      <c r="AS1959" s="81" t="s">
        <v>6171</v>
      </c>
      <c r="AT1959" s="81">
        <v>2</v>
      </c>
      <c r="AU1959" s="85" t="s">
        <v>6192</v>
      </c>
      <c r="AV1959" s="81" t="b">
        <v>0</v>
      </c>
      <c r="AW1959" s="81" t="s">
        <v>7170</v>
      </c>
      <c r="AX1959" s="85" t="s">
        <v>28968</v>
      </c>
      <c r="AY1959" s="81" t="s">
        <v>66</v>
      </c>
    </row>
    <row r="1960" spans="1:51" x14ac:dyDescent="0.25">
      <c r="A1960" s="66" t="s">
        <v>9710</v>
      </c>
      <c r="B1960" s="67"/>
      <c r="C1960" s="67"/>
      <c r="D1960" s="68"/>
      <c r="E1960" s="110"/>
      <c r="F1960" s="104" t="s">
        <v>26903</v>
      </c>
      <c r="G1960" s="111"/>
      <c r="H1960" s="71"/>
      <c r="I1960" s="72"/>
      <c r="J1960" s="112"/>
      <c r="K1960" s="71" t="s">
        <v>31088</v>
      </c>
      <c r="L1960" s="113"/>
      <c r="M1960" s="76"/>
      <c r="N1960" s="76"/>
      <c r="O1960" s="77"/>
      <c r="P1960" s="78"/>
      <c r="Q1960" s="78"/>
      <c r="R1960" s="88"/>
      <c r="S1960" s="88"/>
      <c r="T1960" s="88"/>
      <c r="U1960" s="88"/>
      <c r="V1960" s="52"/>
      <c r="W1960" s="52"/>
      <c r="X1960" s="52"/>
      <c r="Y1960" s="52"/>
      <c r="Z1960" s="51"/>
      <c r="AA1960" s="73"/>
      <c r="AB1960" s="73"/>
      <c r="AC1960" s="74"/>
      <c r="AD1960" s="81" t="s">
        <v>18833</v>
      </c>
      <c r="AE1960" s="81">
        <v>353</v>
      </c>
      <c r="AF1960" s="81">
        <v>11257</v>
      </c>
      <c r="AG1960" s="81">
        <v>1102306</v>
      </c>
      <c r="AH1960" s="81">
        <v>170</v>
      </c>
      <c r="AI1960" s="81">
        <v>28800</v>
      </c>
      <c r="AJ1960" s="81" t="s">
        <v>20724</v>
      </c>
      <c r="AK1960" s="81" t="s">
        <v>21455</v>
      </c>
      <c r="AL1960" s="81"/>
      <c r="AM1960" s="81" t="s">
        <v>5612</v>
      </c>
      <c r="AN1960" s="83">
        <v>41522.327708333331</v>
      </c>
      <c r="AO1960" s="85" t="s">
        <v>24235</v>
      </c>
      <c r="AP1960" s="81" t="b">
        <v>0</v>
      </c>
      <c r="AQ1960" s="81" t="b">
        <v>0</v>
      </c>
      <c r="AR1960" s="81" t="b">
        <v>0</v>
      </c>
      <c r="AS1960" s="81" t="s">
        <v>6171</v>
      </c>
      <c r="AT1960" s="81">
        <v>208</v>
      </c>
      <c r="AU1960" s="85" t="s">
        <v>6192</v>
      </c>
      <c r="AV1960" s="81" t="b">
        <v>0</v>
      </c>
      <c r="AW1960" s="81" t="s">
        <v>7170</v>
      </c>
      <c r="AX1960" s="85" t="s">
        <v>28969</v>
      </c>
      <c r="AY1960" s="81" t="s">
        <v>66</v>
      </c>
    </row>
    <row r="1961" spans="1:51" x14ac:dyDescent="0.25">
      <c r="A1961" s="66" t="s">
        <v>9711</v>
      </c>
      <c r="B1961" s="67"/>
      <c r="C1961" s="67"/>
      <c r="D1961" s="68"/>
      <c r="E1961" s="110"/>
      <c r="F1961" s="104" t="s">
        <v>26904</v>
      </c>
      <c r="G1961" s="111"/>
      <c r="H1961" s="71"/>
      <c r="I1961" s="72"/>
      <c r="J1961" s="112"/>
      <c r="K1961" s="71" t="s">
        <v>31089</v>
      </c>
      <c r="L1961" s="113"/>
      <c r="M1961" s="76"/>
      <c r="N1961" s="76"/>
      <c r="O1961" s="77"/>
      <c r="P1961" s="78"/>
      <c r="Q1961" s="78"/>
      <c r="R1961" s="88"/>
      <c r="S1961" s="88"/>
      <c r="T1961" s="88"/>
      <c r="U1961" s="88"/>
      <c r="V1961" s="52"/>
      <c r="W1961" s="52"/>
      <c r="X1961" s="52"/>
      <c r="Y1961" s="52"/>
      <c r="Z1961" s="51"/>
      <c r="AA1961" s="73"/>
      <c r="AB1961" s="73"/>
      <c r="AC1961" s="74"/>
      <c r="AD1961" s="81" t="s">
        <v>18834</v>
      </c>
      <c r="AE1961" s="81">
        <v>852</v>
      </c>
      <c r="AF1961" s="81">
        <v>1082</v>
      </c>
      <c r="AG1961" s="81">
        <v>45075</v>
      </c>
      <c r="AH1961" s="81">
        <v>260</v>
      </c>
      <c r="AI1961" s="81"/>
      <c r="AJ1961" s="81" t="s">
        <v>20725</v>
      </c>
      <c r="AK1961" s="81" t="s">
        <v>21408</v>
      </c>
      <c r="AL1961" s="81"/>
      <c r="AM1961" s="81"/>
      <c r="AN1961" s="83">
        <v>41588.866782407407</v>
      </c>
      <c r="AO1961" s="85" t="s">
        <v>24236</v>
      </c>
      <c r="AP1961" s="81" t="b">
        <v>0</v>
      </c>
      <c r="AQ1961" s="81" t="b">
        <v>0</v>
      </c>
      <c r="AR1961" s="81" t="b">
        <v>0</v>
      </c>
      <c r="AS1961" s="81" t="s">
        <v>6171</v>
      </c>
      <c r="AT1961" s="81">
        <v>40</v>
      </c>
      <c r="AU1961" s="85" t="s">
        <v>6322</v>
      </c>
      <c r="AV1961" s="81" t="b">
        <v>0</v>
      </c>
      <c r="AW1961" s="81" t="s">
        <v>7170</v>
      </c>
      <c r="AX1961" s="85" t="s">
        <v>28970</v>
      </c>
      <c r="AY1961" s="81" t="s">
        <v>66</v>
      </c>
    </row>
    <row r="1962" spans="1:51" x14ac:dyDescent="0.25">
      <c r="A1962" s="66" t="s">
        <v>9712</v>
      </c>
      <c r="B1962" s="67"/>
      <c r="C1962" s="67"/>
      <c r="D1962" s="68"/>
      <c r="E1962" s="110"/>
      <c r="F1962" s="104" t="s">
        <v>26905</v>
      </c>
      <c r="G1962" s="111"/>
      <c r="H1962" s="71"/>
      <c r="I1962" s="72"/>
      <c r="J1962" s="112"/>
      <c r="K1962" s="71" t="s">
        <v>31090</v>
      </c>
      <c r="L1962" s="113"/>
      <c r="M1962" s="76"/>
      <c r="N1962" s="76"/>
      <c r="O1962" s="77"/>
      <c r="P1962" s="78"/>
      <c r="Q1962" s="78"/>
      <c r="R1962" s="88"/>
      <c r="S1962" s="88"/>
      <c r="T1962" s="88"/>
      <c r="U1962" s="88"/>
      <c r="V1962" s="52"/>
      <c r="W1962" s="52"/>
      <c r="X1962" s="52"/>
      <c r="Y1962" s="52"/>
      <c r="Z1962" s="51"/>
      <c r="AA1962" s="73"/>
      <c r="AB1962" s="73"/>
      <c r="AC1962" s="74"/>
      <c r="AD1962" s="81" t="s">
        <v>18835</v>
      </c>
      <c r="AE1962" s="81">
        <v>578</v>
      </c>
      <c r="AF1962" s="81">
        <v>3696</v>
      </c>
      <c r="AG1962" s="81">
        <v>24963</v>
      </c>
      <c r="AH1962" s="81">
        <v>0</v>
      </c>
      <c r="AI1962" s="81">
        <v>-28800</v>
      </c>
      <c r="AJ1962" s="81"/>
      <c r="AK1962" s="81" t="s">
        <v>4962</v>
      </c>
      <c r="AL1962" s="81"/>
      <c r="AM1962" s="81" t="s">
        <v>5617</v>
      </c>
      <c r="AN1962" s="83">
        <v>40240.255671296298</v>
      </c>
      <c r="AO1962" s="81"/>
      <c r="AP1962" s="81" t="b">
        <v>0</v>
      </c>
      <c r="AQ1962" s="81" t="b">
        <v>0</v>
      </c>
      <c r="AR1962" s="81" t="b">
        <v>0</v>
      </c>
      <c r="AS1962" s="81" t="s">
        <v>6171</v>
      </c>
      <c r="AT1962" s="81">
        <v>60</v>
      </c>
      <c r="AU1962" s="85" t="s">
        <v>25332</v>
      </c>
      <c r="AV1962" s="81" t="b">
        <v>0</v>
      </c>
      <c r="AW1962" s="81" t="s">
        <v>7170</v>
      </c>
      <c r="AX1962" s="85" t="s">
        <v>28971</v>
      </c>
      <c r="AY1962" s="81" t="s">
        <v>66</v>
      </c>
    </row>
    <row r="1963" spans="1:51" x14ac:dyDescent="0.25">
      <c r="A1963" s="66" t="s">
        <v>9713</v>
      </c>
      <c r="B1963" s="67"/>
      <c r="C1963" s="67"/>
      <c r="D1963" s="68"/>
      <c r="E1963" s="110"/>
      <c r="F1963" s="104" t="s">
        <v>26906</v>
      </c>
      <c r="G1963" s="111"/>
      <c r="H1963" s="71"/>
      <c r="I1963" s="72"/>
      <c r="J1963" s="112"/>
      <c r="K1963" s="71" t="s">
        <v>31091</v>
      </c>
      <c r="L1963" s="113"/>
      <c r="M1963" s="76"/>
      <c r="N1963" s="76"/>
      <c r="O1963" s="77"/>
      <c r="P1963" s="78"/>
      <c r="Q1963" s="78"/>
      <c r="R1963" s="88"/>
      <c r="S1963" s="88"/>
      <c r="T1963" s="88"/>
      <c r="U1963" s="88"/>
      <c r="V1963" s="52"/>
      <c r="W1963" s="52"/>
      <c r="X1963" s="52"/>
      <c r="Y1963" s="52"/>
      <c r="Z1963" s="51"/>
      <c r="AA1963" s="73"/>
      <c r="AB1963" s="73"/>
      <c r="AC1963" s="74"/>
      <c r="AD1963" s="81" t="s">
        <v>18836</v>
      </c>
      <c r="AE1963" s="81">
        <v>392</v>
      </c>
      <c r="AF1963" s="81">
        <v>507</v>
      </c>
      <c r="AG1963" s="81">
        <v>49507</v>
      </c>
      <c r="AH1963" s="81">
        <v>15008</v>
      </c>
      <c r="AI1963" s="81">
        <v>3600</v>
      </c>
      <c r="AJ1963" s="81" t="s">
        <v>20726</v>
      </c>
      <c r="AK1963" s="81" t="s">
        <v>22085</v>
      </c>
      <c r="AL1963" s="81"/>
      <c r="AM1963" s="81" t="s">
        <v>5626</v>
      </c>
      <c r="AN1963" s="83">
        <v>41272.730833333335</v>
      </c>
      <c r="AO1963" s="85" t="s">
        <v>24237</v>
      </c>
      <c r="AP1963" s="81" t="b">
        <v>0</v>
      </c>
      <c r="AQ1963" s="81" t="b">
        <v>0</v>
      </c>
      <c r="AR1963" s="81" t="b">
        <v>0</v>
      </c>
      <c r="AS1963" s="81" t="s">
        <v>6176</v>
      </c>
      <c r="AT1963" s="81">
        <v>12</v>
      </c>
      <c r="AU1963" s="85" t="s">
        <v>25333</v>
      </c>
      <c r="AV1963" s="81" t="b">
        <v>0</v>
      </c>
      <c r="AW1963" s="81" t="s">
        <v>7170</v>
      </c>
      <c r="AX1963" s="85" t="s">
        <v>28972</v>
      </c>
      <c r="AY1963" s="81" t="s">
        <v>66</v>
      </c>
    </row>
    <row r="1964" spans="1:51" x14ac:dyDescent="0.25">
      <c r="A1964" s="66" t="s">
        <v>9714</v>
      </c>
      <c r="B1964" s="67"/>
      <c r="C1964" s="67"/>
      <c r="D1964" s="68"/>
      <c r="E1964" s="110"/>
      <c r="F1964" s="104" t="s">
        <v>26907</v>
      </c>
      <c r="G1964" s="111"/>
      <c r="H1964" s="71"/>
      <c r="I1964" s="72"/>
      <c r="J1964" s="112"/>
      <c r="K1964" s="71" t="s">
        <v>31092</v>
      </c>
      <c r="L1964" s="113"/>
      <c r="M1964" s="76"/>
      <c r="N1964" s="76"/>
      <c r="O1964" s="77"/>
      <c r="P1964" s="78"/>
      <c r="Q1964" s="78"/>
      <c r="R1964" s="88"/>
      <c r="S1964" s="88"/>
      <c r="T1964" s="88"/>
      <c r="U1964" s="88"/>
      <c r="V1964" s="52"/>
      <c r="W1964" s="52"/>
      <c r="X1964" s="52"/>
      <c r="Y1964" s="52"/>
      <c r="Z1964" s="51"/>
      <c r="AA1964" s="73"/>
      <c r="AB1964" s="73"/>
      <c r="AC1964" s="74"/>
      <c r="AD1964" s="81" t="s">
        <v>18837</v>
      </c>
      <c r="AE1964" s="81">
        <v>477</v>
      </c>
      <c r="AF1964" s="81">
        <v>558</v>
      </c>
      <c r="AG1964" s="81">
        <v>12691</v>
      </c>
      <c r="AH1964" s="81">
        <v>10758</v>
      </c>
      <c r="AI1964" s="81">
        <v>-25200</v>
      </c>
      <c r="AJ1964" s="81" t="s">
        <v>20727</v>
      </c>
      <c r="AK1964" s="81" t="s">
        <v>22086</v>
      </c>
      <c r="AL1964" s="81"/>
      <c r="AM1964" s="81" t="s">
        <v>5630</v>
      </c>
      <c r="AN1964" s="83">
        <v>40174.868298611109</v>
      </c>
      <c r="AO1964" s="85" t="s">
        <v>24238</v>
      </c>
      <c r="AP1964" s="81" t="b">
        <v>0</v>
      </c>
      <c r="AQ1964" s="81" t="b">
        <v>0</v>
      </c>
      <c r="AR1964" s="81" t="b">
        <v>1</v>
      </c>
      <c r="AS1964" s="81" t="s">
        <v>6171</v>
      </c>
      <c r="AT1964" s="81">
        <v>1</v>
      </c>
      <c r="AU1964" s="85" t="s">
        <v>25334</v>
      </c>
      <c r="AV1964" s="81" t="b">
        <v>0</v>
      </c>
      <c r="AW1964" s="81" t="s">
        <v>7170</v>
      </c>
      <c r="AX1964" s="85" t="s">
        <v>28973</v>
      </c>
      <c r="AY1964" s="81" t="s">
        <v>66</v>
      </c>
    </row>
    <row r="1965" spans="1:51" x14ac:dyDescent="0.25">
      <c r="A1965" s="66" t="s">
        <v>9715</v>
      </c>
      <c r="B1965" s="67"/>
      <c r="C1965" s="67"/>
      <c r="D1965" s="68"/>
      <c r="E1965" s="110"/>
      <c r="F1965" s="104" t="s">
        <v>26908</v>
      </c>
      <c r="G1965" s="111"/>
      <c r="H1965" s="71"/>
      <c r="I1965" s="72"/>
      <c r="J1965" s="112"/>
      <c r="K1965" s="71" t="s">
        <v>31093</v>
      </c>
      <c r="L1965" s="113"/>
      <c r="M1965" s="76"/>
      <c r="N1965" s="76"/>
      <c r="O1965" s="77"/>
      <c r="P1965" s="78"/>
      <c r="Q1965" s="78"/>
      <c r="R1965" s="88"/>
      <c r="S1965" s="88"/>
      <c r="T1965" s="88"/>
      <c r="U1965" s="88"/>
      <c r="V1965" s="52"/>
      <c r="W1965" s="52"/>
      <c r="X1965" s="52"/>
      <c r="Y1965" s="52"/>
      <c r="Z1965" s="51"/>
      <c r="AA1965" s="73"/>
      <c r="AB1965" s="73"/>
      <c r="AC1965" s="74"/>
      <c r="AD1965" s="81" t="s">
        <v>18838</v>
      </c>
      <c r="AE1965" s="81">
        <v>177</v>
      </c>
      <c r="AF1965" s="81">
        <v>142</v>
      </c>
      <c r="AG1965" s="81">
        <v>3463</v>
      </c>
      <c r="AH1965" s="81">
        <v>27</v>
      </c>
      <c r="AI1965" s="81"/>
      <c r="AJ1965" s="81" t="s">
        <v>20728</v>
      </c>
      <c r="AK1965" s="81"/>
      <c r="AL1965" s="81"/>
      <c r="AM1965" s="81"/>
      <c r="AN1965" s="83">
        <v>40939.354120370372</v>
      </c>
      <c r="AO1965" s="85" t="s">
        <v>24239</v>
      </c>
      <c r="AP1965" s="81" t="b">
        <v>0</v>
      </c>
      <c r="AQ1965" s="81" t="b">
        <v>0</v>
      </c>
      <c r="AR1965" s="81" t="b">
        <v>0</v>
      </c>
      <c r="AS1965" s="81" t="s">
        <v>6171</v>
      </c>
      <c r="AT1965" s="81">
        <v>4</v>
      </c>
      <c r="AU1965" s="85" t="s">
        <v>6358</v>
      </c>
      <c r="AV1965" s="81" t="b">
        <v>0</v>
      </c>
      <c r="AW1965" s="81" t="s">
        <v>7170</v>
      </c>
      <c r="AX1965" s="85" t="s">
        <v>28974</v>
      </c>
      <c r="AY1965" s="81" t="s">
        <v>66</v>
      </c>
    </row>
    <row r="1966" spans="1:51" x14ac:dyDescent="0.25">
      <c r="A1966" s="66" t="s">
        <v>9716</v>
      </c>
      <c r="B1966" s="67"/>
      <c r="C1966" s="67"/>
      <c r="D1966" s="68"/>
      <c r="E1966" s="110"/>
      <c r="F1966" s="104" t="s">
        <v>26909</v>
      </c>
      <c r="G1966" s="111"/>
      <c r="H1966" s="71"/>
      <c r="I1966" s="72"/>
      <c r="J1966" s="112"/>
      <c r="K1966" s="71" t="s">
        <v>31094</v>
      </c>
      <c r="L1966" s="113"/>
      <c r="M1966" s="76"/>
      <c r="N1966" s="76"/>
      <c r="O1966" s="77"/>
      <c r="P1966" s="78"/>
      <c r="Q1966" s="78"/>
      <c r="R1966" s="88"/>
      <c r="S1966" s="88"/>
      <c r="T1966" s="88"/>
      <c r="U1966" s="88"/>
      <c r="V1966" s="52"/>
      <c r="W1966" s="52"/>
      <c r="X1966" s="52"/>
      <c r="Y1966" s="52"/>
      <c r="Z1966" s="51"/>
      <c r="AA1966" s="73"/>
      <c r="AB1966" s="73"/>
      <c r="AC1966" s="74"/>
      <c r="AD1966" s="81" t="s">
        <v>18839</v>
      </c>
      <c r="AE1966" s="81">
        <v>60</v>
      </c>
      <c r="AF1966" s="81">
        <v>16</v>
      </c>
      <c r="AG1966" s="81">
        <v>11</v>
      </c>
      <c r="AH1966" s="81">
        <v>10</v>
      </c>
      <c r="AI1966" s="81"/>
      <c r="AJ1966" s="81"/>
      <c r="AK1966" s="81"/>
      <c r="AL1966" s="81"/>
      <c r="AM1966" s="81"/>
      <c r="AN1966" s="83">
        <v>42065.901967592596</v>
      </c>
      <c r="AO1966" s="81"/>
      <c r="AP1966" s="81" t="b">
        <v>1</v>
      </c>
      <c r="AQ1966" s="81" t="b">
        <v>0</v>
      </c>
      <c r="AR1966" s="81" t="b">
        <v>0</v>
      </c>
      <c r="AS1966" s="81" t="s">
        <v>6171</v>
      </c>
      <c r="AT1966" s="81">
        <v>0</v>
      </c>
      <c r="AU1966" s="85" t="s">
        <v>6192</v>
      </c>
      <c r="AV1966" s="81" t="b">
        <v>0</v>
      </c>
      <c r="AW1966" s="81" t="s">
        <v>7170</v>
      </c>
      <c r="AX1966" s="85" t="s">
        <v>28975</v>
      </c>
      <c r="AY1966" s="81" t="s">
        <v>66</v>
      </c>
    </row>
    <row r="1967" spans="1:51" x14ac:dyDescent="0.25">
      <c r="A1967" s="66" t="s">
        <v>9717</v>
      </c>
      <c r="B1967" s="67"/>
      <c r="C1967" s="67"/>
      <c r="D1967" s="68"/>
      <c r="E1967" s="110"/>
      <c r="F1967" s="104" t="s">
        <v>26910</v>
      </c>
      <c r="G1967" s="111"/>
      <c r="H1967" s="71"/>
      <c r="I1967" s="72"/>
      <c r="J1967" s="112"/>
      <c r="K1967" s="71" t="s">
        <v>31095</v>
      </c>
      <c r="L1967" s="113"/>
      <c r="M1967" s="76"/>
      <c r="N1967" s="76"/>
      <c r="O1967" s="77"/>
      <c r="P1967" s="78"/>
      <c r="Q1967" s="78"/>
      <c r="R1967" s="88"/>
      <c r="S1967" s="88"/>
      <c r="T1967" s="88"/>
      <c r="U1967" s="88"/>
      <c r="V1967" s="52"/>
      <c r="W1967" s="52"/>
      <c r="X1967" s="52"/>
      <c r="Y1967" s="52"/>
      <c r="Z1967" s="51"/>
      <c r="AA1967" s="73"/>
      <c r="AB1967" s="73"/>
      <c r="AC1967" s="74"/>
      <c r="AD1967" s="81" t="s">
        <v>18840</v>
      </c>
      <c r="AE1967" s="81">
        <v>160</v>
      </c>
      <c r="AF1967" s="81">
        <v>500</v>
      </c>
      <c r="AG1967" s="81">
        <v>395898</v>
      </c>
      <c r="AH1967" s="81">
        <v>18</v>
      </c>
      <c r="AI1967" s="81">
        <v>3600</v>
      </c>
      <c r="AJ1967" s="81" t="s">
        <v>20729</v>
      </c>
      <c r="AK1967" s="81"/>
      <c r="AL1967" s="85" t="s">
        <v>5535</v>
      </c>
      <c r="AM1967" s="81" t="s">
        <v>23110</v>
      </c>
      <c r="AN1967" s="83">
        <v>41932.225532407407</v>
      </c>
      <c r="AO1967" s="85" t="s">
        <v>24240</v>
      </c>
      <c r="AP1967" s="81" t="b">
        <v>1</v>
      </c>
      <c r="AQ1967" s="81" t="b">
        <v>0</v>
      </c>
      <c r="AR1967" s="81" t="b">
        <v>0</v>
      </c>
      <c r="AS1967" s="81" t="s">
        <v>6172</v>
      </c>
      <c r="AT1967" s="81">
        <v>115</v>
      </c>
      <c r="AU1967" s="85" t="s">
        <v>6192</v>
      </c>
      <c r="AV1967" s="81" t="b">
        <v>0</v>
      </c>
      <c r="AW1967" s="81" t="s">
        <v>7170</v>
      </c>
      <c r="AX1967" s="85" t="s">
        <v>28976</v>
      </c>
      <c r="AY1967" s="81" t="s">
        <v>66</v>
      </c>
    </row>
    <row r="1968" spans="1:51" x14ac:dyDescent="0.25">
      <c r="A1968" s="66" t="s">
        <v>9718</v>
      </c>
      <c r="B1968" s="67"/>
      <c r="C1968" s="67"/>
      <c r="D1968" s="68"/>
      <c r="E1968" s="110"/>
      <c r="F1968" s="104" t="s">
        <v>26911</v>
      </c>
      <c r="G1968" s="111"/>
      <c r="H1968" s="71"/>
      <c r="I1968" s="72"/>
      <c r="J1968" s="112"/>
      <c r="K1968" s="71" t="s">
        <v>31096</v>
      </c>
      <c r="L1968" s="113"/>
      <c r="M1968" s="76"/>
      <c r="N1968" s="76"/>
      <c r="O1968" s="77"/>
      <c r="P1968" s="78"/>
      <c r="Q1968" s="78"/>
      <c r="R1968" s="88"/>
      <c r="S1968" s="88"/>
      <c r="T1968" s="88"/>
      <c r="U1968" s="88"/>
      <c r="V1968" s="52"/>
      <c r="W1968" s="52"/>
      <c r="X1968" s="52"/>
      <c r="Y1968" s="52"/>
      <c r="Z1968" s="51"/>
      <c r="AA1968" s="73"/>
      <c r="AB1968" s="73"/>
      <c r="AC1968" s="74"/>
      <c r="AD1968" s="81" t="s">
        <v>18841</v>
      </c>
      <c r="AE1968" s="81">
        <v>176</v>
      </c>
      <c r="AF1968" s="81">
        <v>72</v>
      </c>
      <c r="AG1968" s="81">
        <v>652</v>
      </c>
      <c r="AH1968" s="81">
        <v>187</v>
      </c>
      <c r="AI1968" s="81"/>
      <c r="AJ1968" s="81" t="s">
        <v>20730</v>
      </c>
      <c r="AK1968" s="81"/>
      <c r="AL1968" s="81"/>
      <c r="AM1968" s="81"/>
      <c r="AN1968" s="83">
        <v>42365.446817129632</v>
      </c>
      <c r="AO1968" s="85" t="s">
        <v>24241</v>
      </c>
      <c r="AP1968" s="81" t="b">
        <v>1</v>
      </c>
      <c r="AQ1968" s="81" t="b">
        <v>0</v>
      </c>
      <c r="AR1968" s="81" t="b">
        <v>0</v>
      </c>
      <c r="AS1968" s="81" t="s">
        <v>6171</v>
      </c>
      <c r="AT1968" s="81">
        <v>1</v>
      </c>
      <c r="AU1968" s="81"/>
      <c r="AV1968" s="81" t="b">
        <v>0</v>
      </c>
      <c r="AW1968" s="81" t="s">
        <v>7170</v>
      </c>
      <c r="AX1968" s="85" t="s">
        <v>28977</v>
      </c>
      <c r="AY1968" s="81" t="s">
        <v>66</v>
      </c>
    </row>
    <row r="1969" spans="1:51" x14ac:dyDescent="0.25">
      <c r="A1969" s="66" t="s">
        <v>9719</v>
      </c>
      <c r="B1969" s="67"/>
      <c r="C1969" s="67"/>
      <c r="D1969" s="68"/>
      <c r="E1969" s="110"/>
      <c r="F1969" s="104" t="s">
        <v>26912</v>
      </c>
      <c r="G1969" s="111"/>
      <c r="H1969" s="71"/>
      <c r="I1969" s="72"/>
      <c r="J1969" s="112"/>
      <c r="K1969" s="71" t="s">
        <v>31097</v>
      </c>
      <c r="L1969" s="113"/>
      <c r="M1969" s="76"/>
      <c r="N1969" s="76"/>
      <c r="O1969" s="77"/>
      <c r="P1969" s="78"/>
      <c r="Q1969" s="78"/>
      <c r="R1969" s="88"/>
      <c r="S1969" s="88"/>
      <c r="T1969" s="88"/>
      <c r="U1969" s="88"/>
      <c r="V1969" s="52"/>
      <c r="W1969" s="52"/>
      <c r="X1969" s="52"/>
      <c r="Y1969" s="52"/>
      <c r="Z1969" s="51"/>
      <c r="AA1969" s="73"/>
      <c r="AB1969" s="73"/>
      <c r="AC1969" s="74"/>
      <c r="AD1969" s="81" t="s">
        <v>18842</v>
      </c>
      <c r="AE1969" s="81">
        <v>1998</v>
      </c>
      <c r="AF1969" s="81">
        <v>813</v>
      </c>
      <c r="AG1969" s="81">
        <v>40073</v>
      </c>
      <c r="AH1969" s="81">
        <v>3506</v>
      </c>
      <c r="AI1969" s="81">
        <v>-18000</v>
      </c>
      <c r="AJ1969" s="81" t="s">
        <v>20731</v>
      </c>
      <c r="AK1969" s="81" t="s">
        <v>22087</v>
      </c>
      <c r="AL1969" s="85" t="s">
        <v>22828</v>
      </c>
      <c r="AM1969" s="81" t="s">
        <v>5619</v>
      </c>
      <c r="AN1969" s="83">
        <v>40904.120752314811</v>
      </c>
      <c r="AO1969" s="85" t="s">
        <v>24242</v>
      </c>
      <c r="AP1969" s="81" t="b">
        <v>0</v>
      </c>
      <c r="AQ1969" s="81" t="b">
        <v>0</v>
      </c>
      <c r="AR1969" s="81" t="b">
        <v>1</v>
      </c>
      <c r="AS1969" s="81" t="s">
        <v>6171</v>
      </c>
      <c r="AT1969" s="81">
        <v>26</v>
      </c>
      <c r="AU1969" s="85" t="s">
        <v>6213</v>
      </c>
      <c r="AV1969" s="81" t="b">
        <v>0</v>
      </c>
      <c r="AW1969" s="81" t="s">
        <v>7170</v>
      </c>
      <c r="AX1969" s="85" t="s">
        <v>28978</v>
      </c>
      <c r="AY1969" s="81" t="s">
        <v>66</v>
      </c>
    </row>
    <row r="1970" spans="1:51" x14ac:dyDescent="0.25">
      <c r="A1970" s="66" t="s">
        <v>9720</v>
      </c>
      <c r="B1970" s="67"/>
      <c r="C1970" s="67"/>
      <c r="D1970" s="68"/>
      <c r="E1970" s="110"/>
      <c r="F1970" s="104" t="s">
        <v>26913</v>
      </c>
      <c r="G1970" s="111"/>
      <c r="H1970" s="71"/>
      <c r="I1970" s="72"/>
      <c r="J1970" s="112"/>
      <c r="K1970" s="71" t="s">
        <v>31098</v>
      </c>
      <c r="L1970" s="113"/>
      <c r="M1970" s="76"/>
      <c r="N1970" s="76"/>
      <c r="O1970" s="77"/>
      <c r="P1970" s="78"/>
      <c r="Q1970" s="78"/>
      <c r="R1970" s="88"/>
      <c r="S1970" s="88"/>
      <c r="T1970" s="88"/>
      <c r="U1970" s="88"/>
      <c r="V1970" s="52"/>
      <c r="W1970" s="52"/>
      <c r="X1970" s="52"/>
      <c r="Y1970" s="52"/>
      <c r="Z1970" s="51"/>
      <c r="AA1970" s="73"/>
      <c r="AB1970" s="73"/>
      <c r="AC1970" s="74"/>
      <c r="AD1970" s="81" t="s">
        <v>18843</v>
      </c>
      <c r="AE1970" s="81">
        <v>443</v>
      </c>
      <c r="AF1970" s="81">
        <v>222</v>
      </c>
      <c r="AG1970" s="81">
        <v>14600</v>
      </c>
      <c r="AH1970" s="81">
        <v>6155</v>
      </c>
      <c r="AI1970" s="81">
        <v>28800</v>
      </c>
      <c r="AJ1970" s="81" t="s">
        <v>20732</v>
      </c>
      <c r="AK1970" s="81" t="s">
        <v>22088</v>
      </c>
      <c r="AL1970" s="81"/>
      <c r="AM1970" s="81" t="s">
        <v>5208</v>
      </c>
      <c r="AN1970" s="83">
        <v>39899.311006944445</v>
      </c>
      <c r="AO1970" s="85" t="s">
        <v>24243</v>
      </c>
      <c r="AP1970" s="81" t="b">
        <v>0</v>
      </c>
      <c r="AQ1970" s="81" t="b">
        <v>0</v>
      </c>
      <c r="AR1970" s="81" t="b">
        <v>1</v>
      </c>
      <c r="AS1970" s="81" t="s">
        <v>6171</v>
      </c>
      <c r="AT1970" s="81">
        <v>1</v>
      </c>
      <c r="AU1970" s="85" t="s">
        <v>6222</v>
      </c>
      <c r="AV1970" s="81" t="b">
        <v>0</v>
      </c>
      <c r="AW1970" s="81" t="s">
        <v>7170</v>
      </c>
      <c r="AX1970" s="85" t="s">
        <v>28979</v>
      </c>
      <c r="AY1970" s="81" t="s">
        <v>66</v>
      </c>
    </row>
    <row r="1971" spans="1:51" x14ac:dyDescent="0.25">
      <c r="A1971" s="66" t="s">
        <v>9781</v>
      </c>
      <c r="B1971" s="67"/>
      <c r="C1971" s="67"/>
      <c r="D1971" s="68"/>
      <c r="E1971" s="110"/>
      <c r="F1971" s="104" t="s">
        <v>26914</v>
      </c>
      <c r="G1971" s="111"/>
      <c r="H1971" s="71"/>
      <c r="I1971" s="72"/>
      <c r="J1971" s="112"/>
      <c r="K1971" s="71" t="s">
        <v>31099</v>
      </c>
      <c r="L1971" s="113"/>
      <c r="M1971" s="76"/>
      <c r="N1971" s="76"/>
      <c r="O1971" s="77"/>
      <c r="P1971" s="78"/>
      <c r="Q1971" s="78"/>
      <c r="R1971" s="88"/>
      <c r="S1971" s="88"/>
      <c r="T1971" s="88"/>
      <c r="U1971" s="88"/>
      <c r="V1971" s="52"/>
      <c r="W1971" s="52"/>
      <c r="X1971" s="52"/>
      <c r="Y1971" s="52"/>
      <c r="Z1971" s="51"/>
      <c r="AA1971" s="73"/>
      <c r="AB1971" s="73"/>
      <c r="AC1971" s="74"/>
      <c r="AD1971" s="81" t="s">
        <v>18844</v>
      </c>
      <c r="AE1971" s="81">
        <v>941</v>
      </c>
      <c r="AF1971" s="81">
        <v>9698</v>
      </c>
      <c r="AG1971" s="81">
        <v>17994</v>
      </c>
      <c r="AH1971" s="81">
        <v>4178</v>
      </c>
      <c r="AI1971" s="81">
        <v>28800</v>
      </c>
      <c r="AJ1971" s="81" t="s">
        <v>20733</v>
      </c>
      <c r="AK1971" s="81" t="s">
        <v>21174</v>
      </c>
      <c r="AL1971" s="85" t="s">
        <v>22829</v>
      </c>
      <c r="AM1971" s="81" t="s">
        <v>5635</v>
      </c>
      <c r="AN1971" s="83">
        <v>39903.048414351855</v>
      </c>
      <c r="AO1971" s="85" t="s">
        <v>24244</v>
      </c>
      <c r="AP1971" s="81" t="b">
        <v>0</v>
      </c>
      <c r="AQ1971" s="81" t="b">
        <v>0</v>
      </c>
      <c r="AR1971" s="81" t="b">
        <v>0</v>
      </c>
      <c r="AS1971" s="81" t="s">
        <v>6171</v>
      </c>
      <c r="AT1971" s="81">
        <v>42</v>
      </c>
      <c r="AU1971" s="85" t="s">
        <v>25335</v>
      </c>
      <c r="AV1971" s="81" t="b">
        <v>0</v>
      </c>
      <c r="AW1971" s="81" t="s">
        <v>7170</v>
      </c>
      <c r="AX1971" s="85" t="s">
        <v>28980</v>
      </c>
      <c r="AY1971" s="81" t="s">
        <v>66</v>
      </c>
    </row>
    <row r="1972" spans="1:51" x14ac:dyDescent="0.25">
      <c r="A1972" s="66" t="s">
        <v>9721</v>
      </c>
      <c r="B1972" s="67"/>
      <c r="C1972" s="67"/>
      <c r="D1972" s="68"/>
      <c r="E1972" s="110"/>
      <c r="F1972" s="104" t="s">
        <v>26915</v>
      </c>
      <c r="G1972" s="111"/>
      <c r="H1972" s="71"/>
      <c r="I1972" s="72"/>
      <c r="J1972" s="112"/>
      <c r="K1972" s="71" t="s">
        <v>31100</v>
      </c>
      <c r="L1972" s="113"/>
      <c r="M1972" s="76"/>
      <c r="N1972" s="76"/>
      <c r="O1972" s="77"/>
      <c r="P1972" s="78"/>
      <c r="Q1972" s="78"/>
      <c r="R1972" s="88"/>
      <c r="S1972" s="88"/>
      <c r="T1972" s="88"/>
      <c r="U1972" s="88"/>
      <c r="V1972" s="52"/>
      <c r="W1972" s="52"/>
      <c r="X1972" s="52"/>
      <c r="Y1972" s="52"/>
      <c r="Z1972" s="51"/>
      <c r="AA1972" s="73"/>
      <c r="AB1972" s="73"/>
      <c r="AC1972" s="74"/>
      <c r="AD1972" s="81" t="s">
        <v>18845</v>
      </c>
      <c r="AE1972" s="81">
        <v>650</v>
      </c>
      <c r="AF1972" s="81">
        <v>335</v>
      </c>
      <c r="AG1972" s="81">
        <v>93074</v>
      </c>
      <c r="AH1972" s="81">
        <v>22422</v>
      </c>
      <c r="AI1972" s="81"/>
      <c r="AJ1972" s="81" t="s">
        <v>20734</v>
      </c>
      <c r="AK1972" s="81"/>
      <c r="AL1972" s="81"/>
      <c r="AM1972" s="81"/>
      <c r="AN1972" s="83">
        <v>41085.920787037037</v>
      </c>
      <c r="AO1972" s="81"/>
      <c r="AP1972" s="81" t="b">
        <v>0</v>
      </c>
      <c r="AQ1972" s="81" t="b">
        <v>0</v>
      </c>
      <c r="AR1972" s="81" t="b">
        <v>1</v>
      </c>
      <c r="AS1972" s="81" t="s">
        <v>6176</v>
      </c>
      <c r="AT1972" s="81">
        <v>40</v>
      </c>
      <c r="AU1972" s="85" t="s">
        <v>25336</v>
      </c>
      <c r="AV1972" s="81" t="b">
        <v>0</v>
      </c>
      <c r="AW1972" s="81" t="s">
        <v>7170</v>
      </c>
      <c r="AX1972" s="85" t="s">
        <v>28981</v>
      </c>
      <c r="AY1972" s="81" t="s">
        <v>66</v>
      </c>
    </row>
    <row r="1973" spans="1:51" x14ac:dyDescent="0.25">
      <c r="A1973" s="66" t="s">
        <v>10079</v>
      </c>
      <c r="B1973" s="67"/>
      <c r="C1973" s="67"/>
      <c r="D1973" s="68"/>
      <c r="E1973" s="110"/>
      <c r="F1973" s="104" t="s">
        <v>26916</v>
      </c>
      <c r="G1973" s="111"/>
      <c r="H1973" s="71"/>
      <c r="I1973" s="72"/>
      <c r="J1973" s="112"/>
      <c r="K1973" s="71" t="s">
        <v>31101</v>
      </c>
      <c r="L1973" s="113"/>
      <c r="M1973" s="76"/>
      <c r="N1973" s="76"/>
      <c r="O1973" s="77"/>
      <c r="P1973" s="78"/>
      <c r="Q1973" s="78"/>
      <c r="R1973" s="88"/>
      <c r="S1973" s="88"/>
      <c r="T1973" s="88"/>
      <c r="U1973" s="88"/>
      <c r="V1973" s="52"/>
      <c r="W1973" s="52"/>
      <c r="X1973" s="52"/>
      <c r="Y1973" s="52"/>
      <c r="Z1973" s="51"/>
      <c r="AA1973" s="73"/>
      <c r="AB1973" s="73"/>
      <c r="AC1973" s="74"/>
      <c r="AD1973" s="81" t="s">
        <v>18846</v>
      </c>
      <c r="AE1973" s="81">
        <v>916</v>
      </c>
      <c r="AF1973" s="81">
        <v>4005</v>
      </c>
      <c r="AG1973" s="81">
        <v>23743</v>
      </c>
      <c r="AH1973" s="81">
        <v>178</v>
      </c>
      <c r="AI1973" s="81">
        <v>3600</v>
      </c>
      <c r="AJ1973" s="81" t="s">
        <v>20735</v>
      </c>
      <c r="AK1973" s="81" t="s">
        <v>22089</v>
      </c>
      <c r="AL1973" s="85" t="s">
        <v>22830</v>
      </c>
      <c r="AM1973" s="81" t="s">
        <v>23117</v>
      </c>
      <c r="AN1973" s="83">
        <v>41919.875902777778</v>
      </c>
      <c r="AO1973" s="85" t="s">
        <v>24245</v>
      </c>
      <c r="AP1973" s="81" t="b">
        <v>0</v>
      </c>
      <c r="AQ1973" s="81" t="b">
        <v>0</v>
      </c>
      <c r="AR1973" s="81" t="b">
        <v>1</v>
      </c>
      <c r="AS1973" s="81" t="s">
        <v>6176</v>
      </c>
      <c r="AT1973" s="81">
        <v>55</v>
      </c>
      <c r="AU1973" s="85" t="s">
        <v>6189</v>
      </c>
      <c r="AV1973" s="81" t="b">
        <v>0</v>
      </c>
      <c r="AW1973" s="81" t="s">
        <v>7170</v>
      </c>
      <c r="AX1973" s="85" t="s">
        <v>28982</v>
      </c>
      <c r="AY1973" s="81" t="s">
        <v>66</v>
      </c>
    </row>
    <row r="1974" spans="1:51" x14ac:dyDescent="0.25">
      <c r="A1974" s="66" t="s">
        <v>9722</v>
      </c>
      <c r="B1974" s="67"/>
      <c r="C1974" s="67"/>
      <c r="D1974" s="68"/>
      <c r="E1974" s="110"/>
      <c r="F1974" s="104" t="s">
        <v>26917</v>
      </c>
      <c r="G1974" s="111"/>
      <c r="H1974" s="71"/>
      <c r="I1974" s="72"/>
      <c r="J1974" s="112"/>
      <c r="K1974" s="71" t="s">
        <v>31102</v>
      </c>
      <c r="L1974" s="113"/>
      <c r="M1974" s="76"/>
      <c r="N1974" s="76"/>
      <c r="O1974" s="77"/>
      <c r="P1974" s="78"/>
      <c r="Q1974" s="78"/>
      <c r="R1974" s="88"/>
      <c r="S1974" s="88"/>
      <c r="T1974" s="88"/>
      <c r="U1974" s="88"/>
      <c r="V1974" s="52"/>
      <c r="W1974" s="52"/>
      <c r="X1974" s="52"/>
      <c r="Y1974" s="52"/>
      <c r="Z1974" s="51"/>
      <c r="AA1974" s="73"/>
      <c r="AB1974" s="73"/>
      <c r="AC1974" s="74"/>
      <c r="AD1974" s="81" t="s">
        <v>18847</v>
      </c>
      <c r="AE1974" s="81">
        <v>953</v>
      </c>
      <c r="AF1974" s="81">
        <v>251</v>
      </c>
      <c r="AG1974" s="81">
        <v>10982</v>
      </c>
      <c r="AH1974" s="81">
        <v>139</v>
      </c>
      <c r="AI1974" s="81">
        <v>-28800</v>
      </c>
      <c r="AJ1974" s="81" t="s">
        <v>20736</v>
      </c>
      <c r="AK1974" s="81"/>
      <c r="AL1974" s="81"/>
      <c r="AM1974" s="81" t="s">
        <v>5617</v>
      </c>
      <c r="AN1974" s="83">
        <v>39980.857407407406</v>
      </c>
      <c r="AO1974" s="85" t="s">
        <v>24246</v>
      </c>
      <c r="AP1974" s="81" t="b">
        <v>0</v>
      </c>
      <c r="AQ1974" s="81" t="b">
        <v>0</v>
      </c>
      <c r="AR1974" s="81" t="b">
        <v>1</v>
      </c>
      <c r="AS1974" s="81" t="s">
        <v>6171</v>
      </c>
      <c r="AT1974" s="81">
        <v>3</v>
      </c>
      <c r="AU1974" s="85" t="s">
        <v>6213</v>
      </c>
      <c r="AV1974" s="81" t="b">
        <v>0</v>
      </c>
      <c r="AW1974" s="81" t="s">
        <v>7170</v>
      </c>
      <c r="AX1974" s="85" t="s">
        <v>28983</v>
      </c>
      <c r="AY1974" s="81" t="s">
        <v>66</v>
      </c>
    </row>
    <row r="1975" spans="1:51" x14ac:dyDescent="0.25">
      <c r="A1975" s="66" t="s">
        <v>9723</v>
      </c>
      <c r="B1975" s="67"/>
      <c r="C1975" s="67"/>
      <c r="D1975" s="68"/>
      <c r="E1975" s="110"/>
      <c r="F1975" s="104" t="s">
        <v>26918</v>
      </c>
      <c r="G1975" s="111"/>
      <c r="H1975" s="71"/>
      <c r="I1975" s="72"/>
      <c r="J1975" s="112"/>
      <c r="K1975" s="71" t="s">
        <v>31103</v>
      </c>
      <c r="L1975" s="113"/>
      <c r="M1975" s="76"/>
      <c r="N1975" s="76"/>
      <c r="O1975" s="77"/>
      <c r="P1975" s="78"/>
      <c r="Q1975" s="78"/>
      <c r="R1975" s="88"/>
      <c r="S1975" s="88"/>
      <c r="T1975" s="88"/>
      <c r="U1975" s="88"/>
      <c r="V1975" s="52"/>
      <c r="W1975" s="52"/>
      <c r="X1975" s="52"/>
      <c r="Y1975" s="52"/>
      <c r="Z1975" s="51"/>
      <c r="AA1975" s="73"/>
      <c r="AB1975" s="73"/>
      <c r="AC1975" s="74"/>
      <c r="AD1975" s="81" t="s">
        <v>18848</v>
      </c>
      <c r="AE1975" s="81">
        <v>244</v>
      </c>
      <c r="AF1975" s="81">
        <v>666</v>
      </c>
      <c r="AG1975" s="81">
        <v>33971</v>
      </c>
      <c r="AH1975" s="81">
        <v>80492</v>
      </c>
      <c r="AI1975" s="81"/>
      <c r="AJ1975" s="81" t="s">
        <v>20737</v>
      </c>
      <c r="AK1975" s="81"/>
      <c r="AL1975" s="81"/>
      <c r="AM1975" s="81"/>
      <c r="AN1975" s="83">
        <v>41454.927430555559</v>
      </c>
      <c r="AO1975" s="85" t="s">
        <v>24247</v>
      </c>
      <c r="AP1975" s="81" t="b">
        <v>1</v>
      </c>
      <c r="AQ1975" s="81" t="b">
        <v>0</v>
      </c>
      <c r="AR1975" s="81" t="b">
        <v>1</v>
      </c>
      <c r="AS1975" s="81" t="s">
        <v>6171</v>
      </c>
      <c r="AT1975" s="81">
        <v>25</v>
      </c>
      <c r="AU1975" s="85" t="s">
        <v>6192</v>
      </c>
      <c r="AV1975" s="81" t="b">
        <v>0</v>
      </c>
      <c r="AW1975" s="81" t="s">
        <v>7170</v>
      </c>
      <c r="AX1975" s="85" t="s">
        <v>28984</v>
      </c>
      <c r="AY1975" s="81" t="s">
        <v>66</v>
      </c>
    </row>
    <row r="1976" spans="1:51" x14ac:dyDescent="0.25">
      <c r="A1976" s="66" t="s">
        <v>9724</v>
      </c>
      <c r="B1976" s="67"/>
      <c r="C1976" s="67"/>
      <c r="D1976" s="68"/>
      <c r="E1976" s="110"/>
      <c r="F1976" s="104" t="s">
        <v>26919</v>
      </c>
      <c r="G1976" s="111"/>
      <c r="H1976" s="71"/>
      <c r="I1976" s="72"/>
      <c r="J1976" s="112"/>
      <c r="K1976" s="71" t="s">
        <v>31104</v>
      </c>
      <c r="L1976" s="113"/>
      <c r="M1976" s="76"/>
      <c r="N1976" s="76"/>
      <c r="O1976" s="77"/>
      <c r="P1976" s="78"/>
      <c r="Q1976" s="78"/>
      <c r="R1976" s="88"/>
      <c r="S1976" s="88"/>
      <c r="T1976" s="88"/>
      <c r="U1976" s="88"/>
      <c r="V1976" s="52"/>
      <c r="W1976" s="52"/>
      <c r="X1976" s="52"/>
      <c r="Y1976" s="52"/>
      <c r="Z1976" s="51"/>
      <c r="AA1976" s="73"/>
      <c r="AB1976" s="73"/>
      <c r="AC1976" s="74"/>
      <c r="AD1976" s="81" t="s">
        <v>18849</v>
      </c>
      <c r="AE1976" s="81">
        <v>1974</v>
      </c>
      <c r="AF1976" s="81">
        <v>220</v>
      </c>
      <c r="AG1976" s="81">
        <v>1189</v>
      </c>
      <c r="AH1976" s="81">
        <v>1567</v>
      </c>
      <c r="AI1976" s="81">
        <v>28800</v>
      </c>
      <c r="AJ1976" s="81" t="s">
        <v>20738</v>
      </c>
      <c r="AK1976" s="81" t="s">
        <v>22090</v>
      </c>
      <c r="AL1976" s="85" t="s">
        <v>22831</v>
      </c>
      <c r="AM1976" s="81" t="s">
        <v>5648</v>
      </c>
      <c r="AN1976" s="83">
        <v>41835.272280092591</v>
      </c>
      <c r="AO1976" s="85" t="s">
        <v>24248</v>
      </c>
      <c r="AP1976" s="81" t="b">
        <v>0</v>
      </c>
      <c r="AQ1976" s="81" t="b">
        <v>0</v>
      </c>
      <c r="AR1976" s="81" t="b">
        <v>0</v>
      </c>
      <c r="AS1976" s="81" t="s">
        <v>6171</v>
      </c>
      <c r="AT1976" s="81">
        <v>1</v>
      </c>
      <c r="AU1976" s="85" t="s">
        <v>6192</v>
      </c>
      <c r="AV1976" s="81" t="b">
        <v>0</v>
      </c>
      <c r="AW1976" s="81" t="s">
        <v>7170</v>
      </c>
      <c r="AX1976" s="85" t="s">
        <v>28985</v>
      </c>
      <c r="AY1976" s="81" t="s">
        <v>66</v>
      </c>
    </row>
    <row r="1977" spans="1:51" x14ac:dyDescent="0.25">
      <c r="A1977" s="66" t="s">
        <v>9730</v>
      </c>
      <c r="B1977" s="67"/>
      <c r="C1977" s="67"/>
      <c r="D1977" s="68"/>
      <c r="E1977" s="110"/>
      <c r="F1977" s="104" t="s">
        <v>26920</v>
      </c>
      <c r="G1977" s="111"/>
      <c r="H1977" s="71"/>
      <c r="I1977" s="72"/>
      <c r="J1977" s="112"/>
      <c r="K1977" s="71" t="s">
        <v>31105</v>
      </c>
      <c r="L1977" s="113"/>
      <c r="M1977" s="76"/>
      <c r="N1977" s="76"/>
      <c r="O1977" s="77"/>
      <c r="P1977" s="78"/>
      <c r="Q1977" s="78"/>
      <c r="R1977" s="88"/>
      <c r="S1977" s="88"/>
      <c r="T1977" s="88"/>
      <c r="U1977" s="88"/>
      <c r="V1977" s="52"/>
      <c r="W1977" s="52"/>
      <c r="X1977" s="52"/>
      <c r="Y1977" s="52"/>
      <c r="Z1977" s="51"/>
      <c r="AA1977" s="73"/>
      <c r="AB1977" s="73"/>
      <c r="AC1977" s="74"/>
      <c r="AD1977" s="81" t="s">
        <v>18850</v>
      </c>
      <c r="AE1977" s="81">
        <v>538</v>
      </c>
      <c r="AF1977" s="81">
        <v>71958</v>
      </c>
      <c r="AG1977" s="81">
        <v>65799</v>
      </c>
      <c r="AH1977" s="81">
        <v>1103</v>
      </c>
      <c r="AI1977" s="81">
        <v>28800</v>
      </c>
      <c r="AJ1977" s="81" t="s">
        <v>20739</v>
      </c>
      <c r="AK1977" s="81"/>
      <c r="AL1977" s="85" t="s">
        <v>22832</v>
      </c>
      <c r="AM1977" s="81" t="s">
        <v>5612</v>
      </c>
      <c r="AN1977" s="83">
        <v>41036.213113425925</v>
      </c>
      <c r="AO1977" s="85" t="s">
        <v>24249</v>
      </c>
      <c r="AP1977" s="81" t="b">
        <v>0</v>
      </c>
      <c r="AQ1977" s="81" t="b">
        <v>0</v>
      </c>
      <c r="AR1977" s="81" t="b">
        <v>1</v>
      </c>
      <c r="AS1977" s="81" t="s">
        <v>6171</v>
      </c>
      <c r="AT1977" s="81">
        <v>178</v>
      </c>
      <c r="AU1977" s="85" t="s">
        <v>6222</v>
      </c>
      <c r="AV1977" s="81" t="b">
        <v>0</v>
      </c>
      <c r="AW1977" s="81" t="s">
        <v>7170</v>
      </c>
      <c r="AX1977" s="85" t="s">
        <v>28986</v>
      </c>
      <c r="AY1977" s="81" t="s">
        <v>66</v>
      </c>
    </row>
    <row r="1978" spans="1:51" x14ac:dyDescent="0.25">
      <c r="A1978" s="66" t="s">
        <v>9725</v>
      </c>
      <c r="B1978" s="67"/>
      <c r="C1978" s="67"/>
      <c r="D1978" s="68"/>
      <c r="E1978" s="110"/>
      <c r="F1978" s="104" t="s">
        <v>26921</v>
      </c>
      <c r="G1978" s="111"/>
      <c r="H1978" s="71"/>
      <c r="I1978" s="72"/>
      <c r="J1978" s="112"/>
      <c r="K1978" s="71" t="s">
        <v>31106</v>
      </c>
      <c r="L1978" s="113"/>
      <c r="M1978" s="76"/>
      <c r="N1978" s="76"/>
      <c r="O1978" s="77"/>
      <c r="P1978" s="78"/>
      <c r="Q1978" s="78"/>
      <c r="R1978" s="88"/>
      <c r="S1978" s="88"/>
      <c r="T1978" s="88"/>
      <c r="U1978" s="88"/>
      <c r="V1978" s="52"/>
      <c r="W1978" s="52"/>
      <c r="X1978" s="52"/>
      <c r="Y1978" s="52"/>
      <c r="Z1978" s="51"/>
      <c r="AA1978" s="73"/>
      <c r="AB1978" s="73"/>
      <c r="AC1978" s="74"/>
      <c r="AD1978" s="81" t="s">
        <v>18851</v>
      </c>
      <c r="AE1978" s="81">
        <v>444</v>
      </c>
      <c r="AF1978" s="81">
        <v>121</v>
      </c>
      <c r="AG1978" s="81">
        <v>1328</v>
      </c>
      <c r="AH1978" s="81">
        <v>2330</v>
      </c>
      <c r="AI1978" s="81"/>
      <c r="AJ1978" s="81"/>
      <c r="AK1978" s="81" t="s">
        <v>22091</v>
      </c>
      <c r="AL1978" s="81"/>
      <c r="AM1978" s="81"/>
      <c r="AN1978" s="83">
        <v>40610.202407407407</v>
      </c>
      <c r="AO1978" s="85" t="s">
        <v>24250</v>
      </c>
      <c r="AP1978" s="81" t="b">
        <v>1</v>
      </c>
      <c r="AQ1978" s="81" t="b">
        <v>0</v>
      </c>
      <c r="AR1978" s="81" t="b">
        <v>1</v>
      </c>
      <c r="AS1978" s="81" t="s">
        <v>6171</v>
      </c>
      <c r="AT1978" s="81">
        <v>6</v>
      </c>
      <c r="AU1978" s="85" t="s">
        <v>6192</v>
      </c>
      <c r="AV1978" s="81" t="b">
        <v>0</v>
      </c>
      <c r="AW1978" s="81" t="s">
        <v>7170</v>
      </c>
      <c r="AX1978" s="85" t="s">
        <v>28987</v>
      </c>
      <c r="AY1978" s="81" t="s">
        <v>66</v>
      </c>
    </row>
    <row r="1979" spans="1:51" x14ac:dyDescent="0.25">
      <c r="A1979" s="66" t="s">
        <v>9726</v>
      </c>
      <c r="B1979" s="67"/>
      <c r="C1979" s="67"/>
      <c r="D1979" s="68"/>
      <c r="E1979" s="110"/>
      <c r="F1979" s="104" t="s">
        <v>26922</v>
      </c>
      <c r="G1979" s="111"/>
      <c r="H1979" s="71"/>
      <c r="I1979" s="72"/>
      <c r="J1979" s="112"/>
      <c r="K1979" s="71" t="s">
        <v>31107</v>
      </c>
      <c r="L1979" s="113"/>
      <c r="M1979" s="76"/>
      <c r="N1979" s="76"/>
      <c r="O1979" s="77"/>
      <c r="P1979" s="78"/>
      <c r="Q1979" s="78"/>
      <c r="R1979" s="88"/>
      <c r="S1979" s="88"/>
      <c r="T1979" s="88"/>
      <c r="U1979" s="88"/>
      <c r="V1979" s="52"/>
      <c r="W1979" s="52"/>
      <c r="X1979" s="52"/>
      <c r="Y1979" s="52"/>
      <c r="Z1979" s="51"/>
      <c r="AA1979" s="73"/>
      <c r="AB1979" s="73"/>
      <c r="AC1979" s="74"/>
      <c r="AD1979" s="81" t="s">
        <v>18852</v>
      </c>
      <c r="AE1979" s="81">
        <v>334</v>
      </c>
      <c r="AF1979" s="81">
        <v>892</v>
      </c>
      <c r="AG1979" s="81">
        <v>28987</v>
      </c>
      <c r="AH1979" s="81">
        <v>5988</v>
      </c>
      <c r="AI1979" s="81">
        <v>-36000</v>
      </c>
      <c r="AJ1979" s="81" t="s">
        <v>20740</v>
      </c>
      <c r="AK1979" s="81" t="s">
        <v>22092</v>
      </c>
      <c r="AL1979" s="85" t="s">
        <v>22833</v>
      </c>
      <c r="AM1979" s="81" t="s">
        <v>5644</v>
      </c>
      <c r="AN1979" s="83">
        <v>41539.333541666667</v>
      </c>
      <c r="AO1979" s="85" t="s">
        <v>24251</v>
      </c>
      <c r="AP1979" s="81" t="b">
        <v>0</v>
      </c>
      <c r="AQ1979" s="81" t="b">
        <v>0</v>
      </c>
      <c r="AR1979" s="81" t="b">
        <v>1</v>
      </c>
      <c r="AS1979" s="81" t="s">
        <v>6171</v>
      </c>
      <c r="AT1979" s="81">
        <v>43</v>
      </c>
      <c r="AU1979" s="85" t="s">
        <v>25337</v>
      </c>
      <c r="AV1979" s="81" t="b">
        <v>0</v>
      </c>
      <c r="AW1979" s="81" t="s">
        <v>7170</v>
      </c>
      <c r="AX1979" s="85" t="s">
        <v>28988</v>
      </c>
      <c r="AY1979" s="81" t="s">
        <v>66</v>
      </c>
    </row>
    <row r="1980" spans="1:51" x14ac:dyDescent="0.25">
      <c r="A1980" s="66" t="s">
        <v>9727</v>
      </c>
      <c r="B1980" s="67"/>
      <c r="C1980" s="67"/>
      <c r="D1980" s="68"/>
      <c r="E1980" s="110"/>
      <c r="F1980" s="104" t="s">
        <v>26923</v>
      </c>
      <c r="G1980" s="111"/>
      <c r="H1980" s="71"/>
      <c r="I1980" s="72"/>
      <c r="J1980" s="112"/>
      <c r="K1980" s="71" t="s">
        <v>31108</v>
      </c>
      <c r="L1980" s="113"/>
      <c r="M1980" s="76"/>
      <c r="N1980" s="76"/>
      <c r="O1980" s="77"/>
      <c r="P1980" s="78"/>
      <c r="Q1980" s="78"/>
      <c r="R1980" s="88"/>
      <c r="S1980" s="88"/>
      <c r="T1980" s="88"/>
      <c r="U1980" s="88"/>
      <c r="V1980" s="52"/>
      <c r="W1980" s="52"/>
      <c r="X1980" s="52"/>
      <c r="Y1980" s="52"/>
      <c r="Z1980" s="51"/>
      <c r="AA1980" s="73"/>
      <c r="AB1980" s="73"/>
      <c r="AC1980" s="74"/>
      <c r="AD1980" s="81" t="s">
        <v>18853</v>
      </c>
      <c r="AE1980" s="81">
        <v>889</v>
      </c>
      <c r="AF1980" s="81">
        <v>303</v>
      </c>
      <c r="AG1980" s="81">
        <v>219</v>
      </c>
      <c r="AH1980" s="81">
        <v>449</v>
      </c>
      <c r="AI1980" s="81"/>
      <c r="AJ1980" s="81" t="s">
        <v>20741</v>
      </c>
      <c r="AK1980" s="81" t="s">
        <v>22093</v>
      </c>
      <c r="AL1980" s="81"/>
      <c r="AM1980" s="81"/>
      <c r="AN1980" s="83">
        <v>42383.206678240742</v>
      </c>
      <c r="AO1980" s="85" t="s">
        <v>24252</v>
      </c>
      <c r="AP1980" s="81" t="b">
        <v>1</v>
      </c>
      <c r="AQ1980" s="81" t="b">
        <v>0</v>
      </c>
      <c r="AR1980" s="81" t="b">
        <v>1</v>
      </c>
      <c r="AS1980" s="81" t="s">
        <v>6171</v>
      </c>
      <c r="AT1980" s="81">
        <v>0</v>
      </c>
      <c r="AU1980" s="81"/>
      <c r="AV1980" s="81" t="b">
        <v>0</v>
      </c>
      <c r="AW1980" s="81" t="s">
        <v>7170</v>
      </c>
      <c r="AX1980" s="85" t="s">
        <v>28989</v>
      </c>
      <c r="AY1980" s="81" t="s">
        <v>66</v>
      </c>
    </row>
    <row r="1981" spans="1:51" x14ac:dyDescent="0.25">
      <c r="A1981" s="66" t="s">
        <v>9728</v>
      </c>
      <c r="B1981" s="67"/>
      <c r="C1981" s="67"/>
      <c r="D1981" s="68"/>
      <c r="E1981" s="110"/>
      <c r="F1981" s="104" t="s">
        <v>26924</v>
      </c>
      <c r="G1981" s="111"/>
      <c r="H1981" s="71"/>
      <c r="I1981" s="72"/>
      <c r="J1981" s="112"/>
      <c r="K1981" s="71" t="s">
        <v>31109</v>
      </c>
      <c r="L1981" s="113"/>
      <c r="M1981" s="76"/>
      <c r="N1981" s="76"/>
      <c r="O1981" s="77"/>
      <c r="P1981" s="78"/>
      <c r="Q1981" s="78"/>
      <c r="R1981" s="88"/>
      <c r="S1981" s="88"/>
      <c r="T1981" s="88"/>
      <c r="U1981" s="88"/>
      <c r="V1981" s="52"/>
      <c r="W1981" s="52"/>
      <c r="X1981" s="52"/>
      <c r="Y1981" s="52"/>
      <c r="Z1981" s="51"/>
      <c r="AA1981" s="73"/>
      <c r="AB1981" s="73"/>
      <c r="AC1981" s="74"/>
      <c r="AD1981" s="81" t="s">
        <v>18854</v>
      </c>
      <c r="AE1981" s="81">
        <v>387</v>
      </c>
      <c r="AF1981" s="81">
        <v>489</v>
      </c>
      <c r="AG1981" s="81">
        <v>14266</v>
      </c>
      <c r="AH1981" s="81">
        <v>9728</v>
      </c>
      <c r="AI1981" s="81">
        <v>-28800</v>
      </c>
      <c r="AJ1981" s="81"/>
      <c r="AK1981" s="81"/>
      <c r="AL1981" s="81"/>
      <c r="AM1981" s="81" t="s">
        <v>5617</v>
      </c>
      <c r="AN1981" s="83">
        <v>39918.026377314818</v>
      </c>
      <c r="AO1981" s="85" t="s">
        <v>24253</v>
      </c>
      <c r="AP1981" s="81" t="b">
        <v>0</v>
      </c>
      <c r="AQ1981" s="81" t="b">
        <v>0</v>
      </c>
      <c r="AR1981" s="81" t="b">
        <v>1</v>
      </c>
      <c r="AS1981" s="81" t="s">
        <v>6171</v>
      </c>
      <c r="AT1981" s="81">
        <v>0</v>
      </c>
      <c r="AU1981" s="85" t="s">
        <v>25338</v>
      </c>
      <c r="AV1981" s="81" t="b">
        <v>0</v>
      </c>
      <c r="AW1981" s="81" t="s">
        <v>7170</v>
      </c>
      <c r="AX1981" s="85" t="s">
        <v>28990</v>
      </c>
      <c r="AY1981" s="81" t="s">
        <v>66</v>
      </c>
    </row>
    <row r="1982" spans="1:51" x14ac:dyDescent="0.25">
      <c r="A1982" s="66" t="s">
        <v>9729</v>
      </c>
      <c r="B1982" s="67"/>
      <c r="C1982" s="67"/>
      <c r="D1982" s="68"/>
      <c r="E1982" s="110"/>
      <c r="F1982" s="104" t="s">
        <v>26925</v>
      </c>
      <c r="G1982" s="111"/>
      <c r="H1982" s="71"/>
      <c r="I1982" s="72"/>
      <c r="J1982" s="112"/>
      <c r="K1982" s="71" t="s">
        <v>31110</v>
      </c>
      <c r="L1982" s="113"/>
      <c r="M1982" s="76"/>
      <c r="N1982" s="76"/>
      <c r="O1982" s="77"/>
      <c r="P1982" s="78"/>
      <c r="Q1982" s="78"/>
      <c r="R1982" s="88"/>
      <c r="S1982" s="88"/>
      <c r="T1982" s="88"/>
      <c r="U1982" s="88"/>
      <c r="V1982" s="52"/>
      <c r="W1982" s="52"/>
      <c r="X1982" s="52"/>
      <c r="Y1982" s="52"/>
      <c r="Z1982" s="51"/>
      <c r="AA1982" s="73"/>
      <c r="AB1982" s="73"/>
      <c r="AC1982" s="74"/>
      <c r="AD1982" s="81" t="s">
        <v>18855</v>
      </c>
      <c r="AE1982" s="81">
        <v>98</v>
      </c>
      <c r="AF1982" s="81">
        <v>73</v>
      </c>
      <c r="AG1982" s="81">
        <v>4082</v>
      </c>
      <c r="AH1982" s="81">
        <v>5302</v>
      </c>
      <c r="AI1982" s="81"/>
      <c r="AJ1982" s="81"/>
      <c r="AK1982" s="81"/>
      <c r="AL1982" s="81"/>
      <c r="AM1982" s="81"/>
      <c r="AN1982" s="83">
        <v>41148.574340277781</v>
      </c>
      <c r="AO1982" s="81"/>
      <c r="AP1982" s="81" t="b">
        <v>1</v>
      </c>
      <c r="AQ1982" s="81" t="b">
        <v>0</v>
      </c>
      <c r="AR1982" s="81" t="b">
        <v>0</v>
      </c>
      <c r="AS1982" s="81" t="s">
        <v>6171</v>
      </c>
      <c r="AT1982" s="81">
        <v>1</v>
      </c>
      <c r="AU1982" s="85" t="s">
        <v>6192</v>
      </c>
      <c r="AV1982" s="81" t="b">
        <v>0</v>
      </c>
      <c r="AW1982" s="81" t="s">
        <v>7170</v>
      </c>
      <c r="AX1982" s="85" t="s">
        <v>28991</v>
      </c>
      <c r="AY1982" s="81" t="s">
        <v>66</v>
      </c>
    </row>
    <row r="1983" spans="1:51" x14ac:dyDescent="0.25">
      <c r="A1983" s="66" t="s">
        <v>9731</v>
      </c>
      <c r="B1983" s="67"/>
      <c r="C1983" s="67"/>
      <c r="D1983" s="68"/>
      <c r="E1983" s="110"/>
      <c r="F1983" s="104" t="s">
        <v>26926</v>
      </c>
      <c r="G1983" s="111"/>
      <c r="H1983" s="71"/>
      <c r="I1983" s="72"/>
      <c r="J1983" s="112"/>
      <c r="K1983" s="71" t="s">
        <v>31111</v>
      </c>
      <c r="L1983" s="113"/>
      <c r="M1983" s="76"/>
      <c r="N1983" s="76"/>
      <c r="O1983" s="77"/>
      <c r="P1983" s="78"/>
      <c r="Q1983" s="78"/>
      <c r="R1983" s="88"/>
      <c r="S1983" s="88"/>
      <c r="T1983" s="88"/>
      <c r="U1983" s="88"/>
      <c r="V1983" s="52"/>
      <c r="W1983" s="52"/>
      <c r="X1983" s="52"/>
      <c r="Y1983" s="52"/>
      <c r="Z1983" s="51"/>
      <c r="AA1983" s="73"/>
      <c r="AB1983" s="73"/>
      <c r="AC1983" s="74"/>
      <c r="AD1983" s="81" t="s">
        <v>18856</v>
      </c>
      <c r="AE1983" s="81">
        <v>25</v>
      </c>
      <c r="AF1983" s="81">
        <v>319</v>
      </c>
      <c r="AG1983" s="81">
        <v>16562</v>
      </c>
      <c r="AH1983" s="81">
        <v>2035</v>
      </c>
      <c r="AI1983" s="81"/>
      <c r="AJ1983" s="81" t="s">
        <v>20742</v>
      </c>
      <c r="AK1983" s="81"/>
      <c r="AL1983" s="81"/>
      <c r="AM1983" s="81"/>
      <c r="AN1983" s="83">
        <v>42256.306620370371</v>
      </c>
      <c r="AO1983" s="85" t="s">
        <v>24254</v>
      </c>
      <c r="AP1983" s="81" t="b">
        <v>1</v>
      </c>
      <c r="AQ1983" s="81" t="b">
        <v>0</v>
      </c>
      <c r="AR1983" s="81" t="b">
        <v>0</v>
      </c>
      <c r="AS1983" s="81" t="s">
        <v>6171</v>
      </c>
      <c r="AT1983" s="81">
        <v>5</v>
      </c>
      <c r="AU1983" s="85" t="s">
        <v>6192</v>
      </c>
      <c r="AV1983" s="81" t="b">
        <v>0</v>
      </c>
      <c r="AW1983" s="81" t="s">
        <v>7170</v>
      </c>
      <c r="AX1983" s="85" t="s">
        <v>28992</v>
      </c>
      <c r="AY1983" s="81" t="s">
        <v>66</v>
      </c>
    </row>
    <row r="1984" spans="1:51" x14ac:dyDescent="0.25">
      <c r="A1984" s="66" t="s">
        <v>9732</v>
      </c>
      <c r="B1984" s="67"/>
      <c r="C1984" s="67"/>
      <c r="D1984" s="68"/>
      <c r="E1984" s="110"/>
      <c r="F1984" s="104" t="s">
        <v>26927</v>
      </c>
      <c r="G1984" s="111"/>
      <c r="H1984" s="71"/>
      <c r="I1984" s="72"/>
      <c r="J1984" s="112"/>
      <c r="K1984" s="71" t="s">
        <v>31112</v>
      </c>
      <c r="L1984" s="113"/>
      <c r="M1984" s="76"/>
      <c r="N1984" s="76"/>
      <c r="O1984" s="77"/>
      <c r="P1984" s="78"/>
      <c r="Q1984" s="78"/>
      <c r="R1984" s="88"/>
      <c r="S1984" s="88"/>
      <c r="T1984" s="88"/>
      <c r="U1984" s="88"/>
      <c r="V1984" s="52"/>
      <c r="W1984" s="52"/>
      <c r="X1984" s="52"/>
      <c r="Y1984" s="52"/>
      <c r="Z1984" s="51"/>
      <c r="AA1984" s="73"/>
      <c r="AB1984" s="73"/>
      <c r="AC1984" s="74"/>
      <c r="AD1984" s="81" t="s">
        <v>18020</v>
      </c>
      <c r="AE1984" s="81">
        <v>232</v>
      </c>
      <c r="AF1984" s="81">
        <v>339</v>
      </c>
      <c r="AG1984" s="81">
        <v>14654</v>
      </c>
      <c r="AH1984" s="81">
        <v>3208</v>
      </c>
      <c r="AI1984" s="81">
        <v>-25200</v>
      </c>
      <c r="AJ1984" s="81"/>
      <c r="AK1984" s="81"/>
      <c r="AL1984" s="81"/>
      <c r="AM1984" s="81" t="s">
        <v>5630</v>
      </c>
      <c r="AN1984" s="83">
        <v>39941.220393518517</v>
      </c>
      <c r="AO1984" s="85" t="s">
        <v>24255</v>
      </c>
      <c r="AP1984" s="81" t="b">
        <v>0</v>
      </c>
      <c r="AQ1984" s="81" t="b">
        <v>0</v>
      </c>
      <c r="AR1984" s="81" t="b">
        <v>0</v>
      </c>
      <c r="AS1984" s="81" t="s">
        <v>6171</v>
      </c>
      <c r="AT1984" s="81">
        <v>4</v>
      </c>
      <c r="AU1984" s="85" t="s">
        <v>6222</v>
      </c>
      <c r="AV1984" s="81" t="b">
        <v>0</v>
      </c>
      <c r="AW1984" s="81" t="s">
        <v>7170</v>
      </c>
      <c r="AX1984" s="85" t="s">
        <v>28993</v>
      </c>
      <c r="AY1984" s="81" t="s">
        <v>66</v>
      </c>
    </row>
    <row r="1985" spans="1:51" x14ac:dyDescent="0.25">
      <c r="A1985" s="66" t="s">
        <v>9733</v>
      </c>
      <c r="B1985" s="67"/>
      <c r="C1985" s="67"/>
      <c r="D1985" s="68"/>
      <c r="E1985" s="110"/>
      <c r="F1985" s="104" t="s">
        <v>26928</v>
      </c>
      <c r="G1985" s="111"/>
      <c r="H1985" s="71"/>
      <c r="I1985" s="72"/>
      <c r="J1985" s="112"/>
      <c r="K1985" s="71" t="s">
        <v>31113</v>
      </c>
      <c r="L1985" s="113"/>
      <c r="M1985" s="76"/>
      <c r="N1985" s="76"/>
      <c r="O1985" s="77"/>
      <c r="P1985" s="78"/>
      <c r="Q1985" s="78"/>
      <c r="R1985" s="88"/>
      <c r="S1985" s="88"/>
      <c r="T1985" s="88"/>
      <c r="U1985" s="88"/>
      <c r="V1985" s="52"/>
      <c r="W1985" s="52"/>
      <c r="X1985" s="52"/>
      <c r="Y1985" s="52"/>
      <c r="Z1985" s="51"/>
      <c r="AA1985" s="73"/>
      <c r="AB1985" s="73"/>
      <c r="AC1985" s="74"/>
      <c r="AD1985" s="81" t="s">
        <v>18857</v>
      </c>
      <c r="AE1985" s="81">
        <v>334</v>
      </c>
      <c r="AF1985" s="81">
        <v>324</v>
      </c>
      <c r="AG1985" s="81">
        <v>3747</v>
      </c>
      <c r="AH1985" s="81">
        <v>373</v>
      </c>
      <c r="AI1985" s="81"/>
      <c r="AJ1985" s="81" t="s">
        <v>20743</v>
      </c>
      <c r="AK1985" s="81"/>
      <c r="AL1985" s="81"/>
      <c r="AM1985" s="81"/>
      <c r="AN1985" s="83">
        <v>41364.685104166667</v>
      </c>
      <c r="AO1985" s="85" t="s">
        <v>24256</v>
      </c>
      <c r="AP1985" s="81" t="b">
        <v>1</v>
      </c>
      <c r="AQ1985" s="81" t="b">
        <v>0</v>
      </c>
      <c r="AR1985" s="81" t="b">
        <v>0</v>
      </c>
      <c r="AS1985" s="81" t="s">
        <v>6176</v>
      </c>
      <c r="AT1985" s="81">
        <v>5</v>
      </c>
      <c r="AU1985" s="85" t="s">
        <v>6192</v>
      </c>
      <c r="AV1985" s="81" t="b">
        <v>0</v>
      </c>
      <c r="AW1985" s="81" t="s">
        <v>7170</v>
      </c>
      <c r="AX1985" s="85" t="s">
        <v>28994</v>
      </c>
      <c r="AY1985" s="81" t="s">
        <v>66</v>
      </c>
    </row>
    <row r="1986" spans="1:51" x14ac:dyDescent="0.25">
      <c r="A1986" s="66" t="s">
        <v>10577</v>
      </c>
      <c r="B1986" s="67"/>
      <c r="C1986" s="67"/>
      <c r="D1986" s="68"/>
      <c r="E1986" s="110"/>
      <c r="F1986" s="104" t="s">
        <v>26929</v>
      </c>
      <c r="G1986" s="111"/>
      <c r="H1986" s="71"/>
      <c r="I1986" s="72"/>
      <c r="J1986" s="112"/>
      <c r="K1986" s="71" t="s">
        <v>31114</v>
      </c>
      <c r="L1986" s="113"/>
      <c r="M1986" s="76"/>
      <c r="N1986" s="76"/>
      <c r="O1986" s="77"/>
      <c r="P1986" s="78"/>
      <c r="Q1986" s="78"/>
      <c r="R1986" s="88"/>
      <c r="S1986" s="88"/>
      <c r="T1986" s="88"/>
      <c r="U1986" s="88"/>
      <c r="V1986" s="52"/>
      <c r="W1986" s="52"/>
      <c r="X1986" s="52"/>
      <c r="Y1986" s="52"/>
      <c r="Z1986" s="51"/>
      <c r="AA1986" s="73"/>
      <c r="AB1986" s="73"/>
      <c r="AC1986" s="74"/>
      <c r="AD1986" s="81" t="s">
        <v>18858</v>
      </c>
      <c r="AE1986" s="81">
        <v>298</v>
      </c>
      <c r="AF1986" s="81">
        <v>49665</v>
      </c>
      <c r="AG1986" s="81">
        <v>11684</v>
      </c>
      <c r="AH1986" s="81">
        <v>26716</v>
      </c>
      <c r="AI1986" s="81">
        <v>3600</v>
      </c>
      <c r="AJ1986" s="81" t="s">
        <v>20744</v>
      </c>
      <c r="AK1986" s="81" t="s">
        <v>22094</v>
      </c>
      <c r="AL1986" s="85" t="s">
        <v>22834</v>
      </c>
      <c r="AM1986" s="81" t="s">
        <v>5626</v>
      </c>
      <c r="AN1986" s="83">
        <v>41029.624502314815</v>
      </c>
      <c r="AO1986" s="85" t="s">
        <v>24257</v>
      </c>
      <c r="AP1986" s="81" t="b">
        <v>0</v>
      </c>
      <c r="AQ1986" s="81" t="b">
        <v>0</v>
      </c>
      <c r="AR1986" s="81" t="b">
        <v>0</v>
      </c>
      <c r="AS1986" s="81" t="s">
        <v>6176</v>
      </c>
      <c r="AT1986" s="81">
        <v>155</v>
      </c>
      <c r="AU1986" s="85" t="s">
        <v>25339</v>
      </c>
      <c r="AV1986" s="81" t="b">
        <v>0</v>
      </c>
      <c r="AW1986" s="81" t="s">
        <v>7170</v>
      </c>
      <c r="AX1986" s="85" t="s">
        <v>28995</v>
      </c>
      <c r="AY1986" s="81" t="s">
        <v>65</v>
      </c>
    </row>
    <row r="1987" spans="1:51" x14ac:dyDescent="0.25">
      <c r="A1987" s="66" t="s">
        <v>9734</v>
      </c>
      <c r="B1987" s="67"/>
      <c r="C1987" s="67"/>
      <c r="D1987" s="68"/>
      <c r="E1987" s="110"/>
      <c r="F1987" s="104" t="s">
        <v>26930</v>
      </c>
      <c r="G1987" s="111"/>
      <c r="H1987" s="71"/>
      <c r="I1987" s="72"/>
      <c r="J1987" s="112"/>
      <c r="K1987" s="71" t="s">
        <v>31115</v>
      </c>
      <c r="L1987" s="113"/>
      <c r="M1987" s="76"/>
      <c r="N1987" s="76"/>
      <c r="O1987" s="77"/>
      <c r="P1987" s="78"/>
      <c r="Q1987" s="78"/>
      <c r="R1987" s="88"/>
      <c r="S1987" s="88"/>
      <c r="T1987" s="88"/>
      <c r="U1987" s="88"/>
      <c r="V1987" s="52"/>
      <c r="W1987" s="52"/>
      <c r="X1987" s="52"/>
      <c r="Y1987" s="52"/>
      <c r="Z1987" s="51"/>
      <c r="AA1987" s="73"/>
      <c r="AB1987" s="73"/>
      <c r="AC1987" s="74"/>
      <c r="AD1987" s="81" t="s">
        <v>18859</v>
      </c>
      <c r="AE1987" s="81">
        <v>687</v>
      </c>
      <c r="AF1987" s="81">
        <v>410</v>
      </c>
      <c r="AG1987" s="81">
        <v>6641</v>
      </c>
      <c r="AH1987" s="81">
        <v>736</v>
      </c>
      <c r="AI1987" s="81">
        <v>-28800</v>
      </c>
      <c r="AJ1987" s="81" t="s">
        <v>20745</v>
      </c>
      <c r="AK1987" s="81" t="s">
        <v>4962</v>
      </c>
      <c r="AL1987" s="81"/>
      <c r="AM1987" s="81" t="s">
        <v>5617</v>
      </c>
      <c r="AN1987" s="83">
        <v>39862.024502314816</v>
      </c>
      <c r="AO1987" s="85" t="s">
        <v>24258</v>
      </c>
      <c r="AP1987" s="81" t="b">
        <v>0</v>
      </c>
      <c r="AQ1987" s="81" t="b">
        <v>0</v>
      </c>
      <c r="AR1987" s="81" t="b">
        <v>1</v>
      </c>
      <c r="AS1987" s="81" t="s">
        <v>6171</v>
      </c>
      <c r="AT1987" s="81">
        <v>24</v>
      </c>
      <c r="AU1987" s="85" t="s">
        <v>25340</v>
      </c>
      <c r="AV1987" s="81" t="b">
        <v>0</v>
      </c>
      <c r="AW1987" s="81" t="s">
        <v>7170</v>
      </c>
      <c r="AX1987" s="85" t="s">
        <v>28996</v>
      </c>
      <c r="AY1987" s="81" t="s">
        <v>66</v>
      </c>
    </row>
    <row r="1988" spans="1:51" x14ac:dyDescent="0.25">
      <c r="A1988" s="66" t="s">
        <v>9735</v>
      </c>
      <c r="B1988" s="67"/>
      <c r="C1988" s="67"/>
      <c r="D1988" s="68"/>
      <c r="E1988" s="110"/>
      <c r="F1988" s="104" t="s">
        <v>26931</v>
      </c>
      <c r="G1988" s="111"/>
      <c r="H1988" s="71"/>
      <c r="I1988" s="72"/>
      <c r="J1988" s="112"/>
      <c r="K1988" s="71" t="s">
        <v>31116</v>
      </c>
      <c r="L1988" s="113"/>
      <c r="M1988" s="76"/>
      <c r="N1988" s="76"/>
      <c r="O1988" s="77"/>
      <c r="P1988" s="78"/>
      <c r="Q1988" s="78"/>
      <c r="R1988" s="88"/>
      <c r="S1988" s="88"/>
      <c r="T1988" s="88"/>
      <c r="U1988" s="88"/>
      <c r="V1988" s="52"/>
      <c r="W1988" s="52"/>
      <c r="X1988" s="52"/>
      <c r="Y1988" s="52"/>
      <c r="Z1988" s="51"/>
      <c r="AA1988" s="73"/>
      <c r="AB1988" s="73"/>
      <c r="AC1988" s="74"/>
      <c r="AD1988" s="81" t="s">
        <v>18860</v>
      </c>
      <c r="AE1988" s="81">
        <v>190</v>
      </c>
      <c r="AF1988" s="81">
        <v>310</v>
      </c>
      <c r="AG1988" s="81">
        <v>7998</v>
      </c>
      <c r="AH1988" s="81">
        <v>3994</v>
      </c>
      <c r="AI1988" s="81"/>
      <c r="AJ1988" s="81" t="s">
        <v>20746</v>
      </c>
      <c r="AK1988" s="81"/>
      <c r="AL1988" s="81"/>
      <c r="AM1988" s="81"/>
      <c r="AN1988" s="83">
        <v>40937.149351851855</v>
      </c>
      <c r="AO1988" s="85" t="s">
        <v>24259</v>
      </c>
      <c r="AP1988" s="81" t="b">
        <v>0</v>
      </c>
      <c r="AQ1988" s="81" t="b">
        <v>0</v>
      </c>
      <c r="AR1988" s="81" t="b">
        <v>1</v>
      </c>
      <c r="AS1988" s="81" t="s">
        <v>6171</v>
      </c>
      <c r="AT1988" s="81">
        <v>4</v>
      </c>
      <c r="AU1988" s="85" t="s">
        <v>6192</v>
      </c>
      <c r="AV1988" s="81" t="b">
        <v>0</v>
      </c>
      <c r="AW1988" s="81" t="s">
        <v>7170</v>
      </c>
      <c r="AX1988" s="85" t="s">
        <v>28997</v>
      </c>
      <c r="AY1988" s="81" t="s">
        <v>66</v>
      </c>
    </row>
    <row r="1989" spans="1:51" x14ac:dyDescent="0.25">
      <c r="A1989" s="66" t="s">
        <v>9736</v>
      </c>
      <c r="B1989" s="67"/>
      <c r="C1989" s="67"/>
      <c r="D1989" s="68"/>
      <c r="E1989" s="110"/>
      <c r="F1989" s="104" t="s">
        <v>26932</v>
      </c>
      <c r="G1989" s="111"/>
      <c r="H1989" s="71"/>
      <c r="I1989" s="72"/>
      <c r="J1989" s="112"/>
      <c r="K1989" s="71" t="s">
        <v>31117</v>
      </c>
      <c r="L1989" s="113"/>
      <c r="M1989" s="76"/>
      <c r="N1989" s="76"/>
      <c r="O1989" s="77"/>
      <c r="P1989" s="78"/>
      <c r="Q1989" s="78"/>
      <c r="R1989" s="88"/>
      <c r="S1989" s="88"/>
      <c r="T1989" s="88"/>
      <c r="U1989" s="88"/>
      <c r="V1989" s="52"/>
      <c r="W1989" s="52"/>
      <c r="X1989" s="52"/>
      <c r="Y1989" s="52"/>
      <c r="Z1989" s="51"/>
      <c r="AA1989" s="73"/>
      <c r="AB1989" s="73"/>
      <c r="AC1989" s="74"/>
      <c r="AD1989" s="81" t="s">
        <v>18861</v>
      </c>
      <c r="AE1989" s="81">
        <v>411</v>
      </c>
      <c r="AF1989" s="81">
        <v>355</v>
      </c>
      <c r="AG1989" s="81">
        <v>1634</v>
      </c>
      <c r="AH1989" s="81">
        <v>1033</v>
      </c>
      <c r="AI1989" s="81"/>
      <c r="AJ1989" s="81" t="s">
        <v>20747</v>
      </c>
      <c r="AK1989" s="81" t="s">
        <v>22095</v>
      </c>
      <c r="AL1989" s="85" t="s">
        <v>22835</v>
      </c>
      <c r="AM1989" s="81"/>
      <c r="AN1989" s="83">
        <v>42021.827905092592</v>
      </c>
      <c r="AO1989" s="85" t="s">
        <v>24260</v>
      </c>
      <c r="AP1989" s="81" t="b">
        <v>1</v>
      </c>
      <c r="AQ1989" s="81" t="b">
        <v>0</v>
      </c>
      <c r="AR1989" s="81" t="b">
        <v>1</v>
      </c>
      <c r="AS1989" s="81" t="s">
        <v>6171</v>
      </c>
      <c r="AT1989" s="81">
        <v>1</v>
      </c>
      <c r="AU1989" s="85" t="s">
        <v>6192</v>
      </c>
      <c r="AV1989" s="81" t="b">
        <v>0</v>
      </c>
      <c r="AW1989" s="81" t="s">
        <v>7170</v>
      </c>
      <c r="AX1989" s="85" t="s">
        <v>28998</v>
      </c>
      <c r="AY1989" s="81" t="s">
        <v>66</v>
      </c>
    </row>
    <row r="1990" spans="1:51" x14ac:dyDescent="0.25">
      <c r="A1990" s="66" t="s">
        <v>9737</v>
      </c>
      <c r="B1990" s="67"/>
      <c r="C1990" s="67"/>
      <c r="D1990" s="68"/>
      <c r="E1990" s="110"/>
      <c r="F1990" s="104" t="s">
        <v>26933</v>
      </c>
      <c r="G1990" s="111"/>
      <c r="H1990" s="71"/>
      <c r="I1990" s="72"/>
      <c r="J1990" s="112"/>
      <c r="K1990" s="71" t="s">
        <v>31118</v>
      </c>
      <c r="L1990" s="113"/>
      <c r="M1990" s="76"/>
      <c r="N1990" s="76"/>
      <c r="O1990" s="77"/>
      <c r="P1990" s="78"/>
      <c r="Q1990" s="78"/>
      <c r="R1990" s="88"/>
      <c r="S1990" s="88"/>
      <c r="T1990" s="88"/>
      <c r="U1990" s="88"/>
      <c r="V1990" s="52"/>
      <c r="W1990" s="52"/>
      <c r="X1990" s="52"/>
      <c r="Y1990" s="52"/>
      <c r="Z1990" s="51"/>
      <c r="AA1990" s="73"/>
      <c r="AB1990" s="73"/>
      <c r="AC1990" s="74"/>
      <c r="AD1990" s="81" t="s">
        <v>18155</v>
      </c>
      <c r="AE1990" s="81">
        <v>516</v>
      </c>
      <c r="AF1990" s="81">
        <v>596</v>
      </c>
      <c r="AG1990" s="81">
        <v>20791</v>
      </c>
      <c r="AH1990" s="81">
        <v>45197</v>
      </c>
      <c r="AI1990" s="81">
        <v>-28800</v>
      </c>
      <c r="AJ1990" s="81" t="s">
        <v>20748</v>
      </c>
      <c r="AK1990" s="81" t="s">
        <v>22096</v>
      </c>
      <c r="AL1990" s="81"/>
      <c r="AM1990" s="81" t="s">
        <v>5617</v>
      </c>
      <c r="AN1990" s="83">
        <v>40787.006319444445</v>
      </c>
      <c r="AO1990" s="85" t="s">
        <v>24261</v>
      </c>
      <c r="AP1990" s="81" t="b">
        <v>0</v>
      </c>
      <c r="AQ1990" s="81" t="b">
        <v>0</v>
      </c>
      <c r="AR1990" s="81" t="b">
        <v>0</v>
      </c>
      <c r="AS1990" s="81" t="s">
        <v>6171</v>
      </c>
      <c r="AT1990" s="81">
        <v>16</v>
      </c>
      <c r="AU1990" s="85" t="s">
        <v>25341</v>
      </c>
      <c r="AV1990" s="81" t="b">
        <v>0</v>
      </c>
      <c r="AW1990" s="81" t="s">
        <v>7170</v>
      </c>
      <c r="AX1990" s="85" t="s">
        <v>28999</v>
      </c>
      <c r="AY1990" s="81" t="s">
        <v>66</v>
      </c>
    </row>
    <row r="1991" spans="1:51" x14ac:dyDescent="0.25">
      <c r="A1991" s="66" t="s">
        <v>9738</v>
      </c>
      <c r="B1991" s="67"/>
      <c r="C1991" s="67"/>
      <c r="D1991" s="68"/>
      <c r="E1991" s="110"/>
      <c r="F1991" s="104" t="s">
        <v>26934</v>
      </c>
      <c r="G1991" s="111"/>
      <c r="H1991" s="71"/>
      <c r="I1991" s="72"/>
      <c r="J1991" s="112"/>
      <c r="K1991" s="71" t="s">
        <v>31119</v>
      </c>
      <c r="L1991" s="113"/>
      <c r="M1991" s="76"/>
      <c r="N1991" s="76"/>
      <c r="O1991" s="77"/>
      <c r="P1991" s="78"/>
      <c r="Q1991" s="78"/>
      <c r="R1991" s="88"/>
      <c r="S1991" s="88"/>
      <c r="T1991" s="88"/>
      <c r="U1991" s="88"/>
      <c r="V1991" s="52"/>
      <c r="W1991" s="52"/>
      <c r="X1991" s="52"/>
      <c r="Y1991" s="52"/>
      <c r="Z1991" s="51"/>
      <c r="AA1991" s="73"/>
      <c r="AB1991" s="73"/>
      <c r="AC1991" s="74"/>
      <c r="AD1991" s="81" t="s">
        <v>18862</v>
      </c>
      <c r="AE1991" s="81">
        <v>411</v>
      </c>
      <c r="AF1991" s="81">
        <v>346</v>
      </c>
      <c r="AG1991" s="81">
        <v>7711</v>
      </c>
      <c r="AH1991" s="81">
        <v>4233</v>
      </c>
      <c r="AI1991" s="81">
        <v>-25200</v>
      </c>
      <c r="AJ1991" s="81" t="s">
        <v>20749</v>
      </c>
      <c r="AK1991" s="81" t="s">
        <v>21698</v>
      </c>
      <c r="AL1991" s="81"/>
      <c r="AM1991" s="81" t="s">
        <v>5630</v>
      </c>
      <c r="AN1991" s="83">
        <v>40708.775671296295</v>
      </c>
      <c r="AO1991" s="85" t="s">
        <v>24262</v>
      </c>
      <c r="AP1991" s="81" t="b">
        <v>0</v>
      </c>
      <c r="AQ1991" s="81" t="b">
        <v>0</v>
      </c>
      <c r="AR1991" s="81" t="b">
        <v>1</v>
      </c>
      <c r="AS1991" s="81" t="s">
        <v>6171</v>
      </c>
      <c r="AT1991" s="81">
        <v>0</v>
      </c>
      <c r="AU1991" s="85" t="s">
        <v>25342</v>
      </c>
      <c r="AV1991" s="81" t="b">
        <v>0</v>
      </c>
      <c r="AW1991" s="81" t="s">
        <v>7170</v>
      </c>
      <c r="AX1991" s="85" t="s">
        <v>29000</v>
      </c>
      <c r="AY1991" s="81" t="s">
        <v>66</v>
      </c>
    </row>
    <row r="1992" spans="1:51" x14ac:dyDescent="0.25">
      <c r="A1992" s="66" t="s">
        <v>9739</v>
      </c>
      <c r="B1992" s="67"/>
      <c r="C1992" s="67"/>
      <c r="D1992" s="68"/>
      <c r="E1992" s="110"/>
      <c r="F1992" s="104" t="s">
        <v>26935</v>
      </c>
      <c r="G1992" s="111"/>
      <c r="H1992" s="71"/>
      <c r="I1992" s="72"/>
      <c r="J1992" s="112"/>
      <c r="K1992" s="71" t="s">
        <v>31120</v>
      </c>
      <c r="L1992" s="113"/>
      <c r="M1992" s="76"/>
      <c r="N1992" s="76"/>
      <c r="O1992" s="77"/>
      <c r="P1992" s="78"/>
      <c r="Q1992" s="78"/>
      <c r="R1992" s="88"/>
      <c r="S1992" s="88"/>
      <c r="T1992" s="88"/>
      <c r="U1992" s="88"/>
      <c r="V1992" s="52"/>
      <c r="W1992" s="52"/>
      <c r="X1992" s="52"/>
      <c r="Y1992" s="52"/>
      <c r="Z1992" s="51"/>
      <c r="AA1992" s="73"/>
      <c r="AB1992" s="73"/>
      <c r="AC1992" s="74"/>
      <c r="AD1992" s="81" t="s">
        <v>18863</v>
      </c>
      <c r="AE1992" s="81">
        <v>232</v>
      </c>
      <c r="AF1992" s="81">
        <v>66</v>
      </c>
      <c r="AG1992" s="81">
        <v>1266</v>
      </c>
      <c r="AH1992" s="81">
        <v>1348</v>
      </c>
      <c r="AI1992" s="81">
        <v>-28800</v>
      </c>
      <c r="AJ1992" s="81"/>
      <c r="AK1992" s="81"/>
      <c r="AL1992" s="81"/>
      <c r="AM1992" s="81" t="s">
        <v>5617</v>
      </c>
      <c r="AN1992" s="83">
        <v>40825.055243055554</v>
      </c>
      <c r="AO1992" s="85" t="s">
        <v>24263</v>
      </c>
      <c r="AP1992" s="81" t="b">
        <v>1</v>
      </c>
      <c r="AQ1992" s="81" t="b">
        <v>0</v>
      </c>
      <c r="AR1992" s="81" t="b">
        <v>0</v>
      </c>
      <c r="AS1992" s="81" t="s">
        <v>6171</v>
      </c>
      <c r="AT1992" s="81">
        <v>0</v>
      </c>
      <c r="AU1992" s="85" t="s">
        <v>6192</v>
      </c>
      <c r="AV1992" s="81" t="b">
        <v>0</v>
      </c>
      <c r="AW1992" s="81" t="s">
        <v>7170</v>
      </c>
      <c r="AX1992" s="85" t="s">
        <v>29001</v>
      </c>
      <c r="AY1992" s="81" t="s">
        <v>66</v>
      </c>
    </row>
    <row r="1993" spans="1:51" x14ac:dyDescent="0.25">
      <c r="A1993" s="66" t="s">
        <v>9740</v>
      </c>
      <c r="B1993" s="67"/>
      <c r="C1993" s="67"/>
      <c r="D1993" s="68"/>
      <c r="E1993" s="110"/>
      <c r="F1993" s="104" t="s">
        <v>26936</v>
      </c>
      <c r="G1993" s="111"/>
      <c r="H1993" s="71"/>
      <c r="I1993" s="72"/>
      <c r="J1993" s="112"/>
      <c r="K1993" s="71" t="s">
        <v>31121</v>
      </c>
      <c r="L1993" s="113"/>
      <c r="M1993" s="76"/>
      <c r="N1993" s="76"/>
      <c r="O1993" s="77"/>
      <c r="P1993" s="78"/>
      <c r="Q1993" s="78"/>
      <c r="R1993" s="88"/>
      <c r="S1993" s="88"/>
      <c r="T1993" s="88"/>
      <c r="U1993" s="88"/>
      <c r="V1993" s="52"/>
      <c r="W1993" s="52"/>
      <c r="X1993" s="52"/>
      <c r="Y1993" s="52"/>
      <c r="Z1993" s="51"/>
      <c r="AA1993" s="73"/>
      <c r="AB1993" s="73"/>
      <c r="AC1993" s="74"/>
      <c r="AD1993" s="81" t="s">
        <v>18864</v>
      </c>
      <c r="AE1993" s="81">
        <v>492</v>
      </c>
      <c r="AF1993" s="81">
        <v>180</v>
      </c>
      <c r="AG1993" s="81">
        <v>12593</v>
      </c>
      <c r="AH1993" s="81">
        <v>9841</v>
      </c>
      <c r="AI1993" s="81">
        <v>-21600</v>
      </c>
      <c r="AJ1993" s="81" t="s">
        <v>20750</v>
      </c>
      <c r="AK1993" s="81" t="s">
        <v>22097</v>
      </c>
      <c r="AL1993" s="81"/>
      <c r="AM1993" s="81" t="s">
        <v>5666</v>
      </c>
      <c r="AN1993" s="83">
        <v>40579.738437499997</v>
      </c>
      <c r="AO1993" s="85" t="s">
        <v>24264</v>
      </c>
      <c r="AP1993" s="81" t="b">
        <v>0</v>
      </c>
      <c r="AQ1993" s="81" t="b">
        <v>0</v>
      </c>
      <c r="AR1993" s="81" t="b">
        <v>1</v>
      </c>
      <c r="AS1993" s="81" t="s">
        <v>6176</v>
      </c>
      <c r="AT1993" s="81">
        <v>62</v>
      </c>
      <c r="AU1993" s="85" t="s">
        <v>6302</v>
      </c>
      <c r="AV1993" s="81" t="b">
        <v>0</v>
      </c>
      <c r="AW1993" s="81" t="s">
        <v>7170</v>
      </c>
      <c r="AX1993" s="85" t="s">
        <v>29002</v>
      </c>
      <c r="AY1993" s="81" t="s">
        <v>66</v>
      </c>
    </row>
    <row r="1994" spans="1:51" x14ac:dyDescent="0.25">
      <c r="A1994" s="66" t="s">
        <v>9741</v>
      </c>
      <c r="B1994" s="67"/>
      <c r="C1994" s="67"/>
      <c r="D1994" s="68"/>
      <c r="E1994" s="110"/>
      <c r="F1994" s="104" t="s">
        <v>26937</v>
      </c>
      <c r="G1994" s="111"/>
      <c r="H1994" s="71"/>
      <c r="I1994" s="72"/>
      <c r="J1994" s="112"/>
      <c r="K1994" s="71" t="s">
        <v>31122</v>
      </c>
      <c r="L1994" s="113"/>
      <c r="M1994" s="76"/>
      <c r="N1994" s="76"/>
      <c r="O1994" s="77"/>
      <c r="P1994" s="78"/>
      <c r="Q1994" s="78"/>
      <c r="R1994" s="88"/>
      <c r="S1994" s="88"/>
      <c r="T1994" s="88"/>
      <c r="U1994" s="88"/>
      <c r="V1994" s="52"/>
      <c r="W1994" s="52"/>
      <c r="X1994" s="52"/>
      <c r="Y1994" s="52"/>
      <c r="Z1994" s="51"/>
      <c r="AA1994" s="73"/>
      <c r="AB1994" s="73"/>
      <c r="AC1994" s="74"/>
      <c r="AD1994" s="81" t="s">
        <v>18865</v>
      </c>
      <c r="AE1994" s="81">
        <v>347</v>
      </c>
      <c r="AF1994" s="81">
        <v>478</v>
      </c>
      <c r="AG1994" s="81">
        <v>49775</v>
      </c>
      <c r="AH1994" s="81">
        <v>2670</v>
      </c>
      <c r="AI1994" s="81">
        <v>3600</v>
      </c>
      <c r="AJ1994" s="81" t="s">
        <v>20751</v>
      </c>
      <c r="AK1994" s="81" t="s">
        <v>22098</v>
      </c>
      <c r="AL1994" s="81"/>
      <c r="AM1994" s="81" t="s">
        <v>5626</v>
      </c>
      <c r="AN1994" s="83">
        <v>40806.651701388888</v>
      </c>
      <c r="AO1994" s="85" t="s">
        <v>24265</v>
      </c>
      <c r="AP1994" s="81" t="b">
        <v>0</v>
      </c>
      <c r="AQ1994" s="81" t="b">
        <v>0</v>
      </c>
      <c r="AR1994" s="81" t="b">
        <v>1</v>
      </c>
      <c r="AS1994" s="81" t="s">
        <v>6172</v>
      </c>
      <c r="AT1994" s="81">
        <v>6</v>
      </c>
      <c r="AU1994" s="85" t="s">
        <v>25343</v>
      </c>
      <c r="AV1994" s="81" t="b">
        <v>0</v>
      </c>
      <c r="AW1994" s="81" t="s">
        <v>7170</v>
      </c>
      <c r="AX1994" s="85" t="s">
        <v>29003</v>
      </c>
      <c r="AY1994" s="81" t="s">
        <v>66</v>
      </c>
    </row>
    <row r="1995" spans="1:51" x14ac:dyDescent="0.25">
      <c r="A1995" s="66" t="s">
        <v>9742</v>
      </c>
      <c r="B1995" s="67"/>
      <c r="C1995" s="67"/>
      <c r="D1995" s="68"/>
      <c r="E1995" s="110"/>
      <c r="F1995" s="104" t="s">
        <v>26938</v>
      </c>
      <c r="G1995" s="111"/>
      <c r="H1995" s="71"/>
      <c r="I1995" s="72"/>
      <c r="J1995" s="112"/>
      <c r="K1995" s="71" t="s">
        <v>31123</v>
      </c>
      <c r="L1995" s="113"/>
      <c r="M1995" s="76"/>
      <c r="N1995" s="76"/>
      <c r="O1995" s="77"/>
      <c r="P1995" s="78"/>
      <c r="Q1995" s="78"/>
      <c r="R1995" s="88"/>
      <c r="S1995" s="88"/>
      <c r="T1995" s="88"/>
      <c r="U1995" s="88"/>
      <c r="V1995" s="52"/>
      <c r="W1995" s="52"/>
      <c r="X1995" s="52"/>
      <c r="Y1995" s="52"/>
      <c r="Z1995" s="51"/>
      <c r="AA1995" s="73"/>
      <c r="AB1995" s="73"/>
      <c r="AC1995" s="74"/>
      <c r="AD1995" s="81" t="s">
        <v>18866</v>
      </c>
      <c r="AE1995" s="81">
        <v>749</v>
      </c>
      <c r="AF1995" s="81">
        <v>130</v>
      </c>
      <c r="AG1995" s="81">
        <v>3265</v>
      </c>
      <c r="AH1995" s="81">
        <v>167</v>
      </c>
      <c r="AI1995" s="81">
        <v>-28800</v>
      </c>
      <c r="AJ1995" s="81" t="s">
        <v>20752</v>
      </c>
      <c r="AK1995" s="81" t="s">
        <v>22099</v>
      </c>
      <c r="AL1995" s="81"/>
      <c r="AM1995" s="81" t="s">
        <v>5617</v>
      </c>
      <c r="AN1995" s="83">
        <v>39969.685578703706</v>
      </c>
      <c r="AO1995" s="81"/>
      <c r="AP1995" s="81" t="b">
        <v>0</v>
      </c>
      <c r="AQ1995" s="81" t="b">
        <v>0</v>
      </c>
      <c r="AR1995" s="81" t="b">
        <v>1</v>
      </c>
      <c r="AS1995" s="81" t="s">
        <v>6171</v>
      </c>
      <c r="AT1995" s="81">
        <v>4</v>
      </c>
      <c r="AU1995" s="85" t="s">
        <v>6203</v>
      </c>
      <c r="AV1995" s="81" t="b">
        <v>0</v>
      </c>
      <c r="AW1995" s="81" t="s">
        <v>7170</v>
      </c>
      <c r="AX1995" s="85" t="s">
        <v>29004</v>
      </c>
      <c r="AY1995" s="81" t="s">
        <v>66</v>
      </c>
    </row>
    <row r="1996" spans="1:51" x14ac:dyDescent="0.25">
      <c r="A1996" s="66" t="s">
        <v>10578</v>
      </c>
      <c r="B1996" s="67"/>
      <c r="C1996" s="67"/>
      <c r="D1996" s="68"/>
      <c r="E1996" s="110"/>
      <c r="F1996" s="104" t="s">
        <v>26939</v>
      </c>
      <c r="G1996" s="111"/>
      <c r="H1996" s="71"/>
      <c r="I1996" s="72"/>
      <c r="J1996" s="112"/>
      <c r="K1996" s="71" t="s">
        <v>31124</v>
      </c>
      <c r="L1996" s="113"/>
      <c r="M1996" s="76"/>
      <c r="N1996" s="76"/>
      <c r="O1996" s="77"/>
      <c r="P1996" s="78"/>
      <c r="Q1996" s="78"/>
      <c r="R1996" s="88"/>
      <c r="S1996" s="88"/>
      <c r="T1996" s="88"/>
      <c r="U1996" s="88"/>
      <c r="V1996" s="52"/>
      <c r="W1996" s="52"/>
      <c r="X1996" s="52"/>
      <c r="Y1996" s="52"/>
      <c r="Z1996" s="51"/>
      <c r="AA1996" s="73"/>
      <c r="AB1996" s="73"/>
      <c r="AC1996" s="74"/>
      <c r="AD1996" s="81" t="s">
        <v>18867</v>
      </c>
      <c r="AE1996" s="81">
        <v>426</v>
      </c>
      <c r="AF1996" s="81">
        <v>398</v>
      </c>
      <c r="AG1996" s="81">
        <v>4773</v>
      </c>
      <c r="AH1996" s="81">
        <v>555</v>
      </c>
      <c r="AI1996" s="81">
        <v>-21600</v>
      </c>
      <c r="AJ1996" s="81" t="s">
        <v>20753</v>
      </c>
      <c r="AK1996" s="81" t="s">
        <v>22100</v>
      </c>
      <c r="AL1996" s="81"/>
      <c r="AM1996" s="81" t="s">
        <v>5621</v>
      </c>
      <c r="AN1996" s="83">
        <v>39955.948368055557</v>
      </c>
      <c r="AO1996" s="85" t="s">
        <v>24266</v>
      </c>
      <c r="AP1996" s="81" t="b">
        <v>0</v>
      </c>
      <c r="AQ1996" s="81" t="b">
        <v>0</v>
      </c>
      <c r="AR1996" s="81" t="b">
        <v>1</v>
      </c>
      <c r="AS1996" s="81" t="s">
        <v>6171</v>
      </c>
      <c r="AT1996" s="81">
        <v>3</v>
      </c>
      <c r="AU1996" s="85" t="s">
        <v>6222</v>
      </c>
      <c r="AV1996" s="81" t="b">
        <v>0</v>
      </c>
      <c r="AW1996" s="81" t="s">
        <v>7170</v>
      </c>
      <c r="AX1996" s="85" t="s">
        <v>29005</v>
      </c>
      <c r="AY1996" s="81" t="s">
        <v>65</v>
      </c>
    </row>
    <row r="1997" spans="1:51" x14ac:dyDescent="0.25">
      <c r="A1997" s="66" t="s">
        <v>9743</v>
      </c>
      <c r="B1997" s="67"/>
      <c r="C1997" s="67"/>
      <c r="D1997" s="68"/>
      <c r="E1997" s="110"/>
      <c r="F1997" s="104" t="s">
        <v>26940</v>
      </c>
      <c r="G1997" s="111"/>
      <c r="H1997" s="71"/>
      <c r="I1997" s="72"/>
      <c r="J1997" s="112"/>
      <c r="K1997" s="71" t="s">
        <v>31125</v>
      </c>
      <c r="L1997" s="113"/>
      <c r="M1997" s="76"/>
      <c r="N1997" s="76"/>
      <c r="O1997" s="77"/>
      <c r="P1997" s="78"/>
      <c r="Q1997" s="78"/>
      <c r="R1997" s="88"/>
      <c r="S1997" s="88"/>
      <c r="T1997" s="88"/>
      <c r="U1997" s="88"/>
      <c r="V1997" s="52"/>
      <c r="W1997" s="52"/>
      <c r="X1997" s="52"/>
      <c r="Y1997" s="52"/>
      <c r="Z1997" s="51"/>
      <c r="AA1997" s="73"/>
      <c r="AB1997" s="73"/>
      <c r="AC1997" s="74"/>
      <c r="AD1997" s="81" t="s">
        <v>18868</v>
      </c>
      <c r="AE1997" s="81">
        <v>104</v>
      </c>
      <c r="AF1997" s="81">
        <v>242</v>
      </c>
      <c r="AG1997" s="81">
        <v>27426</v>
      </c>
      <c r="AH1997" s="81">
        <v>1028</v>
      </c>
      <c r="AI1997" s="81">
        <v>-28800</v>
      </c>
      <c r="AJ1997" s="81" t="s">
        <v>20754</v>
      </c>
      <c r="AK1997" s="81" t="s">
        <v>22101</v>
      </c>
      <c r="AL1997" s="81"/>
      <c r="AM1997" s="81" t="s">
        <v>5617</v>
      </c>
      <c r="AN1997" s="83">
        <v>40164.2499537037</v>
      </c>
      <c r="AO1997" s="81"/>
      <c r="AP1997" s="81" t="b">
        <v>0</v>
      </c>
      <c r="AQ1997" s="81" t="b">
        <v>0</v>
      </c>
      <c r="AR1997" s="81" t="b">
        <v>1</v>
      </c>
      <c r="AS1997" s="81" t="s">
        <v>6171</v>
      </c>
      <c r="AT1997" s="81">
        <v>8</v>
      </c>
      <c r="AU1997" s="85" t="s">
        <v>25344</v>
      </c>
      <c r="AV1997" s="81" t="b">
        <v>0</v>
      </c>
      <c r="AW1997" s="81" t="s">
        <v>7170</v>
      </c>
      <c r="AX1997" s="85" t="s">
        <v>29006</v>
      </c>
      <c r="AY1997" s="81" t="s">
        <v>66</v>
      </c>
    </row>
    <row r="1998" spans="1:51" x14ac:dyDescent="0.25">
      <c r="A1998" s="66" t="s">
        <v>9744</v>
      </c>
      <c r="B1998" s="67"/>
      <c r="C1998" s="67"/>
      <c r="D1998" s="68"/>
      <c r="E1998" s="110"/>
      <c r="F1998" s="104" t="s">
        <v>26941</v>
      </c>
      <c r="G1998" s="111"/>
      <c r="H1998" s="71"/>
      <c r="I1998" s="72"/>
      <c r="J1998" s="112"/>
      <c r="K1998" s="71" t="s">
        <v>31126</v>
      </c>
      <c r="L1998" s="113"/>
      <c r="M1998" s="76"/>
      <c r="N1998" s="76"/>
      <c r="O1998" s="77"/>
      <c r="P1998" s="78"/>
      <c r="Q1998" s="78"/>
      <c r="R1998" s="88"/>
      <c r="S1998" s="88"/>
      <c r="T1998" s="88"/>
      <c r="U1998" s="88"/>
      <c r="V1998" s="52"/>
      <c r="W1998" s="52"/>
      <c r="X1998" s="52"/>
      <c r="Y1998" s="52"/>
      <c r="Z1998" s="51"/>
      <c r="AA1998" s="73"/>
      <c r="AB1998" s="73"/>
      <c r="AC1998" s="74"/>
      <c r="AD1998" s="81" t="s">
        <v>18869</v>
      </c>
      <c r="AE1998" s="81">
        <v>369</v>
      </c>
      <c r="AF1998" s="81">
        <v>431</v>
      </c>
      <c r="AG1998" s="81">
        <v>78935</v>
      </c>
      <c r="AH1998" s="81">
        <v>8586</v>
      </c>
      <c r="AI1998" s="81">
        <v>-32400</v>
      </c>
      <c r="AJ1998" s="81"/>
      <c r="AK1998" s="81" t="s">
        <v>5635</v>
      </c>
      <c r="AL1998" s="81"/>
      <c r="AM1998" s="81" t="s">
        <v>5624</v>
      </c>
      <c r="AN1998" s="83">
        <v>40417.79859953704</v>
      </c>
      <c r="AO1998" s="85" t="s">
        <v>24267</v>
      </c>
      <c r="AP1998" s="81" t="b">
        <v>0</v>
      </c>
      <c r="AQ1998" s="81" t="b">
        <v>0</v>
      </c>
      <c r="AR1998" s="81" t="b">
        <v>0</v>
      </c>
      <c r="AS1998" s="81" t="s">
        <v>6171</v>
      </c>
      <c r="AT1998" s="81">
        <v>3</v>
      </c>
      <c r="AU1998" s="85" t="s">
        <v>25345</v>
      </c>
      <c r="AV1998" s="81" t="b">
        <v>0</v>
      </c>
      <c r="AW1998" s="81" t="s">
        <v>7170</v>
      </c>
      <c r="AX1998" s="85" t="s">
        <v>29007</v>
      </c>
      <c r="AY1998" s="81" t="s">
        <v>66</v>
      </c>
    </row>
    <row r="1999" spans="1:51" x14ac:dyDescent="0.25">
      <c r="A1999" s="66" t="s">
        <v>9745</v>
      </c>
      <c r="B1999" s="67"/>
      <c r="C1999" s="67"/>
      <c r="D1999" s="68"/>
      <c r="E1999" s="110"/>
      <c r="F1999" s="104" t="s">
        <v>26942</v>
      </c>
      <c r="G1999" s="111"/>
      <c r="H1999" s="71"/>
      <c r="I1999" s="72"/>
      <c r="J1999" s="112"/>
      <c r="K1999" s="71" t="s">
        <v>31127</v>
      </c>
      <c r="L1999" s="113"/>
      <c r="M1999" s="76"/>
      <c r="N1999" s="76"/>
      <c r="O1999" s="77"/>
      <c r="P1999" s="78"/>
      <c r="Q1999" s="78"/>
      <c r="R1999" s="88"/>
      <c r="S1999" s="88"/>
      <c r="T1999" s="88"/>
      <c r="U1999" s="88"/>
      <c r="V1999" s="52"/>
      <c r="W1999" s="52"/>
      <c r="X1999" s="52"/>
      <c r="Y1999" s="52"/>
      <c r="Z1999" s="51"/>
      <c r="AA1999" s="73"/>
      <c r="AB1999" s="73"/>
      <c r="AC1999" s="74"/>
      <c r="AD1999" s="81" t="s">
        <v>18870</v>
      </c>
      <c r="AE1999" s="81">
        <v>182</v>
      </c>
      <c r="AF1999" s="81">
        <v>157</v>
      </c>
      <c r="AG1999" s="81">
        <v>4498</v>
      </c>
      <c r="AH1999" s="81">
        <v>1734</v>
      </c>
      <c r="AI1999" s="81"/>
      <c r="AJ1999" s="81" t="s">
        <v>20755</v>
      </c>
      <c r="AK1999" s="81"/>
      <c r="AL1999" s="81"/>
      <c r="AM1999" s="81"/>
      <c r="AN1999" s="83">
        <v>41493.222604166665</v>
      </c>
      <c r="AO1999" s="85" t="s">
        <v>24268</v>
      </c>
      <c r="AP1999" s="81" t="b">
        <v>1</v>
      </c>
      <c r="AQ1999" s="81" t="b">
        <v>0</v>
      </c>
      <c r="AR1999" s="81" t="b">
        <v>1</v>
      </c>
      <c r="AS1999" s="81" t="s">
        <v>6171</v>
      </c>
      <c r="AT1999" s="81">
        <v>0</v>
      </c>
      <c r="AU1999" s="85" t="s">
        <v>6192</v>
      </c>
      <c r="AV1999" s="81" t="b">
        <v>0</v>
      </c>
      <c r="AW1999" s="81" t="s">
        <v>7170</v>
      </c>
      <c r="AX1999" s="85" t="s">
        <v>29008</v>
      </c>
      <c r="AY1999" s="81" t="s">
        <v>66</v>
      </c>
    </row>
    <row r="2000" spans="1:51" x14ac:dyDescent="0.25">
      <c r="A2000" s="66" t="s">
        <v>9746</v>
      </c>
      <c r="B2000" s="67"/>
      <c r="C2000" s="67"/>
      <c r="D2000" s="68"/>
      <c r="E2000" s="110"/>
      <c r="F2000" s="104" t="s">
        <v>26943</v>
      </c>
      <c r="G2000" s="111"/>
      <c r="H2000" s="71"/>
      <c r="I2000" s="72"/>
      <c r="J2000" s="112"/>
      <c r="K2000" s="71" t="s">
        <v>31128</v>
      </c>
      <c r="L2000" s="113"/>
      <c r="M2000" s="76"/>
      <c r="N2000" s="76"/>
      <c r="O2000" s="77"/>
      <c r="P2000" s="78"/>
      <c r="Q2000" s="78"/>
      <c r="R2000" s="88"/>
      <c r="S2000" s="88"/>
      <c r="T2000" s="88"/>
      <c r="U2000" s="88"/>
      <c r="V2000" s="52"/>
      <c r="W2000" s="52"/>
      <c r="X2000" s="52"/>
      <c r="Y2000" s="52"/>
      <c r="Z2000" s="51"/>
      <c r="AA2000" s="73"/>
      <c r="AB2000" s="73"/>
      <c r="AC2000" s="74"/>
      <c r="AD2000" s="81" t="s">
        <v>18871</v>
      </c>
      <c r="AE2000" s="81">
        <v>236</v>
      </c>
      <c r="AF2000" s="81">
        <v>271</v>
      </c>
      <c r="AG2000" s="81">
        <v>36404</v>
      </c>
      <c r="AH2000" s="81">
        <v>407</v>
      </c>
      <c r="AI2000" s="81">
        <v>-18000</v>
      </c>
      <c r="AJ2000" s="81" t="s">
        <v>20756</v>
      </c>
      <c r="AK2000" s="81" t="s">
        <v>22102</v>
      </c>
      <c r="AL2000" s="81"/>
      <c r="AM2000" s="81" t="s">
        <v>5616</v>
      </c>
      <c r="AN2000" s="83">
        <v>39904.933587962965</v>
      </c>
      <c r="AO2000" s="81"/>
      <c r="AP2000" s="81" t="b">
        <v>0</v>
      </c>
      <c r="AQ2000" s="81" t="b">
        <v>0</v>
      </c>
      <c r="AR2000" s="81" t="b">
        <v>0</v>
      </c>
      <c r="AS2000" s="81" t="s">
        <v>6171</v>
      </c>
      <c r="AT2000" s="81">
        <v>7</v>
      </c>
      <c r="AU2000" s="85" t="s">
        <v>6196</v>
      </c>
      <c r="AV2000" s="81" t="b">
        <v>0</v>
      </c>
      <c r="AW2000" s="81" t="s">
        <v>7170</v>
      </c>
      <c r="AX2000" s="85" t="s">
        <v>29009</v>
      </c>
      <c r="AY2000" s="81" t="s">
        <v>66</v>
      </c>
    </row>
    <row r="2001" spans="1:51" x14ac:dyDescent="0.25">
      <c r="A2001" s="66" t="s">
        <v>9747</v>
      </c>
      <c r="B2001" s="67"/>
      <c r="C2001" s="67"/>
      <c r="D2001" s="68"/>
      <c r="E2001" s="110"/>
      <c r="F2001" s="104" t="s">
        <v>26944</v>
      </c>
      <c r="G2001" s="111"/>
      <c r="H2001" s="71"/>
      <c r="I2001" s="72"/>
      <c r="J2001" s="112"/>
      <c r="K2001" s="71" t="s">
        <v>31129</v>
      </c>
      <c r="L2001" s="113"/>
      <c r="M2001" s="76"/>
      <c r="N2001" s="76"/>
      <c r="O2001" s="77"/>
      <c r="P2001" s="78"/>
      <c r="Q2001" s="78"/>
      <c r="R2001" s="88"/>
      <c r="S2001" s="88"/>
      <c r="T2001" s="88"/>
      <c r="U2001" s="88"/>
      <c r="V2001" s="52"/>
      <c r="W2001" s="52"/>
      <c r="X2001" s="52"/>
      <c r="Y2001" s="52"/>
      <c r="Z2001" s="51"/>
      <c r="AA2001" s="73"/>
      <c r="AB2001" s="73"/>
      <c r="AC2001" s="74"/>
      <c r="AD2001" s="81" t="s">
        <v>18872</v>
      </c>
      <c r="AE2001" s="81">
        <v>166</v>
      </c>
      <c r="AF2001" s="81">
        <v>46</v>
      </c>
      <c r="AG2001" s="81">
        <v>442</v>
      </c>
      <c r="AH2001" s="81">
        <v>134</v>
      </c>
      <c r="AI2001" s="81">
        <v>-28800</v>
      </c>
      <c r="AJ2001" s="81" t="s">
        <v>20757</v>
      </c>
      <c r="AK2001" s="81"/>
      <c r="AL2001" s="81"/>
      <c r="AM2001" s="81" t="s">
        <v>5617</v>
      </c>
      <c r="AN2001" s="83">
        <v>42385.055266203701</v>
      </c>
      <c r="AO2001" s="85" t="s">
        <v>24269</v>
      </c>
      <c r="AP2001" s="81" t="b">
        <v>1</v>
      </c>
      <c r="AQ2001" s="81" t="b">
        <v>0</v>
      </c>
      <c r="AR2001" s="81" t="b">
        <v>0</v>
      </c>
      <c r="AS2001" s="81" t="s">
        <v>6180</v>
      </c>
      <c r="AT2001" s="81">
        <v>0</v>
      </c>
      <c r="AU2001" s="81"/>
      <c r="AV2001" s="81" t="b">
        <v>0</v>
      </c>
      <c r="AW2001" s="81" t="s">
        <v>7170</v>
      </c>
      <c r="AX2001" s="85" t="s">
        <v>29010</v>
      </c>
      <c r="AY2001" s="81" t="s">
        <v>66</v>
      </c>
    </row>
    <row r="2002" spans="1:51" x14ac:dyDescent="0.25">
      <c r="A2002" s="66" t="s">
        <v>9748</v>
      </c>
      <c r="B2002" s="67"/>
      <c r="C2002" s="67"/>
      <c r="D2002" s="68"/>
      <c r="E2002" s="110"/>
      <c r="F2002" s="104" t="s">
        <v>26945</v>
      </c>
      <c r="G2002" s="111"/>
      <c r="H2002" s="71"/>
      <c r="I2002" s="72"/>
      <c r="J2002" s="112"/>
      <c r="K2002" s="71" t="s">
        <v>31130</v>
      </c>
      <c r="L2002" s="113"/>
      <c r="M2002" s="76"/>
      <c r="N2002" s="76"/>
      <c r="O2002" s="77"/>
      <c r="P2002" s="78"/>
      <c r="Q2002" s="78"/>
      <c r="R2002" s="88"/>
      <c r="S2002" s="88"/>
      <c r="T2002" s="88"/>
      <c r="U2002" s="88"/>
      <c r="V2002" s="52"/>
      <c r="W2002" s="52"/>
      <c r="X2002" s="52"/>
      <c r="Y2002" s="52"/>
      <c r="Z2002" s="51"/>
      <c r="AA2002" s="73"/>
      <c r="AB2002" s="73"/>
      <c r="AC2002" s="74"/>
      <c r="AD2002" s="81" t="s">
        <v>18873</v>
      </c>
      <c r="AE2002" s="81">
        <v>381</v>
      </c>
      <c r="AF2002" s="81">
        <v>278</v>
      </c>
      <c r="AG2002" s="81">
        <v>8150</v>
      </c>
      <c r="AH2002" s="81">
        <v>1306</v>
      </c>
      <c r="AI2002" s="81">
        <v>-21600</v>
      </c>
      <c r="AJ2002" s="81" t="s">
        <v>20758</v>
      </c>
      <c r="AK2002" s="81"/>
      <c r="AL2002" s="81"/>
      <c r="AM2002" s="81" t="s">
        <v>5621</v>
      </c>
      <c r="AN2002" s="83">
        <v>40303.68041666667</v>
      </c>
      <c r="AO2002" s="85" t="s">
        <v>24270</v>
      </c>
      <c r="AP2002" s="81" t="b">
        <v>0</v>
      </c>
      <c r="AQ2002" s="81" t="b">
        <v>0</v>
      </c>
      <c r="AR2002" s="81" t="b">
        <v>1</v>
      </c>
      <c r="AS2002" s="81" t="s">
        <v>6171</v>
      </c>
      <c r="AT2002" s="81">
        <v>3</v>
      </c>
      <c r="AU2002" s="85" t="s">
        <v>6222</v>
      </c>
      <c r="AV2002" s="81" t="b">
        <v>0</v>
      </c>
      <c r="AW2002" s="81" t="s">
        <v>7170</v>
      </c>
      <c r="AX2002" s="85" t="s">
        <v>29011</v>
      </c>
      <c r="AY2002" s="81" t="s">
        <v>66</v>
      </c>
    </row>
    <row r="2003" spans="1:51" x14ac:dyDescent="0.25">
      <c r="A2003" s="66" t="s">
        <v>9749</v>
      </c>
      <c r="B2003" s="67"/>
      <c r="C2003" s="67"/>
      <c r="D2003" s="68"/>
      <c r="E2003" s="110"/>
      <c r="F2003" s="104" t="s">
        <v>26946</v>
      </c>
      <c r="G2003" s="111"/>
      <c r="H2003" s="71"/>
      <c r="I2003" s="72"/>
      <c r="J2003" s="112"/>
      <c r="K2003" s="71" t="s">
        <v>31131</v>
      </c>
      <c r="L2003" s="113"/>
      <c r="M2003" s="76"/>
      <c r="N2003" s="76"/>
      <c r="O2003" s="77"/>
      <c r="P2003" s="78"/>
      <c r="Q2003" s="78"/>
      <c r="R2003" s="88"/>
      <c r="S2003" s="88"/>
      <c r="T2003" s="88"/>
      <c r="U2003" s="88"/>
      <c r="V2003" s="52"/>
      <c r="W2003" s="52"/>
      <c r="X2003" s="52"/>
      <c r="Y2003" s="52"/>
      <c r="Z2003" s="51"/>
      <c r="AA2003" s="73"/>
      <c r="AB2003" s="73"/>
      <c r="AC2003" s="74"/>
      <c r="AD2003" s="81" t="s">
        <v>18874</v>
      </c>
      <c r="AE2003" s="81">
        <v>207</v>
      </c>
      <c r="AF2003" s="81">
        <v>112</v>
      </c>
      <c r="AG2003" s="81">
        <v>628</v>
      </c>
      <c r="AH2003" s="81">
        <v>195</v>
      </c>
      <c r="AI2003" s="81"/>
      <c r="AJ2003" s="81" t="s">
        <v>20759</v>
      </c>
      <c r="AK2003" s="81"/>
      <c r="AL2003" s="81"/>
      <c r="AM2003" s="81"/>
      <c r="AN2003" s="83">
        <v>41994.736192129632</v>
      </c>
      <c r="AO2003" s="85" t="s">
        <v>24271</v>
      </c>
      <c r="AP2003" s="81" t="b">
        <v>1</v>
      </c>
      <c r="AQ2003" s="81" t="b">
        <v>0</v>
      </c>
      <c r="AR2003" s="81" t="b">
        <v>0</v>
      </c>
      <c r="AS2003" s="81" t="s">
        <v>6171</v>
      </c>
      <c r="AT2003" s="81">
        <v>1</v>
      </c>
      <c r="AU2003" s="85" t="s">
        <v>6192</v>
      </c>
      <c r="AV2003" s="81" t="b">
        <v>0</v>
      </c>
      <c r="AW2003" s="81" t="s">
        <v>7170</v>
      </c>
      <c r="AX2003" s="85" t="s">
        <v>29012</v>
      </c>
      <c r="AY2003" s="81" t="s">
        <v>66</v>
      </c>
    </row>
    <row r="2004" spans="1:51" x14ac:dyDescent="0.25">
      <c r="A2004" s="66" t="s">
        <v>9750</v>
      </c>
      <c r="B2004" s="67"/>
      <c r="C2004" s="67"/>
      <c r="D2004" s="68"/>
      <c r="E2004" s="110"/>
      <c r="F2004" s="104" t="s">
        <v>26947</v>
      </c>
      <c r="G2004" s="111"/>
      <c r="H2004" s="71"/>
      <c r="I2004" s="72"/>
      <c r="J2004" s="112"/>
      <c r="K2004" s="71" t="s">
        <v>31132</v>
      </c>
      <c r="L2004" s="113"/>
      <c r="M2004" s="76"/>
      <c r="N2004" s="76"/>
      <c r="O2004" s="77"/>
      <c r="P2004" s="78"/>
      <c r="Q2004" s="78"/>
      <c r="R2004" s="88"/>
      <c r="S2004" s="88"/>
      <c r="T2004" s="88"/>
      <c r="U2004" s="88"/>
      <c r="V2004" s="52"/>
      <c r="W2004" s="52"/>
      <c r="X2004" s="52"/>
      <c r="Y2004" s="52"/>
      <c r="Z2004" s="51"/>
      <c r="AA2004" s="73"/>
      <c r="AB2004" s="73"/>
      <c r="AC2004" s="74"/>
      <c r="AD2004" s="81" t="s">
        <v>18875</v>
      </c>
      <c r="AE2004" s="81">
        <v>7689</v>
      </c>
      <c r="AF2004" s="81">
        <v>7148</v>
      </c>
      <c r="AG2004" s="81">
        <v>4433</v>
      </c>
      <c r="AH2004" s="81">
        <v>4163</v>
      </c>
      <c r="AI2004" s="81"/>
      <c r="AJ2004" s="81" t="s">
        <v>20760</v>
      </c>
      <c r="AK2004" s="81" t="s">
        <v>5038</v>
      </c>
      <c r="AL2004" s="81"/>
      <c r="AM2004" s="81"/>
      <c r="AN2004" s="83">
        <v>41720.144652777781</v>
      </c>
      <c r="AO2004" s="85" t="s">
        <v>24272</v>
      </c>
      <c r="AP2004" s="81" t="b">
        <v>1</v>
      </c>
      <c r="AQ2004" s="81" t="b">
        <v>0</v>
      </c>
      <c r="AR2004" s="81" t="b">
        <v>0</v>
      </c>
      <c r="AS2004" s="81" t="s">
        <v>6171</v>
      </c>
      <c r="AT2004" s="81">
        <v>7</v>
      </c>
      <c r="AU2004" s="85" t="s">
        <v>6192</v>
      </c>
      <c r="AV2004" s="81" t="b">
        <v>0</v>
      </c>
      <c r="AW2004" s="81" t="s">
        <v>7170</v>
      </c>
      <c r="AX2004" s="85" t="s">
        <v>29013</v>
      </c>
      <c r="AY2004" s="81" t="s">
        <v>66</v>
      </c>
    </row>
    <row r="2005" spans="1:51" x14ac:dyDescent="0.25">
      <c r="A2005" s="66" t="s">
        <v>9751</v>
      </c>
      <c r="B2005" s="67"/>
      <c r="C2005" s="67"/>
      <c r="D2005" s="68"/>
      <c r="E2005" s="110"/>
      <c r="F2005" s="104" t="s">
        <v>26948</v>
      </c>
      <c r="G2005" s="111"/>
      <c r="H2005" s="71"/>
      <c r="I2005" s="72"/>
      <c r="J2005" s="112"/>
      <c r="K2005" s="71" t="s">
        <v>31133</v>
      </c>
      <c r="L2005" s="113"/>
      <c r="M2005" s="76"/>
      <c r="N2005" s="76"/>
      <c r="O2005" s="77"/>
      <c r="P2005" s="78"/>
      <c r="Q2005" s="78"/>
      <c r="R2005" s="88"/>
      <c r="S2005" s="88"/>
      <c r="T2005" s="88"/>
      <c r="U2005" s="88"/>
      <c r="V2005" s="52"/>
      <c r="W2005" s="52"/>
      <c r="X2005" s="52"/>
      <c r="Y2005" s="52"/>
      <c r="Z2005" s="51"/>
      <c r="AA2005" s="73"/>
      <c r="AB2005" s="73"/>
      <c r="AC2005" s="74"/>
      <c r="AD2005" s="81" t="s">
        <v>18876</v>
      </c>
      <c r="AE2005" s="81">
        <v>417</v>
      </c>
      <c r="AF2005" s="81">
        <v>192</v>
      </c>
      <c r="AG2005" s="81">
        <v>1237</v>
      </c>
      <c r="AH2005" s="81">
        <v>3</v>
      </c>
      <c r="AI2005" s="81">
        <v>3600</v>
      </c>
      <c r="AJ2005" s="81" t="s">
        <v>20761</v>
      </c>
      <c r="AK2005" s="81" t="s">
        <v>22103</v>
      </c>
      <c r="AL2005" s="81"/>
      <c r="AM2005" s="81" t="s">
        <v>5663</v>
      </c>
      <c r="AN2005" s="83">
        <v>41178.596226851849</v>
      </c>
      <c r="AO2005" s="85" t="s">
        <v>24273</v>
      </c>
      <c r="AP2005" s="81" t="b">
        <v>0</v>
      </c>
      <c r="AQ2005" s="81" t="b">
        <v>0</v>
      </c>
      <c r="AR2005" s="81" t="b">
        <v>0</v>
      </c>
      <c r="AS2005" s="81" t="s">
        <v>6185</v>
      </c>
      <c r="AT2005" s="81">
        <v>7</v>
      </c>
      <c r="AU2005" s="85" t="s">
        <v>6302</v>
      </c>
      <c r="AV2005" s="81" t="b">
        <v>0</v>
      </c>
      <c r="AW2005" s="81" t="s">
        <v>7170</v>
      </c>
      <c r="AX2005" s="85" t="s">
        <v>29014</v>
      </c>
      <c r="AY2005" s="81" t="s">
        <v>66</v>
      </c>
    </row>
    <row r="2006" spans="1:51" x14ac:dyDescent="0.25">
      <c r="A2006" s="66" t="s">
        <v>9752</v>
      </c>
      <c r="B2006" s="67"/>
      <c r="C2006" s="67"/>
      <c r="D2006" s="68"/>
      <c r="E2006" s="110"/>
      <c r="F2006" s="104" t="s">
        <v>26949</v>
      </c>
      <c r="G2006" s="111"/>
      <c r="H2006" s="71"/>
      <c r="I2006" s="72"/>
      <c r="J2006" s="112"/>
      <c r="K2006" s="71" t="s">
        <v>31134</v>
      </c>
      <c r="L2006" s="113"/>
      <c r="M2006" s="76"/>
      <c r="N2006" s="76"/>
      <c r="O2006" s="77"/>
      <c r="P2006" s="78"/>
      <c r="Q2006" s="78"/>
      <c r="R2006" s="88"/>
      <c r="S2006" s="88"/>
      <c r="T2006" s="88"/>
      <c r="U2006" s="88"/>
      <c r="V2006" s="52"/>
      <c r="W2006" s="52"/>
      <c r="X2006" s="52"/>
      <c r="Y2006" s="52"/>
      <c r="Z2006" s="51"/>
      <c r="AA2006" s="73"/>
      <c r="AB2006" s="73"/>
      <c r="AC2006" s="74"/>
      <c r="AD2006" s="81" t="s">
        <v>18877</v>
      </c>
      <c r="AE2006" s="81">
        <v>257</v>
      </c>
      <c r="AF2006" s="81">
        <v>552</v>
      </c>
      <c r="AG2006" s="81">
        <v>38499</v>
      </c>
      <c r="AH2006" s="81">
        <v>15656</v>
      </c>
      <c r="AI2006" s="81">
        <v>3600</v>
      </c>
      <c r="AJ2006" s="81" t="s">
        <v>20762</v>
      </c>
      <c r="AK2006" s="81" t="s">
        <v>5296</v>
      </c>
      <c r="AL2006" s="81"/>
      <c r="AM2006" s="81" t="s">
        <v>5663</v>
      </c>
      <c r="AN2006" s="83">
        <v>40825.420289351852</v>
      </c>
      <c r="AO2006" s="85" t="s">
        <v>24274</v>
      </c>
      <c r="AP2006" s="81" t="b">
        <v>0</v>
      </c>
      <c r="AQ2006" s="81" t="b">
        <v>0</v>
      </c>
      <c r="AR2006" s="81" t="b">
        <v>1</v>
      </c>
      <c r="AS2006" s="81" t="s">
        <v>6171</v>
      </c>
      <c r="AT2006" s="81">
        <v>2</v>
      </c>
      <c r="AU2006" s="85" t="s">
        <v>25346</v>
      </c>
      <c r="AV2006" s="81" t="b">
        <v>0</v>
      </c>
      <c r="AW2006" s="81" t="s">
        <v>7170</v>
      </c>
      <c r="AX2006" s="85" t="s">
        <v>29015</v>
      </c>
      <c r="AY2006" s="81" t="s">
        <v>66</v>
      </c>
    </row>
    <row r="2007" spans="1:51" x14ac:dyDescent="0.25">
      <c r="A2007" s="66" t="s">
        <v>9753</v>
      </c>
      <c r="B2007" s="67"/>
      <c r="C2007" s="67"/>
      <c r="D2007" s="68"/>
      <c r="E2007" s="110"/>
      <c r="F2007" s="104" t="s">
        <v>26950</v>
      </c>
      <c r="G2007" s="111"/>
      <c r="H2007" s="71"/>
      <c r="I2007" s="72"/>
      <c r="J2007" s="112"/>
      <c r="K2007" s="71" t="s">
        <v>31135</v>
      </c>
      <c r="L2007" s="113"/>
      <c r="M2007" s="76"/>
      <c r="N2007" s="76"/>
      <c r="O2007" s="77"/>
      <c r="P2007" s="78"/>
      <c r="Q2007" s="78"/>
      <c r="R2007" s="88"/>
      <c r="S2007" s="88"/>
      <c r="T2007" s="88"/>
      <c r="U2007" s="88"/>
      <c r="V2007" s="52"/>
      <c r="W2007" s="52"/>
      <c r="X2007" s="52"/>
      <c r="Y2007" s="52"/>
      <c r="Z2007" s="51"/>
      <c r="AA2007" s="73"/>
      <c r="AB2007" s="73"/>
      <c r="AC2007" s="74"/>
      <c r="AD2007" s="81" t="s">
        <v>18878</v>
      </c>
      <c r="AE2007" s="81">
        <v>638</v>
      </c>
      <c r="AF2007" s="81">
        <v>1118</v>
      </c>
      <c r="AG2007" s="81">
        <v>6634</v>
      </c>
      <c r="AH2007" s="81">
        <v>357</v>
      </c>
      <c r="AI2007" s="81">
        <v>-18000</v>
      </c>
      <c r="AJ2007" s="81" t="s">
        <v>20763</v>
      </c>
      <c r="AK2007" s="81" t="s">
        <v>4952</v>
      </c>
      <c r="AL2007" s="85" t="s">
        <v>22836</v>
      </c>
      <c r="AM2007" s="81" t="s">
        <v>5619</v>
      </c>
      <c r="AN2007" s="83">
        <v>42221.6483912037</v>
      </c>
      <c r="AO2007" s="85" t="s">
        <v>24275</v>
      </c>
      <c r="AP2007" s="81" t="b">
        <v>0</v>
      </c>
      <c r="AQ2007" s="81" t="b">
        <v>0</v>
      </c>
      <c r="AR2007" s="81" t="b">
        <v>0</v>
      </c>
      <c r="AS2007" s="81" t="s">
        <v>6171</v>
      </c>
      <c r="AT2007" s="81">
        <v>47</v>
      </c>
      <c r="AU2007" s="85" t="s">
        <v>6302</v>
      </c>
      <c r="AV2007" s="81" t="b">
        <v>0</v>
      </c>
      <c r="AW2007" s="81" t="s">
        <v>7170</v>
      </c>
      <c r="AX2007" s="85" t="s">
        <v>29016</v>
      </c>
      <c r="AY2007" s="81" t="s">
        <v>66</v>
      </c>
    </row>
    <row r="2008" spans="1:51" x14ac:dyDescent="0.25">
      <c r="A2008" s="66" t="s">
        <v>9754</v>
      </c>
      <c r="B2008" s="67"/>
      <c r="C2008" s="67"/>
      <c r="D2008" s="68"/>
      <c r="E2008" s="110"/>
      <c r="F2008" s="104" t="s">
        <v>26951</v>
      </c>
      <c r="G2008" s="111"/>
      <c r="H2008" s="71"/>
      <c r="I2008" s="72"/>
      <c r="J2008" s="112"/>
      <c r="K2008" s="71" t="s">
        <v>31136</v>
      </c>
      <c r="L2008" s="113"/>
      <c r="M2008" s="76"/>
      <c r="N2008" s="76"/>
      <c r="O2008" s="77"/>
      <c r="P2008" s="78"/>
      <c r="Q2008" s="78"/>
      <c r="R2008" s="88"/>
      <c r="S2008" s="88"/>
      <c r="T2008" s="88"/>
      <c r="U2008" s="88"/>
      <c r="V2008" s="52"/>
      <c r="W2008" s="52"/>
      <c r="X2008" s="52"/>
      <c r="Y2008" s="52"/>
      <c r="Z2008" s="51"/>
      <c r="AA2008" s="73"/>
      <c r="AB2008" s="73"/>
      <c r="AC2008" s="74"/>
      <c r="AD2008" s="81" t="s">
        <v>12483</v>
      </c>
      <c r="AE2008" s="81">
        <v>39</v>
      </c>
      <c r="AF2008" s="81">
        <v>18655</v>
      </c>
      <c r="AG2008" s="81">
        <v>130949</v>
      </c>
      <c r="AH2008" s="81">
        <v>18</v>
      </c>
      <c r="AI2008" s="81">
        <v>7200</v>
      </c>
      <c r="AJ2008" s="81" t="s">
        <v>20764</v>
      </c>
      <c r="AK2008" s="81" t="s">
        <v>22104</v>
      </c>
      <c r="AL2008" s="85" t="s">
        <v>22837</v>
      </c>
      <c r="AM2008" s="81" t="s">
        <v>5614</v>
      </c>
      <c r="AN2008" s="83">
        <v>40144.717662037037</v>
      </c>
      <c r="AO2008" s="85" t="s">
        <v>24276</v>
      </c>
      <c r="AP2008" s="81" t="b">
        <v>0</v>
      </c>
      <c r="AQ2008" s="81" t="b">
        <v>0</v>
      </c>
      <c r="AR2008" s="81" t="b">
        <v>0</v>
      </c>
      <c r="AS2008" s="81" t="s">
        <v>6171</v>
      </c>
      <c r="AT2008" s="81">
        <v>278</v>
      </c>
      <c r="AU2008" s="85" t="s">
        <v>25347</v>
      </c>
      <c r="AV2008" s="81" t="b">
        <v>0</v>
      </c>
      <c r="AW2008" s="81" t="s">
        <v>7170</v>
      </c>
      <c r="AX2008" s="85" t="s">
        <v>29017</v>
      </c>
      <c r="AY2008" s="81" t="s">
        <v>66</v>
      </c>
    </row>
    <row r="2009" spans="1:51" x14ac:dyDescent="0.25">
      <c r="A2009" s="66" t="s">
        <v>9755</v>
      </c>
      <c r="B2009" s="67"/>
      <c r="C2009" s="67"/>
      <c r="D2009" s="68"/>
      <c r="E2009" s="110"/>
      <c r="F2009" s="104" t="s">
        <v>26952</v>
      </c>
      <c r="G2009" s="111"/>
      <c r="H2009" s="71"/>
      <c r="I2009" s="72"/>
      <c r="J2009" s="112"/>
      <c r="K2009" s="71" t="s">
        <v>31137</v>
      </c>
      <c r="L2009" s="113"/>
      <c r="M2009" s="76"/>
      <c r="N2009" s="76"/>
      <c r="O2009" s="77"/>
      <c r="P2009" s="78"/>
      <c r="Q2009" s="78"/>
      <c r="R2009" s="88"/>
      <c r="S2009" s="88"/>
      <c r="T2009" s="88"/>
      <c r="U2009" s="88"/>
      <c r="V2009" s="52"/>
      <c r="W2009" s="52"/>
      <c r="X2009" s="52"/>
      <c r="Y2009" s="52"/>
      <c r="Z2009" s="51"/>
      <c r="AA2009" s="73"/>
      <c r="AB2009" s="73"/>
      <c r="AC2009" s="74"/>
      <c r="AD2009" s="87" t="s">
        <v>18879</v>
      </c>
      <c r="AE2009" s="81">
        <v>513</v>
      </c>
      <c r="AF2009" s="81">
        <v>1533</v>
      </c>
      <c r="AG2009" s="81">
        <v>31090</v>
      </c>
      <c r="AH2009" s="81">
        <v>44640</v>
      </c>
      <c r="AI2009" s="81">
        <v>-21600</v>
      </c>
      <c r="AJ2009" s="81" t="s">
        <v>20765</v>
      </c>
      <c r="AK2009" s="81" t="s">
        <v>22105</v>
      </c>
      <c r="AL2009" s="85" t="s">
        <v>22838</v>
      </c>
      <c r="AM2009" s="81" t="s">
        <v>5621</v>
      </c>
      <c r="AN2009" s="83">
        <v>41331.974849537037</v>
      </c>
      <c r="AO2009" s="85" t="s">
        <v>24277</v>
      </c>
      <c r="AP2009" s="81" t="b">
        <v>1</v>
      </c>
      <c r="AQ2009" s="81" t="b">
        <v>0</v>
      </c>
      <c r="AR2009" s="81" t="b">
        <v>1</v>
      </c>
      <c r="AS2009" s="81" t="s">
        <v>6171</v>
      </c>
      <c r="AT2009" s="81">
        <v>16</v>
      </c>
      <c r="AU2009" s="85" t="s">
        <v>6192</v>
      </c>
      <c r="AV2009" s="81" t="b">
        <v>0</v>
      </c>
      <c r="AW2009" s="81" t="s">
        <v>7170</v>
      </c>
      <c r="AX2009" s="85" t="s">
        <v>29018</v>
      </c>
      <c r="AY2009" s="81" t="s">
        <v>66</v>
      </c>
    </row>
    <row r="2010" spans="1:51" x14ac:dyDescent="0.25">
      <c r="A2010" s="66" t="s">
        <v>9756</v>
      </c>
      <c r="B2010" s="67"/>
      <c r="C2010" s="67"/>
      <c r="D2010" s="68"/>
      <c r="E2010" s="110"/>
      <c r="F2010" s="104" t="s">
        <v>26953</v>
      </c>
      <c r="G2010" s="111"/>
      <c r="H2010" s="71"/>
      <c r="I2010" s="72"/>
      <c r="J2010" s="112"/>
      <c r="K2010" s="71" t="s">
        <v>31138</v>
      </c>
      <c r="L2010" s="113"/>
      <c r="M2010" s="76"/>
      <c r="N2010" s="76"/>
      <c r="O2010" s="77"/>
      <c r="P2010" s="78"/>
      <c r="Q2010" s="78"/>
      <c r="R2010" s="88"/>
      <c r="S2010" s="88"/>
      <c r="T2010" s="88"/>
      <c r="U2010" s="88"/>
      <c r="V2010" s="52"/>
      <c r="W2010" s="52"/>
      <c r="X2010" s="52"/>
      <c r="Y2010" s="52"/>
      <c r="Z2010" s="51"/>
      <c r="AA2010" s="73"/>
      <c r="AB2010" s="73"/>
      <c r="AC2010" s="74"/>
      <c r="AD2010" s="81" t="s">
        <v>18880</v>
      </c>
      <c r="AE2010" s="81">
        <v>169</v>
      </c>
      <c r="AF2010" s="81">
        <v>66</v>
      </c>
      <c r="AG2010" s="81">
        <v>3893</v>
      </c>
      <c r="AH2010" s="81">
        <v>0</v>
      </c>
      <c r="AI2010" s="81"/>
      <c r="AJ2010" s="81"/>
      <c r="AK2010" s="81"/>
      <c r="AL2010" s="81"/>
      <c r="AM2010" s="81"/>
      <c r="AN2010" s="83">
        <v>42260.026319444441</v>
      </c>
      <c r="AO2010" s="81"/>
      <c r="AP2010" s="81" t="b">
        <v>1</v>
      </c>
      <c r="AQ2010" s="81" t="b">
        <v>0</v>
      </c>
      <c r="AR2010" s="81" t="b">
        <v>0</v>
      </c>
      <c r="AS2010" s="81" t="s">
        <v>6176</v>
      </c>
      <c r="AT2010" s="81">
        <v>6</v>
      </c>
      <c r="AU2010" s="85" t="s">
        <v>6192</v>
      </c>
      <c r="AV2010" s="81" t="b">
        <v>0</v>
      </c>
      <c r="AW2010" s="81" t="s">
        <v>7170</v>
      </c>
      <c r="AX2010" s="85" t="s">
        <v>29019</v>
      </c>
      <c r="AY2010" s="81" t="s">
        <v>66</v>
      </c>
    </row>
    <row r="2011" spans="1:51" x14ac:dyDescent="0.25">
      <c r="A2011" s="66" t="s">
        <v>9757</v>
      </c>
      <c r="B2011" s="67"/>
      <c r="C2011" s="67"/>
      <c r="D2011" s="68"/>
      <c r="E2011" s="110"/>
      <c r="F2011" s="104" t="s">
        <v>26954</v>
      </c>
      <c r="G2011" s="111"/>
      <c r="H2011" s="71"/>
      <c r="I2011" s="72"/>
      <c r="J2011" s="112"/>
      <c r="K2011" s="71" t="s">
        <v>31139</v>
      </c>
      <c r="L2011" s="113"/>
      <c r="M2011" s="76"/>
      <c r="N2011" s="76"/>
      <c r="O2011" s="77"/>
      <c r="P2011" s="78"/>
      <c r="Q2011" s="78"/>
      <c r="R2011" s="88"/>
      <c r="S2011" s="88"/>
      <c r="T2011" s="88"/>
      <c r="U2011" s="88"/>
      <c r="V2011" s="52"/>
      <c r="W2011" s="52"/>
      <c r="X2011" s="52"/>
      <c r="Y2011" s="52"/>
      <c r="Z2011" s="51"/>
      <c r="AA2011" s="73"/>
      <c r="AB2011" s="73"/>
      <c r="AC2011" s="74"/>
      <c r="AD2011" s="81" t="s">
        <v>18881</v>
      </c>
      <c r="AE2011" s="81">
        <v>1750</v>
      </c>
      <c r="AF2011" s="81">
        <v>723</v>
      </c>
      <c r="AG2011" s="81">
        <v>8251</v>
      </c>
      <c r="AH2011" s="81">
        <v>418</v>
      </c>
      <c r="AI2011" s="81"/>
      <c r="AJ2011" s="81" t="s">
        <v>20766</v>
      </c>
      <c r="AK2011" s="81" t="s">
        <v>22106</v>
      </c>
      <c r="AL2011" s="81"/>
      <c r="AM2011" s="81"/>
      <c r="AN2011" s="83">
        <v>41730.246817129628</v>
      </c>
      <c r="AO2011" s="85" t="s">
        <v>24278</v>
      </c>
      <c r="AP2011" s="81" t="b">
        <v>1</v>
      </c>
      <c r="AQ2011" s="81" t="b">
        <v>0</v>
      </c>
      <c r="AR2011" s="81" t="b">
        <v>0</v>
      </c>
      <c r="AS2011" s="81" t="s">
        <v>6171</v>
      </c>
      <c r="AT2011" s="81">
        <v>3</v>
      </c>
      <c r="AU2011" s="85" t="s">
        <v>6192</v>
      </c>
      <c r="AV2011" s="81" t="b">
        <v>0</v>
      </c>
      <c r="AW2011" s="81" t="s">
        <v>7170</v>
      </c>
      <c r="AX2011" s="85" t="s">
        <v>29020</v>
      </c>
      <c r="AY2011" s="81" t="s">
        <v>66</v>
      </c>
    </row>
    <row r="2012" spans="1:51" x14ac:dyDescent="0.25">
      <c r="A2012" s="66" t="s">
        <v>9758</v>
      </c>
      <c r="B2012" s="67"/>
      <c r="C2012" s="67"/>
      <c r="D2012" s="68"/>
      <c r="E2012" s="110"/>
      <c r="F2012" s="104" t="s">
        <v>26955</v>
      </c>
      <c r="G2012" s="111"/>
      <c r="H2012" s="71"/>
      <c r="I2012" s="72"/>
      <c r="J2012" s="112"/>
      <c r="K2012" s="71" t="s">
        <v>31140</v>
      </c>
      <c r="L2012" s="113"/>
      <c r="M2012" s="76"/>
      <c r="N2012" s="76"/>
      <c r="O2012" s="77"/>
      <c r="P2012" s="78"/>
      <c r="Q2012" s="78"/>
      <c r="R2012" s="88"/>
      <c r="S2012" s="88"/>
      <c r="T2012" s="88"/>
      <c r="U2012" s="88"/>
      <c r="V2012" s="52"/>
      <c r="W2012" s="52"/>
      <c r="X2012" s="52"/>
      <c r="Y2012" s="52"/>
      <c r="Z2012" s="51"/>
      <c r="AA2012" s="73"/>
      <c r="AB2012" s="73"/>
      <c r="AC2012" s="74"/>
      <c r="AD2012" s="81" t="s">
        <v>18882</v>
      </c>
      <c r="AE2012" s="81">
        <v>236</v>
      </c>
      <c r="AF2012" s="81">
        <v>219</v>
      </c>
      <c r="AG2012" s="81">
        <v>1887</v>
      </c>
      <c r="AH2012" s="81">
        <v>1809</v>
      </c>
      <c r="AI2012" s="81">
        <v>-25200</v>
      </c>
      <c r="AJ2012" s="81" t="s">
        <v>20767</v>
      </c>
      <c r="AK2012" s="81" t="s">
        <v>22107</v>
      </c>
      <c r="AL2012" s="81"/>
      <c r="AM2012" s="81" t="s">
        <v>5630</v>
      </c>
      <c r="AN2012" s="83">
        <v>40870.134525462963</v>
      </c>
      <c r="AO2012" s="85" t="s">
        <v>24279</v>
      </c>
      <c r="AP2012" s="81" t="b">
        <v>0</v>
      </c>
      <c r="AQ2012" s="81" t="b">
        <v>0</v>
      </c>
      <c r="AR2012" s="81" t="b">
        <v>0</v>
      </c>
      <c r="AS2012" s="81" t="s">
        <v>6171</v>
      </c>
      <c r="AT2012" s="81">
        <v>0</v>
      </c>
      <c r="AU2012" s="85" t="s">
        <v>25348</v>
      </c>
      <c r="AV2012" s="81" t="b">
        <v>0</v>
      </c>
      <c r="AW2012" s="81" t="s">
        <v>7170</v>
      </c>
      <c r="AX2012" s="85" t="s">
        <v>29021</v>
      </c>
      <c r="AY2012" s="81" t="s">
        <v>66</v>
      </c>
    </row>
    <row r="2013" spans="1:51" x14ac:dyDescent="0.25">
      <c r="A2013" s="66" t="s">
        <v>9759</v>
      </c>
      <c r="B2013" s="67"/>
      <c r="C2013" s="67"/>
      <c r="D2013" s="68"/>
      <c r="E2013" s="110"/>
      <c r="F2013" s="104" t="s">
        <v>26956</v>
      </c>
      <c r="G2013" s="111"/>
      <c r="H2013" s="71"/>
      <c r="I2013" s="72"/>
      <c r="J2013" s="112"/>
      <c r="K2013" s="71" t="s">
        <v>31141</v>
      </c>
      <c r="L2013" s="113"/>
      <c r="M2013" s="76"/>
      <c r="N2013" s="76"/>
      <c r="O2013" s="77"/>
      <c r="P2013" s="78"/>
      <c r="Q2013" s="78"/>
      <c r="R2013" s="88"/>
      <c r="S2013" s="88"/>
      <c r="T2013" s="88"/>
      <c r="U2013" s="88"/>
      <c r="V2013" s="52"/>
      <c r="W2013" s="52"/>
      <c r="X2013" s="52"/>
      <c r="Y2013" s="52"/>
      <c r="Z2013" s="51"/>
      <c r="AA2013" s="73"/>
      <c r="AB2013" s="73"/>
      <c r="AC2013" s="74"/>
      <c r="AD2013" s="81" t="s">
        <v>18883</v>
      </c>
      <c r="AE2013" s="81">
        <v>217</v>
      </c>
      <c r="AF2013" s="81">
        <v>88</v>
      </c>
      <c r="AG2013" s="81">
        <v>6767</v>
      </c>
      <c r="AH2013" s="81">
        <v>0</v>
      </c>
      <c r="AI2013" s="81"/>
      <c r="AJ2013" s="81"/>
      <c r="AK2013" s="81"/>
      <c r="AL2013" s="81"/>
      <c r="AM2013" s="81"/>
      <c r="AN2013" s="83">
        <v>42253.998564814814</v>
      </c>
      <c r="AO2013" s="81"/>
      <c r="AP2013" s="81" t="b">
        <v>1</v>
      </c>
      <c r="AQ2013" s="81" t="b">
        <v>0</v>
      </c>
      <c r="AR2013" s="81" t="b">
        <v>0</v>
      </c>
      <c r="AS2013" s="81" t="s">
        <v>6177</v>
      </c>
      <c r="AT2013" s="81">
        <v>7</v>
      </c>
      <c r="AU2013" s="85" t="s">
        <v>6192</v>
      </c>
      <c r="AV2013" s="81" t="b">
        <v>0</v>
      </c>
      <c r="AW2013" s="81" t="s">
        <v>7170</v>
      </c>
      <c r="AX2013" s="85" t="s">
        <v>29022</v>
      </c>
      <c r="AY2013" s="81" t="s">
        <v>66</v>
      </c>
    </row>
    <row r="2014" spans="1:51" x14ac:dyDescent="0.25">
      <c r="A2014" s="66" t="s">
        <v>9760</v>
      </c>
      <c r="B2014" s="67"/>
      <c r="C2014" s="67"/>
      <c r="D2014" s="68"/>
      <c r="E2014" s="110"/>
      <c r="F2014" s="104" t="s">
        <v>26957</v>
      </c>
      <c r="G2014" s="111"/>
      <c r="H2014" s="71"/>
      <c r="I2014" s="72"/>
      <c r="J2014" s="112"/>
      <c r="K2014" s="71" t="s">
        <v>31142</v>
      </c>
      <c r="L2014" s="113"/>
      <c r="M2014" s="76"/>
      <c r="N2014" s="76"/>
      <c r="O2014" s="77"/>
      <c r="P2014" s="78"/>
      <c r="Q2014" s="78"/>
      <c r="R2014" s="88"/>
      <c r="S2014" s="88"/>
      <c r="T2014" s="88"/>
      <c r="U2014" s="88"/>
      <c r="V2014" s="52"/>
      <c r="W2014" s="52"/>
      <c r="X2014" s="52"/>
      <c r="Y2014" s="52"/>
      <c r="Z2014" s="51"/>
      <c r="AA2014" s="73"/>
      <c r="AB2014" s="73"/>
      <c r="AC2014" s="74"/>
      <c r="AD2014" s="81" t="s">
        <v>18884</v>
      </c>
      <c r="AE2014" s="81">
        <v>213</v>
      </c>
      <c r="AF2014" s="81">
        <v>194</v>
      </c>
      <c r="AG2014" s="81">
        <v>22316</v>
      </c>
      <c r="AH2014" s="81">
        <v>2037</v>
      </c>
      <c r="AI2014" s="81">
        <v>-18000</v>
      </c>
      <c r="AJ2014" s="81" t="s">
        <v>20768</v>
      </c>
      <c r="AK2014" s="81"/>
      <c r="AL2014" s="81"/>
      <c r="AM2014" s="81" t="s">
        <v>5616</v>
      </c>
      <c r="AN2014" s="83">
        <v>40696.006562499999</v>
      </c>
      <c r="AO2014" s="85" t="s">
        <v>24280</v>
      </c>
      <c r="AP2014" s="81" t="b">
        <v>0</v>
      </c>
      <c r="AQ2014" s="81" t="b">
        <v>0</v>
      </c>
      <c r="AR2014" s="81" t="b">
        <v>0</v>
      </c>
      <c r="AS2014" s="81" t="s">
        <v>6171</v>
      </c>
      <c r="AT2014" s="81">
        <v>1</v>
      </c>
      <c r="AU2014" s="85" t="s">
        <v>25349</v>
      </c>
      <c r="AV2014" s="81" t="b">
        <v>0</v>
      </c>
      <c r="AW2014" s="81" t="s">
        <v>7170</v>
      </c>
      <c r="AX2014" s="85" t="s">
        <v>29023</v>
      </c>
      <c r="AY2014" s="81" t="s">
        <v>66</v>
      </c>
    </row>
    <row r="2015" spans="1:51" x14ac:dyDescent="0.25">
      <c r="A2015" s="66" t="s">
        <v>9761</v>
      </c>
      <c r="B2015" s="67"/>
      <c r="C2015" s="67"/>
      <c r="D2015" s="68"/>
      <c r="E2015" s="110"/>
      <c r="F2015" s="104" t="s">
        <v>26958</v>
      </c>
      <c r="G2015" s="111"/>
      <c r="H2015" s="71"/>
      <c r="I2015" s="72"/>
      <c r="J2015" s="112"/>
      <c r="K2015" s="71" t="s">
        <v>31143</v>
      </c>
      <c r="L2015" s="113"/>
      <c r="M2015" s="76"/>
      <c r="N2015" s="76"/>
      <c r="O2015" s="77"/>
      <c r="P2015" s="78"/>
      <c r="Q2015" s="78"/>
      <c r="R2015" s="88"/>
      <c r="S2015" s="88"/>
      <c r="T2015" s="88"/>
      <c r="U2015" s="88"/>
      <c r="V2015" s="52"/>
      <c r="W2015" s="52"/>
      <c r="X2015" s="52"/>
      <c r="Y2015" s="52"/>
      <c r="Z2015" s="51"/>
      <c r="AA2015" s="73"/>
      <c r="AB2015" s="73"/>
      <c r="AC2015" s="74"/>
      <c r="AD2015" s="81" t="s">
        <v>9761</v>
      </c>
      <c r="AE2015" s="81">
        <v>50</v>
      </c>
      <c r="AF2015" s="81">
        <v>6</v>
      </c>
      <c r="AG2015" s="81">
        <v>61</v>
      </c>
      <c r="AH2015" s="81">
        <v>174</v>
      </c>
      <c r="AI2015" s="81"/>
      <c r="AJ2015" s="81" t="s">
        <v>20769</v>
      </c>
      <c r="AK2015" s="81"/>
      <c r="AL2015" s="81"/>
      <c r="AM2015" s="81"/>
      <c r="AN2015" s="83">
        <v>42329.213634259257</v>
      </c>
      <c r="AO2015" s="85" t="s">
        <v>24281</v>
      </c>
      <c r="AP2015" s="81" t="b">
        <v>1</v>
      </c>
      <c r="AQ2015" s="81" t="b">
        <v>0</v>
      </c>
      <c r="AR2015" s="81" t="b">
        <v>0</v>
      </c>
      <c r="AS2015" s="81" t="s">
        <v>6171</v>
      </c>
      <c r="AT2015" s="81">
        <v>0</v>
      </c>
      <c r="AU2015" s="85" t="s">
        <v>6192</v>
      </c>
      <c r="AV2015" s="81" t="b">
        <v>0</v>
      </c>
      <c r="AW2015" s="81" t="s">
        <v>7170</v>
      </c>
      <c r="AX2015" s="85" t="s">
        <v>29024</v>
      </c>
      <c r="AY2015" s="81" t="s">
        <v>66</v>
      </c>
    </row>
    <row r="2016" spans="1:51" x14ac:dyDescent="0.25">
      <c r="A2016" s="66" t="s">
        <v>9762</v>
      </c>
      <c r="B2016" s="67"/>
      <c r="C2016" s="67"/>
      <c r="D2016" s="68"/>
      <c r="E2016" s="110"/>
      <c r="F2016" s="104" t="s">
        <v>26959</v>
      </c>
      <c r="G2016" s="111"/>
      <c r="H2016" s="71"/>
      <c r="I2016" s="72"/>
      <c r="J2016" s="112"/>
      <c r="K2016" s="71" t="s">
        <v>31144</v>
      </c>
      <c r="L2016" s="113"/>
      <c r="M2016" s="76"/>
      <c r="N2016" s="76"/>
      <c r="O2016" s="77"/>
      <c r="P2016" s="78"/>
      <c r="Q2016" s="78"/>
      <c r="R2016" s="88"/>
      <c r="S2016" s="88"/>
      <c r="T2016" s="88"/>
      <c r="U2016" s="88"/>
      <c r="V2016" s="52"/>
      <c r="W2016" s="52"/>
      <c r="X2016" s="52"/>
      <c r="Y2016" s="52"/>
      <c r="Z2016" s="51"/>
      <c r="AA2016" s="73"/>
      <c r="AB2016" s="73"/>
      <c r="AC2016" s="74"/>
      <c r="AD2016" s="81" t="s">
        <v>18885</v>
      </c>
      <c r="AE2016" s="81">
        <v>145</v>
      </c>
      <c r="AF2016" s="81">
        <v>61</v>
      </c>
      <c r="AG2016" s="81">
        <v>8074</v>
      </c>
      <c r="AH2016" s="81">
        <v>0</v>
      </c>
      <c r="AI2016" s="81"/>
      <c r="AJ2016" s="81"/>
      <c r="AK2016" s="81"/>
      <c r="AL2016" s="81"/>
      <c r="AM2016" s="81"/>
      <c r="AN2016" s="83">
        <v>42260.931307870371</v>
      </c>
      <c r="AO2016" s="81"/>
      <c r="AP2016" s="81" t="b">
        <v>1</v>
      </c>
      <c r="AQ2016" s="81" t="b">
        <v>0</v>
      </c>
      <c r="AR2016" s="81" t="b">
        <v>0</v>
      </c>
      <c r="AS2016" s="81" t="s">
        <v>6176</v>
      </c>
      <c r="AT2016" s="81">
        <v>6</v>
      </c>
      <c r="AU2016" s="85" t="s">
        <v>6192</v>
      </c>
      <c r="AV2016" s="81" t="b">
        <v>0</v>
      </c>
      <c r="AW2016" s="81" t="s">
        <v>7170</v>
      </c>
      <c r="AX2016" s="85" t="s">
        <v>29025</v>
      </c>
      <c r="AY2016" s="81" t="s">
        <v>66</v>
      </c>
    </row>
    <row r="2017" spans="1:51" x14ac:dyDescent="0.25">
      <c r="A2017" s="66" t="s">
        <v>9763</v>
      </c>
      <c r="B2017" s="67"/>
      <c r="C2017" s="67"/>
      <c r="D2017" s="68"/>
      <c r="E2017" s="110"/>
      <c r="F2017" s="104" t="s">
        <v>26960</v>
      </c>
      <c r="G2017" s="111"/>
      <c r="H2017" s="71"/>
      <c r="I2017" s="72"/>
      <c r="J2017" s="112"/>
      <c r="K2017" s="71" t="s">
        <v>31145</v>
      </c>
      <c r="L2017" s="113"/>
      <c r="M2017" s="76"/>
      <c r="N2017" s="76"/>
      <c r="O2017" s="77"/>
      <c r="P2017" s="78"/>
      <c r="Q2017" s="78"/>
      <c r="R2017" s="88"/>
      <c r="S2017" s="88"/>
      <c r="T2017" s="88"/>
      <c r="U2017" s="88"/>
      <c r="V2017" s="52"/>
      <c r="W2017" s="52"/>
      <c r="X2017" s="52"/>
      <c r="Y2017" s="52"/>
      <c r="Z2017" s="51"/>
      <c r="AA2017" s="73"/>
      <c r="AB2017" s="73"/>
      <c r="AC2017" s="74"/>
      <c r="AD2017" s="81" t="s">
        <v>18886</v>
      </c>
      <c r="AE2017" s="81">
        <v>697</v>
      </c>
      <c r="AF2017" s="81">
        <v>1004</v>
      </c>
      <c r="AG2017" s="81">
        <v>103568</v>
      </c>
      <c r="AH2017" s="81">
        <v>665</v>
      </c>
      <c r="AI2017" s="81">
        <v>-18000</v>
      </c>
      <c r="AJ2017" s="81" t="s">
        <v>20770</v>
      </c>
      <c r="AK2017" s="81"/>
      <c r="AL2017" s="85" t="s">
        <v>22839</v>
      </c>
      <c r="AM2017" s="81" t="s">
        <v>5616</v>
      </c>
      <c r="AN2017" s="83">
        <v>40377.155659722222</v>
      </c>
      <c r="AO2017" s="85" t="s">
        <v>24282</v>
      </c>
      <c r="AP2017" s="81" t="b">
        <v>0</v>
      </c>
      <c r="AQ2017" s="81" t="b">
        <v>0</v>
      </c>
      <c r="AR2017" s="81" t="b">
        <v>1</v>
      </c>
      <c r="AS2017" s="81" t="s">
        <v>6171</v>
      </c>
      <c r="AT2017" s="81">
        <v>4</v>
      </c>
      <c r="AU2017" s="85" t="s">
        <v>25350</v>
      </c>
      <c r="AV2017" s="81" t="b">
        <v>0</v>
      </c>
      <c r="AW2017" s="81" t="s">
        <v>7170</v>
      </c>
      <c r="AX2017" s="85" t="s">
        <v>29026</v>
      </c>
      <c r="AY2017" s="81" t="s">
        <v>66</v>
      </c>
    </row>
    <row r="2018" spans="1:51" x14ac:dyDescent="0.25">
      <c r="A2018" s="66" t="s">
        <v>9764</v>
      </c>
      <c r="B2018" s="67"/>
      <c r="C2018" s="67"/>
      <c r="D2018" s="68"/>
      <c r="E2018" s="110"/>
      <c r="F2018" s="104" t="s">
        <v>26961</v>
      </c>
      <c r="G2018" s="111"/>
      <c r="H2018" s="71"/>
      <c r="I2018" s="72"/>
      <c r="J2018" s="112"/>
      <c r="K2018" s="71" t="s">
        <v>31146</v>
      </c>
      <c r="L2018" s="113"/>
      <c r="M2018" s="76"/>
      <c r="N2018" s="76"/>
      <c r="O2018" s="77"/>
      <c r="P2018" s="78"/>
      <c r="Q2018" s="78"/>
      <c r="R2018" s="88"/>
      <c r="S2018" s="88"/>
      <c r="T2018" s="88"/>
      <c r="U2018" s="88"/>
      <c r="V2018" s="52"/>
      <c r="W2018" s="52"/>
      <c r="X2018" s="52"/>
      <c r="Y2018" s="52"/>
      <c r="Z2018" s="51"/>
      <c r="AA2018" s="73"/>
      <c r="AB2018" s="73"/>
      <c r="AC2018" s="74"/>
      <c r="AD2018" s="81" t="s">
        <v>18887</v>
      </c>
      <c r="AE2018" s="81">
        <v>309</v>
      </c>
      <c r="AF2018" s="81">
        <v>347</v>
      </c>
      <c r="AG2018" s="81">
        <v>8153</v>
      </c>
      <c r="AH2018" s="81">
        <v>2451</v>
      </c>
      <c r="AI2018" s="81">
        <v>-25200</v>
      </c>
      <c r="AJ2018" s="81" t="s">
        <v>20771</v>
      </c>
      <c r="AK2018" s="81" t="s">
        <v>22108</v>
      </c>
      <c r="AL2018" s="81"/>
      <c r="AM2018" s="81" t="s">
        <v>5629</v>
      </c>
      <c r="AN2018" s="83">
        <v>39914.710486111115</v>
      </c>
      <c r="AO2018" s="85" t="s">
        <v>24283</v>
      </c>
      <c r="AP2018" s="81" t="b">
        <v>0</v>
      </c>
      <c r="AQ2018" s="81" t="b">
        <v>0</v>
      </c>
      <c r="AR2018" s="81" t="b">
        <v>0</v>
      </c>
      <c r="AS2018" s="81" t="s">
        <v>6171</v>
      </c>
      <c r="AT2018" s="81">
        <v>0</v>
      </c>
      <c r="AU2018" s="85" t="s">
        <v>25351</v>
      </c>
      <c r="AV2018" s="81" t="b">
        <v>0</v>
      </c>
      <c r="AW2018" s="81" t="s">
        <v>7170</v>
      </c>
      <c r="AX2018" s="85" t="s">
        <v>29027</v>
      </c>
      <c r="AY2018" s="81" t="s">
        <v>66</v>
      </c>
    </row>
    <row r="2019" spans="1:51" x14ac:dyDescent="0.25">
      <c r="A2019" s="66" t="s">
        <v>9765</v>
      </c>
      <c r="B2019" s="67"/>
      <c r="C2019" s="67"/>
      <c r="D2019" s="68"/>
      <c r="E2019" s="110"/>
      <c r="F2019" s="104" t="s">
        <v>26962</v>
      </c>
      <c r="G2019" s="111"/>
      <c r="H2019" s="71"/>
      <c r="I2019" s="72"/>
      <c r="J2019" s="112"/>
      <c r="K2019" s="71" t="s">
        <v>31147</v>
      </c>
      <c r="L2019" s="113"/>
      <c r="M2019" s="76"/>
      <c r="N2019" s="76"/>
      <c r="O2019" s="77"/>
      <c r="P2019" s="78"/>
      <c r="Q2019" s="78"/>
      <c r="R2019" s="88"/>
      <c r="S2019" s="88"/>
      <c r="T2019" s="88"/>
      <c r="U2019" s="88"/>
      <c r="V2019" s="52"/>
      <c r="W2019" s="52"/>
      <c r="X2019" s="52"/>
      <c r="Y2019" s="52"/>
      <c r="Z2019" s="51"/>
      <c r="AA2019" s="73"/>
      <c r="AB2019" s="73"/>
      <c r="AC2019" s="74"/>
      <c r="AD2019" s="81" t="s">
        <v>18888</v>
      </c>
      <c r="AE2019" s="81">
        <v>284</v>
      </c>
      <c r="AF2019" s="81">
        <v>337</v>
      </c>
      <c r="AG2019" s="81">
        <v>13563</v>
      </c>
      <c r="AH2019" s="81">
        <v>2302</v>
      </c>
      <c r="AI2019" s="81">
        <v>-32400</v>
      </c>
      <c r="AJ2019" s="81" t="s">
        <v>20772</v>
      </c>
      <c r="AK2019" s="81" t="s">
        <v>22109</v>
      </c>
      <c r="AL2019" s="81"/>
      <c r="AM2019" s="81" t="s">
        <v>5624</v>
      </c>
      <c r="AN2019" s="83">
        <v>40053.683668981481</v>
      </c>
      <c r="AO2019" s="85" t="s">
        <v>24284</v>
      </c>
      <c r="AP2019" s="81" t="b">
        <v>0</v>
      </c>
      <c r="AQ2019" s="81" t="b">
        <v>0</v>
      </c>
      <c r="AR2019" s="81" t="b">
        <v>1</v>
      </c>
      <c r="AS2019" s="81" t="s">
        <v>6171</v>
      </c>
      <c r="AT2019" s="81">
        <v>3</v>
      </c>
      <c r="AU2019" s="85" t="s">
        <v>6213</v>
      </c>
      <c r="AV2019" s="81" t="b">
        <v>0</v>
      </c>
      <c r="AW2019" s="81" t="s">
        <v>7170</v>
      </c>
      <c r="AX2019" s="85" t="s">
        <v>29028</v>
      </c>
      <c r="AY2019" s="81" t="s">
        <v>66</v>
      </c>
    </row>
    <row r="2020" spans="1:51" x14ac:dyDescent="0.25">
      <c r="A2020" s="66" t="s">
        <v>9766</v>
      </c>
      <c r="B2020" s="67"/>
      <c r="C2020" s="67"/>
      <c r="D2020" s="68"/>
      <c r="E2020" s="110"/>
      <c r="F2020" s="104" t="s">
        <v>26963</v>
      </c>
      <c r="G2020" s="111"/>
      <c r="H2020" s="71"/>
      <c r="I2020" s="72"/>
      <c r="J2020" s="112"/>
      <c r="K2020" s="71" t="s">
        <v>31148</v>
      </c>
      <c r="L2020" s="113"/>
      <c r="M2020" s="76"/>
      <c r="N2020" s="76"/>
      <c r="O2020" s="77"/>
      <c r="P2020" s="78"/>
      <c r="Q2020" s="78"/>
      <c r="R2020" s="88"/>
      <c r="S2020" s="88"/>
      <c r="T2020" s="88"/>
      <c r="U2020" s="88"/>
      <c r="V2020" s="52"/>
      <c r="W2020" s="52"/>
      <c r="X2020" s="52"/>
      <c r="Y2020" s="52"/>
      <c r="Z2020" s="51"/>
      <c r="AA2020" s="73"/>
      <c r="AB2020" s="73"/>
      <c r="AC2020" s="74"/>
      <c r="AD2020" s="81" t="s">
        <v>18889</v>
      </c>
      <c r="AE2020" s="81">
        <v>226372</v>
      </c>
      <c r="AF2020" s="81">
        <v>475018</v>
      </c>
      <c r="AG2020" s="81">
        <v>279116</v>
      </c>
      <c r="AH2020" s="81">
        <v>8</v>
      </c>
      <c r="AI2020" s="81">
        <v>3600</v>
      </c>
      <c r="AJ2020" s="81" t="s">
        <v>20773</v>
      </c>
      <c r="AK2020" s="81" t="s">
        <v>5193</v>
      </c>
      <c r="AL2020" s="85" t="s">
        <v>22840</v>
      </c>
      <c r="AM2020" s="81" t="s">
        <v>5260</v>
      </c>
      <c r="AN2020" s="83">
        <v>39424.626307870371</v>
      </c>
      <c r="AO2020" s="85" t="s">
        <v>24285</v>
      </c>
      <c r="AP2020" s="81" t="b">
        <v>0</v>
      </c>
      <c r="AQ2020" s="81" t="b">
        <v>0</v>
      </c>
      <c r="AR2020" s="81" t="b">
        <v>1</v>
      </c>
      <c r="AS2020" s="81" t="s">
        <v>6180</v>
      </c>
      <c r="AT2020" s="81">
        <v>3001</v>
      </c>
      <c r="AU2020" s="85" t="s">
        <v>25352</v>
      </c>
      <c r="AV2020" s="81" t="b">
        <v>0</v>
      </c>
      <c r="AW2020" s="81" t="s">
        <v>7170</v>
      </c>
      <c r="AX2020" s="85" t="s">
        <v>29029</v>
      </c>
      <c r="AY2020" s="81" t="s">
        <v>66</v>
      </c>
    </row>
    <row r="2021" spans="1:51" x14ac:dyDescent="0.25">
      <c r="A2021" s="66" t="s">
        <v>9767</v>
      </c>
      <c r="B2021" s="67"/>
      <c r="C2021" s="67"/>
      <c r="D2021" s="68"/>
      <c r="E2021" s="110"/>
      <c r="F2021" s="104" t="s">
        <v>26964</v>
      </c>
      <c r="G2021" s="111"/>
      <c r="H2021" s="71"/>
      <c r="I2021" s="72"/>
      <c r="J2021" s="112"/>
      <c r="K2021" s="71" t="s">
        <v>31149</v>
      </c>
      <c r="L2021" s="113"/>
      <c r="M2021" s="76"/>
      <c r="N2021" s="76"/>
      <c r="O2021" s="77"/>
      <c r="P2021" s="78"/>
      <c r="Q2021" s="78"/>
      <c r="R2021" s="88"/>
      <c r="S2021" s="88"/>
      <c r="T2021" s="88"/>
      <c r="U2021" s="88"/>
      <c r="V2021" s="52"/>
      <c r="W2021" s="52"/>
      <c r="X2021" s="52"/>
      <c r="Y2021" s="52"/>
      <c r="Z2021" s="51"/>
      <c r="AA2021" s="73"/>
      <c r="AB2021" s="73"/>
      <c r="AC2021" s="74"/>
      <c r="AD2021" s="81" t="s">
        <v>18890</v>
      </c>
      <c r="AE2021" s="81">
        <v>784</v>
      </c>
      <c r="AF2021" s="81">
        <v>2439</v>
      </c>
      <c r="AG2021" s="81">
        <v>192976</v>
      </c>
      <c r="AH2021" s="81">
        <v>80008</v>
      </c>
      <c r="AI2021" s="81">
        <v>-21600</v>
      </c>
      <c r="AJ2021" s="81" t="s">
        <v>20774</v>
      </c>
      <c r="AK2021" s="81" t="s">
        <v>22110</v>
      </c>
      <c r="AL2021" s="81"/>
      <c r="AM2021" s="81" t="s">
        <v>5621</v>
      </c>
      <c r="AN2021" s="83">
        <v>40810.80810185185</v>
      </c>
      <c r="AO2021" s="85" t="s">
        <v>24286</v>
      </c>
      <c r="AP2021" s="81" t="b">
        <v>0</v>
      </c>
      <c r="AQ2021" s="81" t="b">
        <v>0</v>
      </c>
      <c r="AR2021" s="81" t="b">
        <v>1</v>
      </c>
      <c r="AS2021" s="81" t="s">
        <v>6171</v>
      </c>
      <c r="AT2021" s="81">
        <v>23</v>
      </c>
      <c r="AU2021" s="85" t="s">
        <v>25353</v>
      </c>
      <c r="AV2021" s="81" t="b">
        <v>0</v>
      </c>
      <c r="AW2021" s="81" t="s">
        <v>7170</v>
      </c>
      <c r="AX2021" s="85" t="s">
        <v>29030</v>
      </c>
      <c r="AY2021" s="81" t="s">
        <v>66</v>
      </c>
    </row>
    <row r="2022" spans="1:51" x14ac:dyDescent="0.25">
      <c r="A2022" s="66" t="s">
        <v>9768</v>
      </c>
      <c r="B2022" s="67"/>
      <c r="C2022" s="67"/>
      <c r="D2022" s="68"/>
      <c r="E2022" s="110"/>
      <c r="F2022" s="104" t="s">
        <v>26965</v>
      </c>
      <c r="G2022" s="111"/>
      <c r="H2022" s="71"/>
      <c r="I2022" s="72"/>
      <c r="J2022" s="112"/>
      <c r="K2022" s="71" t="s">
        <v>31150</v>
      </c>
      <c r="L2022" s="113"/>
      <c r="M2022" s="76"/>
      <c r="N2022" s="76"/>
      <c r="O2022" s="77"/>
      <c r="P2022" s="78"/>
      <c r="Q2022" s="78"/>
      <c r="R2022" s="88"/>
      <c r="S2022" s="88"/>
      <c r="T2022" s="88"/>
      <c r="U2022" s="88"/>
      <c r="V2022" s="52"/>
      <c r="W2022" s="52"/>
      <c r="X2022" s="52"/>
      <c r="Y2022" s="52"/>
      <c r="Z2022" s="51"/>
      <c r="AA2022" s="73"/>
      <c r="AB2022" s="73"/>
      <c r="AC2022" s="74"/>
      <c r="AD2022" s="81" t="s">
        <v>18891</v>
      </c>
      <c r="AE2022" s="81">
        <v>322</v>
      </c>
      <c r="AF2022" s="81">
        <v>833</v>
      </c>
      <c r="AG2022" s="81">
        <v>94119</v>
      </c>
      <c r="AH2022" s="81">
        <v>3</v>
      </c>
      <c r="AI2022" s="81">
        <v>-28800</v>
      </c>
      <c r="AJ2022" s="81" t="s">
        <v>20775</v>
      </c>
      <c r="AK2022" s="81" t="s">
        <v>22111</v>
      </c>
      <c r="AL2022" s="85" t="s">
        <v>22841</v>
      </c>
      <c r="AM2022" s="81" t="s">
        <v>5617</v>
      </c>
      <c r="AN2022" s="83">
        <v>40050.99486111111</v>
      </c>
      <c r="AO2022" s="85" t="s">
        <v>24287</v>
      </c>
      <c r="AP2022" s="81" t="b">
        <v>0</v>
      </c>
      <c r="AQ2022" s="81" t="b">
        <v>0</v>
      </c>
      <c r="AR2022" s="81" t="b">
        <v>0</v>
      </c>
      <c r="AS2022" s="81" t="s">
        <v>6171</v>
      </c>
      <c r="AT2022" s="81">
        <v>42</v>
      </c>
      <c r="AU2022" s="85" t="s">
        <v>25354</v>
      </c>
      <c r="AV2022" s="81" t="b">
        <v>0</v>
      </c>
      <c r="AW2022" s="81" t="s">
        <v>7170</v>
      </c>
      <c r="AX2022" s="85" t="s">
        <v>29031</v>
      </c>
      <c r="AY2022" s="81" t="s">
        <v>66</v>
      </c>
    </row>
    <row r="2023" spans="1:51" x14ac:dyDescent="0.25">
      <c r="A2023" s="66" t="s">
        <v>9769</v>
      </c>
      <c r="B2023" s="67"/>
      <c r="C2023" s="67"/>
      <c r="D2023" s="68"/>
      <c r="E2023" s="110"/>
      <c r="F2023" s="104" t="s">
        <v>26966</v>
      </c>
      <c r="G2023" s="111"/>
      <c r="H2023" s="71"/>
      <c r="I2023" s="72"/>
      <c r="J2023" s="112"/>
      <c r="K2023" s="71" t="s">
        <v>31151</v>
      </c>
      <c r="L2023" s="113"/>
      <c r="M2023" s="76"/>
      <c r="N2023" s="76"/>
      <c r="O2023" s="77"/>
      <c r="P2023" s="78"/>
      <c r="Q2023" s="78"/>
      <c r="R2023" s="88"/>
      <c r="S2023" s="88"/>
      <c r="T2023" s="88"/>
      <c r="U2023" s="88"/>
      <c r="V2023" s="52"/>
      <c r="W2023" s="52"/>
      <c r="X2023" s="52"/>
      <c r="Y2023" s="52"/>
      <c r="Z2023" s="51"/>
      <c r="AA2023" s="73"/>
      <c r="AB2023" s="73"/>
      <c r="AC2023" s="74"/>
      <c r="AD2023" s="81" t="s">
        <v>9769</v>
      </c>
      <c r="AE2023" s="81">
        <v>42</v>
      </c>
      <c r="AF2023" s="81">
        <v>206</v>
      </c>
      <c r="AG2023" s="81">
        <v>13308</v>
      </c>
      <c r="AH2023" s="81">
        <v>1704</v>
      </c>
      <c r="AI2023" s="81"/>
      <c r="AJ2023" s="81"/>
      <c r="AK2023" s="81"/>
      <c r="AL2023" s="81"/>
      <c r="AM2023" s="81"/>
      <c r="AN2023" s="83">
        <v>42330.2028125</v>
      </c>
      <c r="AO2023" s="85" t="s">
        <v>24288</v>
      </c>
      <c r="AP2023" s="81" t="b">
        <v>1</v>
      </c>
      <c r="AQ2023" s="81" t="b">
        <v>0</v>
      </c>
      <c r="AR2023" s="81" t="b">
        <v>0</v>
      </c>
      <c r="AS2023" s="81" t="s">
        <v>6171</v>
      </c>
      <c r="AT2023" s="81">
        <v>10</v>
      </c>
      <c r="AU2023" s="85" t="s">
        <v>6192</v>
      </c>
      <c r="AV2023" s="81" t="b">
        <v>0</v>
      </c>
      <c r="AW2023" s="81" t="s">
        <v>7170</v>
      </c>
      <c r="AX2023" s="85" t="s">
        <v>29032</v>
      </c>
      <c r="AY2023" s="81" t="s">
        <v>66</v>
      </c>
    </row>
    <row r="2024" spans="1:51" x14ac:dyDescent="0.25">
      <c r="A2024" s="66" t="s">
        <v>9770</v>
      </c>
      <c r="B2024" s="67"/>
      <c r="C2024" s="67"/>
      <c r="D2024" s="68"/>
      <c r="E2024" s="110"/>
      <c r="F2024" s="104" t="s">
        <v>26967</v>
      </c>
      <c r="G2024" s="111"/>
      <c r="H2024" s="71"/>
      <c r="I2024" s="72"/>
      <c r="J2024" s="112"/>
      <c r="K2024" s="71" t="s">
        <v>31152</v>
      </c>
      <c r="L2024" s="113"/>
      <c r="M2024" s="76"/>
      <c r="N2024" s="76"/>
      <c r="O2024" s="77"/>
      <c r="P2024" s="78"/>
      <c r="Q2024" s="78"/>
      <c r="R2024" s="88"/>
      <c r="S2024" s="88"/>
      <c r="T2024" s="88"/>
      <c r="U2024" s="88"/>
      <c r="V2024" s="52"/>
      <c r="W2024" s="52"/>
      <c r="X2024" s="52"/>
      <c r="Y2024" s="52"/>
      <c r="Z2024" s="51"/>
      <c r="AA2024" s="73"/>
      <c r="AB2024" s="73"/>
      <c r="AC2024" s="74"/>
      <c r="AD2024" s="81" t="s">
        <v>18892</v>
      </c>
      <c r="AE2024" s="81">
        <v>208</v>
      </c>
      <c r="AF2024" s="81">
        <v>811</v>
      </c>
      <c r="AG2024" s="81">
        <v>9127</v>
      </c>
      <c r="AH2024" s="81">
        <v>7898</v>
      </c>
      <c r="AI2024" s="81"/>
      <c r="AJ2024" s="81" t="s">
        <v>20776</v>
      </c>
      <c r="AK2024" s="81" t="s">
        <v>22112</v>
      </c>
      <c r="AL2024" s="81"/>
      <c r="AM2024" s="81"/>
      <c r="AN2024" s="83">
        <v>41000.011967592596</v>
      </c>
      <c r="AO2024" s="85" t="s">
        <v>24289</v>
      </c>
      <c r="AP2024" s="81" t="b">
        <v>1</v>
      </c>
      <c r="AQ2024" s="81" t="b">
        <v>0</v>
      </c>
      <c r="AR2024" s="81" t="b">
        <v>0</v>
      </c>
      <c r="AS2024" s="81" t="s">
        <v>6171</v>
      </c>
      <c r="AT2024" s="81">
        <v>5</v>
      </c>
      <c r="AU2024" s="85" t="s">
        <v>6192</v>
      </c>
      <c r="AV2024" s="81" t="b">
        <v>0</v>
      </c>
      <c r="AW2024" s="81" t="s">
        <v>7170</v>
      </c>
      <c r="AX2024" s="85" t="s">
        <v>29033</v>
      </c>
      <c r="AY2024" s="81" t="s">
        <v>66</v>
      </c>
    </row>
    <row r="2025" spans="1:51" x14ac:dyDescent="0.25">
      <c r="A2025" s="66" t="s">
        <v>9771</v>
      </c>
      <c r="B2025" s="67"/>
      <c r="C2025" s="67"/>
      <c r="D2025" s="68"/>
      <c r="E2025" s="110"/>
      <c r="F2025" s="104" t="s">
        <v>26968</v>
      </c>
      <c r="G2025" s="111"/>
      <c r="H2025" s="71"/>
      <c r="I2025" s="72"/>
      <c r="J2025" s="112"/>
      <c r="K2025" s="71" t="s">
        <v>31153</v>
      </c>
      <c r="L2025" s="113"/>
      <c r="M2025" s="76"/>
      <c r="N2025" s="76"/>
      <c r="O2025" s="77"/>
      <c r="P2025" s="78"/>
      <c r="Q2025" s="78"/>
      <c r="R2025" s="88"/>
      <c r="S2025" s="88"/>
      <c r="T2025" s="88"/>
      <c r="U2025" s="88"/>
      <c r="V2025" s="52"/>
      <c r="W2025" s="52"/>
      <c r="X2025" s="52"/>
      <c r="Y2025" s="52"/>
      <c r="Z2025" s="51"/>
      <c r="AA2025" s="73"/>
      <c r="AB2025" s="73"/>
      <c r="AC2025" s="74"/>
      <c r="AD2025" s="81" t="s">
        <v>18893</v>
      </c>
      <c r="AE2025" s="81">
        <v>214</v>
      </c>
      <c r="AF2025" s="81">
        <v>59</v>
      </c>
      <c r="AG2025" s="81">
        <v>4367</v>
      </c>
      <c r="AH2025" s="81">
        <v>6</v>
      </c>
      <c r="AI2025" s="81">
        <v>-28800</v>
      </c>
      <c r="AJ2025" s="81"/>
      <c r="AK2025" s="81" t="s">
        <v>4952</v>
      </c>
      <c r="AL2025" s="81"/>
      <c r="AM2025" s="81" t="s">
        <v>5617</v>
      </c>
      <c r="AN2025" s="83">
        <v>42391.482048611113</v>
      </c>
      <c r="AO2025" s="85" t="s">
        <v>24290</v>
      </c>
      <c r="AP2025" s="81" t="b">
        <v>0</v>
      </c>
      <c r="AQ2025" s="81" t="b">
        <v>0</v>
      </c>
      <c r="AR2025" s="81" t="b">
        <v>0</v>
      </c>
      <c r="AS2025" s="81" t="s">
        <v>24858</v>
      </c>
      <c r="AT2025" s="81">
        <v>45</v>
      </c>
      <c r="AU2025" s="85" t="s">
        <v>6192</v>
      </c>
      <c r="AV2025" s="81" t="b">
        <v>0</v>
      </c>
      <c r="AW2025" s="81" t="s">
        <v>7170</v>
      </c>
      <c r="AX2025" s="85" t="s">
        <v>29034</v>
      </c>
      <c r="AY2025" s="81" t="s">
        <v>66</v>
      </c>
    </row>
    <row r="2026" spans="1:51" x14ac:dyDescent="0.25">
      <c r="A2026" s="66" t="s">
        <v>9772</v>
      </c>
      <c r="B2026" s="67"/>
      <c r="C2026" s="67"/>
      <c r="D2026" s="68"/>
      <c r="E2026" s="110"/>
      <c r="F2026" s="104" t="s">
        <v>26969</v>
      </c>
      <c r="G2026" s="111"/>
      <c r="H2026" s="71"/>
      <c r="I2026" s="72"/>
      <c r="J2026" s="112"/>
      <c r="K2026" s="71" t="s">
        <v>31154</v>
      </c>
      <c r="L2026" s="113"/>
      <c r="M2026" s="76"/>
      <c r="N2026" s="76"/>
      <c r="O2026" s="77"/>
      <c r="P2026" s="78"/>
      <c r="Q2026" s="78"/>
      <c r="R2026" s="88"/>
      <c r="S2026" s="88"/>
      <c r="T2026" s="88"/>
      <c r="U2026" s="88"/>
      <c r="V2026" s="52"/>
      <c r="W2026" s="52"/>
      <c r="X2026" s="52"/>
      <c r="Y2026" s="52"/>
      <c r="Z2026" s="51"/>
      <c r="AA2026" s="73"/>
      <c r="AB2026" s="73"/>
      <c r="AC2026" s="74"/>
      <c r="AD2026" s="81" t="s">
        <v>18894</v>
      </c>
      <c r="AE2026" s="81">
        <v>167</v>
      </c>
      <c r="AF2026" s="81">
        <v>56</v>
      </c>
      <c r="AG2026" s="81">
        <v>3223</v>
      </c>
      <c r="AH2026" s="81">
        <v>19</v>
      </c>
      <c r="AI2026" s="81">
        <v>-25200</v>
      </c>
      <c r="AJ2026" s="81" t="s">
        <v>20777</v>
      </c>
      <c r="AK2026" s="81" t="s">
        <v>22113</v>
      </c>
      <c r="AL2026" s="81"/>
      <c r="AM2026" s="81" t="s">
        <v>5629</v>
      </c>
      <c r="AN2026" s="83">
        <v>40610.111550925925</v>
      </c>
      <c r="AO2026" s="85" t="s">
        <v>24291</v>
      </c>
      <c r="AP2026" s="81" t="b">
        <v>1</v>
      </c>
      <c r="AQ2026" s="81" t="b">
        <v>0</v>
      </c>
      <c r="AR2026" s="81" t="b">
        <v>0</v>
      </c>
      <c r="AS2026" s="81" t="s">
        <v>6171</v>
      </c>
      <c r="AT2026" s="81">
        <v>1</v>
      </c>
      <c r="AU2026" s="85" t="s">
        <v>6192</v>
      </c>
      <c r="AV2026" s="81" t="b">
        <v>0</v>
      </c>
      <c r="AW2026" s="81" t="s">
        <v>7170</v>
      </c>
      <c r="AX2026" s="85" t="s">
        <v>29035</v>
      </c>
      <c r="AY2026" s="81" t="s">
        <v>66</v>
      </c>
    </row>
    <row r="2027" spans="1:51" x14ac:dyDescent="0.25">
      <c r="A2027" s="66" t="s">
        <v>9773</v>
      </c>
      <c r="B2027" s="67"/>
      <c r="C2027" s="67"/>
      <c r="D2027" s="68"/>
      <c r="E2027" s="110"/>
      <c r="F2027" s="104" t="s">
        <v>26970</v>
      </c>
      <c r="G2027" s="111"/>
      <c r="H2027" s="71"/>
      <c r="I2027" s="72"/>
      <c r="J2027" s="112"/>
      <c r="K2027" s="71" t="s">
        <v>31155</v>
      </c>
      <c r="L2027" s="113"/>
      <c r="M2027" s="76"/>
      <c r="N2027" s="76"/>
      <c r="O2027" s="77"/>
      <c r="P2027" s="78"/>
      <c r="Q2027" s="78"/>
      <c r="R2027" s="88"/>
      <c r="S2027" s="88"/>
      <c r="T2027" s="88"/>
      <c r="U2027" s="88"/>
      <c r="V2027" s="52"/>
      <c r="W2027" s="52"/>
      <c r="X2027" s="52"/>
      <c r="Y2027" s="52"/>
      <c r="Z2027" s="51"/>
      <c r="AA2027" s="73"/>
      <c r="AB2027" s="73"/>
      <c r="AC2027" s="74"/>
      <c r="AD2027" s="81" t="s">
        <v>18895</v>
      </c>
      <c r="AE2027" s="81">
        <v>126</v>
      </c>
      <c r="AF2027" s="81">
        <v>167</v>
      </c>
      <c r="AG2027" s="81">
        <v>19108</v>
      </c>
      <c r="AH2027" s="81">
        <v>15616</v>
      </c>
      <c r="AI2027" s="81"/>
      <c r="AJ2027" s="81"/>
      <c r="AK2027" s="81"/>
      <c r="AL2027" s="81"/>
      <c r="AM2027" s="81"/>
      <c r="AN2027" s="83">
        <v>41133.108611111114</v>
      </c>
      <c r="AO2027" s="85" t="s">
        <v>24292</v>
      </c>
      <c r="AP2027" s="81" t="b">
        <v>0</v>
      </c>
      <c r="AQ2027" s="81" t="b">
        <v>0</v>
      </c>
      <c r="AR2027" s="81" t="b">
        <v>1</v>
      </c>
      <c r="AS2027" s="81" t="s">
        <v>6171</v>
      </c>
      <c r="AT2027" s="81">
        <v>4</v>
      </c>
      <c r="AU2027" s="85" t="s">
        <v>25355</v>
      </c>
      <c r="AV2027" s="81" t="b">
        <v>0</v>
      </c>
      <c r="AW2027" s="81" t="s">
        <v>7170</v>
      </c>
      <c r="AX2027" s="85" t="s">
        <v>29036</v>
      </c>
      <c r="AY2027" s="81" t="s">
        <v>66</v>
      </c>
    </row>
    <row r="2028" spans="1:51" x14ac:dyDescent="0.25">
      <c r="A2028" s="66" t="s">
        <v>9774</v>
      </c>
      <c r="B2028" s="67"/>
      <c r="C2028" s="67"/>
      <c r="D2028" s="68"/>
      <c r="E2028" s="110"/>
      <c r="F2028" s="104" t="s">
        <v>26971</v>
      </c>
      <c r="G2028" s="111"/>
      <c r="H2028" s="71"/>
      <c r="I2028" s="72"/>
      <c r="J2028" s="112"/>
      <c r="K2028" s="71" t="s">
        <v>31156</v>
      </c>
      <c r="L2028" s="113"/>
      <c r="M2028" s="76"/>
      <c r="N2028" s="76"/>
      <c r="O2028" s="77"/>
      <c r="P2028" s="78"/>
      <c r="Q2028" s="78"/>
      <c r="R2028" s="88"/>
      <c r="S2028" s="88"/>
      <c r="T2028" s="88"/>
      <c r="U2028" s="88"/>
      <c r="V2028" s="52"/>
      <c r="W2028" s="52"/>
      <c r="X2028" s="52"/>
      <c r="Y2028" s="52"/>
      <c r="Z2028" s="51"/>
      <c r="AA2028" s="73"/>
      <c r="AB2028" s="73"/>
      <c r="AC2028" s="74"/>
      <c r="AD2028" s="81" t="s">
        <v>12665</v>
      </c>
      <c r="AE2028" s="81">
        <v>1965</v>
      </c>
      <c r="AF2028" s="81">
        <v>1963</v>
      </c>
      <c r="AG2028" s="81">
        <v>97229</v>
      </c>
      <c r="AH2028" s="81">
        <v>0</v>
      </c>
      <c r="AI2028" s="81"/>
      <c r="AJ2028" s="81" t="s">
        <v>20778</v>
      </c>
      <c r="AK2028" s="81" t="s">
        <v>5314</v>
      </c>
      <c r="AL2028" s="85" t="s">
        <v>22842</v>
      </c>
      <c r="AM2028" s="81"/>
      <c r="AN2028" s="83">
        <v>41355.836898148147</v>
      </c>
      <c r="AO2028" s="81"/>
      <c r="AP2028" s="81" t="b">
        <v>1</v>
      </c>
      <c r="AQ2028" s="81" t="b">
        <v>0</v>
      </c>
      <c r="AR2028" s="81" t="b">
        <v>0</v>
      </c>
      <c r="AS2028" s="81" t="s">
        <v>6176</v>
      </c>
      <c r="AT2028" s="81">
        <v>43</v>
      </c>
      <c r="AU2028" s="85" t="s">
        <v>6192</v>
      </c>
      <c r="AV2028" s="81" t="b">
        <v>0</v>
      </c>
      <c r="AW2028" s="81" t="s">
        <v>7170</v>
      </c>
      <c r="AX2028" s="85" t="s">
        <v>29037</v>
      </c>
      <c r="AY2028" s="81" t="s">
        <v>66</v>
      </c>
    </row>
    <row r="2029" spans="1:51" x14ac:dyDescent="0.25">
      <c r="A2029" s="66" t="s">
        <v>9775</v>
      </c>
      <c r="B2029" s="67"/>
      <c r="C2029" s="67"/>
      <c r="D2029" s="68"/>
      <c r="E2029" s="110"/>
      <c r="F2029" s="104" t="s">
        <v>26972</v>
      </c>
      <c r="G2029" s="111"/>
      <c r="H2029" s="71"/>
      <c r="I2029" s="72"/>
      <c r="J2029" s="112"/>
      <c r="K2029" s="71" t="s">
        <v>31157</v>
      </c>
      <c r="L2029" s="113"/>
      <c r="M2029" s="76"/>
      <c r="N2029" s="76"/>
      <c r="O2029" s="77"/>
      <c r="P2029" s="78"/>
      <c r="Q2029" s="78"/>
      <c r="R2029" s="88"/>
      <c r="S2029" s="88"/>
      <c r="T2029" s="88"/>
      <c r="U2029" s="88"/>
      <c r="V2029" s="52"/>
      <c r="W2029" s="52"/>
      <c r="X2029" s="52"/>
      <c r="Y2029" s="52"/>
      <c r="Z2029" s="51"/>
      <c r="AA2029" s="73"/>
      <c r="AB2029" s="73"/>
      <c r="AC2029" s="74"/>
      <c r="AD2029" s="81" t="s">
        <v>18896</v>
      </c>
      <c r="AE2029" s="81">
        <v>1529</v>
      </c>
      <c r="AF2029" s="81">
        <v>1165</v>
      </c>
      <c r="AG2029" s="81">
        <v>1990</v>
      </c>
      <c r="AH2029" s="81">
        <v>137</v>
      </c>
      <c r="AI2029" s="81">
        <v>-28800</v>
      </c>
      <c r="AJ2029" s="81" t="s">
        <v>20779</v>
      </c>
      <c r="AK2029" s="81"/>
      <c r="AL2029" s="81"/>
      <c r="AM2029" s="81" t="s">
        <v>5617</v>
      </c>
      <c r="AN2029" s="83">
        <v>42317.36010416667</v>
      </c>
      <c r="AO2029" s="85" t="s">
        <v>24293</v>
      </c>
      <c r="AP2029" s="81" t="b">
        <v>0</v>
      </c>
      <c r="AQ2029" s="81" t="b">
        <v>0</v>
      </c>
      <c r="AR2029" s="81" t="b">
        <v>0</v>
      </c>
      <c r="AS2029" s="81" t="s">
        <v>6171</v>
      </c>
      <c r="AT2029" s="81">
        <v>11</v>
      </c>
      <c r="AU2029" s="85" t="s">
        <v>6192</v>
      </c>
      <c r="AV2029" s="81" t="b">
        <v>0</v>
      </c>
      <c r="AW2029" s="81" t="s">
        <v>7170</v>
      </c>
      <c r="AX2029" s="85" t="s">
        <v>29038</v>
      </c>
      <c r="AY2029" s="81" t="s">
        <v>66</v>
      </c>
    </row>
    <row r="2030" spans="1:51" x14ac:dyDescent="0.25">
      <c r="A2030" s="66" t="s">
        <v>10505</v>
      </c>
      <c r="B2030" s="67"/>
      <c r="C2030" s="67"/>
      <c r="D2030" s="68"/>
      <c r="E2030" s="110"/>
      <c r="F2030" s="104" t="s">
        <v>26973</v>
      </c>
      <c r="G2030" s="111"/>
      <c r="H2030" s="71"/>
      <c r="I2030" s="72"/>
      <c r="J2030" s="112"/>
      <c r="K2030" s="71" t="s">
        <v>31158</v>
      </c>
      <c r="L2030" s="113"/>
      <c r="M2030" s="76"/>
      <c r="N2030" s="76"/>
      <c r="O2030" s="77"/>
      <c r="P2030" s="78"/>
      <c r="Q2030" s="78"/>
      <c r="R2030" s="88"/>
      <c r="S2030" s="88"/>
      <c r="T2030" s="88"/>
      <c r="U2030" s="88"/>
      <c r="V2030" s="52"/>
      <c r="W2030" s="52"/>
      <c r="X2030" s="52"/>
      <c r="Y2030" s="52"/>
      <c r="Z2030" s="51"/>
      <c r="AA2030" s="73"/>
      <c r="AB2030" s="73"/>
      <c r="AC2030" s="74"/>
      <c r="AD2030" s="81" t="s">
        <v>18897</v>
      </c>
      <c r="AE2030" s="81">
        <v>305</v>
      </c>
      <c r="AF2030" s="81">
        <v>221</v>
      </c>
      <c r="AG2030" s="81">
        <v>43326</v>
      </c>
      <c r="AH2030" s="81">
        <v>12</v>
      </c>
      <c r="AI2030" s="81">
        <v>-28800</v>
      </c>
      <c r="AJ2030" s="81" t="s">
        <v>20780</v>
      </c>
      <c r="AK2030" s="81"/>
      <c r="AL2030" s="85" t="s">
        <v>22843</v>
      </c>
      <c r="AM2030" s="81" t="s">
        <v>5617</v>
      </c>
      <c r="AN2030" s="83">
        <v>42161.674166666664</v>
      </c>
      <c r="AO2030" s="85" t="s">
        <v>24294</v>
      </c>
      <c r="AP2030" s="81" t="b">
        <v>0</v>
      </c>
      <c r="AQ2030" s="81" t="b">
        <v>0</v>
      </c>
      <c r="AR2030" s="81" t="b">
        <v>0</v>
      </c>
      <c r="AS2030" s="81" t="s">
        <v>6171</v>
      </c>
      <c r="AT2030" s="81">
        <v>53</v>
      </c>
      <c r="AU2030" s="85" t="s">
        <v>6192</v>
      </c>
      <c r="AV2030" s="81" t="b">
        <v>0</v>
      </c>
      <c r="AW2030" s="81" t="s">
        <v>7170</v>
      </c>
      <c r="AX2030" s="85" t="s">
        <v>29039</v>
      </c>
      <c r="AY2030" s="81" t="s">
        <v>66</v>
      </c>
    </row>
    <row r="2031" spans="1:51" x14ac:dyDescent="0.25">
      <c r="A2031" s="66" t="s">
        <v>9776</v>
      </c>
      <c r="B2031" s="67"/>
      <c r="C2031" s="67"/>
      <c r="D2031" s="68"/>
      <c r="E2031" s="110"/>
      <c r="F2031" s="104" t="s">
        <v>26974</v>
      </c>
      <c r="G2031" s="111"/>
      <c r="H2031" s="71"/>
      <c r="I2031" s="72"/>
      <c r="J2031" s="112"/>
      <c r="K2031" s="71" t="s">
        <v>31159</v>
      </c>
      <c r="L2031" s="113"/>
      <c r="M2031" s="76"/>
      <c r="N2031" s="76"/>
      <c r="O2031" s="77"/>
      <c r="P2031" s="78"/>
      <c r="Q2031" s="78"/>
      <c r="R2031" s="88"/>
      <c r="S2031" s="88"/>
      <c r="T2031" s="88"/>
      <c r="U2031" s="88"/>
      <c r="V2031" s="52"/>
      <c r="W2031" s="52"/>
      <c r="X2031" s="52"/>
      <c r="Y2031" s="52"/>
      <c r="Z2031" s="51"/>
      <c r="AA2031" s="73"/>
      <c r="AB2031" s="73"/>
      <c r="AC2031" s="74"/>
      <c r="AD2031" s="81" t="s">
        <v>18898</v>
      </c>
      <c r="AE2031" s="81">
        <v>678</v>
      </c>
      <c r="AF2031" s="81">
        <v>847</v>
      </c>
      <c r="AG2031" s="81">
        <v>15360</v>
      </c>
      <c r="AH2031" s="81">
        <v>4463</v>
      </c>
      <c r="AI2031" s="81">
        <v>-28800</v>
      </c>
      <c r="AJ2031" s="81" t="s">
        <v>20781</v>
      </c>
      <c r="AK2031" s="81" t="s">
        <v>22114</v>
      </c>
      <c r="AL2031" s="85" t="s">
        <v>22844</v>
      </c>
      <c r="AM2031" s="81" t="s">
        <v>5617</v>
      </c>
      <c r="AN2031" s="83">
        <v>40543.764548611114</v>
      </c>
      <c r="AO2031" s="85" t="s">
        <v>24295</v>
      </c>
      <c r="AP2031" s="81" t="b">
        <v>0</v>
      </c>
      <c r="AQ2031" s="81" t="b">
        <v>0</v>
      </c>
      <c r="AR2031" s="81" t="b">
        <v>1</v>
      </c>
      <c r="AS2031" s="81" t="s">
        <v>6171</v>
      </c>
      <c r="AT2031" s="81">
        <v>3</v>
      </c>
      <c r="AU2031" s="85" t="s">
        <v>6222</v>
      </c>
      <c r="AV2031" s="81" t="b">
        <v>0</v>
      </c>
      <c r="AW2031" s="81" t="s">
        <v>7170</v>
      </c>
      <c r="AX2031" s="85" t="s">
        <v>29040</v>
      </c>
      <c r="AY2031" s="81" t="s">
        <v>66</v>
      </c>
    </row>
    <row r="2032" spans="1:51" x14ac:dyDescent="0.25">
      <c r="A2032" s="66" t="s">
        <v>9777</v>
      </c>
      <c r="B2032" s="67"/>
      <c r="C2032" s="67"/>
      <c r="D2032" s="68"/>
      <c r="E2032" s="110"/>
      <c r="F2032" s="104" t="s">
        <v>26975</v>
      </c>
      <c r="G2032" s="111"/>
      <c r="H2032" s="71"/>
      <c r="I2032" s="72"/>
      <c r="J2032" s="112"/>
      <c r="K2032" s="71" t="s">
        <v>31160</v>
      </c>
      <c r="L2032" s="113"/>
      <c r="M2032" s="76"/>
      <c r="N2032" s="76"/>
      <c r="O2032" s="77"/>
      <c r="P2032" s="78"/>
      <c r="Q2032" s="78"/>
      <c r="R2032" s="88"/>
      <c r="S2032" s="88"/>
      <c r="T2032" s="88"/>
      <c r="U2032" s="88"/>
      <c r="V2032" s="52"/>
      <c r="W2032" s="52"/>
      <c r="X2032" s="52"/>
      <c r="Y2032" s="52"/>
      <c r="Z2032" s="51"/>
      <c r="AA2032" s="73"/>
      <c r="AB2032" s="73"/>
      <c r="AC2032" s="74"/>
      <c r="AD2032" s="81" t="s">
        <v>18899</v>
      </c>
      <c r="AE2032" s="81">
        <v>480</v>
      </c>
      <c r="AF2032" s="81">
        <v>152</v>
      </c>
      <c r="AG2032" s="81">
        <v>1230</v>
      </c>
      <c r="AH2032" s="81">
        <v>26</v>
      </c>
      <c r="AI2032" s="81"/>
      <c r="AJ2032" s="81" t="s">
        <v>20782</v>
      </c>
      <c r="AK2032" s="81"/>
      <c r="AL2032" s="81"/>
      <c r="AM2032" s="81"/>
      <c r="AN2032" s="83">
        <v>41262.98159722222</v>
      </c>
      <c r="AO2032" s="85" t="s">
        <v>24296</v>
      </c>
      <c r="AP2032" s="81" t="b">
        <v>1</v>
      </c>
      <c r="AQ2032" s="81" t="b">
        <v>0</v>
      </c>
      <c r="AR2032" s="81" t="b">
        <v>1</v>
      </c>
      <c r="AS2032" s="81" t="s">
        <v>6176</v>
      </c>
      <c r="AT2032" s="81">
        <v>1</v>
      </c>
      <c r="AU2032" s="85" t="s">
        <v>6192</v>
      </c>
      <c r="AV2032" s="81" t="b">
        <v>0</v>
      </c>
      <c r="AW2032" s="81" t="s">
        <v>7170</v>
      </c>
      <c r="AX2032" s="85" t="s">
        <v>29041</v>
      </c>
      <c r="AY2032" s="81" t="s">
        <v>66</v>
      </c>
    </row>
    <row r="2033" spans="1:51" x14ac:dyDescent="0.25">
      <c r="A2033" s="66" t="s">
        <v>9778</v>
      </c>
      <c r="B2033" s="67"/>
      <c r="C2033" s="67"/>
      <c r="D2033" s="68"/>
      <c r="E2033" s="110"/>
      <c r="F2033" s="104" t="s">
        <v>26976</v>
      </c>
      <c r="G2033" s="111"/>
      <c r="H2033" s="71"/>
      <c r="I2033" s="72"/>
      <c r="J2033" s="112"/>
      <c r="K2033" s="71" t="s">
        <v>31161</v>
      </c>
      <c r="L2033" s="113"/>
      <c r="M2033" s="76"/>
      <c r="N2033" s="76"/>
      <c r="O2033" s="77"/>
      <c r="P2033" s="78"/>
      <c r="Q2033" s="78"/>
      <c r="R2033" s="88"/>
      <c r="S2033" s="88"/>
      <c r="T2033" s="88"/>
      <c r="U2033" s="88"/>
      <c r="V2033" s="52"/>
      <c r="W2033" s="52"/>
      <c r="X2033" s="52"/>
      <c r="Y2033" s="52"/>
      <c r="Z2033" s="51"/>
      <c r="AA2033" s="73"/>
      <c r="AB2033" s="73"/>
      <c r="AC2033" s="74"/>
      <c r="AD2033" s="81" t="s">
        <v>18900</v>
      </c>
      <c r="AE2033" s="81">
        <v>2003</v>
      </c>
      <c r="AF2033" s="81">
        <v>602</v>
      </c>
      <c r="AG2033" s="81">
        <v>42129</v>
      </c>
      <c r="AH2033" s="81">
        <v>378</v>
      </c>
      <c r="AI2033" s="81">
        <v>3600</v>
      </c>
      <c r="AJ2033" s="81" t="s">
        <v>20783</v>
      </c>
      <c r="AK2033" s="81" t="s">
        <v>22115</v>
      </c>
      <c r="AL2033" s="85" t="s">
        <v>22845</v>
      </c>
      <c r="AM2033" s="81" t="s">
        <v>5615</v>
      </c>
      <c r="AN2033" s="83">
        <v>40966.841006944444</v>
      </c>
      <c r="AO2033" s="85" t="s">
        <v>24297</v>
      </c>
      <c r="AP2033" s="81" t="b">
        <v>0</v>
      </c>
      <c r="AQ2033" s="81" t="b">
        <v>0</v>
      </c>
      <c r="AR2033" s="81" t="b">
        <v>1</v>
      </c>
      <c r="AS2033" s="81" t="s">
        <v>6172</v>
      </c>
      <c r="AT2033" s="81">
        <v>32</v>
      </c>
      <c r="AU2033" s="85" t="s">
        <v>6192</v>
      </c>
      <c r="AV2033" s="81" t="b">
        <v>0</v>
      </c>
      <c r="AW2033" s="81" t="s">
        <v>7170</v>
      </c>
      <c r="AX2033" s="85" t="s">
        <v>29042</v>
      </c>
      <c r="AY2033" s="81" t="s">
        <v>66</v>
      </c>
    </row>
    <row r="2034" spans="1:51" x14ac:dyDescent="0.25">
      <c r="A2034" s="66" t="s">
        <v>9779</v>
      </c>
      <c r="B2034" s="67"/>
      <c r="C2034" s="67"/>
      <c r="D2034" s="68"/>
      <c r="E2034" s="110"/>
      <c r="F2034" s="104" t="s">
        <v>26977</v>
      </c>
      <c r="G2034" s="111"/>
      <c r="H2034" s="71"/>
      <c r="I2034" s="72"/>
      <c r="J2034" s="112"/>
      <c r="K2034" s="71" t="s">
        <v>31162</v>
      </c>
      <c r="L2034" s="113"/>
      <c r="M2034" s="76"/>
      <c r="N2034" s="76"/>
      <c r="O2034" s="77"/>
      <c r="P2034" s="78"/>
      <c r="Q2034" s="78"/>
      <c r="R2034" s="88"/>
      <c r="S2034" s="88"/>
      <c r="T2034" s="88"/>
      <c r="U2034" s="88"/>
      <c r="V2034" s="52"/>
      <c r="W2034" s="52"/>
      <c r="X2034" s="52"/>
      <c r="Y2034" s="52"/>
      <c r="Z2034" s="51"/>
      <c r="AA2034" s="73"/>
      <c r="AB2034" s="73"/>
      <c r="AC2034" s="74"/>
      <c r="AD2034" s="81" t="s">
        <v>18901</v>
      </c>
      <c r="AE2034" s="81">
        <v>106</v>
      </c>
      <c r="AF2034" s="81">
        <v>105</v>
      </c>
      <c r="AG2034" s="81">
        <v>316</v>
      </c>
      <c r="AH2034" s="81">
        <v>486</v>
      </c>
      <c r="AI2034" s="81"/>
      <c r="AJ2034" s="81"/>
      <c r="AK2034" s="81"/>
      <c r="AL2034" s="81"/>
      <c r="AM2034" s="81"/>
      <c r="AN2034" s="83">
        <v>42205.305462962962</v>
      </c>
      <c r="AO2034" s="85" t="s">
        <v>24298</v>
      </c>
      <c r="AP2034" s="81" t="b">
        <v>1</v>
      </c>
      <c r="AQ2034" s="81" t="b">
        <v>0</v>
      </c>
      <c r="AR2034" s="81" t="b">
        <v>0</v>
      </c>
      <c r="AS2034" s="81" t="s">
        <v>6171</v>
      </c>
      <c r="AT2034" s="81">
        <v>0</v>
      </c>
      <c r="AU2034" s="85" t="s">
        <v>6192</v>
      </c>
      <c r="AV2034" s="81" t="b">
        <v>0</v>
      </c>
      <c r="AW2034" s="81" t="s">
        <v>7170</v>
      </c>
      <c r="AX2034" s="85" t="s">
        <v>29043</v>
      </c>
      <c r="AY2034" s="81" t="s">
        <v>66</v>
      </c>
    </row>
    <row r="2035" spans="1:51" x14ac:dyDescent="0.25">
      <c r="A2035" s="66" t="s">
        <v>9780</v>
      </c>
      <c r="B2035" s="67"/>
      <c r="C2035" s="67"/>
      <c r="D2035" s="68"/>
      <c r="E2035" s="110"/>
      <c r="F2035" s="104" t="s">
        <v>26978</v>
      </c>
      <c r="G2035" s="111"/>
      <c r="H2035" s="71"/>
      <c r="I2035" s="72"/>
      <c r="J2035" s="112"/>
      <c r="K2035" s="71" t="s">
        <v>31163</v>
      </c>
      <c r="L2035" s="113"/>
      <c r="M2035" s="76"/>
      <c r="N2035" s="76"/>
      <c r="O2035" s="77"/>
      <c r="P2035" s="78"/>
      <c r="Q2035" s="78"/>
      <c r="R2035" s="88"/>
      <c r="S2035" s="88"/>
      <c r="T2035" s="88"/>
      <c r="U2035" s="88"/>
      <c r="V2035" s="52"/>
      <c r="W2035" s="52"/>
      <c r="X2035" s="52"/>
      <c r="Y2035" s="52"/>
      <c r="Z2035" s="51"/>
      <c r="AA2035" s="73"/>
      <c r="AB2035" s="73"/>
      <c r="AC2035" s="74"/>
      <c r="AD2035" s="81" t="s">
        <v>18902</v>
      </c>
      <c r="AE2035" s="81">
        <v>435</v>
      </c>
      <c r="AF2035" s="81">
        <v>91</v>
      </c>
      <c r="AG2035" s="81">
        <v>1423</v>
      </c>
      <c r="AH2035" s="81">
        <v>17</v>
      </c>
      <c r="AI2035" s="81">
        <v>10800</v>
      </c>
      <c r="AJ2035" s="81" t="s">
        <v>20784</v>
      </c>
      <c r="AK2035" s="81" t="s">
        <v>22116</v>
      </c>
      <c r="AL2035" s="81"/>
      <c r="AM2035" s="81" t="s">
        <v>5625</v>
      </c>
      <c r="AN2035" s="83">
        <v>40512.593865740739</v>
      </c>
      <c r="AO2035" s="81"/>
      <c r="AP2035" s="81" t="b">
        <v>1</v>
      </c>
      <c r="AQ2035" s="81" t="b">
        <v>0</v>
      </c>
      <c r="AR2035" s="81" t="b">
        <v>0</v>
      </c>
      <c r="AS2035" s="81" t="s">
        <v>6171</v>
      </c>
      <c r="AT2035" s="81">
        <v>2</v>
      </c>
      <c r="AU2035" s="85" t="s">
        <v>6192</v>
      </c>
      <c r="AV2035" s="81" t="b">
        <v>0</v>
      </c>
      <c r="AW2035" s="81" t="s">
        <v>7170</v>
      </c>
      <c r="AX2035" s="85" t="s">
        <v>29044</v>
      </c>
      <c r="AY2035" s="81" t="s">
        <v>66</v>
      </c>
    </row>
    <row r="2036" spans="1:51" x14ac:dyDescent="0.25">
      <c r="A2036" s="66" t="s">
        <v>9782</v>
      </c>
      <c r="B2036" s="67"/>
      <c r="C2036" s="67"/>
      <c r="D2036" s="68"/>
      <c r="E2036" s="110"/>
      <c r="F2036" s="104" t="s">
        <v>26979</v>
      </c>
      <c r="G2036" s="111"/>
      <c r="H2036" s="71"/>
      <c r="I2036" s="72"/>
      <c r="J2036" s="112"/>
      <c r="K2036" s="71" t="s">
        <v>31164</v>
      </c>
      <c r="L2036" s="113"/>
      <c r="M2036" s="76"/>
      <c r="N2036" s="76"/>
      <c r="O2036" s="77"/>
      <c r="P2036" s="78"/>
      <c r="Q2036" s="78"/>
      <c r="R2036" s="88"/>
      <c r="S2036" s="88"/>
      <c r="T2036" s="88"/>
      <c r="U2036" s="88"/>
      <c r="V2036" s="52"/>
      <c r="W2036" s="52"/>
      <c r="X2036" s="52"/>
      <c r="Y2036" s="52"/>
      <c r="Z2036" s="51"/>
      <c r="AA2036" s="73"/>
      <c r="AB2036" s="73"/>
      <c r="AC2036" s="74"/>
      <c r="AD2036" s="81" t="s">
        <v>18903</v>
      </c>
      <c r="AE2036" s="81">
        <v>97</v>
      </c>
      <c r="AF2036" s="81">
        <v>327</v>
      </c>
      <c r="AG2036" s="81">
        <v>9335</v>
      </c>
      <c r="AH2036" s="81">
        <v>58</v>
      </c>
      <c r="AI2036" s="81">
        <v>28800</v>
      </c>
      <c r="AJ2036" s="81" t="s">
        <v>20785</v>
      </c>
      <c r="AK2036" s="81"/>
      <c r="AL2036" s="81"/>
      <c r="AM2036" s="81" t="s">
        <v>5208</v>
      </c>
      <c r="AN2036" s="83">
        <v>39921.429212962961</v>
      </c>
      <c r="AO2036" s="85" t="s">
        <v>24299</v>
      </c>
      <c r="AP2036" s="81" t="b">
        <v>0</v>
      </c>
      <c r="AQ2036" s="81" t="b">
        <v>0</v>
      </c>
      <c r="AR2036" s="81" t="b">
        <v>0</v>
      </c>
      <c r="AS2036" s="81" t="s">
        <v>6171</v>
      </c>
      <c r="AT2036" s="81">
        <v>4</v>
      </c>
      <c r="AU2036" s="85" t="s">
        <v>25356</v>
      </c>
      <c r="AV2036" s="81" t="b">
        <v>0</v>
      </c>
      <c r="AW2036" s="81" t="s">
        <v>7170</v>
      </c>
      <c r="AX2036" s="85" t="s">
        <v>29045</v>
      </c>
      <c r="AY2036" s="81" t="s">
        <v>66</v>
      </c>
    </row>
    <row r="2037" spans="1:51" x14ac:dyDescent="0.25">
      <c r="A2037" s="66" t="s">
        <v>9783</v>
      </c>
      <c r="B2037" s="67"/>
      <c r="C2037" s="67"/>
      <c r="D2037" s="68"/>
      <c r="E2037" s="110"/>
      <c r="F2037" s="104" t="s">
        <v>26980</v>
      </c>
      <c r="G2037" s="111"/>
      <c r="H2037" s="71"/>
      <c r="I2037" s="72"/>
      <c r="J2037" s="112"/>
      <c r="K2037" s="71" t="s">
        <v>31165</v>
      </c>
      <c r="L2037" s="113"/>
      <c r="M2037" s="76"/>
      <c r="N2037" s="76"/>
      <c r="O2037" s="77"/>
      <c r="P2037" s="78"/>
      <c r="Q2037" s="78"/>
      <c r="R2037" s="88"/>
      <c r="S2037" s="88"/>
      <c r="T2037" s="88"/>
      <c r="U2037" s="88"/>
      <c r="V2037" s="52"/>
      <c r="W2037" s="52"/>
      <c r="X2037" s="52"/>
      <c r="Y2037" s="52"/>
      <c r="Z2037" s="51"/>
      <c r="AA2037" s="73"/>
      <c r="AB2037" s="73"/>
      <c r="AC2037" s="74"/>
      <c r="AD2037" s="81" t="s">
        <v>18904</v>
      </c>
      <c r="AE2037" s="81">
        <v>216</v>
      </c>
      <c r="AF2037" s="81">
        <v>41</v>
      </c>
      <c r="AG2037" s="81">
        <v>283</v>
      </c>
      <c r="AH2037" s="81">
        <v>1091</v>
      </c>
      <c r="AI2037" s="81"/>
      <c r="AJ2037" s="81" t="s">
        <v>20786</v>
      </c>
      <c r="AK2037" s="81" t="s">
        <v>22084</v>
      </c>
      <c r="AL2037" s="81"/>
      <c r="AM2037" s="81"/>
      <c r="AN2037" s="83">
        <v>42377.663171296299</v>
      </c>
      <c r="AO2037" s="85" t="s">
        <v>24300</v>
      </c>
      <c r="AP2037" s="81" t="b">
        <v>1</v>
      </c>
      <c r="AQ2037" s="81" t="b">
        <v>0</v>
      </c>
      <c r="AR2037" s="81" t="b">
        <v>0</v>
      </c>
      <c r="AS2037" s="81" t="s">
        <v>6176</v>
      </c>
      <c r="AT2037" s="81">
        <v>2</v>
      </c>
      <c r="AU2037" s="81"/>
      <c r="AV2037" s="81" t="b">
        <v>0</v>
      </c>
      <c r="AW2037" s="81" t="s">
        <v>7170</v>
      </c>
      <c r="AX2037" s="85" t="s">
        <v>29046</v>
      </c>
      <c r="AY2037" s="81" t="s">
        <v>66</v>
      </c>
    </row>
    <row r="2038" spans="1:51" x14ac:dyDescent="0.25">
      <c r="A2038" s="66" t="s">
        <v>9784</v>
      </c>
      <c r="B2038" s="67"/>
      <c r="C2038" s="67"/>
      <c r="D2038" s="68"/>
      <c r="E2038" s="110"/>
      <c r="F2038" s="104" t="s">
        <v>26981</v>
      </c>
      <c r="G2038" s="111"/>
      <c r="H2038" s="71"/>
      <c r="I2038" s="72"/>
      <c r="J2038" s="112"/>
      <c r="K2038" s="71" t="s">
        <v>31166</v>
      </c>
      <c r="L2038" s="113"/>
      <c r="M2038" s="76"/>
      <c r="N2038" s="76"/>
      <c r="O2038" s="77"/>
      <c r="P2038" s="78"/>
      <c r="Q2038" s="78"/>
      <c r="R2038" s="88"/>
      <c r="S2038" s="88"/>
      <c r="T2038" s="88"/>
      <c r="U2038" s="88"/>
      <c r="V2038" s="52"/>
      <c r="W2038" s="52"/>
      <c r="X2038" s="52"/>
      <c r="Y2038" s="52"/>
      <c r="Z2038" s="51"/>
      <c r="AA2038" s="73"/>
      <c r="AB2038" s="73"/>
      <c r="AC2038" s="74"/>
      <c r="AD2038" s="81" t="s">
        <v>18905</v>
      </c>
      <c r="AE2038" s="81">
        <v>896</v>
      </c>
      <c r="AF2038" s="81">
        <v>341</v>
      </c>
      <c r="AG2038" s="81">
        <v>15216</v>
      </c>
      <c r="AH2038" s="81">
        <v>432</v>
      </c>
      <c r="AI2038" s="81"/>
      <c r="AJ2038" s="81" t="s">
        <v>20787</v>
      </c>
      <c r="AK2038" s="81" t="s">
        <v>22117</v>
      </c>
      <c r="AL2038" s="81"/>
      <c r="AM2038" s="81"/>
      <c r="AN2038" s="83">
        <v>40959.949317129627</v>
      </c>
      <c r="AO2038" s="81"/>
      <c r="AP2038" s="81" t="b">
        <v>1</v>
      </c>
      <c r="AQ2038" s="81" t="b">
        <v>0</v>
      </c>
      <c r="AR2038" s="81" t="b">
        <v>1</v>
      </c>
      <c r="AS2038" s="81" t="s">
        <v>6171</v>
      </c>
      <c r="AT2038" s="81">
        <v>5</v>
      </c>
      <c r="AU2038" s="85" t="s">
        <v>6192</v>
      </c>
      <c r="AV2038" s="81" t="b">
        <v>0</v>
      </c>
      <c r="AW2038" s="81" t="s">
        <v>7170</v>
      </c>
      <c r="AX2038" s="85" t="s">
        <v>29047</v>
      </c>
      <c r="AY2038" s="81" t="s">
        <v>66</v>
      </c>
    </row>
    <row r="2039" spans="1:51" x14ac:dyDescent="0.25">
      <c r="A2039" s="66" t="s">
        <v>9785</v>
      </c>
      <c r="B2039" s="67"/>
      <c r="C2039" s="67"/>
      <c r="D2039" s="68"/>
      <c r="E2039" s="110"/>
      <c r="F2039" s="104" t="s">
        <v>26982</v>
      </c>
      <c r="G2039" s="111"/>
      <c r="H2039" s="71"/>
      <c r="I2039" s="72"/>
      <c r="J2039" s="112"/>
      <c r="K2039" s="71" t="s">
        <v>31167</v>
      </c>
      <c r="L2039" s="113"/>
      <c r="M2039" s="76"/>
      <c r="N2039" s="76"/>
      <c r="O2039" s="77"/>
      <c r="P2039" s="78"/>
      <c r="Q2039" s="78"/>
      <c r="R2039" s="88"/>
      <c r="S2039" s="88"/>
      <c r="T2039" s="88"/>
      <c r="U2039" s="88"/>
      <c r="V2039" s="52"/>
      <c r="W2039" s="52"/>
      <c r="X2039" s="52"/>
      <c r="Y2039" s="52"/>
      <c r="Z2039" s="51"/>
      <c r="AA2039" s="73"/>
      <c r="AB2039" s="73"/>
      <c r="AC2039" s="74"/>
      <c r="AD2039" s="81" t="s">
        <v>18906</v>
      </c>
      <c r="AE2039" s="81">
        <v>1853</v>
      </c>
      <c r="AF2039" s="81">
        <v>5453</v>
      </c>
      <c r="AG2039" s="81">
        <v>4370</v>
      </c>
      <c r="AH2039" s="81">
        <v>24</v>
      </c>
      <c r="AI2039" s="81"/>
      <c r="AJ2039" s="81" t="s">
        <v>20788</v>
      </c>
      <c r="AK2039" s="81" t="s">
        <v>22118</v>
      </c>
      <c r="AL2039" s="81"/>
      <c r="AM2039" s="81"/>
      <c r="AN2039" s="83">
        <v>41512.624826388892</v>
      </c>
      <c r="AO2039" s="85" t="s">
        <v>24301</v>
      </c>
      <c r="AP2039" s="81" t="b">
        <v>0</v>
      </c>
      <c r="AQ2039" s="81" t="b">
        <v>0</v>
      </c>
      <c r="AR2039" s="81" t="b">
        <v>0</v>
      </c>
      <c r="AS2039" s="81" t="s">
        <v>6171</v>
      </c>
      <c r="AT2039" s="81">
        <v>19</v>
      </c>
      <c r="AU2039" s="85" t="s">
        <v>6222</v>
      </c>
      <c r="AV2039" s="81" t="b">
        <v>0</v>
      </c>
      <c r="AW2039" s="81" t="s">
        <v>7170</v>
      </c>
      <c r="AX2039" s="85" t="s">
        <v>29048</v>
      </c>
      <c r="AY2039" s="81" t="s">
        <v>66</v>
      </c>
    </row>
    <row r="2040" spans="1:51" x14ac:dyDescent="0.25">
      <c r="A2040" s="66" t="s">
        <v>9786</v>
      </c>
      <c r="B2040" s="67"/>
      <c r="C2040" s="67"/>
      <c r="D2040" s="68"/>
      <c r="E2040" s="110"/>
      <c r="F2040" s="104" t="s">
        <v>26983</v>
      </c>
      <c r="G2040" s="111"/>
      <c r="H2040" s="71"/>
      <c r="I2040" s="72"/>
      <c r="J2040" s="112"/>
      <c r="K2040" s="71" t="s">
        <v>31168</v>
      </c>
      <c r="L2040" s="113"/>
      <c r="M2040" s="76"/>
      <c r="N2040" s="76"/>
      <c r="O2040" s="77"/>
      <c r="P2040" s="78"/>
      <c r="Q2040" s="78"/>
      <c r="R2040" s="88"/>
      <c r="S2040" s="88"/>
      <c r="T2040" s="88"/>
      <c r="U2040" s="88"/>
      <c r="V2040" s="52"/>
      <c r="W2040" s="52"/>
      <c r="X2040" s="52"/>
      <c r="Y2040" s="52"/>
      <c r="Z2040" s="51"/>
      <c r="AA2040" s="73"/>
      <c r="AB2040" s="73"/>
      <c r="AC2040" s="74"/>
      <c r="AD2040" s="81" t="s">
        <v>18907</v>
      </c>
      <c r="AE2040" s="81">
        <v>33</v>
      </c>
      <c r="AF2040" s="81">
        <v>109</v>
      </c>
      <c r="AG2040" s="81">
        <v>21182</v>
      </c>
      <c r="AH2040" s="81">
        <v>0</v>
      </c>
      <c r="AI2040" s="81">
        <v>-14400</v>
      </c>
      <c r="AJ2040" s="81" t="s">
        <v>20789</v>
      </c>
      <c r="AK2040" s="81" t="s">
        <v>22119</v>
      </c>
      <c r="AL2040" s="85" t="s">
        <v>22846</v>
      </c>
      <c r="AM2040" s="81" t="s">
        <v>5627</v>
      </c>
      <c r="AN2040" s="83">
        <v>41039.430092592593</v>
      </c>
      <c r="AO2040" s="81"/>
      <c r="AP2040" s="81" t="b">
        <v>0</v>
      </c>
      <c r="AQ2040" s="81" t="b">
        <v>0</v>
      </c>
      <c r="AR2040" s="81" t="b">
        <v>0</v>
      </c>
      <c r="AS2040" s="81" t="s">
        <v>6171</v>
      </c>
      <c r="AT2040" s="81">
        <v>31</v>
      </c>
      <c r="AU2040" s="85" t="s">
        <v>25357</v>
      </c>
      <c r="AV2040" s="81" t="b">
        <v>0</v>
      </c>
      <c r="AW2040" s="81" t="s">
        <v>7170</v>
      </c>
      <c r="AX2040" s="85" t="s">
        <v>29049</v>
      </c>
      <c r="AY2040" s="81" t="s">
        <v>66</v>
      </c>
    </row>
    <row r="2041" spans="1:51" x14ac:dyDescent="0.25">
      <c r="A2041" s="66" t="s">
        <v>9787</v>
      </c>
      <c r="B2041" s="67"/>
      <c r="C2041" s="67"/>
      <c r="D2041" s="68"/>
      <c r="E2041" s="110"/>
      <c r="F2041" s="104" t="s">
        <v>26984</v>
      </c>
      <c r="G2041" s="111"/>
      <c r="H2041" s="71"/>
      <c r="I2041" s="72"/>
      <c r="J2041" s="112"/>
      <c r="K2041" s="71" t="s">
        <v>31169</v>
      </c>
      <c r="L2041" s="113"/>
      <c r="M2041" s="76"/>
      <c r="N2041" s="76"/>
      <c r="O2041" s="77"/>
      <c r="P2041" s="78"/>
      <c r="Q2041" s="78"/>
      <c r="R2041" s="88"/>
      <c r="S2041" s="88"/>
      <c r="T2041" s="88"/>
      <c r="U2041" s="88"/>
      <c r="V2041" s="52"/>
      <c r="W2041" s="52"/>
      <c r="X2041" s="52"/>
      <c r="Y2041" s="52"/>
      <c r="Z2041" s="51"/>
      <c r="AA2041" s="73"/>
      <c r="AB2041" s="73"/>
      <c r="AC2041" s="74"/>
      <c r="AD2041" s="81" t="s">
        <v>18908</v>
      </c>
      <c r="AE2041" s="81">
        <v>273</v>
      </c>
      <c r="AF2041" s="81">
        <v>108</v>
      </c>
      <c r="AG2041" s="81">
        <v>4574</v>
      </c>
      <c r="AH2041" s="81">
        <v>4</v>
      </c>
      <c r="AI2041" s="81">
        <v>3600</v>
      </c>
      <c r="AJ2041" s="81" t="s">
        <v>20790</v>
      </c>
      <c r="AK2041" s="81"/>
      <c r="AL2041" s="81"/>
      <c r="AM2041" s="81" t="s">
        <v>23117</v>
      </c>
      <c r="AN2041" s="83">
        <v>42088.949166666665</v>
      </c>
      <c r="AO2041" s="85" t="s">
        <v>24302</v>
      </c>
      <c r="AP2041" s="81" t="b">
        <v>1</v>
      </c>
      <c r="AQ2041" s="81" t="b">
        <v>0</v>
      </c>
      <c r="AR2041" s="81" t="b">
        <v>0</v>
      </c>
      <c r="AS2041" s="81" t="s">
        <v>6172</v>
      </c>
      <c r="AT2041" s="81">
        <v>5</v>
      </c>
      <c r="AU2041" s="85" t="s">
        <v>6192</v>
      </c>
      <c r="AV2041" s="81" t="b">
        <v>0</v>
      </c>
      <c r="AW2041" s="81" t="s">
        <v>7170</v>
      </c>
      <c r="AX2041" s="85" t="s">
        <v>29050</v>
      </c>
      <c r="AY2041" s="81" t="s">
        <v>66</v>
      </c>
    </row>
    <row r="2042" spans="1:51" x14ac:dyDescent="0.25">
      <c r="A2042" s="66" t="s">
        <v>9788</v>
      </c>
      <c r="B2042" s="67"/>
      <c r="C2042" s="67"/>
      <c r="D2042" s="68"/>
      <c r="E2042" s="110"/>
      <c r="F2042" s="104" t="s">
        <v>26985</v>
      </c>
      <c r="G2042" s="111"/>
      <c r="H2042" s="71"/>
      <c r="I2042" s="72"/>
      <c r="J2042" s="112"/>
      <c r="K2042" s="71" t="s">
        <v>31170</v>
      </c>
      <c r="L2042" s="113"/>
      <c r="M2042" s="76"/>
      <c r="N2042" s="76"/>
      <c r="O2042" s="77"/>
      <c r="P2042" s="78"/>
      <c r="Q2042" s="78"/>
      <c r="R2042" s="88"/>
      <c r="S2042" s="88"/>
      <c r="T2042" s="88"/>
      <c r="U2042" s="88"/>
      <c r="V2042" s="52"/>
      <c r="W2042" s="52"/>
      <c r="X2042" s="52"/>
      <c r="Y2042" s="52"/>
      <c r="Z2042" s="51"/>
      <c r="AA2042" s="73"/>
      <c r="AB2042" s="73"/>
      <c r="AC2042" s="74"/>
      <c r="AD2042" s="81" t="s">
        <v>18909</v>
      </c>
      <c r="AE2042" s="81">
        <v>1678</v>
      </c>
      <c r="AF2042" s="81">
        <v>1051</v>
      </c>
      <c r="AG2042" s="81">
        <v>56348</v>
      </c>
      <c r="AH2042" s="81">
        <v>78</v>
      </c>
      <c r="AI2042" s="81">
        <v>-18000</v>
      </c>
      <c r="AJ2042" s="81" t="s">
        <v>20791</v>
      </c>
      <c r="AK2042" s="81" t="s">
        <v>22120</v>
      </c>
      <c r="AL2042" s="85" t="s">
        <v>22847</v>
      </c>
      <c r="AM2042" s="81" t="s">
        <v>23118</v>
      </c>
      <c r="AN2042" s="83">
        <v>40457.859340277777</v>
      </c>
      <c r="AO2042" s="85" t="s">
        <v>24303</v>
      </c>
      <c r="AP2042" s="81" t="b">
        <v>0</v>
      </c>
      <c r="AQ2042" s="81" t="b">
        <v>0</v>
      </c>
      <c r="AR2042" s="81" t="b">
        <v>0</v>
      </c>
      <c r="AS2042" s="81" t="s">
        <v>6171</v>
      </c>
      <c r="AT2042" s="81">
        <v>64</v>
      </c>
      <c r="AU2042" s="85" t="s">
        <v>25358</v>
      </c>
      <c r="AV2042" s="81" t="b">
        <v>0</v>
      </c>
      <c r="AW2042" s="81" t="s">
        <v>7170</v>
      </c>
      <c r="AX2042" s="85" t="s">
        <v>29051</v>
      </c>
      <c r="AY2042" s="81" t="s">
        <v>66</v>
      </c>
    </row>
    <row r="2043" spans="1:51" x14ac:dyDescent="0.25">
      <c r="A2043" s="66" t="s">
        <v>9789</v>
      </c>
      <c r="B2043" s="67"/>
      <c r="C2043" s="67"/>
      <c r="D2043" s="68"/>
      <c r="E2043" s="110"/>
      <c r="F2043" s="104" t="s">
        <v>26986</v>
      </c>
      <c r="G2043" s="111"/>
      <c r="H2043" s="71"/>
      <c r="I2043" s="72"/>
      <c r="J2043" s="112"/>
      <c r="K2043" s="71" t="s">
        <v>31171</v>
      </c>
      <c r="L2043" s="113"/>
      <c r="M2043" s="76"/>
      <c r="N2043" s="76"/>
      <c r="O2043" s="77"/>
      <c r="P2043" s="78"/>
      <c r="Q2043" s="78"/>
      <c r="R2043" s="88"/>
      <c r="S2043" s="88"/>
      <c r="T2043" s="88"/>
      <c r="U2043" s="88"/>
      <c r="V2043" s="52"/>
      <c r="W2043" s="52"/>
      <c r="X2043" s="52"/>
      <c r="Y2043" s="52"/>
      <c r="Z2043" s="51"/>
      <c r="AA2043" s="73"/>
      <c r="AB2043" s="73"/>
      <c r="AC2043" s="74"/>
      <c r="AD2043" s="81" t="s">
        <v>18910</v>
      </c>
      <c r="AE2043" s="81">
        <v>1536</v>
      </c>
      <c r="AF2043" s="81">
        <v>290</v>
      </c>
      <c r="AG2043" s="81">
        <v>5408</v>
      </c>
      <c r="AH2043" s="81">
        <v>42641</v>
      </c>
      <c r="AI2043" s="81"/>
      <c r="AJ2043" s="81" t="s">
        <v>20792</v>
      </c>
      <c r="AK2043" s="81" t="s">
        <v>22121</v>
      </c>
      <c r="AL2043" s="81"/>
      <c r="AM2043" s="81"/>
      <c r="AN2043" s="83">
        <v>41607.415694444448</v>
      </c>
      <c r="AO2043" s="85" t="s">
        <v>24304</v>
      </c>
      <c r="AP2043" s="81" t="b">
        <v>1</v>
      </c>
      <c r="AQ2043" s="81" t="b">
        <v>0</v>
      </c>
      <c r="AR2043" s="81" t="b">
        <v>1</v>
      </c>
      <c r="AS2043" s="81" t="s">
        <v>6172</v>
      </c>
      <c r="AT2043" s="81">
        <v>7</v>
      </c>
      <c r="AU2043" s="85" t="s">
        <v>6192</v>
      </c>
      <c r="AV2043" s="81" t="b">
        <v>0</v>
      </c>
      <c r="AW2043" s="81" t="s">
        <v>7170</v>
      </c>
      <c r="AX2043" s="85" t="s">
        <v>29052</v>
      </c>
      <c r="AY2043" s="81" t="s">
        <v>66</v>
      </c>
    </row>
    <row r="2044" spans="1:51" x14ac:dyDescent="0.25">
      <c r="A2044" s="66" t="s">
        <v>9790</v>
      </c>
      <c r="B2044" s="67"/>
      <c r="C2044" s="67"/>
      <c r="D2044" s="68"/>
      <c r="E2044" s="110"/>
      <c r="F2044" s="104" t="s">
        <v>26987</v>
      </c>
      <c r="G2044" s="111"/>
      <c r="H2044" s="71"/>
      <c r="I2044" s="72"/>
      <c r="J2044" s="112"/>
      <c r="K2044" s="71" t="s">
        <v>31172</v>
      </c>
      <c r="L2044" s="113"/>
      <c r="M2044" s="76"/>
      <c r="N2044" s="76"/>
      <c r="O2044" s="77"/>
      <c r="P2044" s="78"/>
      <c r="Q2044" s="78"/>
      <c r="R2044" s="88"/>
      <c r="S2044" s="88"/>
      <c r="T2044" s="88"/>
      <c r="U2044" s="88"/>
      <c r="V2044" s="52"/>
      <c r="W2044" s="52"/>
      <c r="X2044" s="52"/>
      <c r="Y2044" s="52"/>
      <c r="Z2044" s="51"/>
      <c r="AA2044" s="73"/>
      <c r="AB2044" s="73"/>
      <c r="AC2044" s="74"/>
      <c r="AD2044" s="81" t="s">
        <v>18911</v>
      </c>
      <c r="AE2044" s="81">
        <v>469</v>
      </c>
      <c r="AF2044" s="81">
        <v>1007</v>
      </c>
      <c r="AG2044" s="81">
        <v>61601</v>
      </c>
      <c r="AH2044" s="81">
        <v>17958</v>
      </c>
      <c r="AI2044" s="81">
        <v>-18000</v>
      </c>
      <c r="AJ2044" s="81" t="s">
        <v>20793</v>
      </c>
      <c r="AK2044" s="81" t="s">
        <v>22122</v>
      </c>
      <c r="AL2044" s="81"/>
      <c r="AM2044" s="81" t="s">
        <v>5619</v>
      </c>
      <c r="AN2044" s="83">
        <v>40656.212824074071</v>
      </c>
      <c r="AO2044" s="85" t="s">
        <v>24305</v>
      </c>
      <c r="AP2044" s="81" t="b">
        <v>0</v>
      </c>
      <c r="AQ2044" s="81" t="b">
        <v>0</v>
      </c>
      <c r="AR2044" s="81" t="b">
        <v>1</v>
      </c>
      <c r="AS2044" s="81" t="s">
        <v>6171</v>
      </c>
      <c r="AT2044" s="81">
        <v>9</v>
      </c>
      <c r="AU2044" s="85" t="s">
        <v>25359</v>
      </c>
      <c r="AV2044" s="81" t="b">
        <v>0</v>
      </c>
      <c r="AW2044" s="81" t="s">
        <v>7170</v>
      </c>
      <c r="AX2044" s="85" t="s">
        <v>29053</v>
      </c>
      <c r="AY2044" s="81" t="s">
        <v>66</v>
      </c>
    </row>
    <row r="2045" spans="1:51" x14ac:dyDescent="0.25">
      <c r="A2045" s="66" t="s">
        <v>9791</v>
      </c>
      <c r="B2045" s="67"/>
      <c r="C2045" s="67"/>
      <c r="D2045" s="68"/>
      <c r="E2045" s="110"/>
      <c r="F2045" s="104" t="s">
        <v>26988</v>
      </c>
      <c r="G2045" s="111"/>
      <c r="H2045" s="71"/>
      <c r="I2045" s="72"/>
      <c r="J2045" s="112"/>
      <c r="K2045" s="71" t="s">
        <v>31173</v>
      </c>
      <c r="L2045" s="113"/>
      <c r="M2045" s="76"/>
      <c r="N2045" s="76"/>
      <c r="O2045" s="77"/>
      <c r="P2045" s="78"/>
      <c r="Q2045" s="78"/>
      <c r="R2045" s="88"/>
      <c r="S2045" s="88"/>
      <c r="T2045" s="88"/>
      <c r="U2045" s="88"/>
      <c r="V2045" s="52"/>
      <c r="W2045" s="52"/>
      <c r="X2045" s="52"/>
      <c r="Y2045" s="52"/>
      <c r="Z2045" s="51"/>
      <c r="AA2045" s="73"/>
      <c r="AB2045" s="73"/>
      <c r="AC2045" s="74"/>
      <c r="AD2045" s="81" t="s">
        <v>18912</v>
      </c>
      <c r="AE2045" s="81">
        <v>621</v>
      </c>
      <c r="AF2045" s="81">
        <v>341</v>
      </c>
      <c r="AG2045" s="81">
        <v>5424</v>
      </c>
      <c r="AH2045" s="81">
        <v>0</v>
      </c>
      <c r="AI2045" s="81"/>
      <c r="AJ2045" s="81" t="s">
        <v>20794</v>
      </c>
      <c r="AK2045" s="81"/>
      <c r="AL2045" s="81"/>
      <c r="AM2045" s="81"/>
      <c r="AN2045" s="83">
        <v>42368.764305555553</v>
      </c>
      <c r="AO2045" s="85" t="s">
        <v>24306</v>
      </c>
      <c r="AP2045" s="81" t="b">
        <v>1</v>
      </c>
      <c r="AQ2045" s="81" t="b">
        <v>0</v>
      </c>
      <c r="AR2045" s="81" t="b">
        <v>0</v>
      </c>
      <c r="AS2045" s="81" t="s">
        <v>6171</v>
      </c>
      <c r="AT2045" s="81">
        <v>17</v>
      </c>
      <c r="AU2045" s="81"/>
      <c r="AV2045" s="81" t="b">
        <v>0</v>
      </c>
      <c r="AW2045" s="81" t="s">
        <v>7170</v>
      </c>
      <c r="AX2045" s="85" t="s">
        <v>29054</v>
      </c>
      <c r="AY2045" s="81" t="s">
        <v>66</v>
      </c>
    </row>
    <row r="2046" spans="1:51" x14ac:dyDescent="0.25">
      <c r="A2046" s="66" t="s">
        <v>9792</v>
      </c>
      <c r="B2046" s="67"/>
      <c r="C2046" s="67"/>
      <c r="D2046" s="68"/>
      <c r="E2046" s="110"/>
      <c r="F2046" s="104" t="s">
        <v>26989</v>
      </c>
      <c r="G2046" s="111"/>
      <c r="H2046" s="71"/>
      <c r="I2046" s="72"/>
      <c r="J2046" s="112"/>
      <c r="K2046" s="71" t="s">
        <v>31174</v>
      </c>
      <c r="L2046" s="113"/>
      <c r="M2046" s="76"/>
      <c r="N2046" s="76"/>
      <c r="O2046" s="77"/>
      <c r="P2046" s="78"/>
      <c r="Q2046" s="78"/>
      <c r="R2046" s="88"/>
      <c r="S2046" s="88"/>
      <c r="T2046" s="88"/>
      <c r="U2046" s="88"/>
      <c r="V2046" s="52"/>
      <c r="W2046" s="52"/>
      <c r="X2046" s="52"/>
      <c r="Y2046" s="52"/>
      <c r="Z2046" s="51"/>
      <c r="AA2046" s="73"/>
      <c r="AB2046" s="73"/>
      <c r="AC2046" s="74"/>
      <c r="AD2046" s="81" t="s">
        <v>18913</v>
      </c>
      <c r="AE2046" s="81">
        <v>758</v>
      </c>
      <c r="AF2046" s="81">
        <v>2270</v>
      </c>
      <c r="AG2046" s="81">
        <v>113180</v>
      </c>
      <c r="AH2046" s="81">
        <v>2</v>
      </c>
      <c r="AI2046" s="81">
        <v>25200</v>
      </c>
      <c r="AJ2046" s="81" t="s">
        <v>20795</v>
      </c>
      <c r="AK2046" s="81" t="s">
        <v>22123</v>
      </c>
      <c r="AL2046" s="85" t="s">
        <v>22848</v>
      </c>
      <c r="AM2046" s="81" t="s">
        <v>4941</v>
      </c>
      <c r="AN2046" s="83">
        <v>40319.311076388891</v>
      </c>
      <c r="AO2046" s="85" t="s">
        <v>24307</v>
      </c>
      <c r="AP2046" s="81" t="b">
        <v>0</v>
      </c>
      <c r="AQ2046" s="81" t="b">
        <v>0</v>
      </c>
      <c r="AR2046" s="81" t="b">
        <v>1</v>
      </c>
      <c r="AS2046" s="81" t="s">
        <v>6171</v>
      </c>
      <c r="AT2046" s="81">
        <v>79</v>
      </c>
      <c r="AU2046" s="85" t="s">
        <v>25360</v>
      </c>
      <c r="AV2046" s="81" t="b">
        <v>0</v>
      </c>
      <c r="AW2046" s="81" t="s">
        <v>7170</v>
      </c>
      <c r="AX2046" s="85" t="s">
        <v>29055</v>
      </c>
      <c r="AY2046" s="81" t="s">
        <v>66</v>
      </c>
    </row>
    <row r="2047" spans="1:51" x14ac:dyDescent="0.25">
      <c r="A2047" s="66" t="s">
        <v>9793</v>
      </c>
      <c r="B2047" s="67"/>
      <c r="C2047" s="67"/>
      <c r="D2047" s="68"/>
      <c r="E2047" s="110"/>
      <c r="F2047" s="104" t="s">
        <v>26990</v>
      </c>
      <c r="G2047" s="111"/>
      <c r="H2047" s="71"/>
      <c r="I2047" s="72"/>
      <c r="J2047" s="112"/>
      <c r="K2047" s="71" t="s">
        <v>31175</v>
      </c>
      <c r="L2047" s="113"/>
      <c r="M2047" s="76"/>
      <c r="N2047" s="76"/>
      <c r="O2047" s="77"/>
      <c r="P2047" s="78"/>
      <c r="Q2047" s="78"/>
      <c r="R2047" s="88"/>
      <c r="S2047" s="88"/>
      <c r="T2047" s="88"/>
      <c r="U2047" s="88"/>
      <c r="V2047" s="52"/>
      <c r="W2047" s="52"/>
      <c r="X2047" s="52"/>
      <c r="Y2047" s="52"/>
      <c r="Z2047" s="51"/>
      <c r="AA2047" s="73"/>
      <c r="AB2047" s="73"/>
      <c r="AC2047" s="74"/>
      <c r="AD2047" s="81" t="s">
        <v>18914</v>
      </c>
      <c r="AE2047" s="81">
        <v>563</v>
      </c>
      <c r="AF2047" s="81">
        <v>55</v>
      </c>
      <c r="AG2047" s="81">
        <v>1708</v>
      </c>
      <c r="AH2047" s="81">
        <v>143</v>
      </c>
      <c r="AI2047" s="81"/>
      <c r="AJ2047" s="81"/>
      <c r="AK2047" s="81" t="s">
        <v>22124</v>
      </c>
      <c r="AL2047" s="81"/>
      <c r="AM2047" s="81"/>
      <c r="AN2047" s="83">
        <v>41880.571064814816</v>
      </c>
      <c r="AO2047" s="81"/>
      <c r="AP2047" s="81" t="b">
        <v>0</v>
      </c>
      <c r="AQ2047" s="81" t="b">
        <v>0</v>
      </c>
      <c r="AR2047" s="81" t="b">
        <v>1</v>
      </c>
      <c r="AS2047" s="81" t="s">
        <v>6172</v>
      </c>
      <c r="AT2047" s="81">
        <v>4</v>
      </c>
      <c r="AU2047" s="85" t="s">
        <v>6192</v>
      </c>
      <c r="AV2047" s="81" t="b">
        <v>0</v>
      </c>
      <c r="AW2047" s="81" t="s">
        <v>7170</v>
      </c>
      <c r="AX2047" s="85" t="s">
        <v>29056</v>
      </c>
      <c r="AY2047" s="81" t="s">
        <v>66</v>
      </c>
    </row>
    <row r="2048" spans="1:51" x14ac:dyDescent="0.25">
      <c r="A2048" s="66" t="s">
        <v>9794</v>
      </c>
      <c r="B2048" s="67"/>
      <c r="C2048" s="67"/>
      <c r="D2048" s="68"/>
      <c r="E2048" s="110"/>
      <c r="F2048" s="104" t="s">
        <v>26991</v>
      </c>
      <c r="G2048" s="111"/>
      <c r="H2048" s="71"/>
      <c r="I2048" s="72"/>
      <c r="J2048" s="112"/>
      <c r="K2048" s="71" t="s">
        <v>31176</v>
      </c>
      <c r="L2048" s="113"/>
      <c r="M2048" s="76"/>
      <c r="N2048" s="76"/>
      <c r="O2048" s="77"/>
      <c r="P2048" s="78"/>
      <c r="Q2048" s="78"/>
      <c r="R2048" s="88"/>
      <c r="S2048" s="88"/>
      <c r="T2048" s="88"/>
      <c r="U2048" s="88"/>
      <c r="V2048" s="52"/>
      <c r="W2048" s="52"/>
      <c r="X2048" s="52"/>
      <c r="Y2048" s="52"/>
      <c r="Z2048" s="51"/>
      <c r="AA2048" s="73"/>
      <c r="AB2048" s="73"/>
      <c r="AC2048" s="74"/>
      <c r="AD2048" s="81" t="s">
        <v>18915</v>
      </c>
      <c r="AE2048" s="81">
        <v>4</v>
      </c>
      <c r="AF2048" s="81">
        <v>8334</v>
      </c>
      <c r="AG2048" s="81">
        <v>86290</v>
      </c>
      <c r="AH2048" s="81">
        <v>1</v>
      </c>
      <c r="AI2048" s="81">
        <v>7200</v>
      </c>
      <c r="AJ2048" s="81" t="s">
        <v>20796</v>
      </c>
      <c r="AK2048" s="81" t="s">
        <v>22125</v>
      </c>
      <c r="AL2048" s="81"/>
      <c r="AM2048" s="81" t="s">
        <v>5614</v>
      </c>
      <c r="AN2048" s="83">
        <v>40896.409398148149</v>
      </c>
      <c r="AO2048" s="81"/>
      <c r="AP2048" s="81" t="b">
        <v>1</v>
      </c>
      <c r="AQ2048" s="81" t="b">
        <v>0</v>
      </c>
      <c r="AR2048" s="81" t="b">
        <v>0</v>
      </c>
      <c r="AS2048" s="81" t="s">
        <v>6172</v>
      </c>
      <c r="AT2048" s="81">
        <v>42</v>
      </c>
      <c r="AU2048" s="85" t="s">
        <v>6192</v>
      </c>
      <c r="AV2048" s="81" t="b">
        <v>0</v>
      </c>
      <c r="AW2048" s="81" t="s">
        <v>7170</v>
      </c>
      <c r="AX2048" s="85" t="s">
        <v>29057</v>
      </c>
      <c r="AY2048" s="81" t="s">
        <v>66</v>
      </c>
    </row>
    <row r="2049" spans="1:51" x14ac:dyDescent="0.25">
      <c r="A2049" s="66" t="s">
        <v>9795</v>
      </c>
      <c r="B2049" s="67"/>
      <c r="C2049" s="67"/>
      <c r="D2049" s="68"/>
      <c r="E2049" s="110"/>
      <c r="F2049" s="104" t="s">
        <v>26992</v>
      </c>
      <c r="G2049" s="111"/>
      <c r="H2049" s="71"/>
      <c r="I2049" s="72"/>
      <c r="J2049" s="112"/>
      <c r="K2049" s="71" t="s">
        <v>31177</v>
      </c>
      <c r="L2049" s="113"/>
      <c r="M2049" s="76"/>
      <c r="N2049" s="76"/>
      <c r="O2049" s="77"/>
      <c r="P2049" s="78"/>
      <c r="Q2049" s="78"/>
      <c r="R2049" s="88"/>
      <c r="S2049" s="88"/>
      <c r="T2049" s="88"/>
      <c r="U2049" s="88"/>
      <c r="V2049" s="52"/>
      <c r="W2049" s="52"/>
      <c r="X2049" s="52"/>
      <c r="Y2049" s="52"/>
      <c r="Z2049" s="51"/>
      <c r="AA2049" s="73"/>
      <c r="AB2049" s="73"/>
      <c r="AC2049" s="74"/>
      <c r="AD2049" s="81" t="s">
        <v>18916</v>
      </c>
      <c r="AE2049" s="81">
        <v>14</v>
      </c>
      <c r="AF2049" s="81">
        <v>93</v>
      </c>
      <c r="AG2049" s="81">
        <v>35794</v>
      </c>
      <c r="AH2049" s="81">
        <v>12</v>
      </c>
      <c r="AI2049" s="81"/>
      <c r="AJ2049" s="81"/>
      <c r="AK2049" s="81"/>
      <c r="AL2049" s="81"/>
      <c r="AM2049" s="81"/>
      <c r="AN2049" s="83">
        <v>41759.995173611111</v>
      </c>
      <c r="AO2049" s="81"/>
      <c r="AP2049" s="81" t="b">
        <v>1</v>
      </c>
      <c r="AQ2049" s="81" t="b">
        <v>0</v>
      </c>
      <c r="AR2049" s="81" t="b">
        <v>0</v>
      </c>
      <c r="AS2049" s="81" t="s">
        <v>6172</v>
      </c>
      <c r="AT2049" s="81">
        <v>20</v>
      </c>
      <c r="AU2049" s="85" t="s">
        <v>6192</v>
      </c>
      <c r="AV2049" s="81" t="b">
        <v>0</v>
      </c>
      <c r="AW2049" s="81" t="s">
        <v>7170</v>
      </c>
      <c r="AX2049" s="85" t="s">
        <v>29058</v>
      </c>
      <c r="AY2049" s="81" t="s">
        <v>66</v>
      </c>
    </row>
    <row r="2050" spans="1:51" x14ac:dyDescent="0.25">
      <c r="A2050" s="66" t="s">
        <v>9796</v>
      </c>
      <c r="B2050" s="67"/>
      <c r="C2050" s="67"/>
      <c r="D2050" s="68"/>
      <c r="E2050" s="110"/>
      <c r="F2050" s="104" t="s">
        <v>26993</v>
      </c>
      <c r="G2050" s="111"/>
      <c r="H2050" s="71"/>
      <c r="I2050" s="72"/>
      <c r="J2050" s="112"/>
      <c r="K2050" s="71" t="s">
        <v>31178</v>
      </c>
      <c r="L2050" s="113"/>
      <c r="M2050" s="76"/>
      <c r="N2050" s="76"/>
      <c r="O2050" s="77"/>
      <c r="P2050" s="78"/>
      <c r="Q2050" s="78"/>
      <c r="R2050" s="88"/>
      <c r="S2050" s="88"/>
      <c r="T2050" s="88"/>
      <c r="U2050" s="88"/>
      <c r="V2050" s="52"/>
      <c r="W2050" s="52"/>
      <c r="X2050" s="52"/>
      <c r="Y2050" s="52"/>
      <c r="Z2050" s="51"/>
      <c r="AA2050" s="73"/>
      <c r="AB2050" s="73"/>
      <c r="AC2050" s="74"/>
      <c r="AD2050" s="81" t="s">
        <v>18917</v>
      </c>
      <c r="AE2050" s="81">
        <v>21</v>
      </c>
      <c r="AF2050" s="81">
        <v>60</v>
      </c>
      <c r="AG2050" s="81">
        <v>11879</v>
      </c>
      <c r="AH2050" s="81">
        <v>2</v>
      </c>
      <c r="AI2050" s="81">
        <v>-28800</v>
      </c>
      <c r="AJ2050" s="81"/>
      <c r="AK2050" s="81"/>
      <c r="AL2050" s="81"/>
      <c r="AM2050" s="81" t="s">
        <v>5617</v>
      </c>
      <c r="AN2050" s="83">
        <v>41006.938506944447</v>
      </c>
      <c r="AO2050" s="81"/>
      <c r="AP2050" s="81" t="b">
        <v>0</v>
      </c>
      <c r="AQ2050" s="81" t="b">
        <v>0</v>
      </c>
      <c r="AR2050" s="81" t="b">
        <v>0</v>
      </c>
      <c r="AS2050" s="81" t="s">
        <v>6172</v>
      </c>
      <c r="AT2050" s="81">
        <v>29</v>
      </c>
      <c r="AU2050" s="85" t="s">
        <v>6454</v>
      </c>
      <c r="AV2050" s="81" t="b">
        <v>0</v>
      </c>
      <c r="AW2050" s="81" t="s">
        <v>7170</v>
      </c>
      <c r="AX2050" s="85" t="s">
        <v>29059</v>
      </c>
      <c r="AY2050" s="81" t="s">
        <v>66</v>
      </c>
    </row>
    <row r="2051" spans="1:51" x14ac:dyDescent="0.25">
      <c r="A2051" s="66" t="s">
        <v>9797</v>
      </c>
      <c r="B2051" s="67"/>
      <c r="C2051" s="67"/>
      <c r="D2051" s="68"/>
      <c r="E2051" s="110"/>
      <c r="F2051" s="104" t="s">
        <v>26994</v>
      </c>
      <c r="G2051" s="111"/>
      <c r="H2051" s="71"/>
      <c r="I2051" s="72"/>
      <c r="J2051" s="112"/>
      <c r="K2051" s="71" t="s">
        <v>31179</v>
      </c>
      <c r="L2051" s="113"/>
      <c r="M2051" s="76"/>
      <c r="N2051" s="76"/>
      <c r="O2051" s="77"/>
      <c r="P2051" s="78"/>
      <c r="Q2051" s="78"/>
      <c r="R2051" s="88"/>
      <c r="S2051" s="88"/>
      <c r="T2051" s="88"/>
      <c r="U2051" s="88"/>
      <c r="V2051" s="52"/>
      <c r="W2051" s="52"/>
      <c r="X2051" s="52"/>
      <c r="Y2051" s="52"/>
      <c r="Z2051" s="51"/>
      <c r="AA2051" s="73"/>
      <c r="AB2051" s="73"/>
      <c r="AC2051" s="74"/>
      <c r="AD2051" s="81" t="s">
        <v>18918</v>
      </c>
      <c r="AE2051" s="81">
        <v>1891</v>
      </c>
      <c r="AF2051" s="81">
        <v>772</v>
      </c>
      <c r="AG2051" s="81">
        <v>13292</v>
      </c>
      <c r="AH2051" s="81">
        <v>11788</v>
      </c>
      <c r="AI2051" s="81">
        <v>3600</v>
      </c>
      <c r="AJ2051" s="81"/>
      <c r="AK2051" s="81"/>
      <c r="AL2051" s="85" t="s">
        <v>22849</v>
      </c>
      <c r="AM2051" s="81" t="s">
        <v>5626</v>
      </c>
      <c r="AN2051" s="83">
        <v>41116.352164351854</v>
      </c>
      <c r="AO2051" s="85" t="s">
        <v>24308</v>
      </c>
      <c r="AP2051" s="81" t="b">
        <v>0</v>
      </c>
      <c r="AQ2051" s="81" t="b">
        <v>0</v>
      </c>
      <c r="AR2051" s="81" t="b">
        <v>0</v>
      </c>
      <c r="AS2051" s="81" t="s">
        <v>6176</v>
      </c>
      <c r="AT2051" s="81">
        <v>18</v>
      </c>
      <c r="AU2051" s="85" t="s">
        <v>25361</v>
      </c>
      <c r="AV2051" s="81" t="b">
        <v>0</v>
      </c>
      <c r="AW2051" s="81" t="s">
        <v>7170</v>
      </c>
      <c r="AX2051" s="85" t="s">
        <v>29060</v>
      </c>
      <c r="AY2051" s="81" t="s">
        <v>66</v>
      </c>
    </row>
    <row r="2052" spans="1:51" x14ac:dyDescent="0.25">
      <c r="A2052" s="66" t="s">
        <v>9798</v>
      </c>
      <c r="B2052" s="67"/>
      <c r="C2052" s="67"/>
      <c r="D2052" s="68"/>
      <c r="E2052" s="110"/>
      <c r="F2052" s="104" t="s">
        <v>26995</v>
      </c>
      <c r="G2052" s="111"/>
      <c r="H2052" s="71"/>
      <c r="I2052" s="72"/>
      <c r="J2052" s="112"/>
      <c r="K2052" s="71" t="s">
        <v>31180</v>
      </c>
      <c r="L2052" s="113"/>
      <c r="M2052" s="76"/>
      <c r="N2052" s="76"/>
      <c r="O2052" s="77"/>
      <c r="P2052" s="78"/>
      <c r="Q2052" s="78"/>
      <c r="R2052" s="88"/>
      <c r="S2052" s="88"/>
      <c r="T2052" s="88"/>
      <c r="U2052" s="88"/>
      <c r="V2052" s="52"/>
      <c r="W2052" s="52"/>
      <c r="X2052" s="52"/>
      <c r="Y2052" s="52"/>
      <c r="Z2052" s="51"/>
      <c r="AA2052" s="73"/>
      <c r="AB2052" s="73"/>
      <c r="AC2052" s="74"/>
      <c r="AD2052" s="81" t="s">
        <v>18919</v>
      </c>
      <c r="AE2052" s="81">
        <v>129</v>
      </c>
      <c r="AF2052" s="81">
        <v>326</v>
      </c>
      <c r="AG2052" s="81">
        <v>21480</v>
      </c>
      <c r="AH2052" s="81">
        <v>23995</v>
      </c>
      <c r="AI2052" s="81">
        <v>-28800</v>
      </c>
      <c r="AJ2052" s="81" t="s">
        <v>20797</v>
      </c>
      <c r="AK2052" s="81" t="s">
        <v>22126</v>
      </c>
      <c r="AL2052" s="81"/>
      <c r="AM2052" s="81" t="s">
        <v>5617</v>
      </c>
      <c r="AN2052" s="83">
        <v>41336.155127314814</v>
      </c>
      <c r="AO2052" s="85" t="s">
        <v>24309</v>
      </c>
      <c r="AP2052" s="81" t="b">
        <v>1</v>
      </c>
      <c r="AQ2052" s="81" t="b">
        <v>0</v>
      </c>
      <c r="AR2052" s="81" t="b">
        <v>1</v>
      </c>
      <c r="AS2052" s="81" t="s">
        <v>6171</v>
      </c>
      <c r="AT2052" s="81">
        <v>7</v>
      </c>
      <c r="AU2052" s="85" t="s">
        <v>6192</v>
      </c>
      <c r="AV2052" s="81" t="b">
        <v>0</v>
      </c>
      <c r="AW2052" s="81" t="s">
        <v>7170</v>
      </c>
      <c r="AX2052" s="85" t="s">
        <v>29061</v>
      </c>
      <c r="AY2052" s="81" t="s">
        <v>66</v>
      </c>
    </row>
    <row r="2053" spans="1:51" x14ac:dyDescent="0.25">
      <c r="A2053" s="66" t="s">
        <v>9799</v>
      </c>
      <c r="B2053" s="67"/>
      <c r="C2053" s="67"/>
      <c r="D2053" s="68"/>
      <c r="E2053" s="110"/>
      <c r="F2053" s="104" t="s">
        <v>26996</v>
      </c>
      <c r="G2053" s="111"/>
      <c r="H2053" s="71"/>
      <c r="I2053" s="72"/>
      <c r="J2053" s="112"/>
      <c r="K2053" s="71" t="s">
        <v>31181</v>
      </c>
      <c r="L2053" s="113"/>
      <c r="M2053" s="76"/>
      <c r="N2053" s="76"/>
      <c r="O2053" s="77"/>
      <c r="P2053" s="78"/>
      <c r="Q2053" s="78"/>
      <c r="R2053" s="88"/>
      <c r="S2053" s="88"/>
      <c r="T2053" s="88"/>
      <c r="U2053" s="88"/>
      <c r="V2053" s="52"/>
      <c r="W2053" s="52"/>
      <c r="X2053" s="52"/>
      <c r="Y2053" s="52"/>
      <c r="Z2053" s="51"/>
      <c r="AA2053" s="73"/>
      <c r="AB2053" s="73"/>
      <c r="AC2053" s="74"/>
      <c r="AD2053" s="81" t="s">
        <v>18920</v>
      </c>
      <c r="AE2053" s="81">
        <v>142</v>
      </c>
      <c r="AF2053" s="81">
        <v>9</v>
      </c>
      <c r="AG2053" s="81">
        <v>4</v>
      </c>
      <c r="AH2053" s="81">
        <v>0</v>
      </c>
      <c r="AI2053" s="81"/>
      <c r="AJ2053" s="81"/>
      <c r="AK2053" s="81" t="s">
        <v>5261</v>
      </c>
      <c r="AL2053" s="81"/>
      <c r="AM2053" s="81"/>
      <c r="AN2053" s="83">
        <v>42397.118657407409</v>
      </c>
      <c r="AO2053" s="85" t="s">
        <v>24310</v>
      </c>
      <c r="AP2053" s="81" t="b">
        <v>1</v>
      </c>
      <c r="AQ2053" s="81" t="b">
        <v>0</v>
      </c>
      <c r="AR2053" s="81" t="b">
        <v>0</v>
      </c>
      <c r="AS2053" s="81" t="s">
        <v>6171</v>
      </c>
      <c r="AT2053" s="81">
        <v>0</v>
      </c>
      <c r="AU2053" s="81"/>
      <c r="AV2053" s="81" t="b">
        <v>0</v>
      </c>
      <c r="AW2053" s="81" t="s">
        <v>7170</v>
      </c>
      <c r="AX2053" s="85" t="s">
        <v>29062</v>
      </c>
      <c r="AY2053" s="81" t="s">
        <v>66</v>
      </c>
    </row>
    <row r="2054" spans="1:51" x14ac:dyDescent="0.25">
      <c r="A2054" s="66" t="s">
        <v>9800</v>
      </c>
      <c r="B2054" s="67"/>
      <c r="C2054" s="67"/>
      <c r="D2054" s="68"/>
      <c r="E2054" s="110"/>
      <c r="F2054" s="104" t="s">
        <v>26997</v>
      </c>
      <c r="G2054" s="111"/>
      <c r="H2054" s="71"/>
      <c r="I2054" s="72"/>
      <c r="J2054" s="112"/>
      <c r="K2054" s="71" t="s">
        <v>31182</v>
      </c>
      <c r="L2054" s="113"/>
      <c r="M2054" s="76"/>
      <c r="N2054" s="76"/>
      <c r="O2054" s="77"/>
      <c r="P2054" s="78"/>
      <c r="Q2054" s="78"/>
      <c r="R2054" s="88"/>
      <c r="S2054" s="88"/>
      <c r="T2054" s="88"/>
      <c r="U2054" s="88"/>
      <c r="V2054" s="52"/>
      <c r="W2054" s="52"/>
      <c r="X2054" s="52"/>
      <c r="Y2054" s="52"/>
      <c r="Z2054" s="51"/>
      <c r="AA2054" s="73"/>
      <c r="AB2054" s="73"/>
      <c r="AC2054" s="74"/>
      <c r="AD2054" s="81" t="s">
        <v>18921</v>
      </c>
      <c r="AE2054" s="81">
        <v>1855</v>
      </c>
      <c r="AF2054" s="81">
        <v>826</v>
      </c>
      <c r="AG2054" s="81">
        <v>43563</v>
      </c>
      <c r="AH2054" s="81">
        <v>42164</v>
      </c>
      <c r="AI2054" s="81">
        <v>-28800</v>
      </c>
      <c r="AJ2054" s="81" t="s">
        <v>20798</v>
      </c>
      <c r="AK2054" s="81"/>
      <c r="AL2054" s="81"/>
      <c r="AM2054" s="81" t="s">
        <v>5617</v>
      </c>
      <c r="AN2054" s="83">
        <v>39954.663935185185</v>
      </c>
      <c r="AO2054" s="85" t="s">
        <v>24311</v>
      </c>
      <c r="AP2054" s="81" t="b">
        <v>0</v>
      </c>
      <c r="AQ2054" s="81" t="b">
        <v>0</v>
      </c>
      <c r="AR2054" s="81" t="b">
        <v>1</v>
      </c>
      <c r="AS2054" s="81" t="s">
        <v>6171</v>
      </c>
      <c r="AT2054" s="81">
        <v>39</v>
      </c>
      <c r="AU2054" s="85" t="s">
        <v>25362</v>
      </c>
      <c r="AV2054" s="81" t="b">
        <v>0</v>
      </c>
      <c r="AW2054" s="81" t="s">
        <v>7170</v>
      </c>
      <c r="AX2054" s="85" t="s">
        <v>29063</v>
      </c>
      <c r="AY2054" s="81" t="s">
        <v>66</v>
      </c>
    </row>
    <row r="2055" spans="1:51" x14ac:dyDescent="0.25">
      <c r="A2055" s="66" t="s">
        <v>9801</v>
      </c>
      <c r="B2055" s="67"/>
      <c r="C2055" s="67"/>
      <c r="D2055" s="68"/>
      <c r="E2055" s="110"/>
      <c r="F2055" s="104" t="s">
        <v>26998</v>
      </c>
      <c r="G2055" s="111"/>
      <c r="H2055" s="71"/>
      <c r="I2055" s="72"/>
      <c r="J2055" s="112"/>
      <c r="K2055" s="71" t="s">
        <v>31183</v>
      </c>
      <c r="L2055" s="113"/>
      <c r="M2055" s="76"/>
      <c r="N2055" s="76"/>
      <c r="O2055" s="77"/>
      <c r="P2055" s="78"/>
      <c r="Q2055" s="78"/>
      <c r="R2055" s="88"/>
      <c r="S2055" s="88"/>
      <c r="T2055" s="88"/>
      <c r="U2055" s="88"/>
      <c r="V2055" s="52"/>
      <c r="W2055" s="52"/>
      <c r="X2055" s="52"/>
      <c r="Y2055" s="52"/>
      <c r="Z2055" s="51"/>
      <c r="AA2055" s="73"/>
      <c r="AB2055" s="73"/>
      <c r="AC2055" s="74"/>
      <c r="AD2055" s="81" t="s">
        <v>18922</v>
      </c>
      <c r="AE2055" s="81">
        <v>520</v>
      </c>
      <c r="AF2055" s="81">
        <v>1189</v>
      </c>
      <c r="AG2055" s="81">
        <v>7666</v>
      </c>
      <c r="AH2055" s="81">
        <v>1190</v>
      </c>
      <c r="AI2055" s="81"/>
      <c r="AJ2055" s="81" t="s">
        <v>20799</v>
      </c>
      <c r="AK2055" s="81" t="s">
        <v>22127</v>
      </c>
      <c r="AL2055" s="81"/>
      <c r="AM2055" s="81"/>
      <c r="AN2055" s="83">
        <v>41643.214236111111</v>
      </c>
      <c r="AO2055" s="85" t="s">
        <v>24312</v>
      </c>
      <c r="AP2055" s="81" t="b">
        <v>1</v>
      </c>
      <c r="AQ2055" s="81" t="b">
        <v>0</v>
      </c>
      <c r="AR2055" s="81" t="b">
        <v>1</v>
      </c>
      <c r="AS2055" s="81" t="s">
        <v>6171</v>
      </c>
      <c r="AT2055" s="81">
        <v>6</v>
      </c>
      <c r="AU2055" s="85" t="s">
        <v>6192</v>
      </c>
      <c r="AV2055" s="81" t="b">
        <v>0</v>
      </c>
      <c r="AW2055" s="81" t="s">
        <v>7170</v>
      </c>
      <c r="AX2055" s="85" t="s">
        <v>29064</v>
      </c>
      <c r="AY2055" s="81" t="s">
        <v>66</v>
      </c>
    </row>
    <row r="2056" spans="1:51" x14ac:dyDescent="0.25">
      <c r="A2056" s="66" t="s">
        <v>9802</v>
      </c>
      <c r="B2056" s="67"/>
      <c r="C2056" s="67"/>
      <c r="D2056" s="68"/>
      <c r="E2056" s="110"/>
      <c r="F2056" s="104" t="s">
        <v>26999</v>
      </c>
      <c r="G2056" s="111"/>
      <c r="H2056" s="71"/>
      <c r="I2056" s="72"/>
      <c r="J2056" s="112"/>
      <c r="K2056" s="71" t="s">
        <v>31184</v>
      </c>
      <c r="L2056" s="113"/>
      <c r="M2056" s="76"/>
      <c r="N2056" s="76"/>
      <c r="O2056" s="77"/>
      <c r="P2056" s="78"/>
      <c r="Q2056" s="78"/>
      <c r="R2056" s="88"/>
      <c r="S2056" s="88"/>
      <c r="T2056" s="88"/>
      <c r="U2056" s="88"/>
      <c r="V2056" s="52"/>
      <c r="W2056" s="52"/>
      <c r="X2056" s="52"/>
      <c r="Y2056" s="52"/>
      <c r="Z2056" s="51"/>
      <c r="AA2056" s="73"/>
      <c r="AB2056" s="73"/>
      <c r="AC2056" s="74"/>
      <c r="AD2056" s="81" t="s">
        <v>18923</v>
      </c>
      <c r="AE2056" s="81">
        <v>379</v>
      </c>
      <c r="AF2056" s="81">
        <v>205</v>
      </c>
      <c r="AG2056" s="81">
        <v>2911</v>
      </c>
      <c r="AH2056" s="81">
        <v>4578</v>
      </c>
      <c r="AI2056" s="81">
        <v>-28800</v>
      </c>
      <c r="AJ2056" s="81" t="s">
        <v>20800</v>
      </c>
      <c r="AK2056" s="81"/>
      <c r="AL2056" s="81"/>
      <c r="AM2056" s="81" t="s">
        <v>5617</v>
      </c>
      <c r="AN2056" s="83">
        <v>41644.329328703701</v>
      </c>
      <c r="AO2056" s="85" t="s">
        <v>24313</v>
      </c>
      <c r="AP2056" s="81" t="b">
        <v>0</v>
      </c>
      <c r="AQ2056" s="81" t="b">
        <v>0</v>
      </c>
      <c r="AR2056" s="81" t="b">
        <v>0</v>
      </c>
      <c r="AS2056" s="81" t="s">
        <v>6171</v>
      </c>
      <c r="AT2056" s="81">
        <v>0</v>
      </c>
      <c r="AU2056" s="85" t="s">
        <v>6201</v>
      </c>
      <c r="AV2056" s="81" t="b">
        <v>0</v>
      </c>
      <c r="AW2056" s="81" t="s">
        <v>7170</v>
      </c>
      <c r="AX2056" s="85" t="s">
        <v>29065</v>
      </c>
      <c r="AY2056" s="81" t="s">
        <v>66</v>
      </c>
    </row>
    <row r="2057" spans="1:51" x14ac:dyDescent="0.25">
      <c r="A2057" s="66" t="s">
        <v>9803</v>
      </c>
      <c r="B2057" s="67"/>
      <c r="C2057" s="67"/>
      <c r="D2057" s="68"/>
      <c r="E2057" s="110"/>
      <c r="F2057" s="104" t="s">
        <v>27000</v>
      </c>
      <c r="G2057" s="111"/>
      <c r="H2057" s="71"/>
      <c r="I2057" s="72"/>
      <c r="J2057" s="112"/>
      <c r="K2057" s="71" t="s">
        <v>31185</v>
      </c>
      <c r="L2057" s="113"/>
      <c r="M2057" s="76"/>
      <c r="N2057" s="76"/>
      <c r="O2057" s="77"/>
      <c r="P2057" s="78"/>
      <c r="Q2057" s="78"/>
      <c r="R2057" s="88"/>
      <c r="S2057" s="88"/>
      <c r="T2057" s="88"/>
      <c r="U2057" s="88"/>
      <c r="V2057" s="52"/>
      <c r="W2057" s="52"/>
      <c r="X2057" s="52"/>
      <c r="Y2057" s="52"/>
      <c r="Z2057" s="51"/>
      <c r="AA2057" s="73"/>
      <c r="AB2057" s="73"/>
      <c r="AC2057" s="74"/>
      <c r="AD2057" s="81" t="s">
        <v>18924</v>
      </c>
      <c r="AE2057" s="81">
        <v>561</v>
      </c>
      <c r="AF2057" s="81">
        <v>1051</v>
      </c>
      <c r="AG2057" s="81">
        <v>29924</v>
      </c>
      <c r="AH2057" s="81">
        <v>31248</v>
      </c>
      <c r="AI2057" s="81">
        <v>-28800</v>
      </c>
      <c r="AJ2057" s="81" t="s">
        <v>20801</v>
      </c>
      <c r="AK2057" s="81" t="s">
        <v>22128</v>
      </c>
      <c r="AL2057" s="81"/>
      <c r="AM2057" s="81" t="s">
        <v>5617</v>
      </c>
      <c r="AN2057" s="83">
        <v>41066.672280092593</v>
      </c>
      <c r="AO2057" s="85" t="s">
        <v>24314</v>
      </c>
      <c r="AP2057" s="81" t="b">
        <v>0</v>
      </c>
      <c r="AQ2057" s="81" t="b">
        <v>0</v>
      </c>
      <c r="AR2057" s="81" t="b">
        <v>1</v>
      </c>
      <c r="AS2057" s="81" t="s">
        <v>6171</v>
      </c>
      <c r="AT2057" s="81">
        <v>8</v>
      </c>
      <c r="AU2057" s="85" t="s">
        <v>25363</v>
      </c>
      <c r="AV2057" s="81" t="b">
        <v>0</v>
      </c>
      <c r="AW2057" s="81" t="s">
        <v>7170</v>
      </c>
      <c r="AX2057" s="85" t="s">
        <v>29066</v>
      </c>
      <c r="AY2057" s="81" t="s">
        <v>66</v>
      </c>
    </row>
    <row r="2058" spans="1:51" x14ac:dyDescent="0.25">
      <c r="A2058" s="66" t="s">
        <v>9805</v>
      </c>
      <c r="B2058" s="67"/>
      <c r="C2058" s="67"/>
      <c r="D2058" s="68"/>
      <c r="E2058" s="110"/>
      <c r="F2058" s="104" t="s">
        <v>27001</v>
      </c>
      <c r="G2058" s="111"/>
      <c r="H2058" s="71"/>
      <c r="I2058" s="72"/>
      <c r="J2058" s="112"/>
      <c r="K2058" s="71" t="s">
        <v>31186</v>
      </c>
      <c r="L2058" s="113"/>
      <c r="M2058" s="76"/>
      <c r="N2058" s="76"/>
      <c r="O2058" s="77"/>
      <c r="P2058" s="78"/>
      <c r="Q2058" s="78"/>
      <c r="R2058" s="88"/>
      <c r="S2058" s="88"/>
      <c r="T2058" s="88"/>
      <c r="U2058" s="88"/>
      <c r="V2058" s="52"/>
      <c r="W2058" s="52"/>
      <c r="X2058" s="52"/>
      <c r="Y2058" s="52"/>
      <c r="Z2058" s="51"/>
      <c r="AA2058" s="73"/>
      <c r="AB2058" s="73"/>
      <c r="AC2058" s="74"/>
      <c r="AD2058" s="81" t="s">
        <v>18925</v>
      </c>
      <c r="AE2058" s="81">
        <v>3025</v>
      </c>
      <c r="AF2058" s="81">
        <v>6148</v>
      </c>
      <c r="AG2058" s="81">
        <v>200455</v>
      </c>
      <c r="AH2058" s="81">
        <v>1468</v>
      </c>
      <c r="AI2058" s="81">
        <v>3600</v>
      </c>
      <c r="AJ2058" s="81" t="s">
        <v>20802</v>
      </c>
      <c r="AK2058" s="81" t="s">
        <v>22129</v>
      </c>
      <c r="AL2058" s="81"/>
      <c r="AM2058" s="81" t="s">
        <v>5626</v>
      </c>
      <c r="AN2058" s="83">
        <v>41122.686168981483</v>
      </c>
      <c r="AO2058" s="85" t="s">
        <v>24315</v>
      </c>
      <c r="AP2058" s="81" t="b">
        <v>0</v>
      </c>
      <c r="AQ2058" s="81" t="b">
        <v>0</v>
      </c>
      <c r="AR2058" s="81" t="b">
        <v>1</v>
      </c>
      <c r="AS2058" s="81" t="s">
        <v>6171</v>
      </c>
      <c r="AT2058" s="81">
        <v>33</v>
      </c>
      <c r="AU2058" s="85" t="s">
        <v>25364</v>
      </c>
      <c r="AV2058" s="81" t="b">
        <v>0</v>
      </c>
      <c r="AW2058" s="81" t="s">
        <v>7170</v>
      </c>
      <c r="AX2058" s="85" t="s">
        <v>29067</v>
      </c>
      <c r="AY2058" s="81" t="s">
        <v>66</v>
      </c>
    </row>
    <row r="2059" spans="1:51" x14ac:dyDescent="0.25">
      <c r="A2059" s="66" t="s">
        <v>9806</v>
      </c>
      <c r="B2059" s="67"/>
      <c r="C2059" s="67"/>
      <c r="D2059" s="68"/>
      <c r="E2059" s="110"/>
      <c r="F2059" s="104" t="s">
        <v>27002</v>
      </c>
      <c r="G2059" s="111"/>
      <c r="H2059" s="71"/>
      <c r="I2059" s="72"/>
      <c r="J2059" s="112"/>
      <c r="K2059" s="71" t="s">
        <v>31187</v>
      </c>
      <c r="L2059" s="113"/>
      <c r="M2059" s="76"/>
      <c r="N2059" s="76"/>
      <c r="O2059" s="77"/>
      <c r="P2059" s="78"/>
      <c r="Q2059" s="78"/>
      <c r="R2059" s="88"/>
      <c r="S2059" s="88"/>
      <c r="T2059" s="88"/>
      <c r="U2059" s="88"/>
      <c r="V2059" s="52"/>
      <c r="W2059" s="52"/>
      <c r="X2059" s="52"/>
      <c r="Y2059" s="52"/>
      <c r="Z2059" s="51"/>
      <c r="AA2059" s="73"/>
      <c r="AB2059" s="73"/>
      <c r="AC2059" s="74"/>
      <c r="AD2059" s="81" t="s">
        <v>18926</v>
      </c>
      <c r="AE2059" s="81">
        <v>13</v>
      </c>
      <c r="AF2059" s="81">
        <v>48</v>
      </c>
      <c r="AG2059" s="81">
        <v>21217</v>
      </c>
      <c r="AH2059" s="81">
        <v>4</v>
      </c>
      <c r="AI2059" s="81"/>
      <c r="AJ2059" s="81" t="s">
        <v>20803</v>
      </c>
      <c r="AK2059" s="81"/>
      <c r="AL2059" s="81"/>
      <c r="AM2059" s="81"/>
      <c r="AN2059" s="83">
        <v>42177.386261574073</v>
      </c>
      <c r="AO2059" s="85" t="s">
        <v>24316</v>
      </c>
      <c r="AP2059" s="81" t="b">
        <v>1</v>
      </c>
      <c r="AQ2059" s="81" t="b">
        <v>0</v>
      </c>
      <c r="AR2059" s="81" t="b">
        <v>0</v>
      </c>
      <c r="AS2059" s="81" t="s">
        <v>6171</v>
      </c>
      <c r="AT2059" s="81">
        <v>11</v>
      </c>
      <c r="AU2059" s="85" t="s">
        <v>6192</v>
      </c>
      <c r="AV2059" s="81" t="b">
        <v>0</v>
      </c>
      <c r="AW2059" s="81" t="s">
        <v>7170</v>
      </c>
      <c r="AX2059" s="85" t="s">
        <v>29068</v>
      </c>
      <c r="AY2059" s="81" t="s">
        <v>66</v>
      </c>
    </row>
    <row r="2060" spans="1:51" x14ac:dyDescent="0.25">
      <c r="A2060" s="66" t="s">
        <v>9807</v>
      </c>
      <c r="B2060" s="67"/>
      <c r="C2060" s="67"/>
      <c r="D2060" s="68"/>
      <c r="E2060" s="110"/>
      <c r="F2060" s="104" t="s">
        <v>27003</v>
      </c>
      <c r="G2060" s="111"/>
      <c r="H2060" s="71"/>
      <c r="I2060" s="72"/>
      <c r="J2060" s="112"/>
      <c r="K2060" s="71" t="s">
        <v>31188</v>
      </c>
      <c r="L2060" s="113"/>
      <c r="M2060" s="76"/>
      <c r="N2060" s="76"/>
      <c r="O2060" s="77"/>
      <c r="P2060" s="78"/>
      <c r="Q2060" s="78"/>
      <c r="R2060" s="88"/>
      <c r="S2060" s="88"/>
      <c r="T2060" s="88"/>
      <c r="U2060" s="88"/>
      <c r="V2060" s="52"/>
      <c r="W2060" s="52"/>
      <c r="X2060" s="52"/>
      <c r="Y2060" s="52"/>
      <c r="Z2060" s="51"/>
      <c r="AA2060" s="73"/>
      <c r="AB2060" s="73"/>
      <c r="AC2060" s="74"/>
      <c r="AD2060" s="81" t="s">
        <v>18927</v>
      </c>
      <c r="AE2060" s="81">
        <v>510</v>
      </c>
      <c r="AF2060" s="81">
        <v>126</v>
      </c>
      <c r="AG2060" s="81">
        <v>1343</v>
      </c>
      <c r="AH2060" s="81">
        <v>149</v>
      </c>
      <c r="AI2060" s="81">
        <v>-28800</v>
      </c>
      <c r="AJ2060" s="81" t="s">
        <v>20804</v>
      </c>
      <c r="AK2060" s="81"/>
      <c r="AL2060" s="81"/>
      <c r="AM2060" s="81" t="s">
        <v>5617</v>
      </c>
      <c r="AN2060" s="83">
        <v>42377.007743055554</v>
      </c>
      <c r="AO2060" s="85" t="s">
        <v>24317</v>
      </c>
      <c r="AP2060" s="81" t="b">
        <v>1</v>
      </c>
      <c r="AQ2060" s="81" t="b">
        <v>0</v>
      </c>
      <c r="AR2060" s="81" t="b">
        <v>0</v>
      </c>
      <c r="AS2060" s="81" t="s">
        <v>6171</v>
      </c>
      <c r="AT2060" s="81">
        <v>1</v>
      </c>
      <c r="AU2060" s="81"/>
      <c r="AV2060" s="81" t="b">
        <v>0</v>
      </c>
      <c r="AW2060" s="81" t="s">
        <v>7170</v>
      </c>
      <c r="AX2060" s="85" t="s">
        <v>29069</v>
      </c>
      <c r="AY2060" s="81" t="s">
        <v>66</v>
      </c>
    </row>
    <row r="2061" spans="1:51" x14ac:dyDescent="0.25">
      <c r="A2061" s="66" t="s">
        <v>9808</v>
      </c>
      <c r="B2061" s="67"/>
      <c r="C2061" s="67"/>
      <c r="D2061" s="68"/>
      <c r="E2061" s="110"/>
      <c r="F2061" s="104" t="s">
        <v>27004</v>
      </c>
      <c r="G2061" s="111"/>
      <c r="H2061" s="71"/>
      <c r="I2061" s="72"/>
      <c r="J2061" s="112"/>
      <c r="K2061" s="71" t="s">
        <v>31189</v>
      </c>
      <c r="L2061" s="113"/>
      <c r="M2061" s="76"/>
      <c r="N2061" s="76"/>
      <c r="O2061" s="77"/>
      <c r="P2061" s="78"/>
      <c r="Q2061" s="78"/>
      <c r="R2061" s="88"/>
      <c r="S2061" s="88"/>
      <c r="T2061" s="88"/>
      <c r="U2061" s="88"/>
      <c r="V2061" s="52"/>
      <c r="W2061" s="52"/>
      <c r="X2061" s="52"/>
      <c r="Y2061" s="52"/>
      <c r="Z2061" s="51"/>
      <c r="AA2061" s="73"/>
      <c r="AB2061" s="73"/>
      <c r="AC2061" s="74"/>
      <c r="AD2061" s="81" t="s">
        <v>18928</v>
      </c>
      <c r="AE2061" s="81">
        <v>750</v>
      </c>
      <c r="AF2061" s="81">
        <v>223</v>
      </c>
      <c r="AG2061" s="81">
        <v>1528</v>
      </c>
      <c r="AH2061" s="81">
        <v>507</v>
      </c>
      <c r="AI2061" s="81">
        <v>-28800</v>
      </c>
      <c r="AJ2061" s="81" t="s">
        <v>20805</v>
      </c>
      <c r="AK2061" s="81" t="s">
        <v>22130</v>
      </c>
      <c r="AL2061" s="85" t="s">
        <v>22850</v>
      </c>
      <c r="AM2061" s="81" t="s">
        <v>5617</v>
      </c>
      <c r="AN2061" s="83">
        <v>42282.310960648145</v>
      </c>
      <c r="AO2061" s="85" t="s">
        <v>24318</v>
      </c>
      <c r="AP2061" s="81" t="b">
        <v>0</v>
      </c>
      <c r="AQ2061" s="81" t="b">
        <v>0</v>
      </c>
      <c r="AR2061" s="81" t="b">
        <v>0</v>
      </c>
      <c r="AS2061" s="81" t="s">
        <v>6171</v>
      </c>
      <c r="AT2061" s="81">
        <v>5</v>
      </c>
      <c r="AU2061" s="85" t="s">
        <v>6192</v>
      </c>
      <c r="AV2061" s="81" t="b">
        <v>0</v>
      </c>
      <c r="AW2061" s="81" t="s">
        <v>7170</v>
      </c>
      <c r="AX2061" s="85" t="s">
        <v>29070</v>
      </c>
      <c r="AY2061" s="81" t="s">
        <v>66</v>
      </c>
    </row>
    <row r="2062" spans="1:51" x14ac:dyDescent="0.25">
      <c r="A2062" s="66" t="s">
        <v>9809</v>
      </c>
      <c r="B2062" s="67"/>
      <c r="C2062" s="67"/>
      <c r="D2062" s="68"/>
      <c r="E2062" s="110"/>
      <c r="F2062" s="104" t="s">
        <v>27005</v>
      </c>
      <c r="G2062" s="111"/>
      <c r="H2062" s="71"/>
      <c r="I2062" s="72"/>
      <c r="J2062" s="112"/>
      <c r="K2062" s="71" t="s">
        <v>31190</v>
      </c>
      <c r="L2062" s="113"/>
      <c r="M2062" s="76"/>
      <c r="N2062" s="76"/>
      <c r="O2062" s="77"/>
      <c r="P2062" s="78"/>
      <c r="Q2062" s="78"/>
      <c r="R2062" s="88"/>
      <c r="S2062" s="88"/>
      <c r="T2062" s="88"/>
      <c r="U2062" s="88"/>
      <c r="V2062" s="52"/>
      <c r="W2062" s="52"/>
      <c r="X2062" s="52"/>
      <c r="Y2062" s="52"/>
      <c r="Z2062" s="51"/>
      <c r="AA2062" s="73"/>
      <c r="AB2062" s="73"/>
      <c r="AC2062" s="74"/>
      <c r="AD2062" s="81" t="s">
        <v>18929</v>
      </c>
      <c r="AE2062" s="81">
        <v>248</v>
      </c>
      <c r="AF2062" s="81">
        <v>371</v>
      </c>
      <c r="AG2062" s="81">
        <v>7024</v>
      </c>
      <c r="AH2062" s="81">
        <v>6576</v>
      </c>
      <c r="AI2062" s="81"/>
      <c r="AJ2062" s="81" t="s">
        <v>20806</v>
      </c>
      <c r="AK2062" s="81" t="s">
        <v>22131</v>
      </c>
      <c r="AL2062" s="81"/>
      <c r="AM2062" s="81"/>
      <c r="AN2062" s="83">
        <v>41205.059583333335</v>
      </c>
      <c r="AO2062" s="85" t="s">
        <v>24319</v>
      </c>
      <c r="AP2062" s="81" t="b">
        <v>1</v>
      </c>
      <c r="AQ2062" s="81" t="b">
        <v>0</v>
      </c>
      <c r="AR2062" s="81" t="b">
        <v>0</v>
      </c>
      <c r="AS2062" s="81" t="s">
        <v>6171</v>
      </c>
      <c r="AT2062" s="81">
        <v>1</v>
      </c>
      <c r="AU2062" s="85" t="s">
        <v>6192</v>
      </c>
      <c r="AV2062" s="81" t="b">
        <v>0</v>
      </c>
      <c r="AW2062" s="81" t="s">
        <v>7170</v>
      </c>
      <c r="AX2062" s="85" t="s">
        <v>29071</v>
      </c>
      <c r="AY2062" s="81" t="s">
        <v>66</v>
      </c>
    </row>
    <row r="2063" spans="1:51" x14ac:dyDescent="0.25">
      <c r="A2063" s="66" t="s">
        <v>9810</v>
      </c>
      <c r="B2063" s="67"/>
      <c r="C2063" s="67"/>
      <c r="D2063" s="68"/>
      <c r="E2063" s="110"/>
      <c r="F2063" s="104" t="s">
        <v>27006</v>
      </c>
      <c r="G2063" s="111"/>
      <c r="H2063" s="71"/>
      <c r="I2063" s="72"/>
      <c r="J2063" s="112"/>
      <c r="K2063" s="71" t="s">
        <v>31191</v>
      </c>
      <c r="L2063" s="113"/>
      <c r="M2063" s="76"/>
      <c r="N2063" s="76"/>
      <c r="O2063" s="77"/>
      <c r="P2063" s="78"/>
      <c r="Q2063" s="78"/>
      <c r="R2063" s="88"/>
      <c r="S2063" s="88"/>
      <c r="T2063" s="88"/>
      <c r="U2063" s="88"/>
      <c r="V2063" s="52"/>
      <c r="W2063" s="52"/>
      <c r="X2063" s="52"/>
      <c r="Y2063" s="52"/>
      <c r="Z2063" s="51"/>
      <c r="AA2063" s="73"/>
      <c r="AB2063" s="73"/>
      <c r="AC2063" s="74"/>
      <c r="AD2063" s="81" t="s">
        <v>18930</v>
      </c>
      <c r="AE2063" s="81">
        <v>2438</v>
      </c>
      <c r="AF2063" s="81">
        <v>1711</v>
      </c>
      <c r="AG2063" s="81">
        <v>11342</v>
      </c>
      <c r="AH2063" s="81">
        <v>10520</v>
      </c>
      <c r="AI2063" s="81">
        <v>-36000</v>
      </c>
      <c r="AJ2063" s="81" t="s">
        <v>20807</v>
      </c>
      <c r="AK2063" s="81" t="s">
        <v>22132</v>
      </c>
      <c r="AL2063" s="81"/>
      <c r="AM2063" s="81" t="s">
        <v>5644</v>
      </c>
      <c r="AN2063" s="83">
        <v>40988.121990740743</v>
      </c>
      <c r="AO2063" s="85" t="s">
        <v>24320</v>
      </c>
      <c r="AP2063" s="81" t="b">
        <v>0</v>
      </c>
      <c r="AQ2063" s="81" t="b">
        <v>0</v>
      </c>
      <c r="AR2063" s="81" t="b">
        <v>1</v>
      </c>
      <c r="AS2063" s="81" t="s">
        <v>6171</v>
      </c>
      <c r="AT2063" s="81">
        <v>11</v>
      </c>
      <c r="AU2063" s="85" t="s">
        <v>25365</v>
      </c>
      <c r="AV2063" s="81" t="b">
        <v>0</v>
      </c>
      <c r="AW2063" s="81" t="s">
        <v>7170</v>
      </c>
      <c r="AX2063" s="85" t="s">
        <v>29072</v>
      </c>
      <c r="AY2063" s="81" t="s">
        <v>66</v>
      </c>
    </row>
    <row r="2064" spans="1:51" x14ac:dyDescent="0.25">
      <c r="A2064" s="66" t="s">
        <v>9811</v>
      </c>
      <c r="B2064" s="67"/>
      <c r="C2064" s="67"/>
      <c r="D2064" s="68"/>
      <c r="E2064" s="110"/>
      <c r="F2064" s="104" t="s">
        <v>27007</v>
      </c>
      <c r="G2064" s="111"/>
      <c r="H2064" s="71"/>
      <c r="I2064" s="72"/>
      <c r="J2064" s="112"/>
      <c r="K2064" s="71" t="s">
        <v>31192</v>
      </c>
      <c r="L2064" s="113"/>
      <c r="M2064" s="76"/>
      <c r="N2064" s="76"/>
      <c r="O2064" s="77"/>
      <c r="P2064" s="78"/>
      <c r="Q2064" s="78"/>
      <c r="R2064" s="88"/>
      <c r="S2064" s="88"/>
      <c r="T2064" s="88"/>
      <c r="U2064" s="88"/>
      <c r="V2064" s="52"/>
      <c r="W2064" s="52"/>
      <c r="X2064" s="52"/>
      <c r="Y2064" s="52"/>
      <c r="Z2064" s="51"/>
      <c r="AA2064" s="73"/>
      <c r="AB2064" s="73"/>
      <c r="AC2064" s="74"/>
      <c r="AD2064" s="81" t="s">
        <v>18931</v>
      </c>
      <c r="AE2064" s="81">
        <v>218</v>
      </c>
      <c r="AF2064" s="81">
        <v>183</v>
      </c>
      <c r="AG2064" s="81">
        <v>26017</v>
      </c>
      <c r="AH2064" s="81">
        <v>4</v>
      </c>
      <c r="AI2064" s="81">
        <v>-25200</v>
      </c>
      <c r="AJ2064" s="81" t="s">
        <v>20808</v>
      </c>
      <c r="AK2064" s="81" t="s">
        <v>22133</v>
      </c>
      <c r="AL2064" s="81"/>
      <c r="AM2064" s="81" t="s">
        <v>5630</v>
      </c>
      <c r="AN2064" s="83">
        <v>41115.959502314814</v>
      </c>
      <c r="AO2064" s="85" t="s">
        <v>24321</v>
      </c>
      <c r="AP2064" s="81" t="b">
        <v>0</v>
      </c>
      <c r="AQ2064" s="81" t="b">
        <v>0</v>
      </c>
      <c r="AR2064" s="81" t="b">
        <v>0</v>
      </c>
      <c r="AS2064" s="81" t="s">
        <v>6172</v>
      </c>
      <c r="AT2064" s="81">
        <v>40</v>
      </c>
      <c r="AU2064" s="85" t="s">
        <v>25366</v>
      </c>
      <c r="AV2064" s="81" t="b">
        <v>0</v>
      </c>
      <c r="AW2064" s="81" t="s">
        <v>7170</v>
      </c>
      <c r="AX2064" s="85" t="s">
        <v>29073</v>
      </c>
      <c r="AY2064" s="81" t="s">
        <v>66</v>
      </c>
    </row>
    <row r="2065" spans="1:51" x14ac:dyDescent="0.25">
      <c r="A2065" s="66" t="s">
        <v>9812</v>
      </c>
      <c r="B2065" s="67"/>
      <c r="C2065" s="67"/>
      <c r="D2065" s="68"/>
      <c r="E2065" s="110"/>
      <c r="F2065" s="104" t="s">
        <v>27008</v>
      </c>
      <c r="G2065" s="111"/>
      <c r="H2065" s="71"/>
      <c r="I2065" s="72"/>
      <c r="J2065" s="112"/>
      <c r="K2065" s="71" t="s">
        <v>31193</v>
      </c>
      <c r="L2065" s="113"/>
      <c r="M2065" s="76"/>
      <c r="N2065" s="76"/>
      <c r="O2065" s="77"/>
      <c r="P2065" s="78"/>
      <c r="Q2065" s="78"/>
      <c r="R2065" s="88"/>
      <c r="S2065" s="88"/>
      <c r="T2065" s="88"/>
      <c r="U2065" s="88"/>
      <c r="V2065" s="52"/>
      <c r="W2065" s="52"/>
      <c r="X2065" s="52"/>
      <c r="Y2065" s="52"/>
      <c r="Z2065" s="51"/>
      <c r="AA2065" s="73"/>
      <c r="AB2065" s="73"/>
      <c r="AC2065" s="74"/>
      <c r="AD2065" s="81" t="s">
        <v>18932</v>
      </c>
      <c r="AE2065" s="81">
        <v>154</v>
      </c>
      <c r="AF2065" s="81">
        <v>155</v>
      </c>
      <c r="AG2065" s="81">
        <v>19205</v>
      </c>
      <c r="AH2065" s="81">
        <v>16</v>
      </c>
      <c r="AI2065" s="81">
        <v>3600</v>
      </c>
      <c r="AJ2065" s="81" t="s">
        <v>20809</v>
      </c>
      <c r="AK2065" s="81" t="s">
        <v>22134</v>
      </c>
      <c r="AL2065" s="85" t="s">
        <v>22851</v>
      </c>
      <c r="AM2065" s="81" t="s">
        <v>5615</v>
      </c>
      <c r="AN2065" s="83">
        <v>41535.283414351848</v>
      </c>
      <c r="AO2065" s="85" t="s">
        <v>24322</v>
      </c>
      <c r="AP2065" s="81" t="b">
        <v>0</v>
      </c>
      <c r="AQ2065" s="81" t="b">
        <v>0</v>
      </c>
      <c r="AR2065" s="81" t="b">
        <v>1</v>
      </c>
      <c r="AS2065" s="81" t="s">
        <v>6172</v>
      </c>
      <c r="AT2065" s="81">
        <v>9</v>
      </c>
      <c r="AU2065" s="85" t="s">
        <v>25367</v>
      </c>
      <c r="AV2065" s="81" t="b">
        <v>0</v>
      </c>
      <c r="AW2065" s="81" t="s">
        <v>7170</v>
      </c>
      <c r="AX2065" s="85" t="s">
        <v>29074</v>
      </c>
      <c r="AY2065" s="81" t="s">
        <v>66</v>
      </c>
    </row>
    <row r="2066" spans="1:51" x14ac:dyDescent="0.25">
      <c r="A2066" s="66" t="s">
        <v>9813</v>
      </c>
      <c r="B2066" s="67"/>
      <c r="C2066" s="67"/>
      <c r="D2066" s="68"/>
      <c r="E2066" s="110"/>
      <c r="F2066" s="104" t="s">
        <v>27009</v>
      </c>
      <c r="G2066" s="111"/>
      <c r="H2066" s="71"/>
      <c r="I2066" s="72"/>
      <c r="J2066" s="112"/>
      <c r="K2066" s="71" t="s">
        <v>31194</v>
      </c>
      <c r="L2066" s="113"/>
      <c r="M2066" s="76"/>
      <c r="N2066" s="76"/>
      <c r="O2066" s="77"/>
      <c r="P2066" s="78"/>
      <c r="Q2066" s="78"/>
      <c r="R2066" s="88"/>
      <c r="S2066" s="88"/>
      <c r="T2066" s="88"/>
      <c r="U2066" s="88"/>
      <c r="V2066" s="52"/>
      <c r="W2066" s="52"/>
      <c r="X2066" s="52"/>
      <c r="Y2066" s="52"/>
      <c r="Z2066" s="51"/>
      <c r="AA2066" s="73"/>
      <c r="AB2066" s="73"/>
      <c r="AC2066" s="74"/>
      <c r="AD2066" s="81" t="s">
        <v>18933</v>
      </c>
      <c r="AE2066" s="81">
        <v>2019</v>
      </c>
      <c r="AF2066" s="81">
        <v>2800</v>
      </c>
      <c r="AG2066" s="81">
        <v>100515</v>
      </c>
      <c r="AH2066" s="81">
        <v>35</v>
      </c>
      <c r="AI2066" s="81"/>
      <c r="AJ2066" s="81" t="s">
        <v>20810</v>
      </c>
      <c r="AK2066" s="81"/>
      <c r="AL2066" s="81"/>
      <c r="AM2066" s="81"/>
      <c r="AN2066" s="83">
        <v>42043.968969907408</v>
      </c>
      <c r="AO2066" s="85" t="s">
        <v>24323</v>
      </c>
      <c r="AP2066" s="81" t="b">
        <v>1</v>
      </c>
      <c r="AQ2066" s="81" t="b">
        <v>0</v>
      </c>
      <c r="AR2066" s="81" t="b">
        <v>0</v>
      </c>
      <c r="AS2066" s="81" t="s">
        <v>6172</v>
      </c>
      <c r="AT2066" s="81">
        <v>71</v>
      </c>
      <c r="AU2066" s="85" t="s">
        <v>6192</v>
      </c>
      <c r="AV2066" s="81" t="b">
        <v>0</v>
      </c>
      <c r="AW2066" s="81" t="s">
        <v>7170</v>
      </c>
      <c r="AX2066" s="85" t="s">
        <v>29075</v>
      </c>
      <c r="AY2066" s="81" t="s">
        <v>66</v>
      </c>
    </row>
    <row r="2067" spans="1:51" x14ac:dyDescent="0.25">
      <c r="A2067" s="66" t="s">
        <v>9814</v>
      </c>
      <c r="B2067" s="67"/>
      <c r="C2067" s="67"/>
      <c r="D2067" s="68"/>
      <c r="E2067" s="110"/>
      <c r="F2067" s="104" t="s">
        <v>27010</v>
      </c>
      <c r="G2067" s="111"/>
      <c r="H2067" s="71"/>
      <c r="I2067" s="72"/>
      <c r="J2067" s="112"/>
      <c r="K2067" s="71" t="s">
        <v>31195</v>
      </c>
      <c r="L2067" s="113"/>
      <c r="M2067" s="76"/>
      <c r="N2067" s="76"/>
      <c r="O2067" s="77"/>
      <c r="P2067" s="78"/>
      <c r="Q2067" s="78"/>
      <c r="R2067" s="88"/>
      <c r="S2067" s="88"/>
      <c r="T2067" s="88"/>
      <c r="U2067" s="88"/>
      <c r="V2067" s="52"/>
      <c r="W2067" s="52"/>
      <c r="X2067" s="52"/>
      <c r="Y2067" s="52"/>
      <c r="Z2067" s="51"/>
      <c r="AA2067" s="73"/>
      <c r="AB2067" s="73"/>
      <c r="AC2067" s="74"/>
      <c r="AD2067" s="81" t="s">
        <v>18934</v>
      </c>
      <c r="AE2067" s="81">
        <v>1423</v>
      </c>
      <c r="AF2067" s="81">
        <v>886</v>
      </c>
      <c r="AG2067" s="81">
        <v>19507</v>
      </c>
      <c r="AH2067" s="81">
        <v>2097</v>
      </c>
      <c r="AI2067" s="81"/>
      <c r="AJ2067" s="81" t="s">
        <v>20811</v>
      </c>
      <c r="AK2067" s="81" t="s">
        <v>22135</v>
      </c>
      <c r="AL2067" s="81"/>
      <c r="AM2067" s="81"/>
      <c r="AN2067" s="83">
        <v>41993.397685185184</v>
      </c>
      <c r="AO2067" s="85" t="s">
        <v>24324</v>
      </c>
      <c r="AP2067" s="81" t="b">
        <v>1</v>
      </c>
      <c r="AQ2067" s="81" t="b">
        <v>0</v>
      </c>
      <c r="AR2067" s="81" t="b">
        <v>0</v>
      </c>
      <c r="AS2067" s="81" t="s">
        <v>6172</v>
      </c>
      <c r="AT2067" s="81">
        <v>24</v>
      </c>
      <c r="AU2067" s="85" t="s">
        <v>6192</v>
      </c>
      <c r="AV2067" s="81" t="b">
        <v>0</v>
      </c>
      <c r="AW2067" s="81" t="s">
        <v>7170</v>
      </c>
      <c r="AX2067" s="85" t="s">
        <v>29076</v>
      </c>
      <c r="AY2067" s="81" t="s">
        <v>66</v>
      </c>
    </row>
    <row r="2068" spans="1:51" x14ac:dyDescent="0.25">
      <c r="A2068" s="66" t="s">
        <v>9815</v>
      </c>
      <c r="B2068" s="67"/>
      <c r="C2068" s="67"/>
      <c r="D2068" s="68"/>
      <c r="E2068" s="110"/>
      <c r="F2068" s="104" t="s">
        <v>27011</v>
      </c>
      <c r="G2068" s="111"/>
      <c r="H2068" s="71"/>
      <c r="I2068" s="72"/>
      <c r="J2068" s="112"/>
      <c r="K2068" s="71" t="s">
        <v>31196</v>
      </c>
      <c r="L2068" s="113"/>
      <c r="M2068" s="76"/>
      <c r="N2068" s="76"/>
      <c r="O2068" s="77"/>
      <c r="P2068" s="78"/>
      <c r="Q2068" s="78"/>
      <c r="R2068" s="88"/>
      <c r="S2068" s="88"/>
      <c r="T2068" s="88"/>
      <c r="U2068" s="88"/>
      <c r="V2068" s="52"/>
      <c r="W2068" s="52"/>
      <c r="X2068" s="52"/>
      <c r="Y2068" s="52"/>
      <c r="Z2068" s="51"/>
      <c r="AA2068" s="73"/>
      <c r="AB2068" s="73"/>
      <c r="AC2068" s="74"/>
      <c r="AD2068" s="81" t="s">
        <v>18935</v>
      </c>
      <c r="AE2068" s="81">
        <v>1077</v>
      </c>
      <c r="AF2068" s="81">
        <v>442</v>
      </c>
      <c r="AG2068" s="81">
        <v>361</v>
      </c>
      <c r="AH2068" s="81">
        <v>8</v>
      </c>
      <c r="AI2068" s="81"/>
      <c r="AJ2068" s="81" t="s">
        <v>20812</v>
      </c>
      <c r="AK2068" s="81"/>
      <c r="AL2068" s="85" t="s">
        <v>22852</v>
      </c>
      <c r="AM2068" s="81"/>
      <c r="AN2068" s="83">
        <v>41602.862337962964</v>
      </c>
      <c r="AO2068" s="85" t="s">
        <v>24325</v>
      </c>
      <c r="AP2068" s="81" t="b">
        <v>0</v>
      </c>
      <c r="AQ2068" s="81" t="b">
        <v>0</v>
      </c>
      <c r="AR2068" s="81" t="b">
        <v>0</v>
      </c>
      <c r="AS2068" s="81" t="s">
        <v>6171</v>
      </c>
      <c r="AT2068" s="81">
        <v>0</v>
      </c>
      <c r="AU2068" s="85" t="s">
        <v>25368</v>
      </c>
      <c r="AV2068" s="81" t="b">
        <v>0</v>
      </c>
      <c r="AW2068" s="81" t="s">
        <v>7170</v>
      </c>
      <c r="AX2068" s="85" t="s">
        <v>29077</v>
      </c>
      <c r="AY2068" s="81" t="s">
        <v>66</v>
      </c>
    </row>
    <row r="2069" spans="1:51" x14ac:dyDescent="0.25">
      <c r="A2069" s="66" t="s">
        <v>9816</v>
      </c>
      <c r="B2069" s="67"/>
      <c r="C2069" s="67"/>
      <c r="D2069" s="68"/>
      <c r="E2069" s="110"/>
      <c r="F2069" s="104" t="s">
        <v>27012</v>
      </c>
      <c r="G2069" s="111"/>
      <c r="H2069" s="71"/>
      <c r="I2069" s="72"/>
      <c r="J2069" s="112"/>
      <c r="K2069" s="71" t="s">
        <v>31197</v>
      </c>
      <c r="L2069" s="113"/>
      <c r="M2069" s="76"/>
      <c r="N2069" s="76"/>
      <c r="O2069" s="77"/>
      <c r="P2069" s="78"/>
      <c r="Q2069" s="78"/>
      <c r="R2069" s="88"/>
      <c r="S2069" s="88"/>
      <c r="T2069" s="88"/>
      <c r="U2069" s="88"/>
      <c r="V2069" s="52"/>
      <c r="W2069" s="52"/>
      <c r="X2069" s="52"/>
      <c r="Y2069" s="52"/>
      <c r="Z2069" s="51"/>
      <c r="AA2069" s="73"/>
      <c r="AB2069" s="73"/>
      <c r="AC2069" s="74"/>
      <c r="AD2069" s="81" t="s">
        <v>18936</v>
      </c>
      <c r="AE2069" s="81">
        <v>224</v>
      </c>
      <c r="AF2069" s="81">
        <v>6147</v>
      </c>
      <c r="AG2069" s="81">
        <v>22225</v>
      </c>
      <c r="AH2069" s="81">
        <v>2969</v>
      </c>
      <c r="AI2069" s="81">
        <v>-14400</v>
      </c>
      <c r="AJ2069" s="81" t="s">
        <v>20813</v>
      </c>
      <c r="AK2069" s="81"/>
      <c r="AL2069" s="81"/>
      <c r="AM2069" s="81" t="s">
        <v>5627</v>
      </c>
      <c r="AN2069" s="83">
        <v>41026.677835648145</v>
      </c>
      <c r="AO2069" s="85" t="s">
        <v>24326</v>
      </c>
      <c r="AP2069" s="81" t="b">
        <v>1</v>
      </c>
      <c r="AQ2069" s="81" t="b">
        <v>0</v>
      </c>
      <c r="AR2069" s="81" t="b">
        <v>1</v>
      </c>
      <c r="AS2069" s="81" t="s">
        <v>6171</v>
      </c>
      <c r="AT2069" s="81">
        <v>0</v>
      </c>
      <c r="AU2069" s="85" t="s">
        <v>6192</v>
      </c>
      <c r="AV2069" s="81" t="b">
        <v>0</v>
      </c>
      <c r="AW2069" s="81" t="s">
        <v>7170</v>
      </c>
      <c r="AX2069" s="85" t="s">
        <v>29078</v>
      </c>
      <c r="AY2069" s="81" t="s">
        <v>66</v>
      </c>
    </row>
    <row r="2070" spans="1:51" x14ac:dyDescent="0.25">
      <c r="A2070" s="66" t="s">
        <v>9817</v>
      </c>
      <c r="B2070" s="67"/>
      <c r="C2070" s="67"/>
      <c r="D2070" s="68"/>
      <c r="E2070" s="110"/>
      <c r="F2070" s="104" t="s">
        <v>27013</v>
      </c>
      <c r="G2070" s="111"/>
      <c r="H2070" s="71"/>
      <c r="I2070" s="72"/>
      <c r="J2070" s="112"/>
      <c r="K2070" s="71" t="s">
        <v>31198</v>
      </c>
      <c r="L2070" s="113"/>
      <c r="M2070" s="76"/>
      <c r="N2070" s="76"/>
      <c r="O2070" s="77"/>
      <c r="P2070" s="78"/>
      <c r="Q2070" s="78"/>
      <c r="R2070" s="88"/>
      <c r="S2070" s="88"/>
      <c r="T2070" s="88"/>
      <c r="U2070" s="88"/>
      <c r="V2070" s="52"/>
      <c r="W2070" s="52"/>
      <c r="X2070" s="52"/>
      <c r="Y2070" s="52"/>
      <c r="Z2070" s="51"/>
      <c r="AA2070" s="73"/>
      <c r="AB2070" s="73"/>
      <c r="AC2070" s="74"/>
      <c r="AD2070" s="81" t="s">
        <v>18937</v>
      </c>
      <c r="AE2070" s="81">
        <v>518</v>
      </c>
      <c r="AF2070" s="81">
        <v>214</v>
      </c>
      <c r="AG2070" s="81">
        <v>19476</v>
      </c>
      <c r="AH2070" s="81">
        <v>4159</v>
      </c>
      <c r="AI2070" s="81">
        <v>3600</v>
      </c>
      <c r="AJ2070" s="81" t="s">
        <v>20814</v>
      </c>
      <c r="AK2070" s="81"/>
      <c r="AL2070" s="81"/>
      <c r="AM2070" s="81" t="s">
        <v>5615</v>
      </c>
      <c r="AN2070" s="83">
        <v>41196.477407407408</v>
      </c>
      <c r="AO2070" s="85" t="s">
        <v>24327</v>
      </c>
      <c r="AP2070" s="81" t="b">
        <v>0</v>
      </c>
      <c r="AQ2070" s="81" t="b">
        <v>0</v>
      </c>
      <c r="AR2070" s="81" t="b">
        <v>1</v>
      </c>
      <c r="AS2070" s="81" t="s">
        <v>6172</v>
      </c>
      <c r="AT2070" s="81">
        <v>25</v>
      </c>
      <c r="AU2070" s="85" t="s">
        <v>25369</v>
      </c>
      <c r="AV2070" s="81" t="b">
        <v>0</v>
      </c>
      <c r="AW2070" s="81" t="s">
        <v>7170</v>
      </c>
      <c r="AX2070" s="85" t="s">
        <v>29079</v>
      </c>
      <c r="AY2070" s="81" t="s">
        <v>66</v>
      </c>
    </row>
    <row r="2071" spans="1:51" x14ac:dyDescent="0.25">
      <c r="A2071" s="66" t="s">
        <v>9818</v>
      </c>
      <c r="B2071" s="67"/>
      <c r="C2071" s="67"/>
      <c r="D2071" s="68"/>
      <c r="E2071" s="110"/>
      <c r="F2071" s="104" t="s">
        <v>27014</v>
      </c>
      <c r="G2071" s="111"/>
      <c r="H2071" s="71"/>
      <c r="I2071" s="72"/>
      <c r="J2071" s="112"/>
      <c r="K2071" s="71" t="s">
        <v>31199</v>
      </c>
      <c r="L2071" s="113"/>
      <c r="M2071" s="76"/>
      <c r="N2071" s="76"/>
      <c r="O2071" s="77"/>
      <c r="P2071" s="78"/>
      <c r="Q2071" s="78"/>
      <c r="R2071" s="88"/>
      <c r="S2071" s="88"/>
      <c r="T2071" s="88"/>
      <c r="U2071" s="88"/>
      <c r="V2071" s="52"/>
      <c r="W2071" s="52"/>
      <c r="X2071" s="52"/>
      <c r="Y2071" s="52"/>
      <c r="Z2071" s="51"/>
      <c r="AA2071" s="73"/>
      <c r="AB2071" s="73"/>
      <c r="AC2071" s="74"/>
      <c r="AD2071" s="81" t="s">
        <v>12489</v>
      </c>
      <c r="AE2071" s="81">
        <v>141</v>
      </c>
      <c r="AF2071" s="81">
        <v>748</v>
      </c>
      <c r="AG2071" s="81">
        <v>76736</v>
      </c>
      <c r="AH2071" s="81">
        <v>21</v>
      </c>
      <c r="AI2071" s="81"/>
      <c r="AJ2071" s="81"/>
      <c r="AK2071" s="81" t="s">
        <v>22115</v>
      </c>
      <c r="AL2071" s="85" t="s">
        <v>22853</v>
      </c>
      <c r="AM2071" s="81"/>
      <c r="AN2071" s="83">
        <v>40881.504363425927</v>
      </c>
      <c r="AO2071" s="81"/>
      <c r="AP2071" s="81" t="b">
        <v>0</v>
      </c>
      <c r="AQ2071" s="81" t="b">
        <v>0</v>
      </c>
      <c r="AR2071" s="81" t="b">
        <v>0</v>
      </c>
      <c r="AS2071" s="81" t="s">
        <v>6172</v>
      </c>
      <c r="AT2071" s="81">
        <v>73</v>
      </c>
      <c r="AU2071" s="85" t="s">
        <v>25370</v>
      </c>
      <c r="AV2071" s="81" t="b">
        <v>0</v>
      </c>
      <c r="AW2071" s="81" t="s">
        <v>7170</v>
      </c>
      <c r="AX2071" s="85" t="s">
        <v>29080</v>
      </c>
      <c r="AY2071" s="81" t="s">
        <v>66</v>
      </c>
    </row>
    <row r="2072" spans="1:51" x14ac:dyDescent="0.25">
      <c r="A2072" s="66" t="s">
        <v>9819</v>
      </c>
      <c r="B2072" s="67"/>
      <c r="C2072" s="67"/>
      <c r="D2072" s="68"/>
      <c r="E2072" s="110"/>
      <c r="F2072" s="104" t="s">
        <v>27015</v>
      </c>
      <c r="G2072" s="111"/>
      <c r="H2072" s="71"/>
      <c r="I2072" s="72"/>
      <c r="J2072" s="112"/>
      <c r="K2072" s="71" t="s">
        <v>31200</v>
      </c>
      <c r="L2072" s="113"/>
      <c r="M2072" s="76"/>
      <c r="N2072" s="76"/>
      <c r="O2072" s="77"/>
      <c r="P2072" s="78"/>
      <c r="Q2072" s="78"/>
      <c r="R2072" s="88"/>
      <c r="S2072" s="88"/>
      <c r="T2072" s="88"/>
      <c r="U2072" s="88"/>
      <c r="V2072" s="52"/>
      <c r="W2072" s="52"/>
      <c r="X2072" s="52"/>
      <c r="Y2072" s="52"/>
      <c r="Z2072" s="51"/>
      <c r="AA2072" s="73"/>
      <c r="AB2072" s="73"/>
      <c r="AC2072" s="74"/>
      <c r="AD2072" s="81" t="s">
        <v>18938</v>
      </c>
      <c r="AE2072" s="81">
        <v>179</v>
      </c>
      <c r="AF2072" s="81">
        <v>87</v>
      </c>
      <c r="AG2072" s="81">
        <v>11269</v>
      </c>
      <c r="AH2072" s="81">
        <v>0</v>
      </c>
      <c r="AI2072" s="81"/>
      <c r="AJ2072" s="81"/>
      <c r="AK2072" s="81"/>
      <c r="AL2072" s="81"/>
      <c r="AM2072" s="81"/>
      <c r="AN2072" s="83">
        <v>42260.921666666669</v>
      </c>
      <c r="AO2072" s="81"/>
      <c r="AP2072" s="81" t="b">
        <v>1</v>
      </c>
      <c r="AQ2072" s="81" t="b">
        <v>0</v>
      </c>
      <c r="AR2072" s="81" t="b">
        <v>0</v>
      </c>
      <c r="AS2072" s="81" t="s">
        <v>6176</v>
      </c>
      <c r="AT2072" s="81">
        <v>7</v>
      </c>
      <c r="AU2072" s="85" t="s">
        <v>6192</v>
      </c>
      <c r="AV2072" s="81" t="b">
        <v>0</v>
      </c>
      <c r="AW2072" s="81" t="s">
        <v>7170</v>
      </c>
      <c r="AX2072" s="85" t="s">
        <v>29081</v>
      </c>
      <c r="AY2072" s="81" t="s">
        <v>66</v>
      </c>
    </row>
    <row r="2073" spans="1:51" x14ac:dyDescent="0.25">
      <c r="A2073" s="66" t="s">
        <v>9820</v>
      </c>
      <c r="B2073" s="67"/>
      <c r="C2073" s="67"/>
      <c r="D2073" s="68"/>
      <c r="E2073" s="110"/>
      <c r="F2073" s="104" t="s">
        <v>27016</v>
      </c>
      <c r="G2073" s="111"/>
      <c r="H2073" s="71"/>
      <c r="I2073" s="72"/>
      <c r="J2073" s="112"/>
      <c r="K2073" s="71" t="s">
        <v>31201</v>
      </c>
      <c r="L2073" s="113"/>
      <c r="M2073" s="76"/>
      <c r="N2073" s="76"/>
      <c r="O2073" s="77"/>
      <c r="P2073" s="78"/>
      <c r="Q2073" s="78"/>
      <c r="R2073" s="88"/>
      <c r="S2073" s="88"/>
      <c r="T2073" s="88"/>
      <c r="U2073" s="88"/>
      <c r="V2073" s="52"/>
      <c r="W2073" s="52"/>
      <c r="X2073" s="52"/>
      <c r="Y2073" s="52"/>
      <c r="Z2073" s="51"/>
      <c r="AA2073" s="73"/>
      <c r="AB2073" s="73"/>
      <c r="AC2073" s="74"/>
      <c r="AD2073" s="81" t="s">
        <v>18939</v>
      </c>
      <c r="AE2073" s="81">
        <v>260</v>
      </c>
      <c r="AF2073" s="81">
        <v>515</v>
      </c>
      <c r="AG2073" s="81">
        <v>66698</v>
      </c>
      <c r="AH2073" s="81">
        <v>3070</v>
      </c>
      <c r="AI2073" s="81"/>
      <c r="AJ2073" s="81" t="s">
        <v>20815</v>
      </c>
      <c r="AK2073" s="81" t="s">
        <v>22136</v>
      </c>
      <c r="AL2073" s="81"/>
      <c r="AM2073" s="81"/>
      <c r="AN2073" s="83">
        <v>41442.46466435185</v>
      </c>
      <c r="AO2073" s="85" t="s">
        <v>24328</v>
      </c>
      <c r="AP2073" s="81" t="b">
        <v>1</v>
      </c>
      <c r="AQ2073" s="81" t="b">
        <v>0</v>
      </c>
      <c r="AR2073" s="81" t="b">
        <v>1</v>
      </c>
      <c r="AS2073" s="81" t="s">
        <v>6172</v>
      </c>
      <c r="AT2073" s="81">
        <v>39</v>
      </c>
      <c r="AU2073" s="85" t="s">
        <v>6192</v>
      </c>
      <c r="AV2073" s="81" t="b">
        <v>0</v>
      </c>
      <c r="AW2073" s="81" t="s">
        <v>7170</v>
      </c>
      <c r="AX2073" s="85" t="s">
        <v>29082</v>
      </c>
      <c r="AY2073" s="81" t="s">
        <v>66</v>
      </c>
    </row>
    <row r="2074" spans="1:51" x14ac:dyDescent="0.25">
      <c r="A2074" s="66" t="s">
        <v>9821</v>
      </c>
      <c r="B2074" s="67"/>
      <c r="C2074" s="67"/>
      <c r="D2074" s="68"/>
      <c r="E2074" s="110"/>
      <c r="F2074" s="104" t="s">
        <v>27017</v>
      </c>
      <c r="G2074" s="111"/>
      <c r="H2074" s="71"/>
      <c r="I2074" s="72"/>
      <c r="J2074" s="112"/>
      <c r="K2074" s="71" t="s">
        <v>31202</v>
      </c>
      <c r="L2074" s="113"/>
      <c r="M2074" s="76"/>
      <c r="N2074" s="76"/>
      <c r="O2074" s="77"/>
      <c r="P2074" s="78"/>
      <c r="Q2074" s="78"/>
      <c r="R2074" s="88"/>
      <c r="S2074" s="88"/>
      <c r="T2074" s="88"/>
      <c r="U2074" s="88"/>
      <c r="V2074" s="52"/>
      <c r="W2074" s="52"/>
      <c r="X2074" s="52"/>
      <c r="Y2074" s="52"/>
      <c r="Z2074" s="51"/>
      <c r="AA2074" s="73"/>
      <c r="AB2074" s="73"/>
      <c r="AC2074" s="74"/>
      <c r="AD2074" s="81" t="s">
        <v>18940</v>
      </c>
      <c r="AE2074" s="81">
        <v>1991</v>
      </c>
      <c r="AF2074" s="81">
        <v>663</v>
      </c>
      <c r="AG2074" s="81">
        <v>5006</v>
      </c>
      <c r="AH2074" s="81">
        <v>879</v>
      </c>
      <c r="AI2074" s="81">
        <v>-28800</v>
      </c>
      <c r="AJ2074" s="81" t="s">
        <v>20816</v>
      </c>
      <c r="AK2074" s="81" t="s">
        <v>22137</v>
      </c>
      <c r="AL2074" s="85" t="s">
        <v>22854</v>
      </c>
      <c r="AM2074" s="81" t="s">
        <v>5617</v>
      </c>
      <c r="AN2074" s="83">
        <v>39835.953599537039</v>
      </c>
      <c r="AO2074" s="85" t="s">
        <v>24329</v>
      </c>
      <c r="AP2074" s="81" t="b">
        <v>0</v>
      </c>
      <c r="AQ2074" s="81" t="b">
        <v>0</v>
      </c>
      <c r="AR2074" s="81" t="b">
        <v>1</v>
      </c>
      <c r="AS2074" s="81" t="s">
        <v>6171</v>
      </c>
      <c r="AT2074" s="81">
        <v>12</v>
      </c>
      <c r="AU2074" s="85" t="s">
        <v>25371</v>
      </c>
      <c r="AV2074" s="81" t="b">
        <v>0</v>
      </c>
      <c r="AW2074" s="81" t="s">
        <v>7170</v>
      </c>
      <c r="AX2074" s="85" t="s">
        <v>29083</v>
      </c>
      <c r="AY2074" s="81" t="s">
        <v>66</v>
      </c>
    </row>
    <row r="2075" spans="1:51" x14ac:dyDescent="0.25">
      <c r="A2075" s="66" t="s">
        <v>9822</v>
      </c>
      <c r="B2075" s="67"/>
      <c r="C2075" s="67"/>
      <c r="D2075" s="68"/>
      <c r="E2075" s="110"/>
      <c r="F2075" s="104" t="s">
        <v>27018</v>
      </c>
      <c r="G2075" s="111"/>
      <c r="H2075" s="71"/>
      <c r="I2075" s="72"/>
      <c r="J2075" s="112"/>
      <c r="K2075" s="71" t="s">
        <v>31203</v>
      </c>
      <c r="L2075" s="113"/>
      <c r="M2075" s="76"/>
      <c r="N2075" s="76"/>
      <c r="O2075" s="77"/>
      <c r="P2075" s="78"/>
      <c r="Q2075" s="78"/>
      <c r="R2075" s="88"/>
      <c r="S2075" s="88"/>
      <c r="T2075" s="88"/>
      <c r="U2075" s="88"/>
      <c r="V2075" s="52"/>
      <c r="W2075" s="52"/>
      <c r="X2075" s="52"/>
      <c r="Y2075" s="52"/>
      <c r="Z2075" s="51"/>
      <c r="AA2075" s="73"/>
      <c r="AB2075" s="73"/>
      <c r="AC2075" s="74"/>
      <c r="AD2075" s="81" t="s">
        <v>18941</v>
      </c>
      <c r="AE2075" s="81">
        <v>26740</v>
      </c>
      <c r="AF2075" s="81">
        <v>49406</v>
      </c>
      <c r="AG2075" s="81">
        <v>275723</v>
      </c>
      <c r="AH2075" s="81">
        <v>8</v>
      </c>
      <c r="AI2075" s="81">
        <v>3600</v>
      </c>
      <c r="AJ2075" s="81" t="s">
        <v>20817</v>
      </c>
      <c r="AK2075" s="81" t="s">
        <v>4946</v>
      </c>
      <c r="AL2075" s="85" t="s">
        <v>22855</v>
      </c>
      <c r="AM2075" s="81" t="s">
        <v>5615</v>
      </c>
      <c r="AN2075" s="83">
        <v>40883.491099537037</v>
      </c>
      <c r="AO2075" s="85" t="s">
        <v>24330</v>
      </c>
      <c r="AP2075" s="81" t="b">
        <v>0</v>
      </c>
      <c r="AQ2075" s="81" t="b">
        <v>0</v>
      </c>
      <c r="AR2075" s="81" t="b">
        <v>0</v>
      </c>
      <c r="AS2075" s="81" t="s">
        <v>6172</v>
      </c>
      <c r="AT2075" s="81">
        <v>241</v>
      </c>
      <c r="AU2075" s="85" t="s">
        <v>25372</v>
      </c>
      <c r="AV2075" s="81" t="b">
        <v>0</v>
      </c>
      <c r="AW2075" s="81" t="s">
        <v>7170</v>
      </c>
      <c r="AX2075" s="85" t="s">
        <v>29084</v>
      </c>
      <c r="AY2075" s="81" t="s">
        <v>66</v>
      </c>
    </row>
    <row r="2076" spans="1:51" x14ac:dyDescent="0.25">
      <c r="A2076" s="66" t="s">
        <v>9823</v>
      </c>
      <c r="B2076" s="67"/>
      <c r="C2076" s="67"/>
      <c r="D2076" s="68"/>
      <c r="E2076" s="110"/>
      <c r="F2076" s="104" t="s">
        <v>27019</v>
      </c>
      <c r="G2076" s="111"/>
      <c r="H2076" s="71"/>
      <c r="I2076" s="72"/>
      <c r="J2076" s="112"/>
      <c r="K2076" s="71" t="s">
        <v>31204</v>
      </c>
      <c r="L2076" s="113"/>
      <c r="M2076" s="76"/>
      <c r="N2076" s="76"/>
      <c r="O2076" s="77"/>
      <c r="P2076" s="78"/>
      <c r="Q2076" s="78"/>
      <c r="R2076" s="88"/>
      <c r="S2076" s="88"/>
      <c r="T2076" s="88"/>
      <c r="U2076" s="88"/>
      <c r="V2076" s="52"/>
      <c r="W2076" s="52"/>
      <c r="X2076" s="52"/>
      <c r="Y2076" s="52"/>
      <c r="Z2076" s="51"/>
      <c r="AA2076" s="73"/>
      <c r="AB2076" s="73"/>
      <c r="AC2076" s="74"/>
      <c r="AD2076" s="81" t="s">
        <v>18942</v>
      </c>
      <c r="AE2076" s="81">
        <v>2177</v>
      </c>
      <c r="AF2076" s="81">
        <v>1049</v>
      </c>
      <c r="AG2076" s="81">
        <v>2282</v>
      </c>
      <c r="AH2076" s="81">
        <v>365</v>
      </c>
      <c r="AI2076" s="81">
        <v>-18000</v>
      </c>
      <c r="AJ2076" s="81" t="s">
        <v>20818</v>
      </c>
      <c r="AK2076" s="81" t="s">
        <v>22138</v>
      </c>
      <c r="AL2076" s="85" t="s">
        <v>22856</v>
      </c>
      <c r="AM2076" s="81" t="s">
        <v>5619</v>
      </c>
      <c r="AN2076" s="83">
        <v>40945.577708333331</v>
      </c>
      <c r="AO2076" s="85" t="s">
        <v>24331</v>
      </c>
      <c r="AP2076" s="81" t="b">
        <v>0</v>
      </c>
      <c r="AQ2076" s="81" t="b">
        <v>0</v>
      </c>
      <c r="AR2076" s="81" t="b">
        <v>1</v>
      </c>
      <c r="AS2076" s="81" t="s">
        <v>6171</v>
      </c>
      <c r="AT2076" s="81">
        <v>29</v>
      </c>
      <c r="AU2076" s="85" t="s">
        <v>25373</v>
      </c>
      <c r="AV2076" s="81" t="b">
        <v>0</v>
      </c>
      <c r="AW2076" s="81" t="s">
        <v>7170</v>
      </c>
      <c r="AX2076" s="85" t="s">
        <v>29085</v>
      </c>
      <c r="AY2076" s="81" t="s">
        <v>66</v>
      </c>
    </row>
    <row r="2077" spans="1:51" x14ac:dyDescent="0.25">
      <c r="A2077" s="66" t="s">
        <v>9824</v>
      </c>
      <c r="B2077" s="67"/>
      <c r="C2077" s="67"/>
      <c r="D2077" s="68"/>
      <c r="E2077" s="110"/>
      <c r="F2077" s="104" t="s">
        <v>27020</v>
      </c>
      <c r="G2077" s="111"/>
      <c r="H2077" s="71"/>
      <c r="I2077" s="72"/>
      <c r="J2077" s="112"/>
      <c r="K2077" s="71" t="s">
        <v>31205</v>
      </c>
      <c r="L2077" s="113"/>
      <c r="M2077" s="76"/>
      <c r="N2077" s="76"/>
      <c r="O2077" s="77"/>
      <c r="P2077" s="78"/>
      <c r="Q2077" s="78"/>
      <c r="R2077" s="88"/>
      <c r="S2077" s="88"/>
      <c r="T2077" s="88"/>
      <c r="U2077" s="88"/>
      <c r="V2077" s="52"/>
      <c r="W2077" s="52"/>
      <c r="X2077" s="52"/>
      <c r="Y2077" s="52"/>
      <c r="Z2077" s="51"/>
      <c r="AA2077" s="73"/>
      <c r="AB2077" s="73"/>
      <c r="AC2077" s="74"/>
      <c r="AD2077" s="81" t="s">
        <v>18943</v>
      </c>
      <c r="AE2077" s="81">
        <v>218</v>
      </c>
      <c r="AF2077" s="81">
        <v>112</v>
      </c>
      <c r="AG2077" s="81">
        <v>1633</v>
      </c>
      <c r="AH2077" s="81">
        <v>35</v>
      </c>
      <c r="AI2077" s="81"/>
      <c r="AJ2077" s="81"/>
      <c r="AK2077" s="81"/>
      <c r="AL2077" s="81"/>
      <c r="AM2077" s="81"/>
      <c r="AN2077" s="83">
        <v>41358.845185185186</v>
      </c>
      <c r="AO2077" s="85" t="s">
        <v>24332</v>
      </c>
      <c r="AP2077" s="81" t="b">
        <v>1</v>
      </c>
      <c r="AQ2077" s="81" t="b">
        <v>0</v>
      </c>
      <c r="AR2077" s="81" t="b">
        <v>0</v>
      </c>
      <c r="AS2077" s="81" t="s">
        <v>6172</v>
      </c>
      <c r="AT2077" s="81">
        <v>0</v>
      </c>
      <c r="AU2077" s="85" t="s">
        <v>6192</v>
      </c>
      <c r="AV2077" s="81" t="b">
        <v>0</v>
      </c>
      <c r="AW2077" s="81" t="s">
        <v>7170</v>
      </c>
      <c r="AX2077" s="85" t="s">
        <v>29086</v>
      </c>
      <c r="AY2077" s="81" t="s">
        <v>66</v>
      </c>
    </row>
    <row r="2078" spans="1:51" x14ac:dyDescent="0.25">
      <c r="A2078" s="66" t="s">
        <v>9825</v>
      </c>
      <c r="B2078" s="67"/>
      <c r="C2078" s="67"/>
      <c r="D2078" s="68"/>
      <c r="E2078" s="110"/>
      <c r="F2078" s="104" t="s">
        <v>27021</v>
      </c>
      <c r="G2078" s="111"/>
      <c r="H2078" s="71"/>
      <c r="I2078" s="72"/>
      <c r="J2078" s="112"/>
      <c r="K2078" s="71" t="s">
        <v>31206</v>
      </c>
      <c r="L2078" s="113"/>
      <c r="M2078" s="76"/>
      <c r="N2078" s="76"/>
      <c r="O2078" s="77"/>
      <c r="P2078" s="78"/>
      <c r="Q2078" s="78"/>
      <c r="R2078" s="88"/>
      <c r="S2078" s="88"/>
      <c r="T2078" s="88"/>
      <c r="U2078" s="88"/>
      <c r="V2078" s="52"/>
      <c r="W2078" s="52"/>
      <c r="X2078" s="52"/>
      <c r="Y2078" s="52"/>
      <c r="Z2078" s="51"/>
      <c r="AA2078" s="73"/>
      <c r="AB2078" s="73"/>
      <c r="AC2078" s="74"/>
      <c r="AD2078" s="81" t="s">
        <v>18944</v>
      </c>
      <c r="AE2078" s="81">
        <v>527</v>
      </c>
      <c r="AF2078" s="81">
        <v>847</v>
      </c>
      <c r="AG2078" s="81">
        <v>97145</v>
      </c>
      <c r="AH2078" s="81">
        <v>17231</v>
      </c>
      <c r="AI2078" s="81">
        <v>3600</v>
      </c>
      <c r="AJ2078" s="81" t="s">
        <v>20819</v>
      </c>
      <c r="AK2078" s="81" t="s">
        <v>5167</v>
      </c>
      <c r="AL2078" s="85" t="s">
        <v>22857</v>
      </c>
      <c r="AM2078" s="81" t="s">
        <v>5615</v>
      </c>
      <c r="AN2078" s="83">
        <v>40615.648113425923</v>
      </c>
      <c r="AO2078" s="85" t="s">
        <v>24333</v>
      </c>
      <c r="AP2078" s="81" t="b">
        <v>0</v>
      </c>
      <c r="AQ2078" s="81" t="b">
        <v>0</v>
      </c>
      <c r="AR2078" s="81" t="b">
        <v>1</v>
      </c>
      <c r="AS2078" s="81" t="s">
        <v>6171</v>
      </c>
      <c r="AT2078" s="81">
        <v>21</v>
      </c>
      <c r="AU2078" s="85" t="s">
        <v>25374</v>
      </c>
      <c r="AV2078" s="81" t="b">
        <v>0</v>
      </c>
      <c r="AW2078" s="81" t="s">
        <v>7170</v>
      </c>
      <c r="AX2078" s="85" t="s">
        <v>29087</v>
      </c>
      <c r="AY2078" s="81" t="s">
        <v>66</v>
      </c>
    </row>
    <row r="2079" spans="1:51" x14ac:dyDescent="0.25">
      <c r="A2079" s="66" t="s">
        <v>9902</v>
      </c>
      <c r="B2079" s="67"/>
      <c r="C2079" s="67"/>
      <c r="D2079" s="68"/>
      <c r="E2079" s="110"/>
      <c r="F2079" s="104" t="s">
        <v>27022</v>
      </c>
      <c r="G2079" s="111"/>
      <c r="H2079" s="71"/>
      <c r="I2079" s="72"/>
      <c r="J2079" s="112"/>
      <c r="K2079" s="71" t="s">
        <v>31207</v>
      </c>
      <c r="L2079" s="113"/>
      <c r="M2079" s="76"/>
      <c r="N2079" s="76"/>
      <c r="O2079" s="77"/>
      <c r="P2079" s="78"/>
      <c r="Q2079" s="78"/>
      <c r="R2079" s="88"/>
      <c r="S2079" s="88"/>
      <c r="T2079" s="88"/>
      <c r="U2079" s="88"/>
      <c r="V2079" s="52"/>
      <c r="W2079" s="52"/>
      <c r="X2079" s="52"/>
      <c r="Y2079" s="52"/>
      <c r="Z2079" s="51"/>
      <c r="AA2079" s="73"/>
      <c r="AB2079" s="73"/>
      <c r="AC2079" s="74"/>
      <c r="AD2079" s="81" t="s">
        <v>18945</v>
      </c>
      <c r="AE2079" s="81">
        <v>1381</v>
      </c>
      <c r="AF2079" s="81">
        <v>1951</v>
      </c>
      <c r="AG2079" s="81">
        <v>15808</v>
      </c>
      <c r="AH2079" s="81">
        <v>97</v>
      </c>
      <c r="AI2079" s="81">
        <v>3600</v>
      </c>
      <c r="AJ2079" s="81" t="s">
        <v>20820</v>
      </c>
      <c r="AK2079" s="81"/>
      <c r="AL2079" s="81"/>
      <c r="AM2079" s="81" t="s">
        <v>23110</v>
      </c>
      <c r="AN2079" s="83">
        <v>41606.515266203707</v>
      </c>
      <c r="AO2079" s="85" t="s">
        <v>24334</v>
      </c>
      <c r="AP2079" s="81" t="b">
        <v>1</v>
      </c>
      <c r="AQ2079" s="81" t="b">
        <v>0</v>
      </c>
      <c r="AR2079" s="81" t="b">
        <v>0</v>
      </c>
      <c r="AS2079" s="81" t="s">
        <v>6172</v>
      </c>
      <c r="AT2079" s="81">
        <v>30</v>
      </c>
      <c r="AU2079" s="85" t="s">
        <v>6192</v>
      </c>
      <c r="AV2079" s="81" t="b">
        <v>0</v>
      </c>
      <c r="AW2079" s="81" t="s">
        <v>7170</v>
      </c>
      <c r="AX2079" s="85" t="s">
        <v>29088</v>
      </c>
      <c r="AY2079" s="81" t="s">
        <v>66</v>
      </c>
    </row>
    <row r="2080" spans="1:51" x14ac:dyDescent="0.25">
      <c r="A2080" s="66" t="s">
        <v>9826</v>
      </c>
      <c r="B2080" s="67"/>
      <c r="C2080" s="67"/>
      <c r="D2080" s="68"/>
      <c r="E2080" s="110"/>
      <c r="F2080" s="104" t="s">
        <v>27023</v>
      </c>
      <c r="G2080" s="111"/>
      <c r="H2080" s="71"/>
      <c r="I2080" s="72"/>
      <c r="J2080" s="112"/>
      <c r="K2080" s="71" t="s">
        <v>31208</v>
      </c>
      <c r="L2080" s="113"/>
      <c r="M2080" s="76"/>
      <c r="N2080" s="76"/>
      <c r="O2080" s="77"/>
      <c r="P2080" s="78"/>
      <c r="Q2080" s="78"/>
      <c r="R2080" s="88"/>
      <c r="S2080" s="88"/>
      <c r="T2080" s="88"/>
      <c r="U2080" s="88"/>
      <c r="V2080" s="52"/>
      <c r="W2080" s="52"/>
      <c r="X2080" s="52"/>
      <c r="Y2080" s="52"/>
      <c r="Z2080" s="51"/>
      <c r="AA2080" s="73"/>
      <c r="AB2080" s="73"/>
      <c r="AC2080" s="74"/>
      <c r="AD2080" s="81" t="s">
        <v>18946</v>
      </c>
      <c r="AE2080" s="81">
        <v>236</v>
      </c>
      <c r="AF2080" s="81">
        <v>264</v>
      </c>
      <c r="AG2080" s="81">
        <v>4671</v>
      </c>
      <c r="AH2080" s="81">
        <v>958</v>
      </c>
      <c r="AI2080" s="81"/>
      <c r="AJ2080" s="81" t="s">
        <v>20821</v>
      </c>
      <c r="AK2080" s="81" t="s">
        <v>22139</v>
      </c>
      <c r="AL2080" s="81"/>
      <c r="AM2080" s="81"/>
      <c r="AN2080" s="83">
        <v>41885.941238425927</v>
      </c>
      <c r="AO2080" s="85" t="s">
        <v>24335</v>
      </c>
      <c r="AP2080" s="81" t="b">
        <v>1</v>
      </c>
      <c r="AQ2080" s="81" t="b">
        <v>0</v>
      </c>
      <c r="AR2080" s="81" t="b">
        <v>1</v>
      </c>
      <c r="AS2080" s="81" t="s">
        <v>6171</v>
      </c>
      <c r="AT2080" s="81">
        <v>4</v>
      </c>
      <c r="AU2080" s="85" t="s">
        <v>6192</v>
      </c>
      <c r="AV2080" s="81" t="b">
        <v>0</v>
      </c>
      <c r="AW2080" s="81" t="s">
        <v>7170</v>
      </c>
      <c r="AX2080" s="85" t="s">
        <v>29089</v>
      </c>
      <c r="AY2080" s="81" t="s">
        <v>66</v>
      </c>
    </row>
    <row r="2081" spans="1:51" x14ac:dyDescent="0.25">
      <c r="A2081" s="66" t="s">
        <v>10579</v>
      </c>
      <c r="B2081" s="67"/>
      <c r="C2081" s="67"/>
      <c r="D2081" s="68"/>
      <c r="E2081" s="110"/>
      <c r="F2081" s="104" t="s">
        <v>27024</v>
      </c>
      <c r="G2081" s="111"/>
      <c r="H2081" s="71"/>
      <c r="I2081" s="72"/>
      <c r="J2081" s="112"/>
      <c r="K2081" s="71" t="s">
        <v>31209</v>
      </c>
      <c r="L2081" s="113"/>
      <c r="M2081" s="76"/>
      <c r="N2081" s="76"/>
      <c r="O2081" s="77"/>
      <c r="P2081" s="78"/>
      <c r="Q2081" s="78"/>
      <c r="R2081" s="88"/>
      <c r="S2081" s="88"/>
      <c r="T2081" s="88"/>
      <c r="U2081" s="88"/>
      <c r="V2081" s="52"/>
      <c r="W2081" s="52"/>
      <c r="X2081" s="52"/>
      <c r="Y2081" s="52"/>
      <c r="Z2081" s="51"/>
      <c r="AA2081" s="73"/>
      <c r="AB2081" s="73"/>
      <c r="AC2081" s="74"/>
      <c r="AD2081" s="81" t="s">
        <v>18947</v>
      </c>
      <c r="AE2081" s="81">
        <v>167</v>
      </c>
      <c r="AF2081" s="81">
        <v>489</v>
      </c>
      <c r="AG2081" s="81">
        <v>4834</v>
      </c>
      <c r="AH2081" s="81">
        <v>494</v>
      </c>
      <c r="AI2081" s="81"/>
      <c r="AJ2081" s="81" t="s">
        <v>20822</v>
      </c>
      <c r="AK2081" s="81" t="s">
        <v>22140</v>
      </c>
      <c r="AL2081" s="81"/>
      <c r="AM2081" s="81"/>
      <c r="AN2081" s="83">
        <v>40688.403437499997</v>
      </c>
      <c r="AO2081" s="85" t="s">
        <v>24336</v>
      </c>
      <c r="AP2081" s="81" t="b">
        <v>1</v>
      </c>
      <c r="AQ2081" s="81" t="b">
        <v>0</v>
      </c>
      <c r="AR2081" s="81" t="b">
        <v>1</v>
      </c>
      <c r="AS2081" s="81" t="s">
        <v>6171</v>
      </c>
      <c r="AT2081" s="81">
        <v>1</v>
      </c>
      <c r="AU2081" s="85" t="s">
        <v>6192</v>
      </c>
      <c r="AV2081" s="81" t="b">
        <v>0</v>
      </c>
      <c r="AW2081" s="81" t="s">
        <v>7170</v>
      </c>
      <c r="AX2081" s="85" t="s">
        <v>29090</v>
      </c>
      <c r="AY2081" s="81" t="s">
        <v>65</v>
      </c>
    </row>
    <row r="2082" spans="1:51" x14ac:dyDescent="0.25">
      <c r="A2082" s="66" t="s">
        <v>9827</v>
      </c>
      <c r="B2082" s="67"/>
      <c r="C2082" s="67"/>
      <c r="D2082" s="68"/>
      <c r="E2082" s="110"/>
      <c r="F2082" s="104" t="s">
        <v>27025</v>
      </c>
      <c r="G2082" s="111"/>
      <c r="H2082" s="71"/>
      <c r="I2082" s="72"/>
      <c r="J2082" s="112"/>
      <c r="K2082" s="71" t="s">
        <v>31210</v>
      </c>
      <c r="L2082" s="113"/>
      <c r="M2082" s="76"/>
      <c r="N2082" s="76"/>
      <c r="O2082" s="77"/>
      <c r="P2082" s="78"/>
      <c r="Q2082" s="78"/>
      <c r="R2082" s="88"/>
      <c r="S2082" s="88"/>
      <c r="T2082" s="88"/>
      <c r="U2082" s="88"/>
      <c r="V2082" s="52"/>
      <c r="W2082" s="52"/>
      <c r="X2082" s="52"/>
      <c r="Y2082" s="52"/>
      <c r="Z2082" s="51"/>
      <c r="AA2082" s="73"/>
      <c r="AB2082" s="73"/>
      <c r="AC2082" s="74"/>
      <c r="AD2082" s="81" t="s">
        <v>18948</v>
      </c>
      <c r="AE2082" s="81">
        <v>768</v>
      </c>
      <c r="AF2082" s="81">
        <v>1380</v>
      </c>
      <c r="AG2082" s="81">
        <v>46922</v>
      </c>
      <c r="AH2082" s="81">
        <v>15469</v>
      </c>
      <c r="AI2082" s="81">
        <v>-21600</v>
      </c>
      <c r="AJ2082" s="81" t="s">
        <v>20823</v>
      </c>
      <c r="AK2082" s="81"/>
      <c r="AL2082" s="81"/>
      <c r="AM2082" s="81" t="s">
        <v>5621</v>
      </c>
      <c r="AN2082" s="83">
        <v>39991.769560185188</v>
      </c>
      <c r="AO2082" s="85" t="s">
        <v>24337</v>
      </c>
      <c r="AP2082" s="81" t="b">
        <v>0</v>
      </c>
      <c r="AQ2082" s="81" t="b">
        <v>0</v>
      </c>
      <c r="AR2082" s="81" t="b">
        <v>1</v>
      </c>
      <c r="AS2082" s="81" t="s">
        <v>6171</v>
      </c>
      <c r="AT2082" s="81">
        <v>4</v>
      </c>
      <c r="AU2082" s="85" t="s">
        <v>25375</v>
      </c>
      <c r="AV2082" s="81" t="b">
        <v>0</v>
      </c>
      <c r="AW2082" s="81" t="s">
        <v>7170</v>
      </c>
      <c r="AX2082" s="85" t="s">
        <v>29091</v>
      </c>
      <c r="AY2082" s="81" t="s">
        <v>66</v>
      </c>
    </row>
    <row r="2083" spans="1:51" x14ac:dyDescent="0.25">
      <c r="A2083" s="66" t="s">
        <v>9828</v>
      </c>
      <c r="B2083" s="67"/>
      <c r="C2083" s="67"/>
      <c r="D2083" s="68"/>
      <c r="E2083" s="110"/>
      <c r="F2083" s="104" t="s">
        <v>27026</v>
      </c>
      <c r="G2083" s="111"/>
      <c r="H2083" s="71"/>
      <c r="I2083" s="72"/>
      <c r="J2083" s="112"/>
      <c r="K2083" s="71" t="s">
        <v>31211</v>
      </c>
      <c r="L2083" s="113"/>
      <c r="M2083" s="76"/>
      <c r="N2083" s="76"/>
      <c r="O2083" s="77"/>
      <c r="P2083" s="78"/>
      <c r="Q2083" s="78"/>
      <c r="R2083" s="88"/>
      <c r="S2083" s="88"/>
      <c r="T2083" s="88"/>
      <c r="U2083" s="88"/>
      <c r="V2083" s="52"/>
      <c r="W2083" s="52"/>
      <c r="X2083" s="52"/>
      <c r="Y2083" s="52"/>
      <c r="Z2083" s="51"/>
      <c r="AA2083" s="73"/>
      <c r="AB2083" s="73"/>
      <c r="AC2083" s="74"/>
      <c r="AD2083" s="81" t="s">
        <v>18949</v>
      </c>
      <c r="AE2083" s="81">
        <v>863</v>
      </c>
      <c r="AF2083" s="81">
        <v>3932</v>
      </c>
      <c r="AG2083" s="81">
        <v>4498</v>
      </c>
      <c r="AH2083" s="81">
        <v>18018</v>
      </c>
      <c r="AI2083" s="81">
        <v>3600</v>
      </c>
      <c r="AJ2083" s="81" t="s">
        <v>20824</v>
      </c>
      <c r="AK2083" s="81" t="s">
        <v>4953</v>
      </c>
      <c r="AL2083" s="85" t="s">
        <v>22858</v>
      </c>
      <c r="AM2083" s="81" t="s">
        <v>23119</v>
      </c>
      <c r="AN2083" s="83">
        <v>40607.445555555554</v>
      </c>
      <c r="AO2083" s="85" t="s">
        <v>24338</v>
      </c>
      <c r="AP2083" s="81" t="b">
        <v>0</v>
      </c>
      <c r="AQ2083" s="81" t="b">
        <v>0</v>
      </c>
      <c r="AR2083" s="81" t="b">
        <v>0</v>
      </c>
      <c r="AS2083" s="81" t="s">
        <v>6171</v>
      </c>
      <c r="AT2083" s="81">
        <v>88</v>
      </c>
      <c r="AU2083" s="85" t="s">
        <v>25376</v>
      </c>
      <c r="AV2083" s="81" t="b">
        <v>0</v>
      </c>
      <c r="AW2083" s="81" t="s">
        <v>7170</v>
      </c>
      <c r="AX2083" s="85" t="s">
        <v>29092</v>
      </c>
      <c r="AY2083" s="81" t="s">
        <v>66</v>
      </c>
    </row>
    <row r="2084" spans="1:51" x14ac:dyDescent="0.25">
      <c r="A2084" s="66" t="s">
        <v>9829</v>
      </c>
      <c r="B2084" s="67"/>
      <c r="C2084" s="67"/>
      <c r="D2084" s="68"/>
      <c r="E2084" s="110"/>
      <c r="F2084" s="104" t="s">
        <v>27027</v>
      </c>
      <c r="G2084" s="111"/>
      <c r="H2084" s="71"/>
      <c r="I2084" s="72"/>
      <c r="J2084" s="112"/>
      <c r="K2084" s="71" t="s">
        <v>31212</v>
      </c>
      <c r="L2084" s="113"/>
      <c r="M2084" s="76"/>
      <c r="N2084" s="76"/>
      <c r="O2084" s="77"/>
      <c r="P2084" s="78"/>
      <c r="Q2084" s="78"/>
      <c r="R2084" s="88"/>
      <c r="S2084" s="88"/>
      <c r="T2084" s="88"/>
      <c r="U2084" s="88"/>
      <c r="V2084" s="52"/>
      <c r="W2084" s="52"/>
      <c r="X2084" s="52"/>
      <c r="Y2084" s="52"/>
      <c r="Z2084" s="51"/>
      <c r="AA2084" s="73"/>
      <c r="AB2084" s="73"/>
      <c r="AC2084" s="74"/>
      <c r="AD2084" s="81" t="s">
        <v>18950</v>
      </c>
      <c r="AE2084" s="81">
        <v>143</v>
      </c>
      <c r="AF2084" s="81">
        <v>203</v>
      </c>
      <c r="AG2084" s="81">
        <v>37390</v>
      </c>
      <c r="AH2084" s="81">
        <v>4462</v>
      </c>
      <c r="AI2084" s="81">
        <v>-28800</v>
      </c>
      <c r="AJ2084" s="81" t="s">
        <v>20825</v>
      </c>
      <c r="AK2084" s="81" t="s">
        <v>22141</v>
      </c>
      <c r="AL2084" s="85" t="s">
        <v>22859</v>
      </c>
      <c r="AM2084" s="81" t="s">
        <v>23109</v>
      </c>
      <c r="AN2084" s="83">
        <v>40060.052951388891</v>
      </c>
      <c r="AO2084" s="85" t="s">
        <v>24339</v>
      </c>
      <c r="AP2084" s="81" t="b">
        <v>0</v>
      </c>
      <c r="AQ2084" s="81" t="b">
        <v>0</v>
      </c>
      <c r="AR2084" s="81" t="b">
        <v>1</v>
      </c>
      <c r="AS2084" s="81" t="s">
        <v>6171</v>
      </c>
      <c r="AT2084" s="81">
        <v>5</v>
      </c>
      <c r="AU2084" s="85" t="s">
        <v>6222</v>
      </c>
      <c r="AV2084" s="81" t="b">
        <v>0</v>
      </c>
      <c r="AW2084" s="81" t="s">
        <v>7170</v>
      </c>
      <c r="AX2084" s="85" t="s">
        <v>29093</v>
      </c>
      <c r="AY2084" s="81" t="s">
        <v>66</v>
      </c>
    </row>
    <row r="2085" spans="1:51" x14ac:dyDescent="0.25">
      <c r="A2085" s="66" t="s">
        <v>9830</v>
      </c>
      <c r="B2085" s="67"/>
      <c r="C2085" s="67"/>
      <c r="D2085" s="68"/>
      <c r="E2085" s="110"/>
      <c r="F2085" s="104" t="s">
        <v>27028</v>
      </c>
      <c r="G2085" s="111"/>
      <c r="H2085" s="71"/>
      <c r="I2085" s="72"/>
      <c r="J2085" s="112"/>
      <c r="K2085" s="71" t="s">
        <v>31213</v>
      </c>
      <c r="L2085" s="113"/>
      <c r="M2085" s="76"/>
      <c r="N2085" s="76"/>
      <c r="O2085" s="77"/>
      <c r="P2085" s="78"/>
      <c r="Q2085" s="78"/>
      <c r="R2085" s="88"/>
      <c r="S2085" s="88"/>
      <c r="T2085" s="88"/>
      <c r="U2085" s="88"/>
      <c r="V2085" s="52"/>
      <c r="W2085" s="52"/>
      <c r="X2085" s="52"/>
      <c r="Y2085" s="52"/>
      <c r="Z2085" s="51"/>
      <c r="AA2085" s="73"/>
      <c r="AB2085" s="73"/>
      <c r="AC2085" s="74"/>
      <c r="AD2085" s="81" t="s">
        <v>18951</v>
      </c>
      <c r="AE2085" s="81">
        <v>3099</v>
      </c>
      <c r="AF2085" s="81">
        <v>7908</v>
      </c>
      <c r="AG2085" s="81">
        <v>131222</v>
      </c>
      <c r="AH2085" s="81">
        <v>3195</v>
      </c>
      <c r="AI2085" s="81">
        <v>7200</v>
      </c>
      <c r="AJ2085" s="81" t="s">
        <v>20826</v>
      </c>
      <c r="AK2085" s="81" t="s">
        <v>5260</v>
      </c>
      <c r="AL2085" s="85" t="s">
        <v>22860</v>
      </c>
      <c r="AM2085" s="81" t="s">
        <v>5614</v>
      </c>
      <c r="AN2085" s="83">
        <v>41416.790358796294</v>
      </c>
      <c r="AO2085" s="85" t="s">
        <v>24340</v>
      </c>
      <c r="AP2085" s="81" t="b">
        <v>0</v>
      </c>
      <c r="AQ2085" s="81" t="b">
        <v>0</v>
      </c>
      <c r="AR2085" s="81" t="b">
        <v>0</v>
      </c>
      <c r="AS2085" s="81" t="s">
        <v>6172</v>
      </c>
      <c r="AT2085" s="81">
        <v>234</v>
      </c>
      <c r="AU2085" s="85" t="s">
        <v>25377</v>
      </c>
      <c r="AV2085" s="81" t="b">
        <v>0</v>
      </c>
      <c r="AW2085" s="81" t="s">
        <v>7170</v>
      </c>
      <c r="AX2085" s="85" t="s">
        <v>29094</v>
      </c>
      <c r="AY2085" s="81" t="s">
        <v>66</v>
      </c>
    </row>
    <row r="2086" spans="1:51" x14ac:dyDescent="0.25">
      <c r="A2086" s="66" t="s">
        <v>9831</v>
      </c>
      <c r="B2086" s="67"/>
      <c r="C2086" s="67"/>
      <c r="D2086" s="68"/>
      <c r="E2086" s="110"/>
      <c r="F2086" s="104" t="s">
        <v>27029</v>
      </c>
      <c r="G2086" s="111"/>
      <c r="H2086" s="71"/>
      <c r="I2086" s="72"/>
      <c r="J2086" s="112"/>
      <c r="K2086" s="71" t="s">
        <v>31214</v>
      </c>
      <c r="L2086" s="113"/>
      <c r="M2086" s="76"/>
      <c r="N2086" s="76"/>
      <c r="O2086" s="77"/>
      <c r="P2086" s="78"/>
      <c r="Q2086" s="78"/>
      <c r="R2086" s="88"/>
      <c r="S2086" s="88"/>
      <c r="T2086" s="88"/>
      <c r="U2086" s="88"/>
      <c r="V2086" s="52"/>
      <c r="W2086" s="52"/>
      <c r="X2086" s="52"/>
      <c r="Y2086" s="52"/>
      <c r="Z2086" s="51"/>
      <c r="AA2086" s="73"/>
      <c r="AB2086" s="73"/>
      <c r="AC2086" s="74"/>
      <c r="AD2086" s="81" t="s">
        <v>18952</v>
      </c>
      <c r="AE2086" s="81">
        <v>264</v>
      </c>
      <c r="AF2086" s="81">
        <v>251</v>
      </c>
      <c r="AG2086" s="81">
        <v>3442</v>
      </c>
      <c r="AH2086" s="81">
        <v>3639</v>
      </c>
      <c r="AI2086" s="81"/>
      <c r="AJ2086" s="81" t="s">
        <v>20827</v>
      </c>
      <c r="AK2086" s="81"/>
      <c r="AL2086" s="81"/>
      <c r="AM2086" s="81"/>
      <c r="AN2086" s="83">
        <v>41325.29278935185</v>
      </c>
      <c r="AO2086" s="85" t="s">
        <v>24341</v>
      </c>
      <c r="AP2086" s="81" t="b">
        <v>1</v>
      </c>
      <c r="AQ2086" s="81" t="b">
        <v>0</v>
      </c>
      <c r="AR2086" s="81" t="b">
        <v>1</v>
      </c>
      <c r="AS2086" s="81" t="s">
        <v>6171</v>
      </c>
      <c r="AT2086" s="81">
        <v>0</v>
      </c>
      <c r="AU2086" s="85" t="s">
        <v>6192</v>
      </c>
      <c r="AV2086" s="81" t="b">
        <v>0</v>
      </c>
      <c r="AW2086" s="81" t="s">
        <v>7170</v>
      </c>
      <c r="AX2086" s="85" t="s">
        <v>29095</v>
      </c>
      <c r="AY2086" s="81" t="s">
        <v>66</v>
      </c>
    </row>
    <row r="2087" spans="1:51" x14ac:dyDescent="0.25">
      <c r="A2087" s="66" t="s">
        <v>9832</v>
      </c>
      <c r="B2087" s="67"/>
      <c r="C2087" s="67"/>
      <c r="D2087" s="68"/>
      <c r="E2087" s="110"/>
      <c r="F2087" s="104" t="s">
        <v>27030</v>
      </c>
      <c r="G2087" s="111"/>
      <c r="H2087" s="71"/>
      <c r="I2087" s="72"/>
      <c r="J2087" s="112"/>
      <c r="K2087" s="71" t="s">
        <v>31215</v>
      </c>
      <c r="L2087" s="113"/>
      <c r="M2087" s="76"/>
      <c r="N2087" s="76"/>
      <c r="O2087" s="77"/>
      <c r="P2087" s="78"/>
      <c r="Q2087" s="78"/>
      <c r="R2087" s="88"/>
      <c r="S2087" s="88"/>
      <c r="T2087" s="88"/>
      <c r="U2087" s="88"/>
      <c r="V2087" s="52"/>
      <c r="W2087" s="52"/>
      <c r="X2087" s="52"/>
      <c r="Y2087" s="52"/>
      <c r="Z2087" s="51"/>
      <c r="AA2087" s="73"/>
      <c r="AB2087" s="73"/>
      <c r="AC2087" s="74"/>
      <c r="AD2087" s="81" t="s">
        <v>18953</v>
      </c>
      <c r="AE2087" s="81">
        <v>6260</v>
      </c>
      <c r="AF2087" s="81">
        <v>32524</v>
      </c>
      <c r="AG2087" s="81">
        <v>45035</v>
      </c>
      <c r="AH2087" s="81">
        <v>135</v>
      </c>
      <c r="AI2087" s="81">
        <v>-28800</v>
      </c>
      <c r="AJ2087" s="81" t="s">
        <v>20828</v>
      </c>
      <c r="AK2087" s="81" t="s">
        <v>4972</v>
      </c>
      <c r="AL2087" s="85" t="s">
        <v>22861</v>
      </c>
      <c r="AM2087" s="81" t="s">
        <v>5617</v>
      </c>
      <c r="AN2087" s="83">
        <v>39703.796631944446</v>
      </c>
      <c r="AO2087" s="85" t="s">
        <v>24342</v>
      </c>
      <c r="AP2087" s="81" t="b">
        <v>0</v>
      </c>
      <c r="AQ2087" s="81" t="b">
        <v>0</v>
      </c>
      <c r="AR2087" s="81" t="b">
        <v>0</v>
      </c>
      <c r="AS2087" s="81" t="s">
        <v>6171</v>
      </c>
      <c r="AT2087" s="81">
        <v>1511</v>
      </c>
      <c r="AU2087" s="85" t="s">
        <v>25378</v>
      </c>
      <c r="AV2087" s="81" t="b">
        <v>1</v>
      </c>
      <c r="AW2087" s="81" t="s">
        <v>7170</v>
      </c>
      <c r="AX2087" s="85" t="s">
        <v>29096</v>
      </c>
      <c r="AY2087" s="81" t="s">
        <v>66</v>
      </c>
    </row>
    <row r="2088" spans="1:51" x14ac:dyDescent="0.25">
      <c r="A2088" s="66" t="s">
        <v>9833</v>
      </c>
      <c r="B2088" s="67"/>
      <c r="C2088" s="67"/>
      <c r="D2088" s="68"/>
      <c r="E2088" s="110"/>
      <c r="F2088" s="104" t="s">
        <v>27031</v>
      </c>
      <c r="G2088" s="111"/>
      <c r="H2088" s="71"/>
      <c r="I2088" s="72"/>
      <c r="J2088" s="112"/>
      <c r="K2088" s="71" t="s">
        <v>31216</v>
      </c>
      <c r="L2088" s="113"/>
      <c r="M2088" s="76"/>
      <c r="N2088" s="76"/>
      <c r="O2088" s="77"/>
      <c r="P2088" s="78"/>
      <c r="Q2088" s="78"/>
      <c r="R2088" s="88"/>
      <c r="S2088" s="88"/>
      <c r="T2088" s="88"/>
      <c r="U2088" s="88"/>
      <c r="V2088" s="52"/>
      <c r="W2088" s="52"/>
      <c r="X2088" s="52"/>
      <c r="Y2088" s="52"/>
      <c r="Z2088" s="51"/>
      <c r="AA2088" s="73"/>
      <c r="AB2088" s="73"/>
      <c r="AC2088" s="74"/>
      <c r="AD2088" s="81" t="s">
        <v>18954</v>
      </c>
      <c r="AE2088" s="81">
        <v>122</v>
      </c>
      <c r="AF2088" s="81">
        <v>136</v>
      </c>
      <c r="AG2088" s="81">
        <v>860</v>
      </c>
      <c r="AH2088" s="81">
        <v>2564</v>
      </c>
      <c r="AI2088" s="81"/>
      <c r="AJ2088" s="81" t="s">
        <v>20829</v>
      </c>
      <c r="AK2088" s="81" t="s">
        <v>22142</v>
      </c>
      <c r="AL2088" s="81"/>
      <c r="AM2088" s="81"/>
      <c r="AN2088" s="83">
        <v>42119.067303240743</v>
      </c>
      <c r="AO2088" s="85" t="s">
        <v>24343</v>
      </c>
      <c r="AP2088" s="81" t="b">
        <v>1</v>
      </c>
      <c r="AQ2088" s="81" t="b">
        <v>0</v>
      </c>
      <c r="AR2088" s="81" t="b">
        <v>0</v>
      </c>
      <c r="AS2088" s="81" t="s">
        <v>6171</v>
      </c>
      <c r="AT2088" s="81">
        <v>0</v>
      </c>
      <c r="AU2088" s="85" t="s">
        <v>6192</v>
      </c>
      <c r="AV2088" s="81" t="b">
        <v>0</v>
      </c>
      <c r="AW2088" s="81" t="s">
        <v>7170</v>
      </c>
      <c r="AX2088" s="85" t="s">
        <v>29097</v>
      </c>
      <c r="AY2088" s="81" t="s">
        <v>66</v>
      </c>
    </row>
    <row r="2089" spans="1:51" x14ac:dyDescent="0.25">
      <c r="A2089" s="66" t="s">
        <v>9834</v>
      </c>
      <c r="B2089" s="67"/>
      <c r="C2089" s="67"/>
      <c r="D2089" s="68"/>
      <c r="E2089" s="110"/>
      <c r="F2089" s="104" t="s">
        <v>27032</v>
      </c>
      <c r="G2089" s="111"/>
      <c r="H2089" s="71"/>
      <c r="I2089" s="72"/>
      <c r="J2089" s="112"/>
      <c r="K2089" s="71" t="s">
        <v>31217</v>
      </c>
      <c r="L2089" s="113"/>
      <c r="M2089" s="76"/>
      <c r="N2089" s="76"/>
      <c r="O2089" s="77"/>
      <c r="P2089" s="78"/>
      <c r="Q2089" s="78"/>
      <c r="R2089" s="88"/>
      <c r="S2089" s="88"/>
      <c r="T2089" s="88"/>
      <c r="U2089" s="88"/>
      <c r="V2089" s="52"/>
      <c r="W2089" s="52"/>
      <c r="X2089" s="52"/>
      <c r="Y2089" s="52"/>
      <c r="Z2089" s="51"/>
      <c r="AA2089" s="73"/>
      <c r="AB2089" s="73"/>
      <c r="AC2089" s="74"/>
      <c r="AD2089" s="81" t="s">
        <v>18955</v>
      </c>
      <c r="AE2089" s="81">
        <v>688</v>
      </c>
      <c r="AF2089" s="81">
        <v>187</v>
      </c>
      <c r="AG2089" s="81">
        <v>2320</v>
      </c>
      <c r="AH2089" s="81">
        <v>130</v>
      </c>
      <c r="AI2089" s="81"/>
      <c r="AJ2089" s="81" t="s">
        <v>20830</v>
      </c>
      <c r="AK2089" s="81" t="s">
        <v>22143</v>
      </c>
      <c r="AL2089" s="85" t="s">
        <v>22862</v>
      </c>
      <c r="AM2089" s="81"/>
      <c r="AN2089" s="83">
        <v>41025.847418981481</v>
      </c>
      <c r="AO2089" s="85" t="s">
        <v>24344</v>
      </c>
      <c r="AP2089" s="81" t="b">
        <v>1</v>
      </c>
      <c r="AQ2089" s="81" t="b">
        <v>0</v>
      </c>
      <c r="AR2089" s="81" t="b">
        <v>0</v>
      </c>
      <c r="AS2089" s="81" t="s">
        <v>6171</v>
      </c>
      <c r="AT2089" s="81">
        <v>5</v>
      </c>
      <c r="AU2089" s="85" t="s">
        <v>6192</v>
      </c>
      <c r="AV2089" s="81" t="b">
        <v>0</v>
      </c>
      <c r="AW2089" s="81" t="s">
        <v>7170</v>
      </c>
      <c r="AX2089" s="85" t="s">
        <v>29098</v>
      </c>
      <c r="AY2089" s="81" t="s">
        <v>66</v>
      </c>
    </row>
    <row r="2090" spans="1:51" x14ac:dyDescent="0.25">
      <c r="A2090" s="66" t="s">
        <v>9835</v>
      </c>
      <c r="B2090" s="67"/>
      <c r="C2090" s="67"/>
      <c r="D2090" s="68"/>
      <c r="E2090" s="110"/>
      <c r="F2090" s="104" t="s">
        <v>27033</v>
      </c>
      <c r="G2090" s="111"/>
      <c r="H2090" s="71"/>
      <c r="I2090" s="72"/>
      <c r="J2090" s="112"/>
      <c r="K2090" s="71" t="s">
        <v>31218</v>
      </c>
      <c r="L2090" s="113"/>
      <c r="M2090" s="76"/>
      <c r="N2090" s="76"/>
      <c r="O2090" s="77"/>
      <c r="P2090" s="78"/>
      <c r="Q2090" s="78"/>
      <c r="R2090" s="88"/>
      <c r="S2090" s="88"/>
      <c r="T2090" s="88"/>
      <c r="U2090" s="88"/>
      <c r="V2090" s="52"/>
      <c r="W2090" s="52"/>
      <c r="X2090" s="52"/>
      <c r="Y2090" s="52"/>
      <c r="Z2090" s="51"/>
      <c r="AA2090" s="73"/>
      <c r="AB2090" s="73"/>
      <c r="AC2090" s="74"/>
      <c r="AD2090" s="81" t="s">
        <v>18956</v>
      </c>
      <c r="AE2090" s="81">
        <v>286</v>
      </c>
      <c r="AF2090" s="81">
        <v>325</v>
      </c>
      <c r="AG2090" s="81">
        <v>7695</v>
      </c>
      <c r="AH2090" s="81">
        <v>8682</v>
      </c>
      <c r="AI2090" s="81">
        <v>-18000</v>
      </c>
      <c r="AJ2090" s="81" t="s">
        <v>20831</v>
      </c>
      <c r="AK2090" s="81" t="s">
        <v>22144</v>
      </c>
      <c r="AL2090" s="85" t="s">
        <v>22863</v>
      </c>
      <c r="AM2090" s="81" t="s">
        <v>5616</v>
      </c>
      <c r="AN2090" s="83">
        <v>40339.692106481481</v>
      </c>
      <c r="AO2090" s="85" t="s">
        <v>24345</v>
      </c>
      <c r="AP2090" s="81" t="b">
        <v>0</v>
      </c>
      <c r="AQ2090" s="81" t="b">
        <v>0</v>
      </c>
      <c r="AR2090" s="81" t="b">
        <v>1</v>
      </c>
      <c r="AS2090" s="81" t="s">
        <v>6171</v>
      </c>
      <c r="AT2090" s="81">
        <v>3</v>
      </c>
      <c r="AU2090" s="85" t="s">
        <v>25379</v>
      </c>
      <c r="AV2090" s="81" t="b">
        <v>0</v>
      </c>
      <c r="AW2090" s="81" t="s">
        <v>7170</v>
      </c>
      <c r="AX2090" s="85" t="s">
        <v>29099</v>
      </c>
      <c r="AY2090" s="81" t="s">
        <v>66</v>
      </c>
    </row>
    <row r="2091" spans="1:51" x14ac:dyDescent="0.25">
      <c r="A2091" s="66" t="s">
        <v>9836</v>
      </c>
      <c r="B2091" s="67"/>
      <c r="C2091" s="67"/>
      <c r="D2091" s="68"/>
      <c r="E2091" s="110"/>
      <c r="F2091" s="104" t="s">
        <v>27034</v>
      </c>
      <c r="G2091" s="111"/>
      <c r="H2091" s="71"/>
      <c r="I2091" s="72"/>
      <c r="J2091" s="112"/>
      <c r="K2091" s="71" t="s">
        <v>31219</v>
      </c>
      <c r="L2091" s="113"/>
      <c r="M2091" s="76"/>
      <c r="N2091" s="76"/>
      <c r="O2091" s="77"/>
      <c r="P2091" s="78"/>
      <c r="Q2091" s="78"/>
      <c r="R2091" s="88"/>
      <c r="S2091" s="88"/>
      <c r="T2091" s="88"/>
      <c r="U2091" s="88"/>
      <c r="V2091" s="52"/>
      <c r="W2091" s="52"/>
      <c r="X2091" s="52"/>
      <c r="Y2091" s="52"/>
      <c r="Z2091" s="51"/>
      <c r="AA2091" s="73"/>
      <c r="AB2091" s="73"/>
      <c r="AC2091" s="74"/>
      <c r="AD2091" s="81" t="s">
        <v>18957</v>
      </c>
      <c r="AE2091" s="81">
        <v>82</v>
      </c>
      <c r="AF2091" s="81">
        <v>32</v>
      </c>
      <c r="AG2091" s="81">
        <v>398</v>
      </c>
      <c r="AH2091" s="81">
        <v>781</v>
      </c>
      <c r="AI2091" s="81"/>
      <c r="AJ2091" s="81" t="s">
        <v>20832</v>
      </c>
      <c r="AK2091" s="81" t="s">
        <v>22145</v>
      </c>
      <c r="AL2091" s="81"/>
      <c r="AM2091" s="81"/>
      <c r="AN2091" s="83">
        <v>41970.97965277778</v>
      </c>
      <c r="AO2091" s="85" t="s">
        <v>24346</v>
      </c>
      <c r="AP2091" s="81" t="b">
        <v>1</v>
      </c>
      <c r="AQ2091" s="81" t="b">
        <v>0</v>
      </c>
      <c r="AR2091" s="81" t="b">
        <v>0</v>
      </c>
      <c r="AS2091" s="81" t="s">
        <v>6176</v>
      </c>
      <c r="AT2091" s="81">
        <v>2</v>
      </c>
      <c r="AU2091" s="85" t="s">
        <v>6192</v>
      </c>
      <c r="AV2091" s="81" t="b">
        <v>0</v>
      </c>
      <c r="AW2091" s="81" t="s">
        <v>7170</v>
      </c>
      <c r="AX2091" s="85" t="s">
        <v>29100</v>
      </c>
      <c r="AY2091" s="81" t="s">
        <v>66</v>
      </c>
    </row>
    <row r="2092" spans="1:51" x14ac:dyDescent="0.25">
      <c r="A2092" s="66" t="s">
        <v>9837</v>
      </c>
      <c r="B2092" s="67"/>
      <c r="C2092" s="67"/>
      <c r="D2092" s="68"/>
      <c r="E2092" s="110"/>
      <c r="F2092" s="104" t="s">
        <v>27035</v>
      </c>
      <c r="G2092" s="111"/>
      <c r="H2092" s="71"/>
      <c r="I2092" s="72"/>
      <c r="J2092" s="112"/>
      <c r="K2092" s="71" t="s">
        <v>31220</v>
      </c>
      <c r="L2092" s="113"/>
      <c r="M2092" s="76"/>
      <c r="N2092" s="76"/>
      <c r="O2092" s="77"/>
      <c r="P2092" s="78"/>
      <c r="Q2092" s="78"/>
      <c r="R2092" s="88"/>
      <c r="S2092" s="88"/>
      <c r="T2092" s="88"/>
      <c r="U2092" s="88"/>
      <c r="V2092" s="52"/>
      <c r="W2092" s="52"/>
      <c r="X2092" s="52"/>
      <c r="Y2092" s="52"/>
      <c r="Z2092" s="51"/>
      <c r="AA2092" s="73"/>
      <c r="AB2092" s="73"/>
      <c r="AC2092" s="74"/>
      <c r="AD2092" s="81" t="s">
        <v>18958</v>
      </c>
      <c r="AE2092" s="81">
        <v>113</v>
      </c>
      <c r="AF2092" s="81">
        <v>288</v>
      </c>
      <c r="AG2092" s="81">
        <v>15777</v>
      </c>
      <c r="AH2092" s="81">
        <v>1239</v>
      </c>
      <c r="AI2092" s="81"/>
      <c r="AJ2092" s="81" t="s">
        <v>20833</v>
      </c>
      <c r="AK2092" s="81"/>
      <c r="AL2092" s="81"/>
      <c r="AM2092" s="81"/>
      <c r="AN2092" s="83">
        <v>41627.777071759258</v>
      </c>
      <c r="AO2092" s="85" t="s">
        <v>24347</v>
      </c>
      <c r="AP2092" s="81" t="b">
        <v>1</v>
      </c>
      <c r="AQ2092" s="81" t="b">
        <v>0</v>
      </c>
      <c r="AR2092" s="81" t="b">
        <v>1</v>
      </c>
      <c r="AS2092" s="81" t="s">
        <v>6171</v>
      </c>
      <c r="AT2092" s="81">
        <v>13</v>
      </c>
      <c r="AU2092" s="85" t="s">
        <v>6192</v>
      </c>
      <c r="AV2092" s="81" t="b">
        <v>0</v>
      </c>
      <c r="AW2092" s="81" t="s">
        <v>7170</v>
      </c>
      <c r="AX2092" s="85" t="s">
        <v>29101</v>
      </c>
      <c r="AY2092" s="81" t="s">
        <v>66</v>
      </c>
    </row>
    <row r="2093" spans="1:51" x14ac:dyDescent="0.25">
      <c r="A2093" s="66" t="s">
        <v>9838</v>
      </c>
      <c r="B2093" s="67"/>
      <c r="C2093" s="67"/>
      <c r="D2093" s="68"/>
      <c r="E2093" s="110"/>
      <c r="F2093" s="104" t="s">
        <v>6538</v>
      </c>
      <c r="G2093" s="111"/>
      <c r="H2093" s="71"/>
      <c r="I2093" s="72"/>
      <c r="J2093" s="112"/>
      <c r="K2093" s="71" t="s">
        <v>31221</v>
      </c>
      <c r="L2093" s="113"/>
      <c r="M2093" s="76"/>
      <c r="N2093" s="76"/>
      <c r="O2093" s="77"/>
      <c r="P2093" s="78"/>
      <c r="Q2093" s="78"/>
      <c r="R2093" s="88"/>
      <c r="S2093" s="88"/>
      <c r="T2093" s="88"/>
      <c r="U2093" s="88"/>
      <c r="V2093" s="52"/>
      <c r="W2093" s="52"/>
      <c r="X2093" s="52"/>
      <c r="Y2093" s="52"/>
      <c r="Z2093" s="51"/>
      <c r="AA2093" s="73"/>
      <c r="AB2093" s="73"/>
      <c r="AC2093" s="74"/>
      <c r="AD2093" s="81" t="s">
        <v>18959</v>
      </c>
      <c r="AE2093" s="81">
        <v>127</v>
      </c>
      <c r="AF2093" s="81">
        <v>13</v>
      </c>
      <c r="AG2093" s="81">
        <v>6993</v>
      </c>
      <c r="AH2093" s="81">
        <v>0</v>
      </c>
      <c r="AI2093" s="81"/>
      <c r="AJ2093" s="81"/>
      <c r="AK2093" s="81"/>
      <c r="AL2093" s="81"/>
      <c r="AM2093" s="81"/>
      <c r="AN2093" s="83">
        <v>41806.243310185186</v>
      </c>
      <c r="AO2093" s="81"/>
      <c r="AP2093" s="81" t="b">
        <v>1</v>
      </c>
      <c r="AQ2093" s="81" t="b">
        <v>1</v>
      </c>
      <c r="AR2093" s="81" t="b">
        <v>0</v>
      </c>
      <c r="AS2093" s="81" t="s">
        <v>6171</v>
      </c>
      <c r="AT2093" s="81">
        <v>18</v>
      </c>
      <c r="AU2093" s="85" t="s">
        <v>6192</v>
      </c>
      <c r="AV2093" s="81" t="b">
        <v>0</v>
      </c>
      <c r="AW2093" s="81" t="s">
        <v>7170</v>
      </c>
      <c r="AX2093" s="85" t="s">
        <v>29102</v>
      </c>
      <c r="AY2093" s="81" t="s">
        <v>66</v>
      </c>
    </row>
    <row r="2094" spans="1:51" x14ac:dyDescent="0.25">
      <c r="A2094" s="66" t="s">
        <v>9839</v>
      </c>
      <c r="B2094" s="67"/>
      <c r="C2094" s="67"/>
      <c r="D2094" s="68"/>
      <c r="E2094" s="110"/>
      <c r="F2094" s="104" t="s">
        <v>6670</v>
      </c>
      <c r="G2094" s="111"/>
      <c r="H2094" s="71"/>
      <c r="I2094" s="72"/>
      <c r="J2094" s="112"/>
      <c r="K2094" s="71" t="s">
        <v>31222</v>
      </c>
      <c r="L2094" s="113"/>
      <c r="M2094" s="76"/>
      <c r="N2094" s="76"/>
      <c r="O2094" s="77"/>
      <c r="P2094" s="78"/>
      <c r="Q2094" s="78"/>
      <c r="R2094" s="88"/>
      <c r="S2094" s="88"/>
      <c r="T2094" s="88"/>
      <c r="U2094" s="88"/>
      <c r="V2094" s="52"/>
      <c r="W2094" s="52"/>
      <c r="X2094" s="52"/>
      <c r="Y2094" s="52"/>
      <c r="Z2094" s="51"/>
      <c r="AA2094" s="73"/>
      <c r="AB2094" s="73"/>
      <c r="AC2094" s="74"/>
      <c r="AD2094" s="81" t="s">
        <v>18960</v>
      </c>
      <c r="AE2094" s="81">
        <v>30</v>
      </c>
      <c r="AF2094" s="81">
        <v>5</v>
      </c>
      <c r="AG2094" s="81">
        <v>576</v>
      </c>
      <c r="AH2094" s="81">
        <v>0</v>
      </c>
      <c r="AI2094" s="81"/>
      <c r="AJ2094" s="81"/>
      <c r="AK2094" s="81" t="s">
        <v>22146</v>
      </c>
      <c r="AL2094" s="85" t="s">
        <v>22864</v>
      </c>
      <c r="AM2094" s="81"/>
      <c r="AN2094" s="83">
        <v>42229.540844907409</v>
      </c>
      <c r="AO2094" s="81"/>
      <c r="AP2094" s="81" t="b">
        <v>1</v>
      </c>
      <c r="AQ2094" s="81" t="b">
        <v>1</v>
      </c>
      <c r="AR2094" s="81" t="b">
        <v>0</v>
      </c>
      <c r="AS2094" s="81" t="s">
        <v>6170</v>
      </c>
      <c r="AT2094" s="81">
        <v>0</v>
      </c>
      <c r="AU2094" s="85" t="s">
        <v>6192</v>
      </c>
      <c r="AV2094" s="81" t="b">
        <v>0</v>
      </c>
      <c r="AW2094" s="81" t="s">
        <v>7170</v>
      </c>
      <c r="AX2094" s="85" t="s">
        <v>29103</v>
      </c>
      <c r="AY2094" s="81" t="s">
        <v>66</v>
      </c>
    </row>
    <row r="2095" spans="1:51" x14ac:dyDescent="0.25">
      <c r="A2095" s="66" t="s">
        <v>9840</v>
      </c>
      <c r="B2095" s="67"/>
      <c r="C2095" s="67"/>
      <c r="D2095" s="68"/>
      <c r="E2095" s="110"/>
      <c r="F2095" s="104" t="s">
        <v>27036</v>
      </c>
      <c r="G2095" s="111"/>
      <c r="H2095" s="71"/>
      <c r="I2095" s="72"/>
      <c r="J2095" s="112"/>
      <c r="K2095" s="71" t="s">
        <v>31223</v>
      </c>
      <c r="L2095" s="113"/>
      <c r="M2095" s="76"/>
      <c r="N2095" s="76"/>
      <c r="O2095" s="77"/>
      <c r="P2095" s="78"/>
      <c r="Q2095" s="78"/>
      <c r="R2095" s="88"/>
      <c r="S2095" s="88"/>
      <c r="T2095" s="88"/>
      <c r="U2095" s="88"/>
      <c r="V2095" s="52"/>
      <c r="W2095" s="52"/>
      <c r="X2095" s="52"/>
      <c r="Y2095" s="52"/>
      <c r="Z2095" s="51"/>
      <c r="AA2095" s="73"/>
      <c r="AB2095" s="73"/>
      <c r="AC2095" s="74"/>
      <c r="AD2095" s="81" t="s">
        <v>18961</v>
      </c>
      <c r="AE2095" s="81">
        <v>788</v>
      </c>
      <c r="AF2095" s="81">
        <v>136</v>
      </c>
      <c r="AG2095" s="81">
        <v>3339</v>
      </c>
      <c r="AH2095" s="81">
        <v>3502</v>
      </c>
      <c r="AI2095" s="81">
        <v>28800</v>
      </c>
      <c r="AJ2095" s="81"/>
      <c r="AK2095" s="81" t="s">
        <v>22147</v>
      </c>
      <c r="AL2095" s="81"/>
      <c r="AM2095" s="81" t="s">
        <v>5655</v>
      </c>
      <c r="AN2095" s="83">
        <v>40601.690439814818</v>
      </c>
      <c r="AO2095" s="81"/>
      <c r="AP2095" s="81" t="b">
        <v>0</v>
      </c>
      <c r="AQ2095" s="81" t="b">
        <v>0</v>
      </c>
      <c r="AR2095" s="81" t="b">
        <v>0</v>
      </c>
      <c r="AS2095" s="81" t="s">
        <v>24860</v>
      </c>
      <c r="AT2095" s="81">
        <v>7</v>
      </c>
      <c r="AU2095" s="85" t="s">
        <v>6303</v>
      </c>
      <c r="AV2095" s="81" t="b">
        <v>0</v>
      </c>
      <c r="AW2095" s="81" t="s">
        <v>7170</v>
      </c>
      <c r="AX2095" s="85" t="s">
        <v>29104</v>
      </c>
      <c r="AY2095" s="81" t="s">
        <v>66</v>
      </c>
    </row>
    <row r="2096" spans="1:51" x14ac:dyDescent="0.25">
      <c r="A2096" s="66" t="s">
        <v>9841</v>
      </c>
      <c r="B2096" s="67"/>
      <c r="C2096" s="67"/>
      <c r="D2096" s="68"/>
      <c r="E2096" s="110"/>
      <c r="F2096" s="104" t="s">
        <v>27037</v>
      </c>
      <c r="G2096" s="111"/>
      <c r="H2096" s="71"/>
      <c r="I2096" s="72"/>
      <c r="J2096" s="112"/>
      <c r="K2096" s="71" t="s">
        <v>31224</v>
      </c>
      <c r="L2096" s="113"/>
      <c r="M2096" s="76"/>
      <c r="N2096" s="76"/>
      <c r="O2096" s="77"/>
      <c r="P2096" s="78"/>
      <c r="Q2096" s="78"/>
      <c r="R2096" s="88"/>
      <c r="S2096" s="88"/>
      <c r="T2096" s="88"/>
      <c r="U2096" s="88"/>
      <c r="V2096" s="52"/>
      <c r="W2096" s="52"/>
      <c r="X2096" s="52"/>
      <c r="Y2096" s="52"/>
      <c r="Z2096" s="51"/>
      <c r="AA2096" s="73"/>
      <c r="AB2096" s="73"/>
      <c r="AC2096" s="74"/>
      <c r="AD2096" s="81" t="s">
        <v>18962</v>
      </c>
      <c r="AE2096" s="81">
        <v>131</v>
      </c>
      <c r="AF2096" s="81">
        <v>49</v>
      </c>
      <c r="AG2096" s="81">
        <v>165</v>
      </c>
      <c r="AH2096" s="81">
        <v>29</v>
      </c>
      <c r="AI2096" s="81"/>
      <c r="AJ2096" s="81" t="s">
        <v>20834</v>
      </c>
      <c r="AK2096" s="81" t="s">
        <v>22148</v>
      </c>
      <c r="AL2096" s="81"/>
      <c r="AM2096" s="81"/>
      <c r="AN2096" s="83">
        <v>42046.329039351855</v>
      </c>
      <c r="AO2096" s="85" t="s">
        <v>24348</v>
      </c>
      <c r="AP2096" s="81" t="b">
        <v>1</v>
      </c>
      <c r="AQ2096" s="81" t="b">
        <v>0</v>
      </c>
      <c r="AR2096" s="81" t="b">
        <v>0</v>
      </c>
      <c r="AS2096" s="81" t="s">
        <v>6172</v>
      </c>
      <c r="AT2096" s="81">
        <v>1</v>
      </c>
      <c r="AU2096" s="85" t="s">
        <v>6192</v>
      </c>
      <c r="AV2096" s="81" t="b">
        <v>0</v>
      </c>
      <c r="AW2096" s="81" t="s">
        <v>7170</v>
      </c>
      <c r="AX2096" s="85" t="s">
        <v>29105</v>
      </c>
      <c r="AY2096" s="81" t="s">
        <v>66</v>
      </c>
    </row>
    <row r="2097" spans="1:51" x14ac:dyDescent="0.25">
      <c r="A2097" s="66" t="s">
        <v>9842</v>
      </c>
      <c r="B2097" s="67"/>
      <c r="C2097" s="67"/>
      <c r="D2097" s="68"/>
      <c r="E2097" s="110"/>
      <c r="F2097" s="104" t="s">
        <v>27038</v>
      </c>
      <c r="G2097" s="111"/>
      <c r="H2097" s="71"/>
      <c r="I2097" s="72"/>
      <c r="J2097" s="112"/>
      <c r="K2097" s="71" t="s">
        <v>31225</v>
      </c>
      <c r="L2097" s="113"/>
      <c r="M2097" s="76"/>
      <c r="N2097" s="76"/>
      <c r="O2097" s="77"/>
      <c r="P2097" s="78"/>
      <c r="Q2097" s="78"/>
      <c r="R2097" s="88"/>
      <c r="S2097" s="88"/>
      <c r="T2097" s="88"/>
      <c r="U2097" s="88"/>
      <c r="V2097" s="52"/>
      <c r="W2097" s="52"/>
      <c r="X2097" s="52"/>
      <c r="Y2097" s="52"/>
      <c r="Z2097" s="51"/>
      <c r="AA2097" s="73"/>
      <c r="AB2097" s="73"/>
      <c r="AC2097" s="74"/>
      <c r="AD2097" s="81" t="s">
        <v>18963</v>
      </c>
      <c r="AE2097" s="81">
        <v>279</v>
      </c>
      <c r="AF2097" s="81">
        <v>1648</v>
      </c>
      <c r="AG2097" s="81">
        <v>16876</v>
      </c>
      <c r="AH2097" s="81">
        <v>36</v>
      </c>
      <c r="AI2097" s="81">
        <v>3600</v>
      </c>
      <c r="AJ2097" s="81" t="s">
        <v>20835</v>
      </c>
      <c r="AK2097" s="81" t="s">
        <v>22149</v>
      </c>
      <c r="AL2097" s="85" t="s">
        <v>22865</v>
      </c>
      <c r="AM2097" s="81" t="s">
        <v>5626</v>
      </c>
      <c r="AN2097" s="83">
        <v>41792.521608796298</v>
      </c>
      <c r="AO2097" s="85" t="s">
        <v>24349</v>
      </c>
      <c r="AP2097" s="81" t="b">
        <v>0</v>
      </c>
      <c r="AQ2097" s="81" t="b">
        <v>0</v>
      </c>
      <c r="AR2097" s="81" t="b">
        <v>0</v>
      </c>
      <c r="AS2097" s="81" t="s">
        <v>24861</v>
      </c>
      <c r="AT2097" s="81">
        <v>132</v>
      </c>
      <c r="AU2097" s="85" t="s">
        <v>25380</v>
      </c>
      <c r="AV2097" s="81" t="b">
        <v>0</v>
      </c>
      <c r="AW2097" s="81" t="s">
        <v>7170</v>
      </c>
      <c r="AX2097" s="85" t="s">
        <v>29106</v>
      </c>
      <c r="AY2097" s="81" t="s">
        <v>66</v>
      </c>
    </row>
    <row r="2098" spans="1:51" x14ac:dyDescent="0.25">
      <c r="A2098" s="66" t="s">
        <v>9843</v>
      </c>
      <c r="B2098" s="67"/>
      <c r="C2098" s="67"/>
      <c r="D2098" s="68"/>
      <c r="E2098" s="110"/>
      <c r="F2098" s="104" t="s">
        <v>27039</v>
      </c>
      <c r="G2098" s="111"/>
      <c r="H2098" s="71"/>
      <c r="I2098" s="72"/>
      <c r="J2098" s="112"/>
      <c r="K2098" s="71" t="s">
        <v>31226</v>
      </c>
      <c r="L2098" s="113"/>
      <c r="M2098" s="76"/>
      <c r="N2098" s="76"/>
      <c r="O2098" s="77"/>
      <c r="P2098" s="78"/>
      <c r="Q2098" s="78"/>
      <c r="R2098" s="88"/>
      <c r="S2098" s="88"/>
      <c r="T2098" s="88"/>
      <c r="U2098" s="88"/>
      <c r="V2098" s="52"/>
      <c r="W2098" s="52"/>
      <c r="X2098" s="52"/>
      <c r="Y2098" s="52"/>
      <c r="Z2098" s="51"/>
      <c r="AA2098" s="73"/>
      <c r="AB2098" s="73"/>
      <c r="AC2098" s="74"/>
      <c r="AD2098" s="81" t="s">
        <v>18964</v>
      </c>
      <c r="AE2098" s="81">
        <v>3914</v>
      </c>
      <c r="AF2098" s="81">
        <v>5534</v>
      </c>
      <c r="AG2098" s="81">
        <v>306991</v>
      </c>
      <c r="AH2098" s="81">
        <v>65</v>
      </c>
      <c r="AI2098" s="81">
        <v>-18000</v>
      </c>
      <c r="AJ2098" s="81" t="s">
        <v>20836</v>
      </c>
      <c r="AK2098" s="81" t="s">
        <v>21616</v>
      </c>
      <c r="AL2098" s="81"/>
      <c r="AM2098" s="81" t="s">
        <v>5619</v>
      </c>
      <c r="AN2098" s="83">
        <v>39828.058877314812</v>
      </c>
      <c r="AO2098" s="85" t="s">
        <v>24350</v>
      </c>
      <c r="AP2098" s="81" t="b">
        <v>0</v>
      </c>
      <c r="AQ2098" s="81" t="b">
        <v>0</v>
      </c>
      <c r="AR2098" s="81" t="b">
        <v>1</v>
      </c>
      <c r="AS2098" s="81" t="s">
        <v>6171</v>
      </c>
      <c r="AT2098" s="81">
        <v>175</v>
      </c>
      <c r="AU2098" s="85" t="s">
        <v>25381</v>
      </c>
      <c r="AV2098" s="81" t="b">
        <v>0</v>
      </c>
      <c r="AW2098" s="81" t="s">
        <v>7170</v>
      </c>
      <c r="AX2098" s="85" t="s">
        <v>29107</v>
      </c>
      <c r="AY2098" s="81" t="s">
        <v>66</v>
      </c>
    </row>
    <row r="2099" spans="1:51" x14ac:dyDescent="0.25">
      <c r="A2099" s="66" t="s">
        <v>9844</v>
      </c>
      <c r="B2099" s="67"/>
      <c r="C2099" s="67"/>
      <c r="D2099" s="68"/>
      <c r="E2099" s="110"/>
      <c r="F2099" s="104" t="s">
        <v>27040</v>
      </c>
      <c r="G2099" s="111"/>
      <c r="H2099" s="71"/>
      <c r="I2099" s="72"/>
      <c r="J2099" s="112"/>
      <c r="K2099" s="71" t="s">
        <v>31227</v>
      </c>
      <c r="L2099" s="113"/>
      <c r="M2099" s="76"/>
      <c r="N2099" s="76"/>
      <c r="O2099" s="77"/>
      <c r="P2099" s="78"/>
      <c r="Q2099" s="78"/>
      <c r="R2099" s="88"/>
      <c r="S2099" s="88"/>
      <c r="T2099" s="88"/>
      <c r="U2099" s="88"/>
      <c r="V2099" s="52"/>
      <c r="W2099" s="52"/>
      <c r="X2099" s="52"/>
      <c r="Y2099" s="52"/>
      <c r="Z2099" s="51"/>
      <c r="AA2099" s="73"/>
      <c r="AB2099" s="73"/>
      <c r="AC2099" s="74"/>
      <c r="AD2099" s="81" t="s">
        <v>18965</v>
      </c>
      <c r="AE2099" s="81">
        <v>89</v>
      </c>
      <c r="AF2099" s="81">
        <v>265</v>
      </c>
      <c r="AG2099" s="81">
        <v>12824</v>
      </c>
      <c r="AH2099" s="81">
        <v>6463</v>
      </c>
      <c r="AI2099" s="81"/>
      <c r="AJ2099" s="81" t="s">
        <v>20837</v>
      </c>
      <c r="AK2099" s="81" t="s">
        <v>22150</v>
      </c>
      <c r="AL2099" s="81"/>
      <c r="AM2099" s="81"/>
      <c r="AN2099" s="83">
        <v>41935.736030092594</v>
      </c>
      <c r="AO2099" s="85" t="s">
        <v>24351</v>
      </c>
      <c r="AP2099" s="81" t="b">
        <v>1</v>
      </c>
      <c r="AQ2099" s="81" t="b">
        <v>0</v>
      </c>
      <c r="AR2099" s="81" t="b">
        <v>1</v>
      </c>
      <c r="AS2099" s="81" t="s">
        <v>6176</v>
      </c>
      <c r="AT2099" s="81">
        <v>0</v>
      </c>
      <c r="AU2099" s="85" t="s">
        <v>6192</v>
      </c>
      <c r="AV2099" s="81" t="b">
        <v>0</v>
      </c>
      <c r="AW2099" s="81" t="s">
        <v>7170</v>
      </c>
      <c r="AX2099" s="85" t="s">
        <v>29108</v>
      </c>
      <c r="AY2099" s="81" t="s">
        <v>66</v>
      </c>
    </row>
    <row r="2100" spans="1:51" x14ac:dyDescent="0.25">
      <c r="A2100" s="66" t="s">
        <v>9845</v>
      </c>
      <c r="B2100" s="67"/>
      <c r="C2100" s="67"/>
      <c r="D2100" s="68"/>
      <c r="E2100" s="110"/>
      <c r="F2100" s="104" t="s">
        <v>27041</v>
      </c>
      <c r="G2100" s="111"/>
      <c r="H2100" s="71"/>
      <c r="I2100" s="72"/>
      <c r="J2100" s="112"/>
      <c r="K2100" s="71" t="s">
        <v>31228</v>
      </c>
      <c r="L2100" s="113"/>
      <c r="M2100" s="76"/>
      <c r="N2100" s="76"/>
      <c r="O2100" s="77"/>
      <c r="P2100" s="78"/>
      <c r="Q2100" s="78"/>
      <c r="R2100" s="88"/>
      <c r="S2100" s="88"/>
      <c r="T2100" s="88"/>
      <c r="U2100" s="88"/>
      <c r="V2100" s="52"/>
      <c r="W2100" s="52"/>
      <c r="X2100" s="52"/>
      <c r="Y2100" s="52"/>
      <c r="Z2100" s="51"/>
      <c r="AA2100" s="73"/>
      <c r="AB2100" s="73"/>
      <c r="AC2100" s="74"/>
      <c r="AD2100" s="81" t="s">
        <v>18966</v>
      </c>
      <c r="AE2100" s="81">
        <v>4</v>
      </c>
      <c r="AF2100" s="81">
        <v>52</v>
      </c>
      <c r="AG2100" s="81">
        <v>117887</v>
      </c>
      <c r="AH2100" s="81">
        <v>0</v>
      </c>
      <c r="AI2100" s="81">
        <v>25200</v>
      </c>
      <c r="AJ2100" s="81"/>
      <c r="AK2100" s="81"/>
      <c r="AL2100" s="81"/>
      <c r="AM2100" s="81" t="s">
        <v>5054</v>
      </c>
      <c r="AN2100" s="83">
        <v>41010.396550925929</v>
      </c>
      <c r="AO2100" s="81"/>
      <c r="AP2100" s="81" t="b">
        <v>1</v>
      </c>
      <c r="AQ2100" s="81" t="b">
        <v>0</v>
      </c>
      <c r="AR2100" s="81" t="b">
        <v>1</v>
      </c>
      <c r="AS2100" s="81" t="s">
        <v>6171</v>
      </c>
      <c r="AT2100" s="81">
        <v>25</v>
      </c>
      <c r="AU2100" s="85" t="s">
        <v>6192</v>
      </c>
      <c r="AV2100" s="81" t="b">
        <v>0</v>
      </c>
      <c r="AW2100" s="81" t="s">
        <v>7170</v>
      </c>
      <c r="AX2100" s="85" t="s">
        <v>29109</v>
      </c>
      <c r="AY2100" s="81" t="s">
        <v>66</v>
      </c>
    </row>
    <row r="2101" spans="1:51" x14ac:dyDescent="0.25">
      <c r="A2101" s="66" t="s">
        <v>9846</v>
      </c>
      <c r="B2101" s="67"/>
      <c r="C2101" s="67"/>
      <c r="D2101" s="68"/>
      <c r="E2101" s="110"/>
      <c r="F2101" s="104" t="s">
        <v>27042</v>
      </c>
      <c r="G2101" s="111"/>
      <c r="H2101" s="71"/>
      <c r="I2101" s="72"/>
      <c r="J2101" s="112"/>
      <c r="K2101" s="71" t="s">
        <v>31229</v>
      </c>
      <c r="L2101" s="113"/>
      <c r="M2101" s="76"/>
      <c r="N2101" s="76"/>
      <c r="O2101" s="77"/>
      <c r="P2101" s="78"/>
      <c r="Q2101" s="78"/>
      <c r="R2101" s="88"/>
      <c r="S2101" s="88"/>
      <c r="T2101" s="88"/>
      <c r="U2101" s="88"/>
      <c r="V2101" s="52"/>
      <c r="W2101" s="52"/>
      <c r="X2101" s="52"/>
      <c r="Y2101" s="52"/>
      <c r="Z2101" s="51"/>
      <c r="AA2101" s="73"/>
      <c r="AB2101" s="73"/>
      <c r="AC2101" s="74"/>
      <c r="AD2101" s="81" t="s">
        <v>18967</v>
      </c>
      <c r="AE2101" s="81">
        <v>516</v>
      </c>
      <c r="AF2101" s="81">
        <v>552</v>
      </c>
      <c r="AG2101" s="81">
        <v>26115</v>
      </c>
      <c r="AH2101" s="81">
        <v>11806</v>
      </c>
      <c r="AI2101" s="81">
        <v>-21600</v>
      </c>
      <c r="AJ2101" s="81" t="s">
        <v>20838</v>
      </c>
      <c r="AK2101" s="81" t="s">
        <v>22151</v>
      </c>
      <c r="AL2101" s="81"/>
      <c r="AM2101" s="81" t="s">
        <v>5621</v>
      </c>
      <c r="AN2101" s="83">
        <v>39668.98065972222</v>
      </c>
      <c r="AO2101" s="85" t="s">
        <v>24352</v>
      </c>
      <c r="AP2101" s="81" t="b">
        <v>0</v>
      </c>
      <c r="AQ2101" s="81" t="b">
        <v>0</v>
      </c>
      <c r="AR2101" s="81" t="b">
        <v>1</v>
      </c>
      <c r="AS2101" s="81" t="s">
        <v>6171</v>
      </c>
      <c r="AT2101" s="81">
        <v>8</v>
      </c>
      <c r="AU2101" s="85" t="s">
        <v>6222</v>
      </c>
      <c r="AV2101" s="81" t="b">
        <v>0</v>
      </c>
      <c r="AW2101" s="81" t="s">
        <v>7170</v>
      </c>
      <c r="AX2101" s="85" t="s">
        <v>29110</v>
      </c>
      <c r="AY2101" s="81" t="s">
        <v>66</v>
      </c>
    </row>
    <row r="2102" spans="1:51" x14ac:dyDescent="0.25">
      <c r="A2102" s="66" t="s">
        <v>9847</v>
      </c>
      <c r="B2102" s="67"/>
      <c r="C2102" s="67"/>
      <c r="D2102" s="68"/>
      <c r="E2102" s="110"/>
      <c r="F2102" s="104" t="s">
        <v>27043</v>
      </c>
      <c r="G2102" s="111"/>
      <c r="H2102" s="71"/>
      <c r="I2102" s="72"/>
      <c r="J2102" s="112"/>
      <c r="K2102" s="71" t="s">
        <v>31230</v>
      </c>
      <c r="L2102" s="113"/>
      <c r="M2102" s="76"/>
      <c r="N2102" s="76"/>
      <c r="O2102" s="77"/>
      <c r="P2102" s="78"/>
      <c r="Q2102" s="78"/>
      <c r="R2102" s="88"/>
      <c r="S2102" s="88"/>
      <c r="T2102" s="88"/>
      <c r="U2102" s="88"/>
      <c r="V2102" s="52"/>
      <c r="W2102" s="52"/>
      <c r="X2102" s="52"/>
      <c r="Y2102" s="52"/>
      <c r="Z2102" s="51"/>
      <c r="AA2102" s="73"/>
      <c r="AB2102" s="73"/>
      <c r="AC2102" s="74"/>
      <c r="AD2102" s="81" t="s">
        <v>18968</v>
      </c>
      <c r="AE2102" s="81">
        <v>670</v>
      </c>
      <c r="AF2102" s="81">
        <v>849</v>
      </c>
      <c r="AG2102" s="81">
        <v>70479</v>
      </c>
      <c r="AH2102" s="81">
        <v>245</v>
      </c>
      <c r="AI2102" s="81">
        <v>-18000</v>
      </c>
      <c r="AJ2102" s="81" t="s">
        <v>20839</v>
      </c>
      <c r="AK2102" s="81" t="s">
        <v>22152</v>
      </c>
      <c r="AL2102" s="81"/>
      <c r="AM2102" s="81" t="s">
        <v>5619</v>
      </c>
      <c r="AN2102" s="83">
        <v>40466.098969907405</v>
      </c>
      <c r="AO2102" s="85" t="s">
        <v>24353</v>
      </c>
      <c r="AP2102" s="81" t="b">
        <v>0</v>
      </c>
      <c r="AQ2102" s="81" t="b">
        <v>0</v>
      </c>
      <c r="AR2102" s="81" t="b">
        <v>1</v>
      </c>
      <c r="AS2102" s="81" t="s">
        <v>6171</v>
      </c>
      <c r="AT2102" s="81">
        <v>2</v>
      </c>
      <c r="AU2102" s="85" t="s">
        <v>25382</v>
      </c>
      <c r="AV2102" s="81" t="b">
        <v>0</v>
      </c>
      <c r="AW2102" s="81" t="s">
        <v>7170</v>
      </c>
      <c r="AX2102" s="85" t="s">
        <v>29111</v>
      </c>
      <c r="AY2102" s="81" t="s">
        <v>66</v>
      </c>
    </row>
    <row r="2103" spans="1:51" x14ac:dyDescent="0.25">
      <c r="A2103" s="66" t="s">
        <v>9848</v>
      </c>
      <c r="B2103" s="67"/>
      <c r="C2103" s="67"/>
      <c r="D2103" s="68"/>
      <c r="E2103" s="110"/>
      <c r="F2103" s="104" t="s">
        <v>27044</v>
      </c>
      <c r="G2103" s="111"/>
      <c r="H2103" s="71"/>
      <c r="I2103" s="72"/>
      <c r="J2103" s="112"/>
      <c r="K2103" s="71" t="s">
        <v>31231</v>
      </c>
      <c r="L2103" s="113"/>
      <c r="M2103" s="76"/>
      <c r="N2103" s="76"/>
      <c r="O2103" s="77"/>
      <c r="P2103" s="78"/>
      <c r="Q2103" s="78"/>
      <c r="R2103" s="88"/>
      <c r="S2103" s="88"/>
      <c r="T2103" s="88"/>
      <c r="U2103" s="88"/>
      <c r="V2103" s="52"/>
      <c r="W2103" s="52"/>
      <c r="X2103" s="52"/>
      <c r="Y2103" s="52"/>
      <c r="Z2103" s="51"/>
      <c r="AA2103" s="73"/>
      <c r="AB2103" s="73"/>
      <c r="AC2103" s="74"/>
      <c r="AD2103" s="81" t="s">
        <v>9848</v>
      </c>
      <c r="AE2103" s="81">
        <v>402</v>
      </c>
      <c r="AF2103" s="81">
        <v>609</v>
      </c>
      <c r="AG2103" s="81">
        <v>45565</v>
      </c>
      <c r="AH2103" s="81">
        <v>70369</v>
      </c>
      <c r="AI2103" s="81"/>
      <c r="AJ2103" s="81" t="s">
        <v>20840</v>
      </c>
      <c r="AK2103" s="81" t="s">
        <v>22153</v>
      </c>
      <c r="AL2103" s="81"/>
      <c r="AM2103" s="81"/>
      <c r="AN2103" s="83">
        <v>41231.166886574072</v>
      </c>
      <c r="AO2103" s="85" t="s">
        <v>24354</v>
      </c>
      <c r="AP2103" s="81" t="b">
        <v>1</v>
      </c>
      <c r="AQ2103" s="81" t="b">
        <v>0</v>
      </c>
      <c r="AR2103" s="81" t="b">
        <v>0</v>
      </c>
      <c r="AS2103" s="81" t="s">
        <v>6171</v>
      </c>
      <c r="AT2103" s="81">
        <v>89</v>
      </c>
      <c r="AU2103" s="85" t="s">
        <v>6192</v>
      </c>
      <c r="AV2103" s="81" t="b">
        <v>0</v>
      </c>
      <c r="AW2103" s="81" t="s">
        <v>7170</v>
      </c>
      <c r="AX2103" s="85" t="s">
        <v>29112</v>
      </c>
      <c r="AY2103" s="81" t="s">
        <v>66</v>
      </c>
    </row>
    <row r="2104" spans="1:51" x14ac:dyDescent="0.25">
      <c r="A2104" s="66" t="s">
        <v>9849</v>
      </c>
      <c r="B2104" s="67"/>
      <c r="C2104" s="67"/>
      <c r="D2104" s="68"/>
      <c r="E2104" s="110"/>
      <c r="F2104" s="104" t="s">
        <v>27045</v>
      </c>
      <c r="G2104" s="111"/>
      <c r="H2104" s="71"/>
      <c r="I2104" s="72"/>
      <c r="J2104" s="112"/>
      <c r="K2104" s="71" t="s">
        <v>31232</v>
      </c>
      <c r="L2104" s="113"/>
      <c r="M2104" s="76"/>
      <c r="N2104" s="76"/>
      <c r="O2104" s="77"/>
      <c r="P2104" s="78"/>
      <c r="Q2104" s="78"/>
      <c r="R2104" s="88"/>
      <c r="S2104" s="88"/>
      <c r="T2104" s="88"/>
      <c r="U2104" s="88"/>
      <c r="V2104" s="52"/>
      <c r="W2104" s="52"/>
      <c r="X2104" s="52"/>
      <c r="Y2104" s="52"/>
      <c r="Z2104" s="51"/>
      <c r="AA2104" s="73"/>
      <c r="AB2104" s="73"/>
      <c r="AC2104" s="74"/>
      <c r="AD2104" s="81" t="s">
        <v>18969</v>
      </c>
      <c r="AE2104" s="81">
        <v>218</v>
      </c>
      <c r="AF2104" s="81">
        <v>74</v>
      </c>
      <c r="AG2104" s="81">
        <v>767</v>
      </c>
      <c r="AH2104" s="81">
        <v>535</v>
      </c>
      <c r="AI2104" s="81"/>
      <c r="AJ2104" s="81" t="s">
        <v>20841</v>
      </c>
      <c r="AK2104" s="81" t="s">
        <v>21464</v>
      </c>
      <c r="AL2104" s="85" t="s">
        <v>22866</v>
      </c>
      <c r="AM2104" s="81"/>
      <c r="AN2104" s="83">
        <v>39944.171527777777</v>
      </c>
      <c r="AO2104" s="85" t="s">
        <v>24355</v>
      </c>
      <c r="AP2104" s="81" t="b">
        <v>1</v>
      </c>
      <c r="AQ2104" s="81" t="b">
        <v>0</v>
      </c>
      <c r="AR2104" s="81" t="b">
        <v>0</v>
      </c>
      <c r="AS2104" s="81" t="s">
        <v>6171</v>
      </c>
      <c r="AT2104" s="81">
        <v>3</v>
      </c>
      <c r="AU2104" s="85" t="s">
        <v>6192</v>
      </c>
      <c r="AV2104" s="81" t="b">
        <v>0</v>
      </c>
      <c r="AW2104" s="81" t="s">
        <v>7170</v>
      </c>
      <c r="AX2104" s="85" t="s">
        <v>29113</v>
      </c>
      <c r="AY2104" s="81" t="s">
        <v>66</v>
      </c>
    </row>
    <row r="2105" spans="1:51" x14ac:dyDescent="0.25">
      <c r="A2105" s="66" t="s">
        <v>9850</v>
      </c>
      <c r="B2105" s="67"/>
      <c r="C2105" s="67"/>
      <c r="D2105" s="68"/>
      <c r="E2105" s="110"/>
      <c r="F2105" s="104" t="s">
        <v>27046</v>
      </c>
      <c r="G2105" s="111"/>
      <c r="H2105" s="71"/>
      <c r="I2105" s="72"/>
      <c r="J2105" s="112"/>
      <c r="K2105" s="71" t="s">
        <v>31233</v>
      </c>
      <c r="L2105" s="113"/>
      <c r="M2105" s="76"/>
      <c r="N2105" s="76"/>
      <c r="O2105" s="77"/>
      <c r="P2105" s="78"/>
      <c r="Q2105" s="78"/>
      <c r="R2105" s="88"/>
      <c r="S2105" s="88"/>
      <c r="T2105" s="88"/>
      <c r="U2105" s="88"/>
      <c r="V2105" s="52"/>
      <c r="W2105" s="52"/>
      <c r="X2105" s="52"/>
      <c r="Y2105" s="52"/>
      <c r="Z2105" s="51"/>
      <c r="AA2105" s="73"/>
      <c r="AB2105" s="73"/>
      <c r="AC2105" s="74"/>
      <c r="AD2105" s="81" t="s">
        <v>18970</v>
      </c>
      <c r="AE2105" s="81">
        <v>226</v>
      </c>
      <c r="AF2105" s="81">
        <v>221</v>
      </c>
      <c r="AG2105" s="81">
        <v>11873</v>
      </c>
      <c r="AH2105" s="81">
        <v>5423</v>
      </c>
      <c r="AI2105" s="81"/>
      <c r="AJ2105" s="81" t="s">
        <v>20842</v>
      </c>
      <c r="AK2105" s="81"/>
      <c r="AL2105" s="81"/>
      <c r="AM2105" s="81"/>
      <c r="AN2105" s="83">
        <v>42123.615277777775</v>
      </c>
      <c r="AO2105" s="85" t="s">
        <v>24356</v>
      </c>
      <c r="AP2105" s="81" t="b">
        <v>1</v>
      </c>
      <c r="AQ2105" s="81" t="b">
        <v>0</v>
      </c>
      <c r="AR2105" s="81" t="b">
        <v>1</v>
      </c>
      <c r="AS2105" s="81" t="s">
        <v>6171</v>
      </c>
      <c r="AT2105" s="81">
        <v>17</v>
      </c>
      <c r="AU2105" s="85" t="s">
        <v>6192</v>
      </c>
      <c r="AV2105" s="81" t="b">
        <v>0</v>
      </c>
      <c r="AW2105" s="81" t="s">
        <v>7170</v>
      </c>
      <c r="AX2105" s="85" t="s">
        <v>29114</v>
      </c>
      <c r="AY2105" s="81" t="s">
        <v>66</v>
      </c>
    </row>
    <row r="2106" spans="1:51" x14ac:dyDescent="0.25">
      <c r="A2106" s="66" t="s">
        <v>9851</v>
      </c>
      <c r="B2106" s="67"/>
      <c r="C2106" s="67"/>
      <c r="D2106" s="68"/>
      <c r="E2106" s="110"/>
      <c r="F2106" s="104" t="s">
        <v>27047</v>
      </c>
      <c r="G2106" s="111"/>
      <c r="H2106" s="71"/>
      <c r="I2106" s="72"/>
      <c r="J2106" s="112"/>
      <c r="K2106" s="71" t="s">
        <v>31234</v>
      </c>
      <c r="L2106" s="113"/>
      <c r="M2106" s="76"/>
      <c r="N2106" s="76"/>
      <c r="O2106" s="77"/>
      <c r="P2106" s="78"/>
      <c r="Q2106" s="78"/>
      <c r="R2106" s="88"/>
      <c r="S2106" s="88"/>
      <c r="T2106" s="88"/>
      <c r="U2106" s="88"/>
      <c r="V2106" s="52"/>
      <c r="W2106" s="52"/>
      <c r="X2106" s="52"/>
      <c r="Y2106" s="52"/>
      <c r="Z2106" s="51"/>
      <c r="AA2106" s="73"/>
      <c r="AB2106" s="73"/>
      <c r="AC2106" s="74"/>
      <c r="AD2106" s="81" t="s">
        <v>18971</v>
      </c>
      <c r="AE2106" s="81">
        <v>867</v>
      </c>
      <c r="AF2106" s="81">
        <v>328</v>
      </c>
      <c r="AG2106" s="81">
        <v>19580</v>
      </c>
      <c r="AH2106" s="81">
        <v>80</v>
      </c>
      <c r="AI2106" s="81"/>
      <c r="AJ2106" s="81" t="s">
        <v>20843</v>
      </c>
      <c r="AK2106" s="81" t="s">
        <v>22154</v>
      </c>
      <c r="AL2106" s="81"/>
      <c r="AM2106" s="81"/>
      <c r="AN2106" s="83">
        <v>40261.941250000003</v>
      </c>
      <c r="AO2106" s="85" t="s">
        <v>24357</v>
      </c>
      <c r="AP2106" s="81" t="b">
        <v>0</v>
      </c>
      <c r="AQ2106" s="81" t="b">
        <v>0</v>
      </c>
      <c r="AR2106" s="81" t="b">
        <v>0</v>
      </c>
      <c r="AS2106" s="81" t="s">
        <v>6171</v>
      </c>
      <c r="AT2106" s="81">
        <v>10</v>
      </c>
      <c r="AU2106" s="85" t="s">
        <v>6222</v>
      </c>
      <c r="AV2106" s="81" t="b">
        <v>0</v>
      </c>
      <c r="AW2106" s="81" t="s">
        <v>7170</v>
      </c>
      <c r="AX2106" s="85" t="s">
        <v>29115</v>
      </c>
      <c r="AY2106" s="81" t="s">
        <v>66</v>
      </c>
    </row>
    <row r="2107" spans="1:51" x14ac:dyDescent="0.25">
      <c r="A2107" s="66" t="s">
        <v>9852</v>
      </c>
      <c r="B2107" s="67"/>
      <c r="C2107" s="67"/>
      <c r="D2107" s="68"/>
      <c r="E2107" s="110"/>
      <c r="F2107" s="104" t="s">
        <v>27048</v>
      </c>
      <c r="G2107" s="111"/>
      <c r="H2107" s="71"/>
      <c r="I2107" s="72"/>
      <c r="J2107" s="112"/>
      <c r="K2107" s="71" t="s">
        <v>31235</v>
      </c>
      <c r="L2107" s="113"/>
      <c r="M2107" s="76"/>
      <c r="N2107" s="76"/>
      <c r="O2107" s="77"/>
      <c r="P2107" s="78"/>
      <c r="Q2107" s="78"/>
      <c r="R2107" s="88"/>
      <c r="S2107" s="88"/>
      <c r="T2107" s="88"/>
      <c r="U2107" s="88"/>
      <c r="V2107" s="52"/>
      <c r="W2107" s="52"/>
      <c r="X2107" s="52"/>
      <c r="Y2107" s="52"/>
      <c r="Z2107" s="51"/>
      <c r="AA2107" s="73"/>
      <c r="AB2107" s="73"/>
      <c r="AC2107" s="74"/>
      <c r="AD2107" s="81" t="s">
        <v>18972</v>
      </c>
      <c r="AE2107" s="81">
        <v>252</v>
      </c>
      <c r="AF2107" s="81">
        <v>97</v>
      </c>
      <c r="AG2107" s="81">
        <v>8489</v>
      </c>
      <c r="AH2107" s="81">
        <v>0</v>
      </c>
      <c r="AI2107" s="81"/>
      <c r="AJ2107" s="81"/>
      <c r="AK2107" s="81"/>
      <c r="AL2107" s="81"/>
      <c r="AM2107" s="81"/>
      <c r="AN2107" s="83">
        <v>42262.779930555553</v>
      </c>
      <c r="AO2107" s="81"/>
      <c r="AP2107" s="81" t="b">
        <v>1</v>
      </c>
      <c r="AQ2107" s="81" t="b">
        <v>0</v>
      </c>
      <c r="AR2107" s="81" t="b">
        <v>0</v>
      </c>
      <c r="AS2107" s="81" t="s">
        <v>6176</v>
      </c>
      <c r="AT2107" s="81">
        <v>4</v>
      </c>
      <c r="AU2107" s="85" t="s">
        <v>6192</v>
      </c>
      <c r="AV2107" s="81" t="b">
        <v>0</v>
      </c>
      <c r="AW2107" s="81" t="s">
        <v>7170</v>
      </c>
      <c r="AX2107" s="85" t="s">
        <v>29116</v>
      </c>
      <c r="AY2107" s="81" t="s">
        <v>66</v>
      </c>
    </row>
    <row r="2108" spans="1:51" x14ac:dyDescent="0.25">
      <c r="A2108" s="66" t="s">
        <v>9853</v>
      </c>
      <c r="B2108" s="67"/>
      <c r="C2108" s="67"/>
      <c r="D2108" s="68"/>
      <c r="E2108" s="110"/>
      <c r="F2108" s="104" t="s">
        <v>27049</v>
      </c>
      <c r="G2108" s="111"/>
      <c r="H2108" s="71"/>
      <c r="I2108" s="72"/>
      <c r="J2108" s="112"/>
      <c r="K2108" s="71" t="s">
        <v>31236</v>
      </c>
      <c r="L2108" s="113"/>
      <c r="M2108" s="76"/>
      <c r="N2108" s="76"/>
      <c r="O2108" s="77"/>
      <c r="P2108" s="78"/>
      <c r="Q2108" s="78"/>
      <c r="R2108" s="88"/>
      <c r="S2108" s="88"/>
      <c r="T2108" s="88"/>
      <c r="U2108" s="88"/>
      <c r="V2108" s="52"/>
      <c r="W2108" s="52"/>
      <c r="X2108" s="52"/>
      <c r="Y2108" s="52"/>
      <c r="Z2108" s="51"/>
      <c r="AA2108" s="73"/>
      <c r="AB2108" s="73"/>
      <c r="AC2108" s="74"/>
      <c r="AD2108" s="81" t="s">
        <v>18973</v>
      </c>
      <c r="AE2108" s="81">
        <v>40</v>
      </c>
      <c r="AF2108" s="81">
        <v>14</v>
      </c>
      <c r="AG2108" s="81">
        <v>4017</v>
      </c>
      <c r="AH2108" s="81">
        <v>0</v>
      </c>
      <c r="AI2108" s="81"/>
      <c r="AJ2108" s="81"/>
      <c r="AK2108" s="81"/>
      <c r="AL2108" s="81"/>
      <c r="AM2108" s="81"/>
      <c r="AN2108" s="83">
        <v>42381.858958333331</v>
      </c>
      <c r="AO2108" s="81"/>
      <c r="AP2108" s="81" t="b">
        <v>1</v>
      </c>
      <c r="AQ2108" s="81" t="b">
        <v>0</v>
      </c>
      <c r="AR2108" s="81" t="b">
        <v>0</v>
      </c>
      <c r="AS2108" s="81" t="s">
        <v>6176</v>
      </c>
      <c r="AT2108" s="81">
        <v>23</v>
      </c>
      <c r="AU2108" s="81"/>
      <c r="AV2108" s="81" t="b">
        <v>0</v>
      </c>
      <c r="AW2108" s="81" t="s">
        <v>7170</v>
      </c>
      <c r="AX2108" s="85" t="s">
        <v>29117</v>
      </c>
      <c r="AY2108" s="81" t="s">
        <v>66</v>
      </c>
    </row>
    <row r="2109" spans="1:51" x14ac:dyDescent="0.25">
      <c r="A2109" s="66" t="s">
        <v>9854</v>
      </c>
      <c r="B2109" s="67"/>
      <c r="C2109" s="67"/>
      <c r="D2109" s="68"/>
      <c r="E2109" s="110"/>
      <c r="F2109" s="104" t="s">
        <v>27050</v>
      </c>
      <c r="G2109" s="111"/>
      <c r="H2109" s="71"/>
      <c r="I2109" s="72"/>
      <c r="J2109" s="112"/>
      <c r="K2109" s="71" t="s">
        <v>31237</v>
      </c>
      <c r="L2109" s="113"/>
      <c r="M2109" s="76"/>
      <c r="N2109" s="76"/>
      <c r="O2109" s="77"/>
      <c r="P2109" s="78"/>
      <c r="Q2109" s="78"/>
      <c r="R2109" s="88"/>
      <c r="S2109" s="88"/>
      <c r="T2109" s="88"/>
      <c r="U2109" s="88"/>
      <c r="V2109" s="52"/>
      <c r="W2109" s="52"/>
      <c r="X2109" s="52"/>
      <c r="Y2109" s="52"/>
      <c r="Z2109" s="51"/>
      <c r="AA2109" s="73"/>
      <c r="AB2109" s="73"/>
      <c r="AC2109" s="74"/>
      <c r="AD2109" s="81" t="s">
        <v>18974</v>
      </c>
      <c r="AE2109" s="81">
        <v>449</v>
      </c>
      <c r="AF2109" s="81">
        <v>232</v>
      </c>
      <c r="AG2109" s="81">
        <v>21154</v>
      </c>
      <c r="AH2109" s="81">
        <v>865</v>
      </c>
      <c r="AI2109" s="81">
        <v>-21600</v>
      </c>
      <c r="AJ2109" s="81" t="s">
        <v>20844</v>
      </c>
      <c r="AK2109" s="81" t="s">
        <v>22155</v>
      </c>
      <c r="AL2109" s="81"/>
      <c r="AM2109" s="81" t="s">
        <v>5621</v>
      </c>
      <c r="AN2109" s="83">
        <v>40285.101747685185</v>
      </c>
      <c r="AO2109" s="85" t="s">
        <v>24358</v>
      </c>
      <c r="AP2109" s="81" t="b">
        <v>0</v>
      </c>
      <c r="AQ2109" s="81" t="b">
        <v>0</v>
      </c>
      <c r="AR2109" s="81" t="b">
        <v>1</v>
      </c>
      <c r="AS2109" s="81" t="s">
        <v>6176</v>
      </c>
      <c r="AT2109" s="81">
        <v>5</v>
      </c>
      <c r="AU2109" s="85" t="s">
        <v>25383</v>
      </c>
      <c r="AV2109" s="81" t="b">
        <v>0</v>
      </c>
      <c r="AW2109" s="81" t="s">
        <v>7170</v>
      </c>
      <c r="AX2109" s="85" t="s">
        <v>29118</v>
      </c>
      <c r="AY2109" s="81" t="s">
        <v>66</v>
      </c>
    </row>
    <row r="2110" spans="1:51" x14ac:dyDescent="0.25">
      <c r="A2110" s="66" t="s">
        <v>9855</v>
      </c>
      <c r="B2110" s="67"/>
      <c r="C2110" s="67"/>
      <c r="D2110" s="68"/>
      <c r="E2110" s="110"/>
      <c r="F2110" s="104" t="s">
        <v>27051</v>
      </c>
      <c r="G2110" s="111"/>
      <c r="H2110" s="71"/>
      <c r="I2110" s="72"/>
      <c r="J2110" s="112"/>
      <c r="K2110" s="71" t="s">
        <v>31238</v>
      </c>
      <c r="L2110" s="113"/>
      <c r="M2110" s="76"/>
      <c r="N2110" s="76"/>
      <c r="O2110" s="77"/>
      <c r="P2110" s="78"/>
      <c r="Q2110" s="78"/>
      <c r="R2110" s="88"/>
      <c r="S2110" s="88"/>
      <c r="T2110" s="88"/>
      <c r="U2110" s="88"/>
      <c r="V2110" s="52"/>
      <c r="W2110" s="52"/>
      <c r="X2110" s="52"/>
      <c r="Y2110" s="52"/>
      <c r="Z2110" s="51"/>
      <c r="AA2110" s="73"/>
      <c r="AB2110" s="73"/>
      <c r="AC2110" s="74"/>
      <c r="AD2110" s="81" t="s">
        <v>18975</v>
      </c>
      <c r="AE2110" s="81">
        <v>248</v>
      </c>
      <c r="AF2110" s="81">
        <v>910</v>
      </c>
      <c r="AG2110" s="81">
        <v>80857</v>
      </c>
      <c r="AH2110" s="81">
        <v>14</v>
      </c>
      <c r="AI2110" s="81"/>
      <c r="AJ2110" s="81" t="s">
        <v>20845</v>
      </c>
      <c r="AK2110" s="81" t="s">
        <v>22156</v>
      </c>
      <c r="AL2110" s="85" t="s">
        <v>22867</v>
      </c>
      <c r="AM2110" s="81"/>
      <c r="AN2110" s="83">
        <v>40817.296018518522</v>
      </c>
      <c r="AO2110" s="85" t="s">
        <v>24359</v>
      </c>
      <c r="AP2110" s="81" t="b">
        <v>0</v>
      </c>
      <c r="AQ2110" s="81" t="b">
        <v>0</v>
      </c>
      <c r="AR2110" s="81" t="b">
        <v>1</v>
      </c>
      <c r="AS2110" s="81" t="s">
        <v>6171</v>
      </c>
      <c r="AT2110" s="81">
        <v>69</v>
      </c>
      <c r="AU2110" s="85" t="s">
        <v>25384</v>
      </c>
      <c r="AV2110" s="81" t="b">
        <v>0</v>
      </c>
      <c r="AW2110" s="81" t="s">
        <v>7170</v>
      </c>
      <c r="AX2110" s="85" t="s">
        <v>29119</v>
      </c>
      <c r="AY2110" s="81" t="s">
        <v>66</v>
      </c>
    </row>
    <row r="2111" spans="1:51" x14ac:dyDescent="0.25">
      <c r="A2111" s="66" t="s">
        <v>9856</v>
      </c>
      <c r="B2111" s="67"/>
      <c r="C2111" s="67"/>
      <c r="D2111" s="68"/>
      <c r="E2111" s="110"/>
      <c r="F2111" s="104" t="s">
        <v>27052</v>
      </c>
      <c r="G2111" s="111"/>
      <c r="H2111" s="71"/>
      <c r="I2111" s="72"/>
      <c r="J2111" s="112"/>
      <c r="K2111" s="71" t="s">
        <v>31239</v>
      </c>
      <c r="L2111" s="113"/>
      <c r="M2111" s="76"/>
      <c r="N2111" s="76"/>
      <c r="O2111" s="77"/>
      <c r="P2111" s="78"/>
      <c r="Q2111" s="78"/>
      <c r="R2111" s="88"/>
      <c r="S2111" s="88"/>
      <c r="T2111" s="88"/>
      <c r="U2111" s="88"/>
      <c r="V2111" s="52"/>
      <c r="W2111" s="52"/>
      <c r="X2111" s="52"/>
      <c r="Y2111" s="52"/>
      <c r="Z2111" s="51"/>
      <c r="AA2111" s="73"/>
      <c r="AB2111" s="73"/>
      <c r="AC2111" s="74"/>
      <c r="AD2111" s="81" t="s">
        <v>18976</v>
      </c>
      <c r="AE2111" s="81">
        <v>504</v>
      </c>
      <c r="AF2111" s="81">
        <v>115</v>
      </c>
      <c r="AG2111" s="81">
        <v>4084</v>
      </c>
      <c r="AH2111" s="81">
        <v>422</v>
      </c>
      <c r="AI2111" s="81"/>
      <c r="AJ2111" s="81" t="s">
        <v>20846</v>
      </c>
      <c r="AK2111" s="81"/>
      <c r="AL2111" s="81"/>
      <c r="AM2111" s="81"/>
      <c r="AN2111" s="83">
        <v>41436.983715277776</v>
      </c>
      <c r="AO2111" s="85" t="s">
        <v>24360</v>
      </c>
      <c r="AP2111" s="81" t="b">
        <v>1</v>
      </c>
      <c r="AQ2111" s="81" t="b">
        <v>0</v>
      </c>
      <c r="AR2111" s="81" t="b">
        <v>0</v>
      </c>
      <c r="AS2111" s="81" t="s">
        <v>6171</v>
      </c>
      <c r="AT2111" s="81">
        <v>4</v>
      </c>
      <c r="AU2111" s="85" t="s">
        <v>6192</v>
      </c>
      <c r="AV2111" s="81" t="b">
        <v>0</v>
      </c>
      <c r="AW2111" s="81" t="s">
        <v>7170</v>
      </c>
      <c r="AX2111" s="85" t="s">
        <v>29120</v>
      </c>
      <c r="AY2111" s="81" t="s">
        <v>66</v>
      </c>
    </row>
    <row r="2112" spans="1:51" x14ac:dyDescent="0.25">
      <c r="A2112" s="66" t="s">
        <v>9857</v>
      </c>
      <c r="B2112" s="67"/>
      <c r="C2112" s="67"/>
      <c r="D2112" s="68"/>
      <c r="E2112" s="110"/>
      <c r="F2112" s="104" t="s">
        <v>27053</v>
      </c>
      <c r="G2112" s="111"/>
      <c r="H2112" s="71"/>
      <c r="I2112" s="72"/>
      <c r="J2112" s="112"/>
      <c r="K2112" s="71" t="s">
        <v>31240</v>
      </c>
      <c r="L2112" s="113"/>
      <c r="M2112" s="76"/>
      <c r="N2112" s="76"/>
      <c r="O2112" s="77"/>
      <c r="P2112" s="78"/>
      <c r="Q2112" s="78"/>
      <c r="R2112" s="88"/>
      <c r="S2112" s="88"/>
      <c r="T2112" s="88"/>
      <c r="U2112" s="88"/>
      <c r="V2112" s="52"/>
      <c r="W2112" s="52"/>
      <c r="X2112" s="52"/>
      <c r="Y2112" s="52"/>
      <c r="Z2112" s="51"/>
      <c r="AA2112" s="73"/>
      <c r="AB2112" s="73"/>
      <c r="AC2112" s="74"/>
      <c r="AD2112" s="81" t="s">
        <v>18977</v>
      </c>
      <c r="AE2112" s="81">
        <v>36</v>
      </c>
      <c r="AF2112" s="81">
        <v>13</v>
      </c>
      <c r="AG2112" s="81">
        <v>5256</v>
      </c>
      <c r="AH2112" s="81">
        <v>0</v>
      </c>
      <c r="AI2112" s="81"/>
      <c r="AJ2112" s="81"/>
      <c r="AK2112" s="81"/>
      <c r="AL2112" s="81"/>
      <c r="AM2112" s="81"/>
      <c r="AN2112" s="83">
        <v>42376.185046296298</v>
      </c>
      <c r="AO2112" s="81"/>
      <c r="AP2112" s="81" t="b">
        <v>1</v>
      </c>
      <c r="AQ2112" s="81" t="b">
        <v>0</v>
      </c>
      <c r="AR2112" s="81" t="b">
        <v>0</v>
      </c>
      <c r="AS2112" s="81" t="s">
        <v>6176</v>
      </c>
      <c r="AT2112" s="81">
        <v>51</v>
      </c>
      <c r="AU2112" s="81"/>
      <c r="AV2112" s="81" t="b">
        <v>0</v>
      </c>
      <c r="AW2112" s="81" t="s">
        <v>7170</v>
      </c>
      <c r="AX2112" s="85" t="s">
        <v>29121</v>
      </c>
      <c r="AY2112" s="81" t="s">
        <v>66</v>
      </c>
    </row>
    <row r="2113" spans="1:51" x14ac:dyDescent="0.25">
      <c r="A2113" s="66" t="s">
        <v>9859</v>
      </c>
      <c r="B2113" s="67"/>
      <c r="C2113" s="67"/>
      <c r="D2113" s="68"/>
      <c r="E2113" s="110"/>
      <c r="F2113" s="104" t="s">
        <v>27054</v>
      </c>
      <c r="G2113" s="111"/>
      <c r="H2113" s="71"/>
      <c r="I2113" s="72"/>
      <c r="J2113" s="112"/>
      <c r="K2113" s="71" t="s">
        <v>31241</v>
      </c>
      <c r="L2113" s="113"/>
      <c r="M2113" s="76"/>
      <c r="N2113" s="76"/>
      <c r="O2113" s="77"/>
      <c r="P2113" s="78"/>
      <c r="Q2113" s="78"/>
      <c r="R2113" s="88"/>
      <c r="S2113" s="88"/>
      <c r="T2113" s="88"/>
      <c r="U2113" s="88"/>
      <c r="V2113" s="52"/>
      <c r="W2113" s="52"/>
      <c r="X2113" s="52"/>
      <c r="Y2113" s="52"/>
      <c r="Z2113" s="51"/>
      <c r="AA2113" s="73"/>
      <c r="AB2113" s="73"/>
      <c r="AC2113" s="74"/>
      <c r="AD2113" s="81" t="s">
        <v>18978</v>
      </c>
      <c r="AE2113" s="81">
        <v>173</v>
      </c>
      <c r="AF2113" s="81">
        <v>67</v>
      </c>
      <c r="AG2113" s="81">
        <v>6411</v>
      </c>
      <c r="AH2113" s="81">
        <v>11</v>
      </c>
      <c r="AI2113" s="81"/>
      <c r="AJ2113" s="81"/>
      <c r="AK2113" s="81"/>
      <c r="AL2113" s="81"/>
      <c r="AM2113" s="81"/>
      <c r="AN2113" s="83">
        <v>42353.572789351849</v>
      </c>
      <c r="AO2113" s="81"/>
      <c r="AP2113" s="81" t="b">
        <v>1</v>
      </c>
      <c r="AQ2113" s="81" t="b">
        <v>0</v>
      </c>
      <c r="AR2113" s="81" t="b">
        <v>0</v>
      </c>
      <c r="AS2113" s="81" t="s">
        <v>6171</v>
      </c>
      <c r="AT2113" s="81">
        <v>19</v>
      </c>
      <c r="AU2113" s="81"/>
      <c r="AV2113" s="81" t="b">
        <v>0</v>
      </c>
      <c r="AW2113" s="81" t="s">
        <v>7170</v>
      </c>
      <c r="AX2113" s="85" t="s">
        <v>29122</v>
      </c>
      <c r="AY2113" s="81" t="s">
        <v>66</v>
      </c>
    </row>
    <row r="2114" spans="1:51" x14ac:dyDescent="0.25">
      <c r="A2114" s="66" t="s">
        <v>9860</v>
      </c>
      <c r="B2114" s="67"/>
      <c r="C2114" s="67"/>
      <c r="D2114" s="68"/>
      <c r="E2114" s="110"/>
      <c r="F2114" s="104" t="s">
        <v>27055</v>
      </c>
      <c r="G2114" s="111"/>
      <c r="H2114" s="71"/>
      <c r="I2114" s="72"/>
      <c r="J2114" s="112"/>
      <c r="K2114" s="71" t="s">
        <v>31242</v>
      </c>
      <c r="L2114" s="113"/>
      <c r="M2114" s="76"/>
      <c r="N2114" s="76"/>
      <c r="O2114" s="77"/>
      <c r="P2114" s="78"/>
      <c r="Q2114" s="78"/>
      <c r="R2114" s="88"/>
      <c r="S2114" s="88"/>
      <c r="T2114" s="88"/>
      <c r="U2114" s="88"/>
      <c r="V2114" s="52"/>
      <c r="W2114" s="52"/>
      <c r="X2114" s="52"/>
      <c r="Y2114" s="52"/>
      <c r="Z2114" s="51"/>
      <c r="AA2114" s="73"/>
      <c r="AB2114" s="73"/>
      <c r="AC2114" s="74"/>
      <c r="AD2114" s="81" t="s">
        <v>18979</v>
      </c>
      <c r="AE2114" s="81">
        <v>6273</v>
      </c>
      <c r="AF2114" s="81">
        <v>20031</v>
      </c>
      <c r="AG2114" s="81">
        <v>13672</v>
      </c>
      <c r="AH2114" s="81">
        <v>0</v>
      </c>
      <c r="AI2114" s="81">
        <v>-28800</v>
      </c>
      <c r="AJ2114" s="81" t="s">
        <v>20721</v>
      </c>
      <c r="AK2114" s="81"/>
      <c r="AL2114" s="81"/>
      <c r="AM2114" s="81" t="s">
        <v>5617</v>
      </c>
      <c r="AN2114" s="83">
        <v>40450.393020833333</v>
      </c>
      <c r="AO2114" s="85" t="s">
        <v>24361</v>
      </c>
      <c r="AP2114" s="81" t="b">
        <v>0</v>
      </c>
      <c r="AQ2114" s="81" t="b">
        <v>0</v>
      </c>
      <c r="AR2114" s="81" t="b">
        <v>0</v>
      </c>
      <c r="AS2114" s="81" t="s">
        <v>6171</v>
      </c>
      <c r="AT2114" s="81">
        <v>63</v>
      </c>
      <c r="AU2114" s="85" t="s">
        <v>25385</v>
      </c>
      <c r="AV2114" s="81" t="b">
        <v>0</v>
      </c>
      <c r="AW2114" s="81" t="s">
        <v>7170</v>
      </c>
      <c r="AX2114" s="85" t="s">
        <v>29123</v>
      </c>
      <c r="AY2114" s="81" t="s">
        <v>66</v>
      </c>
    </row>
    <row r="2115" spans="1:51" x14ac:dyDescent="0.25">
      <c r="A2115" s="66" t="s">
        <v>9861</v>
      </c>
      <c r="B2115" s="67"/>
      <c r="C2115" s="67"/>
      <c r="D2115" s="68"/>
      <c r="E2115" s="110"/>
      <c r="F2115" s="104" t="s">
        <v>27056</v>
      </c>
      <c r="G2115" s="111"/>
      <c r="H2115" s="71"/>
      <c r="I2115" s="72"/>
      <c r="J2115" s="112"/>
      <c r="K2115" s="71" t="s">
        <v>31243</v>
      </c>
      <c r="L2115" s="113"/>
      <c r="M2115" s="76"/>
      <c r="N2115" s="76"/>
      <c r="O2115" s="77"/>
      <c r="P2115" s="78"/>
      <c r="Q2115" s="78"/>
      <c r="R2115" s="88"/>
      <c r="S2115" s="88"/>
      <c r="T2115" s="88"/>
      <c r="U2115" s="88"/>
      <c r="V2115" s="52"/>
      <c r="W2115" s="52"/>
      <c r="X2115" s="52"/>
      <c r="Y2115" s="52"/>
      <c r="Z2115" s="51"/>
      <c r="AA2115" s="73"/>
      <c r="AB2115" s="73"/>
      <c r="AC2115" s="74"/>
      <c r="AD2115" s="81" t="s">
        <v>18980</v>
      </c>
      <c r="AE2115" s="81">
        <v>103</v>
      </c>
      <c r="AF2115" s="81">
        <v>384</v>
      </c>
      <c r="AG2115" s="81">
        <v>58851</v>
      </c>
      <c r="AH2115" s="81">
        <v>1375</v>
      </c>
      <c r="AI2115" s="81"/>
      <c r="AJ2115" s="81" t="s">
        <v>20847</v>
      </c>
      <c r="AK2115" s="81" t="s">
        <v>5295</v>
      </c>
      <c r="AL2115" s="85" t="s">
        <v>22868</v>
      </c>
      <c r="AM2115" s="81"/>
      <c r="AN2115" s="83">
        <v>41776.4452662037</v>
      </c>
      <c r="AO2115" s="85" t="s">
        <v>24362</v>
      </c>
      <c r="AP2115" s="81" t="b">
        <v>0</v>
      </c>
      <c r="AQ2115" s="81" t="b">
        <v>0</v>
      </c>
      <c r="AR2115" s="81" t="b">
        <v>0</v>
      </c>
      <c r="AS2115" s="81" t="s">
        <v>6172</v>
      </c>
      <c r="AT2115" s="81">
        <v>48</v>
      </c>
      <c r="AU2115" s="85" t="s">
        <v>6222</v>
      </c>
      <c r="AV2115" s="81" t="b">
        <v>0</v>
      </c>
      <c r="AW2115" s="81" t="s">
        <v>7170</v>
      </c>
      <c r="AX2115" s="85" t="s">
        <v>29124</v>
      </c>
      <c r="AY2115" s="81" t="s">
        <v>66</v>
      </c>
    </row>
    <row r="2116" spans="1:51" x14ac:dyDescent="0.25">
      <c r="A2116" s="66" t="s">
        <v>9862</v>
      </c>
      <c r="B2116" s="67"/>
      <c r="C2116" s="67"/>
      <c r="D2116" s="68"/>
      <c r="E2116" s="110"/>
      <c r="F2116" s="104" t="s">
        <v>27057</v>
      </c>
      <c r="G2116" s="111"/>
      <c r="H2116" s="71"/>
      <c r="I2116" s="72"/>
      <c r="J2116" s="112"/>
      <c r="K2116" s="71" t="s">
        <v>31244</v>
      </c>
      <c r="L2116" s="113"/>
      <c r="M2116" s="76"/>
      <c r="N2116" s="76"/>
      <c r="O2116" s="77"/>
      <c r="P2116" s="78"/>
      <c r="Q2116" s="78"/>
      <c r="R2116" s="88"/>
      <c r="S2116" s="88"/>
      <c r="T2116" s="88"/>
      <c r="U2116" s="88"/>
      <c r="V2116" s="52"/>
      <c r="W2116" s="52"/>
      <c r="X2116" s="52"/>
      <c r="Y2116" s="52"/>
      <c r="Z2116" s="51"/>
      <c r="AA2116" s="73"/>
      <c r="AB2116" s="73"/>
      <c r="AC2116" s="74"/>
      <c r="AD2116" s="81" t="s">
        <v>18981</v>
      </c>
      <c r="AE2116" s="81">
        <v>17</v>
      </c>
      <c r="AF2116" s="81">
        <v>35</v>
      </c>
      <c r="AG2116" s="81">
        <v>1818</v>
      </c>
      <c r="AH2116" s="81">
        <v>4</v>
      </c>
      <c r="AI2116" s="81">
        <v>-18000</v>
      </c>
      <c r="AJ2116" s="81" t="s">
        <v>20848</v>
      </c>
      <c r="AK2116" s="81"/>
      <c r="AL2116" s="85" t="s">
        <v>22869</v>
      </c>
      <c r="AM2116" s="81" t="s">
        <v>5619</v>
      </c>
      <c r="AN2116" s="83">
        <v>42381.547094907408</v>
      </c>
      <c r="AO2116" s="85" t="s">
        <v>24363</v>
      </c>
      <c r="AP2116" s="81" t="b">
        <v>0</v>
      </c>
      <c r="AQ2116" s="81" t="b">
        <v>0</v>
      </c>
      <c r="AR2116" s="81" t="b">
        <v>0</v>
      </c>
      <c r="AS2116" s="81" t="s">
        <v>6171</v>
      </c>
      <c r="AT2116" s="81">
        <v>30</v>
      </c>
      <c r="AU2116" s="85" t="s">
        <v>6192</v>
      </c>
      <c r="AV2116" s="81" t="b">
        <v>0</v>
      </c>
      <c r="AW2116" s="81" t="s">
        <v>7170</v>
      </c>
      <c r="AX2116" s="85" t="s">
        <v>29125</v>
      </c>
      <c r="AY2116" s="81" t="s">
        <v>66</v>
      </c>
    </row>
    <row r="2117" spans="1:51" x14ac:dyDescent="0.25">
      <c r="A2117" s="66" t="s">
        <v>9863</v>
      </c>
      <c r="B2117" s="67"/>
      <c r="C2117" s="67"/>
      <c r="D2117" s="68"/>
      <c r="E2117" s="110"/>
      <c r="F2117" s="104" t="s">
        <v>6538</v>
      </c>
      <c r="G2117" s="111"/>
      <c r="H2117" s="71"/>
      <c r="I2117" s="72"/>
      <c r="J2117" s="112"/>
      <c r="K2117" s="71" t="s">
        <v>31245</v>
      </c>
      <c r="L2117" s="113"/>
      <c r="M2117" s="76"/>
      <c r="N2117" s="76"/>
      <c r="O2117" s="77"/>
      <c r="P2117" s="78"/>
      <c r="Q2117" s="78"/>
      <c r="R2117" s="88"/>
      <c r="S2117" s="88"/>
      <c r="T2117" s="88"/>
      <c r="U2117" s="88"/>
      <c r="V2117" s="52"/>
      <c r="W2117" s="52"/>
      <c r="X2117" s="52"/>
      <c r="Y2117" s="52"/>
      <c r="Z2117" s="51"/>
      <c r="AA2117" s="73"/>
      <c r="AB2117" s="73"/>
      <c r="AC2117" s="74"/>
      <c r="AD2117" s="81" t="s">
        <v>18982</v>
      </c>
      <c r="AE2117" s="81">
        <v>201</v>
      </c>
      <c r="AF2117" s="81">
        <v>200</v>
      </c>
      <c r="AG2117" s="81">
        <v>2031</v>
      </c>
      <c r="AH2117" s="81">
        <v>0</v>
      </c>
      <c r="AI2117" s="81"/>
      <c r="AJ2117" s="81"/>
      <c r="AK2117" s="81"/>
      <c r="AL2117" s="81"/>
      <c r="AM2117" s="81"/>
      <c r="AN2117" s="83">
        <v>42120.976481481484</v>
      </c>
      <c r="AO2117" s="81"/>
      <c r="AP2117" s="81" t="b">
        <v>1</v>
      </c>
      <c r="AQ2117" s="81" t="b">
        <v>1</v>
      </c>
      <c r="AR2117" s="81" t="b">
        <v>0</v>
      </c>
      <c r="AS2117" s="81" t="s">
        <v>6171</v>
      </c>
      <c r="AT2117" s="81">
        <v>9</v>
      </c>
      <c r="AU2117" s="85" t="s">
        <v>6192</v>
      </c>
      <c r="AV2117" s="81" t="b">
        <v>0</v>
      </c>
      <c r="AW2117" s="81" t="s">
        <v>7170</v>
      </c>
      <c r="AX2117" s="85" t="s">
        <v>29126</v>
      </c>
      <c r="AY2117" s="81" t="s">
        <v>66</v>
      </c>
    </row>
    <row r="2118" spans="1:51" x14ac:dyDescent="0.25">
      <c r="A2118" s="66" t="s">
        <v>9864</v>
      </c>
      <c r="B2118" s="67"/>
      <c r="C2118" s="67"/>
      <c r="D2118" s="68"/>
      <c r="E2118" s="110"/>
      <c r="F2118" s="104" t="s">
        <v>27058</v>
      </c>
      <c r="G2118" s="111"/>
      <c r="H2118" s="71"/>
      <c r="I2118" s="72"/>
      <c r="J2118" s="112"/>
      <c r="K2118" s="71" t="s">
        <v>31246</v>
      </c>
      <c r="L2118" s="113"/>
      <c r="M2118" s="76"/>
      <c r="N2118" s="76"/>
      <c r="O2118" s="77"/>
      <c r="P2118" s="78"/>
      <c r="Q2118" s="78"/>
      <c r="R2118" s="88"/>
      <c r="S2118" s="88"/>
      <c r="T2118" s="88"/>
      <c r="U2118" s="88"/>
      <c r="V2118" s="52"/>
      <c r="W2118" s="52"/>
      <c r="X2118" s="52"/>
      <c r="Y2118" s="52"/>
      <c r="Z2118" s="51"/>
      <c r="AA2118" s="73"/>
      <c r="AB2118" s="73"/>
      <c r="AC2118" s="74"/>
      <c r="AD2118" s="81" t="s">
        <v>18983</v>
      </c>
      <c r="AE2118" s="81">
        <v>56</v>
      </c>
      <c r="AF2118" s="81">
        <v>9</v>
      </c>
      <c r="AG2118" s="81">
        <v>62</v>
      </c>
      <c r="AH2118" s="81">
        <v>64</v>
      </c>
      <c r="AI2118" s="81"/>
      <c r="AJ2118" s="81"/>
      <c r="AK2118" s="81" t="s">
        <v>4952</v>
      </c>
      <c r="AL2118" s="81"/>
      <c r="AM2118" s="81"/>
      <c r="AN2118" s="83">
        <v>42352.362916666665</v>
      </c>
      <c r="AO2118" s="81"/>
      <c r="AP2118" s="81" t="b">
        <v>1</v>
      </c>
      <c r="AQ2118" s="81" t="b">
        <v>0</v>
      </c>
      <c r="AR2118" s="81" t="b">
        <v>0</v>
      </c>
      <c r="AS2118" s="81" t="s">
        <v>6171</v>
      </c>
      <c r="AT2118" s="81">
        <v>1</v>
      </c>
      <c r="AU2118" s="81"/>
      <c r="AV2118" s="81" t="b">
        <v>0</v>
      </c>
      <c r="AW2118" s="81" t="s">
        <v>7170</v>
      </c>
      <c r="AX2118" s="85" t="s">
        <v>29127</v>
      </c>
      <c r="AY2118" s="81" t="s">
        <v>66</v>
      </c>
    </row>
    <row r="2119" spans="1:51" x14ac:dyDescent="0.25">
      <c r="A2119" s="66" t="s">
        <v>9865</v>
      </c>
      <c r="B2119" s="67"/>
      <c r="C2119" s="67"/>
      <c r="D2119" s="68"/>
      <c r="E2119" s="110"/>
      <c r="F2119" s="104" t="s">
        <v>27059</v>
      </c>
      <c r="G2119" s="111"/>
      <c r="H2119" s="71"/>
      <c r="I2119" s="72"/>
      <c r="J2119" s="112"/>
      <c r="K2119" s="71" t="s">
        <v>31247</v>
      </c>
      <c r="L2119" s="113"/>
      <c r="M2119" s="76"/>
      <c r="N2119" s="76"/>
      <c r="O2119" s="77"/>
      <c r="P2119" s="78"/>
      <c r="Q2119" s="78"/>
      <c r="R2119" s="88"/>
      <c r="S2119" s="88"/>
      <c r="T2119" s="88"/>
      <c r="U2119" s="88"/>
      <c r="V2119" s="52"/>
      <c r="W2119" s="52"/>
      <c r="X2119" s="52"/>
      <c r="Y2119" s="52"/>
      <c r="Z2119" s="51"/>
      <c r="AA2119" s="73"/>
      <c r="AB2119" s="73"/>
      <c r="AC2119" s="74"/>
      <c r="AD2119" s="81" t="s">
        <v>18984</v>
      </c>
      <c r="AE2119" s="81">
        <v>447</v>
      </c>
      <c r="AF2119" s="81">
        <v>249</v>
      </c>
      <c r="AG2119" s="81">
        <v>12549</v>
      </c>
      <c r="AH2119" s="81">
        <v>160</v>
      </c>
      <c r="AI2119" s="81">
        <v>3600</v>
      </c>
      <c r="AJ2119" s="81" t="s">
        <v>20849</v>
      </c>
      <c r="AK2119" s="81">
        <v>256</v>
      </c>
      <c r="AL2119" s="81"/>
      <c r="AM2119" s="81" t="s">
        <v>23120</v>
      </c>
      <c r="AN2119" s="83">
        <v>40496.268506944441</v>
      </c>
      <c r="AO2119" s="85" t="s">
        <v>24364</v>
      </c>
      <c r="AP2119" s="81" t="b">
        <v>0</v>
      </c>
      <c r="AQ2119" s="81" t="b">
        <v>0</v>
      </c>
      <c r="AR2119" s="81" t="b">
        <v>1</v>
      </c>
      <c r="AS2119" s="81" t="s">
        <v>6171</v>
      </c>
      <c r="AT2119" s="81">
        <v>7</v>
      </c>
      <c r="AU2119" s="85" t="s">
        <v>25386</v>
      </c>
      <c r="AV2119" s="81" t="b">
        <v>0</v>
      </c>
      <c r="AW2119" s="81" t="s">
        <v>7170</v>
      </c>
      <c r="AX2119" s="85" t="s">
        <v>29128</v>
      </c>
      <c r="AY2119" s="81" t="s">
        <v>66</v>
      </c>
    </row>
    <row r="2120" spans="1:51" x14ac:dyDescent="0.25">
      <c r="A2120" s="66" t="s">
        <v>9866</v>
      </c>
      <c r="B2120" s="67"/>
      <c r="C2120" s="67"/>
      <c r="D2120" s="68"/>
      <c r="E2120" s="110"/>
      <c r="F2120" s="104" t="s">
        <v>27060</v>
      </c>
      <c r="G2120" s="111"/>
      <c r="H2120" s="71"/>
      <c r="I2120" s="72"/>
      <c r="J2120" s="112"/>
      <c r="K2120" s="71" t="s">
        <v>31248</v>
      </c>
      <c r="L2120" s="113"/>
      <c r="M2120" s="76"/>
      <c r="N2120" s="76"/>
      <c r="O2120" s="77"/>
      <c r="P2120" s="78"/>
      <c r="Q2120" s="78"/>
      <c r="R2120" s="88"/>
      <c r="S2120" s="88"/>
      <c r="T2120" s="88"/>
      <c r="U2120" s="88"/>
      <c r="V2120" s="52"/>
      <c r="W2120" s="52"/>
      <c r="X2120" s="52"/>
      <c r="Y2120" s="52"/>
      <c r="Z2120" s="51"/>
      <c r="AA2120" s="73"/>
      <c r="AB2120" s="73"/>
      <c r="AC2120" s="74"/>
      <c r="AD2120" s="81" t="s">
        <v>18985</v>
      </c>
      <c r="AE2120" s="81">
        <v>666</v>
      </c>
      <c r="AF2120" s="81">
        <v>474</v>
      </c>
      <c r="AG2120" s="81">
        <v>25610</v>
      </c>
      <c r="AH2120" s="81">
        <v>0</v>
      </c>
      <c r="AI2120" s="81">
        <v>-21600</v>
      </c>
      <c r="AJ2120" s="81"/>
      <c r="AK2120" s="81" t="s">
        <v>4953</v>
      </c>
      <c r="AL2120" s="81"/>
      <c r="AM2120" s="81" t="s">
        <v>5621</v>
      </c>
      <c r="AN2120" s="83">
        <v>40240.2503125</v>
      </c>
      <c r="AO2120" s="81"/>
      <c r="AP2120" s="81" t="b">
        <v>0</v>
      </c>
      <c r="AQ2120" s="81" t="b">
        <v>0</v>
      </c>
      <c r="AR2120" s="81" t="b">
        <v>0</v>
      </c>
      <c r="AS2120" s="81" t="s">
        <v>6171</v>
      </c>
      <c r="AT2120" s="81">
        <v>27</v>
      </c>
      <c r="AU2120" s="85" t="s">
        <v>25387</v>
      </c>
      <c r="AV2120" s="81" t="b">
        <v>0</v>
      </c>
      <c r="AW2120" s="81" t="s">
        <v>7170</v>
      </c>
      <c r="AX2120" s="85" t="s">
        <v>29129</v>
      </c>
      <c r="AY2120" s="81" t="s">
        <v>66</v>
      </c>
    </row>
    <row r="2121" spans="1:51" x14ac:dyDescent="0.25">
      <c r="A2121" s="66" t="s">
        <v>9867</v>
      </c>
      <c r="B2121" s="67"/>
      <c r="C2121" s="67"/>
      <c r="D2121" s="68"/>
      <c r="E2121" s="110"/>
      <c r="F2121" s="104" t="s">
        <v>27061</v>
      </c>
      <c r="G2121" s="111"/>
      <c r="H2121" s="71"/>
      <c r="I2121" s="72"/>
      <c r="J2121" s="112"/>
      <c r="K2121" s="71" t="s">
        <v>31249</v>
      </c>
      <c r="L2121" s="113"/>
      <c r="M2121" s="76"/>
      <c r="N2121" s="76"/>
      <c r="O2121" s="77"/>
      <c r="P2121" s="78"/>
      <c r="Q2121" s="78"/>
      <c r="R2121" s="88"/>
      <c r="S2121" s="88"/>
      <c r="T2121" s="88"/>
      <c r="U2121" s="88"/>
      <c r="V2121" s="52"/>
      <c r="W2121" s="52"/>
      <c r="X2121" s="52"/>
      <c r="Y2121" s="52"/>
      <c r="Z2121" s="51"/>
      <c r="AA2121" s="73"/>
      <c r="AB2121" s="73"/>
      <c r="AC2121" s="74"/>
      <c r="AD2121" s="81" t="s">
        <v>18986</v>
      </c>
      <c r="AE2121" s="81">
        <v>2015</v>
      </c>
      <c r="AF2121" s="81">
        <v>643</v>
      </c>
      <c r="AG2121" s="81">
        <v>8110</v>
      </c>
      <c r="AH2121" s="81">
        <v>3941</v>
      </c>
      <c r="AI2121" s="81">
        <v>-18000</v>
      </c>
      <c r="AJ2121" s="81" t="s">
        <v>20850</v>
      </c>
      <c r="AK2121" s="81" t="s">
        <v>22157</v>
      </c>
      <c r="AL2121" s="85" t="s">
        <v>22870</v>
      </c>
      <c r="AM2121" s="81" t="s">
        <v>5619</v>
      </c>
      <c r="AN2121" s="83">
        <v>41292.987129629626</v>
      </c>
      <c r="AO2121" s="85" t="s">
        <v>24365</v>
      </c>
      <c r="AP2121" s="81" t="b">
        <v>0</v>
      </c>
      <c r="AQ2121" s="81" t="b">
        <v>0</v>
      </c>
      <c r="AR2121" s="81" t="b">
        <v>1</v>
      </c>
      <c r="AS2121" s="81" t="s">
        <v>6176</v>
      </c>
      <c r="AT2121" s="81">
        <v>6</v>
      </c>
      <c r="AU2121" s="85" t="s">
        <v>25388</v>
      </c>
      <c r="AV2121" s="81" t="b">
        <v>0</v>
      </c>
      <c r="AW2121" s="81" t="s">
        <v>7170</v>
      </c>
      <c r="AX2121" s="85" t="s">
        <v>29130</v>
      </c>
      <c r="AY2121" s="81" t="s">
        <v>66</v>
      </c>
    </row>
    <row r="2122" spans="1:51" x14ac:dyDescent="0.25">
      <c r="A2122" s="66" t="s">
        <v>9873</v>
      </c>
      <c r="B2122" s="67"/>
      <c r="C2122" s="67"/>
      <c r="D2122" s="68"/>
      <c r="E2122" s="110"/>
      <c r="F2122" s="104" t="s">
        <v>27062</v>
      </c>
      <c r="G2122" s="111"/>
      <c r="H2122" s="71"/>
      <c r="I2122" s="72"/>
      <c r="J2122" s="112"/>
      <c r="K2122" s="71" t="s">
        <v>31250</v>
      </c>
      <c r="L2122" s="113"/>
      <c r="M2122" s="76"/>
      <c r="N2122" s="76"/>
      <c r="O2122" s="77"/>
      <c r="P2122" s="78"/>
      <c r="Q2122" s="78"/>
      <c r="R2122" s="88"/>
      <c r="S2122" s="88"/>
      <c r="T2122" s="88"/>
      <c r="U2122" s="88"/>
      <c r="V2122" s="52"/>
      <c r="W2122" s="52"/>
      <c r="X2122" s="52"/>
      <c r="Y2122" s="52"/>
      <c r="Z2122" s="51"/>
      <c r="AA2122" s="73"/>
      <c r="AB2122" s="73"/>
      <c r="AC2122" s="74"/>
      <c r="AD2122" s="81" t="s">
        <v>18987</v>
      </c>
      <c r="AE2122" s="81">
        <v>995</v>
      </c>
      <c r="AF2122" s="81">
        <v>2822</v>
      </c>
      <c r="AG2122" s="81">
        <v>17791</v>
      </c>
      <c r="AH2122" s="81">
        <v>2354</v>
      </c>
      <c r="AI2122" s="81">
        <v>-21600</v>
      </c>
      <c r="AJ2122" s="81" t="s">
        <v>20851</v>
      </c>
      <c r="AK2122" s="81" t="s">
        <v>22158</v>
      </c>
      <c r="AL2122" s="85" t="s">
        <v>22871</v>
      </c>
      <c r="AM2122" s="81" t="s">
        <v>5621</v>
      </c>
      <c r="AN2122" s="83">
        <v>39955.257002314815</v>
      </c>
      <c r="AO2122" s="85" t="s">
        <v>24366</v>
      </c>
      <c r="AP2122" s="81" t="b">
        <v>0</v>
      </c>
      <c r="AQ2122" s="81" t="b">
        <v>0</v>
      </c>
      <c r="AR2122" s="81" t="b">
        <v>0</v>
      </c>
      <c r="AS2122" s="81" t="s">
        <v>6171</v>
      </c>
      <c r="AT2122" s="81">
        <v>44</v>
      </c>
      <c r="AU2122" s="85" t="s">
        <v>6213</v>
      </c>
      <c r="AV2122" s="81" t="b">
        <v>0</v>
      </c>
      <c r="AW2122" s="81" t="s">
        <v>7170</v>
      </c>
      <c r="AX2122" s="85" t="s">
        <v>29131</v>
      </c>
      <c r="AY2122" s="81" t="s">
        <v>66</v>
      </c>
    </row>
    <row r="2123" spans="1:51" x14ac:dyDescent="0.25">
      <c r="A2123" s="66" t="s">
        <v>9868</v>
      </c>
      <c r="B2123" s="67"/>
      <c r="C2123" s="67"/>
      <c r="D2123" s="68"/>
      <c r="E2123" s="110"/>
      <c r="F2123" s="104" t="s">
        <v>27063</v>
      </c>
      <c r="G2123" s="111"/>
      <c r="H2123" s="71"/>
      <c r="I2123" s="72"/>
      <c r="J2123" s="112"/>
      <c r="K2123" s="71" t="s">
        <v>31251</v>
      </c>
      <c r="L2123" s="113"/>
      <c r="M2123" s="76"/>
      <c r="N2123" s="76"/>
      <c r="O2123" s="77"/>
      <c r="P2123" s="78"/>
      <c r="Q2123" s="78"/>
      <c r="R2123" s="88"/>
      <c r="S2123" s="88"/>
      <c r="T2123" s="88"/>
      <c r="U2123" s="88"/>
      <c r="V2123" s="52"/>
      <c r="W2123" s="52"/>
      <c r="X2123" s="52"/>
      <c r="Y2123" s="52"/>
      <c r="Z2123" s="51"/>
      <c r="AA2123" s="73"/>
      <c r="AB2123" s="73"/>
      <c r="AC2123" s="74"/>
      <c r="AD2123" s="81" t="s">
        <v>18988</v>
      </c>
      <c r="AE2123" s="81">
        <v>136</v>
      </c>
      <c r="AF2123" s="81">
        <v>539</v>
      </c>
      <c r="AG2123" s="81">
        <v>30521</v>
      </c>
      <c r="AH2123" s="81">
        <v>5024</v>
      </c>
      <c r="AI2123" s="81">
        <v>-21600</v>
      </c>
      <c r="AJ2123" s="81" t="s">
        <v>20852</v>
      </c>
      <c r="AK2123" s="81" t="s">
        <v>22159</v>
      </c>
      <c r="AL2123" s="81"/>
      <c r="AM2123" s="81" t="s">
        <v>5666</v>
      </c>
      <c r="AN2123" s="83">
        <v>40005.108541666668</v>
      </c>
      <c r="AO2123" s="85" t="s">
        <v>24367</v>
      </c>
      <c r="AP2123" s="81" t="b">
        <v>0</v>
      </c>
      <c r="AQ2123" s="81" t="b">
        <v>0</v>
      </c>
      <c r="AR2123" s="81" t="b">
        <v>0</v>
      </c>
      <c r="AS2123" s="81" t="s">
        <v>6171</v>
      </c>
      <c r="AT2123" s="81">
        <v>48</v>
      </c>
      <c r="AU2123" s="85" t="s">
        <v>25389</v>
      </c>
      <c r="AV2123" s="81" t="b">
        <v>0</v>
      </c>
      <c r="AW2123" s="81" t="s">
        <v>7170</v>
      </c>
      <c r="AX2123" s="85" t="s">
        <v>29132</v>
      </c>
      <c r="AY2123" s="81" t="s">
        <v>66</v>
      </c>
    </row>
    <row r="2124" spans="1:51" x14ac:dyDescent="0.25">
      <c r="A2124" s="66" t="s">
        <v>9869</v>
      </c>
      <c r="B2124" s="67"/>
      <c r="C2124" s="67"/>
      <c r="D2124" s="68"/>
      <c r="E2124" s="110"/>
      <c r="F2124" s="104" t="s">
        <v>27064</v>
      </c>
      <c r="G2124" s="111"/>
      <c r="H2124" s="71"/>
      <c r="I2124" s="72"/>
      <c r="J2124" s="112"/>
      <c r="K2124" s="71" t="s">
        <v>31252</v>
      </c>
      <c r="L2124" s="113"/>
      <c r="M2124" s="76"/>
      <c r="N2124" s="76"/>
      <c r="O2124" s="77"/>
      <c r="P2124" s="78"/>
      <c r="Q2124" s="78"/>
      <c r="R2124" s="88"/>
      <c r="S2124" s="88"/>
      <c r="T2124" s="88"/>
      <c r="U2124" s="88"/>
      <c r="V2124" s="52"/>
      <c r="W2124" s="52"/>
      <c r="X2124" s="52"/>
      <c r="Y2124" s="52"/>
      <c r="Z2124" s="51"/>
      <c r="AA2124" s="73"/>
      <c r="AB2124" s="73"/>
      <c r="AC2124" s="74"/>
      <c r="AD2124" s="81" t="s">
        <v>18989</v>
      </c>
      <c r="AE2124" s="81">
        <v>160</v>
      </c>
      <c r="AF2124" s="81">
        <v>21</v>
      </c>
      <c r="AG2124" s="81">
        <v>188</v>
      </c>
      <c r="AH2124" s="81">
        <v>19</v>
      </c>
      <c r="AI2124" s="81">
        <v>-28800</v>
      </c>
      <c r="AJ2124" s="81" t="s">
        <v>20853</v>
      </c>
      <c r="AK2124" s="81" t="s">
        <v>4946</v>
      </c>
      <c r="AL2124" s="81"/>
      <c r="AM2124" s="81" t="s">
        <v>5617</v>
      </c>
      <c r="AN2124" s="83">
        <v>41219.136724537035</v>
      </c>
      <c r="AO2124" s="85" t="s">
        <v>24368</v>
      </c>
      <c r="AP2124" s="81" t="b">
        <v>0</v>
      </c>
      <c r="AQ2124" s="81" t="b">
        <v>0</v>
      </c>
      <c r="AR2124" s="81" t="b">
        <v>0</v>
      </c>
      <c r="AS2124" s="81" t="s">
        <v>6171</v>
      </c>
      <c r="AT2124" s="81">
        <v>2</v>
      </c>
      <c r="AU2124" s="85" t="s">
        <v>6192</v>
      </c>
      <c r="AV2124" s="81" t="b">
        <v>0</v>
      </c>
      <c r="AW2124" s="81" t="s">
        <v>7170</v>
      </c>
      <c r="AX2124" s="85" t="s">
        <v>29133</v>
      </c>
      <c r="AY2124" s="81" t="s">
        <v>66</v>
      </c>
    </row>
    <row r="2125" spans="1:51" x14ac:dyDescent="0.25">
      <c r="A2125" s="66" t="s">
        <v>9870</v>
      </c>
      <c r="B2125" s="67"/>
      <c r="C2125" s="67"/>
      <c r="D2125" s="68"/>
      <c r="E2125" s="110"/>
      <c r="F2125" s="104" t="s">
        <v>27065</v>
      </c>
      <c r="G2125" s="111"/>
      <c r="H2125" s="71"/>
      <c r="I2125" s="72"/>
      <c r="J2125" s="112"/>
      <c r="K2125" s="71" t="s">
        <v>31253</v>
      </c>
      <c r="L2125" s="113"/>
      <c r="M2125" s="76"/>
      <c r="N2125" s="76"/>
      <c r="O2125" s="77"/>
      <c r="P2125" s="78"/>
      <c r="Q2125" s="78"/>
      <c r="R2125" s="88"/>
      <c r="S2125" s="88"/>
      <c r="T2125" s="88"/>
      <c r="U2125" s="88"/>
      <c r="V2125" s="52"/>
      <c r="W2125" s="52"/>
      <c r="X2125" s="52"/>
      <c r="Y2125" s="52"/>
      <c r="Z2125" s="51"/>
      <c r="AA2125" s="73"/>
      <c r="AB2125" s="73"/>
      <c r="AC2125" s="74"/>
      <c r="AD2125" s="81" t="s">
        <v>18990</v>
      </c>
      <c r="AE2125" s="81">
        <v>11110</v>
      </c>
      <c r="AF2125" s="81">
        <v>14370</v>
      </c>
      <c r="AG2125" s="81">
        <v>52291</v>
      </c>
      <c r="AH2125" s="81">
        <v>7300</v>
      </c>
      <c r="AI2125" s="81">
        <v>-18000</v>
      </c>
      <c r="AJ2125" s="81" t="s">
        <v>20854</v>
      </c>
      <c r="AK2125" s="81"/>
      <c r="AL2125" s="85" t="s">
        <v>22872</v>
      </c>
      <c r="AM2125" s="81" t="s">
        <v>5619</v>
      </c>
      <c r="AN2125" s="83">
        <v>41507.925046296295</v>
      </c>
      <c r="AO2125" s="85" t="s">
        <v>24369</v>
      </c>
      <c r="AP2125" s="81" t="b">
        <v>0</v>
      </c>
      <c r="AQ2125" s="81" t="b">
        <v>0</v>
      </c>
      <c r="AR2125" s="81" t="b">
        <v>0</v>
      </c>
      <c r="AS2125" s="81" t="s">
        <v>6171</v>
      </c>
      <c r="AT2125" s="81">
        <v>155</v>
      </c>
      <c r="AU2125" s="85" t="s">
        <v>25390</v>
      </c>
      <c r="AV2125" s="81" t="b">
        <v>0</v>
      </c>
      <c r="AW2125" s="81" t="s">
        <v>7170</v>
      </c>
      <c r="AX2125" s="85" t="s">
        <v>29134</v>
      </c>
      <c r="AY2125" s="81" t="s">
        <v>66</v>
      </c>
    </row>
    <row r="2126" spans="1:51" x14ac:dyDescent="0.25">
      <c r="A2126" s="66" t="s">
        <v>9871</v>
      </c>
      <c r="B2126" s="67"/>
      <c r="C2126" s="67"/>
      <c r="D2126" s="68"/>
      <c r="E2126" s="110"/>
      <c r="F2126" s="104" t="s">
        <v>27066</v>
      </c>
      <c r="G2126" s="111"/>
      <c r="H2126" s="71"/>
      <c r="I2126" s="72"/>
      <c r="J2126" s="112"/>
      <c r="K2126" s="71" t="s">
        <v>31254</v>
      </c>
      <c r="L2126" s="113"/>
      <c r="M2126" s="76"/>
      <c r="N2126" s="76"/>
      <c r="O2126" s="77"/>
      <c r="P2126" s="78"/>
      <c r="Q2126" s="78"/>
      <c r="R2126" s="88"/>
      <c r="S2126" s="88"/>
      <c r="T2126" s="88"/>
      <c r="U2126" s="88"/>
      <c r="V2126" s="52"/>
      <c r="W2126" s="52"/>
      <c r="X2126" s="52"/>
      <c r="Y2126" s="52"/>
      <c r="Z2126" s="51"/>
      <c r="AA2126" s="73"/>
      <c r="AB2126" s="73"/>
      <c r="AC2126" s="74"/>
      <c r="AD2126" s="81" t="s">
        <v>18991</v>
      </c>
      <c r="AE2126" s="81">
        <v>137</v>
      </c>
      <c r="AF2126" s="81">
        <v>61</v>
      </c>
      <c r="AG2126" s="81">
        <v>2415</v>
      </c>
      <c r="AH2126" s="81">
        <v>633</v>
      </c>
      <c r="AI2126" s="81">
        <v>-28800</v>
      </c>
      <c r="AJ2126" s="81" t="s">
        <v>20855</v>
      </c>
      <c r="AK2126" s="81" t="s">
        <v>22160</v>
      </c>
      <c r="AL2126" s="85" t="s">
        <v>22873</v>
      </c>
      <c r="AM2126" s="81" t="s">
        <v>5617</v>
      </c>
      <c r="AN2126" s="83">
        <v>40163.939282407409</v>
      </c>
      <c r="AO2126" s="85" t="s">
        <v>24370</v>
      </c>
      <c r="AP2126" s="81" t="b">
        <v>0</v>
      </c>
      <c r="AQ2126" s="81" t="b">
        <v>0</v>
      </c>
      <c r="AR2126" s="81" t="b">
        <v>1</v>
      </c>
      <c r="AS2126" s="81" t="s">
        <v>6171</v>
      </c>
      <c r="AT2126" s="81">
        <v>16</v>
      </c>
      <c r="AU2126" s="85" t="s">
        <v>6222</v>
      </c>
      <c r="AV2126" s="81" t="b">
        <v>0</v>
      </c>
      <c r="AW2126" s="81" t="s">
        <v>7170</v>
      </c>
      <c r="AX2126" s="85" t="s">
        <v>29135</v>
      </c>
      <c r="AY2126" s="81" t="s">
        <v>66</v>
      </c>
    </row>
    <row r="2127" spans="1:51" x14ac:dyDescent="0.25">
      <c r="A2127" s="66" t="s">
        <v>9872</v>
      </c>
      <c r="B2127" s="67"/>
      <c r="C2127" s="67"/>
      <c r="D2127" s="68"/>
      <c r="E2127" s="110"/>
      <c r="F2127" s="104" t="s">
        <v>27067</v>
      </c>
      <c r="G2127" s="111"/>
      <c r="H2127" s="71"/>
      <c r="I2127" s="72"/>
      <c r="J2127" s="112"/>
      <c r="K2127" s="71" t="s">
        <v>31255</v>
      </c>
      <c r="L2127" s="113"/>
      <c r="M2127" s="76"/>
      <c r="N2127" s="76"/>
      <c r="O2127" s="77"/>
      <c r="P2127" s="78"/>
      <c r="Q2127" s="78"/>
      <c r="R2127" s="88"/>
      <c r="S2127" s="88"/>
      <c r="T2127" s="88"/>
      <c r="U2127" s="88"/>
      <c r="V2127" s="52"/>
      <c r="W2127" s="52"/>
      <c r="X2127" s="52"/>
      <c r="Y2127" s="52"/>
      <c r="Z2127" s="51"/>
      <c r="AA2127" s="73"/>
      <c r="AB2127" s="73"/>
      <c r="AC2127" s="74"/>
      <c r="AD2127" s="81" t="s">
        <v>18992</v>
      </c>
      <c r="AE2127" s="81">
        <v>555</v>
      </c>
      <c r="AF2127" s="81">
        <v>336</v>
      </c>
      <c r="AG2127" s="81">
        <v>1399</v>
      </c>
      <c r="AH2127" s="81">
        <v>304</v>
      </c>
      <c r="AI2127" s="81"/>
      <c r="AJ2127" s="81" t="s">
        <v>20856</v>
      </c>
      <c r="AK2127" s="81"/>
      <c r="AL2127" s="81"/>
      <c r="AM2127" s="81"/>
      <c r="AN2127" s="83">
        <v>42231.109317129631</v>
      </c>
      <c r="AO2127" s="81"/>
      <c r="AP2127" s="81" t="b">
        <v>1</v>
      </c>
      <c r="AQ2127" s="81" t="b">
        <v>0</v>
      </c>
      <c r="AR2127" s="81" t="b">
        <v>0</v>
      </c>
      <c r="AS2127" s="81" t="s">
        <v>6171</v>
      </c>
      <c r="AT2127" s="81">
        <v>6</v>
      </c>
      <c r="AU2127" s="85" t="s">
        <v>6192</v>
      </c>
      <c r="AV2127" s="81" t="b">
        <v>0</v>
      </c>
      <c r="AW2127" s="81" t="s">
        <v>7170</v>
      </c>
      <c r="AX2127" s="85" t="s">
        <v>29136</v>
      </c>
      <c r="AY2127" s="81" t="s">
        <v>66</v>
      </c>
    </row>
    <row r="2128" spans="1:51" x14ac:dyDescent="0.25">
      <c r="A2128" s="66" t="s">
        <v>9874</v>
      </c>
      <c r="B2128" s="67"/>
      <c r="C2128" s="67"/>
      <c r="D2128" s="68"/>
      <c r="E2128" s="110"/>
      <c r="F2128" s="104" t="s">
        <v>27068</v>
      </c>
      <c r="G2128" s="111"/>
      <c r="H2128" s="71"/>
      <c r="I2128" s="72"/>
      <c r="J2128" s="112"/>
      <c r="K2128" s="71" t="s">
        <v>31256</v>
      </c>
      <c r="L2128" s="113"/>
      <c r="M2128" s="76"/>
      <c r="N2128" s="76"/>
      <c r="O2128" s="77"/>
      <c r="P2128" s="78"/>
      <c r="Q2128" s="78"/>
      <c r="R2128" s="88"/>
      <c r="S2128" s="88"/>
      <c r="T2128" s="88"/>
      <c r="U2128" s="88"/>
      <c r="V2128" s="52"/>
      <c r="W2128" s="52"/>
      <c r="X2128" s="52"/>
      <c r="Y2128" s="52"/>
      <c r="Z2128" s="51"/>
      <c r="AA2128" s="73"/>
      <c r="AB2128" s="73"/>
      <c r="AC2128" s="74"/>
      <c r="AD2128" s="81" t="s">
        <v>18993</v>
      </c>
      <c r="AE2128" s="81">
        <v>120</v>
      </c>
      <c r="AF2128" s="81">
        <v>21</v>
      </c>
      <c r="AG2128" s="81">
        <v>3996</v>
      </c>
      <c r="AH2128" s="81">
        <v>32</v>
      </c>
      <c r="AI2128" s="81">
        <v>-21600</v>
      </c>
      <c r="AJ2128" s="81" t="s">
        <v>20857</v>
      </c>
      <c r="AK2128" s="81" t="s">
        <v>22161</v>
      </c>
      <c r="AL2128" s="81"/>
      <c r="AM2128" s="81" t="s">
        <v>5621</v>
      </c>
      <c r="AN2128" s="83">
        <v>40314.109016203707</v>
      </c>
      <c r="AO2128" s="85" t="s">
        <v>24371</v>
      </c>
      <c r="AP2128" s="81" t="b">
        <v>0</v>
      </c>
      <c r="AQ2128" s="81" t="b">
        <v>0</v>
      </c>
      <c r="AR2128" s="81" t="b">
        <v>1</v>
      </c>
      <c r="AS2128" s="81" t="s">
        <v>6173</v>
      </c>
      <c r="AT2128" s="81">
        <v>4</v>
      </c>
      <c r="AU2128" s="85" t="s">
        <v>25391</v>
      </c>
      <c r="AV2128" s="81" t="b">
        <v>0</v>
      </c>
      <c r="AW2128" s="81" t="s">
        <v>7170</v>
      </c>
      <c r="AX2128" s="85" t="s">
        <v>29137</v>
      </c>
      <c r="AY2128" s="81" t="s">
        <v>66</v>
      </c>
    </row>
    <row r="2129" spans="1:51" x14ac:dyDescent="0.25">
      <c r="A2129" s="66" t="s">
        <v>9875</v>
      </c>
      <c r="B2129" s="67"/>
      <c r="C2129" s="67"/>
      <c r="D2129" s="68"/>
      <c r="E2129" s="110"/>
      <c r="F2129" s="104" t="s">
        <v>27069</v>
      </c>
      <c r="G2129" s="111"/>
      <c r="H2129" s="71"/>
      <c r="I2129" s="72"/>
      <c r="J2129" s="112"/>
      <c r="K2129" s="71" t="s">
        <v>31257</v>
      </c>
      <c r="L2129" s="113"/>
      <c r="M2129" s="76"/>
      <c r="N2129" s="76"/>
      <c r="O2129" s="77"/>
      <c r="P2129" s="78"/>
      <c r="Q2129" s="78"/>
      <c r="R2129" s="88"/>
      <c r="S2129" s="88"/>
      <c r="T2129" s="88"/>
      <c r="U2129" s="88"/>
      <c r="V2129" s="52"/>
      <c r="W2129" s="52"/>
      <c r="X2129" s="52"/>
      <c r="Y2129" s="52"/>
      <c r="Z2129" s="51"/>
      <c r="AA2129" s="73"/>
      <c r="AB2129" s="73"/>
      <c r="AC2129" s="74"/>
      <c r="AD2129" s="81" t="s">
        <v>18994</v>
      </c>
      <c r="AE2129" s="81">
        <v>13</v>
      </c>
      <c r="AF2129" s="81">
        <v>126</v>
      </c>
      <c r="AG2129" s="81">
        <v>97691</v>
      </c>
      <c r="AH2129" s="81">
        <v>0</v>
      </c>
      <c r="AI2129" s="81">
        <v>3600</v>
      </c>
      <c r="AJ2129" s="81" t="s">
        <v>20858</v>
      </c>
      <c r="AK2129" s="81"/>
      <c r="AL2129" s="81"/>
      <c r="AM2129" s="81" t="s">
        <v>5626</v>
      </c>
      <c r="AN2129" s="83">
        <v>41878.402233796296</v>
      </c>
      <c r="AO2129" s="81"/>
      <c r="AP2129" s="81" t="b">
        <v>1</v>
      </c>
      <c r="AQ2129" s="81" t="b">
        <v>0</v>
      </c>
      <c r="AR2129" s="81" t="b">
        <v>0</v>
      </c>
      <c r="AS2129" s="81" t="s">
        <v>24861</v>
      </c>
      <c r="AT2129" s="81">
        <v>26</v>
      </c>
      <c r="AU2129" s="85" t="s">
        <v>6192</v>
      </c>
      <c r="AV2129" s="81" t="b">
        <v>0</v>
      </c>
      <c r="AW2129" s="81" t="s">
        <v>7170</v>
      </c>
      <c r="AX2129" s="85" t="s">
        <v>29138</v>
      </c>
      <c r="AY2129" s="81" t="s">
        <v>66</v>
      </c>
    </row>
    <row r="2130" spans="1:51" x14ac:dyDescent="0.25">
      <c r="A2130" s="66" t="s">
        <v>9876</v>
      </c>
      <c r="B2130" s="67"/>
      <c r="C2130" s="67"/>
      <c r="D2130" s="68"/>
      <c r="E2130" s="110"/>
      <c r="F2130" s="104" t="s">
        <v>27070</v>
      </c>
      <c r="G2130" s="111"/>
      <c r="H2130" s="71"/>
      <c r="I2130" s="72"/>
      <c r="J2130" s="112"/>
      <c r="K2130" s="71" t="s">
        <v>31258</v>
      </c>
      <c r="L2130" s="113"/>
      <c r="M2130" s="76"/>
      <c r="N2130" s="76"/>
      <c r="O2130" s="77"/>
      <c r="P2130" s="78"/>
      <c r="Q2130" s="78"/>
      <c r="R2130" s="88"/>
      <c r="S2130" s="88"/>
      <c r="T2130" s="88"/>
      <c r="U2130" s="88"/>
      <c r="V2130" s="52"/>
      <c r="W2130" s="52"/>
      <c r="X2130" s="52"/>
      <c r="Y2130" s="52"/>
      <c r="Z2130" s="51"/>
      <c r="AA2130" s="73"/>
      <c r="AB2130" s="73"/>
      <c r="AC2130" s="74"/>
      <c r="AD2130" s="81" t="s">
        <v>18995</v>
      </c>
      <c r="AE2130" s="81">
        <v>231</v>
      </c>
      <c r="AF2130" s="81">
        <v>19810</v>
      </c>
      <c r="AG2130" s="81">
        <v>14701</v>
      </c>
      <c r="AH2130" s="81">
        <v>99</v>
      </c>
      <c r="AI2130" s="81"/>
      <c r="AJ2130" s="81" t="s">
        <v>20859</v>
      </c>
      <c r="AK2130" s="81" t="s">
        <v>5626</v>
      </c>
      <c r="AL2130" s="85" t="s">
        <v>22874</v>
      </c>
      <c r="AM2130" s="81"/>
      <c r="AN2130" s="83">
        <v>42210.790555555555</v>
      </c>
      <c r="AO2130" s="85" t="s">
        <v>24372</v>
      </c>
      <c r="AP2130" s="81" t="b">
        <v>0</v>
      </c>
      <c r="AQ2130" s="81" t="b">
        <v>0</v>
      </c>
      <c r="AR2130" s="81" t="b">
        <v>0</v>
      </c>
      <c r="AS2130" s="81" t="s">
        <v>24861</v>
      </c>
      <c r="AT2130" s="81">
        <v>32</v>
      </c>
      <c r="AU2130" s="85" t="s">
        <v>6192</v>
      </c>
      <c r="AV2130" s="81" t="b">
        <v>0</v>
      </c>
      <c r="AW2130" s="81" t="s">
        <v>7170</v>
      </c>
      <c r="AX2130" s="85" t="s">
        <v>29139</v>
      </c>
      <c r="AY2130" s="81" t="s">
        <v>66</v>
      </c>
    </row>
    <row r="2131" spans="1:51" x14ac:dyDescent="0.25">
      <c r="A2131" s="66" t="s">
        <v>9877</v>
      </c>
      <c r="B2131" s="67"/>
      <c r="C2131" s="67"/>
      <c r="D2131" s="68"/>
      <c r="E2131" s="110"/>
      <c r="F2131" s="104" t="s">
        <v>27071</v>
      </c>
      <c r="G2131" s="111"/>
      <c r="H2131" s="71"/>
      <c r="I2131" s="72"/>
      <c r="J2131" s="112"/>
      <c r="K2131" s="71" t="s">
        <v>31259</v>
      </c>
      <c r="L2131" s="113"/>
      <c r="M2131" s="76"/>
      <c r="N2131" s="76"/>
      <c r="O2131" s="77"/>
      <c r="P2131" s="78"/>
      <c r="Q2131" s="78"/>
      <c r="R2131" s="88"/>
      <c r="S2131" s="88"/>
      <c r="T2131" s="88"/>
      <c r="U2131" s="88"/>
      <c r="V2131" s="52"/>
      <c r="W2131" s="52"/>
      <c r="X2131" s="52"/>
      <c r="Y2131" s="52"/>
      <c r="Z2131" s="51"/>
      <c r="AA2131" s="73"/>
      <c r="AB2131" s="73"/>
      <c r="AC2131" s="74"/>
      <c r="AD2131" s="81" t="s">
        <v>18996</v>
      </c>
      <c r="AE2131" s="81">
        <v>17</v>
      </c>
      <c r="AF2131" s="81">
        <v>22</v>
      </c>
      <c r="AG2131" s="81">
        <v>1858</v>
      </c>
      <c r="AH2131" s="81">
        <v>0</v>
      </c>
      <c r="AI2131" s="81"/>
      <c r="AJ2131" s="81"/>
      <c r="AK2131" s="81"/>
      <c r="AL2131" s="81"/>
      <c r="AM2131" s="81"/>
      <c r="AN2131" s="83">
        <v>42394.898680555554</v>
      </c>
      <c r="AO2131" s="81"/>
      <c r="AP2131" s="81" t="b">
        <v>1</v>
      </c>
      <c r="AQ2131" s="81" t="b">
        <v>0</v>
      </c>
      <c r="AR2131" s="81" t="b">
        <v>0</v>
      </c>
      <c r="AS2131" s="81" t="s">
        <v>6171</v>
      </c>
      <c r="AT2131" s="81">
        <v>11</v>
      </c>
      <c r="AU2131" s="81"/>
      <c r="AV2131" s="81" t="b">
        <v>0</v>
      </c>
      <c r="AW2131" s="81" t="s">
        <v>7170</v>
      </c>
      <c r="AX2131" s="85" t="s">
        <v>29140</v>
      </c>
      <c r="AY2131" s="81" t="s">
        <v>66</v>
      </c>
    </row>
    <row r="2132" spans="1:51" x14ac:dyDescent="0.25">
      <c r="A2132" s="66" t="s">
        <v>9878</v>
      </c>
      <c r="B2132" s="67"/>
      <c r="C2132" s="67"/>
      <c r="D2132" s="68"/>
      <c r="E2132" s="110"/>
      <c r="F2132" s="104" t="s">
        <v>27072</v>
      </c>
      <c r="G2132" s="111"/>
      <c r="H2132" s="71"/>
      <c r="I2132" s="72"/>
      <c r="J2132" s="112"/>
      <c r="K2132" s="71" t="s">
        <v>31260</v>
      </c>
      <c r="L2132" s="113"/>
      <c r="M2132" s="76"/>
      <c r="N2132" s="76"/>
      <c r="O2132" s="77"/>
      <c r="P2132" s="78"/>
      <c r="Q2132" s="78"/>
      <c r="R2132" s="88"/>
      <c r="S2132" s="88"/>
      <c r="T2132" s="88"/>
      <c r="U2132" s="88"/>
      <c r="V2132" s="52"/>
      <c r="W2132" s="52"/>
      <c r="X2132" s="52"/>
      <c r="Y2132" s="52"/>
      <c r="Z2132" s="51"/>
      <c r="AA2132" s="73"/>
      <c r="AB2132" s="73"/>
      <c r="AC2132" s="74"/>
      <c r="AD2132" s="81" t="s">
        <v>18997</v>
      </c>
      <c r="AE2132" s="81">
        <v>260</v>
      </c>
      <c r="AF2132" s="81">
        <v>81</v>
      </c>
      <c r="AG2132" s="81">
        <v>1011</v>
      </c>
      <c r="AH2132" s="81">
        <v>55</v>
      </c>
      <c r="AI2132" s="81"/>
      <c r="AJ2132" s="81" t="s">
        <v>20860</v>
      </c>
      <c r="AK2132" s="81"/>
      <c r="AL2132" s="81"/>
      <c r="AM2132" s="81"/>
      <c r="AN2132" s="83">
        <v>40247.096099537041</v>
      </c>
      <c r="AO2132" s="85" t="s">
        <v>24373</v>
      </c>
      <c r="AP2132" s="81" t="b">
        <v>1</v>
      </c>
      <c r="AQ2132" s="81" t="b">
        <v>0</v>
      </c>
      <c r="AR2132" s="81" t="b">
        <v>0</v>
      </c>
      <c r="AS2132" s="81" t="s">
        <v>6176</v>
      </c>
      <c r="AT2132" s="81">
        <v>1</v>
      </c>
      <c r="AU2132" s="85" t="s">
        <v>6192</v>
      </c>
      <c r="AV2132" s="81" t="b">
        <v>0</v>
      </c>
      <c r="AW2132" s="81" t="s">
        <v>7170</v>
      </c>
      <c r="AX2132" s="85" t="s">
        <v>29141</v>
      </c>
      <c r="AY2132" s="81" t="s">
        <v>66</v>
      </c>
    </row>
    <row r="2133" spans="1:51" x14ac:dyDescent="0.25">
      <c r="A2133" s="66" t="s">
        <v>9879</v>
      </c>
      <c r="B2133" s="67"/>
      <c r="C2133" s="67"/>
      <c r="D2133" s="68"/>
      <c r="E2133" s="110"/>
      <c r="F2133" s="104" t="s">
        <v>27073</v>
      </c>
      <c r="G2133" s="111"/>
      <c r="H2133" s="71"/>
      <c r="I2133" s="72"/>
      <c r="J2133" s="112"/>
      <c r="K2133" s="71" t="s">
        <v>31261</v>
      </c>
      <c r="L2133" s="113"/>
      <c r="M2133" s="76"/>
      <c r="N2133" s="76"/>
      <c r="O2133" s="77"/>
      <c r="P2133" s="78"/>
      <c r="Q2133" s="78"/>
      <c r="R2133" s="88"/>
      <c r="S2133" s="88"/>
      <c r="T2133" s="88"/>
      <c r="U2133" s="88"/>
      <c r="V2133" s="52"/>
      <c r="W2133" s="52"/>
      <c r="X2133" s="52"/>
      <c r="Y2133" s="52"/>
      <c r="Z2133" s="51"/>
      <c r="AA2133" s="73"/>
      <c r="AB2133" s="73"/>
      <c r="AC2133" s="74"/>
      <c r="AD2133" s="81" t="s">
        <v>18998</v>
      </c>
      <c r="AE2133" s="81">
        <v>0</v>
      </c>
      <c r="AF2133" s="81">
        <v>235</v>
      </c>
      <c r="AG2133" s="81">
        <v>169404</v>
      </c>
      <c r="AH2133" s="81">
        <v>0</v>
      </c>
      <c r="AI2133" s="81">
        <v>-28800</v>
      </c>
      <c r="AJ2133" s="81" t="s">
        <v>20861</v>
      </c>
      <c r="AK2133" s="81" t="s">
        <v>5210</v>
      </c>
      <c r="AL2133" s="81"/>
      <c r="AM2133" s="81" t="s">
        <v>5617</v>
      </c>
      <c r="AN2133" s="83">
        <v>41095.168379629627</v>
      </c>
      <c r="AO2133" s="81"/>
      <c r="AP2133" s="81" t="b">
        <v>0</v>
      </c>
      <c r="AQ2133" s="81" t="b">
        <v>0</v>
      </c>
      <c r="AR2133" s="81" t="b">
        <v>0</v>
      </c>
      <c r="AS2133" s="81" t="s">
        <v>6171</v>
      </c>
      <c r="AT2133" s="81">
        <v>95</v>
      </c>
      <c r="AU2133" s="85" t="s">
        <v>6196</v>
      </c>
      <c r="AV2133" s="81" t="b">
        <v>0</v>
      </c>
      <c r="AW2133" s="81" t="s">
        <v>7170</v>
      </c>
      <c r="AX2133" s="85" t="s">
        <v>29142</v>
      </c>
      <c r="AY2133" s="81" t="s">
        <v>66</v>
      </c>
    </row>
    <row r="2134" spans="1:51" x14ac:dyDescent="0.25">
      <c r="A2134" s="66" t="s">
        <v>9880</v>
      </c>
      <c r="B2134" s="67"/>
      <c r="C2134" s="67"/>
      <c r="D2134" s="68"/>
      <c r="E2134" s="110"/>
      <c r="F2134" s="104" t="s">
        <v>27074</v>
      </c>
      <c r="G2134" s="111"/>
      <c r="H2134" s="71"/>
      <c r="I2134" s="72"/>
      <c r="J2134" s="112"/>
      <c r="K2134" s="71" t="s">
        <v>31262</v>
      </c>
      <c r="L2134" s="113"/>
      <c r="M2134" s="76"/>
      <c r="N2134" s="76"/>
      <c r="O2134" s="77"/>
      <c r="P2134" s="78"/>
      <c r="Q2134" s="78"/>
      <c r="R2134" s="88"/>
      <c r="S2134" s="88"/>
      <c r="T2134" s="88"/>
      <c r="U2134" s="88"/>
      <c r="V2134" s="52"/>
      <c r="W2134" s="52"/>
      <c r="X2134" s="52"/>
      <c r="Y2134" s="52"/>
      <c r="Z2134" s="51"/>
      <c r="AA2134" s="73"/>
      <c r="AB2134" s="73"/>
      <c r="AC2134" s="74"/>
      <c r="AD2134" s="81" t="s">
        <v>18999</v>
      </c>
      <c r="AE2134" s="81">
        <v>303</v>
      </c>
      <c r="AF2134" s="81">
        <v>88</v>
      </c>
      <c r="AG2134" s="81">
        <v>74</v>
      </c>
      <c r="AH2134" s="81">
        <v>121</v>
      </c>
      <c r="AI2134" s="81"/>
      <c r="AJ2134" s="81" t="s">
        <v>20862</v>
      </c>
      <c r="AK2134" s="81" t="s">
        <v>22162</v>
      </c>
      <c r="AL2134" s="81"/>
      <c r="AM2134" s="81"/>
      <c r="AN2134" s="83">
        <v>42377.227534722224</v>
      </c>
      <c r="AO2134" s="85" t="s">
        <v>24374</v>
      </c>
      <c r="AP2134" s="81" t="b">
        <v>1</v>
      </c>
      <c r="AQ2134" s="81" t="b">
        <v>0</v>
      </c>
      <c r="AR2134" s="81" t="b">
        <v>0</v>
      </c>
      <c r="AS2134" s="81" t="s">
        <v>6171</v>
      </c>
      <c r="AT2134" s="81">
        <v>0</v>
      </c>
      <c r="AU2134" s="81"/>
      <c r="AV2134" s="81" t="b">
        <v>0</v>
      </c>
      <c r="AW2134" s="81" t="s">
        <v>7170</v>
      </c>
      <c r="AX2134" s="85" t="s">
        <v>29143</v>
      </c>
      <c r="AY2134" s="81" t="s">
        <v>66</v>
      </c>
    </row>
    <row r="2135" spans="1:51" x14ac:dyDescent="0.25">
      <c r="A2135" s="66" t="s">
        <v>9881</v>
      </c>
      <c r="B2135" s="67"/>
      <c r="C2135" s="67"/>
      <c r="D2135" s="68"/>
      <c r="E2135" s="110"/>
      <c r="F2135" s="104" t="s">
        <v>27075</v>
      </c>
      <c r="G2135" s="111"/>
      <c r="H2135" s="71"/>
      <c r="I2135" s="72"/>
      <c r="J2135" s="112"/>
      <c r="K2135" s="71" t="s">
        <v>31263</v>
      </c>
      <c r="L2135" s="113"/>
      <c r="M2135" s="76"/>
      <c r="N2135" s="76"/>
      <c r="O2135" s="77"/>
      <c r="P2135" s="78"/>
      <c r="Q2135" s="78"/>
      <c r="R2135" s="88"/>
      <c r="S2135" s="88"/>
      <c r="T2135" s="88"/>
      <c r="U2135" s="88"/>
      <c r="V2135" s="52"/>
      <c r="W2135" s="52"/>
      <c r="X2135" s="52"/>
      <c r="Y2135" s="52"/>
      <c r="Z2135" s="51"/>
      <c r="AA2135" s="73"/>
      <c r="AB2135" s="73"/>
      <c r="AC2135" s="74"/>
      <c r="AD2135" s="81" t="s">
        <v>19000</v>
      </c>
      <c r="AE2135" s="81">
        <v>835</v>
      </c>
      <c r="AF2135" s="81">
        <v>272</v>
      </c>
      <c r="AG2135" s="81">
        <v>15948</v>
      </c>
      <c r="AH2135" s="81">
        <v>529</v>
      </c>
      <c r="AI2135" s="81">
        <v>-28800</v>
      </c>
      <c r="AJ2135" s="81"/>
      <c r="AK2135" s="81"/>
      <c r="AL2135" s="81"/>
      <c r="AM2135" s="81" t="s">
        <v>5617</v>
      </c>
      <c r="AN2135" s="83">
        <v>40524.034849537034</v>
      </c>
      <c r="AO2135" s="85" t="s">
        <v>24375</v>
      </c>
      <c r="AP2135" s="81" t="b">
        <v>0</v>
      </c>
      <c r="AQ2135" s="81" t="b">
        <v>0</v>
      </c>
      <c r="AR2135" s="81" t="b">
        <v>1</v>
      </c>
      <c r="AS2135" s="81" t="s">
        <v>6171</v>
      </c>
      <c r="AT2135" s="81">
        <v>8</v>
      </c>
      <c r="AU2135" s="85" t="s">
        <v>25392</v>
      </c>
      <c r="AV2135" s="81" t="b">
        <v>0</v>
      </c>
      <c r="AW2135" s="81" t="s">
        <v>7170</v>
      </c>
      <c r="AX2135" s="85" t="s">
        <v>29144</v>
      </c>
      <c r="AY2135" s="81" t="s">
        <v>66</v>
      </c>
    </row>
    <row r="2136" spans="1:51" x14ac:dyDescent="0.25">
      <c r="A2136" s="66" t="s">
        <v>9882</v>
      </c>
      <c r="B2136" s="67"/>
      <c r="C2136" s="67"/>
      <c r="D2136" s="68"/>
      <c r="E2136" s="110"/>
      <c r="F2136" s="104" t="s">
        <v>27076</v>
      </c>
      <c r="G2136" s="111"/>
      <c r="H2136" s="71"/>
      <c r="I2136" s="72"/>
      <c r="J2136" s="112"/>
      <c r="K2136" s="71" t="s">
        <v>31264</v>
      </c>
      <c r="L2136" s="113"/>
      <c r="M2136" s="76"/>
      <c r="N2136" s="76"/>
      <c r="O2136" s="77"/>
      <c r="P2136" s="78"/>
      <c r="Q2136" s="78"/>
      <c r="R2136" s="88"/>
      <c r="S2136" s="88"/>
      <c r="T2136" s="88"/>
      <c r="U2136" s="88"/>
      <c r="V2136" s="52"/>
      <c r="W2136" s="52"/>
      <c r="X2136" s="52"/>
      <c r="Y2136" s="52"/>
      <c r="Z2136" s="51"/>
      <c r="AA2136" s="73"/>
      <c r="AB2136" s="73"/>
      <c r="AC2136" s="74"/>
      <c r="AD2136" s="81" t="s">
        <v>19001</v>
      </c>
      <c r="AE2136" s="81">
        <v>811</v>
      </c>
      <c r="AF2136" s="81">
        <v>101</v>
      </c>
      <c r="AG2136" s="81">
        <v>1821</v>
      </c>
      <c r="AH2136" s="81">
        <v>2331</v>
      </c>
      <c r="AI2136" s="81">
        <v>-28800</v>
      </c>
      <c r="AJ2136" s="81"/>
      <c r="AK2136" s="81" t="s">
        <v>22163</v>
      </c>
      <c r="AL2136" s="81"/>
      <c r="AM2136" s="81" t="s">
        <v>5617</v>
      </c>
      <c r="AN2136" s="83">
        <v>41276.344143518516</v>
      </c>
      <c r="AO2136" s="81"/>
      <c r="AP2136" s="81" t="b">
        <v>0</v>
      </c>
      <c r="AQ2136" s="81" t="b">
        <v>0</v>
      </c>
      <c r="AR2136" s="81" t="b">
        <v>0</v>
      </c>
      <c r="AS2136" s="81" t="s">
        <v>6171</v>
      </c>
      <c r="AT2136" s="81">
        <v>4</v>
      </c>
      <c r="AU2136" s="85" t="s">
        <v>25393</v>
      </c>
      <c r="AV2136" s="81" t="b">
        <v>0</v>
      </c>
      <c r="AW2136" s="81" t="s">
        <v>7170</v>
      </c>
      <c r="AX2136" s="85" t="s">
        <v>29145</v>
      </c>
      <c r="AY2136" s="81" t="s">
        <v>66</v>
      </c>
    </row>
    <row r="2137" spans="1:51" x14ac:dyDescent="0.25">
      <c r="A2137" s="66" t="s">
        <v>9883</v>
      </c>
      <c r="B2137" s="67"/>
      <c r="C2137" s="67"/>
      <c r="D2137" s="68"/>
      <c r="E2137" s="110"/>
      <c r="F2137" s="104" t="s">
        <v>27077</v>
      </c>
      <c r="G2137" s="111"/>
      <c r="H2137" s="71"/>
      <c r="I2137" s="72"/>
      <c r="J2137" s="112"/>
      <c r="K2137" s="71" t="s">
        <v>31265</v>
      </c>
      <c r="L2137" s="113"/>
      <c r="M2137" s="76"/>
      <c r="N2137" s="76"/>
      <c r="O2137" s="77"/>
      <c r="P2137" s="78"/>
      <c r="Q2137" s="78"/>
      <c r="R2137" s="88"/>
      <c r="S2137" s="88"/>
      <c r="T2137" s="88"/>
      <c r="U2137" s="88"/>
      <c r="V2137" s="52"/>
      <c r="W2137" s="52"/>
      <c r="X2137" s="52"/>
      <c r="Y2137" s="52"/>
      <c r="Z2137" s="51"/>
      <c r="AA2137" s="73"/>
      <c r="AB2137" s="73"/>
      <c r="AC2137" s="74"/>
      <c r="AD2137" s="81" t="s">
        <v>19002</v>
      </c>
      <c r="AE2137" s="81">
        <v>126</v>
      </c>
      <c r="AF2137" s="81">
        <v>89</v>
      </c>
      <c r="AG2137" s="81">
        <v>1197</v>
      </c>
      <c r="AH2137" s="81">
        <v>613</v>
      </c>
      <c r="AI2137" s="81"/>
      <c r="AJ2137" s="81"/>
      <c r="AK2137" s="81" t="s">
        <v>22164</v>
      </c>
      <c r="AL2137" s="81"/>
      <c r="AM2137" s="81"/>
      <c r="AN2137" s="83">
        <v>42350.424803240741</v>
      </c>
      <c r="AO2137" s="85" t="s">
        <v>24376</v>
      </c>
      <c r="AP2137" s="81" t="b">
        <v>1</v>
      </c>
      <c r="AQ2137" s="81" t="b">
        <v>0</v>
      </c>
      <c r="AR2137" s="81" t="b">
        <v>0</v>
      </c>
      <c r="AS2137" s="81" t="s">
        <v>6171</v>
      </c>
      <c r="AT2137" s="81">
        <v>0</v>
      </c>
      <c r="AU2137" s="81"/>
      <c r="AV2137" s="81" t="b">
        <v>0</v>
      </c>
      <c r="AW2137" s="81" t="s">
        <v>7170</v>
      </c>
      <c r="AX2137" s="85" t="s">
        <v>29146</v>
      </c>
      <c r="AY2137" s="81" t="s">
        <v>66</v>
      </c>
    </row>
    <row r="2138" spans="1:51" x14ac:dyDescent="0.25">
      <c r="A2138" s="66" t="s">
        <v>9884</v>
      </c>
      <c r="B2138" s="67"/>
      <c r="C2138" s="67"/>
      <c r="D2138" s="68"/>
      <c r="E2138" s="110"/>
      <c r="F2138" s="104" t="s">
        <v>27078</v>
      </c>
      <c r="G2138" s="111"/>
      <c r="H2138" s="71"/>
      <c r="I2138" s="72"/>
      <c r="J2138" s="112"/>
      <c r="K2138" s="71" t="s">
        <v>31266</v>
      </c>
      <c r="L2138" s="113"/>
      <c r="M2138" s="76"/>
      <c r="N2138" s="76"/>
      <c r="O2138" s="77"/>
      <c r="P2138" s="78"/>
      <c r="Q2138" s="78"/>
      <c r="R2138" s="88"/>
      <c r="S2138" s="88"/>
      <c r="T2138" s="88"/>
      <c r="U2138" s="88"/>
      <c r="V2138" s="52"/>
      <c r="W2138" s="52"/>
      <c r="X2138" s="52"/>
      <c r="Y2138" s="52"/>
      <c r="Z2138" s="51"/>
      <c r="AA2138" s="73"/>
      <c r="AB2138" s="73"/>
      <c r="AC2138" s="74"/>
      <c r="AD2138" s="81" t="s">
        <v>19003</v>
      </c>
      <c r="AE2138" s="81">
        <v>2914</v>
      </c>
      <c r="AF2138" s="81">
        <v>1358</v>
      </c>
      <c r="AG2138" s="81">
        <v>24938</v>
      </c>
      <c r="AH2138" s="81">
        <v>21962</v>
      </c>
      <c r="AI2138" s="81">
        <v>-28800</v>
      </c>
      <c r="AJ2138" s="81" t="s">
        <v>20863</v>
      </c>
      <c r="AK2138" s="81" t="s">
        <v>22165</v>
      </c>
      <c r="AL2138" s="85" t="s">
        <v>22875</v>
      </c>
      <c r="AM2138" s="81" t="s">
        <v>5617</v>
      </c>
      <c r="AN2138" s="83">
        <v>40012.961319444446</v>
      </c>
      <c r="AO2138" s="85" t="s">
        <v>24377</v>
      </c>
      <c r="AP2138" s="81" t="b">
        <v>0</v>
      </c>
      <c r="AQ2138" s="81" t="b">
        <v>0</v>
      </c>
      <c r="AR2138" s="81" t="b">
        <v>0</v>
      </c>
      <c r="AS2138" s="81" t="s">
        <v>6171</v>
      </c>
      <c r="AT2138" s="81">
        <v>104</v>
      </c>
      <c r="AU2138" s="85" t="s">
        <v>25394</v>
      </c>
      <c r="AV2138" s="81" t="b">
        <v>0</v>
      </c>
      <c r="AW2138" s="81" t="s">
        <v>7170</v>
      </c>
      <c r="AX2138" s="85" t="s">
        <v>29147</v>
      </c>
      <c r="AY2138" s="81" t="s">
        <v>66</v>
      </c>
    </row>
    <row r="2139" spans="1:51" x14ac:dyDescent="0.25">
      <c r="A2139" s="66" t="s">
        <v>9885</v>
      </c>
      <c r="B2139" s="67"/>
      <c r="C2139" s="67"/>
      <c r="D2139" s="68"/>
      <c r="E2139" s="110"/>
      <c r="F2139" s="104" t="s">
        <v>27079</v>
      </c>
      <c r="G2139" s="111"/>
      <c r="H2139" s="71"/>
      <c r="I2139" s="72"/>
      <c r="J2139" s="112"/>
      <c r="K2139" s="71" t="s">
        <v>31267</v>
      </c>
      <c r="L2139" s="113"/>
      <c r="M2139" s="76"/>
      <c r="N2139" s="76"/>
      <c r="O2139" s="77"/>
      <c r="P2139" s="78"/>
      <c r="Q2139" s="78"/>
      <c r="R2139" s="88"/>
      <c r="S2139" s="88"/>
      <c r="T2139" s="88"/>
      <c r="U2139" s="88"/>
      <c r="V2139" s="52"/>
      <c r="W2139" s="52"/>
      <c r="X2139" s="52"/>
      <c r="Y2139" s="52"/>
      <c r="Z2139" s="51"/>
      <c r="AA2139" s="73"/>
      <c r="AB2139" s="73"/>
      <c r="AC2139" s="74"/>
      <c r="AD2139" s="81" t="s">
        <v>19004</v>
      </c>
      <c r="AE2139" s="81">
        <v>463</v>
      </c>
      <c r="AF2139" s="81">
        <v>587</v>
      </c>
      <c r="AG2139" s="81">
        <v>19649</v>
      </c>
      <c r="AH2139" s="81">
        <v>9087</v>
      </c>
      <c r="AI2139" s="81"/>
      <c r="AJ2139" s="81" t="s">
        <v>20864</v>
      </c>
      <c r="AK2139" s="81" t="s">
        <v>22166</v>
      </c>
      <c r="AL2139" s="85" t="s">
        <v>22876</v>
      </c>
      <c r="AM2139" s="81"/>
      <c r="AN2139" s="83">
        <v>41344.21837962963</v>
      </c>
      <c r="AO2139" s="85" t="s">
        <v>24378</v>
      </c>
      <c r="AP2139" s="81" t="b">
        <v>0</v>
      </c>
      <c r="AQ2139" s="81" t="b">
        <v>0</v>
      </c>
      <c r="AR2139" s="81" t="b">
        <v>1</v>
      </c>
      <c r="AS2139" s="81" t="s">
        <v>6171</v>
      </c>
      <c r="AT2139" s="81">
        <v>12</v>
      </c>
      <c r="AU2139" s="85" t="s">
        <v>25395</v>
      </c>
      <c r="AV2139" s="81" t="b">
        <v>0</v>
      </c>
      <c r="AW2139" s="81" t="s">
        <v>7170</v>
      </c>
      <c r="AX2139" s="85" t="s">
        <v>29148</v>
      </c>
      <c r="AY2139" s="81" t="s">
        <v>66</v>
      </c>
    </row>
    <row r="2140" spans="1:51" x14ac:dyDescent="0.25">
      <c r="A2140" s="66" t="s">
        <v>9886</v>
      </c>
      <c r="B2140" s="67"/>
      <c r="C2140" s="67"/>
      <c r="D2140" s="68"/>
      <c r="E2140" s="110"/>
      <c r="F2140" s="104" t="s">
        <v>27080</v>
      </c>
      <c r="G2140" s="111"/>
      <c r="H2140" s="71"/>
      <c r="I2140" s="72"/>
      <c r="J2140" s="112"/>
      <c r="K2140" s="71" t="s">
        <v>31268</v>
      </c>
      <c r="L2140" s="113"/>
      <c r="M2140" s="76"/>
      <c r="N2140" s="76"/>
      <c r="O2140" s="77"/>
      <c r="P2140" s="78"/>
      <c r="Q2140" s="78"/>
      <c r="R2140" s="88"/>
      <c r="S2140" s="88"/>
      <c r="T2140" s="88"/>
      <c r="U2140" s="88"/>
      <c r="V2140" s="52"/>
      <c r="W2140" s="52"/>
      <c r="X2140" s="52"/>
      <c r="Y2140" s="52"/>
      <c r="Z2140" s="51"/>
      <c r="AA2140" s="73"/>
      <c r="AB2140" s="73"/>
      <c r="AC2140" s="74"/>
      <c r="AD2140" s="81" t="s">
        <v>19005</v>
      </c>
      <c r="AE2140" s="81">
        <v>88</v>
      </c>
      <c r="AF2140" s="81">
        <v>53</v>
      </c>
      <c r="AG2140" s="81">
        <v>28</v>
      </c>
      <c r="AH2140" s="81">
        <v>2</v>
      </c>
      <c r="AI2140" s="81">
        <v>-25200</v>
      </c>
      <c r="AJ2140" s="81"/>
      <c r="AK2140" s="81"/>
      <c r="AL2140" s="81"/>
      <c r="AM2140" s="81" t="s">
        <v>5630</v>
      </c>
      <c r="AN2140" s="83">
        <v>39987.217627314814</v>
      </c>
      <c r="AO2140" s="81"/>
      <c r="AP2140" s="81" t="b">
        <v>0</v>
      </c>
      <c r="AQ2140" s="81" t="b">
        <v>0</v>
      </c>
      <c r="AR2140" s="81" t="b">
        <v>1</v>
      </c>
      <c r="AS2140" s="81" t="s">
        <v>6171</v>
      </c>
      <c r="AT2140" s="81">
        <v>2</v>
      </c>
      <c r="AU2140" s="85" t="s">
        <v>25396</v>
      </c>
      <c r="AV2140" s="81" t="b">
        <v>0</v>
      </c>
      <c r="AW2140" s="81" t="s">
        <v>7170</v>
      </c>
      <c r="AX2140" s="85" t="s">
        <v>29149</v>
      </c>
      <c r="AY2140" s="81" t="s">
        <v>66</v>
      </c>
    </row>
    <row r="2141" spans="1:51" x14ac:dyDescent="0.25">
      <c r="A2141" s="66" t="s">
        <v>10580</v>
      </c>
      <c r="B2141" s="67"/>
      <c r="C2141" s="67"/>
      <c r="D2141" s="68"/>
      <c r="E2141" s="110"/>
      <c r="F2141" s="104" t="s">
        <v>27081</v>
      </c>
      <c r="G2141" s="111"/>
      <c r="H2141" s="71"/>
      <c r="I2141" s="72"/>
      <c r="J2141" s="112"/>
      <c r="K2141" s="71" t="s">
        <v>31269</v>
      </c>
      <c r="L2141" s="113"/>
      <c r="M2141" s="76"/>
      <c r="N2141" s="76"/>
      <c r="O2141" s="77"/>
      <c r="P2141" s="78"/>
      <c r="Q2141" s="78"/>
      <c r="R2141" s="88"/>
      <c r="S2141" s="88"/>
      <c r="T2141" s="88"/>
      <c r="U2141" s="88"/>
      <c r="V2141" s="52"/>
      <c r="W2141" s="52"/>
      <c r="X2141" s="52"/>
      <c r="Y2141" s="52"/>
      <c r="Z2141" s="51"/>
      <c r="AA2141" s="73"/>
      <c r="AB2141" s="73"/>
      <c r="AC2141" s="74"/>
      <c r="AD2141" s="81" t="s">
        <v>19006</v>
      </c>
      <c r="AE2141" s="81">
        <v>2019</v>
      </c>
      <c r="AF2141" s="81">
        <v>5115</v>
      </c>
      <c r="AG2141" s="81">
        <v>6778</v>
      </c>
      <c r="AH2141" s="81">
        <v>8145</v>
      </c>
      <c r="AI2141" s="81">
        <v>-28800</v>
      </c>
      <c r="AJ2141" s="81" t="s">
        <v>20865</v>
      </c>
      <c r="AK2141" s="81" t="s">
        <v>21967</v>
      </c>
      <c r="AL2141" s="85" t="s">
        <v>22877</v>
      </c>
      <c r="AM2141" s="81" t="s">
        <v>5617</v>
      </c>
      <c r="AN2141" s="83">
        <v>41096.71597222222</v>
      </c>
      <c r="AO2141" s="85" t="s">
        <v>24379</v>
      </c>
      <c r="AP2141" s="81" t="b">
        <v>0</v>
      </c>
      <c r="AQ2141" s="81" t="b">
        <v>0</v>
      </c>
      <c r="AR2141" s="81" t="b">
        <v>1</v>
      </c>
      <c r="AS2141" s="81" t="s">
        <v>6171</v>
      </c>
      <c r="AT2141" s="81">
        <v>147</v>
      </c>
      <c r="AU2141" s="85" t="s">
        <v>25397</v>
      </c>
      <c r="AV2141" s="81" t="b">
        <v>0</v>
      </c>
      <c r="AW2141" s="81" t="s">
        <v>7170</v>
      </c>
      <c r="AX2141" s="85" t="s">
        <v>29150</v>
      </c>
      <c r="AY2141" s="81" t="s">
        <v>65</v>
      </c>
    </row>
    <row r="2142" spans="1:51" x14ac:dyDescent="0.25">
      <c r="A2142" s="66" t="s">
        <v>10581</v>
      </c>
      <c r="B2142" s="67"/>
      <c r="C2142" s="67"/>
      <c r="D2142" s="68"/>
      <c r="E2142" s="110"/>
      <c r="F2142" s="104" t="s">
        <v>27082</v>
      </c>
      <c r="G2142" s="111"/>
      <c r="H2142" s="71"/>
      <c r="I2142" s="72"/>
      <c r="J2142" s="112"/>
      <c r="K2142" s="71" t="s">
        <v>31270</v>
      </c>
      <c r="L2142" s="113"/>
      <c r="M2142" s="76"/>
      <c r="N2142" s="76"/>
      <c r="O2142" s="77"/>
      <c r="P2142" s="78"/>
      <c r="Q2142" s="78"/>
      <c r="R2142" s="88"/>
      <c r="S2142" s="88"/>
      <c r="T2142" s="88"/>
      <c r="U2142" s="88"/>
      <c r="V2142" s="52"/>
      <c r="W2142" s="52"/>
      <c r="X2142" s="52"/>
      <c r="Y2142" s="52"/>
      <c r="Z2142" s="51"/>
      <c r="AA2142" s="73"/>
      <c r="AB2142" s="73"/>
      <c r="AC2142" s="74"/>
      <c r="AD2142" s="81" t="s">
        <v>19007</v>
      </c>
      <c r="AE2142" s="81">
        <v>354</v>
      </c>
      <c r="AF2142" s="81">
        <v>177551</v>
      </c>
      <c r="AG2142" s="81">
        <v>14328</v>
      </c>
      <c r="AH2142" s="81">
        <v>915</v>
      </c>
      <c r="AI2142" s="81">
        <v>-18000</v>
      </c>
      <c r="AJ2142" s="81" t="s">
        <v>20866</v>
      </c>
      <c r="AK2142" s="81" t="s">
        <v>4950</v>
      </c>
      <c r="AL2142" s="85" t="s">
        <v>22878</v>
      </c>
      <c r="AM2142" s="81" t="s">
        <v>5619</v>
      </c>
      <c r="AN2142" s="83">
        <v>40077.813368055555</v>
      </c>
      <c r="AO2142" s="85" t="s">
        <v>24380</v>
      </c>
      <c r="AP2142" s="81" t="b">
        <v>0</v>
      </c>
      <c r="AQ2142" s="81" t="b">
        <v>0</v>
      </c>
      <c r="AR2142" s="81" t="b">
        <v>0</v>
      </c>
      <c r="AS2142" s="81" t="s">
        <v>6171</v>
      </c>
      <c r="AT2142" s="81">
        <v>2689</v>
      </c>
      <c r="AU2142" s="85" t="s">
        <v>25398</v>
      </c>
      <c r="AV2142" s="81" t="b">
        <v>1</v>
      </c>
      <c r="AW2142" s="81" t="s">
        <v>7170</v>
      </c>
      <c r="AX2142" s="85" t="s">
        <v>29151</v>
      </c>
      <c r="AY2142" s="81" t="s">
        <v>65</v>
      </c>
    </row>
    <row r="2143" spans="1:51" x14ac:dyDescent="0.25">
      <c r="A2143" s="66" t="s">
        <v>9887</v>
      </c>
      <c r="B2143" s="67"/>
      <c r="C2143" s="67"/>
      <c r="D2143" s="68"/>
      <c r="E2143" s="110"/>
      <c r="F2143" s="104" t="s">
        <v>27083</v>
      </c>
      <c r="G2143" s="111"/>
      <c r="H2143" s="71"/>
      <c r="I2143" s="72"/>
      <c r="J2143" s="112"/>
      <c r="K2143" s="71" t="s">
        <v>31271</v>
      </c>
      <c r="L2143" s="113"/>
      <c r="M2143" s="76"/>
      <c r="N2143" s="76"/>
      <c r="O2143" s="77"/>
      <c r="P2143" s="78"/>
      <c r="Q2143" s="78"/>
      <c r="R2143" s="88"/>
      <c r="S2143" s="88"/>
      <c r="T2143" s="88"/>
      <c r="U2143" s="88"/>
      <c r="V2143" s="52"/>
      <c r="W2143" s="52"/>
      <c r="X2143" s="52"/>
      <c r="Y2143" s="52"/>
      <c r="Z2143" s="51"/>
      <c r="AA2143" s="73"/>
      <c r="AB2143" s="73"/>
      <c r="AC2143" s="74"/>
      <c r="AD2143" s="81" t="s">
        <v>19008</v>
      </c>
      <c r="AE2143" s="81">
        <v>168</v>
      </c>
      <c r="AF2143" s="81">
        <v>613</v>
      </c>
      <c r="AG2143" s="81">
        <v>306950</v>
      </c>
      <c r="AH2143" s="81">
        <v>2</v>
      </c>
      <c r="AI2143" s="81"/>
      <c r="AJ2143" s="81" t="s">
        <v>20867</v>
      </c>
      <c r="AK2143" s="81" t="s">
        <v>22167</v>
      </c>
      <c r="AL2143" s="81"/>
      <c r="AM2143" s="81"/>
      <c r="AN2143" s="83">
        <v>41336.252314814818</v>
      </c>
      <c r="AO2143" s="85" t="s">
        <v>24381</v>
      </c>
      <c r="AP2143" s="81" t="b">
        <v>1</v>
      </c>
      <c r="AQ2143" s="81" t="b">
        <v>0</v>
      </c>
      <c r="AR2143" s="81" t="b">
        <v>0</v>
      </c>
      <c r="AS2143" s="81" t="s">
        <v>6171</v>
      </c>
      <c r="AT2143" s="81">
        <v>27</v>
      </c>
      <c r="AU2143" s="85" t="s">
        <v>6192</v>
      </c>
      <c r="AV2143" s="81" t="b">
        <v>0</v>
      </c>
      <c r="AW2143" s="81" t="s">
        <v>7170</v>
      </c>
      <c r="AX2143" s="85" t="s">
        <v>29152</v>
      </c>
      <c r="AY2143" s="81" t="s">
        <v>66</v>
      </c>
    </row>
    <row r="2144" spans="1:51" x14ac:dyDescent="0.25">
      <c r="A2144" s="66" t="s">
        <v>9888</v>
      </c>
      <c r="B2144" s="67"/>
      <c r="C2144" s="67"/>
      <c r="D2144" s="68"/>
      <c r="E2144" s="110"/>
      <c r="F2144" s="104" t="s">
        <v>27084</v>
      </c>
      <c r="G2144" s="111"/>
      <c r="H2144" s="71"/>
      <c r="I2144" s="72"/>
      <c r="J2144" s="112"/>
      <c r="K2144" s="71" t="s">
        <v>31272</v>
      </c>
      <c r="L2144" s="113"/>
      <c r="M2144" s="76"/>
      <c r="N2144" s="76"/>
      <c r="O2144" s="77"/>
      <c r="P2144" s="78"/>
      <c r="Q2144" s="78"/>
      <c r="R2144" s="88"/>
      <c r="S2144" s="88"/>
      <c r="T2144" s="88"/>
      <c r="U2144" s="88"/>
      <c r="V2144" s="52"/>
      <c r="W2144" s="52"/>
      <c r="X2144" s="52"/>
      <c r="Y2144" s="52"/>
      <c r="Z2144" s="51"/>
      <c r="AA2144" s="73"/>
      <c r="AB2144" s="73"/>
      <c r="AC2144" s="74"/>
      <c r="AD2144" s="81" t="s">
        <v>19009</v>
      </c>
      <c r="AE2144" s="81">
        <v>694</v>
      </c>
      <c r="AF2144" s="81">
        <v>989</v>
      </c>
      <c r="AG2144" s="81">
        <v>17643</v>
      </c>
      <c r="AH2144" s="81">
        <v>1039</v>
      </c>
      <c r="AI2144" s="81"/>
      <c r="AJ2144" s="81" t="s">
        <v>20868</v>
      </c>
      <c r="AK2144" s="81" t="s">
        <v>22168</v>
      </c>
      <c r="AL2144" s="81"/>
      <c r="AM2144" s="81"/>
      <c r="AN2144" s="83">
        <v>41919.135497685187</v>
      </c>
      <c r="AO2144" s="85" t="s">
        <v>24382</v>
      </c>
      <c r="AP2144" s="81" t="b">
        <v>1</v>
      </c>
      <c r="AQ2144" s="81" t="b">
        <v>0</v>
      </c>
      <c r="AR2144" s="81" t="b">
        <v>1</v>
      </c>
      <c r="AS2144" s="81" t="s">
        <v>6171</v>
      </c>
      <c r="AT2144" s="81">
        <v>3</v>
      </c>
      <c r="AU2144" s="85" t="s">
        <v>6192</v>
      </c>
      <c r="AV2144" s="81" t="b">
        <v>0</v>
      </c>
      <c r="AW2144" s="81" t="s">
        <v>7170</v>
      </c>
      <c r="AX2144" s="85" t="s">
        <v>29153</v>
      </c>
      <c r="AY2144" s="81" t="s">
        <v>66</v>
      </c>
    </row>
    <row r="2145" spans="1:51" x14ac:dyDescent="0.25">
      <c r="A2145" s="66" t="s">
        <v>9889</v>
      </c>
      <c r="B2145" s="67"/>
      <c r="C2145" s="67"/>
      <c r="D2145" s="68"/>
      <c r="E2145" s="110"/>
      <c r="F2145" s="104" t="s">
        <v>27085</v>
      </c>
      <c r="G2145" s="111"/>
      <c r="H2145" s="71"/>
      <c r="I2145" s="72"/>
      <c r="J2145" s="112"/>
      <c r="K2145" s="71" t="s">
        <v>31273</v>
      </c>
      <c r="L2145" s="113"/>
      <c r="M2145" s="76"/>
      <c r="N2145" s="76"/>
      <c r="O2145" s="77"/>
      <c r="P2145" s="78"/>
      <c r="Q2145" s="78"/>
      <c r="R2145" s="88"/>
      <c r="S2145" s="88"/>
      <c r="T2145" s="88"/>
      <c r="U2145" s="88"/>
      <c r="V2145" s="52"/>
      <c r="W2145" s="52"/>
      <c r="X2145" s="52"/>
      <c r="Y2145" s="52"/>
      <c r="Z2145" s="51"/>
      <c r="AA2145" s="73"/>
      <c r="AB2145" s="73"/>
      <c r="AC2145" s="74"/>
      <c r="AD2145" s="81" t="s">
        <v>19010</v>
      </c>
      <c r="AE2145" s="81">
        <v>22</v>
      </c>
      <c r="AF2145" s="81">
        <v>221</v>
      </c>
      <c r="AG2145" s="81">
        <v>68983</v>
      </c>
      <c r="AH2145" s="81">
        <v>0</v>
      </c>
      <c r="AI2145" s="81"/>
      <c r="AJ2145" s="81" t="s">
        <v>20869</v>
      </c>
      <c r="AK2145" s="81"/>
      <c r="AL2145" s="85" t="s">
        <v>22879</v>
      </c>
      <c r="AM2145" s="81"/>
      <c r="AN2145" s="83">
        <v>40896.816493055558</v>
      </c>
      <c r="AO2145" s="81"/>
      <c r="AP2145" s="81" t="b">
        <v>0</v>
      </c>
      <c r="AQ2145" s="81" t="b">
        <v>0</v>
      </c>
      <c r="AR2145" s="81" t="b">
        <v>0</v>
      </c>
      <c r="AS2145" s="81" t="s">
        <v>6180</v>
      </c>
      <c r="AT2145" s="81">
        <v>54</v>
      </c>
      <c r="AU2145" s="85" t="s">
        <v>6285</v>
      </c>
      <c r="AV2145" s="81" t="b">
        <v>0</v>
      </c>
      <c r="AW2145" s="81" t="s">
        <v>7170</v>
      </c>
      <c r="AX2145" s="85" t="s">
        <v>29154</v>
      </c>
      <c r="AY2145" s="81" t="s">
        <v>66</v>
      </c>
    </row>
    <row r="2146" spans="1:51" x14ac:dyDescent="0.25">
      <c r="A2146" s="66" t="s">
        <v>9890</v>
      </c>
      <c r="B2146" s="67"/>
      <c r="C2146" s="67"/>
      <c r="D2146" s="68"/>
      <c r="E2146" s="110"/>
      <c r="F2146" s="104" t="s">
        <v>6670</v>
      </c>
      <c r="G2146" s="111"/>
      <c r="H2146" s="71"/>
      <c r="I2146" s="72"/>
      <c r="J2146" s="112"/>
      <c r="K2146" s="71" t="s">
        <v>31274</v>
      </c>
      <c r="L2146" s="113"/>
      <c r="M2146" s="76"/>
      <c r="N2146" s="76"/>
      <c r="O2146" s="77"/>
      <c r="P2146" s="78"/>
      <c r="Q2146" s="78"/>
      <c r="R2146" s="88"/>
      <c r="S2146" s="88"/>
      <c r="T2146" s="88"/>
      <c r="U2146" s="88"/>
      <c r="V2146" s="52"/>
      <c r="W2146" s="52"/>
      <c r="X2146" s="52"/>
      <c r="Y2146" s="52"/>
      <c r="Z2146" s="51"/>
      <c r="AA2146" s="73"/>
      <c r="AB2146" s="73"/>
      <c r="AC2146" s="74"/>
      <c r="AD2146" s="81" t="s">
        <v>19011</v>
      </c>
      <c r="AE2146" s="81">
        <v>394</v>
      </c>
      <c r="AF2146" s="81">
        <v>34</v>
      </c>
      <c r="AG2146" s="81">
        <v>7472</v>
      </c>
      <c r="AH2146" s="81">
        <v>393</v>
      </c>
      <c r="AI2146" s="81">
        <v>-21600</v>
      </c>
      <c r="AJ2146" s="81"/>
      <c r="AK2146" s="81"/>
      <c r="AL2146" s="81"/>
      <c r="AM2146" s="81" t="s">
        <v>5621</v>
      </c>
      <c r="AN2146" s="83">
        <v>41389.33934027778</v>
      </c>
      <c r="AO2146" s="81"/>
      <c r="AP2146" s="81" t="b">
        <v>1</v>
      </c>
      <c r="AQ2146" s="81" t="b">
        <v>1</v>
      </c>
      <c r="AR2146" s="81" t="b">
        <v>0</v>
      </c>
      <c r="AS2146" s="81" t="s">
        <v>6171</v>
      </c>
      <c r="AT2146" s="81">
        <v>5</v>
      </c>
      <c r="AU2146" s="85" t="s">
        <v>6192</v>
      </c>
      <c r="AV2146" s="81" t="b">
        <v>0</v>
      </c>
      <c r="AW2146" s="81" t="s">
        <v>7170</v>
      </c>
      <c r="AX2146" s="85" t="s">
        <v>29155</v>
      </c>
      <c r="AY2146" s="81" t="s">
        <v>66</v>
      </c>
    </row>
    <row r="2147" spans="1:51" x14ac:dyDescent="0.25">
      <c r="A2147" s="66" t="s">
        <v>9891</v>
      </c>
      <c r="B2147" s="67"/>
      <c r="C2147" s="67"/>
      <c r="D2147" s="68"/>
      <c r="E2147" s="110"/>
      <c r="F2147" s="104" t="s">
        <v>27086</v>
      </c>
      <c r="G2147" s="111"/>
      <c r="H2147" s="71"/>
      <c r="I2147" s="72"/>
      <c r="J2147" s="112"/>
      <c r="K2147" s="71" t="s">
        <v>31275</v>
      </c>
      <c r="L2147" s="113"/>
      <c r="M2147" s="76"/>
      <c r="N2147" s="76"/>
      <c r="O2147" s="77"/>
      <c r="P2147" s="78"/>
      <c r="Q2147" s="78"/>
      <c r="R2147" s="88"/>
      <c r="S2147" s="88"/>
      <c r="T2147" s="88"/>
      <c r="U2147" s="88"/>
      <c r="V2147" s="52"/>
      <c r="W2147" s="52"/>
      <c r="X2147" s="52"/>
      <c r="Y2147" s="52"/>
      <c r="Z2147" s="51"/>
      <c r="AA2147" s="73"/>
      <c r="AB2147" s="73"/>
      <c r="AC2147" s="74"/>
      <c r="AD2147" s="81" t="s">
        <v>19012</v>
      </c>
      <c r="AE2147" s="81">
        <v>78</v>
      </c>
      <c r="AF2147" s="81">
        <v>113</v>
      </c>
      <c r="AG2147" s="81">
        <v>14514</v>
      </c>
      <c r="AH2147" s="81">
        <v>354</v>
      </c>
      <c r="AI2147" s="81">
        <v>-21600</v>
      </c>
      <c r="AJ2147" s="81" t="s">
        <v>20870</v>
      </c>
      <c r="AK2147" s="81" t="s">
        <v>22169</v>
      </c>
      <c r="AL2147" s="81"/>
      <c r="AM2147" s="81" t="s">
        <v>5666</v>
      </c>
      <c r="AN2147" s="83">
        <v>40024.31559027778</v>
      </c>
      <c r="AO2147" s="85" t="s">
        <v>24383</v>
      </c>
      <c r="AP2147" s="81" t="b">
        <v>0</v>
      </c>
      <c r="AQ2147" s="81" t="b">
        <v>0</v>
      </c>
      <c r="AR2147" s="81" t="b">
        <v>1</v>
      </c>
      <c r="AS2147" s="81" t="s">
        <v>6176</v>
      </c>
      <c r="AT2147" s="81">
        <v>11</v>
      </c>
      <c r="AU2147" s="85" t="s">
        <v>25399</v>
      </c>
      <c r="AV2147" s="81" t="b">
        <v>0</v>
      </c>
      <c r="AW2147" s="81" t="s">
        <v>7170</v>
      </c>
      <c r="AX2147" s="85" t="s">
        <v>29156</v>
      </c>
      <c r="AY2147" s="81" t="s">
        <v>66</v>
      </c>
    </row>
    <row r="2148" spans="1:51" x14ac:dyDescent="0.25">
      <c r="A2148" s="66" t="s">
        <v>9892</v>
      </c>
      <c r="B2148" s="67"/>
      <c r="C2148" s="67"/>
      <c r="D2148" s="68"/>
      <c r="E2148" s="110"/>
      <c r="F2148" s="104" t="s">
        <v>27087</v>
      </c>
      <c r="G2148" s="111"/>
      <c r="H2148" s="71"/>
      <c r="I2148" s="72"/>
      <c r="J2148" s="112"/>
      <c r="K2148" s="71" t="s">
        <v>31276</v>
      </c>
      <c r="L2148" s="113"/>
      <c r="M2148" s="76"/>
      <c r="N2148" s="76"/>
      <c r="O2148" s="77"/>
      <c r="P2148" s="78"/>
      <c r="Q2148" s="78"/>
      <c r="R2148" s="88"/>
      <c r="S2148" s="88"/>
      <c r="T2148" s="88"/>
      <c r="U2148" s="88"/>
      <c r="V2148" s="52"/>
      <c r="W2148" s="52"/>
      <c r="X2148" s="52"/>
      <c r="Y2148" s="52"/>
      <c r="Z2148" s="51"/>
      <c r="AA2148" s="73"/>
      <c r="AB2148" s="73"/>
      <c r="AC2148" s="74"/>
      <c r="AD2148" s="81" t="s">
        <v>19013</v>
      </c>
      <c r="AE2148" s="81">
        <v>2234</v>
      </c>
      <c r="AF2148" s="81">
        <v>3062</v>
      </c>
      <c r="AG2148" s="81">
        <v>12911</v>
      </c>
      <c r="AH2148" s="81">
        <v>0</v>
      </c>
      <c r="AI2148" s="81">
        <v>-28800</v>
      </c>
      <c r="AJ2148" s="81" t="s">
        <v>20871</v>
      </c>
      <c r="AK2148" s="81"/>
      <c r="AL2148" s="85" t="s">
        <v>22880</v>
      </c>
      <c r="AM2148" s="81" t="s">
        <v>5617</v>
      </c>
      <c r="AN2148" s="83">
        <v>42005.667407407411</v>
      </c>
      <c r="AO2148" s="81"/>
      <c r="AP2148" s="81" t="b">
        <v>1</v>
      </c>
      <c r="AQ2148" s="81" t="b">
        <v>0</v>
      </c>
      <c r="AR2148" s="81" t="b">
        <v>0</v>
      </c>
      <c r="AS2148" s="81" t="s">
        <v>6171</v>
      </c>
      <c r="AT2148" s="81">
        <v>37</v>
      </c>
      <c r="AU2148" s="85" t="s">
        <v>6192</v>
      </c>
      <c r="AV2148" s="81" t="b">
        <v>0</v>
      </c>
      <c r="AW2148" s="81" t="s">
        <v>7170</v>
      </c>
      <c r="AX2148" s="85" t="s">
        <v>29157</v>
      </c>
      <c r="AY2148" s="81" t="s">
        <v>66</v>
      </c>
    </row>
    <row r="2149" spans="1:51" x14ac:dyDescent="0.25">
      <c r="A2149" s="66" t="s">
        <v>9893</v>
      </c>
      <c r="B2149" s="67"/>
      <c r="C2149" s="67"/>
      <c r="D2149" s="68"/>
      <c r="E2149" s="110"/>
      <c r="F2149" s="104" t="s">
        <v>27088</v>
      </c>
      <c r="G2149" s="111"/>
      <c r="H2149" s="71"/>
      <c r="I2149" s="72"/>
      <c r="J2149" s="112"/>
      <c r="K2149" s="71" t="s">
        <v>31277</v>
      </c>
      <c r="L2149" s="113"/>
      <c r="M2149" s="76"/>
      <c r="N2149" s="76"/>
      <c r="O2149" s="77"/>
      <c r="P2149" s="78"/>
      <c r="Q2149" s="78"/>
      <c r="R2149" s="88"/>
      <c r="S2149" s="88"/>
      <c r="T2149" s="88"/>
      <c r="U2149" s="88"/>
      <c r="V2149" s="52"/>
      <c r="W2149" s="52"/>
      <c r="X2149" s="52"/>
      <c r="Y2149" s="52"/>
      <c r="Z2149" s="51"/>
      <c r="AA2149" s="73"/>
      <c r="AB2149" s="73"/>
      <c r="AC2149" s="74"/>
      <c r="AD2149" s="81" t="s">
        <v>19014</v>
      </c>
      <c r="AE2149" s="81">
        <v>93</v>
      </c>
      <c r="AF2149" s="81">
        <v>662</v>
      </c>
      <c r="AG2149" s="81">
        <v>17495</v>
      </c>
      <c r="AH2149" s="81">
        <v>3</v>
      </c>
      <c r="AI2149" s="81">
        <v>-18000</v>
      </c>
      <c r="AJ2149" s="81" t="s">
        <v>20872</v>
      </c>
      <c r="AK2149" s="81" t="s">
        <v>22170</v>
      </c>
      <c r="AL2149" s="85" t="s">
        <v>22881</v>
      </c>
      <c r="AM2149" s="81" t="s">
        <v>5619</v>
      </c>
      <c r="AN2149" s="83">
        <v>39864.391145833331</v>
      </c>
      <c r="AO2149" s="85" t="s">
        <v>24384</v>
      </c>
      <c r="AP2149" s="81" t="b">
        <v>0</v>
      </c>
      <c r="AQ2149" s="81" t="b">
        <v>0</v>
      </c>
      <c r="AR2149" s="81" t="b">
        <v>0</v>
      </c>
      <c r="AS2149" s="81" t="s">
        <v>6171</v>
      </c>
      <c r="AT2149" s="81">
        <v>13</v>
      </c>
      <c r="AU2149" s="85" t="s">
        <v>25400</v>
      </c>
      <c r="AV2149" s="81" t="b">
        <v>0</v>
      </c>
      <c r="AW2149" s="81" t="s">
        <v>7170</v>
      </c>
      <c r="AX2149" s="85" t="s">
        <v>29158</v>
      </c>
      <c r="AY2149" s="81" t="s">
        <v>66</v>
      </c>
    </row>
    <row r="2150" spans="1:51" x14ac:dyDescent="0.25">
      <c r="A2150" s="66" t="s">
        <v>9894</v>
      </c>
      <c r="B2150" s="67"/>
      <c r="C2150" s="67"/>
      <c r="D2150" s="68"/>
      <c r="E2150" s="110"/>
      <c r="F2150" s="104" t="s">
        <v>27089</v>
      </c>
      <c r="G2150" s="111"/>
      <c r="H2150" s="71"/>
      <c r="I2150" s="72"/>
      <c r="J2150" s="112"/>
      <c r="K2150" s="71" t="s">
        <v>31278</v>
      </c>
      <c r="L2150" s="113"/>
      <c r="M2150" s="76"/>
      <c r="N2150" s="76"/>
      <c r="O2150" s="77"/>
      <c r="P2150" s="78"/>
      <c r="Q2150" s="78"/>
      <c r="R2150" s="88"/>
      <c r="S2150" s="88"/>
      <c r="T2150" s="88"/>
      <c r="U2150" s="88"/>
      <c r="V2150" s="52"/>
      <c r="W2150" s="52"/>
      <c r="X2150" s="52"/>
      <c r="Y2150" s="52"/>
      <c r="Z2150" s="51"/>
      <c r="AA2150" s="73"/>
      <c r="AB2150" s="73"/>
      <c r="AC2150" s="74"/>
      <c r="AD2150" s="81" t="s">
        <v>19015</v>
      </c>
      <c r="AE2150" s="81">
        <v>2088</v>
      </c>
      <c r="AF2150" s="81">
        <v>1664</v>
      </c>
      <c r="AG2150" s="81">
        <v>46846</v>
      </c>
      <c r="AH2150" s="81">
        <v>30855</v>
      </c>
      <c r="AI2150" s="81">
        <v>-18000</v>
      </c>
      <c r="AJ2150" s="81" t="s">
        <v>20873</v>
      </c>
      <c r="AK2150" s="81"/>
      <c r="AL2150" s="85" t="s">
        <v>22882</v>
      </c>
      <c r="AM2150" s="81" t="s">
        <v>5619</v>
      </c>
      <c r="AN2150" s="83">
        <v>40259.169317129628</v>
      </c>
      <c r="AO2150" s="85" t="s">
        <v>24385</v>
      </c>
      <c r="AP2150" s="81" t="b">
        <v>0</v>
      </c>
      <c r="AQ2150" s="81" t="b">
        <v>0</v>
      </c>
      <c r="AR2150" s="81" t="b">
        <v>1</v>
      </c>
      <c r="AS2150" s="81" t="s">
        <v>6171</v>
      </c>
      <c r="AT2150" s="81">
        <v>33</v>
      </c>
      <c r="AU2150" s="85" t="s">
        <v>25401</v>
      </c>
      <c r="AV2150" s="81" t="b">
        <v>0</v>
      </c>
      <c r="AW2150" s="81" t="s">
        <v>7170</v>
      </c>
      <c r="AX2150" s="85" t="s">
        <v>29159</v>
      </c>
      <c r="AY2150" s="81" t="s">
        <v>66</v>
      </c>
    </row>
    <row r="2151" spans="1:51" x14ac:dyDescent="0.25">
      <c r="A2151" s="66" t="s">
        <v>9895</v>
      </c>
      <c r="B2151" s="67"/>
      <c r="C2151" s="67"/>
      <c r="D2151" s="68"/>
      <c r="E2151" s="110"/>
      <c r="F2151" s="104" t="s">
        <v>27090</v>
      </c>
      <c r="G2151" s="111"/>
      <c r="H2151" s="71"/>
      <c r="I2151" s="72"/>
      <c r="J2151" s="112"/>
      <c r="K2151" s="71" t="s">
        <v>31279</v>
      </c>
      <c r="L2151" s="113"/>
      <c r="M2151" s="76"/>
      <c r="N2151" s="76"/>
      <c r="O2151" s="77"/>
      <c r="P2151" s="78"/>
      <c r="Q2151" s="78"/>
      <c r="R2151" s="88"/>
      <c r="S2151" s="88"/>
      <c r="T2151" s="88"/>
      <c r="U2151" s="88"/>
      <c r="V2151" s="52"/>
      <c r="W2151" s="52"/>
      <c r="X2151" s="52"/>
      <c r="Y2151" s="52"/>
      <c r="Z2151" s="51"/>
      <c r="AA2151" s="73"/>
      <c r="AB2151" s="73"/>
      <c r="AC2151" s="74"/>
      <c r="AD2151" s="81" t="s">
        <v>19016</v>
      </c>
      <c r="AE2151" s="81">
        <v>278</v>
      </c>
      <c r="AF2151" s="81">
        <v>233</v>
      </c>
      <c r="AG2151" s="81">
        <v>5045</v>
      </c>
      <c r="AH2151" s="81">
        <v>2027</v>
      </c>
      <c r="AI2151" s="81">
        <v>-18000</v>
      </c>
      <c r="AJ2151" s="81" t="s">
        <v>20874</v>
      </c>
      <c r="AK2151" s="81"/>
      <c r="AL2151" s="81"/>
      <c r="AM2151" s="81" t="s">
        <v>5619</v>
      </c>
      <c r="AN2151" s="83">
        <v>42097.923715277779</v>
      </c>
      <c r="AO2151" s="85" t="s">
        <v>24386</v>
      </c>
      <c r="AP2151" s="81" t="b">
        <v>1</v>
      </c>
      <c r="AQ2151" s="81" t="b">
        <v>0</v>
      </c>
      <c r="AR2151" s="81" t="b">
        <v>1</v>
      </c>
      <c r="AS2151" s="81" t="s">
        <v>6171</v>
      </c>
      <c r="AT2151" s="81">
        <v>3</v>
      </c>
      <c r="AU2151" s="85" t="s">
        <v>6192</v>
      </c>
      <c r="AV2151" s="81" t="b">
        <v>0</v>
      </c>
      <c r="AW2151" s="81" t="s">
        <v>7170</v>
      </c>
      <c r="AX2151" s="85" t="s">
        <v>29160</v>
      </c>
      <c r="AY2151" s="81" t="s">
        <v>66</v>
      </c>
    </row>
    <row r="2152" spans="1:51" x14ac:dyDescent="0.25">
      <c r="A2152" s="66" t="s">
        <v>9896</v>
      </c>
      <c r="B2152" s="67"/>
      <c r="C2152" s="67"/>
      <c r="D2152" s="68"/>
      <c r="E2152" s="110"/>
      <c r="F2152" s="104" t="s">
        <v>27091</v>
      </c>
      <c r="G2152" s="111"/>
      <c r="H2152" s="71"/>
      <c r="I2152" s="72"/>
      <c r="J2152" s="112"/>
      <c r="K2152" s="71" t="s">
        <v>31280</v>
      </c>
      <c r="L2152" s="113"/>
      <c r="M2152" s="76"/>
      <c r="N2152" s="76"/>
      <c r="O2152" s="77"/>
      <c r="P2152" s="78"/>
      <c r="Q2152" s="78"/>
      <c r="R2152" s="88"/>
      <c r="S2152" s="88"/>
      <c r="T2152" s="88"/>
      <c r="U2152" s="88"/>
      <c r="V2152" s="52"/>
      <c r="W2152" s="52"/>
      <c r="X2152" s="52"/>
      <c r="Y2152" s="52"/>
      <c r="Z2152" s="51"/>
      <c r="AA2152" s="73"/>
      <c r="AB2152" s="73"/>
      <c r="AC2152" s="74"/>
      <c r="AD2152" s="81" t="s">
        <v>19017</v>
      </c>
      <c r="AE2152" s="81">
        <v>1864</v>
      </c>
      <c r="AF2152" s="81">
        <v>1329</v>
      </c>
      <c r="AG2152" s="81">
        <v>18627</v>
      </c>
      <c r="AH2152" s="81">
        <v>2650</v>
      </c>
      <c r="AI2152" s="81">
        <v>-28800</v>
      </c>
      <c r="AJ2152" s="81" t="s">
        <v>20875</v>
      </c>
      <c r="AK2152" s="81" t="s">
        <v>22171</v>
      </c>
      <c r="AL2152" s="81"/>
      <c r="AM2152" s="81" t="s">
        <v>5617</v>
      </c>
      <c r="AN2152" s="83">
        <v>41347.519907407404</v>
      </c>
      <c r="AO2152" s="85" t="s">
        <v>24387</v>
      </c>
      <c r="AP2152" s="81" t="b">
        <v>1</v>
      </c>
      <c r="AQ2152" s="81" t="b">
        <v>0</v>
      </c>
      <c r="AR2152" s="81" t="b">
        <v>1</v>
      </c>
      <c r="AS2152" s="81" t="s">
        <v>6177</v>
      </c>
      <c r="AT2152" s="81">
        <v>7</v>
      </c>
      <c r="AU2152" s="85" t="s">
        <v>6192</v>
      </c>
      <c r="AV2152" s="81" t="b">
        <v>0</v>
      </c>
      <c r="AW2152" s="81" t="s">
        <v>7170</v>
      </c>
      <c r="AX2152" s="85" t="s">
        <v>29161</v>
      </c>
      <c r="AY2152" s="81" t="s">
        <v>66</v>
      </c>
    </row>
    <row r="2153" spans="1:51" x14ac:dyDescent="0.25">
      <c r="A2153" s="66" t="s">
        <v>9897</v>
      </c>
      <c r="B2153" s="67"/>
      <c r="C2153" s="67"/>
      <c r="D2153" s="68"/>
      <c r="E2153" s="110"/>
      <c r="F2153" s="104" t="s">
        <v>27092</v>
      </c>
      <c r="G2153" s="111"/>
      <c r="H2153" s="71"/>
      <c r="I2153" s="72"/>
      <c r="J2153" s="112"/>
      <c r="K2153" s="71" t="s">
        <v>31281</v>
      </c>
      <c r="L2153" s="113"/>
      <c r="M2153" s="76"/>
      <c r="N2153" s="76"/>
      <c r="O2153" s="77"/>
      <c r="P2153" s="78"/>
      <c r="Q2153" s="78"/>
      <c r="R2153" s="88"/>
      <c r="S2153" s="88"/>
      <c r="T2153" s="88"/>
      <c r="U2153" s="88"/>
      <c r="V2153" s="52"/>
      <c r="W2153" s="52"/>
      <c r="X2153" s="52"/>
      <c r="Y2153" s="52"/>
      <c r="Z2153" s="51"/>
      <c r="AA2153" s="73"/>
      <c r="AB2153" s="73"/>
      <c r="AC2153" s="74"/>
      <c r="AD2153" s="81" t="s">
        <v>19018</v>
      </c>
      <c r="AE2153" s="81">
        <v>52</v>
      </c>
      <c r="AF2153" s="81">
        <v>109</v>
      </c>
      <c r="AG2153" s="81">
        <v>23729</v>
      </c>
      <c r="AH2153" s="81">
        <v>0</v>
      </c>
      <c r="AI2153" s="81">
        <v>-16200</v>
      </c>
      <c r="AJ2153" s="81" t="s">
        <v>20876</v>
      </c>
      <c r="AK2153" s="81"/>
      <c r="AL2153" s="85" t="s">
        <v>22883</v>
      </c>
      <c r="AM2153" s="81" t="s">
        <v>5632</v>
      </c>
      <c r="AN2153" s="83">
        <v>42087.943541666667</v>
      </c>
      <c r="AO2153" s="85" t="s">
        <v>24388</v>
      </c>
      <c r="AP2153" s="81" t="b">
        <v>1</v>
      </c>
      <c r="AQ2153" s="81" t="b">
        <v>0</v>
      </c>
      <c r="AR2153" s="81" t="b">
        <v>0</v>
      </c>
      <c r="AS2153" s="81" t="s">
        <v>6176</v>
      </c>
      <c r="AT2153" s="81">
        <v>10</v>
      </c>
      <c r="AU2153" s="85" t="s">
        <v>6192</v>
      </c>
      <c r="AV2153" s="81" t="b">
        <v>0</v>
      </c>
      <c r="AW2153" s="81" t="s">
        <v>7170</v>
      </c>
      <c r="AX2153" s="85" t="s">
        <v>29162</v>
      </c>
      <c r="AY2153" s="81" t="s">
        <v>66</v>
      </c>
    </row>
    <row r="2154" spans="1:51" x14ac:dyDescent="0.25">
      <c r="A2154" s="66" t="s">
        <v>9898</v>
      </c>
      <c r="B2154" s="67"/>
      <c r="C2154" s="67"/>
      <c r="D2154" s="68"/>
      <c r="E2154" s="110"/>
      <c r="F2154" s="104" t="s">
        <v>27093</v>
      </c>
      <c r="G2154" s="111"/>
      <c r="H2154" s="71"/>
      <c r="I2154" s="72"/>
      <c r="J2154" s="112"/>
      <c r="K2154" s="71" t="s">
        <v>31282</v>
      </c>
      <c r="L2154" s="113"/>
      <c r="M2154" s="76"/>
      <c r="N2154" s="76"/>
      <c r="O2154" s="77"/>
      <c r="P2154" s="78"/>
      <c r="Q2154" s="78"/>
      <c r="R2154" s="88"/>
      <c r="S2154" s="88"/>
      <c r="T2154" s="88"/>
      <c r="U2154" s="88"/>
      <c r="V2154" s="52"/>
      <c r="W2154" s="52"/>
      <c r="X2154" s="52"/>
      <c r="Y2154" s="52"/>
      <c r="Z2154" s="51"/>
      <c r="AA2154" s="73"/>
      <c r="AB2154" s="73"/>
      <c r="AC2154" s="74"/>
      <c r="AD2154" s="81" t="s">
        <v>19019</v>
      </c>
      <c r="AE2154" s="81">
        <v>361</v>
      </c>
      <c r="AF2154" s="81">
        <v>460</v>
      </c>
      <c r="AG2154" s="81">
        <v>36307</v>
      </c>
      <c r="AH2154" s="81">
        <v>1353</v>
      </c>
      <c r="AI2154" s="81"/>
      <c r="AJ2154" s="81" t="s">
        <v>20877</v>
      </c>
      <c r="AK2154" s="81" t="s">
        <v>22172</v>
      </c>
      <c r="AL2154" s="81"/>
      <c r="AM2154" s="81"/>
      <c r="AN2154" s="83">
        <v>41729.607453703706</v>
      </c>
      <c r="AO2154" s="85" t="s">
        <v>24389</v>
      </c>
      <c r="AP2154" s="81" t="b">
        <v>1</v>
      </c>
      <c r="AQ2154" s="81" t="b">
        <v>0</v>
      </c>
      <c r="AR2154" s="81" t="b">
        <v>1</v>
      </c>
      <c r="AS2154" s="81" t="s">
        <v>6172</v>
      </c>
      <c r="AT2154" s="81">
        <v>6</v>
      </c>
      <c r="AU2154" s="85" t="s">
        <v>6192</v>
      </c>
      <c r="AV2154" s="81" t="b">
        <v>0</v>
      </c>
      <c r="AW2154" s="81" t="s">
        <v>7170</v>
      </c>
      <c r="AX2154" s="85" t="s">
        <v>29163</v>
      </c>
      <c r="AY2154" s="81" t="s">
        <v>66</v>
      </c>
    </row>
    <row r="2155" spans="1:51" x14ac:dyDescent="0.25">
      <c r="A2155" s="66" t="s">
        <v>9899</v>
      </c>
      <c r="B2155" s="67"/>
      <c r="C2155" s="67"/>
      <c r="D2155" s="68"/>
      <c r="E2155" s="110"/>
      <c r="F2155" s="104" t="s">
        <v>27094</v>
      </c>
      <c r="G2155" s="111"/>
      <c r="H2155" s="71"/>
      <c r="I2155" s="72"/>
      <c r="J2155" s="112"/>
      <c r="K2155" s="71" t="s">
        <v>31283</v>
      </c>
      <c r="L2155" s="113"/>
      <c r="M2155" s="76"/>
      <c r="N2155" s="76"/>
      <c r="O2155" s="77"/>
      <c r="P2155" s="78"/>
      <c r="Q2155" s="78"/>
      <c r="R2155" s="88"/>
      <c r="S2155" s="88"/>
      <c r="T2155" s="88"/>
      <c r="U2155" s="88"/>
      <c r="V2155" s="52"/>
      <c r="W2155" s="52"/>
      <c r="X2155" s="52"/>
      <c r="Y2155" s="52"/>
      <c r="Z2155" s="51"/>
      <c r="AA2155" s="73"/>
      <c r="AB2155" s="73"/>
      <c r="AC2155" s="74"/>
      <c r="AD2155" s="81" t="s">
        <v>9899</v>
      </c>
      <c r="AE2155" s="81">
        <v>699</v>
      </c>
      <c r="AF2155" s="81">
        <v>739</v>
      </c>
      <c r="AG2155" s="81">
        <v>853248</v>
      </c>
      <c r="AH2155" s="81">
        <v>0</v>
      </c>
      <c r="AI2155" s="81"/>
      <c r="AJ2155" s="81" t="s">
        <v>20878</v>
      </c>
      <c r="AK2155" s="81"/>
      <c r="AL2155" s="81"/>
      <c r="AM2155" s="81"/>
      <c r="AN2155" s="83">
        <v>40467.752164351848</v>
      </c>
      <c r="AO2155" s="81"/>
      <c r="AP2155" s="81" t="b">
        <v>0</v>
      </c>
      <c r="AQ2155" s="81" t="b">
        <v>0</v>
      </c>
      <c r="AR2155" s="81" t="b">
        <v>0</v>
      </c>
      <c r="AS2155" s="81" t="s">
        <v>6171</v>
      </c>
      <c r="AT2155" s="81">
        <v>96</v>
      </c>
      <c r="AU2155" s="85" t="s">
        <v>6192</v>
      </c>
      <c r="AV2155" s="81" t="b">
        <v>0</v>
      </c>
      <c r="AW2155" s="81" t="s">
        <v>7170</v>
      </c>
      <c r="AX2155" s="85" t="s">
        <v>29164</v>
      </c>
      <c r="AY2155" s="81" t="s">
        <v>66</v>
      </c>
    </row>
    <row r="2156" spans="1:51" x14ac:dyDescent="0.25">
      <c r="A2156" s="66" t="s">
        <v>9900</v>
      </c>
      <c r="B2156" s="67"/>
      <c r="C2156" s="67"/>
      <c r="D2156" s="68"/>
      <c r="E2156" s="110"/>
      <c r="F2156" s="104" t="s">
        <v>27095</v>
      </c>
      <c r="G2156" s="111"/>
      <c r="H2156" s="71"/>
      <c r="I2156" s="72"/>
      <c r="J2156" s="112"/>
      <c r="K2156" s="71" t="s">
        <v>31284</v>
      </c>
      <c r="L2156" s="113"/>
      <c r="M2156" s="76"/>
      <c r="N2156" s="76"/>
      <c r="O2156" s="77"/>
      <c r="P2156" s="78"/>
      <c r="Q2156" s="78"/>
      <c r="R2156" s="88"/>
      <c r="S2156" s="88"/>
      <c r="T2156" s="88"/>
      <c r="U2156" s="88"/>
      <c r="V2156" s="52"/>
      <c r="W2156" s="52"/>
      <c r="X2156" s="52"/>
      <c r="Y2156" s="52"/>
      <c r="Z2156" s="51"/>
      <c r="AA2156" s="73"/>
      <c r="AB2156" s="73"/>
      <c r="AC2156" s="74"/>
      <c r="AD2156" s="81" t="s">
        <v>19020</v>
      </c>
      <c r="AE2156" s="81">
        <v>844</v>
      </c>
      <c r="AF2156" s="81">
        <v>644</v>
      </c>
      <c r="AG2156" s="81">
        <v>4259</v>
      </c>
      <c r="AH2156" s="81">
        <v>221</v>
      </c>
      <c r="AI2156" s="81">
        <v>7200</v>
      </c>
      <c r="AJ2156" s="81" t="s">
        <v>20879</v>
      </c>
      <c r="AK2156" s="81" t="s">
        <v>22173</v>
      </c>
      <c r="AL2156" s="85" t="s">
        <v>22884</v>
      </c>
      <c r="AM2156" s="81" t="s">
        <v>23121</v>
      </c>
      <c r="AN2156" s="83">
        <v>39891.861886574072</v>
      </c>
      <c r="AO2156" s="81"/>
      <c r="AP2156" s="81" t="b">
        <v>0</v>
      </c>
      <c r="AQ2156" s="81" t="b">
        <v>0</v>
      </c>
      <c r="AR2156" s="81" t="b">
        <v>0</v>
      </c>
      <c r="AS2156" s="81" t="s">
        <v>6171</v>
      </c>
      <c r="AT2156" s="81">
        <v>2</v>
      </c>
      <c r="AU2156" s="85" t="s">
        <v>25402</v>
      </c>
      <c r="AV2156" s="81" t="b">
        <v>0</v>
      </c>
      <c r="AW2156" s="81" t="s">
        <v>7170</v>
      </c>
      <c r="AX2156" s="85" t="s">
        <v>29165</v>
      </c>
      <c r="AY2156" s="81" t="s">
        <v>66</v>
      </c>
    </row>
    <row r="2157" spans="1:51" x14ac:dyDescent="0.25">
      <c r="A2157" s="66" t="s">
        <v>9901</v>
      </c>
      <c r="B2157" s="67"/>
      <c r="C2157" s="67"/>
      <c r="D2157" s="68"/>
      <c r="E2157" s="110"/>
      <c r="F2157" s="104" t="s">
        <v>27096</v>
      </c>
      <c r="G2157" s="111"/>
      <c r="H2157" s="71"/>
      <c r="I2157" s="72"/>
      <c r="J2157" s="112"/>
      <c r="K2157" s="71" t="s">
        <v>31285</v>
      </c>
      <c r="L2157" s="113"/>
      <c r="M2157" s="76"/>
      <c r="N2157" s="76"/>
      <c r="O2157" s="77"/>
      <c r="P2157" s="78"/>
      <c r="Q2157" s="78"/>
      <c r="R2157" s="88"/>
      <c r="S2157" s="88"/>
      <c r="T2157" s="88"/>
      <c r="U2157" s="88"/>
      <c r="V2157" s="52"/>
      <c r="W2157" s="52"/>
      <c r="X2157" s="52"/>
      <c r="Y2157" s="52"/>
      <c r="Z2157" s="51"/>
      <c r="AA2157" s="73"/>
      <c r="AB2157" s="73"/>
      <c r="AC2157" s="74"/>
      <c r="AD2157" s="81" t="s">
        <v>19021</v>
      </c>
      <c r="AE2157" s="81">
        <v>441</v>
      </c>
      <c r="AF2157" s="81">
        <v>311</v>
      </c>
      <c r="AG2157" s="81">
        <v>3503</v>
      </c>
      <c r="AH2157" s="81">
        <v>3003</v>
      </c>
      <c r="AI2157" s="81">
        <v>-28800</v>
      </c>
      <c r="AJ2157" s="81" t="s">
        <v>20880</v>
      </c>
      <c r="AK2157" s="81" t="s">
        <v>22174</v>
      </c>
      <c r="AL2157" s="81"/>
      <c r="AM2157" s="81" t="s">
        <v>5617</v>
      </c>
      <c r="AN2157" s="83">
        <v>40905.298576388886</v>
      </c>
      <c r="AO2157" s="85" t="s">
        <v>24390</v>
      </c>
      <c r="AP2157" s="81" t="b">
        <v>1</v>
      </c>
      <c r="AQ2157" s="81" t="b">
        <v>0</v>
      </c>
      <c r="AR2157" s="81" t="b">
        <v>1</v>
      </c>
      <c r="AS2157" s="81" t="s">
        <v>6171</v>
      </c>
      <c r="AT2157" s="81">
        <v>8</v>
      </c>
      <c r="AU2157" s="85" t="s">
        <v>6192</v>
      </c>
      <c r="AV2157" s="81" t="b">
        <v>0</v>
      </c>
      <c r="AW2157" s="81" t="s">
        <v>7170</v>
      </c>
      <c r="AX2157" s="85" t="s">
        <v>29166</v>
      </c>
      <c r="AY2157" s="81" t="s">
        <v>66</v>
      </c>
    </row>
    <row r="2158" spans="1:51" x14ac:dyDescent="0.25">
      <c r="A2158" s="66" t="s">
        <v>9903</v>
      </c>
      <c r="B2158" s="67"/>
      <c r="C2158" s="67"/>
      <c r="D2158" s="68"/>
      <c r="E2158" s="110"/>
      <c r="F2158" s="104" t="s">
        <v>27097</v>
      </c>
      <c r="G2158" s="111"/>
      <c r="H2158" s="71"/>
      <c r="I2158" s="72"/>
      <c r="J2158" s="112"/>
      <c r="K2158" s="71" t="s">
        <v>31286</v>
      </c>
      <c r="L2158" s="113"/>
      <c r="M2158" s="76"/>
      <c r="N2158" s="76"/>
      <c r="O2158" s="77"/>
      <c r="P2158" s="78"/>
      <c r="Q2158" s="78"/>
      <c r="R2158" s="88"/>
      <c r="S2158" s="88"/>
      <c r="T2158" s="88"/>
      <c r="U2158" s="88"/>
      <c r="V2158" s="52"/>
      <c r="W2158" s="52"/>
      <c r="X2158" s="52"/>
      <c r="Y2158" s="52"/>
      <c r="Z2158" s="51"/>
      <c r="AA2158" s="73"/>
      <c r="AB2158" s="73"/>
      <c r="AC2158" s="74"/>
      <c r="AD2158" s="81" t="s">
        <v>19022</v>
      </c>
      <c r="AE2158" s="81">
        <v>183</v>
      </c>
      <c r="AF2158" s="81">
        <v>194</v>
      </c>
      <c r="AG2158" s="81">
        <v>6283</v>
      </c>
      <c r="AH2158" s="81">
        <v>237</v>
      </c>
      <c r="AI2158" s="81">
        <v>-10800</v>
      </c>
      <c r="AJ2158" s="81" t="s">
        <v>20881</v>
      </c>
      <c r="AK2158" s="81" t="s">
        <v>22175</v>
      </c>
      <c r="AL2158" s="81"/>
      <c r="AM2158" s="81" t="s">
        <v>5651</v>
      </c>
      <c r="AN2158" s="83">
        <v>40691.462430555555</v>
      </c>
      <c r="AO2158" s="85" t="s">
        <v>24391</v>
      </c>
      <c r="AP2158" s="81" t="b">
        <v>0</v>
      </c>
      <c r="AQ2158" s="81" t="b">
        <v>0</v>
      </c>
      <c r="AR2158" s="81" t="b">
        <v>1</v>
      </c>
      <c r="AS2158" s="81" t="s">
        <v>6172</v>
      </c>
      <c r="AT2158" s="81">
        <v>3</v>
      </c>
      <c r="AU2158" s="85" t="s">
        <v>6203</v>
      </c>
      <c r="AV2158" s="81" t="b">
        <v>0</v>
      </c>
      <c r="AW2158" s="81" t="s">
        <v>7170</v>
      </c>
      <c r="AX2158" s="85" t="s">
        <v>29167</v>
      </c>
      <c r="AY2158" s="81" t="s">
        <v>66</v>
      </c>
    </row>
    <row r="2159" spans="1:51" x14ac:dyDescent="0.25">
      <c r="A2159" s="66" t="s">
        <v>9904</v>
      </c>
      <c r="B2159" s="67"/>
      <c r="C2159" s="67"/>
      <c r="D2159" s="68"/>
      <c r="E2159" s="110"/>
      <c r="F2159" s="104" t="s">
        <v>27098</v>
      </c>
      <c r="G2159" s="111"/>
      <c r="H2159" s="71"/>
      <c r="I2159" s="72"/>
      <c r="J2159" s="112"/>
      <c r="K2159" s="71" t="s">
        <v>31287</v>
      </c>
      <c r="L2159" s="113"/>
      <c r="M2159" s="76"/>
      <c r="N2159" s="76"/>
      <c r="O2159" s="77"/>
      <c r="P2159" s="78"/>
      <c r="Q2159" s="78"/>
      <c r="R2159" s="88"/>
      <c r="S2159" s="88"/>
      <c r="T2159" s="88"/>
      <c r="U2159" s="88"/>
      <c r="V2159" s="52"/>
      <c r="W2159" s="52"/>
      <c r="X2159" s="52"/>
      <c r="Y2159" s="52"/>
      <c r="Z2159" s="51"/>
      <c r="AA2159" s="73"/>
      <c r="AB2159" s="73"/>
      <c r="AC2159" s="74"/>
      <c r="AD2159" s="81" t="s">
        <v>19023</v>
      </c>
      <c r="AE2159" s="81">
        <v>390</v>
      </c>
      <c r="AF2159" s="81">
        <v>422</v>
      </c>
      <c r="AG2159" s="81">
        <v>21379</v>
      </c>
      <c r="AH2159" s="81">
        <v>23974</v>
      </c>
      <c r="AI2159" s="81">
        <v>-28800</v>
      </c>
      <c r="AJ2159" s="81" t="s">
        <v>20882</v>
      </c>
      <c r="AK2159" s="81" t="s">
        <v>22176</v>
      </c>
      <c r="AL2159" s="81"/>
      <c r="AM2159" s="81" t="s">
        <v>5617</v>
      </c>
      <c r="AN2159" s="83">
        <v>40761.270069444443</v>
      </c>
      <c r="AO2159" s="85" t="s">
        <v>24392</v>
      </c>
      <c r="AP2159" s="81" t="b">
        <v>0</v>
      </c>
      <c r="AQ2159" s="81" t="b">
        <v>0</v>
      </c>
      <c r="AR2159" s="81" t="b">
        <v>1</v>
      </c>
      <c r="AS2159" s="81" t="s">
        <v>6171</v>
      </c>
      <c r="AT2159" s="81">
        <v>2</v>
      </c>
      <c r="AU2159" s="85" t="s">
        <v>25403</v>
      </c>
      <c r="AV2159" s="81" t="b">
        <v>0</v>
      </c>
      <c r="AW2159" s="81" t="s">
        <v>7170</v>
      </c>
      <c r="AX2159" s="85" t="s">
        <v>29168</v>
      </c>
      <c r="AY2159" s="81" t="s">
        <v>66</v>
      </c>
    </row>
    <row r="2160" spans="1:51" x14ac:dyDescent="0.25">
      <c r="A2160" s="66" t="s">
        <v>9905</v>
      </c>
      <c r="B2160" s="67"/>
      <c r="C2160" s="67"/>
      <c r="D2160" s="68"/>
      <c r="E2160" s="110"/>
      <c r="F2160" s="104" t="s">
        <v>27099</v>
      </c>
      <c r="G2160" s="111"/>
      <c r="H2160" s="71"/>
      <c r="I2160" s="72"/>
      <c r="J2160" s="112"/>
      <c r="K2160" s="71" t="s">
        <v>31288</v>
      </c>
      <c r="L2160" s="113"/>
      <c r="M2160" s="76"/>
      <c r="N2160" s="76"/>
      <c r="O2160" s="77"/>
      <c r="P2160" s="78"/>
      <c r="Q2160" s="78"/>
      <c r="R2160" s="88"/>
      <c r="S2160" s="88"/>
      <c r="T2160" s="88"/>
      <c r="U2160" s="88"/>
      <c r="V2160" s="52"/>
      <c r="W2160" s="52"/>
      <c r="X2160" s="52"/>
      <c r="Y2160" s="52"/>
      <c r="Z2160" s="51"/>
      <c r="AA2160" s="73"/>
      <c r="AB2160" s="73"/>
      <c r="AC2160" s="74"/>
      <c r="AD2160" s="81" t="s">
        <v>19024</v>
      </c>
      <c r="AE2160" s="81">
        <v>1025</v>
      </c>
      <c r="AF2160" s="81">
        <v>1297</v>
      </c>
      <c r="AG2160" s="81">
        <v>247065</v>
      </c>
      <c r="AH2160" s="81">
        <v>36</v>
      </c>
      <c r="AI2160" s="81">
        <v>3600</v>
      </c>
      <c r="AJ2160" s="81" t="s">
        <v>20883</v>
      </c>
      <c r="AK2160" s="81" t="s">
        <v>22177</v>
      </c>
      <c r="AL2160" s="81"/>
      <c r="AM2160" s="81" t="s">
        <v>5626</v>
      </c>
      <c r="AN2160" s="83">
        <v>40442.825925925928</v>
      </c>
      <c r="AO2160" s="85" t="s">
        <v>24393</v>
      </c>
      <c r="AP2160" s="81" t="b">
        <v>0</v>
      </c>
      <c r="AQ2160" s="81" t="b">
        <v>0</v>
      </c>
      <c r="AR2160" s="81" t="b">
        <v>1</v>
      </c>
      <c r="AS2160" s="81" t="s">
        <v>6171</v>
      </c>
      <c r="AT2160" s="81">
        <v>50</v>
      </c>
      <c r="AU2160" s="85" t="s">
        <v>25404</v>
      </c>
      <c r="AV2160" s="81" t="b">
        <v>0</v>
      </c>
      <c r="AW2160" s="81" t="s">
        <v>7170</v>
      </c>
      <c r="AX2160" s="85" t="s">
        <v>29169</v>
      </c>
      <c r="AY2160" s="81" t="s">
        <v>66</v>
      </c>
    </row>
    <row r="2161" spans="1:51" x14ac:dyDescent="0.25">
      <c r="A2161" s="66" t="s">
        <v>9906</v>
      </c>
      <c r="B2161" s="67"/>
      <c r="C2161" s="67"/>
      <c r="D2161" s="68"/>
      <c r="E2161" s="110"/>
      <c r="F2161" s="104" t="s">
        <v>27100</v>
      </c>
      <c r="G2161" s="111"/>
      <c r="H2161" s="71"/>
      <c r="I2161" s="72"/>
      <c r="J2161" s="112"/>
      <c r="K2161" s="71" t="s">
        <v>31289</v>
      </c>
      <c r="L2161" s="113"/>
      <c r="M2161" s="76"/>
      <c r="N2161" s="76"/>
      <c r="O2161" s="77"/>
      <c r="P2161" s="78"/>
      <c r="Q2161" s="78"/>
      <c r="R2161" s="88"/>
      <c r="S2161" s="88"/>
      <c r="T2161" s="88"/>
      <c r="U2161" s="88"/>
      <c r="V2161" s="52"/>
      <c r="W2161" s="52"/>
      <c r="X2161" s="52"/>
      <c r="Y2161" s="52"/>
      <c r="Z2161" s="51"/>
      <c r="AA2161" s="73"/>
      <c r="AB2161" s="73"/>
      <c r="AC2161" s="74"/>
      <c r="AD2161" s="81" t="s">
        <v>19025</v>
      </c>
      <c r="AE2161" s="81">
        <v>48</v>
      </c>
      <c r="AF2161" s="81">
        <v>33</v>
      </c>
      <c r="AG2161" s="81">
        <v>2088</v>
      </c>
      <c r="AH2161" s="81">
        <v>0</v>
      </c>
      <c r="AI2161" s="81"/>
      <c r="AJ2161" s="81" t="s">
        <v>20884</v>
      </c>
      <c r="AK2161" s="81"/>
      <c r="AL2161" s="81"/>
      <c r="AM2161" s="81"/>
      <c r="AN2161" s="83">
        <v>42360.450590277775</v>
      </c>
      <c r="AO2161" s="85" t="s">
        <v>24394</v>
      </c>
      <c r="AP2161" s="81" t="b">
        <v>1</v>
      </c>
      <c r="AQ2161" s="81" t="b">
        <v>0</v>
      </c>
      <c r="AR2161" s="81" t="b">
        <v>0</v>
      </c>
      <c r="AS2161" s="81" t="s">
        <v>6186</v>
      </c>
      <c r="AT2161" s="81">
        <v>4</v>
      </c>
      <c r="AU2161" s="81"/>
      <c r="AV2161" s="81" t="b">
        <v>0</v>
      </c>
      <c r="AW2161" s="81" t="s">
        <v>7170</v>
      </c>
      <c r="AX2161" s="85" t="s">
        <v>29170</v>
      </c>
      <c r="AY2161" s="81" t="s">
        <v>66</v>
      </c>
    </row>
    <row r="2162" spans="1:51" x14ac:dyDescent="0.25">
      <c r="A2162" s="66" t="s">
        <v>9907</v>
      </c>
      <c r="B2162" s="67"/>
      <c r="C2162" s="67"/>
      <c r="D2162" s="68"/>
      <c r="E2162" s="110"/>
      <c r="F2162" s="104" t="s">
        <v>27101</v>
      </c>
      <c r="G2162" s="111"/>
      <c r="H2162" s="71"/>
      <c r="I2162" s="72"/>
      <c r="J2162" s="112"/>
      <c r="K2162" s="71" t="s">
        <v>31290</v>
      </c>
      <c r="L2162" s="113"/>
      <c r="M2162" s="76"/>
      <c r="N2162" s="76"/>
      <c r="O2162" s="77"/>
      <c r="P2162" s="78"/>
      <c r="Q2162" s="78"/>
      <c r="R2162" s="88"/>
      <c r="S2162" s="88"/>
      <c r="T2162" s="88"/>
      <c r="U2162" s="88"/>
      <c r="V2162" s="52"/>
      <c r="W2162" s="52"/>
      <c r="X2162" s="52"/>
      <c r="Y2162" s="52"/>
      <c r="Z2162" s="51"/>
      <c r="AA2162" s="73"/>
      <c r="AB2162" s="73"/>
      <c r="AC2162" s="74"/>
      <c r="AD2162" s="81" t="s">
        <v>19026</v>
      </c>
      <c r="AE2162" s="81">
        <v>132</v>
      </c>
      <c r="AF2162" s="81">
        <v>210</v>
      </c>
      <c r="AG2162" s="81">
        <v>6472</v>
      </c>
      <c r="AH2162" s="81">
        <v>2515</v>
      </c>
      <c r="AI2162" s="81">
        <v>-14400</v>
      </c>
      <c r="AJ2162" s="81"/>
      <c r="AK2162" s="81"/>
      <c r="AL2162" s="81"/>
      <c r="AM2162" s="81" t="s">
        <v>5627</v>
      </c>
      <c r="AN2162" s="83">
        <v>41199.770127314812</v>
      </c>
      <c r="AO2162" s="81"/>
      <c r="AP2162" s="81" t="b">
        <v>1</v>
      </c>
      <c r="AQ2162" s="81" t="b">
        <v>0</v>
      </c>
      <c r="AR2162" s="81" t="b">
        <v>0</v>
      </c>
      <c r="AS2162" s="81" t="s">
        <v>6171</v>
      </c>
      <c r="AT2162" s="81">
        <v>3</v>
      </c>
      <c r="AU2162" s="85" t="s">
        <v>6192</v>
      </c>
      <c r="AV2162" s="81" t="b">
        <v>0</v>
      </c>
      <c r="AW2162" s="81" t="s">
        <v>7170</v>
      </c>
      <c r="AX2162" s="85" t="s">
        <v>29171</v>
      </c>
      <c r="AY2162" s="81" t="s">
        <v>66</v>
      </c>
    </row>
    <row r="2163" spans="1:51" x14ac:dyDescent="0.25">
      <c r="A2163" s="66" t="s">
        <v>9908</v>
      </c>
      <c r="B2163" s="67"/>
      <c r="C2163" s="67"/>
      <c r="D2163" s="68"/>
      <c r="E2163" s="110"/>
      <c r="F2163" s="104" t="s">
        <v>27102</v>
      </c>
      <c r="G2163" s="111"/>
      <c r="H2163" s="71"/>
      <c r="I2163" s="72"/>
      <c r="J2163" s="112"/>
      <c r="K2163" s="71" t="s">
        <v>31291</v>
      </c>
      <c r="L2163" s="113"/>
      <c r="M2163" s="76"/>
      <c r="N2163" s="76"/>
      <c r="O2163" s="77"/>
      <c r="P2163" s="78"/>
      <c r="Q2163" s="78"/>
      <c r="R2163" s="88"/>
      <c r="S2163" s="88"/>
      <c r="T2163" s="88"/>
      <c r="U2163" s="88"/>
      <c r="V2163" s="52"/>
      <c r="W2163" s="52"/>
      <c r="X2163" s="52"/>
      <c r="Y2163" s="52"/>
      <c r="Z2163" s="51"/>
      <c r="AA2163" s="73"/>
      <c r="AB2163" s="73"/>
      <c r="AC2163" s="74"/>
      <c r="AD2163" s="81" t="s">
        <v>19027</v>
      </c>
      <c r="AE2163" s="81">
        <v>2</v>
      </c>
      <c r="AF2163" s="81">
        <v>650</v>
      </c>
      <c r="AG2163" s="81">
        <v>28180</v>
      </c>
      <c r="AH2163" s="81">
        <v>0</v>
      </c>
      <c r="AI2163" s="81"/>
      <c r="AJ2163" s="81" t="s">
        <v>20885</v>
      </c>
      <c r="AK2163" s="81" t="s">
        <v>4982</v>
      </c>
      <c r="AL2163" s="85" t="s">
        <v>22885</v>
      </c>
      <c r="AM2163" s="81"/>
      <c r="AN2163" s="83">
        <v>41525.270173611112</v>
      </c>
      <c r="AO2163" s="85" t="s">
        <v>24395</v>
      </c>
      <c r="AP2163" s="81" t="b">
        <v>0</v>
      </c>
      <c r="AQ2163" s="81" t="b">
        <v>0</v>
      </c>
      <c r="AR2163" s="81" t="b">
        <v>0</v>
      </c>
      <c r="AS2163" s="81" t="s">
        <v>6170</v>
      </c>
      <c r="AT2163" s="81">
        <v>12</v>
      </c>
      <c r="AU2163" s="85" t="s">
        <v>25405</v>
      </c>
      <c r="AV2163" s="81" t="b">
        <v>0</v>
      </c>
      <c r="AW2163" s="81" t="s">
        <v>7170</v>
      </c>
      <c r="AX2163" s="85" t="s">
        <v>29172</v>
      </c>
      <c r="AY2163" s="81" t="s">
        <v>66</v>
      </c>
    </row>
    <row r="2164" spans="1:51" x14ac:dyDescent="0.25">
      <c r="A2164" s="66" t="s">
        <v>9909</v>
      </c>
      <c r="B2164" s="67"/>
      <c r="C2164" s="67"/>
      <c r="D2164" s="68"/>
      <c r="E2164" s="110"/>
      <c r="F2164" s="104" t="s">
        <v>27103</v>
      </c>
      <c r="G2164" s="111"/>
      <c r="H2164" s="71"/>
      <c r="I2164" s="72"/>
      <c r="J2164" s="112"/>
      <c r="K2164" s="71" t="s">
        <v>31292</v>
      </c>
      <c r="L2164" s="113"/>
      <c r="M2164" s="76"/>
      <c r="N2164" s="76"/>
      <c r="O2164" s="77"/>
      <c r="P2164" s="78"/>
      <c r="Q2164" s="78"/>
      <c r="R2164" s="88"/>
      <c r="S2164" s="88"/>
      <c r="T2164" s="88"/>
      <c r="U2164" s="88"/>
      <c r="V2164" s="52"/>
      <c r="W2164" s="52"/>
      <c r="X2164" s="52"/>
      <c r="Y2164" s="52"/>
      <c r="Z2164" s="51"/>
      <c r="AA2164" s="73"/>
      <c r="AB2164" s="73"/>
      <c r="AC2164" s="74"/>
      <c r="AD2164" s="81" t="s">
        <v>19028</v>
      </c>
      <c r="AE2164" s="81">
        <v>215</v>
      </c>
      <c r="AF2164" s="81">
        <v>151</v>
      </c>
      <c r="AG2164" s="81">
        <v>1057</v>
      </c>
      <c r="AH2164" s="81">
        <v>6444</v>
      </c>
      <c r="AI2164" s="81"/>
      <c r="AJ2164" s="81" t="s">
        <v>20886</v>
      </c>
      <c r="AK2164" s="81"/>
      <c r="AL2164" s="85" t="s">
        <v>22886</v>
      </c>
      <c r="AM2164" s="81"/>
      <c r="AN2164" s="83">
        <v>41516.840046296296</v>
      </c>
      <c r="AO2164" s="85" t="s">
        <v>24396</v>
      </c>
      <c r="AP2164" s="81" t="b">
        <v>1</v>
      </c>
      <c r="AQ2164" s="81" t="b">
        <v>0</v>
      </c>
      <c r="AR2164" s="81" t="b">
        <v>0</v>
      </c>
      <c r="AS2164" s="81" t="s">
        <v>6171</v>
      </c>
      <c r="AT2164" s="81">
        <v>0</v>
      </c>
      <c r="AU2164" s="85" t="s">
        <v>6192</v>
      </c>
      <c r="AV2164" s="81" t="b">
        <v>0</v>
      </c>
      <c r="AW2164" s="81" t="s">
        <v>7170</v>
      </c>
      <c r="AX2164" s="85" t="s">
        <v>29173</v>
      </c>
      <c r="AY2164" s="81" t="s">
        <v>66</v>
      </c>
    </row>
    <row r="2165" spans="1:51" x14ac:dyDescent="0.25">
      <c r="A2165" s="66" t="s">
        <v>9910</v>
      </c>
      <c r="B2165" s="67"/>
      <c r="C2165" s="67"/>
      <c r="D2165" s="68"/>
      <c r="E2165" s="110"/>
      <c r="F2165" s="104" t="s">
        <v>27104</v>
      </c>
      <c r="G2165" s="111"/>
      <c r="H2165" s="71"/>
      <c r="I2165" s="72"/>
      <c r="J2165" s="112"/>
      <c r="K2165" s="71" t="s">
        <v>31293</v>
      </c>
      <c r="L2165" s="113"/>
      <c r="M2165" s="76"/>
      <c r="N2165" s="76"/>
      <c r="O2165" s="77"/>
      <c r="P2165" s="78"/>
      <c r="Q2165" s="78"/>
      <c r="R2165" s="88"/>
      <c r="S2165" s="88"/>
      <c r="T2165" s="88"/>
      <c r="U2165" s="88"/>
      <c r="V2165" s="52"/>
      <c r="W2165" s="52"/>
      <c r="X2165" s="52"/>
      <c r="Y2165" s="52"/>
      <c r="Z2165" s="51"/>
      <c r="AA2165" s="73"/>
      <c r="AB2165" s="73"/>
      <c r="AC2165" s="74"/>
      <c r="AD2165" s="81" t="s">
        <v>19029</v>
      </c>
      <c r="AE2165" s="81">
        <v>4</v>
      </c>
      <c r="AF2165" s="81">
        <v>82</v>
      </c>
      <c r="AG2165" s="81">
        <v>11315</v>
      </c>
      <c r="AH2165" s="81">
        <v>0</v>
      </c>
      <c r="AI2165" s="81"/>
      <c r="AJ2165" s="81" t="s">
        <v>20887</v>
      </c>
      <c r="AK2165" s="81" t="s">
        <v>22178</v>
      </c>
      <c r="AL2165" s="85" t="s">
        <v>22887</v>
      </c>
      <c r="AM2165" s="81"/>
      <c r="AN2165" s="83">
        <v>41515.130752314813</v>
      </c>
      <c r="AO2165" s="81"/>
      <c r="AP2165" s="81" t="b">
        <v>0</v>
      </c>
      <c r="AQ2165" s="81" t="b">
        <v>0</v>
      </c>
      <c r="AR2165" s="81" t="b">
        <v>0</v>
      </c>
      <c r="AS2165" s="81" t="s">
        <v>6171</v>
      </c>
      <c r="AT2165" s="81">
        <v>10</v>
      </c>
      <c r="AU2165" s="85" t="s">
        <v>25406</v>
      </c>
      <c r="AV2165" s="81" t="b">
        <v>0</v>
      </c>
      <c r="AW2165" s="81" t="s">
        <v>7170</v>
      </c>
      <c r="AX2165" s="85" t="s">
        <v>29174</v>
      </c>
      <c r="AY2165" s="81" t="s">
        <v>66</v>
      </c>
    </row>
    <row r="2166" spans="1:51" x14ac:dyDescent="0.25">
      <c r="A2166" s="66" t="s">
        <v>9911</v>
      </c>
      <c r="B2166" s="67"/>
      <c r="C2166" s="67"/>
      <c r="D2166" s="68"/>
      <c r="E2166" s="110"/>
      <c r="F2166" s="104" t="s">
        <v>27105</v>
      </c>
      <c r="G2166" s="111"/>
      <c r="H2166" s="71"/>
      <c r="I2166" s="72"/>
      <c r="J2166" s="112"/>
      <c r="K2166" s="71" t="s">
        <v>31294</v>
      </c>
      <c r="L2166" s="113"/>
      <c r="M2166" s="76"/>
      <c r="N2166" s="76"/>
      <c r="O2166" s="77"/>
      <c r="P2166" s="78"/>
      <c r="Q2166" s="78"/>
      <c r="R2166" s="88"/>
      <c r="S2166" s="88"/>
      <c r="T2166" s="88"/>
      <c r="U2166" s="88"/>
      <c r="V2166" s="52"/>
      <c r="W2166" s="52"/>
      <c r="X2166" s="52"/>
      <c r="Y2166" s="52"/>
      <c r="Z2166" s="51"/>
      <c r="AA2166" s="73"/>
      <c r="AB2166" s="73"/>
      <c r="AC2166" s="74"/>
      <c r="AD2166" s="81" t="s">
        <v>19030</v>
      </c>
      <c r="AE2166" s="81">
        <v>1</v>
      </c>
      <c r="AF2166" s="81">
        <v>278</v>
      </c>
      <c r="AG2166" s="81">
        <v>117035</v>
      </c>
      <c r="AH2166" s="81">
        <v>0</v>
      </c>
      <c r="AI2166" s="81">
        <v>25200</v>
      </c>
      <c r="AJ2166" s="81" t="s">
        <v>20888</v>
      </c>
      <c r="AK2166" s="81" t="s">
        <v>22179</v>
      </c>
      <c r="AL2166" s="81"/>
      <c r="AM2166" s="81" t="s">
        <v>5054</v>
      </c>
      <c r="AN2166" s="83">
        <v>41398.41678240741</v>
      </c>
      <c r="AO2166" s="85" t="s">
        <v>24397</v>
      </c>
      <c r="AP2166" s="81" t="b">
        <v>1</v>
      </c>
      <c r="AQ2166" s="81" t="b">
        <v>0</v>
      </c>
      <c r="AR2166" s="81" t="b">
        <v>0</v>
      </c>
      <c r="AS2166" s="81" t="s">
        <v>6170</v>
      </c>
      <c r="AT2166" s="81">
        <v>15</v>
      </c>
      <c r="AU2166" s="85" t="s">
        <v>6192</v>
      </c>
      <c r="AV2166" s="81" t="b">
        <v>0</v>
      </c>
      <c r="AW2166" s="81" t="s">
        <v>7170</v>
      </c>
      <c r="AX2166" s="85" t="s">
        <v>29175</v>
      </c>
      <c r="AY2166" s="81" t="s">
        <v>66</v>
      </c>
    </row>
    <row r="2167" spans="1:51" x14ac:dyDescent="0.25">
      <c r="A2167" s="66" t="s">
        <v>9912</v>
      </c>
      <c r="B2167" s="67"/>
      <c r="C2167" s="67"/>
      <c r="D2167" s="68"/>
      <c r="E2167" s="110"/>
      <c r="F2167" s="104" t="s">
        <v>27106</v>
      </c>
      <c r="G2167" s="111"/>
      <c r="H2167" s="71"/>
      <c r="I2167" s="72"/>
      <c r="J2167" s="112"/>
      <c r="K2167" s="71" t="s">
        <v>31295</v>
      </c>
      <c r="L2167" s="113"/>
      <c r="M2167" s="76"/>
      <c r="N2167" s="76"/>
      <c r="O2167" s="77"/>
      <c r="P2167" s="78"/>
      <c r="Q2167" s="78"/>
      <c r="R2167" s="88"/>
      <c r="S2167" s="88"/>
      <c r="T2167" s="88"/>
      <c r="U2167" s="88"/>
      <c r="V2167" s="52"/>
      <c r="W2167" s="52"/>
      <c r="X2167" s="52"/>
      <c r="Y2167" s="52"/>
      <c r="Z2167" s="51"/>
      <c r="AA2167" s="73"/>
      <c r="AB2167" s="73"/>
      <c r="AC2167" s="74"/>
      <c r="AD2167" s="81" t="s">
        <v>19031</v>
      </c>
      <c r="AE2167" s="81">
        <v>275</v>
      </c>
      <c r="AF2167" s="81">
        <v>81</v>
      </c>
      <c r="AG2167" s="81">
        <v>18502</v>
      </c>
      <c r="AH2167" s="81">
        <v>0</v>
      </c>
      <c r="AI2167" s="81"/>
      <c r="AJ2167" s="81" t="s">
        <v>20889</v>
      </c>
      <c r="AK2167" s="81" t="s">
        <v>22180</v>
      </c>
      <c r="AL2167" s="85" t="s">
        <v>22888</v>
      </c>
      <c r="AM2167" s="81"/>
      <c r="AN2167" s="83">
        <v>41551.096712962964</v>
      </c>
      <c r="AO2167" s="85" t="s">
        <v>24398</v>
      </c>
      <c r="AP2167" s="81" t="b">
        <v>0</v>
      </c>
      <c r="AQ2167" s="81" t="b">
        <v>0</v>
      </c>
      <c r="AR2167" s="81" t="b">
        <v>0</v>
      </c>
      <c r="AS2167" s="81" t="s">
        <v>6171</v>
      </c>
      <c r="AT2167" s="81">
        <v>9</v>
      </c>
      <c r="AU2167" s="85" t="s">
        <v>25407</v>
      </c>
      <c r="AV2167" s="81" t="b">
        <v>0</v>
      </c>
      <c r="AW2167" s="81" t="s">
        <v>7170</v>
      </c>
      <c r="AX2167" s="85" t="s">
        <v>29176</v>
      </c>
      <c r="AY2167" s="81" t="s">
        <v>66</v>
      </c>
    </row>
    <row r="2168" spans="1:51" x14ac:dyDescent="0.25">
      <c r="A2168" s="66" t="s">
        <v>9913</v>
      </c>
      <c r="B2168" s="67"/>
      <c r="C2168" s="67"/>
      <c r="D2168" s="68"/>
      <c r="E2168" s="110"/>
      <c r="F2168" s="104" t="s">
        <v>27107</v>
      </c>
      <c r="G2168" s="111"/>
      <c r="H2168" s="71"/>
      <c r="I2168" s="72"/>
      <c r="J2168" s="112"/>
      <c r="K2168" s="71" t="s">
        <v>31296</v>
      </c>
      <c r="L2168" s="113"/>
      <c r="M2168" s="76"/>
      <c r="N2168" s="76"/>
      <c r="O2168" s="77"/>
      <c r="P2168" s="78"/>
      <c r="Q2168" s="78"/>
      <c r="R2168" s="88"/>
      <c r="S2168" s="88"/>
      <c r="T2168" s="88"/>
      <c r="U2168" s="88"/>
      <c r="V2168" s="52"/>
      <c r="W2168" s="52"/>
      <c r="X2168" s="52"/>
      <c r="Y2168" s="52"/>
      <c r="Z2168" s="51"/>
      <c r="AA2168" s="73"/>
      <c r="AB2168" s="73"/>
      <c r="AC2168" s="74"/>
      <c r="AD2168" s="81" t="s">
        <v>19032</v>
      </c>
      <c r="AE2168" s="81">
        <v>86</v>
      </c>
      <c r="AF2168" s="81">
        <v>1362</v>
      </c>
      <c r="AG2168" s="81">
        <v>56263</v>
      </c>
      <c r="AH2168" s="81">
        <v>8</v>
      </c>
      <c r="AI2168" s="81">
        <v>25200</v>
      </c>
      <c r="AJ2168" s="81"/>
      <c r="AK2168" s="81" t="s">
        <v>22181</v>
      </c>
      <c r="AL2168" s="81"/>
      <c r="AM2168" s="81" t="s">
        <v>4941</v>
      </c>
      <c r="AN2168" s="83">
        <v>40598.601076388892</v>
      </c>
      <c r="AO2168" s="85" t="s">
        <v>24399</v>
      </c>
      <c r="AP2168" s="81" t="b">
        <v>0</v>
      </c>
      <c r="AQ2168" s="81" t="b">
        <v>0</v>
      </c>
      <c r="AR2168" s="81" t="b">
        <v>1</v>
      </c>
      <c r="AS2168" s="81" t="s">
        <v>6170</v>
      </c>
      <c r="AT2168" s="81">
        <v>11</v>
      </c>
      <c r="AU2168" s="85" t="s">
        <v>25408</v>
      </c>
      <c r="AV2168" s="81" t="b">
        <v>0</v>
      </c>
      <c r="AW2168" s="81" t="s">
        <v>7170</v>
      </c>
      <c r="AX2168" s="85" t="s">
        <v>29177</v>
      </c>
      <c r="AY2168" s="81" t="s">
        <v>66</v>
      </c>
    </row>
    <row r="2169" spans="1:51" x14ac:dyDescent="0.25">
      <c r="A2169" s="66" t="s">
        <v>9914</v>
      </c>
      <c r="B2169" s="67"/>
      <c r="C2169" s="67"/>
      <c r="D2169" s="68"/>
      <c r="E2169" s="110"/>
      <c r="F2169" s="104" t="s">
        <v>27108</v>
      </c>
      <c r="G2169" s="111"/>
      <c r="H2169" s="71"/>
      <c r="I2169" s="72"/>
      <c r="J2169" s="112"/>
      <c r="K2169" s="71" t="s">
        <v>31297</v>
      </c>
      <c r="L2169" s="113"/>
      <c r="M2169" s="76"/>
      <c r="N2169" s="76"/>
      <c r="O2169" s="77"/>
      <c r="P2169" s="78"/>
      <c r="Q2169" s="78"/>
      <c r="R2169" s="88"/>
      <c r="S2169" s="88"/>
      <c r="T2169" s="88"/>
      <c r="U2169" s="88"/>
      <c r="V2169" s="52"/>
      <c r="W2169" s="52"/>
      <c r="X2169" s="52"/>
      <c r="Y2169" s="52"/>
      <c r="Z2169" s="51"/>
      <c r="AA2169" s="73"/>
      <c r="AB2169" s="73"/>
      <c r="AC2169" s="74"/>
      <c r="AD2169" s="81" t="s">
        <v>19033</v>
      </c>
      <c r="AE2169" s="81">
        <v>34</v>
      </c>
      <c r="AF2169" s="81">
        <v>41</v>
      </c>
      <c r="AG2169" s="81">
        <v>42816</v>
      </c>
      <c r="AH2169" s="81">
        <v>0</v>
      </c>
      <c r="AI2169" s="81">
        <v>-28800</v>
      </c>
      <c r="AJ2169" s="81" t="s">
        <v>20890</v>
      </c>
      <c r="AK2169" s="81" t="s">
        <v>22182</v>
      </c>
      <c r="AL2169" s="85" t="s">
        <v>22889</v>
      </c>
      <c r="AM2169" s="81" t="s">
        <v>5617</v>
      </c>
      <c r="AN2169" s="83">
        <v>40014.672708333332</v>
      </c>
      <c r="AO2169" s="85" t="s">
        <v>24400</v>
      </c>
      <c r="AP2169" s="81" t="b">
        <v>0</v>
      </c>
      <c r="AQ2169" s="81" t="b">
        <v>0</v>
      </c>
      <c r="AR2169" s="81" t="b">
        <v>0</v>
      </c>
      <c r="AS2169" s="81" t="s">
        <v>6171</v>
      </c>
      <c r="AT2169" s="81">
        <v>16</v>
      </c>
      <c r="AU2169" s="85" t="s">
        <v>25409</v>
      </c>
      <c r="AV2169" s="81" t="b">
        <v>0</v>
      </c>
      <c r="AW2169" s="81" t="s">
        <v>7170</v>
      </c>
      <c r="AX2169" s="85" t="s">
        <v>29178</v>
      </c>
      <c r="AY2169" s="81" t="s">
        <v>66</v>
      </c>
    </row>
    <row r="2170" spans="1:51" x14ac:dyDescent="0.25">
      <c r="A2170" s="66" t="s">
        <v>9915</v>
      </c>
      <c r="B2170" s="67"/>
      <c r="C2170" s="67"/>
      <c r="D2170" s="68"/>
      <c r="E2170" s="110"/>
      <c r="F2170" s="104" t="s">
        <v>27109</v>
      </c>
      <c r="G2170" s="111"/>
      <c r="H2170" s="71"/>
      <c r="I2170" s="72"/>
      <c r="J2170" s="112"/>
      <c r="K2170" s="71" t="s">
        <v>31298</v>
      </c>
      <c r="L2170" s="113"/>
      <c r="M2170" s="76"/>
      <c r="N2170" s="76"/>
      <c r="O2170" s="77"/>
      <c r="P2170" s="78"/>
      <c r="Q2170" s="78"/>
      <c r="R2170" s="88"/>
      <c r="S2170" s="88"/>
      <c r="T2170" s="88"/>
      <c r="U2170" s="88"/>
      <c r="V2170" s="52"/>
      <c r="W2170" s="52"/>
      <c r="X2170" s="52"/>
      <c r="Y2170" s="52"/>
      <c r="Z2170" s="51"/>
      <c r="AA2170" s="73"/>
      <c r="AB2170" s="73"/>
      <c r="AC2170" s="74"/>
      <c r="AD2170" s="81" t="s">
        <v>19034</v>
      </c>
      <c r="AE2170" s="81">
        <v>431</v>
      </c>
      <c r="AF2170" s="81">
        <v>1423</v>
      </c>
      <c r="AG2170" s="81">
        <v>10238</v>
      </c>
      <c r="AH2170" s="81">
        <v>30</v>
      </c>
      <c r="AI2170" s="81"/>
      <c r="AJ2170" s="81" t="s">
        <v>20891</v>
      </c>
      <c r="AK2170" s="81" t="s">
        <v>4941</v>
      </c>
      <c r="AL2170" s="85" t="s">
        <v>22890</v>
      </c>
      <c r="AM2170" s="81"/>
      <c r="AN2170" s="83">
        <v>41429.38857638889</v>
      </c>
      <c r="AO2170" s="85" t="s">
        <v>24401</v>
      </c>
      <c r="AP2170" s="81" t="b">
        <v>0</v>
      </c>
      <c r="AQ2170" s="81" t="b">
        <v>0</v>
      </c>
      <c r="AR2170" s="81" t="b">
        <v>0</v>
      </c>
      <c r="AS2170" s="81" t="s">
        <v>6171</v>
      </c>
      <c r="AT2170" s="81">
        <v>10</v>
      </c>
      <c r="AU2170" s="85" t="s">
        <v>25410</v>
      </c>
      <c r="AV2170" s="81" t="b">
        <v>0</v>
      </c>
      <c r="AW2170" s="81" t="s">
        <v>7170</v>
      </c>
      <c r="AX2170" s="85" t="s">
        <v>29179</v>
      </c>
      <c r="AY2170" s="81" t="s">
        <v>66</v>
      </c>
    </row>
    <row r="2171" spans="1:51" x14ac:dyDescent="0.25">
      <c r="A2171" s="66" t="s">
        <v>9916</v>
      </c>
      <c r="B2171" s="67"/>
      <c r="C2171" s="67"/>
      <c r="D2171" s="68"/>
      <c r="E2171" s="110"/>
      <c r="F2171" s="104" t="s">
        <v>27110</v>
      </c>
      <c r="G2171" s="111"/>
      <c r="H2171" s="71"/>
      <c r="I2171" s="72"/>
      <c r="J2171" s="112"/>
      <c r="K2171" s="71" t="s">
        <v>31299</v>
      </c>
      <c r="L2171" s="113"/>
      <c r="M2171" s="76"/>
      <c r="N2171" s="76"/>
      <c r="O2171" s="77"/>
      <c r="P2171" s="78"/>
      <c r="Q2171" s="78"/>
      <c r="R2171" s="88"/>
      <c r="S2171" s="88"/>
      <c r="T2171" s="88"/>
      <c r="U2171" s="88"/>
      <c r="V2171" s="52"/>
      <c r="W2171" s="52"/>
      <c r="X2171" s="52"/>
      <c r="Y2171" s="52"/>
      <c r="Z2171" s="51"/>
      <c r="AA2171" s="73"/>
      <c r="AB2171" s="73"/>
      <c r="AC2171" s="74"/>
      <c r="AD2171" s="81" t="s">
        <v>19035</v>
      </c>
      <c r="AE2171" s="81">
        <v>274</v>
      </c>
      <c r="AF2171" s="81">
        <v>165</v>
      </c>
      <c r="AG2171" s="81">
        <v>57415</v>
      </c>
      <c r="AH2171" s="81">
        <v>0</v>
      </c>
      <c r="AI2171" s="81"/>
      <c r="AJ2171" s="81" t="s">
        <v>20892</v>
      </c>
      <c r="AK2171" s="81" t="s">
        <v>5077</v>
      </c>
      <c r="AL2171" s="81"/>
      <c r="AM2171" s="81"/>
      <c r="AN2171" s="83">
        <v>41646.250208333331</v>
      </c>
      <c r="AO2171" s="85" t="s">
        <v>24402</v>
      </c>
      <c r="AP2171" s="81" t="b">
        <v>0</v>
      </c>
      <c r="AQ2171" s="81" t="b">
        <v>0</v>
      </c>
      <c r="AR2171" s="81" t="b">
        <v>0</v>
      </c>
      <c r="AS2171" s="81" t="s">
        <v>6171</v>
      </c>
      <c r="AT2171" s="81">
        <v>7</v>
      </c>
      <c r="AU2171" s="85" t="s">
        <v>25411</v>
      </c>
      <c r="AV2171" s="81" t="b">
        <v>0</v>
      </c>
      <c r="AW2171" s="81" t="s">
        <v>7170</v>
      </c>
      <c r="AX2171" s="85" t="s">
        <v>29180</v>
      </c>
      <c r="AY2171" s="81" t="s">
        <v>66</v>
      </c>
    </row>
    <row r="2172" spans="1:51" x14ac:dyDescent="0.25">
      <c r="A2172" s="66" t="s">
        <v>9917</v>
      </c>
      <c r="B2172" s="67"/>
      <c r="C2172" s="67"/>
      <c r="D2172" s="68"/>
      <c r="E2172" s="110"/>
      <c r="F2172" s="104" t="s">
        <v>27111</v>
      </c>
      <c r="G2172" s="111"/>
      <c r="H2172" s="71"/>
      <c r="I2172" s="72"/>
      <c r="J2172" s="112"/>
      <c r="K2172" s="71" t="s">
        <v>31300</v>
      </c>
      <c r="L2172" s="113"/>
      <c r="M2172" s="76"/>
      <c r="N2172" s="76"/>
      <c r="O2172" s="77"/>
      <c r="P2172" s="78"/>
      <c r="Q2172" s="78"/>
      <c r="R2172" s="88"/>
      <c r="S2172" s="88"/>
      <c r="T2172" s="88"/>
      <c r="U2172" s="88"/>
      <c r="V2172" s="52"/>
      <c r="W2172" s="52"/>
      <c r="X2172" s="52"/>
      <c r="Y2172" s="52"/>
      <c r="Z2172" s="51"/>
      <c r="AA2172" s="73"/>
      <c r="AB2172" s="73"/>
      <c r="AC2172" s="74"/>
      <c r="AD2172" s="81" t="s">
        <v>19036</v>
      </c>
      <c r="AE2172" s="81">
        <v>4</v>
      </c>
      <c r="AF2172" s="81">
        <v>369</v>
      </c>
      <c r="AG2172" s="81">
        <v>341309</v>
      </c>
      <c r="AH2172" s="81">
        <v>5</v>
      </c>
      <c r="AI2172" s="81">
        <v>28800</v>
      </c>
      <c r="AJ2172" s="81" t="s">
        <v>20893</v>
      </c>
      <c r="AK2172" s="81" t="s">
        <v>4982</v>
      </c>
      <c r="AL2172" s="85" t="s">
        <v>22891</v>
      </c>
      <c r="AM2172" s="81" t="s">
        <v>5208</v>
      </c>
      <c r="AN2172" s="83">
        <v>40693.298715277779</v>
      </c>
      <c r="AO2172" s="85" t="s">
        <v>24403</v>
      </c>
      <c r="AP2172" s="81" t="b">
        <v>0</v>
      </c>
      <c r="AQ2172" s="81" t="b">
        <v>0</v>
      </c>
      <c r="AR2172" s="81" t="b">
        <v>0</v>
      </c>
      <c r="AS2172" s="81" t="s">
        <v>6171</v>
      </c>
      <c r="AT2172" s="81">
        <v>23</v>
      </c>
      <c r="AU2172" s="85" t="s">
        <v>6222</v>
      </c>
      <c r="AV2172" s="81" t="b">
        <v>0</v>
      </c>
      <c r="AW2172" s="81" t="s">
        <v>7170</v>
      </c>
      <c r="AX2172" s="85" t="s">
        <v>29181</v>
      </c>
      <c r="AY2172" s="81" t="s">
        <v>66</v>
      </c>
    </row>
    <row r="2173" spans="1:51" x14ac:dyDescent="0.25">
      <c r="A2173" s="66" t="s">
        <v>9918</v>
      </c>
      <c r="B2173" s="67"/>
      <c r="C2173" s="67"/>
      <c r="D2173" s="68"/>
      <c r="E2173" s="110"/>
      <c r="F2173" s="104" t="s">
        <v>27112</v>
      </c>
      <c r="G2173" s="111"/>
      <c r="H2173" s="71"/>
      <c r="I2173" s="72"/>
      <c r="J2173" s="112"/>
      <c r="K2173" s="71" t="s">
        <v>31301</v>
      </c>
      <c r="L2173" s="113"/>
      <c r="M2173" s="76"/>
      <c r="N2173" s="76"/>
      <c r="O2173" s="77"/>
      <c r="P2173" s="78"/>
      <c r="Q2173" s="78"/>
      <c r="R2173" s="88"/>
      <c r="S2173" s="88"/>
      <c r="T2173" s="88"/>
      <c r="U2173" s="88"/>
      <c r="V2173" s="52"/>
      <c r="W2173" s="52"/>
      <c r="X2173" s="52"/>
      <c r="Y2173" s="52"/>
      <c r="Z2173" s="51"/>
      <c r="AA2173" s="73"/>
      <c r="AB2173" s="73"/>
      <c r="AC2173" s="74"/>
      <c r="AD2173" s="81" t="s">
        <v>19037</v>
      </c>
      <c r="AE2173" s="81">
        <v>39</v>
      </c>
      <c r="AF2173" s="81">
        <v>60</v>
      </c>
      <c r="AG2173" s="81">
        <v>23071</v>
      </c>
      <c r="AH2173" s="81">
        <v>9</v>
      </c>
      <c r="AI2173" s="81">
        <v>25200</v>
      </c>
      <c r="AJ2173" s="81"/>
      <c r="AK2173" s="81"/>
      <c r="AL2173" s="81"/>
      <c r="AM2173" s="81" t="s">
        <v>4941</v>
      </c>
      <c r="AN2173" s="83">
        <v>41141.134305555555</v>
      </c>
      <c r="AO2173" s="85" t="s">
        <v>24404</v>
      </c>
      <c r="AP2173" s="81" t="b">
        <v>0</v>
      </c>
      <c r="AQ2173" s="81" t="b">
        <v>0</v>
      </c>
      <c r="AR2173" s="81" t="b">
        <v>0</v>
      </c>
      <c r="AS2173" s="81" t="s">
        <v>6171</v>
      </c>
      <c r="AT2173" s="81">
        <v>11</v>
      </c>
      <c r="AU2173" s="85" t="s">
        <v>25412</v>
      </c>
      <c r="AV2173" s="81" t="b">
        <v>0</v>
      </c>
      <c r="AW2173" s="81" t="s">
        <v>7170</v>
      </c>
      <c r="AX2173" s="85" t="s">
        <v>29182</v>
      </c>
      <c r="AY2173" s="81" t="s">
        <v>66</v>
      </c>
    </row>
    <row r="2174" spans="1:51" x14ac:dyDescent="0.25">
      <c r="A2174" s="66" t="s">
        <v>9919</v>
      </c>
      <c r="B2174" s="67"/>
      <c r="C2174" s="67"/>
      <c r="D2174" s="68"/>
      <c r="E2174" s="110"/>
      <c r="F2174" s="104" t="s">
        <v>27113</v>
      </c>
      <c r="G2174" s="111"/>
      <c r="H2174" s="71"/>
      <c r="I2174" s="72"/>
      <c r="J2174" s="112"/>
      <c r="K2174" s="71" t="s">
        <v>31302</v>
      </c>
      <c r="L2174" s="113"/>
      <c r="M2174" s="76"/>
      <c r="N2174" s="76"/>
      <c r="O2174" s="77"/>
      <c r="P2174" s="78"/>
      <c r="Q2174" s="78"/>
      <c r="R2174" s="88"/>
      <c r="S2174" s="88"/>
      <c r="T2174" s="88"/>
      <c r="U2174" s="88"/>
      <c r="V2174" s="52"/>
      <c r="W2174" s="52"/>
      <c r="X2174" s="52"/>
      <c r="Y2174" s="52"/>
      <c r="Z2174" s="51"/>
      <c r="AA2174" s="73"/>
      <c r="AB2174" s="73"/>
      <c r="AC2174" s="74"/>
      <c r="AD2174" s="81" t="s">
        <v>19038</v>
      </c>
      <c r="AE2174" s="81">
        <v>1989</v>
      </c>
      <c r="AF2174" s="81">
        <v>306</v>
      </c>
      <c r="AG2174" s="81">
        <v>100465</v>
      </c>
      <c r="AH2174" s="81">
        <v>310</v>
      </c>
      <c r="AI2174" s="81">
        <v>25200</v>
      </c>
      <c r="AJ2174" s="81"/>
      <c r="AK2174" s="81" t="s">
        <v>5127</v>
      </c>
      <c r="AL2174" s="85" t="s">
        <v>22892</v>
      </c>
      <c r="AM2174" s="81" t="s">
        <v>4941</v>
      </c>
      <c r="AN2174" s="83">
        <v>40103.827789351853</v>
      </c>
      <c r="AO2174" s="85" t="s">
        <v>24405</v>
      </c>
      <c r="AP2174" s="81" t="b">
        <v>0</v>
      </c>
      <c r="AQ2174" s="81" t="b">
        <v>0</v>
      </c>
      <c r="AR2174" s="81" t="b">
        <v>1</v>
      </c>
      <c r="AS2174" s="81" t="s">
        <v>6170</v>
      </c>
      <c r="AT2174" s="81">
        <v>24</v>
      </c>
      <c r="AU2174" s="85" t="s">
        <v>25413</v>
      </c>
      <c r="AV2174" s="81" t="b">
        <v>0</v>
      </c>
      <c r="AW2174" s="81" t="s">
        <v>7170</v>
      </c>
      <c r="AX2174" s="85" t="s">
        <v>29183</v>
      </c>
      <c r="AY2174" s="81" t="s">
        <v>66</v>
      </c>
    </row>
    <row r="2175" spans="1:51" x14ac:dyDescent="0.25">
      <c r="A2175" s="66" t="s">
        <v>9920</v>
      </c>
      <c r="B2175" s="67"/>
      <c r="C2175" s="67"/>
      <c r="D2175" s="68"/>
      <c r="E2175" s="110"/>
      <c r="F2175" s="104" t="s">
        <v>27114</v>
      </c>
      <c r="G2175" s="111"/>
      <c r="H2175" s="71"/>
      <c r="I2175" s="72"/>
      <c r="J2175" s="112"/>
      <c r="K2175" s="71" t="s">
        <v>31303</v>
      </c>
      <c r="L2175" s="113"/>
      <c r="M2175" s="76"/>
      <c r="N2175" s="76"/>
      <c r="O2175" s="77"/>
      <c r="P2175" s="78"/>
      <c r="Q2175" s="78"/>
      <c r="R2175" s="88"/>
      <c r="S2175" s="88"/>
      <c r="T2175" s="88"/>
      <c r="U2175" s="88"/>
      <c r="V2175" s="52"/>
      <c r="W2175" s="52"/>
      <c r="X2175" s="52"/>
      <c r="Y2175" s="52"/>
      <c r="Z2175" s="51"/>
      <c r="AA2175" s="73"/>
      <c r="AB2175" s="73"/>
      <c r="AC2175" s="74"/>
      <c r="AD2175" s="81" t="s">
        <v>19039</v>
      </c>
      <c r="AE2175" s="81">
        <v>20</v>
      </c>
      <c r="AF2175" s="81">
        <v>27</v>
      </c>
      <c r="AG2175" s="81">
        <v>23319</v>
      </c>
      <c r="AH2175" s="81">
        <v>0</v>
      </c>
      <c r="AI2175" s="81"/>
      <c r="AJ2175" s="81" t="s">
        <v>20894</v>
      </c>
      <c r="AK2175" s="81" t="s">
        <v>5035</v>
      </c>
      <c r="AL2175" s="81"/>
      <c r="AM2175" s="81"/>
      <c r="AN2175" s="83">
        <v>41824.51152777778</v>
      </c>
      <c r="AO2175" s="85" t="s">
        <v>24406</v>
      </c>
      <c r="AP2175" s="81" t="b">
        <v>1</v>
      </c>
      <c r="AQ2175" s="81" t="b">
        <v>0</v>
      </c>
      <c r="AR2175" s="81" t="b">
        <v>0</v>
      </c>
      <c r="AS2175" s="81" t="s">
        <v>6171</v>
      </c>
      <c r="AT2175" s="81">
        <v>9</v>
      </c>
      <c r="AU2175" s="85" t="s">
        <v>6192</v>
      </c>
      <c r="AV2175" s="81" t="b">
        <v>0</v>
      </c>
      <c r="AW2175" s="81" t="s">
        <v>7170</v>
      </c>
      <c r="AX2175" s="85" t="s">
        <v>29184</v>
      </c>
      <c r="AY2175" s="81" t="s">
        <v>66</v>
      </c>
    </row>
    <row r="2176" spans="1:51" x14ac:dyDescent="0.25">
      <c r="A2176" s="66" t="s">
        <v>9921</v>
      </c>
      <c r="B2176" s="67"/>
      <c r="C2176" s="67"/>
      <c r="D2176" s="68"/>
      <c r="E2176" s="110"/>
      <c r="F2176" s="104" t="s">
        <v>6676</v>
      </c>
      <c r="G2176" s="111"/>
      <c r="H2176" s="71"/>
      <c r="I2176" s="72"/>
      <c r="J2176" s="112"/>
      <c r="K2176" s="71" t="s">
        <v>31304</v>
      </c>
      <c r="L2176" s="113"/>
      <c r="M2176" s="76"/>
      <c r="N2176" s="76"/>
      <c r="O2176" s="77"/>
      <c r="P2176" s="78"/>
      <c r="Q2176" s="78"/>
      <c r="R2176" s="88"/>
      <c r="S2176" s="88"/>
      <c r="T2176" s="88"/>
      <c r="U2176" s="88"/>
      <c r="V2176" s="52"/>
      <c r="W2176" s="52"/>
      <c r="X2176" s="52"/>
      <c r="Y2176" s="52"/>
      <c r="Z2176" s="51"/>
      <c r="AA2176" s="73"/>
      <c r="AB2176" s="73"/>
      <c r="AC2176" s="74"/>
      <c r="AD2176" s="81" t="s">
        <v>19040</v>
      </c>
      <c r="AE2176" s="81">
        <v>1</v>
      </c>
      <c r="AF2176" s="81">
        <v>1</v>
      </c>
      <c r="AG2176" s="81">
        <v>3275</v>
      </c>
      <c r="AH2176" s="81">
        <v>0</v>
      </c>
      <c r="AI2176" s="81"/>
      <c r="AJ2176" s="81"/>
      <c r="AK2176" s="81"/>
      <c r="AL2176" s="81"/>
      <c r="AM2176" s="81"/>
      <c r="AN2176" s="83">
        <v>42236.247372685182</v>
      </c>
      <c r="AO2176" s="81"/>
      <c r="AP2176" s="81" t="b">
        <v>1</v>
      </c>
      <c r="AQ2176" s="81" t="b">
        <v>1</v>
      </c>
      <c r="AR2176" s="81" t="b">
        <v>0</v>
      </c>
      <c r="AS2176" s="81" t="s">
        <v>6171</v>
      </c>
      <c r="AT2176" s="81">
        <v>9</v>
      </c>
      <c r="AU2176" s="85" t="s">
        <v>6192</v>
      </c>
      <c r="AV2176" s="81" t="b">
        <v>0</v>
      </c>
      <c r="AW2176" s="81" t="s">
        <v>7170</v>
      </c>
      <c r="AX2176" s="85" t="s">
        <v>29185</v>
      </c>
      <c r="AY2176" s="81" t="s">
        <v>66</v>
      </c>
    </row>
    <row r="2177" spans="1:51" x14ac:dyDescent="0.25">
      <c r="A2177" s="66" t="s">
        <v>9922</v>
      </c>
      <c r="B2177" s="67"/>
      <c r="C2177" s="67"/>
      <c r="D2177" s="68"/>
      <c r="E2177" s="110"/>
      <c r="F2177" s="104" t="s">
        <v>27115</v>
      </c>
      <c r="G2177" s="111"/>
      <c r="H2177" s="71"/>
      <c r="I2177" s="72"/>
      <c r="J2177" s="112"/>
      <c r="K2177" s="71" t="s">
        <v>31305</v>
      </c>
      <c r="L2177" s="113"/>
      <c r="M2177" s="76"/>
      <c r="N2177" s="76"/>
      <c r="O2177" s="77"/>
      <c r="P2177" s="78"/>
      <c r="Q2177" s="78"/>
      <c r="R2177" s="88"/>
      <c r="S2177" s="88"/>
      <c r="T2177" s="88"/>
      <c r="U2177" s="88"/>
      <c r="V2177" s="52"/>
      <c r="W2177" s="52"/>
      <c r="X2177" s="52"/>
      <c r="Y2177" s="52"/>
      <c r="Z2177" s="51"/>
      <c r="AA2177" s="73"/>
      <c r="AB2177" s="73"/>
      <c r="AC2177" s="74"/>
      <c r="AD2177" s="81" t="s">
        <v>9922</v>
      </c>
      <c r="AE2177" s="81">
        <v>314</v>
      </c>
      <c r="AF2177" s="81">
        <v>110</v>
      </c>
      <c r="AG2177" s="81">
        <v>12651</v>
      </c>
      <c r="AH2177" s="81">
        <v>4</v>
      </c>
      <c r="AI2177" s="81">
        <v>-28800</v>
      </c>
      <c r="AJ2177" s="81" t="s">
        <v>20895</v>
      </c>
      <c r="AK2177" s="81" t="s">
        <v>4952</v>
      </c>
      <c r="AL2177" s="81"/>
      <c r="AM2177" s="81" t="s">
        <v>5617</v>
      </c>
      <c r="AN2177" s="83">
        <v>40194.272256944445</v>
      </c>
      <c r="AO2177" s="85" t="s">
        <v>24407</v>
      </c>
      <c r="AP2177" s="81" t="b">
        <v>0</v>
      </c>
      <c r="AQ2177" s="81" t="b">
        <v>0</v>
      </c>
      <c r="AR2177" s="81" t="b">
        <v>0</v>
      </c>
      <c r="AS2177" s="81" t="s">
        <v>6171</v>
      </c>
      <c r="AT2177" s="81">
        <v>4</v>
      </c>
      <c r="AU2177" s="85" t="s">
        <v>6222</v>
      </c>
      <c r="AV2177" s="81" t="b">
        <v>0</v>
      </c>
      <c r="AW2177" s="81" t="s">
        <v>7170</v>
      </c>
      <c r="AX2177" s="85" t="s">
        <v>29186</v>
      </c>
      <c r="AY2177" s="81" t="s">
        <v>66</v>
      </c>
    </row>
    <row r="2178" spans="1:51" x14ac:dyDescent="0.25">
      <c r="A2178" s="66" t="s">
        <v>9923</v>
      </c>
      <c r="B2178" s="67"/>
      <c r="C2178" s="67"/>
      <c r="D2178" s="68"/>
      <c r="E2178" s="110"/>
      <c r="F2178" s="104" t="s">
        <v>27116</v>
      </c>
      <c r="G2178" s="111"/>
      <c r="H2178" s="71"/>
      <c r="I2178" s="72"/>
      <c r="J2178" s="112"/>
      <c r="K2178" s="71" t="s">
        <v>31306</v>
      </c>
      <c r="L2178" s="113"/>
      <c r="M2178" s="76"/>
      <c r="N2178" s="76"/>
      <c r="O2178" s="77"/>
      <c r="P2178" s="78"/>
      <c r="Q2178" s="78"/>
      <c r="R2178" s="88"/>
      <c r="S2178" s="88"/>
      <c r="T2178" s="88"/>
      <c r="U2178" s="88"/>
      <c r="V2178" s="52"/>
      <c r="W2178" s="52"/>
      <c r="X2178" s="52"/>
      <c r="Y2178" s="52"/>
      <c r="Z2178" s="51"/>
      <c r="AA2178" s="73"/>
      <c r="AB2178" s="73"/>
      <c r="AC2178" s="74"/>
      <c r="AD2178" s="81" t="s">
        <v>19041</v>
      </c>
      <c r="AE2178" s="81">
        <v>297</v>
      </c>
      <c r="AF2178" s="81">
        <v>213</v>
      </c>
      <c r="AG2178" s="81">
        <v>2488</v>
      </c>
      <c r="AH2178" s="81">
        <v>839</v>
      </c>
      <c r="AI2178" s="81"/>
      <c r="AJ2178" s="81" t="s">
        <v>20896</v>
      </c>
      <c r="AK2178" s="81"/>
      <c r="AL2178" s="81"/>
      <c r="AM2178" s="81"/>
      <c r="AN2178" s="83">
        <v>42361.230775462966</v>
      </c>
      <c r="AO2178" s="85" t="s">
        <v>24408</v>
      </c>
      <c r="AP2178" s="81" t="b">
        <v>1</v>
      </c>
      <c r="AQ2178" s="81" t="b">
        <v>0</v>
      </c>
      <c r="AR2178" s="81" t="b">
        <v>0</v>
      </c>
      <c r="AS2178" s="81" t="s">
        <v>6171</v>
      </c>
      <c r="AT2178" s="81">
        <v>1</v>
      </c>
      <c r="AU2178" s="81"/>
      <c r="AV2178" s="81" t="b">
        <v>0</v>
      </c>
      <c r="AW2178" s="81" t="s">
        <v>7170</v>
      </c>
      <c r="AX2178" s="85" t="s">
        <v>29187</v>
      </c>
      <c r="AY2178" s="81" t="s">
        <v>66</v>
      </c>
    </row>
    <row r="2179" spans="1:51" x14ac:dyDescent="0.25">
      <c r="A2179" s="66" t="s">
        <v>9924</v>
      </c>
      <c r="B2179" s="67"/>
      <c r="C2179" s="67"/>
      <c r="D2179" s="68"/>
      <c r="E2179" s="110"/>
      <c r="F2179" s="104" t="s">
        <v>27117</v>
      </c>
      <c r="G2179" s="111"/>
      <c r="H2179" s="71"/>
      <c r="I2179" s="72"/>
      <c r="J2179" s="112"/>
      <c r="K2179" s="71" t="s">
        <v>31307</v>
      </c>
      <c r="L2179" s="113"/>
      <c r="M2179" s="76"/>
      <c r="N2179" s="76"/>
      <c r="O2179" s="77"/>
      <c r="P2179" s="78"/>
      <c r="Q2179" s="78"/>
      <c r="R2179" s="88"/>
      <c r="S2179" s="88"/>
      <c r="T2179" s="88"/>
      <c r="U2179" s="88"/>
      <c r="V2179" s="52"/>
      <c r="W2179" s="52"/>
      <c r="X2179" s="52"/>
      <c r="Y2179" s="52"/>
      <c r="Z2179" s="51"/>
      <c r="AA2179" s="73"/>
      <c r="AB2179" s="73"/>
      <c r="AC2179" s="74"/>
      <c r="AD2179" s="81" t="s">
        <v>19042</v>
      </c>
      <c r="AE2179" s="81">
        <v>1066</v>
      </c>
      <c r="AF2179" s="81">
        <v>326</v>
      </c>
      <c r="AG2179" s="81">
        <v>8088</v>
      </c>
      <c r="AH2179" s="81">
        <v>6638</v>
      </c>
      <c r="AI2179" s="81"/>
      <c r="AJ2179" s="81" t="s">
        <v>20897</v>
      </c>
      <c r="AK2179" s="81"/>
      <c r="AL2179" s="81"/>
      <c r="AM2179" s="81"/>
      <c r="AN2179" s="83">
        <v>40750.82403935185</v>
      </c>
      <c r="AO2179" s="85" t="s">
        <v>24409</v>
      </c>
      <c r="AP2179" s="81" t="b">
        <v>1</v>
      </c>
      <c r="AQ2179" s="81" t="b">
        <v>0</v>
      </c>
      <c r="AR2179" s="81" t="b">
        <v>0</v>
      </c>
      <c r="AS2179" s="81" t="s">
        <v>6171</v>
      </c>
      <c r="AT2179" s="81">
        <v>3</v>
      </c>
      <c r="AU2179" s="85" t="s">
        <v>6192</v>
      </c>
      <c r="AV2179" s="81" t="b">
        <v>0</v>
      </c>
      <c r="AW2179" s="81" t="s">
        <v>7170</v>
      </c>
      <c r="AX2179" s="85" t="s">
        <v>29188</v>
      </c>
      <c r="AY2179" s="81" t="s">
        <v>66</v>
      </c>
    </row>
    <row r="2180" spans="1:51" x14ac:dyDescent="0.25">
      <c r="A2180" s="66" t="s">
        <v>9925</v>
      </c>
      <c r="B2180" s="67"/>
      <c r="C2180" s="67"/>
      <c r="D2180" s="68"/>
      <c r="E2180" s="110"/>
      <c r="F2180" s="104" t="s">
        <v>27118</v>
      </c>
      <c r="G2180" s="111"/>
      <c r="H2180" s="71"/>
      <c r="I2180" s="72"/>
      <c r="J2180" s="112"/>
      <c r="K2180" s="71" t="s">
        <v>31308</v>
      </c>
      <c r="L2180" s="113"/>
      <c r="M2180" s="76"/>
      <c r="N2180" s="76"/>
      <c r="O2180" s="77"/>
      <c r="P2180" s="78"/>
      <c r="Q2180" s="78"/>
      <c r="R2180" s="88"/>
      <c r="S2180" s="88"/>
      <c r="T2180" s="88"/>
      <c r="U2180" s="88"/>
      <c r="V2180" s="52"/>
      <c r="W2180" s="52"/>
      <c r="X2180" s="52"/>
      <c r="Y2180" s="52"/>
      <c r="Z2180" s="51"/>
      <c r="AA2180" s="73"/>
      <c r="AB2180" s="73"/>
      <c r="AC2180" s="74"/>
      <c r="AD2180" s="81" t="s">
        <v>19043</v>
      </c>
      <c r="AE2180" s="81">
        <v>912</v>
      </c>
      <c r="AF2180" s="81">
        <v>412</v>
      </c>
      <c r="AG2180" s="81">
        <v>247</v>
      </c>
      <c r="AH2180" s="81">
        <v>250</v>
      </c>
      <c r="AI2180" s="81"/>
      <c r="AJ2180" s="81"/>
      <c r="AK2180" s="81"/>
      <c r="AL2180" s="81"/>
      <c r="AM2180" s="81"/>
      <c r="AN2180" s="83">
        <v>42311.834444444445</v>
      </c>
      <c r="AO2180" s="81"/>
      <c r="AP2180" s="81" t="b">
        <v>1</v>
      </c>
      <c r="AQ2180" s="81" t="b">
        <v>0</v>
      </c>
      <c r="AR2180" s="81" t="b">
        <v>0</v>
      </c>
      <c r="AS2180" s="81" t="s">
        <v>6171</v>
      </c>
      <c r="AT2180" s="81">
        <v>1</v>
      </c>
      <c r="AU2180" s="85" t="s">
        <v>6192</v>
      </c>
      <c r="AV2180" s="81" t="b">
        <v>0</v>
      </c>
      <c r="AW2180" s="81" t="s">
        <v>7170</v>
      </c>
      <c r="AX2180" s="85" t="s">
        <v>29189</v>
      </c>
      <c r="AY2180" s="81" t="s">
        <v>66</v>
      </c>
    </row>
    <row r="2181" spans="1:51" x14ac:dyDescent="0.25">
      <c r="A2181" s="66" t="s">
        <v>9926</v>
      </c>
      <c r="B2181" s="67"/>
      <c r="C2181" s="67"/>
      <c r="D2181" s="68"/>
      <c r="E2181" s="110"/>
      <c r="F2181" s="104" t="s">
        <v>27119</v>
      </c>
      <c r="G2181" s="111"/>
      <c r="H2181" s="71"/>
      <c r="I2181" s="72"/>
      <c r="J2181" s="112"/>
      <c r="K2181" s="71" t="s">
        <v>31309</v>
      </c>
      <c r="L2181" s="113"/>
      <c r="M2181" s="76"/>
      <c r="N2181" s="76"/>
      <c r="O2181" s="77"/>
      <c r="P2181" s="78"/>
      <c r="Q2181" s="78"/>
      <c r="R2181" s="88"/>
      <c r="S2181" s="88"/>
      <c r="T2181" s="88"/>
      <c r="U2181" s="88"/>
      <c r="V2181" s="52"/>
      <c r="W2181" s="52"/>
      <c r="X2181" s="52"/>
      <c r="Y2181" s="52"/>
      <c r="Z2181" s="51"/>
      <c r="AA2181" s="73"/>
      <c r="AB2181" s="73"/>
      <c r="AC2181" s="74"/>
      <c r="AD2181" s="81" t="s">
        <v>19044</v>
      </c>
      <c r="AE2181" s="81">
        <v>620</v>
      </c>
      <c r="AF2181" s="81">
        <v>678</v>
      </c>
      <c r="AG2181" s="81">
        <v>11986</v>
      </c>
      <c r="AH2181" s="81">
        <v>397</v>
      </c>
      <c r="AI2181" s="81">
        <v>-14400</v>
      </c>
      <c r="AJ2181" s="81" t="s">
        <v>20898</v>
      </c>
      <c r="AK2181" s="81" t="s">
        <v>22183</v>
      </c>
      <c r="AL2181" s="81"/>
      <c r="AM2181" s="81" t="s">
        <v>5627</v>
      </c>
      <c r="AN2181" s="83">
        <v>40336.848668981482</v>
      </c>
      <c r="AO2181" s="85" t="s">
        <v>24410</v>
      </c>
      <c r="AP2181" s="81" t="b">
        <v>0</v>
      </c>
      <c r="AQ2181" s="81" t="b">
        <v>0</v>
      </c>
      <c r="AR2181" s="81" t="b">
        <v>1</v>
      </c>
      <c r="AS2181" s="81" t="s">
        <v>6176</v>
      </c>
      <c r="AT2181" s="81">
        <v>4</v>
      </c>
      <c r="AU2181" s="85" t="s">
        <v>25414</v>
      </c>
      <c r="AV2181" s="81" t="b">
        <v>0</v>
      </c>
      <c r="AW2181" s="81" t="s">
        <v>7170</v>
      </c>
      <c r="AX2181" s="85" t="s">
        <v>29190</v>
      </c>
      <c r="AY2181" s="81" t="s">
        <v>66</v>
      </c>
    </row>
    <row r="2182" spans="1:51" x14ac:dyDescent="0.25">
      <c r="A2182" s="66" t="s">
        <v>9927</v>
      </c>
      <c r="B2182" s="67"/>
      <c r="C2182" s="67"/>
      <c r="D2182" s="68"/>
      <c r="E2182" s="110"/>
      <c r="F2182" s="104" t="s">
        <v>27120</v>
      </c>
      <c r="G2182" s="111"/>
      <c r="H2182" s="71"/>
      <c r="I2182" s="72"/>
      <c r="J2182" s="112"/>
      <c r="K2182" s="71" t="s">
        <v>31310</v>
      </c>
      <c r="L2182" s="113"/>
      <c r="M2182" s="76"/>
      <c r="N2182" s="76"/>
      <c r="O2182" s="77"/>
      <c r="P2182" s="78"/>
      <c r="Q2182" s="78"/>
      <c r="R2182" s="88"/>
      <c r="S2182" s="88"/>
      <c r="T2182" s="88"/>
      <c r="U2182" s="88"/>
      <c r="V2182" s="52"/>
      <c r="W2182" s="52"/>
      <c r="X2182" s="52"/>
      <c r="Y2182" s="52"/>
      <c r="Z2182" s="51"/>
      <c r="AA2182" s="73"/>
      <c r="AB2182" s="73"/>
      <c r="AC2182" s="74"/>
      <c r="AD2182" s="81" t="s">
        <v>19045</v>
      </c>
      <c r="AE2182" s="81">
        <v>787</v>
      </c>
      <c r="AF2182" s="81">
        <v>1598</v>
      </c>
      <c r="AG2182" s="81">
        <v>67223</v>
      </c>
      <c r="AH2182" s="81">
        <v>3417</v>
      </c>
      <c r="AI2182" s="81">
        <v>-36000</v>
      </c>
      <c r="AJ2182" s="81" t="s">
        <v>20899</v>
      </c>
      <c r="AK2182" s="81" t="s">
        <v>22184</v>
      </c>
      <c r="AL2182" s="85" t="s">
        <v>22893</v>
      </c>
      <c r="AM2182" s="81" t="s">
        <v>5644</v>
      </c>
      <c r="AN2182" s="83">
        <v>40723.45553240741</v>
      </c>
      <c r="AO2182" s="85" t="s">
        <v>24411</v>
      </c>
      <c r="AP2182" s="81" t="b">
        <v>0</v>
      </c>
      <c r="AQ2182" s="81" t="b">
        <v>0</v>
      </c>
      <c r="AR2182" s="81" t="b">
        <v>1</v>
      </c>
      <c r="AS2182" s="81" t="s">
        <v>6171</v>
      </c>
      <c r="AT2182" s="81">
        <v>6</v>
      </c>
      <c r="AU2182" s="85" t="s">
        <v>25415</v>
      </c>
      <c r="AV2182" s="81" t="b">
        <v>0</v>
      </c>
      <c r="AW2182" s="81" t="s">
        <v>7170</v>
      </c>
      <c r="AX2182" s="85" t="s">
        <v>29191</v>
      </c>
      <c r="AY2182" s="81" t="s">
        <v>66</v>
      </c>
    </row>
    <row r="2183" spans="1:51" x14ac:dyDescent="0.25">
      <c r="A2183" s="66" t="s">
        <v>9928</v>
      </c>
      <c r="B2183" s="67"/>
      <c r="C2183" s="67"/>
      <c r="D2183" s="68"/>
      <c r="E2183" s="110"/>
      <c r="F2183" s="104" t="s">
        <v>27121</v>
      </c>
      <c r="G2183" s="111"/>
      <c r="H2183" s="71"/>
      <c r="I2183" s="72"/>
      <c r="J2183" s="112"/>
      <c r="K2183" s="71" t="s">
        <v>31311</v>
      </c>
      <c r="L2183" s="113"/>
      <c r="M2183" s="76"/>
      <c r="N2183" s="76"/>
      <c r="O2183" s="77"/>
      <c r="P2183" s="78"/>
      <c r="Q2183" s="78"/>
      <c r="R2183" s="88"/>
      <c r="S2183" s="88"/>
      <c r="T2183" s="88"/>
      <c r="U2183" s="88"/>
      <c r="V2183" s="52"/>
      <c r="W2183" s="52"/>
      <c r="X2183" s="52"/>
      <c r="Y2183" s="52"/>
      <c r="Z2183" s="51"/>
      <c r="AA2183" s="73"/>
      <c r="AB2183" s="73"/>
      <c r="AC2183" s="74"/>
      <c r="AD2183" s="81" t="s">
        <v>19046</v>
      </c>
      <c r="AE2183" s="81">
        <v>289</v>
      </c>
      <c r="AF2183" s="81">
        <v>406</v>
      </c>
      <c r="AG2183" s="81">
        <v>26493</v>
      </c>
      <c r="AH2183" s="81">
        <v>10</v>
      </c>
      <c r="AI2183" s="81"/>
      <c r="AJ2183" s="81" t="s">
        <v>20900</v>
      </c>
      <c r="AK2183" s="81"/>
      <c r="AL2183" s="81"/>
      <c r="AM2183" s="81"/>
      <c r="AN2183" s="83">
        <v>41904.860694444447</v>
      </c>
      <c r="AO2183" s="85" t="s">
        <v>24412</v>
      </c>
      <c r="AP2183" s="81" t="b">
        <v>0</v>
      </c>
      <c r="AQ2183" s="81" t="b">
        <v>0</v>
      </c>
      <c r="AR2183" s="81" t="b">
        <v>0</v>
      </c>
      <c r="AS2183" s="81" t="s">
        <v>6176</v>
      </c>
      <c r="AT2183" s="81">
        <v>14</v>
      </c>
      <c r="AU2183" s="85" t="s">
        <v>6192</v>
      </c>
      <c r="AV2183" s="81" t="b">
        <v>0</v>
      </c>
      <c r="AW2183" s="81" t="s">
        <v>7170</v>
      </c>
      <c r="AX2183" s="85" t="s">
        <v>29192</v>
      </c>
      <c r="AY2183" s="81" t="s">
        <v>66</v>
      </c>
    </row>
    <row r="2184" spans="1:51" x14ac:dyDescent="0.25">
      <c r="A2184" s="66" t="s">
        <v>9929</v>
      </c>
      <c r="B2184" s="67"/>
      <c r="C2184" s="67"/>
      <c r="D2184" s="68"/>
      <c r="E2184" s="110"/>
      <c r="F2184" s="104" t="s">
        <v>27122</v>
      </c>
      <c r="G2184" s="111"/>
      <c r="H2184" s="71"/>
      <c r="I2184" s="72"/>
      <c r="J2184" s="112"/>
      <c r="K2184" s="71" t="s">
        <v>31312</v>
      </c>
      <c r="L2184" s="113"/>
      <c r="M2184" s="76"/>
      <c r="N2184" s="76"/>
      <c r="O2184" s="77"/>
      <c r="P2184" s="78"/>
      <c r="Q2184" s="78"/>
      <c r="R2184" s="88"/>
      <c r="S2184" s="88"/>
      <c r="T2184" s="88"/>
      <c r="U2184" s="88"/>
      <c r="V2184" s="52"/>
      <c r="W2184" s="52"/>
      <c r="X2184" s="52"/>
      <c r="Y2184" s="52"/>
      <c r="Z2184" s="51"/>
      <c r="AA2184" s="73"/>
      <c r="AB2184" s="73"/>
      <c r="AC2184" s="74"/>
      <c r="AD2184" s="81" t="s">
        <v>19047</v>
      </c>
      <c r="AE2184" s="81">
        <v>515</v>
      </c>
      <c r="AF2184" s="81">
        <v>327</v>
      </c>
      <c r="AG2184" s="81">
        <v>9937</v>
      </c>
      <c r="AH2184" s="81">
        <v>11851</v>
      </c>
      <c r="AI2184" s="81"/>
      <c r="AJ2184" s="81"/>
      <c r="AK2184" s="81" t="s">
        <v>22185</v>
      </c>
      <c r="AL2184" s="81"/>
      <c r="AM2184" s="81"/>
      <c r="AN2184" s="83">
        <v>40621.911273148151</v>
      </c>
      <c r="AO2184" s="85" t="s">
        <v>24413</v>
      </c>
      <c r="AP2184" s="81" t="b">
        <v>1</v>
      </c>
      <c r="AQ2184" s="81" t="b">
        <v>0</v>
      </c>
      <c r="AR2184" s="81" t="b">
        <v>1</v>
      </c>
      <c r="AS2184" s="81" t="s">
        <v>6171</v>
      </c>
      <c r="AT2184" s="81">
        <v>4</v>
      </c>
      <c r="AU2184" s="85" t="s">
        <v>6192</v>
      </c>
      <c r="AV2184" s="81" t="b">
        <v>0</v>
      </c>
      <c r="AW2184" s="81" t="s">
        <v>7170</v>
      </c>
      <c r="AX2184" s="85" t="s">
        <v>29193</v>
      </c>
      <c r="AY2184" s="81" t="s">
        <v>66</v>
      </c>
    </row>
    <row r="2185" spans="1:51" x14ac:dyDescent="0.25">
      <c r="A2185" s="66" t="s">
        <v>9930</v>
      </c>
      <c r="B2185" s="67"/>
      <c r="C2185" s="67"/>
      <c r="D2185" s="68"/>
      <c r="E2185" s="110"/>
      <c r="F2185" s="104" t="s">
        <v>27123</v>
      </c>
      <c r="G2185" s="111"/>
      <c r="H2185" s="71"/>
      <c r="I2185" s="72"/>
      <c r="J2185" s="112"/>
      <c r="K2185" s="71" t="s">
        <v>31313</v>
      </c>
      <c r="L2185" s="113"/>
      <c r="M2185" s="76"/>
      <c r="N2185" s="76"/>
      <c r="O2185" s="77"/>
      <c r="P2185" s="78"/>
      <c r="Q2185" s="78"/>
      <c r="R2185" s="88"/>
      <c r="S2185" s="88"/>
      <c r="T2185" s="88"/>
      <c r="U2185" s="88"/>
      <c r="V2185" s="52"/>
      <c r="W2185" s="52"/>
      <c r="X2185" s="52"/>
      <c r="Y2185" s="52"/>
      <c r="Z2185" s="51"/>
      <c r="AA2185" s="73"/>
      <c r="AB2185" s="73"/>
      <c r="AC2185" s="74"/>
      <c r="AD2185" s="81" t="s">
        <v>19048</v>
      </c>
      <c r="AE2185" s="81">
        <v>796</v>
      </c>
      <c r="AF2185" s="81">
        <v>331</v>
      </c>
      <c r="AG2185" s="81">
        <v>2913</v>
      </c>
      <c r="AH2185" s="81">
        <v>9311</v>
      </c>
      <c r="AI2185" s="81">
        <v>-28800</v>
      </c>
      <c r="AJ2185" s="81" t="s">
        <v>20901</v>
      </c>
      <c r="AK2185" s="81" t="s">
        <v>5111</v>
      </c>
      <c r="AL2185" s="81"/>
      <c r="AM2185" s="81" t="s">
        <v>5617</v>
      </c>
      <c r="AN2185" s="83">
        <v>41557.243842592594</v>
      </c>
      <c r="AO2185" s="85" t="s">
        <v>24414</v>
      </c>
      <c r="AP2185" s="81" t="b">
        <v>1</v>
      </c>
      <c r="AQ2185" s="81" t="b">
        <v>0</v>
      </c>
      <c r="AR2185" s="81" t="b">
        <v>1</v>
      </c>
      <c r="AS2185" s="81" t="s">
        <v>6171</v>
      </c>
      <c r="AT2185" s="81">
        <v>0</v>
      </c>
      <c r="AU2185" s="85" t="s">
        <v>6192</v>
      </c>
      <c r="AV2185" s="81" t="b">
        <v>0</v>
      </c>
      <c r="AW2185" s="81" t="s">
        <v>7170</v>
      </c>
      <c r="AX2185" s="85" t="s">
        <v>29194</v>
      </c>
      <c r="AY2185" s="81" t="s">
        <v>66</v>
      </c>
    </row>
    <row r="2186" spans="1:51" x14ac:dyDescent="0.25">
      <c r="A2186" s="66" t="s">
        <v>9931</v>
      </c>
      <c r="B2186" s="67"/>
      <c r="C2186" s="67"/>
      <c r="D2186" s="68"/>
      <c r="E2186" s="110"/>
      <c r="F2186" s="104" t="s">
        <v>27124</v>
      </c>
      <c r="G2186" s="111"/>
      <c r="H2186" s="71"/>
      <c r="I2186" s="72"/>
      <c r="J2186" s="112"/>
      <c r="K2186" s="71" t="s">
        <v>31314</v>
      </c>
      <c r="L2186" s="113"/>
      <c r="M2186" s="76"/>
      <c r="N2186" s="76"/>
      <c r="O2186" s="77"/>
      <c r="P2186" s="78"/>
      <c r="Q2186" s="78"/>
      <c r="R2186" s="88"/>
      <c r="S2186" s="88"/>
      <c r="T2186" s="88"/>
      <c r="U2186" s="88"/>
      <c r="V2186" s="52"/>
      <c r="W2186" s="52"/>
      <c r="X2186" s="52"/>
      <c r="Y2186" s="52"/>
      <c r="Z2186" s="51"/>
      <c r="AA2186" s="73"/>
      <c r="AB2186" s="73"/>
      <c r="AC2186" s="74"/>
      <c r="AD2186" s="81" t="s">
        <v>19049</v>
      </c>
      <c r="AE2186" s="81">
        <v>385</v>
      </c>
      <c r="AF2186" s="81">
        <v>589</v>
      </c>
      <c r="AG2186" s="81">
        <v>57427</v>
      </c>
      <c r="AH2186" s="81">
        <v>11</v>
      </c>
      <c r="AI2186" s="81">
        <v>-21600</v>
      </c>
      <c r="AJ2186" s="81" t="s">
        <v>20902</v>
      </c>
      <c r="AK2186" s="81" t="s">
        <v>5265</v>
      </c>
      <c r="AL2186" s="85" t="s">
        <v>22894</v>
      </c>
      <c r="AM2186" s="81" t="s">
        <v>5621</v>
      </c>
      <c r="AN2186" s="83">
        <v>39930.657847222225</v>
      </c>
      <c r="AO2186" s="81"/>
      <c r="AP2186" s="81" t="b">
        <v>0</v>
      </c>
      <c r="AQ2186" s="81" t="b">
        <v>0</v>
      </c>
      <c r="AR2186" s="81" t="b">
        <v>0</v>
      </c>
      <c r="AS2186" s="81" t="s">
        <v>6171</v>
      </c>
      <c r="AT2186" s="81">
        <v>49</v>
      </c>
      <c r="AU2186" s="85" t="s">
        <v>6203</v>
      </c>
      <c r="AV2186" s="81" t="b">
        <v>0</v>
      </c>
      <c r="AW2186" s="81" t="s">
        <v>7170</v>
      </c>
      <c r="AX2186" s="85" t="s">
        <v>29195</v>
      </c>
      <c r="AY2186" s="81" t="s">
        <v>66</v>
      </c>
    </row>
    <row r="2187" spans="1:51" x14ac:dyDescent="0.25">
      <c r="A2187" s="66" t="s">
        <v>9932</v>
      </c>
      <c r="B2187" s="67"/>
      <c r="C2187" s="67"/>
      <c r="D2187" s="68"/>
      <c r="E2187" s="110"/>
      <c r="F2187" s="104" t="s">
        <v>27125</v>
      </c>
      <c r="G2187" s="111"/>
      <c r="H2187" s="71"/>
      <c r="I2187" s="72"/>
      <c r="J2187" s="112"/>
      <c r="K2187" s="71" t="s">
        <v>31315</v>
      </c>
      <c r="L2187" s="113"/>
      <c r="M2187" s="76"/>
      <c r="N2187" s="76"/>
      <c r="O2187" s="77"/>
      <c r="P2187" s="78"/>
      <c r="Q2187" s="78"/>
      <c r="R2187" s="88"/>
      <c r="S2187" s="88"/>
      <c r="T2187" s="88"/>
      <c r="U2187" s="88"/>
      <c r="V2187" s="52"/>
      <c r="W2187" s="52"/>
      <c r="X2187" s="52"/>
      <c r="Y2187" s="52"/>
      <c r="Z2187" s="51"/>
      <c r="AA2187" s="73"/>
      <c r="AB2187" s="73"/>
      <c r="AC2187" s="74"/>
      <c r="AD2187" s="81" t="s">
        <v>19050</v>
      </c>
      <c r="AE2187" s="81">
        <v>247</v>
      </c>
      <c r="AF2187" s="81">
        <v>1018</v>
      </c>
      <c r="AG2187" s="81">
        <v>131255</v>
      </c>
      <c r="AH2187" s="81">
        <v>0</v>
      </c>
      <c r="AI2187" s="81"/>
      <c r="AJ2187" s="81" t="s">
        <v>20903</v>
      </c>
      <c r="AK2187" s="81" t="s">
        <v>22186</v>
      </c>
      <c r="AL2187" s="85" t="s">
        <v>22895</v>
      </c>
      <c r="AM2187" s="81"/>
      <c r="AN2187" s="83">
        <v>40215.99318287037</v>
      </c>
      <c r="AO2187" s="85" t="s">
        <v>24415</v>
      </c>
      <c r="AP2187" s="81" t="b">
        <v>0</v>
      </c>
      <c r="AQ2187" s="81" t="b">
        <v>0</v>
      </c>
      <c r="AR2187" s="81" t="b">
        <v>0</v>
      </c>
      <c r="AS2187" s="81" t="s">
        <v>6171</v>
      </c>
      <c r="AT2187" s="81">
        <v>81</v>
      </c>
      <c r="AU2187" s="85" t="s">
        <v>25416</v>
      </c>
      <c r="AV2187" s="81" t="b">
        <v>0</v>
      </c>
      <c r="AW2187" s="81" t="s">
        <v>7170</v>
      </c>
      <c r="AX2187" s="85" t="s">
        <v>29196</v>
      </c>
      <c r="AY2187" s="81" t="s">
        <v>66</v>
      </c>
    </row>
    <row r="2188" spans="1:51" x14ac:dyDescent="0.25">
      <c r="A2188" s="66" t="s">
        <v>9933</v>
      </c>
      <c r="B2188" s="67"/>
      <c r="C2188" s="67"/>
      <c r="D2188" s="68"/>
      <c r="E2188" s="110"/>
      <c r="F2188" s="104" t="s">
        <v>27126</v>
      </c>
      <c r="G2188" s="111"/>
      <c r="H2188" s="71"/>
      <c r="I2188" s="72"/>
      <c r="J2188" s="112"/>
      <c r="K2188" s="71" t="s">
        <v>31316</v>
      </c>
      <c r="L2188" s="113"/>
      <c r="M2188" s="76"/>
      <c r="N2188" s="76"/>
      <c r="O2188" s="77"/>
      <c r="P2188" s="78"/>
      <c r="Q2188" s="78"/>
      <c r="R2188" s="88"/>
      <c r="S2188" s="88"/>
      <c r="T2188" s="88"/>
      <c r="U2188" s="88"/>
      <c r="V2188" s="52"/>
      <c r="W2188" s="52"/>
      <c r="X2188" s="52"/>
      <c r="Y2188" s="52"/>
      <c r="Z2188" s="51"/>
      <c r="AA2188" s="73"/>
      <c r="AB2188" s="73"/>
      <c r="AC2188" s="74"/>
      <c r="AD2188" s="81" t="s">
        <v>19051</v>
      </c>
      <c r="AE2188" s="81">
        <v>383</v>
      </c>
      <c r="AF2188" s="81">
        <v>571</v>
      </c>
      <c r="AG2188" s="81">
        <v>48766</v>
      </c>
      <c r="AH2188" s="81">
        <v>503</v>
      </c>
      <c r="AI2188" s="81">
        <v>-28800</v>
      </c>
      <c r="AJ2188" s="81" t="s">
        <v>20904</v>
      </c>
      <c r="AK2188" s="81" t="s">
        <v>22187</v>
      </c>
      <c r="AL2188" s="85" t="s">
        <v>22896</v>
      </c>
      <c r="AM2188" s="81" t="s">
        <v>5617</v>
      </c>
      <c r="AN2188" s="83">
        <v>40109.010520833333</v>
      </c>
      <c r="AO2188" s="85" t="s">
        <v>24416</v>
      </c>
      <c r="AP2188" s="81" t="b">
        <v>0</v>
      </c>
      <c r="AQ2188" s="81" t="b">
        <v>0</v>
      </c>
      <c r="AR2188" s="81" t="b">
        <v>1</v>
      </c>
      <c r="AS2188" s="81" t="s">
        <v>6171</v>
      </c>
      <c r="AT2188" s="81">
        <v>1</v>
      </c>
      <c r="AU2188" s="85" t="s">
        <v>25417</v>
      </c>
      <c r="AV2188" s="81" t="b">
        <v>0</v>
      </c>
      <c r="AW2188" s="81" t="s">
        <v>7170</v>
      </c>
      <c r="AX2188" s="85" t="s">
        <v>29197</v>
      </c>
      <c r="AY2188" s="81" t="s">
        <v>66</v>
      </c>
    </row>
    <row r="2189" spans="1:51" x14ac:dyDescent="0.25">
      <c r="A2189" s="66" t="s">
        <v>9934</v>
      </c>
      <c r="B2189" s="67"/>
      <c r="C2189" s="67"/>
      <c r="D2189" s="68"/>
      <c r="E2189" s="110"/>
      <c r="F2189" s="104" t="s">
        <v>27127</v>
      </c>
      <c r="G2189" s="111"/>
      <c r="H2189" s="71"/>
      <c r="I2189" s="72"/>
      <c r="J2189" s="112"/>
      <c r="K2189" s="71" t="s">
        <v>31317</v>
      </c>
      <c r="L2189" s="113"/>
      <c r="M2189" s="76"/>
      <c r="N2189" s="76"/>
      <c r="O2189" s="77"/>
      <c r="P2189" s="78"/>
      <c r="Q2189" s="78"/>
      <c r="R2189" s="88"/>
      <c r="S2189" s="88"/>
      <c r="T2189" s="88"/>
      <c r="U2189" s="88"/>
      <c r="V2189" s="52"/>
      <c r="W2189" s="52"/>
      <c r="X2189" s="52"/>
      <c r="Y2189" s="52"/>
      <c r="Z2189" s="51"/>
      <c r="AA2189" s="73"/>
      <c r="AB2189" s="73"/>
      <c r="AC2189" s="74"/>
      <c r="AD2189" s="81" t="s">
        <v>19052</v>
      </c>
      <c r="AE2189" s="81">
        <v>0</v>
      </c>
      <c r="AF2189" s="81">
        <v>2906</v>
      </c>
      <c r="AG2189" s="81">
        <v>158507</v>
      </c>
      <c r="AH2189" s="81">
        <v>0</v>
      </c>
      <c r="AI2189" s="81">
        <v>25200</v>
      </c>
      <c r="AJ2189" s="81" t="s">
        <v>20905</v>
      </c>
      <c r="AK2189" s="81"/>
      <c r="AL2189" s="81"/>
      <c r="AM2189" s="81" t="s">
        <v>5054</v>
      </c>
      <c r="AN2189" s="83">
        <v>41110.874386574076</v>
      </c>
      <c r="AO2189" s="81"/>
      <c r="AP2189" s="81" t="b">
        <v>0</v>
      </c>
      <c r="AQ2189" s="81" t="b">
        <v>0</v>
      </c>
      <c r="AR2189" s="81" t="b">
        <v>0</v>
      </c>
      <c r="AS2189" s="81" t="s">
        <v>6171</v>
      </c>
      <c r="AT2189" s="81">
        <v>20</v>
      </c>
      <c r="AU2189" s="85" t="s">
        <v>25418</v>
      </c>
      <c r="AV2189" s="81" t="b">
        <v>0</v>
      </c>
      <c r="AW2189" s="81" t="s">
        <v>7170</v>
      </c>
      <c r="AX2189" s="85" t="s">
        <v>29198</v>
      </c>
      <c r="AY2189" s="81" t="s">
        <v>66</v>
      </c>
    </row>
    <row r="2190" spans="1:51" x14ac:dyDescent="0.25">
      <c r="A2190" s="66" t="s">
        <v>9935</v>
      </c>
      <c r="B2190" s="67"/>
      <c r="C2190" s="67"/>
      <c r="D2190" s="68"/>
      <c r="E2190" s="110"/>
      <c r="F2190" s="104" t="s">
        <v>27128</v>
      </c>
      <c r="G2190" s="111"/>
      <c r="H2190" s="71"/>
      <c r="I2190" s="72"/>
      <c r="J2190" s="112"/>
      <c r="K2190" s="71" t="s">
        <v>31318</v>
      </c>
      <c r="L2190" s="113"/>
      <c r="M2190" s="76"/>
      <c r="N2190" s="76"/>
      <c r="O2190" s="77"/>
      <c r="P2190" s="78"/>
      <c r="Q2190" s="78"/>
      <c r="R2190" s="88"/>
      <c r="S2190" s="88"/>
      <c r="T2190" s="88"/>
      <c r="U2190" s="88"/>
      <c r="V2190" s="52"/>
      <c r="W2190" s="52"/>
      <c r="X2190" s="52"/>
      <c r="Y2190" s="52"/>
      <c r="Z2190" s="51"/>
      <c r="AA2190" s="73"/>
      <c r="AB2190" s="73"/>
      <c r="AC2190" s="74"/>
      <c r="AD2190" s="81" t="s">
        <v>19053</v>
      </c>
      <c r="AE2190" s="81">
        <v>264</v>
      </c>
      <c r="AF2190" s="81">
        <v>666</v>
      </c>
      <c r="AG2190" s="81">
        <v>65472</v>
      </c>
      <c r="AH2190" s="81">
        <v>75588</v>
      </c>
      <c r="AI2190" s="81">
        <v>-21600</v>
      </c>
      <c r="AJ2190" s="81" t="s">
        <v>20906</v>
      </c>
      <c r="AK2190" s="81" t="s">
        <v>22188</v>
      </c>
      <c r="AL2190" s="81"/>
      <c r="AM2190" s="81" t="s">
        <v>5621</v>
      </c>
      <c r="AN2190" s="83">
        <v>41922.21166666667</v>
      </c>
      <c r="AO2190" s="85" t="s">
        <v>24417</v>
      </c>
      <c r="AP2190" s="81" t="b">
        <v>1</v>
      </c>
      <c r="AQ2190" s="81" t="b">
        <v>0</v>
      </c>
      <c r="AR2190" s="81" t="b">
        <v>1</v>
      </c>
      <c r="AS2190" s="81" t="s">
        <v>6171</v>
      </c>
      <c r="AT2190" s="81">
        <v>75</v>
      </c>
      <c r="AU2190" s="85" t="s">
        <v>6192</v>
      </c>
      <c r="AV2190" s="81" t="b">
        <v>0</v>
      </c>
      <c r="AW2190" s="81" t="s">
        <v>7170</v>
      </c>
      <c r="AX2190" s="85" t="s">
        <v>29199</v>
      </c>
      <c r="AY2190" s="81" t="s">
        <v>66</v>
      </c>
    </row>
    <row r="2191" spans="1:51" x14ac:dyDescent="0.25">
      <c r="A2191" s="66" t="s">
        <v>9936</v>
      </c>
      <c r="B2191" s="67"/>
      <c r="C2191" s="67"/>
      <c r="D2191" s="68"/>
      <c r="E2191" s="110"/>
      <c r="F2191" s="104" t="s">
        <v>27129</v>
      </c>
      <c r="G2191" s="111"/>
      <c r="H2191" s="71"/>
      <c r="I2191" s="72"/>
      <c r="J2191" s="112"/>
      <c r="K2191" s="71" t="s">
        <v>31319</v>
      </c>
      <c r="L2191" s="113"/>
      <c r="M2191" s="76"/>
      <c r="N2191" s="76"/>
      <c r="O2191" s="77"/>
      <c r="P2191" s="78"/>
      <c r="Q2191" s="78"/>
      <c r="R2191" s="88"/>
      <c r="S2191" s="88"/>
      <c r="T2191" s="88"/>
      <c r="U2191" s="88"/>
      <c r="V2191" s="52"/>
      <c r="W2191" s="52"/>
      <c r="X2191" s="52"/>
      <c r="Y2191" s="52"/>
      <c r="Z2191" s="51"/>
      <c r="AA2191" s="73"/>
      <c r="AB2191" s="73"/>
      <c r="AC2191" s="74"/>
      <c r="AD2191" s="81" t="s">
        <v>19054</v>
      </c>
      <c r="AE2191" s="81">
        <v>628</v>
      </c>
      <c r="AF2191" s="81">
        <v>140</v>
      </c>
      <c r="AG2191" s="81">
        <v>16305</v>
      </c>
      <c r="AH2191" s="81">
        <v>681</v>
      </c>
      <c r="AI2191" s="81"/>
      <c r="AJ2191" s="81" t="s">
        <v>20907</v>
      </c>
      <c r="AK2191" s="81" t="s">
        <v>22189</v>
      </c>
      <c r="AL2191" s="81"/>
      <c r="AM2191" s="81"/>
      <c r="AN2191" s="83">
        <v>40675.714837962965</v>
      </c>
      <c r="AO2191" s="85" t="s">
        <v>24418</v>
      </c>
      <c r="AP2191" s="81" t="b">
        <v>1</v>
      </c>
      <c r="AQ2191" s="81" t="b">
        <v>0</v>
      </c>
      <c r="AR2191" s="81" t="b">
        <v>0</v>
      </c>
      <c r="AS2191" s="81" t="s">
        <v>6171</v>
      </c>
      <c r="AT2191" s="81">
        <v>7</v>
      </c>
      <c r="AU2191" s="85" t="s">
        <v>6192</v>
      </c>
      <c r="AV2191" s="81" t="b">
        <v>0</v>
      </c>
      <c r="AW2191" s="81" t="s">
        <v>7170</v>
      </c>
      <c r="AX2191" s="85" t="s">
        <v>29200</v>
      </c>
      <c r="AY2191" s="81" t="s">
        <v>66</v>
      </c>
    </row>
    <row r="2192" spans="1:51" x14ac:dyDescent="0.25">
      <c r="A2192" s="66" t="s">
        <v>9937</v>
      </c>
      <c r="B2192" s="67"/>
      <c r="C2192" s="67"/>
      <c r="D2192" s="68"/>
      <c r="E2192" s="110"/>
      <c r="F2192" s="104" t="s">
        <v>6538</v>
      </c>
      <c r="G2192" s="111"/>
      <c r="H2192" s="71"/>
      <c r="I2192" s="72"/>
      <c r="J2192" s="112"/>
      <c r="K2192" s="71" t="s">
        <v>31320</v>
      </c>
      <c r="L2192" s="113"/>
      <c r="M2192" s="76"/>
      <c r="N2192" s="76"/>
      <c r="O2192" s="77"/>
      <c r="P2192" s="78"/>
      <c r="Q2192" s="78"/>
      <c r="R2192" s="88"/>
      <c r="S2192" s="88"/>
      <c r="T2192" s="88"/>
      <c r="U2192" s="88"/>
      <c r="V2192" s="52"/>
      <c r="W2192" s="52"/>
      <c r="X2192" s="52"/>
      <c r="Y2192" s="52"/>
      <c r="Z2192" s="51"/>
      <c r="AA2192" s="73"/>
      <c r="AB2192" s="73"/>
      <c r="AC2192" s="74"/>
      <c r="AD2192" s="81" t="s">
        <v>19055</v>
      </c>
      <c r="AE2192" s="81">
        <v>517</v>
      </c>
      <c r="AF2192" s="81">
        <v>339</v>
      </c>
      <c r="AG2192" s="81">
        <v>1474</v>
      </c>
      <c r="AH2192" s="81">
        <v>0</v>
      </c>
      <c r="AI2192" s="81"/>
      <c r="AJ2192" s="81"/>
      <c r="AK2192" s="81"/>
      <c r="AL2192" s="81"/>
      <c r="AM2192" s="81"/>
      <c r="AN2192" s="83">
        <v>41686.652696759258</v>
      </c>
      <c r="AO2192" s="81"/>
      <c r="AP2192" s="81" t="b">
        <v>1</v>
      </c>
      <c r="AQ2192" s="81" t="b">
        <v>1</v>
      </c>
      <c r="AR2192" s="81" t="b">
        <v>0</v>
      </c>
      <c r="AS2192" s="81" t="s">
        <v>6171</v>
      </c>
      <c r="AT2192" s="81">
        <v>2</v>
      </c>
      <c r="AU2192" s="85" t="s">
        <v>6192</v>
      </c>
      <c r="AV2192" s="81" t="b">
        <v>0</v>
      </c>
      <c r="AW2192" s="81" t="s">
        <v>7170</v>
      </c>
      <c r="AX2192" s="85" t="s">
        <v>29201</v>
      </c>
      <c r="AY2192" s="81" t="s">
        <v>66</v>
      </c>
    </row>
    <row r="2193" spans="1:51" x14ac:dyDescent="0.25">
      <c r="A2193" s="66" t="s">
        <v>10582</v>
      </c>
      <c r="B2193" s="67"/>
      <c r="C2193" s="67"/>
      <c r="D2193" s="68"/>
      <c r="E2193" s="110"/>
      <c r="F2193" s="104" t="s">
        <v>6670</v>
      </c>
      <c r="G2193" s="111"/>
      <c r="H2193" s="71"/>
      <c r="I2193" s="72"/>
      <c r="J2193" s="112"/>
      <c r="K2193" s="71" t="s">
        <v>31321</v>
      </c>
      <c r="L2193" s="113"/>
      <c r="M2193" s="76"/>
      <c r="N2193" s="76"/>
      <c r="O2193" s="77"/>
      <c r="P2193" s="78"/>
      <c r="Q2193" s="78"/>
      <c r="R2193" s="88"/>
      <c r="S2193" s="88"/>
      <c r="T2193" s="88"/>
      <c r="U2193" s="88"/>
      <c r="V2193" s="52"/>
      <c r="W2193" s="52"/>
      <c r="X2193" s="52"/>
      <c r="Y2193" s="52"/>
      <c r="Z2193" s="51"/>
      <c r="AA2193" s="73"/>
      <c r="AB2193" s="73"/>
      <c r="AC2193" s="74"/>
      <c r="AD2193" s="81" t="s">
        <v>19056</v>
      </c>
      <c r="AE2193" s="81">
        <v>552</v>
      </c>
      <c r="AF2193" s="81">
        <v>357</v>
      </c>
      <c r="AG2193" s="81">
        <v>1546</v>
      </c>
      <c r="AH2193" s="81">
        <v>0</v>
      </c>
      <c r="AI2193" s="81"/>
      <c r="AJ2193" s="81"/>
      <c r="AK2193" s="81"/>
      <c r="AL2193" s="81"/>
      <c r="AM2193" s="81"/>
      <c r="AN2193" s="83">
        <v>41686.73133101852</v>
      </c>
      <c r="AO2193" s="81"/>
      <c r="AP2193" s="81" t="b">
        <v>1</v>
      </c>
      <c r="AQ2193" s="81" t="b">
        <v>1</v>
      </c>
      <c r="AR2193" s="81" t="b">
        <v>0</v>
      </c>
      <c r="AS2193" s="81" t="s">
        <v>6171</v>
      </c>
      <c r="AT2193" s="81">
        <v>3</v>
      </c>
      <c r="AU2193" s="85" t="s">
        <v>6192</v>
      </c>
      <c r="AV2193" s="81" t="b">
        <v>0</v>
      </c>
      <c r="AW2193" s="81" t="s">
        <v>7170</v>
      </c>
      <c r="AX2193" s="85" t="s">
        <v>29202</v>
      </c>
      <c r="AY2193" s="81" t="s">
        <v>65</v>
      </c>
    </row>
    <row r="2194" spans="1:51" x14ac:dyDescent="0.25">
      <c r="A2194" s="66" t="s">
        <v>9938</v>
      </c>
      <c r="B2194" s="67"/>
      <c r="C2194" s="67"/>
      <c r="D2194" s="68"/>
      <c r="E2194" s="110"/>
      <c r="F2194" s="104" t="s">
        <v>27130</v>
      </c>
      <c r="G2194" s="111"/>
      <c r="H2194" s="71"/>
      <c r="I2194" s="72"/>
      <c r="J2194" s="112"/>
      <c r="K2194" s="71" t="s">
        <v>31322</v>
      </c>
      <c r="L2194" s="113"/>
      <c r="M2194" s="76"/>
      <c r="N2194" s="76"/>
      <c r="O2194" s="77"/>
      <c r="P2194" s="78"/>
      <c r="Q2194" s="78"/>
      <c r="R2194" s="88"/>
      <c r="S2194" s="88"/>
      <c r="T2194" s="88"/>
      <c r="U2194" s="88"/>
      <c r="V2194" s="52"/>
      <c r="W2194" s="52"/>
      <c r="X2194" s="52"/>
      <c r="Y2194" s="52"/>
      <c r="Z2194" s="51"/>
      <c r="AA2194" s="73"/>
      <c r="AB2194" s="73"/>
      <c r="AC2194" s="74"/>
      <c r="AD2194" s="81" t="s">
        <v>19057</v>
      </c>
      <c r="AE2194" s="81">
        <v>509</v>
      </c>
      <c r="AF2194" s="81">
        <v>1029</v>
      </c>
      <c r="AG2194" s="81">
        <v>20758</v>
      </c>
      <c r="AH2194" s="81">
        <v>32</v>
      </c>
      <c r="AI2194" s="81">
        <v>-18000</v>
      </c>
      <c r="AJ2194" s="81" t="s">
        <v>20908</v>
      </c>
      <c r="AK2194" s="81" t="s">
        <v>22064</v>
      </c>
      <c r="AL2194" s="81"/>
      <c r="AM2194" s="81" t="s">
        <v>5619</v>
      </c>
      <c r="AN2194" s="83">
        <v>40708.943576388891</v>
      </c>
      <c r="AO2194" s="85" t="s">
        <v>24419</v>
      </c>
      <c r="AP2194" s="81" t="b">
        <v>0</v>
      </c>
      <c r="AQ2194" s="81" t="b">
        <v>0</v>
      </c>
      <c r="AR2194" s="81" t="b">
        <v>1</v>
      </c>
      <c r="AS2194" s="81" t="s">
        <v>6171</v>
      </c>
      <c r="AT2194" s="81">
        <v>5</v>
      </c>
      <c r="AU2194" s="85" t="s">
        <v>25419</v>
      </c>
      <c r="AV2194" s="81" t="b">
        <v>0</v>
      </c>
      <c r="AW2194" s="81" t="s">
        <v>7170</v>
      </c>
      <c r="AX2194" s="85" t="s">
        <v>29203</v>
      </c>
      <c r="AY2194" s="81" t="s">
        <v>66</v>
      </c>
    </row>
    <row r="2195" spans="1:51" x14ac:dyDescent="0.25">
      <c r="A2195" s="66" t="s">
        <v>9939</v>
      </c>
      <c r="B2195" s="67"/>
      <c r="C2195" s="67"/>
      <c r="D2195" s="68"/>
      <c r="E2195" s="110"/>
      <c r="F2195" s="104" t="s">
        <v>27131</v>
      </c>
      <c r="G2195" s="111"/>
      <c r="H2195" s="71"/>
      <c r="I2195" s="72"/>
      <c r="J2195" s="112"/>
      <c r="K2195" s="71" t="s">
        <v>31323</v>
      </c>
      <c r="L2195" s="113"/>
      <c r="M2195" s="76"/>
      <c r="N2195" s="76"/>
      <c r="O2195" s="77"/>
      <c r="P2195" s="78"/>
      <c r="Q2195" s="78"/>
      <c r="R2195" s="88"/>
      <c r="S2195" s="88"/>
      <c r="T2195" s="88"/>
      <c r="U2195" s="88"/>
      <c r="V2195" s="52"/>
      <c r="W2195" s="52"/>
      <c r="X2195" s="52"/>
      <c r="Y2195" s="52"/>
      <c r="Z2195" s="51"/>
      <c r="AA2195" s="73"/>
      <c r="AB2195" s="73"/>
      <c r="AC2195" s="74"/>
      <c r="AD2195" s="81" t="s">
        <v>19058</v>
      </c>
      <c r="AE2195" s="81">
        <v>239</v>
      </c>
      <c r="AF2195" s="81">
        <v>177</v>
      </c>
      <c r="AG2195" s="81">
        <v>32364</v>
      </c>
      <c r="AH2195" s="81">
        <v>1</v>
      </c>
      <c r="AI2195" s="81"/>
      <c r="AJ2195" s="81"/>
      <c r="AK2195" s="81"/>
      <c r="AL2195" s="81"/>
      <c r="AM2195" s="81"/>
      <c r="AN2195" s="83">
        <v>41817.693854166668</v>
      </c>
      <c r="AO2195" s="81"/>
      <c r="AP2195" s="81" t="b">
        <v>1</v>
      </c>
      <c r="AQ2195" s="81" t="b">
        <v>0</v>
      </c>
      <c r="AR2195" s="81" t="b">
        <v>0</v>
      </c>
      <c r="AS2195" s="81" t="s">
        <v>6176</v>
      </c>
      <c r="AT2195" s="81">
        <v>10</v>
      </c>
      <c r="AU2195" s="85" t="s">
        <v>6192</v>
      </c>
      <c r="AV2195" s="81" t="b">
        <v>0</v>
      </c>
      <c r="AW2195" s="81" t="s">
        <v>7170</v>
      </c>
      <c r="AX2195" s="85" t="s">
        <v>29204</v>
      </c>
      <c r="AY2195" s="81" t="s">
        <v>66</v>
      </c>
    </row>
    <row r="2196" spans="1:51" x14ac:dyDescent="0.25">
      <c r="A2196" s="66" t="s">
        <v>9940</v>
      </c>
      <c r="B2196" s="67"/>
      <c r="C2196" s="67"/>
      <c r="D2196" s="68"/>
      <c r="E2196" s="110"/>
      <c r="F2196" s="104" t="s">
        <v>27132</v>
      </c>
      <c r="G2196" s="111"/>
      <c r="H2196" s="71"/>
      <c r="I2196" s="72"/>
      <c r="J2196" s="112"/>
      <c r="K2196" s="71" t="s">
        <v>31324</v>
      </c>
      <c r="L2196" s="113"/>
      <c r="M2196" s="76"/>
      <c r="N2196" s="76"/>
      <c r="O2196" s="77"/>
      <c r="P2196" s="78"/>
      <c r="Q2196" s="78"/>
      <c r="R2196" s="88"/>
      <c r="S2196" s="88"/>
      <c r="T2196" s="88"/>
      <c r="U2196" s="88"/>
      <c r="V2196" s="52"/>
      <c r="W2196" s="52"/>
      <c r="X2196" s="52"/>
      <c r="Y2196" s="52"/>
      <c r="Z2196" s="51"/>
      <c r="AA2196" s="73"/>
      <c r="AB2196" s="73"/>
      <c r="AC2196" s="74"/>
      <c r="AD2196" s="81" t="s">
        <v>19059</v>
      </c>
      <c r="AE2196" s="81">
        <v>2961</v>
      </c>
      <c r="AF2196" s="81">
        <v>4423</v>
      </c>
      <c r="AG2196" s="81">
        <v>55240</v>
      </c>
      <c r="AH2196" s="81">
        <v>244</v>
      </c>
      <c r="AI2196" s="81">
        <v>0</v>
      </c>
      <c r="AJ2196" s="81" t="s">
        <v>20909</v>
      </c>
      <c r="AK2196" s="81" t="s">
        <v>22190</v>
      </c>
      <c r="AL2196" s="85" t="s">
        <v>22897</v>
      </c>
      <c r="AM2196" s="81" t="s">
        <v>5628</v>
      </c>
      <c r="AN2196" s="83">
        <v>41000.901967592596</v>
      </c>
      <c r="AO2196" s="85" t="s">
        <v>24420</v>
      </c>
      <c r="AP2196" s="81" t="b">
        <v>0</v>
      </c>
      <c r="AQ2196" s="81" t="b">
        <v>0</v>
      </c>
      <c r="AR2196" s="81" t="b">
        <v>1</v>
      </c>
      <c r="AS2196" s="81" t="s">
        <v>6176</v>
      </c>
      <c r="AT2196" s="81">
        <v>69</v>
      </c>
      <c r="AU2196" s="85" t="s">
        <v>25420</v>
      </c>
      <c r="AV2196" s="81" t="b">
        <v>0</v>
      </c>
      <c r="AW2196" s="81" t="s">
        <v>7170</v>
      </c>
      <c r="AX2196" s="85" t="s">
        <v>29205</v>
      </c>
      <c r="AY2196" s="81" t="s">
        <v>66</v>
      </c>
    </row>
    <row r="2197" spans="1:51" x14ac:dyDescent="0.25">
      <c r="A2197" s="66" t="s">
        <v>10583</v>
      </c>
      <c r="B2197" s="67"/>
      <c r="C2197" s="67"/>
      <c r="D2197" s="68"/>
      <c r="E2197" s="110"/>
      <c r="F2197" s="104" t="s">
        <v>27133</v>
      </c>
      <c r="G2197" s="111"/>
      <c r="H2197" s="71"/>
      <c r="I2197" s="72"/>
      <c r="J2197" s="112"/>
      <c r="K2197" s="71" t="s">
        <v>31325</v>
      </c>
      <c r="L2197" s="113"/>
      <c r="M2197" s="76"/>
      <c r="N2197" s="76"/>
      <c r="O2197" s="77"/>
      <c r="P2197" s="78"/>
      <c r="Q2197" s="78"/>
      <c r="R2197" s="88"/>
      <c r="S2197" s="88"/>
      <c r="T2197" s="88"/>
      <c r="U2197" s="88"/>
      <c r="V2197" s="52"/>
      <c r="W2197" s="52"/>
      <c r="X2197" s="52"/>
      <c r="Y2197" s="52"/>
      <c r="Z2197" s="51"/>
      <c r="AA2197" s="73"/>
      <c r="AB2197" s="73"/>
      <c r="AC2197" s="74"/>
      <c r="AD2197" s="81" t="s">
        <v>19060</v>
      </c>
      <c r="AE2197" s="81">
        <v>1117</v>
      </c>
      <c r="AF2197" s="81">
        <v>220254</v>
      </c>
      <c r="AG2197" s="81">
        <v>52277</v>
      </c>
      <c r="AH2197" s="81">
        <v>0</v>
      </c>
      <c r="AI2197" s="81">
        <v>3600</v>
      </c>
      <c r="AJ2197" s="81" t="s">
        <v>20910</v>
      </c>
      <c r="AK2197" s="81"/>
      <c r="AL2197" s="85" t="s">
        <v>22898</v>
      </c>
      <c r="AM2197" s="81" t="s">
        <v>5663</v>
      </c>
      <c r="AN2197" s="83">
        <v>39960.443819444445</v>
      </c>
      <c r="AO2197" s="85" t="s">
        <v>24421</v>
      </c>
      <c r="AP2197" s="81" t="b">
        <v>0</v>
      </c>
      <c r="AQ2197" s="81" t="b">
        <v>0</v>
      </c>
      <c r="AR2197" s="81" t="b">
        <v>1</v>
      </c>
      <c r="AS2197" s="81" t="s">
        <v>6176</v>
      </c>
      <c r="AT2197" s="81">
        <v>2557</v>
      </c>
      <c r="AU2197" s="85" t="s">
        <v>6222</v>
      </c>
      <c r="AV2197" s="81" t="b">
        <v>1</v>
      </c>
      <c r="AW2197" s="81" t="s">
        <v>7170</v>
      </c>
      <c r="AX2197" s="85" t="s">
        <v>29206</v>
      </c>
      <c r="AY2197" s="81" t="s">
        <v>65</v>
      </c>
    </row>
    <row r="2198" spans="1:51" x14ac:dyDescent="0.25">
      <c r="A2198" s="66" t="s">
        <v>9941</v>
      </c>
      <c r="B2198" s="67"/>
      <c r="C2198" s="67"/>
      <c r="D2198" s="68"/>
      <c r="E2198" s="110"/>
      <c r="F2198" s="104" t="s">
        <v>27134</v>
      </c>
      <c r="G2198" s="111"/>
      <c r="H2198" s="71"/>
      <c r="I2198" s="72"/>
      <c r="J2198" s="112"/>
      <c r="K2198" s="71" t="s">
        <v>31326</v>
      </c>
      <c r="L2198" s="113"/>
      <c r="M2198" s="76"/>
      <c r="N2198" s="76"/>
      <c r="O2198" s="77"/>
      <c r="P2198" s="78"/>
      <c r="Q2198" s="78"/>
      <c r="R2198" s="88"/>
      <c r="S2198" s="88"/>
      <c r="T2198" s="88"/>
      <c r="U2198" s="88"/>
      <c r="V2198" s="52"/>
      <c r="W2198" s="52"/>
      <c r="X2198" s="52"/>
      <c r="Y2198" s="52"/>
      <c r="Z2198" s="51"/>
      <c r="AA2198" s="73"/>
      <c r="AB2198" s="73"/>
      <c r="AC2198" s="74"/>
      <c r="AD2198" s="81" t="s">
        <v>19061</v>
      </c>
      <c r="AE2198" s="81">
        <v>274</v>
      </c>
      <c r="AF2198" s="81">
        <v>1949</v>
      </c>
      <c r="AG2198" s="81">
        <v>2523</v>
      </c>
      <c r="AH2198" s="81">
        <v>1954</v>
      </c>
      <c r="AI2198" s="81">
        <v>3600</v>
      </c>
      <c r="AJ2198" s="81" t="s">
        <v>20911</v>
      </c>
      <c r="AK2198" s="81"/>
      <c r="AL2198" s="85" t="s">
        <v>22899</v>
      </c>
      <c r="AM2198" s="81" t="s">
        <v>5626</v>
      </c>
      <c r="AN2198" s="83">
        <v>41712.461215277777</v>
      </c>
      <c r="AO2198" s="85" t="s">
        <v>24422</v>
      </c>
      <c r="AP2198" s="81" t="b">
        <v>0</v>
      </c>
      <c r="AQ2198" s="81" t="b">
        <v>0</v>
      </c>
      <c r="AR2198" s="81" t="b">
        <v>1</v>
      </c>
      <c r="AS2198" s="81" t="s">
        <v>6176</v>
      </c>
      <c r="AT2198" s="81">
        <v>5</v>
      </c>
      <c r="AU2198" s="85" t="s">
        <v>6213</v>
      </c>
      <c r="AV2198" s="81" t="b">
        <v>0</v>
      </c>
      <c r="AW2198" s="81" t="s">
        <v>7170</v>
      </c>
      <c r="AX2198" s="85" t="s">
        <v>29207</v>
      </c>
      <c r="AY2198" s="81" t="s">
        <v>66</v>
      </c>
    </row>
    <row r="2199" spans="1:51" x14ac:dyDescent="0.25">
      <c r="A2199" s="66" t="s">
        <v>9942</v>
      </c>
      <c r="B2199" s="67"/>
      <c r="C2199" s="67"/>
      <c r="D2199" s="68"/>
      <c r="E2199" s="110"/>
      <c r="F2199" s="104" t="s">
        <v>27135</v>
      </c>
      <c r="G2199" s="111"/>
      <c r="H2199" s="71"/>
      <c r="I2199" s="72"/>
      <c r="J2199" s="112"/>
      <c r="K2199" s="71" t="s">
        <v>31327</v>
      </c>
      <c r="L2199" s="113"/>
      <c r="M2199" s="76"/>
      <c r="N2199" s="76"/>
      <c r="O2199" s="77"/>
      <c r="P2199" s="78"/>
      <c r="Q2199" s="78"/>
      <c r="R2199" s="88"/>
      <c r="S2199" s="88"/>
      <c r="T2199" s="88"/>
      <c r="U2199" s="88"/>
      <c r="V2199" s="52"/>
      <c r="W2199" s="52"/>
      <c r="X2199" s="52"/>
      <c r="Y2199" s="52"/>
      <c r="Z2199" s="51"/>
      <c r="AA2199" s="73"/>
      <c r="AB2199" s="73"/>
      <c r="AC2199" s="74"/>
      <c r="AD2199" s="81" t="s">
        <v>19062</v>
      </c>
      <c r="AE2199" s="81">
        <v>19</v>
      </c>
      <c r="AF2199" s="81">
        <v>102</v>
      </c>
      <c r="AG2199" s="81">
        <v>17493</v>
      </c>
      <c r="AH2199" s="81">
        <v>0</v>
      </c>
      <c r="AI2199" s="81"/>
      <c r="AJ2199" s="81"/>
      <c r="AK2199" s="81"/>
      <c r="AL2199" s="81"/>
      <c r="AM2199" s="81"/>
      <c r="AN2199" s="83">
        <v>42376.453541666669</v>
      </c>
      <c r="AO2199" s="81"/>
      <c r="AP2199" s="81" t="b">
        <v>1</v>
      </c>
      <c r="AQ2199" s="81" t="b">
        <v>0</v>
      </c>
      <c r="AR2199" s="81" t="b">
        <v>0</v>
      </c>
      <c r="AS2199" s="81" t="s">
        <v>6171</v>
      </c>
      <c r="AT2199" s="81">
        <v>65</v>
      </c>
      <c r="AU2199" s="81"/>
      <c r="AV2199" s="81" t="b">
        <v>0</v>
      </c>
      <c r="AW2199" s="81" t="s">
        <v>7170</v>
      </c>
      <c r="AX2199" s="85" t="s">
        <v>29208</v>
      </c>
      <c r="AY2199" s="81" t="s">
        <v>66</v>
      </c>
    </row>
    <row r="2200" spans="1:51" x14ac:dyDescent="0.25">
      <c r="A2200" s="66" t="s">
        <v>9943</v>
      </c>
      <c r="B2200" s="67"/>
      <c r="C2200" s="67"/>
      <c r="D2200" s="68"/>
      <c r="E2200" s="110"/>
      <c r="F2200" s="104" t="s">
        <v>27136</v>
      </c>
      <c r="G2200" s="111"/>
      <c r="H2200" s="71"/>
      <c r="I2200" s="72"/>
      <c r="J2200" s="112"/>
      <c r="K2200" s="71" t="s">
        <v>31328</v>
      </c>
      <c r="L2200" s="113"/>
      <c r="M2200" s="76"/>
      <c r="N2200" s="76"/>
      <c r="O2200" s="77"/>
      <c r="P2200" s="78"/>
      <c r="Q2200" s="78"/>
      <c r="R2200" s="88"/>
      <c r="S2200" s="88"/>
      <c r="T2200" s="88"/>
      <c r="U2200" s="88"/>
      <c r="V2200" s="52"/>
      <c r="W2200" s="52"/>
      <c r="X2200" s="52"/>
      <c r="Y2200" s="52"/>
      <c r="Z2200" s="51"/>
      <c r="AA2200" s="73"/>
      <c r="AB2200" s="73"/>
      <c r="AC2200" s="74"/>
      <c r="AD2200" s="81" t="s">
        <v>19063</v>
      </c>
      <c r="AE2200" s="81">
        <v>260</v>
      </c>
      <c r="AF2200" s="81">
        <v>223</v>
      </c>
      <c r="AG2200" s="81">
        <v>9610</v>
      </c>
      <c r="AH2200" s="81">
        <v>4825</v>
      </c>
      <c r="AI2200" s="81">
        <v>-21600</v>
      </c>
      <c r="AJ2200" s="81" t="s">
        <v>20912</v>
      </c>
      <c r="AK2200" s="81"/>
      <c r="AL2200" s="81"/>
      <c r="AM2200" s="81" t="s">
        <v>5621</v>
      </c>
      <c r="AN2200" s="83">
        <v>39905.108425925922</v>
      </c>
      <c r="AO2200" s="85" t="s">
        <v>24423</v>
      </c>
      <c r="AP2200" s="81" t="b">
        <v>0</v>
      </c>
      <c r="AQ2200" s="81" t="b">
        <v>0</v>
      </c>
      <c r="AR2200" s="81" t="b">
        <v>1</v>
      </c>
      <c r="AS2200" s="81" t="s">
        <v>6171</v>
      </c>
      <c r="AT2200" s="81">
        <v>5</v>
      </c>
      <c r="AU2200" s="85" t="s">
        <v>25421</v>
      </c>
      <c r="AV2200" s="81" t="b">
        <v>0</v>
      </c>
      <c r="AW2200" s="81" t="s">
        <v>7170</v>
      </c>
      <c r="AX2200" s="85" t="s">
        <v>29209</v>
      </c>
      <c r="AY2200" s="81" t="s">
        <v>66</v>
      </c>
    </row>
    <row r="2201" spans="1:51" x14ac:dyDescent="0.25">
      <c r="A2201" s="66" t="s">
        <v>9944</v>
      </c>
      <c r="B2201" s="67"/>
      <c r="C2201" s="67"/>
      <c r="D2201" s="68"/>
      <c r="E2201" s="110"/>
      <c r="F2201" s="104" t="s">
        <v>27137</v>
      </c>
      <c r="G2201" s="111"/>
      <c r="H2201" s="71"/>
      <c r="I2201" s="72"/>
      <c r="J2201" s="112"/>
      <c r="K2201" s="71" t="s">
        <v>31329</v>
      </c>
      <c r="L2201" s="113"/>
      <c r="M2201" s="76"/>
      <c r="N2201" s="76"/>
      <c r="O2201" s="77"/>
      <c r="P2201" s="78"/>
      <c r="Q2201" s="78"/>
      <c r="R2201" s="88"/>
      <c r="S2201" s="88"/>
      <c r="T2201" s="88"/>
      <c r="U2201" s="88"/>
      <c r="V2201" s="52"/>
      <c r="W2201" s="52"/>
      <c r="X2201" s="52"/>
      <c r="Y2201" s="52"/>
      <c r="Z2201" s="51"/>
      <c r="AA2201" s="73"/>
      <c r="AB2201" s="73"/>
      <c r="AC2201" s="74"/>
      <c r="AD2201" s="81" t="s">
        <v>19064</v>
      </c>
      <c r="AE2201" s="81">
        <v>2005</v>
      </c>
      <c r="AF2201" s="81">
        <v>134</v>
      </c>
      <c r="AG2201" s="81">
        <v>3010</v>
      </c>
      <c r="AH2201" s="81">
        <v>9</v>
      </c>
      <c r="AI2201" s="81">
        <v>0</v>
      </c>
      <c r="AJ2201" s="81" t="s">
        <v>20913</v>
      </c>
      <c r="AK2201" s="81" t="s">
        <v>5263</v>
      </c>
      <c r="AL2201" s="81"/>
      <c r="AM2201" s="81" t="s">
        <v>5628</v>
      </c>
      <c r="AN2201" s="83">
        <v>40025.656944444447</v>
      </c>
      <c r="AO2201" s="85" t="s">
        <v>24424</v>
      </c>
      <c r="AP2201" s="81" t="b">
        <v>0</v>
      </c>
      <c r="AQ2201" s="81" t="b">
        <v>0</v>
      </c>
      <c r="AR2201" s="81" t="b">
        <v>1</v>
      </c>
      <c r="AS2201" s="81" t="s">
        <v>6171</v>
      </c>
      <c r="AT2201" s="81">
        <v>5</v>
      </c>
      <c r="AU2201" s="85" t="s">
        <v>25422</v>
      </c>
      <c r="AV2201" s="81" t="b">
        <v>0</v>
      </c>
      <c r="AW2201" s="81" t="s">
        <v>7170</v>
      </c>
      <c r="AX2201" s="85" t="s">
        <v>29210</v>
      </c>
      <c r="AY2201" s="81" t="s">
        <v>66</v>
      </c>
    </row>
    <row r="2202" spans="1:51" x14ac:dyDescent="0.25">
      <c r="A2202" s="66" t="s">
        <v>9945</v>
      </c>
      <c r="B2202" s="67"/>
      <c r="C2202" s="67"/>
      <c r="D2202" s="68"/>
      <c r="E2202" s="110"/>
      <c r="F2202" s="104" t="s">
        <v>27138</v>
      </c>
      <c r="G2202" s="111"/>
      <c r="H2202" s="71"/>
      <c r="I2202" s="72"/>
      <c r="J2202" s="112"/>
      <c r="K2202" s="71" t="s">
        <v>31330</v>
      </c>
      <c r="L2202" s="113"/>
      <c r="M2202" s="76"/>
      <c r="N2202" s="76"/>
      <c r="O2202" s="77"/>
      <c r="P2202" s="78"/>
      <c r="Q2202" s="78"/>
      <c r="R2202" s="88"/>
      <c r="S2202" s="88"/>
      <c r="T2202" s="88"/>
      <c r="U2202" s="88"/>
      <c r="V2202" s="52"/>
      <c r="W2202" s="52"/>
      <c r="X2202" s="52"/>
      <c r="Y2202" s="52"/>
      <c r="Z2202" s="51"/>
      <c r="AA2202" s="73"/>
      <c r="AB2202" s="73"/>
      <c r="AC2202" s="74"/>
      <c r="AD2202" s="81" t="s">
        <v>19065</v>
      </c>
      <c r="AE2202" s="81">
        <v>201</v>
      </c>
      <c r="AF2202" s="81">
        <v>1448</v>
      </c>
      <c r="AG2202" s="81">
        <v>32786</v>
      </c>
      <c r="AH2202" s="81">
        <v>80</v>
      </c>
      <c r="AI2202" s="81">
        <v>25200</v>
      </c>
      <c r="AJ2202" s="81" t="s">
        <v>20914</v>
      </c>
      <c r="AK2202" s="81" t="s">
        <v>22191</v>
      </c>
      <c r="AL2202" s="85" t="s">
        <v>22900</v>
      </c>
      <c r="AM2202" s="81" t="s">
        <v>4941</v>
      </c>
      <c r="AN2202" s="83">
        <v>40422.591736111113</v>
      </c>
      <c r="AO2202" s="85" t="s">
        <v>24425</v>
      </c>
      <c r="AP2202" s="81" t="b">
        <v>0</v>
      </c>
      <c r="AQ2202" s="81" t="b">
        <v>0</v>
      </c>
      <c r="AR2202" s="81" t="b">
        <v>1</v>
      </c>
      <c r="AS2202" s="81" t="s">
        <v>6171</v>
      </c>
      <c r="AT2202" s="81">
        <v>7</v>
      </c>
      <c r="AU2202" s="85" t="s">
        <v>25423</v>
      </c>
      <c r="AV2202" s="81" t="b">
        <v>0</v>
      </c>
      <c r="AW2202" s="81" t="s">
        <v>7170</v>
      </c>
      <c r="AX2202" s="85" t="s">
        <v>29211</v>
      </c>
      <c r="AY2202" s="81" t="s">
        <v>66</v>
      </c>
    </row>
    <row r="2203" spans="1:51" x14ac:dyDescent="0.25">
      <c r="A2203" s="66" t="s">
        <v>9946</v>
      </c>
      <c r="B2203" s="67"/>
      <c r="C2203" s="67"/>
      <c r="D2203" s="68"/>
      <c r="E2203" s="110"/>
      <c r="F2203" s="104" t="s">
        <v>6670</v>
      </c>
      <c r="G2203" s="111"/>
      <c r="H2203" s="71"/>
      <c r="I2203" s="72"/>
      <c r="J2203" s="112"/>
      <c r="K2203" s="71" t="s">
        <v>31331</v>
      </c>
      <c r="L2203" s="113"/>
      <c r="M2203" s="76"/>
      <c r="N2203" s="76"/>
      <c r="O2203" s="77"/>
      <c r="P2203" s="78"/>
      <c r="Q2203" s="78"/>
      <c r="R2203" s="88"/>
      <c r="S2203" s="88"/>
      <c r="T2203" s="88"/>
      <c r="U2203" s="88"/>
      <c r="V2203" s="52"/>
      <c r="W2203" s="52"/>
      <c r="X2203" s="52"/>
      <c r="Y2203" s="52"/>
      <c r="Z2203" s="51"/>
      <c r="AA2203" s="73"/>
      <c r="AB2203" s="73"/>
      <c r="AC2203" s="74"/>
      <c r="AD2203" s="81" t="s">
        <v>19066</v>
      </c>
      <c r="AE2203" s="81">
        <v>22</v>
      </c>
      <c r="AF2203" s="81">
        <v>0</v>
      </c>
      <c r="AG2203" s="81">
        <v>9474</v>
      </c>
      <c r="AH2203" s="81">
        <v>0</v>
      </c>
      <c r="AI2203" s="81"/>
      <c r="AJ2203" s="81"/>
      <c r="AK2203" s="81"/>
      <c r="AL2203" s="81"/>
      <c r="AM2203" s="81"/>
      <c r="AN2203" s="83">
        <v>41662.417037037034</v>
      </c>
      <c r="AO2203" s="81"/>
      <c r="AP2203" s="81" t="b">
        <v>1</v>
      </c>
      <c r="AQ2203" s="81" t="b">
        <v>1</v>
      </c>
      <c r="AR2203" s="81" t="b">
        <v>0</v>
      </c>
      <c r="AS2203" s="81" t="s">
        <v>6173</v>
      </c>
      <c r="AT2203" s="81">
        <v>7</v>
      </c>
      <c r="AU2203" s="85" t="s">
        <v>6192</v>
      </c>
      <c r="AV2203" s="81" t="b">
        <v>0</v>
      </c>
      <c r="AW2203" s="81" t="s">
        <v>7170</v>
      </c>
      <c r="AX2203" s="85" t="s">
        <v>29212</v>
      </c>
      <c r="AY2203" s="81" t="s">
        <v>66</v>
      </c>
    </row>
    <row r="2204" spans="1:51" x14ac:dyDescent="0.25">
      <c r="A2204" s="66" t="s">
        <v>9947</v>
      </c>
      <c r="B2204" s="67"/>
      <c r="C2204" s="67"/>
      <c r="D2204" s="68"/>
      <c r="E2204" s="110"/>
      <c r="F2204" s="104" t="s">
        <v>27139</v>
      </c>
      <c r="G2204" s="111"/>
      <c r="H2204" s="71"/>
      <c r="I2204" s="72"/>
      <c r="J2204" s="112"/>
      <c r="K2204" s="71" t="s">
        <v>31332</v>
      </c>
      <c r="L2204" s="113"/>
      <c r="M2204" s="76"/>
      <c r="N2204" s="76"/>
      <c r="O2204" s="77"/>
      <c r="P2204" s="78"/>
      <c r="Q2204" s="78"/>
      <c r="R2204" s="88"/>
      <c r="S2204" s="88"/>
      <c r="T2204" s="88"/>
      <c r="U2204" s="88"/>
      <c r="V2204" s="52"/>
      <c r="W2204" s="52"/>
      <c r="X2204" s="52"/>
      <c r="Y2204" s="52"/>
      <c r="Z2204" s="51"/>
      <c r="AA2204" s="73"/>
      <c r="AB2204" s="73"/>
      <c r="AC2204" s="74"/>
      <c r="AD2204" s="81" t="s">
        <v>19067</v>
      </c>
      <c r="AE2204" s="81">
        <v>194</v>
      </c>
      <c r="AF2204" s="81">
        <v>52</v>
      </c>
      <c r="AG2204" s="81">
        <v>2910</v>
      </c>
      <c r="AH2204" s="81">
        <v>85</v>
      </c>
      <c r="AI2204" s="81">
        <v>-28800</v>
      </c>
      <c r="AJ2204" s="81" t="s">
        <v>20915</v>
      </c>
      <c r="AK2204" s="81"/>
      <c r="AL2204" s="81"/>
      <c r="AM2204" s="81" t="s">
        <v>5617</v>
      </c>
      <c r="AN2204" s="83">
        <v>40785.828877314816</v>
      </c>
      <c r="AO2204" s="85" t="s">
        <v>24426</v>
      </c>
      <c r="AP2204" s="81" t="b">
        <v>1</v>
      </c>
      <c r="AQ2204" s="81" t="b">
        <v>0</v>
      </c>
      <c r="AR2204" s="81" t="b">
        <v>0</v>
      </c>
      <c r="AS2204" s="81" t="s">
        <v>6185</v>
      </c>
      <c r="AT2204" s="81">
        <v>8</v>
      </c>
      <c r="AU2204" s="85" t="s">
        <v>6192</v>
      </c>
      <c r="AV2204" s="81" t="b">
        <v>0</v>
      </c>
      <c r="AW2204" s="81" t="s">
        <v>7170</v>
      </c>
      <c r="AX2204" s="85" t="s">
        <v>29213</v>
      </c>
      <c r="AY2204" s="81" t="s">
        <v>66</v>
      </c>
    </row>
    <row r="2205" spans="1:51" x14ac:dyDescent="0.25">
      <c r="A2205" s="66" t="s">
        <v>9948</v>
      </c>
      <c r="B2205" s="67"/>
      <c r="C2205" s="67"/>
      <c r="D2205" s="68"/>
      <c r="E2205" s="110"/>
      <c r="F2205" s="104" t="s">
        <v>27140</v>
      </c>
      <c r="G2205" s="111"/>
      <c r="H2205" s="71"/>
      <c r="I2205" s="72"/>
      <c r="J2205" s="112"/>
      <c r="K2205" s="71" t="s">
        <v>31333</v>
      </c>
      <c r="L2205" s="113"/>
      <c r="M2205" s="76"/>
      <c r="N2205" s="76"/>
      <c r="O2205" s="77"/>
      <c r="P2205" s="78"/>
      <c r="Q2205" s="78"/>
      <c r="R2205" s="88"/>
      <c r="S2205" s="88"/>
      <c r="T2205" s="88"/>
      <c r="U2205" s="88"/>
      <c r="V2205" s="52"/>
      <c r="W2205" s="52"/>
      <c r="X2205" s="52"/>
      <c r="Y2205" s="52"/>
      <c r="Z2205" s="51"/>
      <c r="AA2205" s="73"/>
      <c r="AB2205" s="73"/>
      <c r="AC2205" s="74"/>
      <c r="AD2205" s="81" t="s">
        <v>19068</v>
      </c>
      <c r="AE2205" s="81">
        <v>3405</v>
      </c>
      <c r="AF2205" s="81">
        <v>3570</v>
      </c>
      <c r="AG2205" s="81">
        <v>28575</v>
      </c>
      <c r="AH2205" s="81">
        <v>27704</v>
      </c>
      <c r="AI2205" s="81"/>
      <c r="AJ2205" s="81" t="s">
        <v>20916</v>
      </c>
      <c r="AK2205" s="81" t="s">
        <v>22192</v>
      </c>
      <c r="AL2205" s="81"/>
      <c r="AM2205" s="81"/>
      <c r="AN2205" s="83">
        <v>41902.853726851848</v>
      </c>
      <c r="AO2205" s="85" t="s">
        <v>24427</v>
      </c>
      <c r="AP2205" s="81" t="b">
        <v>1</v>
      </c>
      <c r="AQ2205" s="81" t="b">
        <v>0</v>
      </c>
      <c r="AR2205" s="81" t="b">
        <v>0</v>
      </c>
      <c r="AS2205" s="81" t="s">
        <v>6171</v>
      </c>
      <c r="AT2205" s="81">
        <v>239</v>
      </c>
      <c r="AU2205" s="85" t="s">
        <v>6192</v>
      </c>
      <c r="AV2205" s="81" t="b">
        <v>0</v>
      </c>
      <c r="AW2205" s="81" t="s">
        <v>7170</v>
      </c>
      <c r="AX2205" s="85" t="s">
        <v>29214</v>
      </c>
      <c r="AY2205" s="81" t="s">
        <v>66</v>
      </c>
    </row>
    <row r="2206" spans="1:51" x14ac:dyDescent="0.25">
      <c r="A2206" s="66" t="s">
        <v>9949</v>
      </c>
      <c r="B2206" s="67"/>
      <c r="C2206" s="67"/>
      <c r="D2206" s="68"/>
      <c r="E2206" s="110"/>
      <c r="F2206" s="104" t="s">
        <v>27141</v>
      </c>
      <c r="G2206" s="111"/>
      <c r="H2206" s="71"/>
      <c r="I2206" s="72"/>
      <c r="J2206" s="112"/>
      <c r="K2206" s="71" t="s">
        <v>31334</v>
      </c>
      <c r="L2206" s="113"/>
      <c r="M2206" s="76"/>
      <c r="N2206" s="76"/>
      <c r="O2206" s="77"/>
      <c r="P2206" s="78"/>
      <c r="Q2206" s="78"/>
      <c r="R2206" s="88"/>
      <c r="S2206" s="88"/>
      <c r="T2206" s="88"/>
      <c r="U2206" s="88"/>
      <c r="V2206" s="52"/>
      <c r="W2206" s="52"/>
      <c r="X2206" s="52"/>
      <c r="Y2206" s="52"/>
      <c r="Z2206" s="51"/>
      <c r="AA2206" s="73"/>
      <c r="AB2206" s="73"/>
      <c r="AC2206" s="74"/>
      <c r="AD2206" s="81" t="s">
        <v>19069</v>
      </c>
      <c r="AE2206" s="81">
        <v>152</v>
      </c>
      <c r="AF2206" s="81">
        <v>100</v>
      </c>
      <c r="AG2206" s="81">
        <v>2447</v>
      </c>
      <c r="AH2206" s="81">
        <v>1745</v>
      </c>
      <c r="AI2206" s="81"/>
      <c r="AJ2206" s="81" t="s">
        <v>20917</v>
      </c>
      <c r="AK2206" s="81" t="s">
        <v>22193</v>
      </c>
      <c r="AL2206" s="81"/>
      <c r="AM2206" s="81"/>
      <c r="AN2206" s="83">
        <v>41576.856342592589</v>
      </c>
      <c r="AO2206" s="85" t="s">
        <v>24428</v>
      </c>
      <c r="AP2206" s="81" t="b">
        <v>1</v>
      </c>
      <c r="AQ2206" s="81" t="b">
        <v>0</v>
      </c>
      <c r="AR2206" s="81" t="b">
        <v>0</v>
      </c>
      <c r="AS2206" s="81" t="s">
        <v>6171</v>
      </c>
      <c r="AT2206" s="81">
        <v>3</v>
      </c>
      <c r="AU2206" s="85" t="s">
        <v>6192</v>
      </c>
      <c r="AV2206" s="81" t="b">
        <v>0</v>
      </c>
      <c r="AW2206" s="81" t="s">
        <v>7170</v>
      </c>
      <c r="AX2206" s="85" t="s">
        <v>29215</v>
      </c>
      <c r="AY2206" s="81" t="s">
        <v>66</v>
      </c>
    </row>
    <row r="2207" spans="1:51" x14ac:dyDescent="0.25">
      <c r="A2207" s="66" t="s">
        <v>9950</v>
      </c>
      <c r="B2207" s="67"/>
      <c r="C2207" s="67"/>
      <c r="D2207" s="68"/>
      <c r="E2207" s="110"/>
      <c r="F2207" s="104" t="s">
        <v>27142</v>
      </c>
      <c r="G2207" s="111"/>
      <c r="H2207" s="71"/>
      <c r="I2207" s="72"/>
      <c r="J2207" s="112"/>
      <c r="K2207" s="71" t="s">
        <v>31335</v>
      </c>
      <c r="L2207" s="113"/>
      <c r="M2207" s="76"/>
      <c r="N2207" s="76"/>
      <c r="O2207" s="77"/>
      <c r="P2207" s="78"/>
      <c r="Q2207" s="78"/>
      <c r="R2207" s="88"/>
      <c r="S2207" s="88"/>
      <c r="T2207" s="88"/>
      <c r="U2207" s="88"/>
      <c r="V2207" s="52"/>
      <c r="W2207" s="52"/>
      <c r="X2207" s="52"/>
      <c r="Y2207" s="52"/>
      <c r="Z2207" s="51"/>
      <c r="AA2207" s="73"/>
      <c r="AB2207" s="73"/>
      <c r="AC2207" s="74"/>
      <c r="AD2207" s="81" t="s">
        <v>19070</v>
      </c>
      <c r="AE2207" s="81">
        <v>900</v>
      </c>
      <c r="AF2207" s="81">
        <v>598</v>
      </c>
      <c r="AG2207" s="81">
        <v>430536</v>
      </c>
      <c r="AH2207" s="81">
        <v>0</v>
      </c>
      <c r="AI2207" s="81">
        <v>25200</v>
      </c>
      <c r="AJ2207" s="81" t="s">
        <v>20918</v>
      </c>
      <c r="AK2207" s="81" t="s">
        <v>4982</v>
      </c>
      <c r="AL2207" s="81"/>
      <c r="AM2207" s="81" t="s">
        <v>5054</v>
      </c>
      <c r="AN2207" s="83">
        <v>41736.220370370371</v>
      </c>
      <c r="AO2207" s="81"/>
      <c r="AP2207" s="81" t="b">
        <v>1</v>
      </c>
      <c r="AQ2207" s="81" t="b">
        <v>0</v>
      </c>
      <c r="AR2207" s="81" t="b">
        <v>0</v>
      </c>
      <c r="AS2207" s="81" t="s">
        <v>6170</v>
      </c>
      <c r="AT2207" s="81">
        <v>39</v>
      </c>
      <c r="AU2207" s="85" t="s">
        <v>6192</v>
      </c>
      <c r="AV2207" s="81" t="b">
        <v>0</v>
      </c>
      <c r="AW2207" s="81" t="s">
        <v>7170</v>
      </c>
      <c r="AX2207" s="85" t="s">
        <v>29216</v>
      </c>
      <c r="AY2207" s="81" t="s">
        <v>66</v>
      </c>
    </row>
    <row r="2208" spans="1:51" x14ac:dyDescent="0.25">
      <c r="A2208" s="66" t="s">
        <v>9951</v>
      </c>
      <c r="B2208" s="67"/>
      <c r="C2208" s="67"/>
      <c r="D2208" s="68"/>
      <c r="E2208" s="110"/>
      <c r="F2208" s="104" t="s">
        <v>27143</v>
      </c>
      <c r="G2208" s="111"/>
      <c r="H2208" s="71"/>
      <c r="I2208" s="72"/>
      <c r="J2208" s="112"/>
      <c r="K2208" s="71" t="s">
        <v>31336</v>
      </c>
      <c r="L2208" s="113"/>
      <c r="M2208" s="76"/>
      <c r="N2208" s="76"/>
      <c r="O2208" s="77"/>
      <c r="P2208" s="78"/>
      <c r="Q2208" s="78"/>
      <c r="R2208" s="88"/>
      <c r="S2208" s="88"/>
      <c r="T2208" s="88"/>
      <c r="U2208" s="88"/>
      <c r="V2208" s="52"/>
      <c r="W2208" s="52"/>
      <c r="X2208" s="52"/>
      <c r="Y2208" s="52"/>
      <c r="Z2208" s="51"/>
      <c r="AA2208" s="73"/>
      <c r="AB2208" s="73"/>
      <c r="AC2208" s="74"/>
      <c r="AD2208" s="81" t="s">
        <v>19071</v>
      </c>
      <c r="AE2208" s="81">
        <v>24593</v>
      </c>
      <c r="AF2208" s="81">
        <v>29679</v>
      </c>
      <c r="AG2208" s="81">
        <v>47364</v>
      </c>
      <c r="AH2208" s="81">
        <v>14461</v>
      </c>
      <c r="AI2208" s="81">
        <v>32400</v>
      </c>
      <c r="AJ2208" s="81" t="s">
        <v>20919</v>
      </c>
      <c r="AK2208" s="81" t="s">
        <v>22194</v>
      </c>
      <c r="AL2208" s="85" t="s">
        <v>22901</v>
      </c>
      <c r="AM2208" s="81" t="s">
        <v>5662</v>
      </c>
      <c r="AN2208" s="83">
        <v>39642.064733796295</v>
      </c>
      <c r="AO2208" s="85" t="s">
        <v>24429</v>
      </c>
      <c r="AP2208" s="81" t="b">
        <v>0</v>
      </c>
      <c r="AQ2208" s="81" t="b">
        <v>0</v>
      </c>
      <c r="AR2208" s="81" t="b">
        <v>0</v>
      </c>
      <c r="AS2208" s="81" t="s">
        <v>6171</v>
      </c>
      <c r="AT2208" s="81">
        <v>500</v>
      </c>
      <c r="AU2208" s="85" t="s">
        <v>25424</v>
      </c>
      <c r="AV2208" s="81" t="b">
        <v>0</v>
      </c>
      <c r="AW2208" s="81" t="s">
        <v>7170</v>
      </c>
      <c r="AX2208" s="85" t="s">
        <v>29217</v>
      </c>
      <c r="AY2208" s="81" t="s">
        <v>66</v>
      </c>
    </row>
    <row r="2209" spans="1:51" x14ac:dyDescent="0.25">
      <c r="A2209" s="66" t="s">
        <v>9952</v>
      </c>
      <c r="B2209" s="67"/>
      <c r="C2209" s="67"/>
      <c r="D2209" s="68"/>
      <c r="E2209" s="110"/>
      <c r="F2209" s="104" t="s">
        <v>27144</v>
      </c>
      <c r="G2209" s="111"/>
      <c r="H2209" s="71"/>
      <c r="I2209" s="72"/>
      <c r="J2209" s="112"/>
      <c r="K2209" s="71" t="s">
        <v>31337</v>
      </c>
      <c r="L2209" s="113"/>
      <c r="M2209" s="76"/>
      <c r="N2209" s="76"/>
      <c r="O2209" s="77"/>
      <c r="P2209" s="78"/>
      <c r="Q2209" s="78"/>
      <c r="R2209" s="88"/>
      <c r="S2209" s="88"/>
      <c r="T2209" s="88"/>
      <c r="U2209" s="88"/>
      <c r="V2209" s="52"/>
      <c r="W2209" s="52"/>
      <c r="X2209" s="52"/>
      <c r="Y2209" s="52"/>
      <c r="Z2209" s="51"/>
      <c r="AA2209" s="73"/>
      <c r="AB2209" s="73"/>
      <c r="AC2209" s="74"/>
      <c r="AD2209" s="81" t="s">
        <v>19072</v>
      </c>
      <c r="AE2209" s="81">
        <v>378</v>
      </c>
      <c r="AF2209" s="81">
        <v>115</v>
      </c>
      <c r="AG2209" s="81">
        <v>3762</v>
      </c>
      <c r="AH2209" s="81">
        <v>1</v>
      </c>
      <c r="AI2209" s="81"/>
      <c r="AJ2209" s="81"/>
      <c r="AK2209" s="81"/>
      <c r="AL2209" s="81"/>
      <c r="AM2209" s="81"/>
      <c r="AN2209" s="83">
        <v>42251.37232638889</v>
      </c>
      <c r="AO2209" s="85" t="s">
        <v>24430</v>
      </c>
      <c r="AP2209" s="81" t="b">
        <v>0</v>
      </c>
      <c r="AQ2209" s="81" t="b">
        <v>0</v>
      </c>
      <c r="AR2209" s="81" t="b">
        <v>0</v>
      </c>
      <c r="AS2209" s="81" t="s">
        <v>6171</v>
      </c>
      <c r="AT2209" s="81">
        <v>10</v>
      </c>
      <c r="AU2209" s="85" t="s">
        <v>6192</v>
      </c>
      <c r="AV2209" s="81" t="b">
        <v>0</v>
      </c>
      <c r="AW2209" s="81" t="s">
        <v>7170</v>
      </c>
      <c r="AX2209" s="85" t="s">
        <v>29218</v>
      </c>
      <c r="AY2209" s="81" t="s">
        <v>66</v>
      </c>
    </row>
    <row r="2210" spans="1:51" x14ac:dyDescent="0.25">
      <c r="A2210" s="66" t="s">
        <v>9953</v>
      </c>
      <c r="B2210" s="67"/>
      <c r="C2210" s="67"/>
      <c r="D2210" s="68"/>
      <c r="E2210" s="110"/>
      <c r="F2210" s="104" t="s">
        <v>27145</v>
      </c>
      <c r="G2210" s="111"/>
      <c r="H2210" s="71"/>
      <c r="I2210" s="72"/>
      <c r="J2210" s="112"/>
      <c r="K2210" s="71" t="s">
        <v>31338</v>
      </c>
      <c r="L2210" s="113"/>
      <c r="M2210" s="76"/>
      <c r="N2210" s="76"/>
      <c r="O2210" s="77"/>
      <c r="P2210" s="78"/>
      <c r="Q2210" s="78"/>
      <c r="R2210" s="88"/>
      <c r="S2210" s="88"/>
      <c r="T2210" s="88"/>
      <c r="U2210" s="88"/>
      <c r="V2210" s="52"/>
      <c r="W2210" s="52"/>
      <c r="X2210" s="52"/>
      <c r="Y2210" s="52"/>
      <c r="Z2210" s="51"/>
      <c r="AA2210" s="73"/>
      <c r="AB2210" s="73"/>
      <c r="AC2210" s="74"/>
      <c r="AD2210" s="81" t="s">
        <v>19073</v>
      </c>
      <c r="AE2210" s="81">
        <v>6618</v>
      </c>
      <c r="AF2210" s="81">
        <v>12274</v>
      </c>
      <c r="AG2210" s="81">
        <v>47871</v>
      </c>
      <c r="AH2210" s="81">
        <v>453</v>
      </c>
      <c r="AI2210" s="81">
        <v>3600</v>
      </c>
      <c r="AJ2210" s="81" t="s">
        <v>20920</v>
      </c>
      <c r="AK2210" s="81" t="s">
        <v>22195</v>
      </c>
      <c r="AL2210" s="85" t="s">
        <v>22902</v>
      </c>
      <c r="AM2210" s="81" t="s">
        <v>23122</v>
      </c>
      <c r="AN2210" s="83">
        <v>40851.550613425927</v>
      </c>
      <c r="AO2210" s="85" t="s">
        <v>24431</v>
      </c>
      <c r="AP2210" s="81" t="b">
        <v>0</v>
      </c>
      <c r="AQ2210" s="81" t="b">
        <v>0</v>
      </c>
      <c r="AR2210" s="81" t="b">
        <v>1</v>
      </c>
      <c r="AS2210" s="81" t="s">
        <v>6176</v>
      </c>
      <c r="AT2210" s="81">
        <v>26</v>
      </c>
      <c r="AU2210" s="85" t="s">
        <v>6192</v>
      </c>
      <c r="AV2210" s="81" t="b">
        <v>0</v>
      </c>
      <c r="AW2210" s="81" t="s">
        <v>7170</v>
      </c>
      <c r="AX2210" s="85" t="s">
        <v>29219</v>
      </c>
      <c r="AY2210" s="81" t="s">
        <v>66</v>
      </c>
    </row>
    <row r="2211" spans="1:51" x14ac:dyDescent="0.25">
      <c r="A2211" s="66" t="s">
        <v>9954</v>
      </c>
      <c r="B2211" s="67"/>
      <c r="C2211" s="67"/>
      <c r="D2211" s="68"/>
      <c r="E2211" s="110"/>
      <c r="F2211" s="104" t="s">
        <v>27146</v>
      </c>
      <c r="G2211" s="111"/>
      <c r="H2211" s="71"/>
      <c r="I2211" s="72"/>
      <c r="J2211" s="112"/>
      <c r="K2211" s="71" t="s">
        <v>31339</v>
      </c>
      <c r="L2211" s="113"/>
      <c r="M2211" s="76"/>
      <c r="N2211" s="76"/>
      <c r="O2211" s="77"/>
      <c r="P2211" s="78"/>
      <c r="Q2211" s="78"/>
      <c r="R2211" s="88"/>
      <c r="S2211" s="88"/>
      <c r="T2211" s="88"/>
      <c r="U2211" s="88"/>
      <c r="V2211" s="52"/>
      <c r="W2211" s="52"/>
      <c r="X2211" s="52"/>
      <c r="Y2211" s="52"/>
      <c r="Z2211" s="51"/>
      <c r="AA2211" s="73"/>
      <c r="AB2211" s="73"/>
      <c r="AC2211" s="74"/>
      <c r="AD2211" s="81" t="s">
        <v>19074</v>
      </c>
      <c r="AE2211" s="81">
        <v>464</v>
      </c>
      <c r="AF2211" s="81">
        <v>638</v>
      </c>
      <c r="AG2211" s="81">
        <v>48121</v>
      </c>
      <c r="AH2211" s="81">
        <v>11836</v>
      </c>
      <c r="AI2211" s="81">
        <v>-14400</v>
      </c>
      <c r="AJ2211" s="81" t="s">
        <v>20921</v>
      </c>
      <c r="AK2211" s="81" t="s">
        <v>5307</v>
      </c>
      <c r="AL2211" s="81"/>
      <c r="AM2211" s="81" t="s">
        <v>5627</v>
      </c>
      <c r="AN2211" s="83">
        <v>41074.270856481482</v>
      </c>
      <c r="AO2211" s="85" t="s">
        <v>24432</v>
      </c>
      <c r="AP2211" s="81" t="b">
        <v>0</v>
      </c>
      <c r="AQ2211" s="81" t="b">
        <v>0</v>
      </c>
      <c r="AR2211" s="81" t="b">
        <v>1</v>
      </c>
      <c r="AS2211" s="81" t="s">
        <v>6171</v>
      </c>
      <c r="AT2211" s="81">
        <v>13</v>
      </c>
      <c r="AU2211" s="85" t="s">
        <v>25425</v>
      </c>
      <c r="AV2211" s="81" t="b">
        <v>0</v>
      </c>
      <c r="AW2211" s="81" t="s">
        <v>7170</v>
      </c>
      <c r="AX2211" s="85" t="s">
        <v>29220</v>
      </c>
      <c r="AY2211" s="81" t="s">
        <v>66</v>
      </c>
    </row>
    <row r="2212" spans="1:51" x14ac:dyDescent="0.25">
      <c r="A2212" s="66" t="s">
        <v>9955</v>
      </c>
      <c r="B2212" s="67"/>
      <c r="C2212" s="67"/>
      <c r="D2212" s="68"/>
      <c r="E2212" s="110"/>
      <c r="F2212" s="104" t="s">
        <v>27147</v>
      </c>
      <c r="G2212" s="111"/>
      <c r="H2212" s="71"/>
      <c r="I2212" s="72"/>
      <c r="J2212" s="112"/>
      <c r="K2212" s="71" t="s">
        <v>31340</v>
      </c>
      <c r="L2212" s="113"/>
      <c r="M2212" s="76"/>
      <c r="N2212" s="76"/>
      <c r="O2212" s="77"/>
      <c r="P2212" s="78"/>
      <c r="Q2212" s="78"/>
      <c r="R2212" s="88"/>
      <c r="S2212" s="88"/>
      <c r="T2212" s="88"/>
      <c r="U2212" s="88"/>
      <c r="V2212" s="52"/>
      <c r="W2212" s="52"/>
      <c r="X2212" s="52"/>
      <c r="Y2212" s="52"/>
      <c r="Z2212" s="51"/>
      <c r="AA2212" s="73"/>
      <c r="AB2212" s="73"/>
      <c r="AC2212" s="74"/>
      <c r="AD2212" s="81" t="s">
        <v>19075</v>
      </c>
      <c r="AE2212" s="81">
        <v>33</v>
      </c>
      <c r="AF2212" s="81">
        <v>48</v>
      </c>
      <c r="AG2212" s="81">
        <v>10522</v>
      </c>
      <c r="AH2212" s="81">
        <v>565</v>
      </c>
      <c r="AI2212" s="81"/>
      <c r="AJ2212" s="81" t="s">
        <v>20922</v>
      </c>
      <c r="AK2212" s="81" t="s">
        <v>22196</v>
      </c>
      <c r="AL2212" s="81"/>
      <c r="AM2212" s="81"/>
      <c r="AN2212" s="83">
        <v>40311.557812500003</v>
      </c>
      <c r="AO2212" s="85" t="s">
        <v>24433</v>
      </c>
      <c r="AP2212" s="81" t="b">
        <v>0</v>
      </c>
      <c r="AQ2212" s="81" t="b">
        <v>0</v>
      </c>
      <c r="AR2212" s="81" t="b">
        <v>1</v>
      </c>
      <c r="AS2212" s="81" t="s">
        <v>6171</v>
      </c>
      <c r="AT2212" s="81">
        <v>0</v>
      </c>
      <c r="AU2212" s="85" t="s">
        <v>6192</v>
      </c>
      <c r="AV2212" s="81" t="b">
        <v>0</v>
      </c>
      <c r="AW2212" s="81" t="s">
        <v>7170</v>
      </c>
      <c r="AX2212" s="85" t="s">
        <v>29221</v>
      </c>
      <c r="AY2212" s="81" t="s">
        <v>66</v>
      </c>
    </row>
    <row r="2213" spans="1:51" x14ac:dyDescent="0.25">
      <c r="A2213" s="66" t="s">
        <v>9956</v>
      </c>
      <c r="B2213" s="67"/>
      <c r="C2213" s="67"/>
      <c r="D2213" s="68"/>
      <c r="E2213" s="110"/>
      <c r="F2213" s="104" t="s">
        <v>27148</v>
      </c>
      <c r="G2213" s="111"/>
      <c r="H2213" s="71"/>
      <c r="I2213" s="72"/>
      <c r="J2213" s="112"/>
      <c r="K2213" s="71" t="s">
        <v>31341</v>
      </c>
      <c r="L2213" s="113"/>
      <c r="M2213" s="76"/>
      <c r="N2213" s="76"/>
      <c r="O2213" s="77"/>
      <c r="P2213" s="78"/>
      <c r="Q2213" s="78"/>
      <c r="R2213" s="88"/>
      <c r="S2213" s="88"/>
      <c r="T2213" s="88"/>
      <c r="U2213" s="88"/>
      <c r="V2213" s="52"/>
      <c r="W2213" s="52"/>
      <c r="X2213" s="52"/>
      <c r="Y2213" s="52"/>
      <c r="Z2213" s="51"/>
      <c r="AA2213" s="73"/>
      <c r="AB2213" s="73"/>
      <c r="AC2213" s="74"/>
      <c r="AD2213" s="81" t="s">
        <v>19076</v>
      </c>
      <c r="AE2213" s="81">
        <v>709</v>
      </c>
      <c r="AF2213" s="81">
        <v>1006</v>
      </c>
      <c r="AG2213" s="81">
        <v>16910</v>
      </c>
      <c r="AH2213" s="81">
        <v>12262</v>
      </c>
      <c r="AI2213" s="81"/>
      <c r="AJ2213" s="81" t="s">
        <v>20923</v>
      </c>
      <c r="AK2213" s="81" t="s">
        <v>22197</v>
      </c>
      <c r="AL2213" s="81"/>
      <c r="AM2213" s="81"/>
      <c r="AN2213" s="83">
        <v>41525.666030092594</v>
      </c>
      <c r="AO2213" s="85" t="s">
        <v>24434</v>
      </c>
      <c r="AP2213" s="81" t="b">
        <v>1</v>
      </c>
      <c r="AQ2213" s="81" t="b">
        <v>0</v>
      </c>
      <c r="AR2213" s="81" t="b">
        <v>1</v>
      </c>
      <c r="AS2213" s="81" t="s">
        <v>6171</v>
      </c>
      <c r="AT2213" s="81">
        <v>9</v>
      </c>
      <c r="AU2213" s="85" t="s">
        <v>6192</v>
      </c>
      <c r="AV2213" s="81" t="b">
        <v>0</v>
      </c>
      <c r="AW2213" s="81" t="s">
        <v>7170</v>
      </c>
      <c r="AX2213" s="85" t="s">
        <v>29222</v>
      </c>
      <c r="AY2213" s="81" t="s">
        <v>66</v>
      </c>
    </row>
    <row r="2214" spans="1:51" x14ac:dyDescent="0.25">
      <c r="A2214" s="66" t="s">
        <v>9957</v>
      </c>
      <c r="B2214" s="67"/>
      <c r="C2214" s="67"/>
      <c r="D2214" s="68"/>
      <c r="E2214" s="110"/>
      <c r="F2214" s="104" t="s">
        <v>27149</v>
      </c>
      <c r="G2214" s="111"/>
      <c r="H2214" s="71"/>
      <c r="I2214" s="72"/>
      <c r="J2214" s="112"/>
      <c r="K2214" s="71" t="s">
        <v>31342</v>
      </c>
      <c r="L2214" s="113"/>
      <c r="M2214" s="76"/>
      <c r="N2214" s="76"/>
      <c r="O2214" s="77"/>
      <c r="P2214" s="78"/>
      <c r="Q2214" s="78"/>
      <c r="R2214" s="88"/>
      <c r="S2214" s="88"/>
      <c r="T2214" s="88"/>
      <c r="U2214" s="88"/>
      <c r="V2214" s="52"/>
      <c r="W2214" s="52"/>
      <c r="X2214" s="52"/>
      <c r="Y2214" s="52"/>
      <c r="Z2214" s="51"/>
      <c r="AA2214" s="73"/>
      <c r="AB2214" s="73"/>
      <c r="AC2214" s="74"/>
      <c r="AD2214" s="81" t="s">
        <v>19077</v>
      </c>
      <c r="AE2214" s="81">
        <v>90</v>
      </c>
      <c r="AF2214" s="81">
        <v>26</v>
      </c>
      <c r="AG2214" s="81">
        <v>233</v>
      </c>
      <c r="AH2214" s="81">
        <v>291</v>
      </c>
      <c r="AI2214" s="81"/>
      <c r="AJ2214" s="81"/>
      <c r="AK2214" s="81" t="s">
        <v>22198</v>
      </c>
      <c r="AL2214" s="81"/>
      <c r="AM2214" s="81"/>
      <c r="AN2214" s="83">
        <v>42300.401539351849</v>
      </c>
      <c r="AO2214" s="85" t="s">
        <v>24435</v>
      </c>
      <c r="AP2214" s="81" t="b">
        <v>1</v>
      </c>
      <c r="AQ2214" s="81" t="b">
        <v>0</v>
      </c>
      <c r="AR2214" s="81" t="b">
        <v>0</v>
      </c>
      <c r="AS2214" s="81" t="s">
        <v>6171</v>
      </c>
      <c r="AT2214" s="81">
        <v>3</v>
      </c>
      <c r="AU2214" s="85" t="s">
        <v>6192</v>
      </c>
      <c r="AV2214" s="81" t="b">
        <v>0</v>
      </c>
      <c r="AW2214" s="81" t="s">
        <v>7170</v>
      </c>
      <c r="AX2214" s="85" t="s">
        <v>29223</v>
      </c>
      <c r="AY2214" s="81" t="s">
        <v>66</v>
      </c>
    </row>
    <row r="2215" spans="1:51" x14ac:dyDescent="0.25">
      <c r="A2215" s="66" t="s">
        <v>9958</v>
      </c>
      <c r="B2215" s="67"/>
      <c r="C2215" s="67"/>
      <c r="D2215" s="68"/>
      <c r="E2215" s="110"/>
      <c r="F2215" s="104" t="s">
        <v>27150</v>
      </c>
      <c r="G2215" s="111"/>
      <c r="H2215" s="71"/>
      <c r="I2215" s="72"/>
      <c r="J2215" s="112"/>
      <c r="K2215" s="71" t="s">
        <v>31343</v>
      </c>
      <c r="L2215" s="113"/>
      <c r="M2215" s="76"/>
      <c r="N2215" s="76"/>
      <c r="O2215" s="77"/>
      <c r="P2215" s="78"/>
      <c r="Q2215" s="78"/>
      <c r="R2215" s="88"/>
      <c r="S2215" s="88"/>
      <c r="T2215" s="88"/>
      <c r="U2215" s="88"/>
      <c r="V2215" s="52"/>
      <c r="W2215" s="52"/>
      <c r="X2215" s="52"/>
      <c r="Y2215" s="52"/>
      <c r="Z2215" s="51"/>
      <c r="AA2215" s="73"/>
      <c r="AB2215" s="73"/>
      <c r="AC2215" s="74"/>
      <c r="AD2215" s="81" t="s">
        <v>19078</v>
      </c>
      <c r="AE2215" s="81">
        <v>160</v>
      </c>
      <c r="AF2215" s="81">
        <v>142</v>
      </c>
      <c r="AG2215" s="81">
        <v>13653</v>
      </c>
      <c r="AH2215" s="81">
        <v>427</v>
      </c>
      <c r="AI2215" s="81">
        <v>14400</v>
      </c>
      <c r="AJ2215" s="81" t="s">
        <v>20924</v>
      </c>
      <c r="AK2215" s="81" t="s">
        <v>4948</v>
      </c>
      <c r="AL2215" s="81"/>
      <c r="AM2215" s="81" t="s">
        <v>5660</v>
      </c>
      <c r="AN2215" s="83">
        <v>41049.730347222219</v>
      </c>
      <c r="AO2215" s="85" t="s">
        <v>24436</v>
      </c>
      <c r="AP2215" s="81" t="b">
        <v>0</v>
      </c>
      <c r="AQ2215" s="81" t="b">
        <v>0</v>
      </c>
      <c r="AR2215" s="81" t="b">
        <v>1</v>
      </c>
      <c r="AS2215" s="81" t="s">
        <v>6171</v>
      </c>
      <c r="AT2215" s="81">
        <v>5</v>
      </c>
      <c r="AU2215" s="85" t="s">
        <v>6222</v>
      </c>
      <c r="AV2215" s="81" t="b">
        <v>0</v>
      </c>
      <c r="AW2215" s="81" t="s">
        <v>7170</v>
      </c>
      <c r="AX2215" s="85" t="s">
        <v>29224</v>
      </c>
      <c r="AY2215" s="81" t="s">
        <v>66</v>
      </c>
    </row>
    <row r="2216" spans="1:51" x14ac:dyDescent="0.25">
      <c r="A2216" s="66" t="s">
        <v>9959</v>
      </c>
      <c r="B2216" s="67"/>
      <c r="C2216" s="67"/>
      <c r="D2216" s="68"/>
      <c r="E2216" s="110"/>
      <c r="F2216" s="104" t="s">
        <v>27151</v>
      </c>
      <c r="G2216" s="111"/>
      <c r="H2216" s="71"/>
      <c r="I2216" s="72"/>
      <c r="J2216" s="112"/>
      <c r="K2216" s="71" t="s">
        <v>31344</v>
      </c>
      <c r="L2216" s="113"/>
      <c r="M2216" s="76"/>
      <c r="N2216" s="76"/>
      <c r="O2216" s="77"/>
      <c r="P2216" s="78"/>
      <c r="Q2216" s="78"/>
      <c r="R2216" s="88"/>
      <c r="S2216" s="88"/>
      <c r="T2216" s="88"/>
      <c r="U2216" s="88"/>
      <c r="V2216" s="52"/>
      <c r="W2216" s="52"/>
      <c r="X2216" s="52"/>
      <c r="Y2216" s="52"/>
      <c r="Z2216" s="51"/>
      <c r="AA2216" s="73"/>
      <c r="AB2216" s="73"/>
      <c r="AC2216" s="74"/>
      <c r="AD2216" s="81" t="s">
        <v>19079</v>
      </c>
      <c r="AE2216" s="81">
        <v>44</v>
      </c>
      <c r="AF2216" s="81">
        <v>38</v>
      </c>
      <c r="AG2216" s="81">
        <v>2073</v>
      </c>
      <c r="AH2216" s="81">
        <v>47</v>
      </c>
      <c r="AI2216" s="81"/>
      <c r="AJ2216" s="81" t="s">
        <v>20925</v>
      </c>
      <c r="AK2216" s="81" t="s">
        <v>22199</v>
      </c>
      <c r="AL2216" s="81"/>
      <c r="AM2216" s="81"/>
      <c r="AN2216" s="83">
        <v>42316.093055555553</v>
      </c>
      <c r="AO2216" s="85" t="s">
        <v>24437</v>
      </c>
      <c r="AP2216" s="81" t="b">
        <v>1</v>
      </c>
      <c r="AQ2216" s="81" t="b">
        <v>0</v>
      </c>
      <c r="AR2216" s="81" t="b">
        <v>1</v>
      </c>
      <c r="AS2216" s="81" t="s">
        <v>6171</v>
      </c>
      <c r="AT2216" s="81">
        <v>1</v>
      </c>
      <c r="AU2216" s="85" t="s">
        <v>6192</v>
      </c>
      <c r="AV2216" s="81" t="b">
        <v>0</v>
      </c>
      <c r="AW2216" s="81" t="s">
        <v>7170</v>
      </c>
      <c r="AX2216" s="85" t="s">
        <v>29225</v>
      </c>
      <c r="AY2216" s="81" t="s">
        <v>66</v>
      </c>
    </row>
    <row r="2217" spans="1:51" x14ac:dyDescent="0.25">
      <c r="A2217" s="66" t="s">
        <v>9960</v>
      </c>
      <c r="B2217" s="67"/>
      <c r="C2217" s="67"/>
      <c r="D2217" s="68"/>
      <c r="E2217" s="110"/>
      <c r="F2217" s="104" t="s">
        <v>27152</v>
      </c>
      <c r="G2217" s="111"/>
      <c r="H2217" s="71"/>
      <c r="I2217" s="72"/>
      <c r="J2217" s="112"/>
      <c r="K2217" s="71" t="s">
        <v>31345</v>
      </c>
      <c r="L2217" s="113"/>
      <c r="M2217" s="76"/>
      <c r="N2217" s="76"/>
      <c r="O2217" s="77"/>
      <c r="P2217" s="78"/>
      <c r="Q2217" s="78"/>
      <c r="R2217" s="88"/>
      <c r="S2217" s="88"/>
      <c r="T2217" s="88"/>
      <c r="U2217" s="88"/>
      <c r="V2217" s="52"/>
      <c r="W2217" s="52"/>
      <c r="X2217" s="52"/>
      <c r="Y2217" s="52"/>
      <c r="Z2217" s="51"/>
      <c r="AA2217" s="73"/>
      <c r="AB2217" s="73"/>
      <c r="AC2217" s="74"/>
      <c r="AD2217" s="81" t="s">
        <v>19080</v>
      </c>
      <c r="AE2217" s="81">
        <v>971</v>
      </c>
      <c r="AF2217" s="81">
        <v>1140</v>
      </c>
      <c r="AG2217" s="81">
        <v>12665</v>
      </c>
      <c r="AH2217" s="81">
        <v>15512</v>
      </c>
      <c r="AI2217" s="81">
        <v>-18000</v>
      </c>
      <c r="AJ2217" s="81" t="s">
        <v>20926</v>
      </c>
      <c r="AK2217" s="81" t="s">
        <v>22142</v>
      </c>
      <c r="AL2217" s="81"/>
      <c r="AM2217" s="81" t="s">
        <v>5619</v>
      </c>
      <c r="AN2217" s="83">
        <v>40886.794293981482</v>
      </c>
      <c r="AO2217" s="85" t="s">
        <v>24438</v>
      </c>
      <c r="AP2217" s="81" t="b">
        <v>0</v>
      </c>
      <c r="AQ2217" s="81" t="b">
        <v>0</v>
      </c>
      <c r="AR2217" s="81" t="b">
        <v>1</v>
      </c>
      <c r="AS2217" s="81" t="s">
        <v>6171</v>
      </c>
      <c r="AT2217" s="81">
        <v>4</v>
      </c>
      <c r="AU2217" s="85" t="s">
        <v>25426</v>
      </c>
      <c r="AV2217" s="81" t="b">
        <v>0</v>
      </c>
      <c r="AW2217" s="81" t="s">
        <v>7170</v>
      </c>
      <c r="AX2217" s="85" t="s">
        <v>29226</v>
      </c>
      <c r="AY2217" s="81" t="s">
        <v>66</v>
      </c>
    </row>
    <row r="2218" spans="1:51" x14ac:dyDescent="0.25">
      <c r="A2218" s="66" t="s">
        <v>9961</v>
      </c>
      <c r="B2218" s="67"/>
      <c r="C2218" s="67"/>
      <c r="D2218" s="68"/>
      <c r="E2218" s="110"/>
      <c r="F2218" s="104" t="s">
        <v>27153</v>
      </c>
      <c r="G2218" s="111"/>
      <c r="H2218" s="71"/>
      <c r="I2218" s="72"/>
      <c r="J2218" s="112"/>
      <c r="K2218" s="71" t="s">
        <v>31346</v>
      </c>
      <c r="L2218" s="113"/>
      <c r="M2218" s="76"/>
      <c r="N2218" s="76"/>
      <c r="O2218" s="77"/>
      <c r="P2218" s="78"/>
      <c r="Q2218" s="78"/>
      <c r="R2218" s="88"/>
      <c r="S2218" s="88"/>
      <c r="T2218" s="88"/>
      <c r="U2218" s="88"/>
      <c r="V2218" s="52"/>
      <c r="W2218" s="52"/>
      <c r="X2218" s="52"/>
      <c r="Y2218" s="52"/>
      <c r="Z2218" s="51"/>
      <c r="AA2218" s="73"/>
      <c r="AB2218" s="73"/>
      <c r="AC2218" s="74"/>
      <c r="AD2218" s="81" t="s">
        <v>19081</v>
      </c>
      <c r="AE2218" s="81">
        <v>1644</v>
      </c>
      <c r="AF2218" s="81">
        <v>479</v>
      </c>
      <c r="AG2218" s="81">
        <v>7040</v>
      </c>
      <c r="AH2218" s="81">
        <v>22</v>
      </c>
      <c r="AI2218" s="81">
        <v>3600</v>
      </c>
      <c r="AJ2218" s="81" t="s">
        <v>20927</v>
      </c>
      <c r="AK2218" s="81" t="s">
        <v>22200</v>
      </c>
      <c r="AL2218" s="85" t="s">
        <v>22903</v>
      </c>
      <c r="AM2218" s="81" t="s">
        <v>5626</v>
      </c>
      <c r="AN2218" s="83">
        <v>41106.576863425929</v>
      </c>
      <c r="AO2218" s="85" t="s">
        <v>24439</v>
      </c>
      <c r="AP2218" s="81" t="b">
        <v>0</v>
      </c>
      <c r="AQ2218" s="81" t="b">
        <v>0</v>
      </c>
      <c r="AR2218" s="81" t="b">
        <v>0</v>
      </c>
      <c r="AS2218" s="81" t="s">
        <v>6172</v>
      </c>
      <c r="AT2218" s="81">
        <v>18</v>
      </c>
      <c r="AU2218" s="85" t="s">
        <v>25427</v>
      </c>
      <c r="AV2218" s="81" t="b">
        <v>0</v>
      </c>
      <c r="AW2218" s="81" t="s">
        <v>7170</v>
      </c>
      <c r="AX2218" s="85" t="s">
        <v>29227</v>
      </c>
      <c r="AY2218" s="81" t="s">
        <v>66</v>
      </c>
    </row>
    <row r="2219" spans="1:51" x14ac:dyDescent="0.25">
      <c r="A2219" s="66" t="s">
        <v>9962</v>
      </c>
      <c r="B2219" s="67"/>
      <c r="C2219" s="67"/>
      <c r="D2219" s="68"/>
      <c r="E2219" s="110"/>
      <c r="F2219" s="104" t="s">
        <v>27154</v>
      </c>
      <c r="G2219" s="111"/>
      <c r="H2219" s="71"/>
      <c r="I2219" s="72"/>
      <c r="J2219" s="112"/>
      <c r="K2219" s="71" t="s">
        <v>31347</v>
      </c>
      <c r="L2219" s="113"/>
      <c r="M2219" s="76"/>
      <c r="N2219" s="76"/>
      <c r="O2219" s="77"/>
      <c r="P2219" s="78"/>
      <c r="Q2219" s="78"/>
      <c r="R2219" s="88"/>
      <c r="S2219" s="88"/>
      <c r="T2219" s="88"/>
      <c r="U2219" s="88"/>
      <c r="V2219" s="52"/>
      <c r="W2219" s="52"/>
      <c r="X2219" s="52"/>
      <c r="Y2219" s="52"/>
      <c r="Z2219" s="51"/>
      <c r="AA2219" s="73"/>
      <c r="AB2219" s="73"/>
      <c r="AC2219" s="74"/>
      <c r="AD2219" s="81" t="s">
        <v>19082</v>
      </c>
      <c r="AE2219" s="81">
        <v>217</v>
      </c>
      <c r="AF2219" s="81">
        <v>6728</v>
      </c>
      <c r="AG2219" s="81">
        <v>168467</v>
      </c>
      <c r="AH2219" s="81">
        <v>62</v>
      </c>
      <c r="AI2219" s="81">
        <v>3600</v>
      </c>
      <c r="AJ2219" s="81" t="s">
        <v>20928</v>
      </c>
      <c r="AK2219" s="81" t="s">
        <v>5615</v>
      </c>
      <c r="AL2219" s="85" t="s">
        <v>22904</v>
      </c>
      <c r="AM2219" s="81" t="s">
        <v>5615</v>
      </c>
      <c r="AN2219" s="83">
        <v>40114.715833333335</v>
      </c>
      <c r="AO2219" s="85" t="s">
        <v>24440</v>
      </c>
      <c r="AP2219" s="81" t="b">
        <v>0</v>
      </c>
      <c r="AQ2219" s="81" t="b">
        <v>0</v>
      </c>
      <c r="AR2219" s="81" t="b">
        <v>0</v>
      </c>
      <c r="AS2219" s="81" t="s">
        <v>6172</v>
      </c>
      <c r="AT2219" s="81">
        <v>190</v>
      </c>
      <c r="AU2219" s="85" t="s">
        <v>25428</v>
      </c>
      <c r="AV2219" s="81" t="b">
        <v>1</v>
      </c>
      <c r="AW2219" s="81" t="s">
        <v>7170</v>
      </c>
      <c r="AX2219" s="85" t="s">
        <v>29228</v>
      </c>
      <c r="AY2219" s="81" t="s">
        <v>66</v>
      </c>
    </row>
    <row r="2220" spans="1:51" x14ac:dyDescent="0.25">
      <c r="A2220" s="66" t="s">
        <v>9963</v>
      </c>
      <c r="B2220" s="67"/>
      <c r="C2220" s="67"/>
      <c r="D2220" s="68"/>
      <c r="E2220" s="110"/>
      <c r="F2220" s="104" t="s">
        <v>27155</v>
      </c>
      <c r="G2220" s="111"/>
      <c r="H2220" s="71"/>
      <c r="I2220" s="72"/>
      <c r="J2220" s="112"/>
      <c r="K2220" s="71" t="s">
        <v>31348</v>
      </c>
      <c r="L2220" s="113"/>
      <c r="M2220" s="76"/>
      <c r="N2220" s="76"/>
      <c r="O2220" s="77"/>
      <c r="P2220" s="78"/>
      <c r="Q2220" s="78"/>
      <c r="R2220" s="88"/>
      <c r="S2220" s="88"/>
      <c r="T2220" s="88"/>
      <c r="U2220" s="88"/>
      <c r="V2220" s="52"/>
      <c r="W2220" s="52"/>
      <c r="X2220" s="52"/>
      <c r="Y2220" s="52"/>
      <c r="Z2220" s="51"/>
      <c r="AA2220" s="73"/>
      <c r="AB2220" s="73"/>
      <c r="AC2220" s="74"/>
      <c r="AD2220" s="81" t="s">
        <v>19083</v>
      </c>
      <c r="AE2220" s="81">
        <v>759</v>
      </c>
      <c r="AF2220" s="81">
        <v>364</v>
      </c>
      <c r="AG2220" s="81">
        <v>6119</v>
      </c>
      <c r="AH2220" s="81">
        <v>68</v>
      </c>
      <c r="AI2220" s="81"/>
      <c r="AJ2220" s="81"/>
      <c r="AK2220" s="81" t="s">
        <v>22201</v>
      </c>
      <c r="AL2220" s="81"/>
      <c r="AM2220" s="81"/>
      <c r="AN2220" s="83">
        <v>40499.042696759258</v>
      </c>
      <c r="AO2220" s="81"/>
      <c r="AP2220" s="81" t="b">
        <v>1</v>
      </c>
      <c r="AQ2220" s="81" t="b">
        <v>0</v>
      </c>
      <c r="AR2220" s="81" t="b">
        <v>1</v>
      </c>
      <c r="AS2220" s="81" t="s">
        <v>6171</v>
      </c>
      <c r="AT2220" s="81">
        <v>12</v>
      </c>
      <c r="AU2220" s="85" t="s">
        <v>6192</v>
      </c>
      <c r="AV2220" s="81" t="b">
        <v>0</v>
      </c>
      <c r="AW2220" s="81" t="s">
        <v>7170</v>
      </c>
      <c r="AX2220" s="85" t="s">
        <v>29229</v>
      </c>
      <c r="AY2220" s="81" t="s">
        <v>66</v>
      </c>
    </row>
    <row r="2221" spans="1:51" x14ac:dyDescent="0.25">
      <c r="A2221" s="66" t="s">
        <v>10584</v>
      </c>
      <c r="B2221" s="67"/>
      <c r="C2221" s="67"/>
      <c r="D2221" s="68"/>
      <c r="E2221" s="110"/>
      <c r="F2221" s="104" t="s">
        <v>27156</v>
      </c>
      <c r="G2221" s="111"/>
      <c r="H2221" s="71"/>
      <c r="I2221" s="72"/>
      <c r="J2221" s="112"/>
      <c r="K2221" s="71" t="s">
        <v>31349</v>
      </c>
      <c r="L2221" s="113"/>
      <c r="M2221" s="76"/>
      <c r="N2221" s="76"/>
      <c r="O2221" s="77"/>
      <c r="P2221" s="78"/>
      <c r="Q2221" s="78"/>
      <c r="R2221" s="88"/>
      <c r="S2221" s="88"/>
      <c r="T2221" s="88"/>
      <c r="U2221" s="88"/>
      <c r="V2221" s="52"/>
      <c r="W2221" s="52"/>
      <c r="X2221" s="52"/>
      <c r="Y2221" s="52"/>
      <c r="Z2221" s="51"/>
      <c r="AA2221" s="73"/>
      <c r="AB2221" s="73"/>
      <c r="AC2221" s="74"/>
      <c r="AD2221" s="81" t="s">
        <v>19084</v>
      </c>
      <c r="AE2221" s="81">
        <v>818</v>
      </c>
      <c r="AF2221" s="81">
        <v>1157</v>
      </c>
      <c r="AG2221" s="81">
        <v>17097</v>
      </c>
      <c r="AH2221" s="81">
        <v>1992</v>
      </c>
      <c r="AI2221" s="81">
        <v>-28800</v>
      </c>
      <c r="AJ2221" s="81" t="s">
        <v>20929</v>
      </c>
      <c r="AK2221" s="81" t="s">
        <v>21790</v>
      </c>
      <c r="AL2221" s="85" t="s">
        <v>22905</v>
      </c>
      <c r="AM2221" s="81" t="s">
        <v>5617</v>
      </c>
      <c r="AN2221" s="83">
        <v>40351.678784722222</v>
      </c>
      <c r="AO2221" s="85" t="s">
        <v>24441</v>
      </c>
      <c r="AP2221" s="81" t="b">
        <v>0</v>
      </c>
      <c r="AQ2221" s="81" t="b">
        <v>0</v>
      </c>
      <c r="AR2221" s="81" t="b">
        <v>1</v>
      </c>
      <c r="AS2221" s="81" t="s">
        <v>6171</v>
      </c>
      <c r="AT2221" s="81">
        <v>63</v>
      </c>
      <c r="AU2221" s="85" t="s">
        <v>6302</v>
      </c>
      <c r="AV2221" s="81" t="b">
        <v>0</v>
      </c>
      <c r="AW2221" s="81" t="s">
        <v>7170</v>
      </c>
      <c r="AX2221" s="85" t="s">
        <v>29230</v>
      </c>
      <c r="AY2221" s="81" t="s">
        <v>65</v>
      </c>
    </row>
    <row r="2222" spans="1:51" x14ac:dyDescent="0.25">
      <c r="A2222" s="66" t="s">
        <v>10585</v>
      </c>
      <c r="B2222" s="67"/>
      <c r="C2222" s="67"/>
      <c r="D2222" s="68"/>
      <c r="E2222" s="110"/>
      <c r="F2222" s="104" t="s">
        <v>27157</v>
      </c>
      <c r="G2222" s="111"/>
      <c r="H2222" s="71"/>
      <c r="I2222" s="72"/>
      <c r="J2222" s="112"/>
      <c r="K2222" s="71" t="s">
        <v>31350</v>
      </c>
      <c r="L2222" s="113"/>
      <c r="M2222" s="76"/>
      <c r="N2222" s="76"/>
      <c r="O2222" s="77"/>
      <c r="P2222" s="78"/>
      <c r="Q2222" s="78"/>
      <c r="R2222" s="88"/>
      <c r="S2222" s="88"/>
      <c r="T2222" s="88"/>
      <c r="U2222" s="88"/>
      <c r="V2222" s="52"/>
      <c r="W2222" s="52"/>
      <c r="X2222" s="52"/>
      <c r="Y2222" s="52"/>
      <c r="Z2222" s="51"/>
      <c r="AA2222" s="73"/>
      <c r="AB2222" s="73"/>
      <c r="AC2222" s="74"/>
      <c r="AD2222" s="81" t="s">
        <v>19085</v>
      </c>
      <c r="AE2222" s="81">
        <v>507</v>
      </c>
      <c r="AF2222" s="81">
        <v>2130040</v>
      </c>
      <c r="AG2222" s="81">
        <v>50792</v>
      </c>
      <c r="AH2222" s="81">
        <v>50</v>
      </c>
      <c r="AI2222" s="81">
        <v>-28800</v>
      </c>
      <c r="AJ2222" s="81" t="s">
        <v>20930</v>
      </c>
      <c r="AK2222" s="81"/>
      <c r="AL2222" s="85" t="s">
        <v>22906</v>
      </c>
      <c r="AM2222" s="81" t="s">
        <v>5617</v>
      </c>
      <c r="AN2222" s="83">
        <v>39151.99486111111</v>
      </c>
      <c r="AO2222" s="85" t="s">
        <v>24442</v>
      </c>
      <c r="AP2222" s="81" t="b">
        <v>0</v>
      </c>
      <c r="AQ2222" s="81" t="b">
        <v>0</v>
      </c>
      <c r="AR2222" s="81" t="b">
        <v>0</v>
      </c>
      <c r="AS2222" s="81" t="s">
        <v>6171</v>
      </c>
      <c r="AT2222" s="81">
        <v>10068</v>
      </c>
      <c r="AU2222" s="85" t="s">
        <v>25429</v>
      </c>
      <c r="AV2222" s="81" t="b">
        <v>1</v>
      </c>
      <c r="AW2222" s="81" t="s">
        <v>7170</v>
      </c>
      <c r="AX2222" s="85" t="s">
        <v>29231</v>
      </c>
      <c r="AY2222" s="81" t="s">
        <v>65</v>
      </c>
    </row>
    <row r="2223" spans="1:51" x14ac:dyDescent="0.25">
      <c r="A2223" s="66" t="s">
        <v>9964</v>
      </c>
      <c r="B2223" s="67"/>
      <c r="C2223" s="67"/>
      <c r="D2223" s="68"/>
      <c r="E2223" s="110"/>
      <c r="F2223" s="104" t="s">
        <v>27158</v>
      </c>
      <c r="G2223" s="111"/>
      <c r="H2223" s="71"/>
      <c r="I2223" s="72"/>
      <c r="J2223" s="112"/>
      <c r="K2223" s="71" t="s">
        <v>31351</v>
      </c>
      <c r="L2223" s="113"/>
      <c r="M2223" s="76"/>
      <c r="N2223" s="76"/>
      <c r="O2223" s="77"/>
      <c r="P2223" s="78"/>
      <c r="Q2223" s="78"/>
      <c r="R2223" s="88"/>
      <c r="S2223" s="88"/>
      <c r="T2223" s="88"/>
      <c r="U2223" s="88"/>
      <c r="V2223" s="52"/>
      <c r="W2223" s="52"/>
      <c r="X2223" s="52"/>
      <c r="Y2223" s="52"/>
      <c r="Z2223" s="51"/>
      <c r="AA2223" s="73"/>
      <c r="AB2223" s="73"/>
      <c r="AC2223" s="74"/>
      <c r="AD2223" s="81" t="s">
        <v>19086</v>
      </c>
      <c r="AE2223" s="81">
        <v>990</v>
      </c>
      <c r="AF2223" s="81">
        <v>28349</v>
      </c>
      <c r="AG2223" s="81">
        <v>21939</v>
      </c>
      <c r="AH2223" s="81">
        <v>2235</v>
      </c>
      <c r="AI2223" s="81">
        <v>-28800</v>
      </c>
      <c r="AJ2223" s="81" t="s">
        <v>20931</v>
      </c>
      <c r="AK2223" s="81"/>
      <c r="AL2223" s="81"/>
      <c r="AM2223" s="81" t="s">
        <v>5617</v>
      </c>
      <c r="AN2223" s="83">
        <v>39932.338900462964</v>
      </c>
      <c r="AO2223" s="85" t="s">
        <v>24443</v>
      </c>
      <c r="AP2223" s="81" t="b">
        <v>1</v>
      </c>
      <c r="AQ2223" s="81" t="b">
        <v>0</v>
      </c>
      <c r="AR2223" s="81" t="b">
        <v>1</v>
      </c>
      <c r="AS2223" s="81" t="s">
        <v>6171</v>
      </c>
      <c r="AT2223" s="81">
        <v>709</v>
      </c>
      <c r="AU2223" s="85" t="s">
        <v>6192</v>
      </c>
      <c r="AV2223" s="81" t="b">
        <v>1</v>
      </c>
      <c r="AW2223" s="81" t="s">
        <v>7170</v>
      </c>
      <c r="AX2223" s="85" t="s">
        <v>29232</v>
      </c>
      <c r="AY2223" s="81" t="s">
        <v>66</v>
      </c>
    </row>
    <row r="2224" spans="1:51" x14ac:dyDescent="0.25">
      <c r="A2224" s="66" t="s">
        <v>9965</v>
      </c>
      <c r="B2224" s="67"/>
      <c r="C2224" s="67"/>
      <c r="D2224" s="68"/>
      <c r="E2224" s="110"/>
      <c r="F2224" s="104" t="s">
        <v>27159</v>
      </c>
      <c r="G2224" s="111"/>
      <c r="H2224" s="71"/>
      <c r="I2224" s="72"/>
      <c r="J2224" s="112"/>
      <c r="K2224" s="71" t="s">
        <v>31352</v>
      </c>
      <c r="L2224" s="113"/>
      <c r="M2224" s="76"/>
      <c r="N2224" s="76"/>
      <c r="O2224" s="77"/>
      <c r="P2224" s="78"/>
      <c r="Q2224" s="78"/>
      <c r="R2224" s="88"/>
      <c r="S2224" s="88"/>
      <c r="T2224" s="88"/>
      <c r="U2224" s="88"/>
      <c r="V2224" s="52"/>
      <c r="W2224" s="52"/>
      <c r="X2224" s="52"/>
      <c r="Y2224" s="52"/>
      <c r="Z2224" s="51"/>
      <c r="AA2224" s="73"/>
      <c r="AB2224" s="73"/>
      <c r="AC2224" s="74"/>
      <c r="AD2224" s="81" t="s">
        <v>19087</v>
      </c>
      <c r="AE2224" s="81">
        <v>572</v>
      </c>
      <c r="AF2224" s="81">
        <v>108</v>
      </c>
      <c r="AG2224" s="81">
        <v>1434</v>
      </c>
      <c r="AH2224" s="81">
        <v>133</v>
      </c>
      <c r="AI2224" s="81"/>
      <c r="AJ2224" s="81"/>
      <c r="AK2224" s="81"/>
      <c r="AL2224" s="81"/>
      <c r="AM2224" s="81"/>
      <c r="AN2224" s="83">
        <v>39976.602418981478</v>
      </c>
      <c r="AO2224" s="85" t="s">
        <v>24444</v>
      </c>
      <c r="AP2224" s="81" t="b">
        <v>1</v>
      </c>
      <c r="AQ2224" s="81" t="b">
        <v>0</v>
      </c>
      <c r="AR2224" s="81" t="b">
        <v>1</v>
      </c>
      <c r="AS2224" s="81" t="s">
        <v>6171</v>
      </c>
      <c r="AT2224" s="81">
        <v>0</v>
      </c>
      <c r="AU2224" s="85" t="s">
        <v>6192</v>
      </c>
      <c r="AV2224" s="81" t="b">
        <v>0</v>
      </c>
      <c r="AW2224" s="81" t="s">
        <v>7170</v>
      </c>
      <c r="AX2224" s="85" t="s">
        <v>29233</v>
      </c>
      <c r="AY2224" s="81" t="s">
        <v>66</v>
      </c>
    </row>
    <row r="2225" spans="1:51" x14ac:dyDescent="0.25">
      <c r="A2225" s="66" t="s">
        <v>9966</v>
      </c>
      <c r="B2225" s="67"/>
      <c r="C2225" s="67"/>
      <c r="D2225" s="68"/>
      <c r="E2225" s="110"/>
      <c r="F2225" s="104" t="s">
        <v>27160</v>
      </c>
      <c r="G2225" s="111"/>
      <c r="H2225" s="71"/>
      <c r="I2225" s="72"/>
      <c r="J2225" s="112"/>
      <c r="K2225" s="71" t="s">
        <v>31353</v>
      </c>
      <c r="L2225" s="113"/>
      <c r="M2225" s="76"/>
      <c r="N2225" s="76"/>
      <c r="O2225" s="77"/>
      <c r="P2225" s="78"/>
      <c r="Q2225" s="78"/>
      <c r="R2225" s="88"/>
      <c r="S2225" s="88"/>
      <c r="T2225" s="88"/>
      <c r="U2225" s="88"/>
      <c r="V2225" s="52"/>
      <c r="W2225" s="52"/>
      <c r="X2225" s="52"/>
      <c r="Y2225" s="52"/>
      <c r="Z2225" s="51"/>
      <c r="AA2225" s="73"/>
      <c r="AB2225" s="73"/>
      <c r="AC2225" s="74"/>
      <c r="AD2225" s="81" t="s">
        <v>19088</v>
      </c>
      <c r="AE2225" s="81">
        <v>127</v>
      </c>
      <c r="AF2225" s="81">
        <v>86</v>
      </c>
      <c r="AG2225" s="81">
        <v>231</v>
      </c>
      <c r="AH2225" s="81">
        <v>8</v>
      </c>
      <c r="AI2225" s="81"/>
      <c r="AJ2225" s="81" t="s">
        <v>20932</v>
      </c>
      <c r="AK2225" s="81" t="s">
        <v>22202</v>
      </c>
      <c r="AL2225" s="81"/>
      <c r="AM2225" s="81"/>
      <c r="AN2225" s="83">
        <v>42388.952384259261</v>
      </c>
      <c r="AO2225" s="85" t="s">
        <v>24445</v>
      </c>
      <c r="AP2225" s="81" t="b">
        <v>1</v>
      </c>
      <c r="AQ2225" s="81" t="b">
        <v>0</v>
      </c>
      <c r="AR2225" s="81" t="b">
        <v>0</v>
      </c>
      <c r="AS2225" s="81" t="s">
        <v>6171</v>
      </c>
      <c r="AT2225" s="81">
        <v>1</v>
      </c>
      <c r="AU2225" s="81"/>
      <c r="AV2225" s="81" t="b">
        <v>0</v>
      </c>
      <c r="AW2225" s="81" t="s">
        <v>7170</v>
      </c>
      <c r="AX2225" s="85" t="s">
        <v>29234</v>
      </c>
      <c r="AY2225" s="81" t="s">
        <v>66</v>
      </c>
    </row>
    <row r="2226" spans="1:51" x14ac:dyDescent="0.25">
      <c r="A2226" s="66" t="s">
        <v>9967</v>
      </c>
      <c r="B2226" s="67"/>
      <c r="C2226" s="67"/>
      <c r="D2226" s="68"/>
      <c r="E2226" s="110"/>
      <c r="F2226" s="104" t="s">
        <v>27161</v>
      </c>
      <c r="G2226" s="111"/>
      <c r="H2226" s="71"/>
      <c r="I2226" s="72"/>
      <c r="J2226" s="112"/>
      <c r="K2226" s="71" t="s">
        <v>31354</v>
      </c>
      <c r="L2226" s="113"/>
      <c r="M2226" s="76"/>
      <c r="N2226" s="76"/>
      <c r="O2226" s="77"/>
      <c r="P2226" s="78"/>
      <c r="Q2226" s="78"/>
      <c r="R2226" s="88"/>
      <c r="S2226" s="88"/>
      <c r="T2226" s="88"/>
      <c r="U2226" s="88"/>
      <c r="V2226" s="52"/>
      <c r="W2226" s="52"/>
      <c r="X2226" s="52"/>
      <c r="Y2226" s="52"/>
      <c r="Z2226" s="51"/>
      <c r="AA2226" s="73"/>
      <c r="AB2226" s="73"/>
      <c r="AC2226" s="74"/>
      <c r="AD2226" s="81" t="s">
        <v>19089</v>
      </c>
      <c r="AE2226" s="81">
        <v>219</v>
      </c>
      <c r="AF2226" s="81">
        <v>118</v>
      </c>
      <c r="AG2226" s="81">
        <v>32046</v>
      </c>
      <c r="AH2226" s="81">
        <v>5785</v>
      </c>
      <c r="AI2226" s="81"/>
      <c r="AJ2226" s="81"/>
      <c r="AK2226" s="81"/>
      <c r="AL2226" s="81"/>
      <c r="AM2226" s="81"/>
      <c r="AN2226" s="83">
        <v>40438.254918981482</v>
      </c>
      <c r="AO2226" s="85" t="s">
        <v>24446</v>
      </c>
      <c r="AP2226" s="81" t="b">
        <v>1</v>
      </c>
      <c r="AQ2226" s="81" t="b">
        <v>0</v>
      </c>
      <c r="AR2226" s="81" t="b">
        <v>1</v>
      </c>
      <c r="AS2226" s="81" t="s">
        <v>6171</v>
      </c>
      <c r="AT2226" s="81">
        <v>2</v>
      </c>
      <c r="AU2226" s="85" t="s">
        <v>6192</v>
      </c>
      <c r="AV2226" s="81" t="b">
        <v>0</v>
      </c>
      <c r="AW2226" s="81" t="s">
        <v>7170</v>
      </c>
      <c r="AX2226" s="85" t="s">
        <v>29235</v>
      </c>
      <c r="AY2226" s="81" t="s">
        <v>66</v>
      </c>
    </row>
    <row r="2227" spans="1:51" x14ac:dyDescent="0.25">
      <c r="A2227" s="66" t="s">
        <v>9968</v>
      </c>
      <c r="B2227" s="67"/>
      <c r="C2227" s="67"/>
      <c r="D2227" s="68"/>
      <c r="E2227" s="110"/>
      <c r="F2227" s="104" t="s">
        <v>27162</v>
      </c>
      <c r="G2227" s="111"/>
      <c r="H2227" s="71"/>
      <c r="I2227" s="72"/>
      <c r="J2227" s="112"/>
      <c r="K2227" s="71" t="s">
        <v>31355</v>
      </c>
      <c r="L2227" s="113"/>
      <c r="M2227" s="76"/>
      <c r="N2227" s="76"/>
      <c r="O2227" s="77"/>
      <c r="P2227" s="78"/>
      <c r="Q2227" s="78"/>
      <c r="R2227" s="88"/>
      <c r="S2227" s="88"/>
      <c r="T2227" s="88"/>
      <c r="U2227" s="88"/>
      <c r="V2227" s="52"/>
      <c r="W2227" s="52"/>
      <c r="X2227" s="52"/>
      <c r="Y2227" s="52"/>
      <c r="Z2227" s="51"/>
      <c r="AA2227" s="73"/>
      <c r="AB2227" s="73"/>
      <c r="AC2227" s="74"/>
      <c r="AD2227" s="81" t="s">
        <v>19090</v>
      </c>
      <c r="AE2227" s="81">
        <v>487</v>
      </c>
      <c r="AF2227" s="81">
        <v>871</v>
      </c>
      <c r="AG2227" s="81">
        <v>90826</v>
      </c>
      <c r="AH2227" s="81">
        <v>17291</v>
      </c>
      <c r="AI2227" s="81">
        <v>-18000</v>
      </c>
      <c r="AJ2227" s="81" t="s">
        <v>20933</v>
      </c>
      <c r="AK2227" s="81" t="s">
        <v>22203</v>
      </c>
      <c r="AL2227" s="81"/>
      <c r="AM2227" s="81" t="s">
        <v>5619</v>
      </c>
      <c r="AN2227" s="83">
        <v>40861.212905092594</v>
      </c>
      <c r="AO2227" s="85" t="s">
        <v>24447</v>
      </c>
      <c r="AP2227" s="81" t="b">
        <v>0</v>
      </c>
      <c r="AQ2227" s="81" t="b">
        <v>0</v>
      </c>
      <c r="AR2227" s="81" t="b">
        <v>1</v>
      </c>
      <c r="AS2227" s="81" t="s">
        <v>6171</v>
      </c>
      <c r="AT2227" s="81">
        <v>9</v>
      </c>
      <c r="AU2227" s="85" t="s">
        <v>25430</v>
      </c>
      <c r="AV2227" s="81" t="b">
        <v>0</v>
      </c>
      <c r="AW2227" s="81" t="s">
        <v>7170</v>
      </c>
      <c r="AX2227" s="85" t="s">
        <v>29236</v>
      </c>
      <c r="AY2227" s="81" t="s">
        <v>66</v>
      </c>
    </row>
    <row r="2228" spans="1:51" x14ac:dyDescent="0.25">
      <c r="A2228" s="66" t="s">
        <v>9969</v>
      </c>
      <c r="B2228" s="67"/>
      <c r="C2228" s="67"/>
      <c r="D2228" s="68"/>
      <c r="E2228" s="110"/>
      <c r="F2228" s="104" t="s">
        <v>27163</v>
      </c>
      <c r="G2228" s="111"/>
      <c r="H2228" s="71"/>
      <c r="I2228" s="72"/>
      <c r="J2228" s="112"/>
      <c r="K2228" s="71" t="s">
        <v>31356</v>
      </c>
      <c r="L2228" s="113"/>
      <c r="M2228" s="76"/>
      <c r="N2228" s="76"/>
      <c r="O2228" s="77"/>
      <c r="P2228" s="78"/>
      <c r="Q2228" s="78"/>
      <c r="R2228" s="88"/>
      <c r="S2228" s="88"/>
      <c r="T2228" s="88"/>
      <c r="U2228" s="88"/>
      <c r="V2228" s="52"/>
      <c r="W2228" s="52"/>
      <c r="X2228" s="52"/>
      <c r="Y2228" s="52"/>
      <c r="Z2228" s="51"/>
      <c r="AA2228" s="73"/>
      <c r="AB2228" s="73"/>
      <c r="AC2228" s="74"/>
      <c r="AD2228" s="81" t="s">
        <v>19091</v>
      </c>
      <c r="AE2228" s="81">
        <v>1491</v>
      </c>
      <c r="AF2228" s="81">
        <v>1042</v>
      </c>
      <c r="AG2228" s="81">
        <v>559427</v>
      </c>
      <c r="AH2228" s="81">
        <v>13</v>
      </c>
      <c r="AI2228" s="81">
        <v>25200</v>
      </c>
      <c r="AJ2228" s="81" t="s">
        <v>20934</v>
      </c>
      <c r="AK2228" s="81" t="s">
        <v>4982</v>
      </c>
      <c r="AL2228" s="85" t="s">
        <v>22907</v>
      </c>
      <c r="AM2228" s="81" t="s">
        <v>4941</v>
      </c>
      <c r="AN2228" s="83">
        <v>40049.329108796293</v>
      </c>
      <c r="AO2228" s="81"/>
      <c r="AP2228" s="81" t="b">
        <v>0</v>
      </c>
      <c r="AQ2228" s="81" t="b">
        <v>0</v>
      </c>
      <c r="AR2228" s="81" t="b">
        <v>0</v>
      </c>
      <c r="AS2228" s="81" t="s">
        <v>6171</v>
      </c>
      <c r="AT2228" s="81">
        <v>264</v>
      </c>
      <c r="AU2228" s="85" t="s">
        <v>6222</v>
      </c>
      <c r="AV2228" s="81" t="b">
        <v>0</v>
      </c>
      <c r="AW2228" s="81" t="s">
        <v>7170</v>
      </c>
      <c r="AX2228" s="85" t="s">
        <v>29237</v>
      </c>
      <c r="AY2228" s="81" t="s">
        <v>66</v>
      </c>
    </row>
    <row r="2229" spans="1:51" x14ac:dyDescent="0.25">
      <c r="A2229" s="66" t="s">
        <v>10586</v>
      </c>
      <c r="B2229" s="67"/>
      <c r="C2229" s="67"/>
      <c r="D2229" s="68"/>
      <c r="E2229" s="110"/>
      <c r="F2229" s="104" t="s">
        <v>27164</v>
      </c>
      <c r="G2229" s="111"/>
      <c r="H2229" s="71"/>
      <c r="I2229" s="72"/>
      <c r="J2229" s="112"/>
      <c r="K2229" s="71" t="s">
        <v>31357</v>
      </c>
      <c r="L2229" s="113"/>
      <c r="M2229" s="76"/>
      <c r="N2229" s="76"/>
      <c r="O2229" s="77"/>
      <c r="P2229" s="78"/>
      <c r="Q2229" s="78"/>
      <c r="R2229" s="88"/>
      <c r="S2229" s="88"/>
      <c r="T2229" s="88"/>
      <c r="U2229" s="88"/>
      <c r="V2229" s="52"/>
      <c r="W2229" s="52"/>
      <c r="X2229" s="52"/>
      <c r="Y2229" s="52"/>
      <c r="Z2229" s="51"/>
      <c r="AA2229" s="73"/>
      <c r="AB2229" s="73"/>
      <c r="AC2229" s="74"/>
      <c r="AD2229" s="81" t="s">
        <v>19092</v>
      </c>
      <c r="AE2229" s="81">
        <v>1191</v>
      </c>
      <c r="AF2229" s="81">
        <v>549</v>
      </c>
      <c r="AG2229" s="81">
        <v>12695</v>
      </c>
      <c r="AH2229" s="81">
        <v>20</v>
      </c>
      <c r="AI2229" s="81"/>
      <c r="AJ2229" s="81" t="s">
        <v>20935</v>
      </c>
      <c r="AK2229" s="81" t="s">
        <v>5244</v>
      </c>
      <c r="AL2229" s="85" t="s">
        <v>22908</v>
      </c>
      <c r="AM2229" s="81"/>
      <c r="AN2229" s="83">
        <v>40994.201215277775</v>
      </c>
      <c r="AO2229" s="85" t="s">
        <v>24448</v>
      </c>
      <c r="AP2229" s="81" t="b">
        <v>1</v>
      </c>
      <c r="AQ2229" s="81" t="b">
        <v>0</v>
      </c>
      <c r="AR2229" s="81" t="b">
        <v>0</v>
      </c>
      <c r="AS2229" s="81" t="s">
        <v>6171</v>
      </c>
      <c r="AT2229" s="81">
        <v>3</v>
      </c>
      <c r="AU2229" s="85" t="s">
        <v>6192</v>
      </c>
      <c r="AV2229" s="81" t="b">
        <v>0</v>
      </c>
      <c r="AW2229" s="81" t="s">
        <v>7170</v>
      </c>
      <c r="AX2229" s="85" t="s">
        <v>29238</v>
      </c>
      <c r="AY2229" s="81" t="s">
        <v>65</v>
      </c>
    </row>
    <row r="2230" spans="1:51" x14ac:dyDescent="0.25">
      <c r="A2230" s="66" t="s">
        <v>9970</v>
      </c>
      <c r="B2230" s="67"/>
      <c r="C2230" s="67"/>
      <c r="D2230" s="68"/>
      <c r="E2230" s="110"/>
      <c r="F2230" s="104" t="s">
        <v>27165</v>
      </c>
      <c r="G2230" s="111"/>
      <c r="H2230" s="71"/>
      <c r="I2230" s="72"/>
      <c r="J2230" s="112"/>
      <c r="K2230" s="71" t="s">
        <v>31358</v>
      </c>
      <c r="L2230" s="113"/>
      <c r="M2230" s="76"/>
      <c r="N2230" s="76"/>
      <c r="O2230" s="77"/>
      <c r="P2230" s="78"/>
      <c r="Q2230" s="78"/>
      <c r="R2230" s="88"/>
      <c r="S2230" s="88"/>
      <c r="T2230" s="88"/>
      <c r="U2230" s="88"/>
      <c r="V2230" s="52"/>
      <c r="W2230" s="52"/>
      <c r="X2230" s="52"/>
      <c r="Y2230" s="52"/>
      <c r="Z2230" s="51"/>
      <c r="AA2230" s="73"/>
      <c r="AB2230" s="73"/>
      <c r="AC2230" s="74"/>
      <c r="AD2230" s="81" t="s">
        <v>19093</v>
      </c>
      <c r="AE2230" s="81">
        <v>64</v>
      </c>
      <c r="AF2230" s="81">
        <v>91</v>
      </c>
      <c r="AG2230" s="81">
        <v>3983</v>
      </c>
      <c r="AH2230" s="81">
        <v>15918</v>
      </c>
      <c r="AI2230" s="81"/>
      <c r="AJ2230" s="81"/>
      <c r="AK2230" s="81"/>
      <c r="AL2230" s="81"/>
      <c r="AM2230" s="81"/>
      <c r="AN2230" s="83">
        <v>42039.627604166664</v>
      </c>
      <c r="AO2230" s="85" t="s">
        <v>24449</v>
      </c>
      <c r="AP2230" s="81" t="b">
        <v>1</v>
      </c>
      <c r="AQ2230" s="81" t="b">
        <v>0</v>
      </c>
      <c r="AR2230" s="81" t="b">
        <v>0</v>
      </c>
      <c r="AS2230" s="81" t="s">
        <v>6171</v>
      </c>
      <c r="AT2230" s="81">
        <v>9</v>
      </c>
      <c r="AU2230" s="85" t="s">
        <v>6192</v>
      </c>
      <c r="AV2230" s="81" t="b">
        <v>0</v>
      </c>
      <c r="AW2230" s="81" t="s">
        <v>7170</v>
      </c>
      <c r="AX2230" s="85" t="s">
        <v>29239</v>
      </c>
      <c r="AY2230" s="81" t="s">
        <v>66</v>
      </c>
    </row>
    <row r="2231" spans="1:51" x14ac:dyDescent="0.25">
      <c r="A2231" s="66" t="s">
        <v>9971</v>
      </c>
      <c r="B2231" s="67"/>
      <c r="C2231" s="67"/>
      <c r="D2231" s="68"/>
      <c r="E2231" s="110"/>
      <c r="F2231" s="104" t="s">
        <v>27166</v>
      </c>
      <c r="G2231" s="111"/>
      <c r="H2231" s="71"/>
      <c r="I2231" s="72"/>
      <c r="J2231" s="112"/>
      <c r="K2231" s="71" t="s">
        <v>31359</v>
      </c>
      <c r="L2231" s="113"/>
      <c r="M2231" s="76"/>
      <c r="N2231" s="76"/>
      <c r="O2231" s="77"/>
      <c r="P2231" s="78"/>
      <c r="Q2231" s="78"/>
      <c r="R2231" s="88"/>
      <c r="S2231" s="88"/>
      <c r="T2231" s="88"/>
      <c r="U2231" s="88"/>
      <c r="V2231" s="52"/>
      <c r="W2231" s="52"/>
      <c r="X2231" s="52"/>
      <c r="Y2231" s="52"/>
      <c r="Z2231" s="51"/>
      <c r="AA2231" s="73"/>
      <c r="AB2231" s="73"/>
      <c r="AC2231" s="74"/>
      <c r="AD2231" s="81" t="s">
        <v>19094</v>
      </c>
      <c r="AE2231" s="81">
        <v>158</v>
      </c>
      <c r="AF2231" s="81">
        <v>135</v>
      </c>
      <c r="AG2231" s="81">
        <v>804</v>
      </c>
      <c r="AH2231" s="81">
        <v>389</v>
      </c>
      <c r="AI2231" s="81">
        <v>28800</v>
      </c>
      <c r="AJ2231" s="81" t="s">
        <v>20936</v>
      </c>
      <c r="AK2231" s="81"/>
      <c r="AL2231" s="81"/>
      <c r="AM2231" s="81" t="s">
        <v>5635</v>
      </c>
      <c r="AN2231" s="83">
        <v>40889.666759259257</v>
      </c>
      <c r="AO2231" s="85" t="s">
        <v>24450</v>
      </c>
      <c r="AP2231" s="81" t="b">
        <v>1</v>
      </c>
      <c r="AQ2231" s="81" t="b">
        <v>0</v>
      </c>
      <c r="AR2231" s="81" t="b">
        <v>1</v>
      </c>
      <c r="AS2231" s="81" t="s">
        <v>6171</v>
      </c>
      <c r="AT2231" s="81">
        <v>0</v>
      </c>
      <c r="AU2231" s="85" t="s">
        <v>6192</v>
      </c>
      <c r="AV2231" s="81" t="b">
        <v>0</v>
      </c>
      <c r="AW2231" s="81" t="s">
        <v>7170</v>
      </c>
      <c r="AX2231" s="85" t="s">
        <v>29240</v>
      </c>
      <c r="AY2231" s="81" t="s">
        <v>66</v>
      </c>
    </row>
    <row r="2232" spans="1:51" x14ac:dyDescent="0.25">
      <c r="A2232" s="66" t="s">
        <v>9972</v>
      </c>
      <c r="B2232" s="67"/>
      <c r="C2232" s="67"/>
      <c r="D2232" s="68"/>
      <c r="E2232" s="110"/>
      <c r="F2232" s="104" t="s">
        <v>27167</v>
      </c>
      <c r="G2232" s="111"/>
      <c r="H2232" s="71"/>
      <c r="I2232" s="72"/>
      <c r="J2232" s="112"/>
      <c r="K2232" s="71" t="s">
        <v>31360</v>
      </c>
      <c r="L2232" s="113"/>
      <c r="M2232" s="76"/>
      <c r="N2232" s="76"/>
      <c r="O2232" s="77"/>
      <c r="P2232" s="78"/>
      <c r="Q2232" s="78"/>
      <c r="R2232" s="88"/>
      <c r="S2232" s="88"/>
      <c r="T2232" s="88"/>
      <c r="U2232" s="88"/>
      <c r="V2232" s="52"/>
      <c r="W2232" s="52"/>
      <c r="X2232" s="52"/>
      <c r="Y2232" s="52"/>
      <c r="Z2232" s="51"/>
      <c r="AA2232" s="73"/>
      <c r="AB2232" s="73"/>
      <c r="AC2232" s="74"/>
      <c r="AD2232" s="81" t="s">
        <v>19095</v>
      </c>
      <c r="AE2232" s="81">
        <v>248</v>
      </c>
      <c r="AF2232" s="81">
        <v>155</v>
      </c>
      <c r="AG2232" s="81">
        <v>5992</v>
      </c>
      <c r="AH2232" s="81">
        <v>1812</v>
      </c>
      <c r="AI2232" s="81"/>
      <c r="AJ2232" s="81"/>
      <c r="AK2232" s="81"/>
      <c r="AL2232" s="81"/>
      <c r="AM2232" s="81"/>
      <c r="AN2232" s="83">
        <v>42150.275023148148</v>
      </c>
      <c r="AO2232" s="85" t="s">
        <v>24451</v>
      </c>
      <c r="AP2232" s="81" t="b">
        <v>1</v>
      </c>
      <c r="AQ2232" s="81" t="b">
        <v>0</v>
      </c>
      <c r="AR2232" s="81" t="b">
        <v>0</v>
      </c>
      <c r="AS2232" s="81" t="s">
        <v>6171</v>
      </c>
      <c r="AT2232" s="81">
        <v>0</v>
      </c>
      <c r="AU2232" s="85" t="s">
        <v>6192</v>
      </c>
      <c r="AV2232" s="81" t="b">
        <v>0</v>
      </c>
      <c r="AW2232" s="81" t="s">
        <v>7170</v>
      </c>
      <c r="AX2232" s="85" t="s">
        <v>29241</v>
      </c>
      <c r="AY2232" s="81" t="s">
        <v>66</v>
      </c>
    </row>
    <row r="2233" spans="1:51" x14ac:dyDescent="0.25">
      <c r="A2233" s="66" t="s">
        <v>9973</v>
      </c>
      <c r="B2233" s="67"/>
      <c r="C2233" s="67"/>
      <c r="D2233" s="68"/>
      <c r="E2233" s="110"/>
      <c r="F2233" s="104" t="s">
        <v>27168</v>
      </c>
      <c r="G2233" s="111"/>
      <c r="H2233" s="71"/>
      <c r="I2233" s="72"/>
      <c r="J2233" s="112"/>
      <c r="K2233" s="71" t="s">
        <v>31361</v>
      </c>
      <c r="L2233" s="113"/>
      <c r="M2233" s="76"/>
      <c r="N2233" s="76"/>
      <c r="O2233" s="77"/>
      <c r="P2233" s="78"/>
      <c r="Q2233" s="78"/>
      <c r="R2233" s="88"/>
      <c r="S2233" s="88"/>
      <c r="T2233" s="88"/>
      <c r="U2233" s="88"/>
      <c r="V2233" s="52"/>
      <c r="W2233" s="52"/>
      <c r="X2233" s="52"/>
      <c r="Y2233" s="52"/>
      <c r="Z2233" s="51"/>
      <c r="AA2233" s="73"/>
      <c r="AB2233" s="73"/>
      <c r="AC2233" s="74"/>
      <c r="AD2233" s="81" t="s">
        <v>19096</v>
      </c>
      <c r="AE2233" s="81">
        <v>640</v>
      </c>
      <c r="AF2233" s="81">
        <v>704</v>
      </c>
      <c r="AG2233" s="81">
        <v>16086</v>
      </c>
      <c r="AH2233" s="81">
        <v>25981</v>
      </c>
      <c r="AI2233" s="81"/>
      <c r="AJ2233" s="81"/>
      <c r="AK2233" s="81" t="s">
        <v>22204</v>
      </c>
      <c r="AL2233" s="81"/>
      <c r="AM2233" s="81"/>
      <c r="AN2233" s="83">
        <v>41134.136562500003</v>
      </c>
      <c r="AO2233" s="85" t="s">
        <v>24452</v>
      </c>
      <c r="AP2233" s="81" t="b">
        <v>1</v>
      </c>
      <c r="AQ2233" s="81" t="b">
        <v>0</v>
      </c>
      <c r="AR2233" s="81" t="b">
        <v>1</v>
      </c>
      <c r="AS2233" s="81" t="s">
        <v>6171</v>
      </c>
      <c r="AT2233" s="81">
        <v>2</v>
      </c>
      <c r="AU2233" s="85" t="s">
        <v>6192</v>
      </c>
      <c r="AV2233" s="81" t="b">
        <v>0</v>
      </c>
      <c r="AW2233" s="81" t="s">
        <v>7170</v>
      </c>
      <c r="AX2233" s="85" t="s">
        <v>29242</v>
      </c>
      <c r="AY2233" s="81" t="s">
        <v>66</v>
      </c>
    </row>
    <row r="2234" spans="1:51" x14ac:dyDescent="0.25">
      <c r="A2234" s="66" t="s">
        <v>9974</v>
      </c>
      <c r="B2234" s="67"/>
      <c r="C2234" s="67"/>
      <c r="D2234" s="68"/>
      <c r="E2234" s="110"/>
      <c r="F2234" s="104" t="s">
        <v>27169</v>
      </c>
      <c r="G2234" s="111"/>
      <c r="H2234" s="71"/>
      <c r="I2234" s="72"/>
      <c r="J2234" s="112"/>
      <c r="K2234" s="71" t="s">
        <v>31362</v>
      </c>
      <c r="L2234" s="113"/>
      <c r="M2234" s="76"/>
      <c r="N2234" s="76"/>
      <c r="O2234" s="77"/>
      <c r="P2234" s="78"/>
      <c r="Q2234" s="78"/>
      <c r="R2234" s="88"/>
      <c r="S2234" s="88"/>
      <c r="T2234" s="88"/>
      <c r="U2234" s="88"/>
      <c r="V2234" s="52"/>
      <c r="W2234" s="52"/>
      <c r="X2234" s="52"/>
      <c r="Y2234" s="52"/>
      <c r="Z2234" s="51"/>
      <c r="AA2234" s="73"/>
      <c r="AB2234" s="73"/>
      <c r="AC2234" s="74"/>
      <c r="AD2234" s="114">
        <v>42703</v>
      </c>
      <c r="AE2234" s="81">
        <v>2014</v>
      </c>
      <c r="AF2234" s="81">
        <v>1596</v>
      </c>
      <c r="AG2234" s="81">
        <v>26818</v>
      </c>
      <c r="AH2234" s="81">
        <v>8860</v>
      </c>
      <c r="AI2234" s="81"/>
      <c r="AJ2234" s="81" t="s">
        <v>20937</v>
      </c>
      <c r="AK2234" s="81" t="s">
        <v>22205</v>
      </c>
      <c r="AL2234" s="81"/>
      <c r="AM2234" s="81"/>
      <c r="AN2234" s="83">
        <v>40970.124351851853</v>
      </c>
      <c r="AO2234" s="85" t="s">
        <v>24453</v>
      </c>
      <c r="AP2234" s="81" t="b">
        <v>1</v>
      </c>
      <c r="AQ2234" s="81" t="b">
        <v>0</v>
      </c>
      <c r="AR2234" s="81" t="b">
        <v>1</v>
      </c>
      <c r="AS2234" s="81" t="s">
        <v>6171</v>
      </c>
      <c r="AT2234" s="81">
        <v>5</v>
      </c>
      <c r="AU2234" s="85" t="s">
        <v>6192</v>
      </c>
      <c r="AV2234" s="81" t="b">
        <v>0</v>
      </c>
      <c r="AW2234" s="81" t="s">
        <v>7170</v>
      </c>
      <c r="AX2234" s="85" t="s">
        <v>29243</v>
      </c>
      <c r="AY2234" s="81" t="s">
        <v>66</v>
      </c>
    </row>
    <row r="2235" spans="1:51" x14ac:dyDescent="0.25">
      <c r="A2235" s="66" t="s">
        <v>9975</v>
      </c>
      <c r="B2235" s="67"/>
      <c r="C2235" s="67"/>
      <c r="D2235" s="68"/>
      <c r="E2235" s="110"/>
      <c r="F2235" s="104" t="s">
        <v>27170</v>
      </c>
      <c r="G2235" s="111"/>
      <c r="H2235" s="71"/>
      <c r="I2235" s="72"/>
      <c r="J2235" s="112"/>
      <c r="K2235" s="71" t="s">
        <v>31363</v>
      </c>
      <c r="L2235" s="113"/>
      <c r="M2235" s="76"/>
      <c r="N2235" s="76"/>
      <c r="O2235" s="77"/>
      <c r="P2235" s="78"/>
      <c r="Q2235" s="78"/>
      <c r="R2235" s="88"/>
      <c r="S2235" s="88"/>
      <c r="T2235" s="88"/>
      <c r="U2235" s="88"/>
      <c r="V2235" s="52"/>
      <c r="W2235" s="52"/>
      <c r="X2235" s="52"/>
      <c r="Y2235" s="52"/>
      <c r="Z2235" s="51"/>
      <c r="AA2235" s="73"/>
      <c r="AB2235" s="73"/>
      <c r="AC2235" s="74"/>
      <c r="AD2235" s="81" t="s">
        <v>19097</v>
      </c>
      <c r="AE2235" s="81">
        <v>175</v>
      </c>
      <c r="AF2235" s="81">
        <v>1916</v>
      </c>
      <c r="AG2235" s="81">
        <v>32751</v>
      </c>
      <c r="AH2235" s="81">
        <v>81</v>
      </c>
      <c r="AI2235" s="81">
        <v>-21600</v>
      </c>
      <c r="AJ2235" s="81" t="s">
        <v>20938</v>
      </c>
      <c r="AK2235" s="81" t="s">
        <v>22206</v>
      </c>
      <c r="AL2235" s="81"/>
      <c r="AM2235" s="81" t="s">
        <v>5621</v>
      </c>
      <c r="AN2235" s="83">
        <v>39827.105717592596</v>
      </c>
      <c r="AO2235" s="85" t="s">
        <v>24454</v>
      </c>
      <c r="AP2235" s="81" t="b">
        <v>0</v>
      </c>
      <c r="AQ2235" s="81" t="b">
        <v>0</v>
      </c>
      <c r="AR2235" s="81" t="b">
        <v>1</v>
      </c>
      <c r="AS2235" s="81" t="s">
        <v>6171</v>
      </c>
      <c r="AT2235" s="81">
        <v>34</v>
      </c>
      <c r="AU2235" s="85" t="s">
        <v>25431</v>
      </c>
      <c r="AV2235" s="81" t="b">
        <v>0</v>
      </c>
      <c r="AW2235" s="81" t="s">
        <v>7170</v>
      </c>
      <c r="AX2235" s="85" t="s">
        <v>29244</v>
      </c>
      <c r="AY2235" s="81" t="s">
        <v>66</v>
      </c>
    </row>
    <row r="2236" spans="1:51" x14ac:dyDescent="0.25">
      <c r="A2236" s="66" t="s">
        <v>9976</v>
      </c>
      <c r="B2236" s="67"/>
      <c r="C2236" s="67"/>
      <c r="D2236" s="68"/>
      <c r="E2236" s="110"/>
      <c r="F2236" s="104" t="s">
        <v>27171</v>
      </c>
      <c r="G2236" s="111"/>
      <c r="H2236" s="71"/>
      <c r="I2236" s="72"/>
      <c r="J2236" s="112"/>
      <c r="K2236" s="71" t="s">
        <v>31364</v>
      </c>
      <c r="L2236" s="113"/>
      <c r="M2236" s="76"/>
      <c r="N2236" s="76"/>
      <c r="O2236" s="77"/>
      <c r="P2236" s="78"/>
      <c r="Q2236" s="78"/>
      <c r="R2236" s="88"/>
      <c r="S2236" s="88"/>
      <c r="T2236" s="88"/>
      <c r="U2236" s="88"/>
      <c r="V2236" s="52"/>
      <c r="W2236" s="52"/>
      <c r="X2236" s="52"/>
      <c r="Y2236" s="52"/>
      <c r="Z2236" s="51"/>
      <c r="AA2236" s="73"/>
      <c r="AB2236" s="73"/>
      <c r="AC2236" s="74"/>
      <c r="AD2236" s="81" t="s">
        <v>19098</v>
      </c>
      <c r="AE2236" s="81">
        <v>186</v>
      </c>
      <c r="AF2236" s="81">
        <v>191</v>
      </c>
      <c r="AG2236" s="81">
        <v>6507</v>
      </c>
      <c r="AH2236" s="81">
        <v>776</v>
      </c>
      <c r="AI2236" s="81">
        <v>-36000</v>
      </c>
      <c r="AJ2236" s="81" t="s">
        <v>20939</v>
      </c>
      <c r="AK2236" s="81"/>
      <c r="AL2236" s="81"/>
      <c r="AM2236" s="81" t="s">
        <v>5644</v>
      </c>
      <c r="AN2236" s="83">
        <v>41023.07240740741</v>
      </c>
      <c r="AO2236" s="85" t="s">
        <v>24455</v>
      </c>
      <c r="AP2236" s="81" t="b">
        <v>1</v>
      </c>
      <c r="AQ2236" s="81" t="b">
        <v>0</v>
      </c>
      <c r="AR2236" s="81" t="b">
        <v>1</v>
      </c>
      <c r="AS2236" s="81" t="s">
        <v>6171</v>
      </c>
      <c r="AT2236" s="81">
        <v>3</v>
      </c>
      <c r="AU2236" s="85" t="s">
        <v>6192</v>
      </c>
      <c r="AV2236" s="81" t="b">
        <v>0</v>
      </c>
      <c r="AW2236" s="81" t="s">
        <v>7170</v>
      </c>
      <c r="AX2236" s="85" t="s">
        <v>29245</v>
      </c>
      <c r="AY2236" s="81" t="s">
        <v>66</v>
      </c>
    </row>
    <row r="2237" spans="1:51" x14ac:dyDescent="0.25">
      <c r="A2237" s="66" t="s">
        <v>9977</v>
      </c>
      <c r="B2237" s="67"/>
      <c r="C2237" s="67"/>
      <c r="D2237" s="68"/>
      <c r="E2237" s="110"/>
      <c r="F2237" s="104" t="s">
        <v>27172</v>
      </c>
      <c r="G2237" s="111"/>
      <c r="H2237" s="71"/>
      <c r="I2237" s="72"/>
      <c r="J2237" s="112"/>
      <c r="K2237" s="71" t="s">
        <v>31365</v>
      </c>
      <c r="L2237" s="113"/>
      <c r="M2237" s="76"/>
      <c r="N2237" s="76"/>
      <c r="O2237" s="77"/>
      <c r="P2237" s="78"/>
      <c r="Q2237" s="78"/>
      <c r="R2237" s="88"/>
      <c r="S2237" s="88"/>
      <c r="T2237" s="88"/>
      <c r="U2237" s="88"/>
      <c r="V2237" s="52"/>
      <c r="W2237" s="52"/>
      <c r="X2237" s="52"/>
      <c r="Y2237" s="52"/>
      <c r="Z2237" s="51"/>
      <c r="AA2237" s="73"/>
      <c r="AB2237" s="73"/>
      <c r="AC2237" s="74"/>
      <c r="AD2237" s="81" t="s">
        <v>19099</v>
      </c>
      <c r="AE2237" s="81">
        <v>64</v>
      </c>
      <c r="AF2237" s="81">
        <v>57</v>
      </c>
      <c r="AG2237" s="81">
        <v>953</v>
      </c>
      <c r="AH2237" s="81">
        <v>3</v>
      </c>
      <c r="AI2237" s="81">
        <v>0</v>
      </c>
      <c r="AJ2237" s="81"/>
      <c r="AK2237" s="81"/>
      <c r="AL2237" s="85" t="s">
        <v>22909</v>
      </c>
      <c r="AM2237" s="81" t="s">
        <v>23123</v>
      </c>
      <c r="AN2237" s="83">
        <v>42042.718692129631</v>
      </c>
      <c r="AO2237" s="81"/>
      <c r="AP2237" s="81" t="b">
        <v>1</v>
      </c>
      <c r="AQ2237" s="81" t="b">
        <v>0</v>
      </c>
      <c r="AR2237" s="81" t="b">
        <v>0</v>
      </c>
      <c r="AS2237" s="81" t="s">
        <v>6173</v>
      </c>
      <c r="AT2237" s="81">
        <v>38</v>
      </c>
      <c r="AU2237" s="85" t="s">
        <v>6192</v>
      </c>
      <c r="AV2237" s="81" t="b">
        <v>0</v>
      </c>
      <c r="AW2237" s="81" t="s">
        <v>7170</v>
      </c>
      <c r="AX2237" s="85" t="s">
        <v>29246</v>
      </c>
      <c r="AY2237" s="81" t="s">
        <v>66</v>
      </c>
    </row>
    <row r="2238" spans="1:51" x14ac:dyDescent="0.25">
      <c r="A2238" s="66" t="s">
        <v>9978</v>
      </c>
      <c r="B2238" s="67"/>
      <c r="C2238" s="67"/>
      <c r="D2238" s="68"/>
      <c r="E2238" s="110"/>
      <c r="F2238" s="104" t="s">
        <v>27173</v>
      </c>
      <c r="G2238" s="111"/>
      <c r="H2238" s="71"/>
      <c r="I2238" s="72"/>
      <c r="J2238" s="112"/>
      <c r="K2238" s="71" t="s">
        <v>31366</v>
      </c>
      <c r="L2238" s="113"/>
      <c r="M2238" s="76"/>
      <c r="N2238" s="76"/>
      <c r="O2238" s="77"/>
      <c r="P2238" s="78"/>
      <c r="Q2238" s="78"/>
      <c r="R2238" s="88"/>
      <c r="S2238" s="88"/>
      <c r="T2238" s="88"/>
      <c r="U2238" s="88"/>
      <c r="V2238" s="52"/>
      <c r="W2238" s="52"/>
      <c r="X2238" s="52"/>
      <c r="Y2238" s="52"/>
      <c r="Z2238" s="51"/>
      <c r="AA2238" s="73"/>
      <c r="AB2238" s="73"/>
      <c r="AC2238" s="74"/>
      <c r="AD2238" s="81" t="s">
        <v>19100</v>
      </c>
      <c r="AE2238" s="81">
        <v>45</v>
      </c>
      <c r="AF2238" s="81">
        <v>155</v>
      </c>
      <c r="AG2238" s="81">
        <v>495</v>
      </c>
      <c r="AH2238" s="81">
        <v>2</v>
      </c>
      <c r="AI2238" s="81"/>
      <c r="AJ2238" s="81" t="s">
        <v>20940</v>
      </c>
      <c r="AK2238" s="81"/>
      <c r="AL2238" s="81"/>
      <c r="AM2238" s="81"/>
      <c r="AN2238" s="83">
        <v>42308.505057870374</v>
      </c>
      <c r="AO2238" s="81"/>
      <c r="AP2238" s="81" t="b">
        <v>1</v>
      </c>
      <c r="AQ2238" s="81" t="b">
        <v>0</v>
      </c>
      <c r="AR2238" s="81" t="b">
        <v>0</v>
      </c>
      <c r="AS2238" s="81" t="s">
        <v>6171</v>
      </c>
      <c r="AT2238" s="81">
        <v>151</v>
      </c>
      <c r="AU2238" s="85" t="s">
        <v>6192</v>
      </c>
      <c r="AV2238" s="81" t="b">
        <v>0</v>
      </c>
      <c r="AW2238" s="81" t="s">
        <v>7170</v>
      </c>
      <c r="AX2238" s="85" t="s">
        <v>29247</v>
      </c>
      <c r="AY2238" s="81" t="s">
        <v>66</v>
      </c>
    </row>
    <row r="2239" spans="1:51" x14ac:dyDescent="0.25">
      <c r="A2239" s="66" t="s">
        <v>9979</v>
      </c>
      <c r="B2239" s="67"/>
      <c r="C2239" s="67"/>
      <c r="D2239" s="68"/>
      <c r="E2239" s="110"/>
      <c r="F2239" s="104" t="s">
        <v>27174</v>
      </c>
      <c r="G2239" s="111"/>
      <c r="H2239" s="71"/>
      <c r="I2239" s="72"/>
      <c r="J2239" s="112"/>
      <c r="K2239" s="71" t="s">
        <v>31367</v>
      </c>
      <c r="L2239" s="113"/>
      <c r="M2239" s="76"/>
      <c r="N2239" s="76"/>
      <c r="O2239" s="77"/>
      <c r="P2239" s="78"/>
      <c r="Q2239" s="78"/>
      <c r="R2239" s="88"/>
      <c r="S2239" s="88"/>
      <c r="T2239" s="88"/>
      <c r="U2239" s="88"/>
      <c r="V2239" s="52"/>
      <c r="W2239" s="52"/>
      <c r="X2239" s="52"/>
      <c r="Y2239" s="52"/>
      <c r="Z2239" s="51"/>
      <c r="AA2239" s="73"/>
      <c r="AB2239" s="73"/>
      <c r="AC2239" s="74"/>
      <c r="AD2239" s="81" t="s">
        <v>19101</v>
      </c>
      <c r="AE2239" s="81">
        <v>378</v>
      </c>
      <c r="AF2239" s="81">
        <v>379</v>
      </c>
      <c r="AG2239" s="81">
        <v>12244</v>
      </c>
      <c r="AH2239" s="81">
        <v>2765</v>
      </c>
      <c r="AI2239" s="81"/>
      <c r="AJ2239" s="81" t="s">
        <v>20941</v>
      </c>
      <c r="AK2239" s="81"/>
      <c r="AL2239" s="81"/>
      <c r="AM2239" s="81"/>
      <c r="AN2239" s="83">
        <v>41455.971226851849</v>
      </c>
      <c r="AO2239" s="85" t="s">
        <v>24456</v>
      </c>
      <c r="AP2239" s="81" t="b">
        <v>0</v>
      </c>
      <c r="AQ2239" s="81" t="b">
        <v>0</v>
      </c>
      <c r="AR2239" s="81" t="b">
        <v>0</v>
      </c>
      <c r="AS2239" s="81" t="s">
        <v>6171</v>
      </c>
      <c r="AT2239" s="81">
        <v>3</v>
      </c>
      <c r="AU2239" s="85" t="s">
        <v>6222</v>
      </c>
      <c r="AV2239" s="81" t="b">
        <v>0</v>
      </c>
      <c r="AW2239" s="81" t="s">
        <v>7170</v>
      </c>
      <c r="AX2239" s="85" t="s">
        <v>29248</v>
      </c>
      <c r="AY2239" s="81" t="s">
        <v>66</v>
      </c>
    </row>
    <row r="2240" spans="1:51" x14ac:dyDescent="0.25">
      <c r="A2240" s="66" t="s">
        <v>9980</v>
      </c>
      <c r="B2240" s="67"/>
      <c r="C2240" s="67"/>
      <c r="D2240" s="68"/>
      <c r="E2240" s="110"/>
      <c r="F2240" s="104" t="s">
        <v>27175</v>
      </c>
      <c r="G2240" s="111"/>
      <c r="H2240" s="71"/>
      <c r="I2240" s="72"/>
      <c r="J2240" s="112"/>
      <c r="K2240" s="71" t="s">
        <v>31368</v>
      </c>
      <c r="L2240" s="113"/>
      <c r="M2240" s="76"/>
      <c r="N2240" s="76"/>
      <c r="O2240" s="77"/>
      <c r="P2240" s="78"/>
      <c r="Q2240" s="78"/>
      <c r="R2240" s="88"/>
      <c r="S2240" s="88"/>
      <c r="T2240" s="88"/>
      <c r="U2240" s="88"/>
      <c r="V2240" s="52"/>
      <c r="W2240" s="52"/>
      <c r="X2240" s="52"/>
      <c r="Y2240" s="52"/>
      <c r="Z2240" s="51"/>
      <c r="AA2240" s="73"/>
      <c r="AB2240" s="73"/>
      <c r="AC2240" s="74"/>
      <c r="AD2240" s="81" t="s">
        <v>19102</v>
      </c>
      <c r="AE2240" s="81">
        <v>746</v>
      </c>
      <c r="AF2240" s="81">
        <v>681</v>
      </c>
      <c r="AG2240" s="81">
        <v>59543</v>
      </c>
      <c r="AH2240" s="81">
        <v>111</v>
      </c>
      <c r="AI2240" s="81">
        <v>-18000</v>
      </c>
      <c r="AJ2240" s="81" t="s">
        <v>20942</v>
      </c>
      <c r="AK2240" s="81" t="s">
        <v>22207</v>
      </c>
      <c r="AL2240" s="85" t="s">
        <v>22910</v>
      </c>
      <c r="AM2240" s="81" t="s">
        <v>5616</v>
      </c>
      <c r="AN2240" s="83">
        <v>39921.121006944442</v>
      </c>
      <c r="AO2240" s="85" t="s">
        <v>24457</v>
      </c>
      <c r="AP2240" s="81" t="b">
        <v>0</v>
      </c>
      <c r="AQ2240" s="81" t="b">
        <v>0</v>
      </c>
      <c r="AR2240" s="81" t="b">
        <v>1</v>
      </c>
      <c r="AS2240" s="81" t="s">
        <v>6171</v>
      </c>
      <c r="AT2240" s="81">
        <v>4</v>
      </c>
      <c r="AU2240" s="85" t="s">
        <v>25432</v>
      </c>
      <c r="AV2240" s="81" t="b">
        <v>0</v>
      </c>
      <c r="AW2240" s="81" t="s">
        <v>7170</v>
      </c>
      <c r="AX2240" s="85" t="s">
        <v>29249</v>
      </c>
      <c r="AY2240" s="81" t="s">
        <v>66</v>
      </c>
    </row>
    <row r="2241" spans="1:51" x14ac:dyDescent="0.25">
      <c r="A2241" s="66" t="s">
        <v>9981</v>
      </c>
      <c r="B2241" s="67"/>
      <c r="C2241" s="67"/>
      <c r="D2241" s="68"/>
      <c r="E2241" s="110"/>
      <c r="F2241" s="104" t="s">
        <v>27176</v>
      </c>
      <c r="G2241" s="111"/>
      <c r="H2241" s="71"/>
      <c r="I2241" s="72"/>
      <c r="J2241" s="112"/>
      <c r="K2241" s="71" t="s">
        <v>31369</v>
      </c>
      <c r="L2241" s="113"/>
      <c r="M2241" s="76"/>
      <c r="N2241" s="76"/>
      <c r="O2241" s="77"/>
      <c r="P2241" s="78"/>
      <c r="Q2241" s="78"/>
      <c r="R2241" s="88"/>
      <c r="S2241" s="88"/>
      <c r="T2241" s="88"/>
      <c r="U2241" s="88"/>
      <c r="V2241" s="52"/>
      <c r="W2241" s="52"/>
      <c r="X2241" s="52"/>
      <c r="Y2241" s="52"/>
      <c r="Z2241" s="51"/>
      <c r="AA2241" s="73"/>
      <c r="AB2241" s="73"/>
      <c r="AC2241" s="74"/>
      <c r="AD2241" s="81" t="s">
        <v>19103</v>
      </c>
      <c r="AE2241" s="81">
        <v>475</v>
      </c>
      <c r="AF2241" s="81">
        <v>80</v>
      </c>
      <c r="AG2241" s="81">
        <v>1253</v>
      </c>
      <c r="AH2241" s="81">
        <v>5783</v>
      </c>
      <c r="AI2241" s="81"/>
      <c r="AJ2241" s="81" t="s">
        <v>20943</v>
      </c>
      <c r="AK2241" s="81" t="s">
        <v>22208</v>
      </c>
      <c r="AL2241" s="81"/>
      <c r="AM2241" s="81"/>
      <c r="AN2241" s="83">
        <v>42333.713726851849</v>
      </c>
      <c r="AO2241" s="85" t="s">
        <v>24458</v>
      </c>
      <c r="AP2241" s="81" t="b">
        <v>1</v>
      </c>
      <c r="AQ2241" s="81" t="b">
        <v>0</v>
      </c>
      <c r="AR2241" s="81" t="b">
        <v>0</v>
      </c>
      <c r="AS2241" s="81" t="s">
        <v>6177</v>
      </c>
      <c r="AT2241" s="81">
        <v>1</v>
      </c>
      <c r="AU2241" s="85" t="s">
        <v>6192</v>
      </c>
      <c r="AV2241" s="81" t="b">
        <v>0</v>
      </c>
      <c r="AW2241" s="81" t="s">
        <v>7170</v>
      </c>
      <c r="AX2241" s="85" t="s">
        <v>29250</v>
      </c>
      <c r="AY2241" s="81" t="s">
        <v>66</v>
      </c>
    </row>
    <row r="2242" spans="1:51" x14ac:dyDescent="0.25">
      <c r="A2242" s="66" t="s">
        <v>9982</v>
      </c>
      <c r="B2242" s="67"/>
      <c r="C2242" s="67"/>
      <c r="D2242" s="68"/>
      <c r="E2242" s="110"/>
      <c r="F2242" s="104" t="s">
        <v>27177</v>
      </c>
      <c r="G2242" s="111"/>
      <c r="H2242" s="71"/>
      <c r="I2242" s="72"/>
      <c r="J2242" s="112"/>
      <c r="K2242" s="71" t="s">
        <v>31370</v>
      </c>
      <c r="L2242" s="113"/>
      <c r="M2242" s="76"/>
      <c r="N2242" s="76"/>
      <c r="O2242" s="77"/>
      <c r="P2242" s="78"/>
      <c r="Q2242" s="78"/>
      <c r="R2242" s="88"/>
      <c r="S2242" s="88"/>
      <c r="T2242" s="88"/>
      <c r="U2242" s="88"/>
      <c r="V2242" s="52"/>
      <c r="W2242" s="52"/>
      <c r="X2242" s="52"/>
      <c r="Y2242" s="52"/>
      <c r="Z2242" s="51"/>
      <c r="AA2242" s="73"/>
      <c r="AB2242" s="73"/>
      <c r="AC2242" s="74"/>
      <c r="AD2242" s="81" t="s">
        <v>19104</v>
      </c>
      <c r="AE2242" s="81">
        <v>1165</v>
      </c>
      <c r="AF2242" s="81">
        <v>1383</v>
      </c>
      <c r="AG2242" s="81">
        <v>26374</v>
      </c>
      <c r="AH2242" s="81">
        <v>8781</v>
      </c>
      <c r="AI2242" s="81">
        <v>-25200</v>
      </c>
      <c r="AJ2242" s="81" t="s">
        <v>20944</v>
      </c>
      <c r="AK2242" s="81" t="s">
        <v>22209</v>
      </c>
      <c r="AL2242" s="81"/>
      <c r="AM2242" s="81" t="s">
        <v>5630</v>
      </c>
      <c r="AN2242" s="83">
        <v>41021.087175925924</v>
      </c>
      <c r="AO2242" s="85" t="s">
        <v>24459</v>
      </c>
      <c r="AP2242" s="81" t="b">
        <v>0</v>
      </c>
      <c r="AQ2242" s="81" t="b">
        <v>0</v>
      </c>
      <c r="AR2242" s="81" t="b">
        <v>1</v>
      </c>
      <c r="AS2242" s="81" t="s">
        <v>6171</v>
      </c>
      <c r="AT2242" s="81">
        <v>4</v>
      </c>
      <c r="AU2242" s="85" t="s">
        <v>25433</v>
      </c>
      <c r="AV2242" s="81" t="b">
        <v>0</v>
      </c>
      <c r="AW2242" s="81" t="s">
        <v>7170</v>
      </c>
      <c r="AX2242" s="85" t="s">
        <v>29251</v>
      </c>
      <c r="AY2242" s="81" t="s">
        <v>66</v>
      </c>
    </row>
    <row r="2243" spans="1:51" x14ac:dyDescent="0.25">
      <c r="A2243" s="66" t="s">
        <v>9983</v>
      </c>
      <c r="B2243" s="67"/>
      <c r="C2243" s="67"/>
      <c r="D2243" s="68"/>
      <c r="E2243" s="110"/>
      <c r="F2243" s="104" t="s">
        <v>27178</v>
      </c>
      <c r="G2243" s="111"/>
      <c r="H2243" s="71"/>
      <c r="I2243" s="72"/>
      <c r="J2243" s="112"/>
      <c r="K2243" s="71" t="s">
        <v>31371</v>
      </c>
      <c r="L2243" s="113"/>
      <c r="M2243" s="76"/>
      <c r="N2243" s="76"/>
      <c r="O2243" s="77"/>
      <c r="P2243" s="78"/>
      <c r="Q2243" s="78"/>
      <c r="R2243" s="88"/>
      <c r="S2243" s="88"/>
      <c r="T2243" s="88"/>
      <c r="U2243" s="88"/>
      <c r="V2243" s="52"/>
      <c r="W2243" s="52"/>
      <c r="X2243" s="52"/>
      <c r="Y2243" s="52"/>
      <c r="Z2243" s="51"/>
      <c r="AA2243" s="73"/>
      <c r="AB2243" s="73"/>
      <c r="AC2243" s="74"/>
      <c r="AD2243" s="81" t="s">
        <v>19105</v>
      </c>
      <c r="AE2243" s="81">
        <v>1127</v>
      </c>
      <c r="AF2243" s="81">
        <v>1378</v>
      </c>
      <c r="AG2243" s="81">
        <v>36092</v>
      </c>
      <c r="AH2243" s="81">
        <v>4706</v>
      </c>
      <c r="AI2243" s="81">
        <v>-21600</v>
      </c>
      <c r="AJ2243" s="81" t="s">
        <v>20945</v>
      </c>
      <c r="AK2243" s="81"/>
      <c r="AL2243" s="81"/>
      <c r="AM2243" s="81" t="s">
        <v>5621</v>
      </c>
      <c r="AN2243" s="83">
        <v>41452.911805555559</v>
      </c>
      <c r="AO2243" s="85" t="s">
        <v>24460</v>
      </c>
      <c r="AP2243" s="81" t="b">
        <v>1</v>
      </c>
      <c r="AQ2243" s="81" t="b">
        <v>0</v>
      </c>
      <c r="AR2243" s="81" t="b">
        <v>1</v>
      </c>
      <c r="AS2243" s="81" t="s">
        <v>6171</v>
      </c>
      <c r="AT2243" s="81">
        <v>5</v>
      </c>
      <c r="AU2243" s="85" t="s">
        <v>6192</v>
      </c>
      <c r="AV2243" s="81" t="b">
        <v>0</v>
      </c>
      <c r="AW2243" s="81" t="s">
        <v>7170</v>
      </c>
      <c r="AX2243" s="85" t="s">
        <v>29252</v>
      </c>
      <c r="AY2243" s="81" t="s">
        <v>66</v>
      </c>
    </row>
    <row r="2244" spans="1:51" x14ac:dyDescent="0.25">
      <c r="A2244" s="66" t="s">
        <v>9984</v>
      </c>
      <c r="B2244" s="67"/>
      <c r="C2244" s="67"/>
      <c r="D2244" s="68"/>
      <c r="E2244" s="110"/>
      <c r="F2244" s="104" t="s">
        <v>27179</v>
      </c>
      <c r="G2244" s="111"/>
      <c r="H2244" s="71"/>
      <c r="I2244" s="72"/>
      <c r="J2244" s="112"/>
      <c r="K2244" s="71" t="s">
        <v>31372</v>
      </c>
      <c r="L2244" s="113"/>
      <c r="M2244" s="76"/>
      <c r="N2244" s="76"/>
      <c r="O2244" s="77"/>
      <c r="P2244" s="78"/>
      <c r="Q2244" s="78"/>
      <c r="R2244" s="88"/>
      <c r="S2244" s="88"/>
      <c r="T2244" s="88"/>
      <c r="U2244" s="88"/>
      <c r="V2244" s="52"/>
      <c r="W2244" s="52"/>
      <c r="X2244" s="52"/>
      <c r="Y2244" s="52"/>
      <c r="Z2244" s="51"/>
      <c r="AA2244" s="73"/>
      <c r="AB2244" s="73"/>
      <c r="AC2244" s="74"/>
      <c r="AD2244" s="81" t="s">
        <v>18744</v>
      </c>
      <c r="AE2244" s="81">
        <v>124</v>
      </c>
      <c r="AF2244" s="81">
        <v>205</v>
      </c>
      <c r="AG2244" s="81">
        <v>7116</v>
      </c>
      <c r="AH2244" s="81">
        <v>791</v>
      </c>
      <c r="AI2244" s="81">
        <v>-14400</v>
      </c>
      <c r="AJ2244" s="81" t="s">
        <v>20946</v>
      </c>
      <c r="AK2244" s="81"/>
      <c r="AL2244" s="81"/>
      <c r="AM2244" s="81" t="s">
        <v>5627</v>
      </c>
      <c r="AN2244" s="83">
        <v>41270.053993055553</v>
      </c>
      <c r="AO2244" s="85" t="s">
        <v>24461</v>
      </c>
      <c r="AP2244" s="81" t="b">
        <v>1</v>
      </c>
      <c r="AQ2244" s="81" t="b">
        <v>0</v>
      </c>
      <c r="AR2244" s="81" t="b">
        <v>0</v>
      </c>
      <c r="AS2244" s="81" t="s">
        <v>6171</v>
      </c>
      <c r="AT2244" s="81">
        <v>0</v>
      </c>
      <c r="AU2244" s="85" t="s">
        <v>6192</v>
      </c>
      <c r="AV2244" s="81" t="b">
        <v>0</v>
      </c>
      <c r="AW2244" s="81" t="s">
        <v>7170</v>
      </c>
      <c r="AX2244" s="85" t="s">
        <v>29253</v>
      </c>
      <c r="AY2244" s="81" t="s">
        <v>66</v>
      </c>
    </row>
    <row r="2245" spans="1:51" x14ac:dyDescent="0.25">
      <c r="A2245" s="66" t="s">
        <v>9985</v>
      </c>
      <c r="B2245" s="67"/>
      <c r="C2245" s="67"/>
      <c r="D2245" s="68"/>
      <c r="E2245" s="110"/>
      <c r="F2245" s="104" t="s">
        <v>6615</v>
      </c>
      <c r="G2245" s="111"/>
      <c r="H2245" s="71"/>
      <c r="I2245" s="72"/>
      <c r="J2245" s="112"/>
      <c r="K2245" s="71" t="s">
        <v>31373</v>
      </c>
      <c r="L2245" s="113"/>
      <c r="M2245" s="76"/>
      <c r="N2245" s="76"/>
      <c r="O2245" s="77"/>
      <c r="P2245" s="78"/>
      <c r="Q2245" s="78"/>
      <c r="R2245" s="88"/>
      <c r="S2245" s="88"/>
      <c r="T2245" s="88"/>
      <c r="U2245" s="88"/>
      <c r="V2245" s="52"/>
      <c r="W2245" s="52"/>
      <c r="X2245" s="52"/>
      <c r="Y2245" s="52"/>
      <c r="Z2245" s="51"/>
      <c r="AA2245" s="73"/>
      <c r="AB2245" s="73"/>
      <c r="AC2245" s="74"/>
      <c r="AD2245" s="81" t="s">
        <v>19106</v>
      </c>
      <c r="AE2245" s="81">
        <v>186</v>
      </c>
      <c r="AF2245" s="81">
        <v>184</v>
      </c>
      <c r="AG2245" s="81">
        <v>2774</v>
      </c>
      <c r="AH2245" s="81">
        <v>0</v>
      </c>
      <c r="AI2245" s="81">
        <v>-28800</v>
      </c>
      <c r="AJ2245" s="81"/>
      <c r="AK2245" s="81"/>
      <c r="AL2245" s="81"/>
      <c r="AM2245" s="81" t="s">
        <v>5617</v>
      </c>
      <c r="AN2245" s="83">
        <v>42063.86204861111</v>
      </c>
      <c r="AO2245" s="81"/>
      <c r="AP2245" s="81" t="b">
        <v>1</v>
      </c>
      <c r="AQ2245" s="81" t="b">
        <v>1</v>
      </c>
      <c r="AR2245" s="81" t="b">
        <v>0</v>
      </c>
      <c r="AS2245" s="81" t="s">
        <v>6171</v>
      </c>
      <c r="AT2245" s="81">
        <v>10</v>
      </c>
      <c r="AU2245" s="85" t="s">
        <v>6192</v>
      </c>
      <c r="AV2245" s="81" t="b">
        <v>0</v>
      </c>
      <c r="AW2245" s="81" t="s">
        <v>7170</v>
      </c>
      <c r="AX2245" s="85" t="s">
        <v>29254</v>
      </c>
      <c r="AY2245" s="81" t="s">
        <v>66</v>
      </c>
    </row>
    <row r="2246" spans="1:51" x14ac:dyDescent="0.25">
      <c r="A2246" s="66" t="s">
        <v>9986</v>
      </c>
      <c r="B2246" s="67"/>
      <c r="C2246" s="67"/>
      <c r="D2246" s="68"/>
      <c r="E2246" s="110"/>
      <c r="F2246" s="104" t="s">
        <v>27180</v>
      </c>
      <c r="G2246" s="111"/>
      <c r="H2246" s="71"/>
      <c r="I2246" s="72"/>
      <c r="J2246" s="112"/>
      <c r="K2246" s="71" t="s">
        <v>31374</v>
      </c>
      <c r="L2246" s="113"/>
      <c r="M2246" s="76"/>
      <c r="N2246" s="76"/>
      <c r="O2246" s="77"/>
      <c r="P2246" s="78"/>
      <c r="Q2246" s="78"/>
      <c r="R2246" s="88"/>
      <c r="S2246" s="88"/>
      <c r="T2246" s="88"/>
      <c r="U2246" s="88"/>
      <c r="V2246" s="52"/>
      <c r="W2246" s="52"/>
      <c r="X2246" s="52"/>
      <c r="Y2246" s="52"/>
      <c r="Z2246" s="51"/>
      <c r="AA2246" s="73"/>
      <c r="AB2246" s="73"/>
      <c r="AC2246" s="74"/>
      <c r="AD2246" s="81" t="s">
        <v>19107</v>
      </c>
      <c r="AE2246" s="81">
        <v>1265</v>
      </c>
      <c r="AF2246" s="81">
        <v>1578</v>
      </c>
      <c r="AG2246" s="81">
        <v>41587</v>
      </c>
      <c r="AH2246" s="81">
        <v>15861</v>
      </c>
      <c r="AI2246" s="81">
        <v>-18000</v>
      </c>
      <c r="AJ2246" s="81" t="s">
        <v>20947</v>
      </c>
      <c r="AK2246" s="81" t="s">
        <v>22210</v>
      </c>
      <c r="AL2246" s="85" t="s">
        <v>22911</v>
      </c>
      <c r="AM2246" s="81" t="s">
        <v>5619</v>
      </c>
      <c r="AN2246" s="83">
        <v>40870.337361111109</v>
      </c>
      <c r="AO2246" s="85" t="s">
        <v>24462</v>
      </c>
      <c r="AP2246" s="81" t="b">
        <v>0</v>
      </c>
      <c r="AQ2246" s="81" t="b">
        <v>0</v>
      </c>
      <c r="AR2246" s="81" t="b">
        <v>0</v>
      </c>
      <c r="AS2246" s="81" t="s">
        <v>6171</v>
      </c>
      <c r="AT2246" s="81">
        <v>7</v>
      </c>
      <c r="AU2246" s="85" t="s">
        <v>25434</v>
      </c>
      <c r="AV2246" s="81" t="b">
        <v>0</v>
      </c>
      <c r="AW2246" s="81" t="s">
        <v>7170</v>
      </c>
      <c r="AX2246" s="85" t="s">
        <v>29255</v>
      </c>
      <c r="AY2246" s="81" t="s">
        <v>66</v>
      </c>
    </row>
    <row r="2247" spans="1:51" x14ac:dyDescent="0.25">
      <c r="A2247" s="66" t="s">
        <v>9987</v>
      </c>
      <c r="B2247" s="67"/>
      <c r="C2247" s="67"/>
      <c r="D2247" s="68"/>
      <c r="E2247" s="110"/>
      <c r="F2247" s="104" t="s">
        <v>27181</v>
      </c>
      <c r="G2247" s="111"/>
      <c r="H2247" s="71"/>
      <c r="I2247" s="72"/>
      <c r="J2247" s="112"/>
      <c r="K2247" s="71" t="s">
        <v>31375</v>
      </c>
      <c r="L2247" s="113"/>
      <c r="M2247" s="76"/>
      <c r="N2247" s="76"/>
      <c r="O2247" s="77"/>
      <c r="P2247" s="78"/>
      <c r="Q2247" s="78"/>
      <c r="R2247" s="88"/>
      <c r="S2247" s="88"/>
      <c r="T2247" s="88"/>
      <c r="U2247" s="88"/>
      <c r="V2247" s="52"/>
      <c r="W2247" s="52"/>
      <c r="X2247" s="52"/>
      <c r="Y2247" s="52"/>
      <c r="Z2247" s="51"/>
      <c r="AA2247" s="73"/>
      <c r="AB2247" s="73"/>
      <c r="AC2247" s="74"/>
      <c r="AD2247" s="81" t="s">
        <v>19108</v>
      </c>
      <c r="AE2247" s="81">
        <v>412</v>
      </c>
      <c r="AF2247" s="81">
        <v>3889</v>
      </c>
      <c r="AG2247" s="81">
        <v>2194</v>
      </c>
      <c r="AH2247" s="81">
        <v>1632</v>
      </c>
      <c r="AI2247" s="81">
        <v>-18000</v>
      </c>
      <c r="AJ2247" s="81" t="s">
        <v>20948</v>
      </c>
      <c r="AK2247" s="81" t="s">
        <v>22211</v>
      </c>
      <c r="AL2247" s="85" t="s">
        <v>22912</v>
      </c>
      <c r="AM2247" s="81" t="s">
        <v>5616</v>
      </c>
      <c r="AN2247" s="83">
        <v>39910.946956018517</v>
      </c>
      <c r="AO2247" s="85" t="s">
        <v>24463</v>
      </c>
      <c r="AP2247" s="81" t="b">
        <v>0</v>
      </c>
      <c r="AQ2247" s="81" t="b">
        <v>0</v>
      </c>
      <c r="AR2247" s="81" t="b">
        <v>1</v>
      </c>
      <c r="AS2247" s="81" t="s">
        <v>6171</v>
      </c>
      <c r="AT2247" s="81">
        <v>19</v>
      </c>
      <c r="AU2247" s="85" t="s">
        <v>25435</v>
      </c>
      <c r="AV2247" s="81" t="b">
        <v>0</v>
      </c>
      <c r="AW2247" s="81" t="s">
        <v>7170</v>
      </c>
      <c r="AX2247" s="85" t="s">
        <v>29256</v>
      </c>
      <c r="AY2247" s="81" t="s">
        <v>66</v>
      </c>
    </row>
    <row r="2248" spans="1:51" x14ac:dyDescent="0.25">
      <c r="A2248" s="66" t="s">
        <v>9988</v>
      </c>
      <c r="B2248" s="67"/>
      <c r="C2248" s="67"/>
      <c r="D2248" s="68"/>
      <c r="E2248" s="110"/>
      <c r="F2248" s="104" t="s">
        <v>27182</v>
      </c>
      <c r="G2248" s="111"/>
      <c r="H2248" s="71"/>
      <c r="I2248" s="72"/>
      <c r="J2248" s="112"/>
      <c r="K2248" s="71" t="s">
        <v>31376</v>
      </c>
      <c r="L2248" s="113"/>
      <c r="M2248" s="76"/>
      <c r="N2248" s="76"/>
      <c r="O2248" s="77"/>
      <c r="P2248" s="78"/>
      <c r="Q2248" s="78"/>
      <c r="R2248" s="88"/>
      <c r="S2248" s="88"/>
      <c r="T2248" s="88"/>
      <c r="U2248" s="88"/>
      <c r="V2248" s="52"/>
      <c r="W2248" s="52"/>
      <c r="X2248" s="52"/>
      <c r="Y2248" s="52"/>
      <c r="Z2248" s="51"/>
      <c r="AA2248" s="73"/>
      <c r="AB2248" s="73"/>
      <c r="AC2248" s="74"/>
      <c r="AD2248" s="81" t="s">
        <v>19109</v>
      </c>
      <c r="AE2248" s="81">
        <v>361</v>
      </c>
      <c r="AF2248" s="81">
        <v>539</v>
      </c>
      <c r="AG2248" s="81">
        <v>58077</v>
      </c>
      <c r="AH2248" s="81">
        <v>4372</v>
      </c>
      <c r="AI2248" s="81"/>
      <c r="AJ2248" s="81" t="s">
        <v>20949</v>
      </c>
      <c r="AK2248" s="81" t="s">
        <v>22212</v>
      </c>
      <c r="AL2248" s="81"/>
      <c r="AM2248" s="81"/>
      <c r="AN2248" s="83">
        <v>41889.745925925927</v>
      </c>
      <c r="AO2248" s="85" t="s">
        <v>24464</v>
      </c>
      <c r="AP2248" s="81" t="b">
        <v>1</v>
      </c>
      <c r="AQ2248" s="81" t="b">
        <v>0</v>
      </c>
      <c r="AR2248" s="81" t="b">
        <v>1</v>
      </c>
      <c r="AS2248" s="81" t="s">
        <v>6171</v>
      </c>
      <c r="AT2248" s="81">
        <v>31</v>
      </c>
      <c r="AU2248" s="85" t="s">
        <v>6192</v>
      </c>
      <c r="AV2248" s="81" t="b">
        <v>0</v>
      </c>
      <c r="AW2248" s="81" t="s">
        <v>7170</v>
      </c>
      <c r="AX2248" s="85" t="s">
        <v>29257</v>
      </c>
      <c r="AY2248" s="81" t="s">
        <v>66</v>
      </c>
    </row>
    <row r="2249" spans="1:51" x14ac:dyDescent="0.25">
      <c r="A2249" s="66" t="s">
        <v>9989</v>
      </c>
      <c r="B2249" s="67"/>
      <c r="C2249" s="67"/>
      <c r="D2249" s="68"/>
      <c r="E2249" s="110"/>
      <c r="F2249" s="104" t="s">
        <v>27183</v>
      </c>
      <c r="G2249" s="111"/>
      <c r="H2249" s="71"/>
      <c r="I2249" s="72"/>
      <c r="J2249" s="112"/>
      <c r="K2249" s="71" t="s">
        <v>31377</v>
      </c>
      <c r="L2249" s="113"/>
      <c r="M2249" s="76"/>
      <c r="N2249" s="76"/>
      <c r="O2249" s="77"/>
      <c r="P2249" s="78"/>
      <c r="Q2249" s="78"/>
      <c r="R2249" s="88"/>
      <c r="S2249" s="88"/>
      <c r="T2249" s="88"/>
      <c r="U2249" s="88"/>
      <c r="V2249" s="52"/>
      <c r="W2249" s="52"/>
      <c r="X2249" s="52"/>
      <c r="Y2249" s="52"/>
      <c r="Z2249" s="51"/>
      <c r="AA2249" s="73"/>
      <c r="AB2249" s="73"/>
      <c r="AC2249" s="74"/>
      <c r="AD2249" s="81" t="s">
        <v>18119</v>
      </c>
      <c r="AE2249" s="81">
        <v>202</v>
      </c>
      <c r="AF2249" s="81">
        <v>576</v>
      </c>
      <c r="AG2249" s="81">
        <v>99380</v>
      </c>
      <c r="AH2249" s="81">
        <v>33395</v>
      </c>
      <c r="AI2249" s="81">
        <v>-18000</v>
      </c>
      <c r="AJ2249" s="81" t="s">
        <v>20950</v>
      </c>
      <c r="AK2249" s="81" t="s">
        <v>22213</v>
      </c>
      <c r="AL2249" s="85" t="s">
        <v>22913</v>
      </c>
      <c r="AM2249" s="81" t="s">
        <v>5616</v>
      </c>
      <c r="AN2249" s="83">
        <v>40721.864722222221</v>
      </c>
      <c r="AO2249" s="85" t="s">
        <v>24465</v>
      </c>
      <c r="AP2249" s="81" t="b">
        <v>0</v>
      </c>
      <c r="AQ2249" s="81" t="b">
        <v>0</v>
      </c>
      <c r="AR2249" s="81" t="b">
        <v>0</v>
      </c>
      <c r="AS2249" s="81" t="s">
        <v>6171</v>
      </c>
      <c r="AT2249" s="81">
        <v>46</v>
      </c>
      <c r="AU2249" s="85" t="s">
        <v>25436</v>
      </c>
      <c r="AV2249" s="81" t="b">
        <v>0</v>
      </c>
      <c r="AW2249" s="81" t="s">
        <v>7170</v>
      </c>
      <c r="AX2249" s="85" t="s">
        <v>29258</v>
      </c>
      <c r="AY2249" s="81" t="s">
        <v>66</v>
      </c>
    </row>
    <row r="2250" spans="1:51" x14ac:dyDescent="0.25">
      <c r="A2250" s="66" t="s">
        <v>9990</v>
      </c>
      <c r="B2250" s="67"/>
      <c r="C2250" s="67"/>
      <c r="D2250" s="68"/>
      <c r="E2250" s="110"/>
      <c r="F2250" s="104" t="s">
        <v>27184</v>
      </c>
      <c r="G2250" s="111"/>
      <c r="H2250" s="71"/>
      <c r="I2250" s="72"/>
      <c r="J2250" s="112"/>
      <c r="K2250" s="71" t="s">
        <v>31378</v>
      </c>
      <c r="L2250" s="113"/>
      <c r="M2250" s="76"/>
      <c r="N2250" s="76"/>
      <c r="O2250" s="77"/>
      <c r="P2250" s="78"/>
      <c r="Q2250" s="78"/>
      <c r="R2250" s="88"/>
      <c r="S2250" s="88"/>
      <c r="T2250" s="88"/>
      <c r="U2250" s="88"/>
      <c r="V2250" s="52"/>
      <c r="W2250" s="52"/>
      <c r="X2250" s="52"/>
      <c r="Y2250" s="52"/>
      <c r="Z2250" s="51"/>
      <c r="AA2250" s="73"/>
      <c r="AB2250" s="73"/>
      <c r="AC2250" s="74"/>
      <c r="AD2250" s="81" t="s">
        <v>19110</v>
      </c>
      <c r="AE2250" s="81">
        <v>1929</v>
      </c>
      <c r="AF2250" s="81">
        <v>522</v>
      </c>
      <c r="AG2250" s="81">
        <v>1061</v>
      </c>
      <c r="AH2250" s="81">
        <v>9</v>
      </c>
      <c r="AI2250" s="81"/>
      <c r="AJ2250" s="81" t="s">
        <v>20951</v>
      </c>
      <c r="AK2250" s="81" t="s">
        <v>5280</v>
      </c>
      <c r="AL2250" s="81"/>
      <c r="AM2250" s="81"/>
      <c r="AN2250" s="83">
        <v>42333.352696759262</v>
      </c>
      <c r="AO2250" s="85" t="s">
        <v>24466</v>
      </c>
      <c r="AP2250" s="81" t="b">
        <v>1</v>
      </c>
      <c r="AQ2250" s="81" t="b">
        <v>0</v>
      </c>
      <c r="AR2250" s="81" t="b">
        <v>0</v>
      </c>
      <c r="AS2250" s="81" t="s">
        <v>6171</v>
      </c>
      <c r="AT2250" s="81">
        <v>8</v>
      </c>
      <c r="AU2250" s="85" t="s">
        <v>6192</v>
      </c>
      <c r="AV2250" s="81" t="b">
        <v>0</v>
      </c>
      <c r="AW2250" s="81" t="s">
        <v>7170</v>
      </c>
      <c r="AX2250" s="85" t="s">
        <v>29259</v>
      </c>
      <c r="AY2250" s="81" t="s">
        <v>66</v>
      </c>
    </row>
    <row r="2251" spans="1:51" x14ac:dyDescent="0.25">
      <c r="A2251" s="66" t="s">
        <v>9991</v>
      </c>
      <c r="B2251" s="67"/>
      <c r="C2251" s="67"/>
      <c r="D2251" s="68"/>
      <c r="E2251" s="110"/>
      <c r="F2251" s="104" t="s">
        <v>27185</v>
      </c>
      <c r="G2251" s="111"/>
      <c r="H2251" s="71"/>
      <c r="I2251" s="72"/>
      <c r="J2251" s="112"/>
      <c r="K2251" s="71" t="s">
        <v>31379</v>
      </c>
      <c r="L2251" s="113"/>
      <c r="M2251" s="76"/>
      <c r="N2251" s="76"/>
      <c r="O2251" s="77"/>
      <c r="P2251" s="78"/>
      <c r="Q2251" s="78"/>
      <c r="R2251" s="88"/>
      <c r="S2251" s="88"/>
      <c r="T2251" s="88"/>
      <c r="U2251" s="88"/>
      <c r="V2251" s="52"/>
      <c r="W2251" s="52"/>
      <c r="X2251" s="52"/>
      <c r="Y2251" s="52"/>
      <c r="Z2251" s="51"/>
      <c r="AA2251" s="73"/>
      <c r="AB2251" s="73"/>
      <c r="AC2251" s="74"/>
      <c r="AD2251" s="81" t="s">
        <v>19111</v>
      </c>
      <c r="AE2251" s="81">
        <v>155</v>
      </c>
      <c r="AF2251" s="81">
        <v>197</v>
      </c>
      <c r="AG2251" s="81">
        <v>7244</v>
      </c>
      <c r="AH2251" s="81">
        <v>4009</v>
      </c>
      <c r="AI2251" s="81"/>
      <c r="AJ2251" s="81" t="s">
        <v>20952</v>
      </c>
      <c r="AK2251" s="81" t="s">
        <v>22214</v>
      </c>
      <c r="AL2251" s="81"/>
      <c r="AM2251" s="81"/>
      <c r="AN2251" s="83">
        <v>41727.173518518517</v>
      </c>
      <c r="AO2251" s="85" t="s">
        <v>24467</v>
      </c>
      <c r="AP2251" s="81" t="b">
        <v>1</v>
      </c>
      <c r="AQ2251" s="81" t="b">
        <v>0</v>
      </c>
      <c r="AR2251" s="81" t="b">
        <v>0</v>
      </c>
      <c r="AS2251" s="81" t="s">
        <v>6171</v>
      </c>
      <c r="AT2251" s="81">
        <v>0</v>
      </c>
      <c r="AU2251" s="85" t="s">
        <v>6192</v>
      </c>
      <c r="AV2251" s="81" t="b">
        <v>0</v>
      </c>
      <c r="AW2251" s="81" t="s">
        <v>7170</v>
      </c>
      <c r="AX2251" s="85" t="s">
        <v>29260</v>
      </c>
      <c r="AY2251" s="81" t="s">
        <v>66</v>
      </c>
    </row>
    <row r="2252" spans="1:51" x14ac:dyDescent="0.25">
      <c r="A2252" s="66" t="s">
        <v>9992</v>
      </c>
      <c r="B2252" s="67"/>
      <c r="C2252" s="67"/>
      <c r="D2252" s="68"/>
      <c r="E2252" s="110"/>
      <c r="F2252" s="104" t="s">
        <v>27186</v>
      </c>
      <c r="G2252" s="111"/>
      <c r="H2252" s="71"/>
      <c r="I2252" s="72"/>
      <c r="J2252" s="112"/>
      <c r="K2252" s="71" t="s">
        <v>31380</v>
      </c>
      <c r="L2252" s="113"/>
      <c r="M2252" s="76"/>
      <c r="N2252" s="76"/>
      <c r="O2252" s="77"/>
      <c r="P2252" s="78"/>
      <c r="Q2252" s="78"/>
      <c r="R2252" s="88"/>
      <c r="S2252" s="88"/>
      <c r="T2252" s="88"/>
      <c r="U2252" s="88"/>
      <c r="V2252" s="52"/>
      <c r="W2252" s="52"/>
      <c r="X2252" s="52"/>
      <c r="Y2252" s="52"/>
      <c r="Z2252" s="51"/>
      <c r="AA2252" s="73"/>
      <c r="AB2252" s="73"/>
      <c r="AC2252" s="74"/>
      <c r="AD2252" s="81" t="s">
        <v>19112</v>
      </c>
      <c r="AE2252" s="81">
        <v>933</v>
      </c>
      <c r="AF2252" s="81">
        <v>1433</v>
      </c>
      <c r="AG2252" s="81">
        <v>54265</v>
      </c>
      <c r="AH2252" s="81">
        <v>36085</v>
      </c>
      <c r="AI2252" s="81">
        <v>-21600</v>
      </c>
      <c r="AJ2252" s="81" t="s">
        <v>20953</v>
      </c>
      <c r="AK2252" s="81" t="s">
        <v>22215</v>
      </c>
      <c r="AL2252" s="85" t="s">
        <v>22914</v>
      </c>
      <c r="AM2252" s="81" t="s">
        <v>5621</v>
      </c>
      <c r="AN2252" s="83">
        <v>40760.880428240744</v>
      </c>
      <c r="AO2252" s="85" t="s">
        <v>24468</v>
      </c>
      <c r="AP2252" s="81" t="b">
        <v>1</v>
      </c>
      <c r="AQ2252" s="81" t="b">
        <v>0</v>
      </c>
      <c r="AR2252" s="81" t="b">
        <v>1</v>
      </c>
      <c r="AS2252" s="81" t="s">
        <v>6171</v>
      </c>
      <c r="AT2252" s="81">
        <v>22</v>
      </c>
      <c r="AU2252" s="85" t="s">
        <v>6192</v>
      </c>
      <c r="AV2252" s="81" t="b">
        <v>0</v>
      </c>
      <c r="AW2252" s="81" t="s">
        <v>7170</v>
      </c>
      <c r="AX2252" s="85" t="s">
        <v>29261</v>
      </c>
      <c r="AY2252" s="81" t="s">
        <v>66</v>
      </c>
    </row>
    <row r="2253" spans="1:51" x14ac:dyDescent="0.25">
      <c r="A2253" s="66" t="s">
        <v>9993</v>
      </c>
      <c r="B2253" s="67"/>
      <c r="C2253" s="67"/>
      <c r="D2253" s="68"/>
      <c r="E2253" s="110"/>
      <c r="F2253" s="104" t="s">
        <v>27187</v>
      </c>
      <c r="G2253" s="111"/>
      <c r="H2253" s="71"/>
      <c r="I2253" s="72"/>
      <c r="J2253" s="112"/>
      <c r="K2253" s="71" t="s">
        <v>31381</v>
      </c>
      <c r="L2253" s="113"/>
      <c r="M2253" s="76"/>
      <c r="N2253" s="76"/>
      <c r="O2253" s="77"/>
      <c r="P2253" s="78"/>
      <c r="Q2253" s="78"/>
      <c r="R2253" s="88"/>
      <c r="S2253" s="88"/>
      <c r="T2253" s="88"/>
      <c r="U2253" s="88"/>
      <c r="V2253" s="52"/>
      <c r="W2253" s="52"/>
      <c r="X2253" s="52"/>
      <c r="Y2253" s="52"/>
      <c r="Z2253" s="51"/>
      <c r="AA2253" s="73"/>
      <c r="AB2253" s="73"/>
      <c r="AC2253" s="74"/>
      <c r="AD2253" s="81" t="s">
        <v>19113</v>
      </c>
      <c r="AE2253" s="81">
        <v>52</v>
      </c>
      <c r="AF2253" s="81">
        <v>257</v>
      </c>
      <c r="AG2253" s="81">
        <v>3827</v>
      </c>
      <c r="AH2253" s="81">
        <v>562</v>
      </c>
      <c r="AI2253" s="81">
        <v>-18000</v>
      </c>
      <c r="AJ2253" s="81" t="s">
        <v>20954</v>
      </c>
      <c r="AK2253" s="81"/>
      <c r="AL2253" s="81"/>
      <c r="AM2253" s="81" t="s">
        <v>5619</v>
      </c>
      <c r="AN2253" s="83">
        <v>42018.105682870373</v>
      </c>
      <c r="AO2253" s="85" t="s">
        <v>24469</v>
      </c>
      <c r="AP2253" s="81" t="b">
        <v>1</v>
      </c>
      <c r="AQ2253" s="81" t="b">
        <v>0</v>
      </c>
      <c r="AR2253" s="81" t="b">
        <v>0</v>
      </c>
      <c r="AS2253" s="81" t="s">
        <v>6171</v>
      </c>
      <c r="AT2253" s="81">
        <v>3</v>
      </c>
      <c r="AU2253" s="85" t="s">
        <v>6192</v>
      </c>
      <c r="AV2253" s="81" t="b">
        <v>0</v>
      </c>
      <c r="AW2253" s="81" t="s">
        <v>7170</v>
      </c>
      <c r="AX2253" s="85" t="s">
        <v>29262</v>
      </c>
      <c r="AY2253" s="81" t="s">
        <v>66</v>
      </c>
    </row>
    <row r="2254" spans="1:51" x14ac:dyDescent="0.25">
      <c r="A2254" s="66" t="s">
        <v>9994</v>
      </c>
      <c r="B2254" s="67"/>
      <c r="C2254" s="67"/>
      <c r="D2254" s="68"/>
      <c r="E2254" s="110"/>
      <c r="F2254" s="104" t="s">
        <v>27188</v>
      </c>
      <c r="G2254" s="111"/>
      <c r="H2254" s="71"/>
      <c r="I2254" s="72"/>
      <c r="J2254" s="112"/>
      <c r="K2254" s="71" t="s">
        <v>31382</v>
      </c>
      <c r="L2254" s="113"/>
      <c r="M2254" s="76"/>
      <c r="N2254" s="76"/>
      <c r="O2254" s="77"/>
      <c r="P2254" s="78"/>
      <c r="Q2254" s="78"/>
      <c r="R2254" s="88"/>
      <c r="S2254" s="88"/>
      <c r="T2254" s="88"/>
      <c r="U2254" s="88"/>
      <c r="V2254" s="52"/>
      <c r="W2254" s="52"/>
      <c r="X2254" s="52"/>
      <c r="Y2254" s="52"/>
      <c r="Z2254" s="51"/>
      <c r="AA2254" s="73"/>
      <c r="AB2254" s="73"/>
      <c r="AC2254" s="74"/>
      <c r="AD2254" s="81" t="s">
        <v>19114</v>
      </c>
      <c r="AE2254" s="81">
        <v>454</v>
      </c>
      <c r="AF2254" s="81">
        <v>272</v>
      </c>
      <c r="AG2254" s="81">
        <v>51918</v>
      </c>
      <c r="AH2254" s="81">
        <v>13611</v>
      </c>
      <c r="AI2254" s="81"/>
      <c r="AJ2254" s="81" t="s">
        <v>20955</v>
      </c>
      <c r="AK2254" s="81" t="s">
        <v>22216</v>
      </c>
      <c r="AL2254" s="81"/>
      <c r="AM2254" s="81"/>
      <c r="AN2254" s="83">
        <v>41085.948125000003</v>
      </c>
      <c r="AO2254" s="85" t="s">
        <v>24470</v>
      </c>
      <c r="AP2254" s="81" t="b">
        <v>1</v>
      </c>
      <c r="AQ2254" s="81" t="b">
        <v>0</v>
      </c>
      <c r="AR2254" s="81" t="b">
        <v>1</v>
      </c>
      <c r="AS2254" s="81" t="s">
        <v>6171</v>
      </c>
      <c r="AT2254" s="81">
        <v>12</v>
      </c>
      <c r="AU2254" s="85" t="s">
        <v>6192</v>
      </c>
      <c r="AV2254" s="81" t="b">
        <v>0</v>
      </c>
      <c r="AW2254" s="81" t="s">
        <v>7170</v>
      </c>
      <c r="AX2254" s="85" t="s">
        <v>29263</v>
      </c>
      <c r="AY2254" s="81" t="s">
        <v>66</v>
      </c>
    </row>
    <row r="2255" spans="1:51" x14ac:dyDescent="0.25">
      <c r="A2255" s="66" t="s">
        <v>9995</v>
      </c>
      <c r="B2255" s="67"/>
      <c r="C2255" s="67"/>
      <c r="D2255" s="68"/>
      <c r="E2255" s="110"/>
      <c r="F2255" s="104" t="s">
        <v>27189</v>
      </c>
      <c r="G2255" s="111"/>
      <c r="H2255" s="71"/>
      <c r="I2255" s="72"/>
      <c r="J2255" s="112"/>
      <c r="K2255" s="71" t="s">
        <v>31383</v>
      </c>
      <c r="L2255" s="113"/>
      <c r="M2255" s="76"/>
      <c r="N2255" s="76"/>
      <c r="O2255" s="77"/>
      <c r="P2255" s="78"/>
      <c r="Q2255" s="78"/>
      <c r="R2255" s="88"/>
      <c r="S2255" s="88"/>
      <c r="T2255" s="88"/>
      <c r="U2255" s="88"/>
      <c r="V2255" s="52"/>
      <c r="W2255" s="52"/>
      <c r="X2255" s="52"/>
      <c r="Y2255" s="52"/>
      <c r="Z2255" s="51"/>
      <c r="AA2255" s="73"/>
      <c r="AB2255" s="73"/>
      <c r="AC2255" s="74"/>
      <c r="AD2255" s="81" t="s">
        <v>19115</v>
      </c>
      <c r="AE2255" s="81">
        <v>666</v>
      </c>
      <c r="AF2255" s="81">
        <v>1310</v>
      </c>
      <c r="AG2255" s="81">
        <v>89545</v>
      </c>
      <c r="AH2255" s="81">
        <v>4405</v>
      </c>
      <c r="AI2255" s="81">
        <v>-21600</v>
      </c>
      <c r="AJ2255" s="81" t="s">
        <v>20956</v>
      </c>
      <c r="AK2255" s="81" t="s">
        <v>22217</v>
      </c>
      <c r="AL2255" s="81"/>
      <c r="AM2255" s="81" t="s">
        <v>5621</v>
      </c>
      <c r="AN2255" s="83">
        <v>40702.042094907411</v>
      </c>
      <c r="AO2255" s="85" t="s">
        <v>24471</v>
      </c>
      <c r="AP2255" s="81" t="b">
        <v>1</v>
      </c>
      <c r="AQ2255" s="81" t="b">
        <v>0</v>
      </c>
      <c r="AR2255" s="81" t="b">
        <v>1</v>
      </c>
      <c r="AS2255" s="81" t="s">
        <v>6171</v>
      </c>
      <c r="AT2255" s="81">
        <v>12</v>
      </c>
      <c r="AU2255" s="85" t="s">
        <v>6192</v>
      </c>
      <c r="AV2255" s="81" t="b">
        <v>0</v>
      </c>
      <c r="AW2255" s="81" t="s">
        <v>7170</v>
      </c>
      <c r="AX2255" s="85" t="s">
        <v>29264</v>
      </c>
      <c r="AY2255" s="81" t="s">
        <v>66</v>
      </c>
    </row>
    <row r="2256" spans="1:51" x14ac:dyDescent="0.25">
      <c r="A2256" s="66" t="s">
        <v>9996</v>
      </c>
      <c r="B2256" s="67"/>
      <c r="C2256" s="67"/>
      <c r="D2256" s="68"/>
      <c r="E2256" s="110"/>
      <c r="F2256" s="104" t="s">
        <v>27190</v>
      </c>
      <c r="G2256" s="111"/>
      <c r="H2256" s="71"/>
      <c r="I2256" s="72"/>
      <c r="J2256" s="112"/>
      <c r="K2256" s="71" t="s">
        <v>31384</v>
      </c>
      <c r="L2256" s="113"/>
      <c r="M2256" s="76"/>
      <c r="N2256" s="76"/>
      <c r="O2256" s="77"/>
      <c r="P2256" s="78"/>
      <c r="Q2256" s="78"/>
      <c r="R2256" s="88"/>
      <c r="S2256" s="88"/>
      <c r="T2256" s="88"/>
      <c r="U2256" s="88"/>
      <c r="V2256" s="52"/>
      <c r="W2256" s="52"/>
      <c r="X2256" s="52"/>
      <c r="Y2256" s="52"/>
      <c r="Z2256" s="51"/>
      <c r="AA2256" s="73"/>
      <c r="AB2256" s="73"/>
      <c r="AC2256" s="74"/>
      <c r="AD2256" s="81" t="s">
        <v>19116</v>
      </c>
      <c r="AE2256" s="81">
        <v>55</v>
      </c>
      <c r="AF2256" s="81">
        <v>162</v>
      </c>
      <c r="AG2256" s="81">
        <v>1961</v>
      </c>
      <c r="AH2256" s="81">
        <v>342</v>
      </c>
      <c r="AI2256" s="81"/>
      <c r="AJ2256" s="81" t="s">
        <v>20957</v>
      </c>
      <c r="AK2256" s="81"/>
      <c r="AL2256" s="81"/>
      <c r="AM2256" s="81"/>
      <c r="AN2256" s="83">
        <v>42372.054062499999</v>
      </c>
      <c r="AO2256" s="85" t="s">
        <v>24472</v>
      </c>
      <c r="AP2256" s="81" t="b">
        <v>1</v>
      </c>
      <c r="AQ2256" s="81" t="b">
        <v>0</v>
      </c>
      <c r="AR2256" s="81" t="b">
        <v>0</v>
      </c>
      <c r="AS2256" s="81" t="s">
        <v>6171</v>
      </c>
      <c r="AT2256" s="81">
        <v>8</v>
      </c>
      <c r="AU2256" s="81"/>
      <c r="AV2256" s="81" t="b">
        <v>0</v>
      </c>
      <c r="AW2256" s="81" t="s">
        <v>7170</v>
      </c>
      <c r="AX2256" s="85" t="s">
        <v>29265</v>
      </c>
      <c r="AY2256" s="81" t="s">
        <v>66</v>
      </c>
    </row>
    <row r="2257" spans="1:51" x14ac:dyDescent="0.25">
      <c r="A2257" s="66" t="s">
        <v>9997</v>
      </c>
      <c r="B2257" s="67"/>
      <c r="C2257" s="67"/>
      <c r="D2257" s="68"/>
      <c r="E2257" s="110"/>
      <c r="F2257" s="104" t="s">
        <v>27191</v>
      </c>
      <c r="G2257" s="111"/>
      <c r="H2257" s="71"/>
      <c r="I2257" s="72"/>
      <c r="J2257" s="112"/>
      <c r="K2257" s="71" t="s">
        <v>31385</v>
      </c>
      <c r="L2257" s="113"/>
      <c r="M2257" s="76"/>
      <c r="N2257" s="76"/>
      <c r="O2257" s="77"/>
      <c r="P2257" s="78"/>
      <c r="Q2257" s="78"/>
      <c r="R2257" s="88"/>
      <c r="S2257" s="88"/>
      <c r="T2257" s="88"/>
      <c r="U2257" s="88"/>
      <c r="V2257" s="52"/>
      <c r="W2257" s="52"/>
      <c r="X2257" s="52"/>
      <c r="Y2257" s="52"/>
      <c r="Z2257" s="51"/>
      <c r="AA2257" s="73"/>
      <c r="AB2257" s="73"/>
      <c r="AC2257" s="74"/>
      <c r="AD2257" s="81" t="s">
        <v>19117</v>
      </c>
      <c r="AE2257" s="81">
        <v>275</v>
      </c>
      <c r="AF2257" s="81">
        <v>164</v>
      </c>
      <c r="AG2257" s="81">
        <v>5544</v>
      </c>
      <c r="AH2257" s="81">
        <v>25</v>
      </c>
      <c r="AI2257" s="81">
        <v>-14400</v>
      </c>
      <c r="AJ2257" s="81" t="s">
        <v>20958</v>
      </c>
      <c r="AK2257" s="81" t="s">
        <v>22218</v>
      </c>
      <c r="AL2257" s="81"/>
      <c r="AM2257" s="81" t="s">
        <v>5627</v>
      </c>
      <c r="AN2257" s="83">
        <v>41159.625937500001</v>
      </c>
      <c r="AO2257" s="85" t="s">
        <v>24473</v>
      </c>
      <c r="AP2257" s="81" t="b">
        <v>0</v>
      </c>
      <c r="AQ2257" s="81" t="b">
        <v>0</v>
      </c>
      <c r="AR2257" s="81" t="b">
        <v>1</v>
      </c>
      <c r="AS2257" s="81" t="s">
        <v>6171</v>
      </c>
      <c r="AT2257" s="81">
        <v>2</v>
      </c>
      <c r="AU2257" s="85" t="s">
        <v>25437</v>
      </c>
      <c r="AV2257" s="81" t="b">
        <v>0</v>
      </c>
      <c r="AW2257" s="81" t="s">
        <v>7170</v>
      </c>
      <c r="AX2257" s="85" t="s">
        <v>29266</v>
      </c>
      <c r="AY2257" s="81" t="s">
        <v>66</v>
      </c>
    </row>
    <row r="2258" spans="1:51" x14ac:dyDescent="0.25">
      <c r="A2258" s="66" t="s">
        <v>9998</v>
      </c>
      <c r="B2258" s="67"/>
      <c r="C2258" s="67"/>
      <c r="D2258" s="68"/>
      <c r="E2258" s="110"/>
      <c r="F2258" s="104" t="s">
        <v>27192</v>
      </c>
      <c r="G2258" s="111"/>
      <c r="H2258" s="71"/>
      <c r="I2258" s="72"/>
      <c r="J2258" s="112"/>
      <c r="K2258" s="71" t="s">
        <v>31386</v>
      </c>
      <c r="L2258" s="113"/>
      <c r="M2258" s="76"/>
      <c r="N2258" s="76"/>
      <c r="O2258" s="77"/>
      <c r="P2258" s="78"/>
      <c r="Q2258" s="78"/>
      <c r="R2258" s="88"/>
      <c r="S2258" s="88"/>
      <c r="T2258" s="88"/>
      <c r="U2258" s="88"/>
      <c r="V2258" s="52"/>
      <c r="W2258" s="52"/>
      <c r="X2258" s="52"/>
      <c r="Y2258" s="52"/>
      <c r="Z2258" s="51"/>
      <c r="AA2258" s="73"/>
      <c r="AB2258" s="73"/>
      <c r="AC2258" s="74"/>
      <c r="AD2258" s="81" t="s">
        <v>19118</v>
      </c>
      <c r="AE2258" s="81">
        <v>473</v>
      </c>
      <c r="AF2258" s="81">
        <v>933</v>
      </c>
      <c r="AG2258" s="81">
        <v>45756</v>
      </c>
      <c r="AH2258" s="81">
        <v>4098</v>
      </c>
      <c r="AI2258" s="81">
        <v>-18000</v>
      </c>
      <c r="AJ2258" s="81" t="s">
        <v>20959</v>
      </c>
      <c r="AK2258" s="81" t="s">
        <v>22219</v>
      </c>
      <c r="AL2258" s="81"/>
      <c r="AM2258" s="81" t="s">
        <v>5619</v>
      </c>
      <c r="AN2258" s="83">
        <v>40552.709502314814</v>
      </c>
      <c r="AO2258" s="85" t="s">
        <v>24474</v>
      </c>
      <c r="AP2258" s="81" t="b">
        <v>0</v>
      </c>
      <c r="AQ2258" s="81" t="b">
        <v>0</v>
      </c>
      <c r="AR2258" s="81" t="b">
        <v>0</v>
      </c>
      <c r="AS2258" s="81" t="s">
        <v>6171</v>
      </c>
      <c r="AT2258" s="81">
        <v>7</v>
      </c>
      <c r="AU2258" s="85" t="s">
        <v>25438</v>
      </c>
      <c r="AV2258" s="81" t="b">
        <v>0</v>
      </c>
      <c r="AW2258" s="81" t="s">
        <v>7170</v>
      </c>
      <c r="AX2258" s="85" t="s">
        <v>29267</v>
      </c>
      <c r="AY2258" s="81" t="s">
        <v>66</v>
      </c>
    </row>
    <row r="2259" spans="1:51" x14ac:dyDescent="0.25">
      <c r="A2259" s="66" t="s">
        <v>9999</v>
      </c>
      <c r="B2259" s="67"/>
      <c r="C2259" s="67"/>
      <c r="D2259" s="68"/>
      <c r="E2259" s="110"/>
      <c r="F2259" s="104" t="s">
        <v>27193</v>
      </c>
      <c r="G2259" s="111"/>
      <c r="H2259" s="71"/>
      <c r="I2259" s="72"/>
      <c r="J2259" s="112"/>
      <c r="K2259" s="71" t="s">
        <v>31387</v>
      </c>
      <c r="L2259" s="113"/>
      <c r="M2259" s="76"/>
      <c r="N2259" s="76"/>
      <c r="O2259" s="77"/>
      <c r="P2259" s="78"/>
      <c r="Q2259" s="78"/>
      <c r="R2259" s="88"/>
      <c r="S2259" s="88"/>
      <c r="T2259" s="88"/>
      <c r="U2259" s="88"/>
      <c r="V2259" s="52"/>
      <c r="W2259" s="52"/>
      <c r="X2259" s="52"/>
      <c r="Y2259" s="52"/>
      <c r="Z2259" s="51"/>
      <c r="AA2259" s="73"/>
      <c r="AB2259" s="73"/>
      <c r="AC2259" s="74"/>
      <c r="AD2259" s="81" t="s">
        <v>19119</v>
      </c>
      <c r="AE2259" s="81">
        <v>1938</v>
      </c>
      <c r="AF2259" s="81">
        <v>1306</v>
      </c>
      <c r="AG2259" s="81">
        <v>65099</v>
      </c>
      <c r="AH2259" s="81">
        <v>0</v>
      </c>
      <c r="AI2259" s="81"/>
      <c r="AJ2259" s="81" t="s">
        <v>20960</v>
      </c>
      <c r="AK2259" s="81"/>
      <c r="AL2259" s="85" t="s">
        <v>22915</v>
      </c>
      <c r="AM2259" s="81"/>
      <c r="AN2259" s="83">
        <v>41366.53324074074</v>
      </c>
      <c r="AO2259" s="81"/>
      <c r="AP2259" s="81" t="b">
        <v>1</v>
      </c>
      <c r="AQ2259" s="81" t="b">
        <v>0</v>
      </c>
      <c r="AR2259" s="81" t="b">
        <v>0</v>
      </c>
      <c r="AS2259" s="81" t="s">
        <v>6176</v>
      </c>
      <c r="AT2259" s="81">
        <v>41</v>
      </c>
      <c r="AU2259" s="85" t="s">
        <v>6192</v>
      </c>
      <c r="AV2259" s="81" t="b">
        <v>0</v>
      </c>
      <c r="AW2259" s="81" t="s">
        <v>7170</v>
      </c>
      <c r="AX2259" s="85" t="s">
        <v>29268</v>
      </c>
      <c r="AY2259" s="81" t="s">
        <v>66</v>
      </c>
    </row>
    <row r="2260" spans="1:51" x14ac:dyDescent="0.25">
      <c r="A2260" s="66" t="s">
        <v>10000</v>
      </c>
      <c r="B2260" s="67"/>
      <c r="C2260" s="67"/>
      <c r="D2260" s="68"/>
      <c r="E2260" s="110"/>
      <c r="F2260" s="104" t="s">
        <v>27194</v>
      </c>
      <c r="G2260" s="111"/>
      <c r="H2260" s="71"/>
      <c r="I2260" s="72"/>
      <c r="J2260" s="112"/>
      <c r="K2260" s="71" t="s">
        <v>31388</v>
      </c>
      <c r="L2260" s="113"/>
      <c r="M2260" s="76"/>
      <c r="N2260" s="76"/>
      <c r="O2260" s="77"/>
      <c r="P2260" s="78"/>
      <c r="Q2260" s="78"/>
      <c r="R2260" s="88"/>
      <c r="S2260" s="88"/>
      <c r="T2260" s="88"/>
      <c r="U2260" s="88"/>
      <c r="V2260" s="52"/>
      <c r="W2260" s="52"/>
      <c r="X2260" s="52"/>
      <c r="Y2260" s="52"/>
      <c r="Z2260" s="51"/>
      <c r="AA2260" s="73"/>
      <c r="AB2260" s="73"/>
      <c r="AC2260" s="74"/>
      <c r="AD2260" s="81" t="s">
        <v>19120</v>
      </c>
      <c r="AE2260" s="81">
        <v>55</v>
      </c>
      <c r="AF2260" s="81">
        <v>9</v>
      </c>
      <c r="AG2260" s="81">
        <v>47</v>
      </c>
      <c r="AH2260" s="81">
        <v>6</v>
      </c>
      <c r="AI2260" s="81"/>
      <c r="AJ2260" s="81" t="s">
        <v>20961</v>
      </c>
      <c r="AK2260" s="81"/>
      <c r="AL2260" s="81"/>
      <c r="AM2260" s="81"/>
      <c r="AN2260" s="83">
        <v>42393.058078703703</v>
      </c>
      <c r="AO2260" s="85" t="s">
        <v>24475</v>
      </c>
      <c r="AP2260" s="81" t="b">
        <v>1</v>
      </c>
      <c r="AQ2260" s="81" t="b">
        <v>0</v>
      </c>
      <c r="AR2260" s="81" t="b">
        <v>0</v>
      </c>
      <c r="AS2260" s="81" t="s">
        <v>6171</v>
      </c>
      <c r="AT2260" s="81">
        <v>1</v>
      </c>
      <c r="AU2260" s="81"/>
      <c r="AV2260" s="81" t="b">
        <v>0</v>
      </c>
      <c r="AW2260" s="81" t="s">
        <v>7170</v>
      </c>
      <c r="AX2260" s="85" t="s">
        <v>29269</v>
      </c>
      <c r="AY2260" s="81" t="s">
        <v>66</v>
      </c>
    </row>
    <row r="2261" spans="1:51" x14ac:dyDescent="0.25">
      <c r="A2261" s="66" t="s">
        <v>10001</v>
      </c>
      <c r="B2261" s="67"/>
      <c r="C2261" s="67"/>
      <c r="D2261" s="68"/>
      <c r="E2261" s="110"/>
      <c r="F2261" s="104" t="s">
        <v>27195</v>
      </c>
      <c r="G2261" s="111"/>
      <c r="H2261" s="71"/>
      <c r="I2261" s="72"/>
      <c r="J2261" s="112"/>
      <c r="K2261" s="71" t="s">
        <v>31389</v>
      </c>
      <c r="L2261" s="113"/>
      <c r="M2261" s="76"/>
      <c r="N2261" s="76"/>
      <c r="O2261" s="77"/>
      <c r="P2261" s="78"/>
      <c r="Q2261" s="78"/>
      <c r="R2261" s="88"/>
      <c r="S2261" s="88"/>
      <c r="T2261" s="88"/>
      <c r="U2261" s="88"/>
      <c r="V2261" s="52"/>
      <c r="W2261" s="52"/>
      <c r="X2261" s="52"/>
      <c r="Y2261" s="52"/>
      <c r="Z2261" s="51"/>
      <c r="AA2261" s="73"/>
      <c r="AB2261" s="73"/>
      <c r="AC2261" s="74"/>
      <c r="AD2261" s="81" t="s">
        <v>19121</v>
      </c>
      <c r="AE2261" s="81">
        <v>819</v>
      </c>
      <c r="AF2261" s="81">
        <v>560</v>
      </c>
      <c r="AG2261" s="81">
        <v>38046</v>
      </c>
      <c r="AH2261" s="81">
        <v>151</v>
      </c>
      <c r="AI2261" s="81">
        <v>-18000</v>
      </c>
      <c r="AJ2261" s="81" t="s">
        <v>20962</v>
      </c>
      <c r="AK2261" s="81" t="s">
        <v>22220</v>
      </c>
      <c r="AL2261" s="81"/>
      <c r="AM2261" s="81" t="s">
        <v>5619</v>
      </c>
      <c r="AN2261" s="83">
        <v>40821.740995370368</v>
      </c>
      <c r="AO2261" s="85" t="s">
        <v>24476</v>
      </c>
      <c r="AP2261" s="81" t="b">
        <v>0</v>
      </c>
      <c r="AQ2261" s="81" t="b">
        <v>0</v>
      </c>
      <c r="AR2261" s="81" t="b">
        <v>1</v>
      </c>
      <c r="AS2261" s="81" t="s">
        <v>6171</v>
      </c>
      <c r="AT2261" s="81">
        <v>3</v>
      </c>
      <c r="AU2261" s="85" t="s">
        <v>25439</v>
      </c>
      <c r="AV2261" s="81" t="b">
        <v>0</v>
      </c>
      <c r="AW2261" s="81" t="s">
        <v>7170</v>
      </c>
      <c r="AX2261" s="85" t="s">
        <v>29270</v>
      </c>
      <c r="AY2261" s="81" t="s">
        <v>66</v>
      </c>
    </row>
    <row r="2262" spans="1:51" x14ac:dyDescent="0.25">
      <c r="A2262" s="66" t="s">
        <v>10002</v>
      </c>
      <c r="B2262" s="67"/>
      <c r="C2262" s="67"/>
      <c r="D2262" s="68"/>
      <c r="E2262" s="110"/>
      <c r="F2262" s="104" t="s">
        <v>27196</v>
      </c>
      <c r="G2262" s="111"/>
      <c r="H2262" s="71"/>
      <c r="I2262" s="72"/>
      <c r="J2262" s="112"/>
      <c r="K2262" s="71" t="s">
        <v>31390</v>
      </c>
      <c r="L2262" s="113"/>
      <c r="M2262" s="76"/>
      <c r="N2262" s="76"/>
      <c r="O2262" s="77"/>
      <c r="P2262" s="78"/>
      <c r="Q2262" s="78"/>
      <c r="R2262" s="88"/>
      <c r="S2262" s="88"/>
      <c r="T2262" s="88"/>
      <c r="U2262" s="88"/>
      <c r="V2262" s="52"/>
      <c r="W2262" s="52"/>
      <c r="X2262" s="52"/>
      <c r="Y2262" s="52"/>
      <c r="Z2262" s="51"/>
      <c r="AA2262" s="73"/>
      <c r="AB2262" s="73"/>
      <c r="AC2262" s="74"/>
      <c r="AD2262" s="81" t="s">
        <v>19122</v>
      </c>
      <c r="AE2262" s="81">
        <v>160</v>
      </c>
      <c r="AF2262" s="81">
        <v>301</v>
      </c>
      <c r="AG2262" s="81">
        <v>20672</v>
      </c>
      <c r="AH2262" s="81">
        <v>15665</v>
      </c>
      <c r="AI2262" s="81"/>
      <c r="AJ2262" s="81" t="s">
        <v>20963</v>
      </c>
      <c r="AK2262" s="81" t="s">
        <v>22221</v>
      </c>
      <c r="AL2262" s="81"/>
      <c r="AM2262" s="81"/>
      <c r="AN2262" s="83">
        <v>41863.936423611114</v>
      </c>
      <c r="AO2262" s="85" t="s">
        <v>24477</v>
      </c>
      <c r="AP2262" s="81" t="b">
        <v>1</v>
      </c>
      <c r="AQ2262" s="81" t="b">
        <v>0</v>
      </c>
      <c r="AR2262" s="81" t="b">
        <v>1</v>
      </c>
      <c r="AS2262" s="81" t="s">
        <v>6171</v>
      </c>
      <c r="AT2262" s="81">
        <v>11</v>
      </c>
      <c r="AU2262" s="85" t="s">
        <v>6192</v>
      </c>
      <c r="AV2262" s="81" t="b">
        <v>0</v>
      </c>
      <c r="AW2262" s="81" t="s">
        <v>7170</v>
      </c>
      <c r="AX2262" s="85" t="s">
        <v>29271</v>
      </c>
      <c r="AY2262" s="81" t="s">
        <v>66</v>
      </c>
    </row>
    <row r="2263" spans="1:51" x14ac:dyDescent="0.25">
      <c r="A2263" s="66" t="s">
        <v>10003</v>
      </c>
      <c r="B2263" s="67"/>
      <c r="C2263" s="67"/>
      <c r="D2263" s="68"/>
      <c r="E2263" s="110"/>
      <c r="F2263" s="104" t="s">
        <v>27197</v>
      </c>
      <c r="G2263" s="111"/>
      <c r="H2263" s="71"/>
      <c r="I2263" s="72"/>
      <c r="J2263" s="112"/>
      <c r="K2263" s="71" t="s">
        <v>31391</v>
      </c>
      <c r="L2263" s="113"/>
      <c r="M2263" s="76"/>
      <c r="N2263" s="76"/>
      <c r="O2263" s="77"/>
      <c r="P2263" s="78"/>
      <c r="Q2263" s="78"/>
      <c r="R2263" s="88"/>
      <c r="S2263" s="88"/>
      <c r="T2263" s="88"/>
      <c r="U2263" s="88"/>
      <c r="V2263" s="52"/>
      <c r="W2263" s="52"/>
      <c r="X2263" s="52"/>
      <c r="Y2263" s="52"/>
      <c r="Z2263" s="51"/>
      <c r="AA2263" s="73"/>
      <c r="AB2263" s="73"/>
      <c r="AC2263" s="74"/>
      <c r="AD2263" s="81" t="s">
        <v>19123</v>
      </c>
      <c r="AE2263" s="81">
        <v>1633</v>
      </c>
      <c r="AF2263" s="81">
        <v>1379</v>
      </c>
      <c r="AG2263" s="81">
        <v>5851</v>
      </c>
      <c r="AH2263" s="81">
        <v>0</v>
      </c>
      <c r="AI2263" s="81">
        <v>-28800</v>
      </c>
      <c r="AJ2263" s="81" t="s">
        <v>20964</v>
      </c>
      <c r="AK2263" s="81" t="s">
        <v>21473</v>
      </c>
      <c r="AL2263" s="81"/>
      <c r="AM2263" s="81" t="s">
        <v>5617</v>
      </c>
      <c r="AN2263" s="83">
        <v>42318.821759259263</v>
      </c>
      <c r="AO2263" s="85" t="s">
        <v>24478</v>
      </c>
      <c r="AP2263" s="81" t="b">
        <v>1</v>
      </c>
      <c r="AQ2263" s="81" t="b">
        <v>0</v>
      </c>
      <c r="AR2263" s="81" t="b">
        <v>0</v>
      </c>
      <c r="AS2263" s="81" t="s">
        <v>6176</v>
      </c>
      <c r="AT2263" s="81">
        <v>34</v>
      </c>
      <c r="AU2263" s="85" t="s">
        <v>6192</v>
      </c>
      <c r="AV2263" s="81" t="b">
        <v>0</v>
      </c>
      <c r="AW2263" s="81" t="s">
        <v>7170</v>
      </c>
      <c r="AX2263" s="85" t="s">
        <v>29272</v>
      </c>
      <c r="AY2263" s="81" t="s">
        <v>66</v>
      </c>
    </row>
    <row r="2264" spans="1:51" x14ac:dyDescent="0.25">
      <c r="A2264" s="66" t="s">
        <v>10004</v>
      </c>
      <c r="B2264" s="67"/>
      <c r="C2264" s="67"/>
      <c r="D2264" s="68"/>
      <c r="E2264" s="110"/>
      <c r="F2264" s="104" t="s">
        <v>27198</v>
      </c>
      <c r="G2264" s="111"/>
      <c r="H2264" s="71"/>
      <c r="I2264" s="72"/>
      <c r="J2264" s="112"/>
      <c r="K2264" s="71" t="s">
        <v>31392</v>
      </c>
      <c r="L2264" s="113"/>
      <c r="M2264" s="76"/>
      <c r="N2264" s="76"/>
      <c r="O2264" s="77"/>
      <c r="P2264" s="78"/>
      <c r="Q2264" s="78"/>
      <c r="R2264" s="88"/>
      <c r="S2264" s="88"/>
      <c r="T2264" s="88"/>
      <c r="U2264" s="88"/>
      <c r="V2264" s="52"/>
      <c r="W2264" s="52"/>
      <c r="X2264" s="52"/>
      <c r="Y2264" s="52"/>
      <c r="Z2264" s="51"/>
      <c r="AA2264" s="73"/>
      <c r="AB2264" s="73"/>
      <c r="AC2264" s="74"/>
      <c r="AD2264" s="81" t="s">
        <v>19124</v>
      </c>
      <c r="AE2264" s="81">
        <v>373</v>
      </c>
      <c r="AF2264" s="81">
        <v>407</v>
      </c>
      <c r="AG2264" s="81">
        <v>7480</v>
      </c>
      <c r="AH2264" s="81">
        <v>9272</v>
      </c>
      <c r="AI2264" s="81"/>
      <c r="AJ2264" s="81" t="s">
        <v>20965</v>
      </c>
      <c r="AK2264" s="81"/>
      <c r="AL2264" s="81"/>
      <c r="AM2264" s="81"/>
      <c r="AN2264" s="83">
        <v>41564.986817129633</v>
      </c>
      <c r="AO2264" s="85" t="s">
        <v>24479</v>
      </c>
      <c r="AP2264" s="81" t="b">
        <v>1</v>
      </c>
      <c r="AQ2264" s="81" t="b">
        <v>0</v>
      </c>
      <c r="AR2264" s="81" t="b">
        <v>1</v>
      </c>
      <c r="AS2264" s="81" t="s">
        <v>6171</v>
      </c>
      <c r="AT2264" s="81">
        <v>1</v>
      </c>
      <c r="AU2264" s="85" t="s">
        <v>6192</v>
      </c>
      <c r="AV2264" s="81" t="b">
        <v>0</v>
      </c>
      <c r="AW2264" s="81" t="s">
        <v>7170</v>
      </c>
      <c r="AX2264" s="85" t="s">
        <v>29273</v>
      </c>
      <c r="AY2264" s="81" t="s">
        <v>66</v>
      </c>
    </row>
    <row r="2265" spans="1:51" x14ac:dyDescent="0.25">
      <c r="A2265" s="66" t="s">
        <v>10005</v>
      </c>
      <c r="B2265" s="67"/>
      <c r="C2265" s="67"/>
      <c r="D2265" s="68"/>
      <c r="E2265" s="110"/>
      <c r="F2265" s="104" t="s">
        <v>27199</v>
      </c>
      <c r="G2265" s="111"/>
      <c r="H2265" s="71"/>
      <c r="I2265" s="72"/>
      <c r="J2265" s="112"/>
      <c r="K2265" s="71" t="s">
        <v>31393</v>
      </c>
      <c r="L2265" s="113"/>
      <c r="M2265" s="76"/>
      <c r="N2265" s="76"/>
      <c r="O2265" s="77"/>
      <c r="P2265" s="78"/>
      <c r="Q2265" s="78"/>
      <c r="R2265" s="88"/>
      <c r="S2265" s="88"/>
      <c r="T2265" s="88"/>
      <c r="U2265" s="88"/>
      <c r="V2265" s="52"/>
      <c r="W2265" s="52"/>
      <c r="X2265" s="52"/>
      <c r="Y2265" s="52"/>
      <c r="Z2265" s="51"/>
      <c r="AA2265" s="73"/>
      <c r="AB2265" s="73"/>
      <c r="AC2265" s="74"/>
      <c r="AD2265" s="81" t="s">
        <v>19125</v>
      </c>
      <c r="AE2265" s="81">
        <v>80</v>
      </c>
      <c r="AF2265" s="81">
        <v>1763</v>
      </c>
      <c r="AG2265" s="81">
        <v>161311</v>
      </c>
      <c r="AH2265" s="81">
        <v>0</v>
      </c>
      <c r="AI2265" s="81"/>
      <c r="AJ2265" s="81" t="s">
        <v>20966</v>
      </c>
      <c r="AK2265" s="81" t="s">
        <v>22222</v>
      </c>
      <c r="AL2265" s="85" t="s">
        <v>22916</v>
      </c>
      <c r="AM2265" s="81"/>
      <c r="AN2265" s="83">
        <v>40905.885810185187</v>
      </c>
      <c r="AO2265" s="85" t="s">
        <v>24480</v>
      </c>
      <c r="AP2265" s="81" t="b">
        <v>0</v>
      </c>
      <c r="AQ2265" s="81" t="b">
        <v>0</v>
      </c>
      <c r="AR2265" s="81" t="b">
        <v>0</v>
      </c>
      <c r="AS2265" s="81" t="s">
        <v>6171</v>
      </c>
      <c r="AT2265" s="81">
        <v>96</v>
      </c>
      <c r="AU2265" s="85" t="s">
        <v>25440</v>
      </c>
      <c r="AV2265" s="81" t="b">
        <v>0</v>
      </c>
      <c r="AW2265" s="81" t="s">
        <v>7170</v>
      </c>
      <c r="AX2265" s="85" t="s">
        <v>29274</v>
      </c>
      <c r="AY2265" s="81" t="s">
        <v>66</v>
      </c>
    </row>
    <row r="2266" spans="1:51" x14ac:dyDescent="0.25">
      <c r="A2266" s="66" t="s">
        <v>10006</v>
      </c>
      <c r="B2266" s="67"/>
      <c r="C2266" s="67"/>
      <c r="D2266" s="68"/>
      <c r="E2266" s="110"/>
      <c r="F2266" s="104" t="s">
        <v>27200</v>
      </c>
      <c r="G2266" s="111"/>
      <c r="H2266" s="71"/>
      <c r="I2266" s="72"/>
      <c r="J2266" s="112"/>
      <c r="K2266" s="71" t="s">
        <v>31394</v>
      </c>
      <c r="L2266" s="113"/>
      <c r="M2266" s="76"/>
      <c r="N2266" s="76"/>
      <c r="O2266" s="77"/>
      <c r="P2266" s="78"/>
      <c r="Q2266" s="78"/>
      <c r="R2266" s="88"/>
      <c r="S2266" s="88"/>
      <c r="T2266" s="88"/>
      <c r="U2266" s="88"/>
      <c r="V2266" s="52"/>
      <c r="W2266" s="52"/>
      <c r="X2266" s="52"/>
      <c r="Y2266" s="52"/>
      <c r="Z2266" s="51"/>
      <c r="AA2266" s="73"/>
      <c r="AB2266" s="73"/>
      <c r="AC2266" s="74"/>
      <c r="AD2266" s="81" t="s">
        <v>19126</v>
      </c>
      <c r="AE2266" s="81">
        <v>148</v>
      </c>
      <c r="AF2266" s="81">
        <v>232</v>
      </c>
      <c r="AG2266" s="81">
        <v>12422</v>
      </c>
      <c r="AH2266" s="81">
        <v>6185</v>
      </c>
      <c r="AI2266" s="81">
        <v>-18000</v>
      </c>
      <c r="AJ2266" s="81" t="s">
        <v>20967</v>
      </c>
      <c r="AK2266" s="81"/>
      <c r="AL2266" s="81"/>
      <c r="AM2266" s="81" t="s">
        <v>5619</v>
      </c>
      <c r="AN2266" s="83">
        <v>41236.099432870367</v>
      </c>
      <c r="AO2266" s="85" t="s">
        <v>24481</v>
      </c>
      <c r="AP2266" s="81" t="b">
        <v>0</v>
      </c>
      <c r="AQ2266" s="81" t="b">
        <v>0</v>
      </c>
      <c r="AR2266" s="81" t="b">
        <v>0</v>
      </c>
      <c r="AS2266" s="81" t="s">
        <v>6171</v>
      </c>
      <c r="AT2266" s="81">
        <v>2</v>
      </c>
      <c r="AU2266" s="85" t="s">
        <v>6302</v>
      </c>
      <c r="AV2266" s="81" t="b">
        <v>0</v>
      </c>
      <c r="AW2266" s="81" t="s">
        <v>7170</v>
      </c>
      <c r="AX2266" s="85" t="s">
        <v>29275</v>
      </c>
      <c r="AY2266" s="81" t="s">
        <v>66</v>
      </c>
    </row>
    <row r="2267" spans="1:51" x14ac:dyDescent="0.25">
      <c r="A2267" s="66" t="s">
        <v>10007</v>
      </c>
      <c r="B2267" s="67"/>
      <c r="C2267" s="67"/>
      <c r="D2267" s="68"/>
      <c r="E2267" s="110"/>
      <c r="F2267" s="104" t="s">
        <v>27201</v>
      </c>
      <c r="G2267" s="111"/>
      <c r="H2267" s="71"/>
      <c r="I2267" s="72"/>
      <c r="J2267" s="112"/>
      <c r="K2267" s="71" t="s">
        <v>31395</v>
      </c>
      <c r="L2267" s="113"/>
      <c r="M2267" s="76"/>
      <c r="N2267" s="76"/>
      <c r="O2267" s="77"/>
      <c r="P2267" s="78"/>
      <c r="Q2267" s="78"/>
      <c r="R2267" s="88"/>
      <c r="S2267" s="88"/>
      <c r="T2267" s="88"/>
      <c r="U2267" s="88"/>
      <c r="V2267" s="52"/>
      <c r="W2267" s="52"/>
      <c r="X2267" s="52"/>
      <c r="Y2267" s="52"/>
      <c r="Z2267" s="51"/>
      <c r="AA2267" s="73"/>
      <c r="AB2267" s="73"/>
      <c r="AC2267" s="74"/>
      <c r="AD2267" s="81" t="s">
        <v>19127</v>
      </c>
      <c r="AE2267" s="81">
        <v>392</v>
      </c>
      <c r="AF2267" s="81">
        <v>711</v>
      </c>
      <c r="AG2267" s="81">
        <v>45640</v>
      </c>
      <c r="AH2267" s="81">
        <v>17558</v>
      </c>
      <c r="AI2267" s="81">
        <v>-21600</v>
      </c>
      <c r="AJ2267" s="81" t="s">
        <v>20968</v>
      </c>
      <c r="AK2267" s="81" t="s">
        <v>22223</v>
      </c>
      <c r="AL2267" s="81"/>
      <c r="AM2267" s="81" t="s">
        <v>5621</v>
      </c>
      <c r="AN2267" s="83">
        <v>40890.771273148152</v>
      </c>
      <c r="AO2267" s="85" t="s">
        <v>24482</v>
      </c>
      <c r="AP2267" s="81" t="b">
        <v>0</v>
      </c>
      <c r="AQ2267" s="81" t="b">
        <v>0</v>
      </c>
      <c r="AR2267" s="81" t="b">
        <v>1</v>
      </c>
      <c r="AS2267" s="81" t="s">
        <v>6171</v>
      </c>
      <c r="AT2267" s="81">
        <v>2</v>
      </c>
      <c r="AU2267" s="85" t="s">
        <v>25441</v>
      </c>
      <c r="AV2267" s="81" t="b">
        <v>0</v>
      </c>
      <c r="AW2267" s="81" t="s">
        <v>7170</v>
      </c>
      <c r="AX2267" s="85" t="s">
        <v>29276</v>
      </c>
      <c r="AY2267" s="81" t="s">
        <v>66</v>
      </c>
    </row>
    <row r="2268" spans="1:51" x14ac:dyDescent="0.25">
      <c r="A2268" s="66" t="s">
        <v>10008</v>
      </c>
      <c r="B2268" s="67"/>
      <c r="C2268" s="67"/>
      <c r="D2268" s="68"/>
      <c r="E2268" s="110"/>
      <c r="F2268" s="104" t="s">
        <v>27202</v>
      </c>
      <c r="G2268" s="111"/>
      <c r="H2268" s="71"/>
      <c r="I2268" s="72"/>
      <c r="J2268" s="112"/>
      <c r="K2268" s="71" t="s">
        <v>31396</v>
      </c>
      <c r="L2268" s="113"/>
      <c r="M2268" s="76"/>
      <c r="N2268" s="76"/>
      <c r="O2268" s="77"/>
      <c r="P2268" s="78"/>
      <c r="Q2268" s="78"/>
      <c r="R2268" s="88"/>
      <c r="S2268" s="88"/>
      <c r="T2268" s="88"/>
      <c r="U2268" s="88"/>
      <c r="V2268" s="52"/>
      <c r="W2268" s="52"/>
      <c r="X2268" s="52"/>
      <c r="Y2268" s="52"/>
      <c r="Z2268" s="51"/>
      <c r="AA2268" s="73"/>
      <c r="AB2268" s="73"/>
      <c r="AC2268" s="74"/>
      <c r="AD2268" s="81" t="s">
        <v>19128</v>
      </c>
      <c r="AE2268" s="81">
        <v>176</v>
      </c>
      <c r="AF2268" s="81">
        <v>117</v>
      </c>
      <c r="AG2268" s="81">
        <v>852</v>
      </c>
      <c r="AH2268" s="81">
        <v>767</v>
      </c>
      <c r="AI2268" s="81">
        <v>-18000</v>
      </c>
      <c r="AJ2268" s="81" t="s">
        <v>20969</v>
      </c>
      <c r="AK2268" s="81" t="s">
        <v>22224</v>
      </c>
      <c r="AL2268" s="81"/>
      <c r="AM2268" s="81" t="s">
        <v>5619</v>
      </c>
      <c r="AN2268" s="83">
        <v>41172.146053240744</v>
      </c>
      <c r="AO2268" s="85" t="s">
        <v>24483</v>
      </c>
      <c r="AP2268" s="81" t="b">
        <v>1</v>
      </c>
      <c r="AQ2268" s="81" t="b">
        <v>0</v>
      </c>
      <c r="AR2268" s="81" t="b">
        <v>1</v>
      </c>
      <c r="AS2268" s="81" t="s">
        <v>6171</v>
      </c>
      <c r="AT2268" s="81">
        <v>1</v>
      </c>
      <c r="AU2268" s="85" t="s">
        <v>6192</v>
      </c>
      <c r="AV2268" s="81" t="b">
        <v>0</v>
      </c>
      <c r="AW2268" s="81" t="s">
        <v>7170</v>
      </c>
      <c r="AX2268" s="85" t="s">
        <v>29277</v>
      </c>
      <c r="AY2268" s="81" t="s">
        <v>66</v>
      </c>
    </row>
    <row r="2269" spans="1:51" x14ac:dyDescent="0.25">
      <c r="A2269" s="66" t="s">
        <v>10009</v>
      </c>
      <c r="B2269" s="67"/>
      <c r="C2269" s="67"/>
      <c r="D2269" s="68"/>
      <c r="E2269" s="110"/>
      <c r="F2269" s="104" t="s">
        <v>27203</v>
      </c>
      <c r="G2269" s="111"/>
      <c r="H2269" s="71"/>
      <c r="I2269" s="72"/>
      <c r="J2269" s="112"/>
      <c r="K2269" s="71" t="s">
        <v>31397</v>
      </c>
      <c r="L2269" s="113"/>
      <c r="M2269" s="76"/>
      <c r="N2269" s="76"/>
      <c r="O2269" s="77"/>
      <c r="P2269" s="78"/>
      <c r="Q2269" s="78"/>
      <c r="R2269" s="88"/>
      <c r="S2269" s="88"/>
      <c r="T2269" s="88"/>
      <c r="U2269" s="88"/>
      <c r="V2269" s="52"/>
      <c r="W2269" s="52"/>
      <c r="X2269" s="52"/>
      <c r="Y2269" s="52"/>
      <c r="Z2269" s="51"/>
      <c r="AA2269" s="73"/>
      <c r="AB2269" s="73"/>
      <c r="AC2269" s="74"/>
      <c r="AD2269" s="81" t="s">
        <v>19129</v>
      </c>
      <c r="AE2269" s="81">
        <v>1270</v>
      </c>
      <c r="AF2269" s="81">
        <v>2154</v>
      </c>
      <c r="AG2269" s="81">
        <v>31558</v>
      </c>
      <c r="AH2269" s="81">
        <v>6987</v>
      </c>
      <c r="AI2269" s="81">
        <v>-21600</v>
      </c>
      <c r="AJ2269" s="81" t="s">
        <v>20970</v>
      </c>
      <c r="AK2269" s="81" t="s">
        <v>22225</v>
      </c>
      <c r="AL2269" s="85" t="s">
        <v>22917</v>
      </c>
      <c r="AM2269" s="81" t="s">
        <v>5621</v>
      </c>
      <c r="AN2269" s="83">
        <v>40594.225011574075</v>
      </c>
      <c r="AO2269" s="85" t="s">
        <v>24484</v>
      </c>
      <c r="AP2269" s="81" t="b">
        <v>0</v>
      </c>
      <c r="AQ2269" s="81" t="b">
        <v>0</v>
      </c>
      <c r="AR2269" s="81" t="b">
        <v>1</v>
      </c>
      <c r="AS2269" s="81" t="s">
        <v>6171</v>
      </c>
      <c r="AT2269" s="81">
        <v>8</v>
      </c>
      <c r="AU2269" s="85" t="s">
        <v>25442</v>
      </c>
      <c r="AV2269" s="81" t="b">
        <v>0</v>
      </c>
      <c r="AW2269" s="81" t="s">
        <v>7170</v>
      </c>
      <c r="AX2269" s="85" t="s">
        <v>29278</v>
      </c>
      <c r="AY2269" s="81" t="s">
        <v>66</v>
      </c>
    </row>
    <row r="2270" spans="1:51" x14ac:dyDescent="0.25">
      <c r="A2270" s="66" t="s">
        <v>10010</v>
      </c>
      <c r="B2270" s="67"/>
      <c r="C2270" s="67"/>
      <c r="D2270" s="68"/>
      <c r="E2270" s="110"/>
      <c r="F2270" s="104" t="s">
        <v>27204</v>
      </c>
      <c r="G2270" s="111"/>
      <c r="H2270" s="71"/>
      <c r="I2270" s="72"/>
      <c r="J2270" s="112"/>
      <c r="K2270" s="71" t="s">
        <v>31398</v>
      </c>
      <c r="L2270" s="113"/>
      <c r="M2270" s="76"/>
      <c r="N2270" s="76"/>
      <c r="O2270" s="77"/>
      <c r="P2270" s="78"/>
      <c r="Q2270" s="78"/>
      <c r="R2270" s="88"/>
      <c r="S2270" s="88"/>
      <c r="T2270" s="88"/>
      <c r="U2270" s="88"/>
      <c r="V2270" s="52"/>
      <c r="W2270" s="52"/>
      <c r="X2270" s="52"/>
      <c r="Y2270" s="52"/>
      <c r="Z2270" s="51"/>
      <c r="AA2270" s="73"/>
      <c r="AB2270" s="73"/>
      <c r="AC2270" s="74"/>
      <c r="AD2270" s="81" t="s">
        <v>19130</v>
      </c>
      <c r="AE2270" s="81">
        <v>456</v>
      </c>
      <c r="AF2270" s="81">
        <v>569</v>
      </c>
      <c r="AG2270" s="81">
        <v>21672</v>
      </c>
      <c r="AH2270" s="81">
        <v>1090</v>
      </c>
      <c r="AI2270" s="81">
        <v>-18000</v>
      </c>
      <c r="AJ2270" s="81" t="s">
        <v>20971</v>
      </c>
      <c r="AK2270" s="81"/>
      <c r="AL2270" s="81"/>
      <c r="AM2270" s="81" t="s">
        <v>5619</v>
      </c>
      <c r="AN2270" s="83">
        <v>40745.096886574072</v>
      </c>
      <c r="AO2270" s="85" t="s">
        <v>24485</v>
      </c>
      <c r="AP2270" s="81" t="b">
        <v>0</v>
      </c>
      <c r="AQ2270" s="81" t="b">
        <v>0</v>
      </c>
      <c r="AR2270" s="81" t="b">
        <v>1</v>
      </c>
      <c r="AS2270" s="81" t="s">
        <v>6171</v>
      </c>
      <c r="AT2270" s="81">
        <v>3</v>
      </c>
      <c r="AU2270" s="85" t="s">
        <v>25443</v>
      </c>
      <c r="AV2270" s="81" t="b">
        <v>0</v>
      </c>
      <c r="AW2270" s="81" t="s">
        <v>7170</v>
      </c>
      <c r="AX2270" s="85" t="s">
        <v>29279</v>
      </c>
      <c r="AY2270" s="81" t="s">
        <v>66</v>
      </c>
    </row>
    <row r="2271" spans="1:51" x14ac:dyDescent="0.25">
      <c r="A2271" s="66" t="s">
        <v>10011</v>
      </c>
      <c r="B2271" s="67"/>
      <c r="C2271" s="67"/>
      <c r="D2271" s="68"/>
      <c r="E2271" s="110"/>
      <c r="F2271" s="104" t="s">
        <v>27205</v>
      </c>
      <c r="G2271" s="111"/>
      <c r="H2271" s="71"/>
      <c r="I2271" s="72"/>
      <c r="J2271" s="112"/>
      <c r="K2271" s="71" t="s">
        <v>31399</v>
      </c>
      <c r="L2271" s="113"/>
      <c r="M2271" s="76"/>
      <c r="N2271" s="76"/>
      <c r="O2271" s="77"/>
      <c r="P2271" s="78"/>
      <c r="Q2271" s="78"/>
      <c r="R2271" s="88"/>
      <c r="S2271" s="88"/>
      <c r="T2271" s="88"/>
      <c r="U2271" s="88"/>
      <c r="V2271" s="52"/>
      <c r="W2271" s="52"/>
      <c r="X2271" s="52"/>
      <c r="Y2271" s="52"/>
      <c r="Z2271" s="51"/>
      <c r="AA2271" s="73"/>
      <c r="AB2271" s="73"/>
      <c r="AC2271" s="74"/>
      <c r="AD2271" s="81" t="s">
        <v>19131</v>
      </c>
      <c r="AE2271" s="81">
        <v>532</v>
      </c>
      <c r="AF2271" s="81">
        <v>525</v>
      </c>
      <c r="AG2271" s="81">
        <v>21779</v>
      </c>
      <c r="AH2271" s="81">
        <v>10680</v>
      </c>
      <c r="AI2271" s="81">
        <v>-18000</v>
      </c>
      <c r="AJ2271" s="81" t="s">
        <v>20972</v>
      </c>
      <c r="AK2271" s="81" t="s">
        <v>22226</v>
      </c>
      <c r="AL2271" s="81"/>
      <c r="AM2271" s="81" t="s">
        <v>5619</v>
      </c>
      <c r="AN2271" s="83">
        <v>41208.974328703705</v>
      </c>
      <c r="AO2271" s="85" t="s">
        <v>24486</v>
      </c>
      <c r="AP2271" s="81" t="b">
        <v>0</v>
      </c>
      <c r="AQ2271" s="81" t="b">
        <v>0</v>
      </c>
      <c r="AR2271" s="81" t="b">
        <v>0</v>
      </c>
      <c r="AS2271" s="81" t="s">
        <v>6171</v>
      </c>
      <c r="AT2271" s="81">
        <v>6</v>
      </c>
      <c r="AU2271" s="85" t="s">
        <v>25444</v>
      </c>
      <c r="AV2271" s="81" t="b">
        <v>0</v>
      </c>
      <c r="AW2271" s="81" t="s">
        <v>7170</v>
      </c>
      <c r="AX2271" s="85" t="s">
        <v>29280</v>
      </c>
      <c r="AY2271" s="81" t="s">
        <v>66</v>
      </c>
    </row>
    <row r="2272" spans="1:51" x14ac:dyDescent="0.25">
      <c r="A2272" s="66" t="s">
        <v>10012</v>
      </c>
      <c r="B2272" s="67"/>
      <c r="C2272" s="67"/>
      <c r="D2272" s="68"/>
      <c r="E2272" s="110"/>
      <c r="F2272" s="104" t="s">
        <v>27206</v>
      </c>
      <c r="G2272" s="111"/>
      <c r="H2272" s="71"/>
      <c r="I2272" s="72"/>
      <c r="J2272" s="112"/>
      <c r="K2272" s="71" t="s">
        <v>31400</v>
      </c>
      <c r="L2272" s="113"/>
      <c r="M2272" s="76"/>
      <c r="N2272" s="76"/>
      <c r="O2272" s="77"/>
      <c r="P2272" s="78"/>
      <c r="Q2272" s="78"/>
      <c r="R2272" s="88"/>
      <c r="S2272" s="88"/>
      <c r="T2272" s="88"/>
      <c r="U2272" s="88"/>
      <c r="V2272" s="52"/>
      <c r="W2272" s="52"/>
      <c r="X2272" s="52"/>
      <c r="Y2272" s="52"/>
      <c r="Z2272" s="51"/>
      <c r="AA2272" s="73"/>
      <c r="AB2272" s="73"/>
      <c r="AC2272" s="74"/>
      <c r="AD2272" s="81" t="s">
        <v>19132</v>
      </c>
      <c r="AE2272" s="81">
        <v>92</v>
      </c>
      <c r="AF2272" s="81">
        <v>91</v>
      </c>
      <c r="AG2272" s="81">
        <v>1664</v>
      </c>
      <c r="AH2272" s="81">
        <v>573</v>
      </c>
      <c r="AI2272" s="81"/>
      <c r="AJ2272" s="81" t="s">
        <v>20973</v>
      </c>
      <c r="AK2272" s="81"/>
      <c r="AL2272" s="81"/>
      <c r="AM2272" s="81"/>
      <c r="AN2272" s="83">
        <v>41772.938240740739</v>
      </c>
      <c r="AO2272" s="85" t="s">
        <v>24487</v>
      </c>
      <c r="AP2272" s="81" t="b">
        <v>1</v>
      </c>
      <c r="AQ2272" s="81" t="b">
        <v>0</v>
      </c>
      <c r="AR2272" s="81" t="b">
        <v>0</v>
      </c>
      <c r="AS2272" s="81" t="s">
        <v>6171</v>
      </c>
      <c r="AT2272" s="81">
        <v>1</v>
      </c>
      <c r="AU2272" s="85" t="s">
        <v>6192</v>
      </c>
      <c r="AV2272" s="81" t="b">
        <v>0</v>
      </c>
      <c r="AW2272" s="81" t="s">
        <v>7170</v>
      </c>
      <c r="AX2272" s="85" t="s">
        <v>29281</v>
      </c>
      <c r="AY2272" s="81" t="s">
        <v>66</v>
      </c>
    </row>
    <row r="2273" spans="1:51" x14ac:dyDescent="0.25">
      <c r="A2273" s="66" t="s">
        <v>10013</v>
      </c>
      <c r="B2273" s="67"/>
      <c r="C2273" s="67"/>
      <c r="D2273" s="68"/>
      <c r="E2273" s="110"/>
      <c r="F2273" s="104" t="s">
        <v>27207</v>
      </c>
      <c r="G2273" s="111"/>
      <c r="H2273" s="71"/>
      <c r="I2273" s="72"/>
      <c r="J2273" s="112"/>
      <c r="K2273" s="71" t="s">
        <v>31401</v>
      </c>
      <c r="L2273" s="113"/>
      <c r="M2273" s="76"/>
      <c r="N2273" s="76"/>
      <c r="O2273" s="77"/>
      <c r="P2273" s="78"/>
      <c r="Q2273" s="78"/>
      <c r="R2273" s="88"/>
      <c r="S2273" s="88"/>
      <c r="T2273" s="88"/>
      <c r="U2273" s="88"/>
      <c r="V2273" s="52"/>
      <c r="W2273" s="52"/>
      <c r="X2273" s="52"/>
      <c r="Y2273" s="52"/>
      <c r="Z2273" s="51"/>
      <c r="AA2273" s="73"/>
      <c r="AB2273" s="73"/>
      <c r="AC2273" s="74"/>
      <c r="AD2273" s="81" t="s">
        <v>19133</v>
      </c>
      <c r="AE2273" s="81">
        <v>751</v>
      </c>
      <c r="AF2273" s="81">
        <v>368</v>
      </c>
      <c r="AG2273" s="81">
        <v>4624</v>
      </c>
      <c r="AH2273" s="81">
        <v>6239</v>
      </c>
      <c r="AI2273" s="81"/>
      <c r="AJ2273" s="81"/>
      <c r="AK2273" s="81"/>
      <c r="AL2273" s="81"/>
      <c r="AM2273" s="81"/>
      <c r="AN2273" s="83">
        <v>41485.69771990741</v>
      </c>
      <c r="AO2273" s="85" t="s">
        <v>24488</v>
      </c>
      <c r="AP2273" s="81" t="b">
        <v>1</v>
      </c>
      <c r="AQ2273" s="81" t="b">
        <v>0</v>
      </c>
      <c r="AR2273" s="81" t="b">
        <v>1</v>
      </c>
      <c r="AS2273" s="81" t="s">
        <v>6171</v>
      </c>
      <c r="AT2273" s="81">
        <v>9</v>
      </c>
      <c r="AU2273" s="85" t="s">
        <v>6192</v>
      </c>
      <c r="AV2273" s="81" t="b">
        <v>0</v>
      </c>
      <c r="AW2273" s="81" t="s">
        <v>7170</v>
      </c>
      <c r="AX2273" s="85" t="s">
        <v>29282</v>
      </c>
      <c r="AY2273" s="81" t="s">
        <v>66</v>
      </c>
    </row>
    <row r="2274" spans="1:51" x14ac:dyDescent="0.25">
      <c r="A2274" s="66" t="s">
        <v>10014</v>
      </c>
      <c r="B2274" s="67"/>
      <c r="C2274" s="67"/>
      <c r="D2274" s="68"/>
      <c r="E2274" s="110"/>
      <c r="F2274" s="104" t="s">
        <v>27208</v>
      </c>
      <c r="G2274" s="111"/>
      <c r="H2274" s="71"/>
      <c r="I2274" s="72"/>
      <c r="J2274" s="112"/>
      <c r="K2274" s="71" t="s">
        <v>31402</v>
      </c>
      <c r="L2274" s="113"/>
      <c r="M2274" s="76"/>
      <c r="N2274" s="76"/>
      <c r="O2274" s="77"/>
      <c r="P2274" s="78"/>
      <c r="Q2274" s="78"/>
      <c r="R2274" s="88"/>
      <c r="S2274" s="88"/>
      <c r="T2274" s="88"/>
      <c r="U2274" s="88"/>
      <c r="V2274" s="52"/>
      <c r="W2274" s="52"/>
      <c r="X2274" s="52"/>
      <c r="Y2274" s="52"/>
      <c r="Z2274" s="51"/>
      <c r="AA2274" s="73"/>
      <c r="AB2274" s="73"/>
      <c r="AC2274" s="74"/>
      <c r="AD2274" s="81" t="s">
        <v>19134</v>
      </c>
      <c r="AE2274" s="81">
        <v>258</v>
      </c>
      <c r="AF2274" s="81">
        <v>864</v>
      </c>
      <c r="AG2274" s="81">
        <v>62392</v>
      </c>
      <c r="AH2274" s="81">
        <v>18641</v>
      </c>
      <c r="AI2274" s="81">
        <v>-18000</v>
      </c>
      <c r="AJ2274" s="81" t="s">
        <v>20974</v>
      </c>
      <c r="AK2274" s="81" t="s">
        <v>21570</v>
      </c>
      <c r="AL2274" s="81"/>
      <c r="AM2274" s="81" t="s">
        <v>5619</v>
      </c>
      <c r="AN2274" s="83">
        <v>41625.493969907409</v>
      </c>
      <c r="AO2274" s="85" t="s">
        <v>24489</v>
      </c>
      <c r="AP2274" s="81" t="b">
        <v>1</v>
      </c>
      <c r="AQ2274" s="81" t="b">
        <v>0</v>
      </c>
      <c r="AR2274" s="81" t="b">
        <v>1</v>
      </c>
      <c r="AS2274" s="81" t="s">
        <v>6171</v>
      </c>
      <c r="AT2274" s="81">
        <v>5</v>
      </c>
      <c r="AU2274" s="85" t="s">
        <v>6192</v>
      </c>
      <c r="AV2274" s="81" t="b">
        <v>0</v>
      </c>
      <c r="AW2274" s="81" t="s">
        <v>7170</v>
      </c>
      <c r="AX2274" s="85" t="s">
        <v>29283</v>
      </c>
      <c r="AY2274" s="81" t="s">
        <v>66</v>
      </c>
    </row>
    <row r="2275" spans="1:51" x14ac:dyDescent="0.25">
      <c r="A2275" s="66" t="s">
        <v>10015</v>
      </c>
      <c r="B2275" s="67"/>
      <c r="C2275" s="67"/>
      <c r="D2275" s="68"/>
      <c r="E2275" s="110"/>
      <c r="F2275" s="104" t="s">
        <v>27209</v>
      </c>
      <c r="G2275" s="111"/>
      <c r="H2275" s="71"/>
      <c r="I2275" s="72"/>
      <c r="J2275" s="112"/>
      <c r="K2275" s="71" t="s">
        <v>31403</v>
      </c>
      <c r="L2275" s="113"/>
      <c r="M2275" s="76"/>
      <c r="N2275" s="76"/>
      <c r="O2275" s="77"/>
      <c r="P2275" s="78"/>
      <c r="Q2275" s="78"/>
      <c r="R2275" s="88"/>
      <c r="S2275" s="88"/>
      <c r="T2275" s="88"/>
      <c r="U2275" s="88"/>
      <c r="V2275" s="52"/>
      <c r="W2275" s="52"/>
      <c r="X2275" s="52"/>
      <c r="Y2275" s="52"/>
      <c r="Z2275" s="51"/>
      <c r="AA2275" s="73"/>
      <c r="AB2275" s="73"/>
      <c r="AC2275" s="74"/>
      <c r="AD2275" s="81" t="s">
        <v>19135</v>
      </c>
      <c r="AE2275" s="81">
        <v>5000</v>
      </c>
      <c r="AF2275" s="81">
        <v>2111</v>
      </c>
      <c r="AG2275" s="81">
        <v>24460</v>
      </c>
      <c r="AH2275" s="81">
        <v>1555</v>
      </c>
      <c r="AI2275" s="81"/>
      <c r="AJ2275" s="81" t="s">
        <v>20975</v>
      </c>
      <c r="AK2275" s="81"/>
      <c r="AL2275" s="81"/>
      <c r="AM2275" s="81"/>
      <c r="AN2275" s="83">
        <v>42265.787430555552</v>
      </c>
      <c r="AO2275" s="85" t="s">
        <v>24490</v>
      </c>
      <c r="AP2275" s="81" t="b">
        <v>1</v>
      </c>
      <c r="AQ2275" s="81" t="b">
        <v>0</v>
      </c>
      <c r="AR2275" s="81" t="b">
        <v>0</v>
      </c>
      <c r="AS2275" s="81" t="s">
        <v>6171</v>
      </c>
      <c r="AT2275" s="81">
        <v>53</v>
      </c>
      <c r="AU2275" s="85" t="s">
        <v>6192</v>
      </c>
      <c r="AV2275" s="81" t="b">
        <v>0</v>
      </c>
      <c r="AW2275" s="81" t="s">
        <v>7170</v>
      </c>
      <c r="AX2275" s="85" t="s">
        <v>29284</v>
      </c>
      <c r="AY2275" s="81" t="s">
        <v>66</v>
      </c>
    </row>
    <row r="2276" spans="1:51" x14ac:dyDescent="0.25">
      <c r="A2276" s="66" t="s">
        <v>10016</v>
      </c>
      <c r="B2276" s="67"/>
      <c r="C2276" s="67"/>
      <c r="D2276" s="68"/>
      <c r="E2276" s="110"/>
      <c r="F2276" s="104" t="s">
        <v>27210</v>
      </c>
      <c r="G2276" s="111"/>
      <c r="H2276" s="71"/>
      <c r="I2276" s="72"/>
      <c r="J2276" s="112"/>
      <c r="K2276" s="71" t="s">
        <v>31404</v>
      </c>
      <c r="L2276" s="113"/>
      <c r="M2276" s="76"/>
      <c r="N2276" s="76"/>
      <c r="O2276" s="77"/>
      <c r="P2276" s="78"/>
      <c r="Q2276" s="78"/>
      <c r="R2276" s="88"/>
      <c r="S2276" s="88"/>
      <c r="T2276" s="88"/>
      <c r="U2276" s="88"/>
      <c r="V2276" s="52"/>
      <c r="W2276" s="52"/>
      <c r="X2276" s="52"/>
      <c r="Y2276" s="52"/>
      <c r="Z2276" s="51"/>
      <c r="AA2276" s="73"/>
      <c r="AB2276" s="73"/>
      <c r="AC2276" s="74"/>
      <c r="AD2276" s="81" t="s">
        <v>19136</v>
      </c>
      <c r="AE2276" s="81">
        <v>483</v>
      </c>
      <c r="AF2276" s="81">
        <v>105</v>
      </c>
      <c r="AG2276" s="81">
        <v>342</v>
      </c>
      <c r="AH2276" s="81">
        <v>24</v>
      </c>
      <c r="AI2276" s="81"/>
      <c r="AJ2276" s="81" t="s">
        <v>20976</v>
      </c>
      <c r="AK2276" s="81" t="s">
        <v>22227</v>
      </c>
      <c r="AL2276" s="81"/>
      <c r="AM2276" s="81"/>
      <c r="AN2276" s="83">
        <v>41312.944733796299</v>
      </c>
      <c r="AO2276" s="85" t="s">
        <v>24491</v>
      </c>
      <c r="AP2276" s="81" t="b">
        <v>1</v>
      </c>
      <c r="AQ2276" s="81" t="b">
        <v>0</v>
      </c>
      <c r="AR2276" s="81" t="b">
        <v>0</v>
      </c>
      <c r="AS2276" s="81" t="s">
        <v>6171</v>
      </c>
      <c r="AT2276" s="81">
        <v>5</v>
      </c>
      <c r="AU2276" s="85" t="s">
        <v>6192</v>
      </c>
      <c r="AV2276" s="81" t="b">
        <v>0</v>
      </c>
      <c r="AW2276" s="81" t="s">
        <v>7170</v>
      </c>
      <c r="AX2276" s="85" t="s">
        <v>29285</v>
      </c>
      <c r="AY2276" s="81" t="s">
        <v>66</v>
      </c>
    </row>
    <row r="2277" spans="1:51" x14ac:dyDescent="0.25">
      <c r="A2277" s="66" t="s">
        <v>10017</v>
      </c>
      <c r="B2277" s="67"/>
      <c r="C2277" s="67"/>
      <c r="D2277" s="68"/>
      <c r="E2277" s="110"/>
      <c r="F2277" s="104" t="s">
        <v>27211</v>
      </c>
      <c r="G2277" s="111"/>
      <c r="H2277" s="71"/>
      <c r="I2277" s="72"/>
      <c r="J2277" s="112"/>
      <c r="K2277" s="71" t="s">
        <v>31405</v>
      </c>
      <c r="L2277" s="113"/>
      <c r="M2277" s="76"/>
      <c r="N2277" s="76"/>
      <c r="O2277" s="77"/>
      <c r="P2277" s="78"/>
      <c r="Q2277" s="78"/>
      <c r="R2277" s="88"/>
      <c r="S2277" s="88"/>
      <c r="T2277" s="88"/>
      <c r="U2277" s="88"/>
      <c r="V2277" s="52"/>
      <c r="W2277" s="52"/>
      <c r="X2277" s="52"/>
      <c r="Y2277" s="52"/>
      <c r="Z2277" s="51"/>
      <c r="AA2277" s="73"/>
      <c r="AB2277" s="73"/>
      <c r="AC2277" s="74"/>
      <c r="AD2277" s="81" t="s">
        <v>19137</v>
      </c>
      <c r="AE2277" s="81">
        <v>584</v>
      </c>
      <c r="AF2277" s="81">
        <v>143</v>
      </c>
      <c r="AG2277" s="81">
        <v>6259</v>
      </c>
      <c r="AH2277" s="81">
        <v>4558</v>
      </c>
      <c r="AI2277" s="81"/>
      <c r="AJ2277" s="81" t="s">
        <v>20977</v>
      </c>
      <c r="AK2277" s="81" t="s">
        <v>22228</v>
      </c>
      <c r="AL2277" s="81"/>
      <c r="AM2277" s="81"/>
      <c r="AN2277" s="83">
        <v>40703.703472222223</v>
      </c>
      <c r="AO2277" s="85" t="s">
        <v>24492</v>
      </c>
      <c r="AP2277" s="81" t="b">
        <v>0</v>
      </c>
      <c r="AQ2277" s="81" t="b">
        <v>0</v>
      </c>
      <c r="AR2277" s="81" t="b">
        <v>0</v>
      </c>
      <c r="AS2277" s="81" t="s">
        <v>6171</v>
      </c>
      <c r="AT2277" s="81">
        <v>3</v>
      </c>
      <c r="AU2277" s="85" t="s">
        <v>25445</v>
      </c>
      <c r="AV2277" s="81" t="b">
        <v>0</v>
      </c>
      <c r="AW2277" s="81" t="s">
        <v>7170</v>
      </c>
      <c r="AX2277" s="85" t="s">
        <v>29286</v>
      </c>
      <c r="AY2277" s="81" t="s">
        <v>66</v>
      </c>
    </row>
    <row r="2278" spans="1:51" x14ac:dyDescent="0.25">
      <c r="A2278" s="66" t="s">
        <v>10018</v>
      </c>
      <c r="B2278" s="67"/>
      <c r="C2278" s="67"/>
      <c r="D2278" s="68"/>
      <c r="E2278" s="110"/>
      <c r="F2278" s="104" t="s">
        <v>27212</v>
      </c>
      <c r="G2278" s="111"/>
      <c r="H2278" s="71"/>
      <c r="I2278" s="72"/>
      <c r="J2278" s="112"/>
      <c r="K2278" s="71" t="s">
        <v>31406</v>
      </c>
      <c r="L2278" s="113"/>
      <c r="M2278" s="76"/>
      <c r="N2278" s="76"/>
      <c r="O2278" s="77"/>
      <c r="P2278" s="78"/>
      <c r="Q2278" s="78"/>
      <c r="R2278" s="88"/>
      <c r="S2278" s="88"/>
      <c r="T2278" s="88"/>
      <c r="U2278" s="88"/>
      <c r="V2278" s="52"/>
      <c r="W2278" s="52"/>
      <c r="X2278" s="52"/>
      <c r="Y2278" s="52"/>
      <c r="Z2278" s="51"/>
      <c r="AA2278" s="73"/>
      <c r="AB2278" s="73"/>
      <c r="AC2278" s="74"/>
      <c r="AD2278" s="81" t="s">
        <v>19138</v>
      </c>
      <c r="AE2278" s="81">
        <v>196</v>
      </c>
      <c r="AF2278" s="81">
        <v>82</v>
      </c>
      <c r="AG2278" s="81">
        <v>34</v>
      </c>
      <c r="AH2278" s="81">
        <v>9</v>
      </c>
      <c r="AI2278" s="81"/>
      <c r="AJ2278" s="81"/>
      <c r="AK2278" s="81"/>
      <c r="AL2278" s="81"/>
      <c r="AM2278" s="81"/>
      <c r="AN2278" s="83">
        <v>42386.1721875</v>
      </c>
      <c r="AO2278" s="81"/>
      <c r="AP2278" s="81" t="b">
        <v>1</v>
      </c>
      <c r="AQ2278" s="81" t="b">
        <v>0</v>
      </c>
      <c r="AR2278" s="81" t="b">
        <v>0</v>
      </c>
      <c r="AS2278" s="81" t="s">
        <v>6176</v>
      </c>
      <c r="AT2278" s="81">
        <v>0</v>
      </c>
      <c r="AU2278" s="81"/>
      <c r="AV2278" s="81" t="b">
        <v>0</v>
      </c>
      <c r="AW2278" s="81" t="s">
        <v>7170</v>
      </c>
      <c r="AX2278" s="85" t="s">
        <v>29287</v>
      </c>
      <c r="AY2278" s="81" t="s">
        <v>66</v>
      </c>
    </row>
    <row r="2279" spans="1:51" x14ac:dyDescent="0.25">
      <c r="A2279" s="66" t="s">
        <v>10019</v>
      </c>
      <c r="B2279" s="67"/>
      <c r="C2279" s="67"/>
      <c r="D2279" s="68"/>
      <c r="E2279" s="110"/>
      <c r="F2279" s="104" t="s">
        <v>27213</v>
      </c>
      <c r="G2279" s="111"/>
      <c r="H2279" s="71"/>
      <c r="I2279" s="72"/>
      <c r="J2279" s="112"/>
      <c r="K2279" s="71" t="s">
        <v>31407</v>
      </c>
      <c r="L2279" s="113"/>
      <c r="M2279" s="76"/>
      <c r="N2279" s="76"/>
      <c r="O2279" s="77"/>
      <c r="P2279" s="78"/>
      <c r="Q2279" s="78"/>
      <c r="R2279" s="88"/>
      <c r="S2279" s="88"/>
      <c r="T2279" s="88"/>
      <c r="U2279" s="88"/>
      <c r="V2279" s="52"/>
      <c r="W2279" s="52"/>
      <c r="X2279" s="52"/>
      <c r="Y2279" s="52"/>
      <c r="Z2279" s="51"/>
      <c r="AA2279" s="73"/>
      <c r="AB2279" s="73"/>
      <c r="AC2279" s="74"/>
      <c r="AD2279" s="81" t="s">
        <v>19139</v>
      </c>
      <c r="AE2279" s="81">
        <v>276</v>
      </c>
      <c r="AF2279" s="81">
        <v>142</v>
      </c>
      <c r="AG2279" s="81">
        <v>19356</v>
      </c>
      <c r="AH2279" s="81">
        <v>28415</v>
      </c>
      <c r="AI2279" s="81">
        <v>-18000</v>
      </c>
      <c r="AJ2279" s="81"/>
      <c r="AK2279" s="81" t="s">
        <v>22229</v>
      </c>
      <c r="AL2279" s="81"/>
      <c r="AM2279" s="81" t="s">
        <v>5619</v>
      </c>
      <c r="AN2279" s="83">
        <v>39892.162129629629</v>
      </c>
      <c r="AO2279" s="85" t="s">
        <v>24493</v>
      </c>
      <c r="AP2279" s="81" t="b">
        <v>1</v>
      </c>
      <c r="AQ2279" s="81" t="b">
        <v>0</v>
      </c>
      <c r="AR2279" s="81" t="b">
        <v>1</v>
      </c>
      <c r="AS2279" s="81" t="s">
        <v>6171</v>
      </c>
      <c r="AT2279" s="81">
        <v>41</v>
      </c>
      <c r="AU2279" s="85" t="s">
        <v>6192</v>
      </c>
      <c r="AV2279" s="81" t="b">
        <v>0</v>
      </c>
      <c r="AW2279" s="81" t="s">
        <v>7170</v>
      </c>
      <c r="AX2279" s="85" t="s">
        <v>29288</v>
      </c>
      <c r="AY2279" s="81" t="s">
        <v>66</v>
      </c>
    </row>
    <row r="2280" spans="1:51" x14ac:dyDescent="0.25">
      <c r="A2280" s="66" t="s">
        <v>10020</v>
      </c>
      <c r="B2280" s="67"/>
      <c r="C2280" s="67"/>
      <c r="D2280" s="68"/>
      <c r="E2280" s="110"/>
      <c r="F2280" s="104" t="s">
        <v>27214</v>
      </c>
      <c r="G2280" s="111"/>
      <c r="H2280" s="71"/>
      <c r="I2280" s="72"/>
      <c r="J2280" s="112"/>
      <c r="K2280" s="71" t="s">
        <v>31408</v>
      </c>
      <c r="L2280" s="113"/>
      <c r="M2280" s="76"/>
      <c r="N2280" s="76"/>
      <c r="O2280" s="77"/>
      <c r="P2280" s="78"/>
      <c r="Q2280" s="78"/>
      <c r="R2280" s="88"/>
      <c r="S2280" s="88"/>
      <c r="T2280" s="88"/>
      <c r="U2280" s="88"/>
      <c r="V2280" s="52"/>
      <c r="W2280" s="52"/>
      <c r="X2280" s="52"/>
      <c r="Y2280" s="52"/>
      <c r="Z2280" s="51"/>
      <c r="AA2280" s="73"/>
      <c r="AB2280" s="73"/>
      <c r="AC2280" s="74"/>
      <c r="AD2280" s="81" t="s">
        <v>19140</v>
      </c>
      <c r="AE2280" s="81">
        <v>436</v>
      </c>
      <c r="AF2280" s="81">
        <v>175</v>
      </c>
      <c r="AG2280" s="81">
        <v>1298</v>
      </c>
      <c r="AH2280" s="81">
        <v>3635</v>
      </c>
      <c r="AI2280" s="81"/>
      <c r="AJ2280" s="81"/>
      <c r="AK2280" s="81"/>
      <c r="AL2280" s="81"/>
      <c r="AM2280" s="81"/>
      <c r="AN2280" s="83">
        <v>42195.727685185186</v>
      </c>
      <c r="AO2280" s="85" t="s">
        <v>24494</v>
      </c>
      <c r="AP2280" s="81" t="b">
        <v>1</v>
      </c>
      <c r="AQ2280" s="81" t="b">
        <v>0</v>
      </c>
      <c r="AR2280" s="81" t="b">
        <v>0</v>
      </c>
      <c r="AS2280" s="81" t="s">
        <v>6171</v>
      </c>
      <c r="AT2280" s="81">
        <v>2</v>
      </c>
      <c r="AU2280" s="85" t="s">
        <v>6192</v>
      </c>
      <c r="AV2280" s="81" t="b">
        <v>0</v>
      </c>
      <c r="AW2280" s="81" t="s">
        <v>7170</v>
      </c>
      <c r="AX2280" s="85" t="s">
        <v>29289</v>
      </c>
      <c r="AY2280" s="81" t="s">
        <v>66</v>
      </c>
    </row>
    <row r="2281" spans="1:51" x14ac:dyDescent="0.25">
      <c r="A2281" s="66" t="s">
        <v>10021</v>
      </c>
      <c r="B2281" s="67"/>
      <c r="C2281" s="67"/>
      <c r="D2281" s="68"/>
      <c r="E2281" s="110"/>
      <c r="F2281" s="104" t="s">
        <v>27215</v>
      </c>
      <c r="G2281" s="111"/>
      <c r="H2281" s="71"/>
      <c r="I2281" s="72"/>
      <c r="J2281" s="112"/>
      <c r="K2281" s="71" t="s">
        <v>31409</v>
      </c>
      <c r="L2281" s="113"/>
      <c r="M2281" s="76"/>
      <c r="N2281" s="76"/>
      <c r="O2281" s="77"/>
      <c r="P2281" s="78"/>
      <c r="Q2281" s="78"/>
      <c r="R2281" s="88"/>
      <c r="S2281" s="88"/>
      <c r="T2281" s="88"/>
      <c r="U2281" s="88"/>
      <c r="V2281" s="52"/>
      <c r="W2281" s="52"/>
      <c r="X2281" s="52"/>
      <c r="Y2281" s="52"/>
      <c r="Z2281" s="51"/>
      <c r="AA2281" s="73"/>
      <c r="AB2281" s="73"/>
      <c r="AC2281" s="74"/>
      <c r="AD2281" s="81" t="s">
        <v>19141</v>
      </c>
      <c r="AE2281" s="81">
        <v>766</v>
      </c>
      <c r="AF2281" s="81">
        <v>765</v>
      </c>
      <c r="AG2281" s="81">
        <v>28035</v>
      </c>
      <c r="AH2281" s="81">
        <v>1922</v>
      </c>
      <c r="AI2281" s="81">
        <v>-21600</v>
      </c>
      <c r="AJ2281" s="81" t="s">
        <v>20978</v>
      </c>
      <c r="AK2281" s="81" t="s">
        <v>22230</v>
      </c>
      <c r="AL2281" s="81"/>
      <c r="AM2281" s="81" t="s">
        <v>5621</v>
      </c>
      <c r="AN2281" s="83">
        <v>40546.98027777778</v>
      </c>
      <c r="AO2281" s="81"/>
      <c r="AP2281" s="81" t="b">
        <v>0</v>
      </c>
      <c r="AQ2281" s="81" t="b">
        <v>0</v>
      </c>
      <c r="AR2281" s="81" t="b">
        <v>1</v>
      </c>
      <c r="AS2281" s="81" t="s">
        <v>6171</v>
      </c>
      <c r="AT2281" s="81">
        <v>4</v>
      </c>
      <c r="AU2281" s="85" t="s">
        <v>6222</v>
      </c>
      <c r="AV2281" s="81" t="b">
        <v>0</v>
      </c>
      <c r="AW2281" s="81" t="s">
        <v>7170</v>
      </c>
      <c r="AX2281" s="85" t="s">
        <v>29290</v>
      </c>
      <c r="AY2281" s="81" t="s">
        <v>66</v>
      </c>
    </row>
    <row r="2282" spans="1:51" x14ac:dyDescent="0.25">
      <c r="A2282" s="66" t="s">
        <v>10022</v>
      </c>
      <c r="B2282" s="67"/>
      <c r="C2282" s="67"/>
      <c r="D2282" s="68"/>
      <c r="E2282" s="110"/>
      <c r="F2282" s="104" t="s">
        <v>27216</v>
      </c>
      <c r="G2282" s="111"/>
      <c r="H2282" s="71"/>
      <c r="I2282" s="72"/>
      <c r="J2282" s="112"/>
      <c r="K2282" s="71" t="s">
        <v>31410</v>
      </c>
      <c r="L2282" s="113"/>
      <c r="M2282" s="76"/>
      <c r="N2282" s="76"/>
      <c r="O2282" s="77"/>
      <c r="P2282" s="78"/>
      <c r="Q2282" s="78"/>
      <c r="R2282" s="88"/>
      <c r="S2282" s="88"/>
      <c r="T2282" s="88"/>
      <c r="U2282" s="88"/>
      <c r="V2282" s="52"/>
      <c r="W2282" s="52"/>
      <c r="X2282" s="52"/>
      <c r="Y2282" s="52"/>
      <c r="Z2282" s="51"/>
      <c r="AA2282" s="73"/>
      <c r="AB2282" s="73"/>
      <c r="AC2282" s="74"/>
      <c r="AD2282" s="81" t="s">
        <v>19142</v>
      </c>
      <c r="AE2282" s="81">
        <v>119</v>
      </c>
      <c r="AF2282" s="81">
        <v>382</v>
      </c>
      <c r="AG2282" s="81">
        <v>34802</v>
      </c>
      <c r="AH2282" s="81">
        <v>152315</v>
      </c>
      <c r="AI2282" s="81"/>
      <c r="AJ2282" s="81" t="s">
        <v>20979</v>
      </c>
      <c r="AK2282" s="81" t="s">
        <v>22231</v>
      </c>
      <c r="AL2282" s="81"/>
      <c r="AM2282" s="81"/>
      <c r="AN2282" s="83">
        <v>41259.097650462965</v>
      </c>
      <c r="AO2282" s="85" t="s">
        <v>24495</v>
      </c>
      <c r="AP2282" s="81" t="b">
        <v>1</v>
      </c>
      <c r="AQ2282" s="81" t="b">
        <v>0</v>
      </c>
      <c r="AR2282" s="81" t="b">
        <v>1</v>
      </c>
      <c r="AS2282" s="81" t="s">
        <v>6171</v>
      </c>
      <c r="AT2282" s="81">
        <v>13</v>
      </c>
      <c r="AU2282" s="85" t="s">
        <v>6192</v>
      </c>
      <c r="AV2282" s="81" t="b">
        <v>0</v>
      </c>
      <c r="AW2282" s="81" t="s">
        <v>7170</v>
      </c>
      <c r="AX2282" s="85" t="s">
        <v>29291</v>
      </c>
      <c r="AY2282" s="81" t="s">
        <v>66</v>
      </c>
    </row>
    <row r="2283" spans="1:51" x14ac:dyDescent="0.25">
      <c r="A2283" s="66" t="s">
        <v>10023</v>
      </c>
      <c r="B2283" s="67"/>
      <c r="C2283" s="67"/>
      <c r="D2283" s="68"/>
      <c r="E2283" s="110"/>
      <c r="F2283" s="104" t="s">
        <v>27217</v>
      </c>
      <c r="G2283" s="111"/>
      <c r="H2283" s="71"/>
      <c r="I2283" s="72"/>
      <c r="J2283" s="112"/>
      <c r="K2283" s="71" t="s">
        <v>31411</v>
      </c>
      <c r="L2283" s="113"/>
      <c r="M2283" s="76"/>
      <c r="N2283" s="76"/>
      <c r="O2283" s="77"/>
      <c r="P2283" s="78"/>
      <c r="Q2283" s="78"/>
      <c r="R2283" s="88"/>
      <c r="S2283" s="88"/>
      <c r="T2283" s="88"/>
      <c r="U2283" s="88"/>
      <c r="V2283" s="52"/>
      <c r="W2283" s="52"/>
      <c r="X2283" s="52"/>
      <c r="Y2283" s="52"/>
      <c r="Z2283" s="51"/>
      <c r="AA2283" s="73"/>
      <c r="AB2283" s="73"/>
      <c r="AC2283" s="74"/>
      <c r="AD2283" s="81" t="s">
        <v>19143</v>
      </c>
      <c r="AE2283" s="81">
        <v>36</v>
      </c>
      <c r="AF2283" s="81">
        <v>17951</v>
      </c>
      <c r="AG2283" s="81">
        <v>39813</v>
      </c>
      <c r="AH2283" s="81">
        <v>0</v>
      </c>
      <c r="AI2283" s="81"/>
      <c r="AJ2283" s="81" t="s">
        <v>20980</v>
      </c>
      <c r="AK2283" s="81"/>
      <c r="AL2283" s="85" t="s">
        <v>22918</v>
      </c>
      <c r="AM2283" s="81"/>
      <c r="AN2283" s="83">
        <v>40927.495509259257</v>
      </c>
      <c r="AO2283" s="81"/>
      <c r="AP2283" s="81" t="b">
        <v>0</v>
      </c>
      <c r="AQ2283" s="81" t="b">
        <v>0</v>
      </c>
      <c r="AR2283" s="81" t="b">
        <v>0</v>
      </c>
      <c r="AS2283" s="81" t="s">
        <v>6185</v>
      </c>
      <c r="AT2283" s="81">
        <v>254</v>
      </c>
      <c r="AU2283" s="85" t="s">
        <v>25446</v>
      </c>
      <c r="AV2283" s="81" t="b">
        <v>1</v>
      </c>
      <c r="AW2283" s="81" t="s">
        <v>7170</v>
      </c>
      <c r="AX2283" s="85" t="s">
        <v>29292</v>
      </c>
      <c r="AY2283" s="81" t="s">
        <v>66</v>
      </c>
    </row>
    <row r="2284" spans="1:51" x14ac:dyDescent="0.25">
      <c r="A2284" s="66" t="s">
        <v>10024</v>
      </c>
      <c r="B2284" s="67"/>
      <c r="C2284" s="67"/>
      <c r="D2284" s="68"/>
      <c r="E2284" s="110"/>
      <c r="F2284" s="104" t="s">
        <v>27218</v>
      </c>
      <c r="G2284" s="111"/>
      <c r="H2284" s="71"/>
      <c r="I2284" s="72"/>
      <c r="J2284" s="112"/>
      <c r="K2284" s="71" t="s">
        <v>31412</v>
      </c>
      <c r="L2284" s="113"/>
      <c r="M2284" s="76"/>
      <c r="N2284" s="76"/>
      <c r="O2284" s="77"/>
      <c r="P2284" s="78"/>
      <c r="Q2284" s="78"/>
      <c r="R2284" s="88"/>
      <c r="S2284" s="88"/>
      <c r="T2284" s="88"/>
      <c r="U2284" s="88"/>
      <c r="V2284" s="52"/>
      <c r="W2284" s="52"/>
      <c r="X2284" s="52"/>
      <c r="Y2284" s="52"/>
      <c r="Z2284" s="51"/>
      <c r="AA2284" s="73"/>
      <c r="AB2284" s="73"/>
      <c r="AC2284" s="74"/>
      <c r="AD2284" s="81" t="s">
        <v>19144</v>
      </c>
      <c r="AE2284" s="81">
        <v>464</v>
      </c>
      <c r="AF2284" s="81">
        <v>1783</v>
      </c>
      <c r="AG2284" s="81">
        <v>331616</v>
      </c>
      <c r="AH2284" s="81">
        <v>1361</v>
      </c>
      <c r="AI2284" s="81">
        <v>-16200</v>
      </c>
      <c r="AJ2284" s="81" t="s">
        <v>20981</v>
      </c>
      <c r="AK2284" s="81" t="s">
        <v>22232</v>
      </c>
      <c r="AL2284" s="85" t="s">
        <v>22919</v>
      </c>
      <c r="AM2284" s="81" t="s">
        <v>5632</v>
      </c>
      <c r="AN2284" s="83">
        <v>41423.88890046296</v>
      </c>
      <c r="AO2284" s="85" t="s">
        <v>24496</v>
      </c>
      <c r="AP2284" s="81" t="b">
        <v>0</v>
      </c>
      <c r="AQ2284" s="81" t="b">
        <v>0</v>
      </c>
      <c r="AR2284" s="81" t="b">
        <v>0</v>
      </c>
      <c r="AS2284" s="81" t="s">
        <v>6176</v>
      </c>
      <c r="AT2284" s="81">
        <v>76</v>
      </c>
      <c r="AU2284" s="85" t="s">
        <v>6192</v>
      </c>
      <c r="AV2284" s="81" t="b">
        <v>0</v>
      </c>
      <c r="AW2284" s="81" t="s">
        <v>7170</v>
      </c>
      <c r="AX2284" s="85" t="s">
        <v>29293</v>
      </c>
      <c r="AY2284" s="81" t="s">
        <v>66</v>
      </c>
    </row>
    <row r="2285" spans="1:51" x14ac:dyDescent="0.25">
      <c r="A2285" s="66" t="s">
        <v>10025</v>
      </c>
      <c r="B2285" s="67"/>
      <c r="C2285" s="67"/>
      <c r="D2285" s="68"/>
      <c r="E2285" s="110"/>
      <c r="F2285" s="104" t="s">
        <v>27219</v>
      </c>
      <c r="G2285" s="111"/>
      <c r="H2285" s="71"/>
      <c r="I2285" s="72"/>
      <c r="J2285" s="112"/>
      <c r="K2285" s="71" t="s">
        <v>31413</v>
      </c>
      <c r="L2285" s="113"/>
      <c r="M2285" s="76"/>
      <c r="N2285" s="76"/>
      <c r="O2285" s="77"/>
      <c r="P2285" s="78"/>
      <c r="Q2285" s="78"/>
      <c r="R2285" s="88"/>
      <c r="S2285" s="88"/>
      <c r="T2285" s="88"/>
      <c r="U2285" s="88"/>
      <c r="V2285" s="52"/>
      <c r="W2285" s="52"/>
      <c r="X2285" s="52"/>
      <c r="Y2285" s="52"/>
      <c r="Z2285" s="51"/>
      <c r="AA2285" s="73"/>
      <c r="AB2285" s="73"/>
      <c r="AC2285" s="74"/>
      <c r="AD2285" s="81" t="s">
        <v>19145</v>
      </c>
      <c r="AE2285" s="81">
        <v>112</v>
      </c>
      <c r="AF2285" s="81">
        <v>7503</v>
      </c>
      <c r="AG2285" s="81">
        <v>144231</v>
      </c>
      <c r="AH2285" s="81">
        <v>137</v>
      </c>
      <c r="AI2285" s="81">
        <v>-16200</v>
      </c>
      <c r="AJ2285" s="81" t="s">
        <v>20982</v>
      </c>
      <c r="AK2285" s="81" t="s">
        <v>22233</v>
      </c>
      <c r="AL2285" s="85" t="s">
        <v>22920</v>
      </c>
      <c r="AM2285" s="81" t="s">
        <v>5632</v>
      </c>
      <c r="AN2285" s="83">
        <v>40400.172997685186</v>
      </c>
      <c r="AO2285" s="85" t="s">
        <v>24497</v>
      </c>
      <c r="AP2285" s="81" t="b">
        <v>0</v>
      </c>
      <c r="AQ2285" s="81" t="b">
        <v>0</v>
      </c>
      <c r="AR2285" s="81" t="b">
        <v>1</v>
      </c>
      <c r="AS2285" s="81" t="s">
        <v>6176</v>
      </c>
      <c r="AT2285" s="81">
        <v>200</v>
      </c>
      <c r="AU2285" s="85" t="s">
        <v>25447</v>
      </c>
      <c r="AV2285" s="81" t="b">
        <v>0</v>
      </c>
      <c r="AW2285" s="81" t="s">
        <v>7170</v>
      </c>
      <c r="AX2285" s="85" t="s">
        <v>29294</v>
      </c>
      <c r="AY2285" s="81" t="s">
        <v>66</v>
      </c>
    </row>
    <row r="2286" spans="1:51" x14ac:dyDescent="0.25">
      <c r="A2286" s="66" t="s">
        <v>10026</v>
      </c>
      <c r="B2286" s="67"/>
      <c r="C2286" s="67"/>
      <c r="D2286" s="68"/>
      <c r="E2286" s="110"/>
      <c r="F2286" s="104" t="s">
        <v>27220</v>
      </c>
      <c r="G2286" s="111"/>
      <c r="H2286" s="71"/>
      <c r="I2286" s="72"/>
      <c r="J2286" s="112"/>
      <c r="K2286" s="71" t="s">
        <v>31414</v>
      </c>
      <c r="L2286" s="113"/>
      <c r="M2286" s="76"/>
      <c r="N2286" s="76"/>
      <c r="O2286" s="77"/>
      <c r="P2286" s="78"/>
      <c r="Q2286" s="78"/>
      <c r="R2286" s="88"/>
      <c r="S2286" s="88"/>
      <c r="T2286" s="88"/>
      <c r="U2286" s="88"/>
      <c r="V2286" s="52"/>
      <c r="W2286" s="52"/>
      <c r="X2286" s="52"/>
      <c r="Y2286" s="52"/>
      <c r="Z2286" s="51"/>
      <c r="AA2286" s="73"/>
      <c r="AB2286" s="73"/>
      <c r="AC2286" s="74"/>
      <c r="AD2286" s="81" t="s">
        <v>19057</v>
      </c>
      <c r="AE2286" s="81">
        <v>112</v>
      </c>
      <c r="AF2286" s="81">
        <v>123</v>
      </c>
      <c r="AG2286" s="81">
        <v>734</v>
      </c>
      <c r="AH2286" s="81">
        <v>327</v>
      </c>
      <c r="AI2286" s="81">
        <v>-28800</v>
      </c>
      <c r="AJ2286" s="81" t="s">
        <v>20983</v>
      </c>
      <c r="AK2286" s="81">
        <v>1221</v>
      </c>
      <c r="AL2286" s="81"/>
      <c r="AM2286" s="81" t="s">
        <v>5617</v>
      </c>
      <c r="AN2286" s="83">
        <v>42254.787499999999</v>
      </c>
      <c r="AO2286" s="85" t="s">
        <v>24498</v>
      </c>
      <c r="AP2286" s="81" t="b">
        <v>0</v>
      </c>
      <c r="AQ2286" s="81" t="b">
        <v>0</v>
      </c>
      <c r="AR2286" s="81" t="b">
        <v>1</v>
      </c>
      <c r="AS2286" s="81" t="s">
        <v>6171</v>
      </c>
      <c r="AT2286" s="81">
        <v>0</v>
      </c>
      <c r="AU2286" s="85" t="s">
        <v>6192</v>
      </c>
      <c r="AV2286" s="81" t="b">
        <v>0</v>
      </c>
      <c r="AW2286" s="81" t="s">
        <v>7170</v>
      </c>
      <c r="AX2286" s="85" t="s">
        <v>29295</v>
      </c>
      <c r="AY2286" s="81" t="s">
        <v>66</v>
      </c>
    </row>
    <row r="2287" spans="1:51" x14ac:dyDescent="0.25">
      <c r="A2287" s="66" t="s">
        <v>10027</v>
      </c>
      <c r="B2287" s="67"/>
      <c r="C2287" s="67"/>
      <c r="D2287" s="68"/>
      <c r="E2287" s="110"/>
      <c r="F2287" s="104" t="s">
        <v>27221</v>
      </c>
      <c r="G2287" s="111"/>
      <c r="H2287" s="71"/>
      <c r="I2287" s="72"/>
      <c r="J2287" s="112"/>
      <c r="K2287" s="71" t="s">
        <v>31415</v>
      </c>
      <c r="L2287" s="113"/>
      <c r="M2287" s="76"/>
      <c r="N2287" s="76"/>
      <c r="O2287" s="77"/>
      <c r="P2287" s="78"/>
      <c r="Q2287" s="78"/>
      <c r="R2287" s="88"/>
      <c r="S2287" s="88"/>
      <c r="T2287" s="88"/>
      <c r="U2287" s="88"/>
      <c r="V2287" s="52"/>
      <c r="W2287" s="52"/>
      <c r="X2287" s="52"/>
      <c r="Y2287" s="52"/>
      <c r="Z2287" s="51"/>
      <c r="AA2287" s="73"/>
      <c r="AB2287" s="73"/>
      <c r="AC2287" s="74"/>
      <c r="AD2287" s="81" t="s">
        <v>19146</v>
      </c>
      <c r="AE2287" s="81">
        <v>442</v>
      </c>
      <c r="AF2287" s="81">
        <v>59</v>
      </c>
      <c r="AG2287" s="81">
        <v>3166</v>
      </c>
      <c r="AH2287" s="81">
        <v>2359</v>
      </c>
      <c r="AI2287" s="81">
        <v>-28800</v>
      </c>
      <c r="AJ2287" s="81" t="s">
        <v>20984</v>
      </c>
      <c r="AK2287" s="81"/>
      <c r="AL2287" s="81"/>
      <c r="AM2287" s="81" t="s">
        <v>5617</v>
      </c>
      <c r="AN2287" s="83">
        <v>40677.224699074075</v>
      </c>
      <c r="AO2287" s="85" t="s">
        <v>24499</v>
      </c>
      <c r="AP2287" s="81" t="b">
        <v>1</v>
      </c>
      <c r="AQ2287" s="81" t="b">
        <v>0</v>
      </c>
      <c r="AR2287" s="81" t="b">
        <v>0</v>
      </c>
      <c r="AS2287" s="81" t="s">
        <v>6171</v>
      </c>
      <c r="AT2287" s="81">
        <v>0</v>
      </c>
      <c r="AU2287" s="85" t="s">
        <v>6192</v>
      </c>
      <c r="AV2287" s="81" t="b">
        <v>0</v>
      </c>
      <c r="AW2287" s="81" t="s">
        <v>7170</v>
      </c>
      <c r="AX2287" s="85" t="s">
        <v>29296</v>
      </c>
      <c r="AY2287" s="81" t="s">
        <v>66</v>
      </c>
    </row>
    <row r="2288" spans="1:51" x14ac:dyDescent="0.25">
      <c r="A2288" s="66" t="s">
        <v>10028</v>
      </c>
      <c r="B2288" s="67"/>
      <c r="C2288" s="67"/>
      <c r="D2288" s="68"/>
      <c r="E2288" s="110"/>
      <c r="F2288" s="104" t="s">
        <v>27222</v>
      </c>
      <c r="G2288" s="111"/>
      <c r="H2288" s="71"/>
      <c r="I2288" s="72"/>
      <c r="J2288" s="112"/>
      <c r="K2288" s="71" t="s">
        <v>31416</v>
      </c>
      <c r="L2288" s="113"/>
      <c r="M2288" s="76"/>
      <c r="N2288" s="76"/>
      <c r="O2288" s="77"/>
      <c r="P2288" s="78"/>
      <c r="Q2288" s="78"/>
      <c r="R2288" s="88"/>
      <c r="S2288" s="88"/>
      <c r="T2288" s="88"/>
      <c r="U2288" s="88"/>
      <c r="V2288" s="52"/>
      <c r="W2288" s="52"/>
      <c r="X2288" s="52"/>
      <c r="Y2288" s="52"/>
      <c r="Z2288" s="51"/>
      <c r="AA2288" s="73"/>
      <c r="AB2288" s="73"/>
      <c r="AC2288" s="74"/>
      <c r="AD2288" s="81" t="s">
        <v>19147</v>
      </c>
      <c r="AE2288" s="81">
        <v>53</v>
      </c>
      <c r="AF2288" s="81">
        <v>49</v>
      </c>
      <c r="AG2288" s="81">
        <v>9042</v>
      </c>
      <c r="AH2288" s="81">
        <v>0</v>
      </c>
      <c r="AI2288" s="81"/>
      <c r="AJ2288" s="81" t="s">
        <v>20985</v>
      </c>
      <c r="AK2288" s="81" t="s">
        <v>22234</v>
      </c>
      <c r="AL2288" s="81"/>
      <c r="AM2288" s="81"/>
      <c r="AN2288" s="83">
        <v>40732.400347222225</v>
      </c>
      <c r="AO2288" s="81"/>
      <c r="AP2288" s="81" t="b">
        <v>1</v>
      </c>
      <c r="AQ2288" s="81" t="b">
        <v>0</v>
      </c>
      <c r="AR2288" s="81" t="b">
        <v>0</v>
      </c>
      <c r="AS2288" s="81" t="s">
        <v>6185</v>
      </c>
      <c r="AT2288" s="81">
        <v>6</v>
      </c>
      <c r="AU2288" s="85" t="s">
        <v>6192</v>
      </c>
      <c r="AV2288" s="81" t="b">
        <v>0</v>
      </c>
      <c r="AW2288" s="81" t="s">
        <v>7170</v>
      </c>
      <c r="AX2288" s="85" t="s">
        <v>29297</v>
      </c>
      <c r="AY2288" s="81" t="s">
        <v>66</v>
      </c>
    </row>
    <row r="2289" spans="1:51" x14ac:dyDescent="0.25">
      <c r="A2289" s="66" t="s">
        <v>10029</v>
      </c>
      <c r="B2289" s="67"/>
      <c r="C2289" s="67"/>
      <c r="D2289" s="68"/>
      <c r="E2289" s="110"/>
      <c r="F2289" s="104" t="s">
        <v>27223</v>
      </c>
      <c r="G2289" s="111"/>
      <c r="H2289" s="71"/>
      <c r="I2289" s="72"/>
      <c r="J2289" s="112"/>
      <c r="K2289" s="71" t="s">
        <v>31417</v>
      </c>
      <c r="L2289" s="113"/>
      <c r="M2289" s="76"/>
      <c r="N2289" s="76"/>
      <c r="O2289" s="77"/>
      <c r="P2289" s="78"/>
      <c r="Q2289" s="78"/>
      <c r="R2289" s="88"/>
      <c r="S2289" s="88"/>
      <c r="T2289" s="88"/>
      <c r="U2289" s="88"/>
      <c r="V2289" s="52"/>
      <c r="W2289" s="52"/>
      <c r="X2289" s="52"/>
      <c r="Y2289" s="52"/>
      <c r="Z2289" s="51"/>
      <c r="AA2289" s="73"/>
      <c r="AB2289" s="73"/>
      <c r="AC2289" s="74"/>
      <c r="AD2289" s="81" t="s">
        <v>19148</v>
      </c>
      <c r="AE2289" s="81">
        <v>761</v>
      </c>
      <c r="AF2289" s="81">
        <v>1481</v>
      </c>
      <c r="AG2289" s="81">
        <v>16401</v>
      </c>
      <c r="AH2289" s="81">
        <v>121995</v>
      </c>
      <c r="AI2289" s="81">
        <v>-14400</v>
      </c>
      <c r="AJ2289" s="81" t="s">
        <v>20986</v>
      </c>
      <c r="AK2289" s="81"/>
      <c r="AL2289" s="81"/>
      <c r="AM2289" s="81" t="s">
        <v>5627</v>
      </c>
      <c r="AN2289" s="83">
        <v>41135.81827546296</v>
      </c>
      <c r="AO2289" s="85" t="s">
        <v>24500</v>
      </c>
      <c r="AP2289" s="81" t="b">
        <v>0</v>
      </c>
      <c r="AQ2289" s="81" t="b">
        <v>0</v>
      </c>
      <c r="AR2289" s="81" t="b">
        <v>1</v>
      </c>
      <c r="AS2289" s="81" t="s">
        <v>6171</v>
      </c>
      <c r="AT2289" s="81">
        <v>3</v>
      </c>
      <c r="AU2289" s="85" t="s">
        <v>25448</v>
      </c>
      <c r="AV2289" s="81" t="b">
        <v>0</v>
      </c>
      <c r="AW2289" s="81" t="s">
        <v>7170</v>
      </c>
      <c r="AX2289" s="85" t="s">
        <v>29298</v>
      </c>
      <c r="AY2289" s="81" t="s">
        <v>66</v>
      </c>
    </row>
    <row r="2290" spans="1:51" x14ac:dyDescent="0.25">
      <c r="A2290" s="66" t="s">
        <v>10030</v>
      </c>
      <c r="B2290" s="67"/>
      <c r="C2290" s="67"/>
      <c r="D2290" s="68"/>
      <c r="E2290" s="110"/>
      <c r="F2290" s="104" t="s">
        <v>27224</v>
      </c>
      <c r="G2290" s="111"/>
      <c r="H2290" s="71"/>
      <c r="I2290" s="72"/>
      <c r="J2290" s="112"/>
      <c r="K2290" s="71" t="s">
        <v>31418</v>
      </c>
      <c r="L2290" s="113"/>
      <c r="M2290" s="76"/>
      <c r="N2290" s="76"/>
      <c r="O2290" s="77"/>
      <c r="P2290" s="78"/>
      <c r="Q2290" s="78"/>
      <c r="R2290" s="88"/>
      <c r="S2290" s="88"/>
      <c r="T2290" s="88"/>
      <c r="U2290" s="88"/>
      <c r="V2290" s="52"/>
      <c r="W2290" s="52"/>
      <c r="X2290" s="52"/>
      <c r="Y2290" s="52"/>
      <c r="Z2290" s="51"/>
      <c r="AA2290" s="73"/>
      <c r="AB2290" s="73"/>
      <c r="AC2290" s="74"/>
      <c r="AD2290" s="81" t="s">
        <v>19149</v>
      </c>
      <c r="AE2290" s="81">
        <v>50</v>
      </c>
      <c r="AF2290" s="81">
        <v>253</v>
      </c>
      <c r="AG2290" s="81">
        <v>4683</v>
      </c>
      <c r="AH2290" s="81">
        <v>2357</v>
      </c>
      <c r="AI2290" s="81"/>
      <c r="AJ2290" s="81"/>
      <c r="AK2290" s="81"/>
      <c r="AL2290" s="81"/>
      <c r="AM2290" s="81"/>
      <c r="AN2290" s="83">
        <v>41696.168449074074</v>
      </c>
      <c r="AO2290" s="85" t="s">
        <v>24501</v>
      </c>
      <c r="AP2290" s="81" t="b">
        <v>1</v>
      </c>
      <c r="AQ2290" s="81" t="b">
        <v>0</v>
      </c>
      <c r="AR2290" s="81" t="b">
        <v>1</v>
      </c>
      <c r="AS2290" s="81" t="s">
        <v>6171</v>
      </c>
      <c r="AT2290" s="81">
        <v>2</v>
      </c>
      <c r="AU2290" s="85" t="s">
        <v>6192</v>
      </c>
      <c r="AV2290" s="81" t="b">
        <v>0</v>
      </c>
      <c r="AW2290" s="81" t="s">
        <v>7170</v>
      </c>
      <c r="AX2290" s="85" t="s">
        <v>29299</v>
      </c>
      <c r="AY2290" s="81" t="s">
        <v>66</v>
      </c>
    </row>
    <row r="2291" spans="1:51" x14ac:dyDescent="0.25">
      <c r="A2291" s="66" t="s">
        <v>10031</v>
      </c>
      <c r="B2291" s="67"/>
      <c r="C2291" s="67"/>
      <c r="D2291" s="68"/>
      <c r="E2291" s="110"/>
      <c r="F2291" s="104" t="s">
        <v>27225</v>
      </c>
      <c r="G2291" s="111"/>
      <c r="H2291" s="71"/>
      <c r="I2291" s="72"/>
      <c r="J2291" s="112"/>
      <c r="K2291" s="71" t="s">
        <v>31419</v>
      </c>
      <c r="L2291" s="113"/>
      <c r="M2291" s="76"/>
      <c r="N2291" s="76"/>
      <c r="O2291" s="77"/>
      <c r="P2291" s="78"/>
      <c r="Q2291" s="78"/>
      <c r="R2291" s="88"/>
      <c r="S2291" s="88"/>
      <c r="T2291" s="88"/>
      <c r="U2291" s="88"/>
      <c r="V2291" s="52"/>
      <c r="W2291" s="52"/>
      <c r="X2291" s="52"/>
      <c r="Y2291" s="52"/>
      <c r="Z2291" s="51"/>
      <c r="AA2291" s="73"/>
      <c r="AB2291" s="73"/>
      <c r="AC2291" s="74"/>
      <c r="AD2291" s="81" t="s">
        <v>19150</v>
      </c>
      <c r="AE2291" s="81">
        <v>824</v>
      </c>
      <c r="AF2291" s="81">
        <v>413</v>
      </c>
      <c r="AG2291" s="81">
        <v>4098</v>
      </c>
      <c r="AH2291" s="81">
        <v>5369</v>
      </c>
      <c r="AI2291" s="81">
        <v>-28800</v>
      </c>
      <c r="AJ2291" s="81" t="s">
        <v>20987</v>
      </c>
      <c r="AK2291" s="81"/>
      <c r="AL2291" s="81"/>
      <c r="AM2291" s="81" t="s">
        <v>5617</v>
      </c>
      <c r="AN2291" s="83">
        <v>40760.659803240742</v>
      </c>
      <c r="AO2291" s="85" t="s">
        <v>24502</v>
      </c>
      <c r="AP2291" s="81" t="b">
        <v>0</v>
      </c>
      <c r="AQ2291" s="81" t="b">
        <v>0</v>
      </c>
      <c r="AR2291" s="81" t="b">
        <v>1</v>
      </c>
      <c r="AS2291" s="81" t="s">
        <v>6171</v>
      </c>
      <c r="AT2291" s="81">
        <v>3</v>
      </c>
      <c r="AU2291" s="85" t="s">
        <v>6213</v>
      </c>
      <c r="AV2291" s="81" t="b">
        <v>0</v>
      </c>
      <c r="AW2291" s="81" t="s">
        <v>7170</v>
      </c>
      <c r="AX2291" s="85" t="s">
        <v>29300</v>
      </c>
      <c r="AY2291" s="81" t="s">
        <v>66</v>
      </c>
    </row>
    <row r="2292" spans="1:51" x14ac:dyDescent="0.25">
      <c r="A2292" s="66" t="s">
        <v>10032</v>
      </c>
      <c r="B2292" s="67"/>
      <c r="C2292" s="67"/>
      <c r="D2292" s="68"/>
      <c r="E2292" s="110"/>
      <c r="F2292" s="104" t="s">
        <v>27226</v>
      </c>
      <c r="G2292" s="111"/>
      <c r="H2292" s="71"/>
      <c r="I2292" s="72"/>
      <c r="J2292" s="112"/>
      <c r="K2292" s="71" t="s">
        <v>31420</v>
      </c>
      <c r="L2292" s="113"/>
      <c r="M2292" s="76"/>
      <c r="N2292" s="76"/>
      <c r="O2292" s="77"/>
      <c r="P2292" s="78"/>
      <c r="Q2292" s="78"/>
      <c r="R2292" s="88"/>
      <c r="S2292" s="88"/>
      <c r="T2292" s="88"/>
      <c r="U2292" s="88"/>
      <c r="V2292" s="52"/>
      <c r="W2292" s="52"/>
      <c r="X2292" s="52"/>
      <c r="Y2292" s="52"/>
      <c r="Z2292" s="51"/>
      <c r="AA2292" s="73"/>
      <c r="AB2292" s="73"/>
      <c r="AC2292" s="74"/>
      <c r="AD2292" s="81" t="s">
        <v>19151</v>
      </c>
      <c r="AE2292" s="81">
        <v>268</v>
      </c>
      <c r="AF2292" s="81">
        <v>588</v>
      </c>
      <c r="AG2292" s="81">
        <v>20139</v>
      </c>
      <c r="AH2292" s="81">
        <v>196</v>
      </c>
      <c r="AI2292" s="81">
        <v>7200</v>
      </c>
      <c r="AJ2292" s="81" t="s">
        <v>20988</v>
      </c>
      <c r="AK2292" s="81" t="s">
        <v>22235</v>
      </c>
      <c r="AL2292" s="85" t="s">
        <v>22921</v>
      </c>
      <c r="AM2292" s="81" t="s">
        <v>5614</v>
      </c>
      <c r="AN2292" s="83">
        <v>41192.598032407404</v>
      </c>
      <c r="AO2292" s="85" t="s">
        <v>24503</v>
      </c>
      <c r="AP2292" s="81" t="b">
        <v>0</v>
      </c>
      <c r="AQ2292" s="81" t="b">
        <v>0</v>
      </c>
      <c r="AR2292" s="81" t="b">
        <v>1</v>
      </c>
      <c r="AS2292" s="81" t="s">
        <v>6172</v>
      </c>
      <c r="AT2292" s="81">
        <v>26</v>
      </c>
      <c r="AU2292" s="85" t="s">
        <v>25449</v>
      </c>
      <c r="AV2292" s="81" t="b">
        <v>0</v>
      </c>
      <c r="AW2292" s="81" t="s">
        <v>7170</v>
      </c>
      <c r="AX2292" s="85" t="s">
        <v>29301</v>
      </c>
      <c r="AY2292" s="81" t="s">
        <v>66</v>
      </c>
    </row>
    <row r="2293" spans="1:51" x14ac:dyDescent="0.25">
      <c r="A2293" s="66" t="s">
        <v>10033</v>
      </c>
      <c r="B2293" s="67"/>
      <c r="C2293" s="67"/>
      <c r="D2293" s="68"/>
      <c r="E2293" s="110"/>
      <c r="F2293" s="104" t="s">
        <v>27227</v>
      </c>
      <c r="G2293" s="111"/>
      <c r="H2293" s="71"/>
      <c r="I2293" s="72"/>
      <c r="J2293" s="112"/>
      <c r="K2293" s="71" t="s">
        <v>31421</v>
      </c>
      <c r="L2293" s="113"/>
      <c r="M2293" s="76"/>
      <c r="N2293" s="76"/>
      <c r="O2293" s="77"/>
      <c r="P2293" s="78"/>
      <c r="Q2293" s="78"/>
      <c r="R2293" s="88"/>
      <c r="S2293" s="88"/>
      <c r="T2293" s="88"/>
      <c r="U2293" s="88"/>
      <c r="V2293" s="52"/>
      <c r="W2293" s="52"/>
      <c r="X2293" s="52"/>
      <c r="Y2293" s="52"/>
      <c r="Z2293" s="51"/>
      <c r="AA2293" s="73"/>
      <c r="AB2293" s="73"/>
      <c r="AC2293" s="74"/>
      <c r="AD2293" s="81" t="s">
        <v>19152</v>
      </c>
      <c r="AE2293" s="81">
        <v>310</v>
      </c>
      <c r="AF2293" s="81">
        <v>146</v>
      </c>
      <c r="AG2293" s="81">
        <v>182</v>
      </c>
      <c r="AH2293" s="81">
        <v>149</v>
      </c>
      <c r="AI2293" s="81"/>
      <c r="AJ2293" s="81" t="s">
        <v>20989</v>
      </c>
      <c r="AK2293" s="81"/>
      <c r="AL2293" s="81"/>
      <c r="AM2293" s="81"/>
      <c r="AN2293" s="83">
        <v>42385.874988425923</v>
      </c>
      <c r="AO2293" s="85" t="s">
        <v>24504</v>
      </c>
      <c r="AP2293" s="81" t="b">
        <v>1</v>
      </c>
      <c r="AQ2293" s="81" t="b">
        <v>0</v>
      </c>
      <c r="AR2293" s="81" t="b">
        <v>0</v>
      </c>
      <c r="AS2293" s="81" t="s">
        <v>6171</v>
      </c>
      <c r="AT2293" s="81">
        <v>0</v>
      </c>
      <c r="AU2293" s="81"/>
      <c r="AV2293" s="81" t="b">
        <v>0</v>
      </c>
      <c r="AW2293" s="81" t="s">
        <v>7170</v>
      </c>
      <c r="AX2293" s="85" t="s">
        <v>29302</v>
      </c>
      <c r="AY2293" s="81" t="s">
        <v>66</v>
      </c>
    </row>
    <row r="2294" spans="1:51" x14ac:dyDescent="0.25">
      <c r="A2294" s="66" t="s">
        <v>10034</v>
      </c>
      <c r="B2294" s="67"/>
      <c r="C2294" s="67"/>
      <c r="D2294" s="68"/>
      <c r="E2294" s="110"/>
      <c r="F2294" s="104" t="s">
        <v>27228</v>
      </c>
      <c r="G2294" s="111"/>
      <c r="H2294" s="71"/>
      <c r="I2294" s="72"/>
      <c r="J2294" s="112"/>
      <c r="K2294" s="71" t="s">
        <v>31422</v>
      </c>
      <c r="L2294" s="113"/>
      <c r="M2294" s="76"/>
      <c r="N2294" s="76"/>
      <c r="O2294" s="77"/>
      <c r="P2294" s="78"/>
      <c r="Q2294" s="78"/>
      <c r="R2294" s="88"/>
      <c r="S2294" s="88"/>
      <c r="T2294" s="88"/>
      <c r="U2294" s="88"/>
      <c r="V2294" s="52"/>
      <c r="W2294" s="52"/>
      <c r="X2294" s="52"/>
      <c r="Y2294" s="52"/>
      <c r="Z2294" s="51"/>
      <c r="AA2294" s="73"/>
      <c r="AB2294" s="73"/>
      <c r="AC2294" s="74"/>
      <c r="AD2294" s="81" t="s">
        <v>19153</v>
      </c>
      <c r="AE2294" s="81">
        <v>164</v>
      </c>
      <c r="AF2294" s="81">
        <v>107</v>
      </c>
      <c r="AG2294" s="81">
        <v>9492</v>
      </c>
      <c r="AH2294" s="81">
        <v>1480</v>
      </c>
      <c r="AI2294" s="81"/>
      <c r="AJ2294" s="81"/>
      <c r="AK2294" s="81"/>
      <c r="AL2294" s="81"/>
      <c r="AM2294" s="81"/>
      <c r="AN2294" s="83">
        <v>41783.650543981479</v>
      </c>
      <c r="AO2294" s="85" t="s">
        <v>24505</v>
      </c>
      <c r="AP2294" s="81" t="b">
        <v>1</v>
      </c>
      <c r="AQ2294" s="81" t="b">
        <v>0</v>
      </c>
      <c r="AR2294" s="81" t="b">
        <v>1</v>
      </c>
      <c r="AS2294" s="81" t="s">
        <v>6184</v>
      </c>
      <c r="AT2294" s="81">
        <v>11</v>
      </c>
      <c r="AU2294" s="85" t="s">
        <v>6192</v>
      </c>
      <c r="AV2294" s="81" t="b">
        <v>0</v>
      </c>
      <c r="AW2294" s="81" t="s">
        <v>7170</v>
      </c>
      <c r="AX2294" s="85" t="s">
        <v>29303</v>
      </c>
      <c r="AY2294" s="81" t="s">
        <v>66</v>
      </c>
    </row>
    <row r="2295" spans="1:51" x14ac:dyDescent="0.25">
      <c r="A2295" s="66" t="s">
        <v>10035</v>
      </c>
      <c r="B2295" s="67"/>
      <c r="C2295" s="67"/>
      <c r="D2295" s="68"/>
      <c r="E2295" s="110"/>
      <c r="F2295" s="104" t="s">
        <v>27229</v>
      </c>
      <c r="G2295" s="111"/>
      <c r="H2295" s="71"/>
      <c r="I2295" s="72"/>
      <c r="J2295" s="112"/>
      <c r="K2295" s="71" t="s">
        <v>31423</v>
      </c>
      <c r="L2295" s="113"/>
      <c r="M2295" s="76"/>
      <c r="N2295" s="76"/>
      <c r="O2295" s="77"/>
      <c r="P2295" s="78"/>
      <c r="Q2295" s="78"/>
      <c r="R2295" s="88"/>
      <c r="S2295" s="88"/>
      <c r="T2295" s="88"/>
      <c r="U2295" s="88"/>
      <c r="V2295" s="52"/>
      <c r="W2295" s="52"/>
      <c r="X2295" s="52"/>
      <c r="Y2295" s="52"/>
      <c r="Z2295" s="51"/>
      <c r="AA2295" s="73"/>
      <c r="AB2295" s="73"/>
      <c r="AC2295" s="74"/>
      <c r="AD2295" s="81" t="s">
        <v>19154</v>
      </c>
      <c r="AE2295" s="81">
        <v>483</v>
      </c>
      <c r="AF2295" s="81">
        <v>859</v>
      </c>
      <c r="AG2295" s="81">
        <v>19674</v>
      </c>
      <c r="AH2295" s="81">
        <v>8326</v>
      </c>
      <c r="AI2295" s="81">
        <v>-18000</v>
      </c>
      <c r="AJ2295" s="81" t="s">
        <v>20990</v>
      </c>
      <c r="AK2295" s="81" t="s">
        <v>22236</v>
      </c>
      <c r="AL2295" s="81"/>
      <c r="AM2295" s="81" t="s">
        <v>5619</v>
      </c>
      <c r="AN2295" s="83">
        <v>40940.996342592596</v>
      </c>
      <c r="AO2295" s="85" t="s">
        <v>24506</v>
      </c>
      <c r="AP2295" s="81" t="b">
        <v>1</v>
      </c>
      <c r="AQ2295" s="81" t="b">
        <v>0</v>
      </c>
      <c r="AR2295" s="81" t="b">
        <v>1</v>
      </c>
      <c r="AS2295" s="81" t="s">
        <v>6171</v>
      </c>
      <c r="AT2295" s="81">
        <v>2</v>
      </c>
      <c r="AU2295" s="85" t="s">
        <v>6192</v>
      </c>
      <c r="AV2295" s="81" t="b">
        <v>0</v>
      </c>
      <c r="AW2295" s="81" t="s">
        <v>7170</v>
      </c>
      <c r="AX2295" s="85" t="s">
        <v>29304</v>
      </c>
      <c r="AY2295" s="81" t="s">
        <v>66</v>
      </c>
    </row>
    <row r="2296" spans="1:51" x14ac:dyDescent="0.25">
      <c r="A2296" s="66" t="s">
        <v>10036</v>
      </c>
      <c r="B2296" s="67"/>
      <c r="C2296" s="67"/>
      <c r="D2296" s="68"/>
      <c r="E2296" s="110"/>
      <c r="F2296" s="104" t="s">
        <v>27230</v>
      </c>
      <c r="G2296" s="111"/>
      <c r="H2296" s="71"/>
      <c r="I2296" s="72"/>
      <c r="J2296" s="112"/>
      <c r="K2296" s="71" t="s">
        <v>31424</v>
      </c>
      <c r="L2296" s="113"/>
      <c r="M2296" s="76"/>
      <c r="N2296" s="76"/>
      <c r="O2296" s="77"/>
      <c r="P2296" s="78"/>
      <c r="Q2296" s="78"/>
      <c r="R2296" s="88"/>
      <c r="S2296" s="88"/>
      <c r="T2296" s="88"/>
      <c r="U2296" s="88"/>
      <c r="V2296" s="52"/>
      <c r="W2296" s="52"/>
      <c r="X2296" s="52"/>
      <c r="Y2296" s="52"/>
      <c r="Z2296" s="51"/>
      <c r="AA2296" s="73"/>
      <c r="AB2296" s="73"/>
      <c r="AC2296" s="74"/>
      <c r="AD2296" s="81" t="s">
        <v>19155</v>
      </c>
      <c r="AE2296" s="81">
        <v>396</v>
      </c>
      <c r="AF2296" s="81">
        <v>392</v>
      </c>
      <c r="AG2296" s="81">
        <v>16519</v>
      </c>
      <c r="AH2296" s="81">
        <v>561</v>
      </c>
      <c r="AI2296" s="81">
        <v>-21600</v>
      </c>
      <c r="AJ2296" s="81" t="s">
        <v>20991</v>
      </c>
      <c r="AK2296" s="81" t="s">
        <v>22237</v>
      </c>
      <c r="AL2296" s="81"/>
      <c r="AM2296" s="81" t="s">
        <v>5621</v>
      </c>
      <c r="AN2296" s="83">
        <v>40015.001388888886</v>
      </c>
      <c r="AO2296" s="85" t="s">
        <v>24507</v>
      </c>
      <c r="AP2296" s="81" t="b">
        <v>0</v>
      </c>
      <c r="AQ2296" s="81" t="b">
        <v>0</v>
      </c>
      <c r="AR2296" s="81" t="b">
        <v>1</v>
      </c>
      <c r="AS2296" s="81" t="s">
        <v>6171</v>
      </c>
      <c r="AT2296" s="81">
        <v>5</v>
      </c>
      <c r="AU2296" s="85" t="s">
        <v>25450</v>
      </c>
      <c r="AV2296" s="81" t="b">
        <v>0</v>
      </c>
      <c r="AW2296" s="81" t="s">
        <v>7170</v>
      </c>
      <c r="AX2296" s="85" t="s">
        <v>29305</v>
      </c>
      <c r="AY2296" s="81" t="s">
        <v>66</v>
      </c>
    </row>
    <row r="2297" spans="1:51" x14ac:dyDescent="0.25">
      <c r="A2297" s="66" t="s">
        <v>10037</v>
      </c>
      <c r="B2297" s="67"/>
      <c r="C2297" s="67"/>
      <c r="D2297" s="68"/>
      <c r="E2297" s="110"/>
      <c r="F2297" s="104" t="s">
        <v>27231</v>
      </c>
      <c r="G2297" s="111"/>
      <c r="H2297" s="71"/>
      <c r="I2297" s="72"/>
      <c r="J2297" s="112"/>
      <c r="K2297" s="71" t="s">
        <v>31425</v>
      </c>
      <c r="L2297" s="113"/>
      <c r="M2297" s="76"/>
      <c r="N2297" s="76"/>
      <c r="O2297" s="77"/>
      <c r="P2297" s="78"/>
      <c r="Q2297" s="78"/>
      <c r="R2297" s="88"/>
      <c r="S2297" s="88"/>
      <c r="T2297" s="88"/>
      <c r="U2297" s="88"/>
      <c r="V2297" s="52"/>
      <c r="W2297" s="52"/>
      <c r="X2297" s="52"/>
      <c r="Y2297" s="52"/>
      <c r="Z2297" s="51"/>
      <c r="AA2297" s="73"/>
      <c r="AB2297" s="73"/>
      <c r="AC2297" s="74"/>
      <c r="AD2297" s="81" t="s">
        <v>19156</v>
      </c>
      <c r="AE2297" s="81">
        <v>338</v>
      </c>
      <c r="AF2297" s="81">
        <v>486</v>
      </c>
      <c r="AG2297" s="81">
        <v>43079</v>
      </c>
      <c r="AH2297" s="81">
        <v>3983</v>
      </c>
      <c r="AI2297" s="81">
        <v>-21600</v>
      </c>
      <c r="AJ2297" s="81" t="s">
        <v>20992</v>
      </c>
      <c r="AK2297" s="81" t="s">
        <v>22238</v>
      </c>
      <c r="AL2297" s="81"/>
      <c r="AM2297" s="81" t="s">
        <v>5621</v>
      </c>
      <c r="AN2297" s="83">
        <v>40713.092951388891</v>
      </c>
      <c r="AO2297" s="85" t="s">
        <v>24508</v>
      </c>
      <c r="AP2297" s="81" t="b">
        <v>1</v>
      </c>
      <c r="AQ2297" s="81" t="b">
        <v>0</v>
      </c>
      <c r="AR2297" s="81" t="b">
        <v>1</v>
      </c>
      <c r="AS2297" s="81" t="s">
        <v>6171</v>
      </c>
      <c r="AT2297" s="81">
        <v>104</v>
      </c>
      <c r="AU2297" s="85" t="s">
        <v>6192</v>
      </c>
      <c r="AV2297" s="81" t="b">
        <v>0</v>
      </c>
      <c r="AW2297" s="81" t="s">
        <v>7170</v>
      </c>
      <c r="AX2297" s="85" t="s">
        <v>29306</v>
      </c>
      <c r="AY2297" s="81" t="s">
        <v>66</v>
      </c>
    </row>
    <row r="2298" spans="1:51" x14ac:dyDescent="0.25">
      <c r="A2298" s="66" t="s">
        <v>10038</v>
      </c>
      <c r="B2298" s="67"/>
      <c r="C2298" s="67"/>
      <c r="D2298" s="68"/>
      <c r="E2298" s="110"/>
      <c r="F2298" s="104" t="s">
        <v>27232</v>
      </c>
      <c r="G2298" s="111"/>
      <c r="H2298" s="71"/>
      <c r="I2298" s="72"/>
      <c r="J2298" s="112"/>
      <c r="K2298" s="71" t="s">
        <v>31426</v>
      </c>
      <c r="L2298" s="113"/>
      <c r="M2298" s="76"/>
      <c r="N2298" s="76"/>
      <c r="O2298" s="77"/>
      <c r="P2298" s="78"/>
      <c r="Q2298" s="78"/>
      <c r="R2298" s="88"/>
      <c r="S2298" s="88"/>
      <c r="T2298" s="88"/>
      <c r="U2298" s="88"/>
      <c r="V2298" s="52"/>
      <c r="W2298" s="52"/>
      <c r="X2298" s="52"/>
      <c r="Y2298" s="52"/>
      <c r="Z2298" s="51"/>
      <c r="AA2298" s="73"/>
      <c r="AB2298" s="73"/>
      <c r="AC2298" s="74"/>
      <c r="AD2298" s="81" t="s">
        <v>19157</v>
      </c>
      <c r="AE2298" s="81">
        <v>336</v>
      </c>
      <c r="AF2298" s="81">
        <v>545</v>
      </c>
      <c r="AG2298" s="81">
        <v>13334</v>
      </c>
      <c r="AH2298" s="81">
        <v>1801</v>
      </c>
      <c r="AI2298" s="81">
        <v>-21600</v>
      </c>
      <c r="AJ2298" s="81" t="s">
        <v>20993</v>
      </c>
      <c r="AK2298" s="81" t="s">
        <v>22239</v>
      </c>
      <c r="AL2298" s="81"/>
      <c r="AM2298" s="81" t="s">
        <v>5621</v>
      </c>
      <c r="AN2298" s="83">
        <v>40338.851377314815</v>
      </c>
      <c r="AO2298" s="85" t="s">
        <v>24509</v>
      </c>
      <c r="AP2298" s="81" t="b">
        <v>0</v>
      </c>
      <c r="AQ2298" s="81" t="b">
        <v>0</v>
      </c>
      <c r="AR2298" s="81" t="b">
        <v>1</v>
      </c>
      <c r="AS2298" s="81" t="s">
        <v>6171</v>
      </c>
      <c r="AT2298" s="81">
        <v>9</v>
      </c>
      <c r="AU2298" s="85" t="s">
        <v>25451</v>
      </c>
      <c r="AV2298" s="81" t="b">
        <v>0</v>
      </c>
      <c r="AW2298" s="81" t="s">
        <v>7170</v>
      </c>
      <c r="AX2298" s="85" t="s">
        <v>29307</v>
      </c>
      <c r="AY2298" s="81" t="s">
        <v>66</v>
      </c>
    </row>
    <row r="2299" spans="1:51" x14ac:dyDescent="0.25">
      <c r="A2299" s="66" t="s">
        <v>10039</v>
      </c>
      <c r="B2299" s="67"/>
      <c r="C2299" s="67"/>
      <c r="D2299" s="68"/>
      <c r="E2299" s="110"/>
      <c r="F2299" s="104" t="s">
        <v>27233</v>
      </c>
      <c r="G2299" s="111"/>
      <c r="H2299" s="71"/>
      <c r="I2299" s="72"/>
      <c r="J2299" s="112"/>
      <c r="K2299" s="71" t="s">
        <v>31427</v>
      </c>
      <c r="L2299" s="113"/>
      <c r="M2299" s="76"/>
      <c r="N2299" s="76"/>
      <c r="O2299" s="77"/>
      <c r="P2299" s="78"/>
      <c r="Q2299" s="78"/>
      <c r="R2299" s="88"/>
      <c r="S2299" s="88"/>
      <c r="T2299" s="88"/>
      <c r="U2299" s="88"/>
      <c r="V2299" s="52"/>
      <c r="W2299" s="52"/>
      <c r="X2299" s="52"/>
      <c r="Y2299" s="52"/>
      <c r="Z2299" s="51"/>
      <c r="AA2299" s="73"/>
      <c r="AB2299" s="73"/>
      <c r="AC2299" s="74"/>
      <c r="AD2299" s="81" t="s">
        <v>19158</v>
      </c>
      <c r="AE2299" s="81">
        <v>46</v>
      </c>
      <c r="AF2299" s="81">
        <v>1324</v>
      </c>
      <c r="AG2299" s="81">
        <v>9087</v>
      </c>
      <c r="AH2299" s="81">
        <v>3129</v>
      </c>
      <c r="AI2299" s="81">
        <v>-7200</v>
      </c>
      <c r="AJ2299" s="81" t="s">
        <v>20994</v>
      </c>
      <c r="AK2299" s="81" t="s">
        <v>22240</v>
      </c>
      <c r="AL2299" s="81"/>
      <c r="AM2299" s="81" t="s">
        <v>5639</v>
      </c>
      <c r="AN2299" s="83">
        <v>41452.062094907407</v>
      </c>
      <c r="AO2299" s="85" t="s">
        <v>24510</v>
      </c>
      <c r="AP2299" s="81" t="b">
        <v>0</v>
      </c>
      <c r="AQ2299" s="81" t="b">
        <v>0</v>
      </c>
      <c r="AR2299" s="81" t="b">
        <v>1</v>
      </c>
      <c r="AS2299" s="81" t="s">
        <v>6171</v>
      </c>
      <c r="AT2299" s="81">
        <v>1</v>
      </c>
      <c r="AU2299" s="85" t="s">
        <v>6213</v>
      </c>
      <c r="AV2299" s="81" t="b">
        <v>0</v>
      </c>
      <c r="AW2299" s="81" t="s">
        <v>7170</v>
      </c>
      <c r="AX2299" s="85" t="s">
        <v>29308</v>
      </c>
      <c r="AY2299" s="81" t="s">
        <v>66</v>
      </c>
    </row>
    <row r="2300" spans="1:51" x14ac:dyDescent="0.25">
      <c r="A2300" s="66" t="s">
        <v>10040</v>
      </c>
      <c r="B2300" s="67"/>
      <c r="C2300" s="67"/>
      <c r="D2300" s="68"/>
      <c r="E2300" s="110"/>
      <c r="F2300" s="104" t="s">
        <v>27234</v>
      </c>
      <c r="G2300" s="111"/>
      <c r="H2300" s="71"/>
      <c r="I2300" s="72"/>
      <c r="J2300" s="112"/>
      <c r="K2300" s="71" t="s">
        <v>31428</v>
      </c>
      <c r="L2300" s="113"/>
      <c r="M2300" s="76"/>
      <c r="N2300" s="76"/>
      <c r="O2300" s="77"/>
      <c r="P2300" s="78"/>
      <c r="Q2300" s="78"/>
      <c r="R2300" s="88"/>
      <c r="S2300" s="88"/>
      <c r="T2300" s="88"/>
      <c r="U2300" s="88"/>
      <c r="V2300" s="52"/>
      <c r="W2300" s="52"/>
      <c r="X2300" s="52"/>
      <c r="Y2300" s="52"/>
      <c r="Z2300" s="51"/>
      <c r="AA2300" s="73"/>
      <c r="AB2300" s="73"/>
      <c r="AC2300" s="74"/>
      <c r="AD2300" s="81" t="s">
        <v>19159</v>
      </c>
      <c r="AE2300" s="81">
        <v>410</v>
      </c>
      <c r="AF2300" s="81">
        <v>307</v>
      </c>
      <c r="AG2300" s="81">
        <v>3559</v>
      </c>
      <c r="AH2300" s="81">
        <v>3273</v>
      </c>
      <c r="AI2300" s="81"/>
      <c r="AJ2300" s="115">
        <v>36886</v>
      </c>
      <c r="AK2300" s="81"/>
      <c r="AL2300" s="81"/>
      <c r="AM2300" s="81"/>
      <c r="AN2300" s="83">
        <v>41888.900717592594</v>
      </c>
      <c r="AO2300" s="85" t="s">
        <v>24511</v>
      </c>
      <c r="AP2300" s="81" t="b">
        <v>1</v>
      </c>
      <c r="AQ2300" s="81" t="b">
        <v>0</v>
      </c>
      <c r="AR2300" s="81" t="b">
        <v>1</v>
      </c>
      <c r="AS2300" s="81" t="s">
        <v>6171</v>
      </c>
      <c r="AT2300" s="81">
        <v>0</v>
      </c>
      <c r="AU2300" s="85" t="s">
        <v>6192</v>
      </c>
      <c r="AV2300" s="81" t="b">
        <v>0</v>
      </c>
      <c r="AW2300" s="81" t="s">
        <v>7170</v>
      </c>
      <c r="AX2300" s="85" t="s">
        <v>29309</v>
      </c>
      <c r="AY2300" s="81" t="s">
        <v>66</v>
      </c>
    </row>
    <row r="2301" spans="1:51" x14ac:dyDescent="0.25">
      <c r="A2301" s="66" t="s">
        <v>10041</v>
      </c>
      <c r="B2301" s="67"/>
      <c r="C2301" s="67"/>
      <c r="D2301" s="68"/>
      <c r="E2301" s="110"/>
      <c r="F2301" s="104" t="s">
        <v>27235</v>
      </c>
      <c r="G2301" s="111"/>
      <c r="H2301" s="71"/>
      <c r="I2301" s="72"/>
      <c r="J2301" s="112"/>
      <c r="K2301" s="71" t="s">
        <v>31429</v>
      </c>
      <c r="L2301" s="113"/>
      <c r="M2301" s="76"/>
      <c r="N2301" s="76"/>
      <c r="O2301" s="77"/>
      <c r="P2301" s="78"/>
      <c r="Q2301" s="78"/>
      <c r="R2301" s="88"/>
      <c r="S2301" s="88"/>
      <c r="T2301" s="88"/>
      <c r="U2301" s="88"/>
      <c r="V2301" s="52"/>
      <c r="W2301" s="52"/>
      <c r="X2301" s="52"/>
      <c r="Y2301" s="52"/>
      <c r="Z2301" s="51"/>
      <c r="AA2301" s="73"/>
      <c r="AB2301" s="73"/>
      <c r="AC2301" s="74"/>
      <c r="AD2301" s="81" t="s">
        <v>19160</v>
      </c>
      <c r="AE2301" s="81">
        <v>1155</v>
      </c>
      <c r="AF2301" s="81">
        <v>881</v>
      </c>
      <c r="AG2301" s="81">
        <v>15457</v>
      </c>
      <c r="AH2301" s="81">
        <v>2825</v>
      </c>
      <c r="AI2301" s="81">
        <v>-18000</v>
      </c>
      <c r="AJ2301" s="81" t="s">
        <v>20995</v>
      </c>
      <c r="AK2301" s="81" t="s">
        <v>22241</v>
      </c>
      <c r="AL2301" s="85" t="s">
        <v>22922</v>
      </c>
      <c r="AM2301" s="81" t="s">
        <v>5619</v>
      </c>
      <c r="AN2301" s="83">
        <v>41656.031944444447</v>
      </c>
      <c r="AO2301" s="85" t="s">
        <v>24512</v>
      </c>
      <c r="AP2301" s="81" t="b">
        <v>1</v>
      </c>
      <c r="AQ2301" s="81" t="b">
        <v>0</v>
      </c>
      <c r="AR2301" s="81" t="b">
        <v>1</v>
      </c>
      <c r="AS2301" s="81" t="s">
        <v>6171</v>
      </c>
      <c r="AT2301" s="81">
        <v>7</v>
      </c>
      <c r="AU2301" s="85" t="s">
        <v>6192</v>
      </c>
      <c r="AV2301" s="81" t="b">
        <v>0</v>
      </c>
      <c r="AW2301" s="81" t="s">
        <v>7170</v>
      </c>
      <c r="AX2301" s="85" t="s">
        <v>29310</v>
      </c>
      <c r="AY2301" s="81" t="s">
        <v>66</v>
      </c>
    </row>
    <row r="2302" spans="1:51" x14ac:dyDescent="0.25">
      <c r="A2302" s="66" t="s">
        <v>10042</v>
      </c>
      <c r="B2302" s="67"/>
      <c r="C2302" s="67"/>
      <c r="D2302" s="68"/>
      <c r="E2302" s="110"/>
      <c r="F2302" s="104" t="s">
        <v>27236</v>
      </c>
      <c r="G2302" s="111"/>
      <c r="H2302" s="71"/>
      <c r="I2302" s="72"/>
      <c r="J2302" s="112"/>
      <c r="K2302" s="71" t="s">
        <v>31430</v>
      </c>
      <c r="L2302" s="113"/>
      <c r="M2302" s="76"/>
      <c r="N2302" s="76"/>
      <c r="O2302" s="77"/>
      <c r="P2302" s="78"/>
      <c r="Q2302" s="78"/>
      <c r="R2302" s="88"/>
      <c r="S2302" s="88"/>
      <c r="T2302" s="88"/>
      <c r="U2302" s="88"/>
      <c r="V2302" s="52"/>
      <c r="W2302" s="52"/>
      <c r="X2302" s="52"/>
      <c r="Y2302" s="52"/>
      <c r="Z2302" s="51"/>
      <c r="AA2302" s="73"/>
      <c r="AB2302" s="73"/>
      <c r="AC2302" s="74"/>
      <c r="AD2302" s="81" t="s">
        <v>19161</v>
      </c>
      <c r="AE2302" s="81">
        <v>1514</v>
      </c>
      <c r="AF2302" s="81">
        <v>2031</v>
      </c>
      <c r="AG2302" s="81">
        <v>440006</v>
      </c>
      <c r="AH2302" s="81">
        <v>0</v>
      </c>
      <c r="AI2302" s="81">
        <v>-10800</v>
      </c>
      <c r="AJ2302" s="81" t="s">
        <v>20996</v>
      </c>
      <c r="AK2302" s="81" t="s">
        <v>21439</v>
      </c>
      <c r="AL2302" s="81"/>
      <c r="AM2302" s="81" t="s">
        <v>5651</v>
      </c>
      <c r="AN2302" s="83">
        <v>40198.692928240744</v>
      </c>
      <c r="AO2302" s="81"/>
      <c r="AP2302" s="81" t="b">
        <v>0</v>
      </c>
      <c r="AQ2302" s="81" t="b">
        <v>0</v>
      </c>
      <c r="AR2302" s="81" t="b">
        <v>0</v>
      </c>
      <c r="AS2302" s="81" t="s">
        <v>6171</v>
      </c>
      <c r="AT2302" s="81">
        <v>107</v>
      </c>
      <c r="AU2302" s="85" t="s">
        <v>25452</v>
      </c>
      <c r="AV2302" s="81" t="b">
        <v>0</v>
      </c>
      <c r="AW2302" s="81" t="s">
        <v>7170</v>
      </c>
      <c r="AX2302" s="85" t="s">
        <v>29311</v>
      </c>
      <c r="AY2302" s="81" t="s">
        <v>66</v>
      </c>
    </row>
    <row r="2303" spans="1:51" x14ac:dyDescent="0.25">
      <c r="A2303" s="66" t="s">
        <v>10043</v>
      </c>
      <c r="B2303" s="67"/>
      <c r="C2303" s="67"/>
      <c r="D2303" s="68"/>
      <c r="E2303" s="110"/>
      <c r="F2303" s="104" t="s">
        <v>27237</v>
      </c>
      <c r="G2303" s="111"/>
      <c r="H2303" s="71"/>
      <c r="I2303" s="72"/>
      <c r="J2303" s="112"/>
      <c r="K2303" s="71" t="s">
        <v>31431</v>
      </c>
      <c r="L2303" s="113"/>
      <c r="M2303" s="76"/>
      <c r="N2303" s="76"/>
      <c r="O2303" s="77"/>
      <c r="P2303" s="78"/>
      <c r="Q2303" s="78"/>
      <c r="R2303" s="88"/>
      <c r="S2303" s="88"/>
      <c r="T2303" s="88"/>
      <c r="U2303" s="88"/>
      <c r="V2303" s="52"/>
      <c r="W2303" s="52"/>
      <c r="X2303" s="52"/>
      <c r="Y2303" s="52"/>
      <c r="Z2303" s="51"/>
      <c r="AA2303" s="73"/>
      <c r="AB2303" s="73"/>
      <c r="AC2303" s="74"/>
      <c r="AD2303" s="81" t="s">
        <v>19162</v>
      </c>
      <c r="AE2303" s="81">
        <v>18</v>
      </c>
      <c r="AF2303" s="81">
        <v>2154</v>
      </c>
      <c r="AG2303" s="81">
        <v>1084736</v>
      </c>
      <c r="AH2303" s="81">
        <v>9</v>
      </c>
      <c r="AI2303" s="81">
        <v>-7200</v>
      </c>
      <c r="AJ2303" s="81" t="s">
        <v>20997</v>
      </c>
      <c r="AK2303" s="81" t="s">
        <v>22242</v>
      </c>
      <c r="AL2303" s="81"/>
      <c r="AM2303" s="81" t="s">
        <v>5639</v>
      </c>
      <c r="AN2303" s="83">
        <v>41009.702881944446</v>
      </c>
      <c r="AO2303" s="81"/>
      <c r="AP2303" s="81" t="b">
        <v>0</v>
      </c>
      <c r="AQ2303" s="81" t="b">
        <v>0</v>
      </c>
      <c r="AR2303" s="81" t="b">
        <v>1</v>
      </c>
      <c r="AS2303" s="81" t="s">
        <v>6177</v>
      </c>
      <c r="AT2303" s="81">
        <v>66</v>
      </c>
      <c r="AU2303" s="85" t="s">
        <v>25453</v>
      </c>
      <c r="AV2303" s="81" t="b">
        <v>0</v>
      </c>
      <c r="AW2303" s="81" t="s">
        <v>7170</v>
      </c>
      <c r="AX2303" s="85" t="s">
        <v>29312</v>
      </c>
      <c r="AY2303" s="81" t="s">
        <v>66</v>
      </c>
    </row>
    <row r="2304" spans="1:51" x14ac:dyDescent="0.25">
      <c r="A2304" s="66" t="s">
        <v>10044</v>
      </c>
      <c r="B2304" s="67"/>
      <c r="C2304" s="67"/>
      <c r="D2304" s="68"/>
      <c r="E2304" s="110"/>
      <c r="F2304" s="104" t="s">
        <v>27238</v>
      </c>
      <c r="G2304" s="111"/>
      <c r="H2304" s="71"/>
      <c r="I2304" s="72"/>
      <c r="J2304" s="112"/>
      <c r="K2304" s="71" t="s">
        <v>31432</v>
      </c>
      <c r="L2304" s="113"/>
      <c r="M2304" s="76"/>
      <c r="N2304" s="76"/>
      <c r="O2304" s="77"/>
      <c r="P2304" s="78"/>
      <c r="Q2304" s="78"/>
      <c r="R2304" s="88"/>
      <c r="S2304" s="88"/>
      <c r="T2304" s="88"/>
      <c r="U2304" s="88"/>
      <c r="V2304" s="52"/>
      <c r="W2304" s="52"/>
      <c r="X2304" s="52"/>
      <c r="Y2304" s="52"/>
      <c r="Z2304" s="51"/>
      <c r="AA2304" s="73"/>
      <c r="AB2304" s="73"/>
      <c r="AC2304" s="74"/>
      <c r="AD2304" s="81" t="s">
        <v>19163</v>
      </c>
      <c r="AE2304" s="81">
        <v>27031</v>
      </c>
      <c r="AF2304" s="81">
        <v>89475</v>
      </c>
      <c r="AG2304" s="81">
        <v>557364</v>
      </c>
      <c r="AH2304" s="81">
        <v>58</v>
      </c>
      <c r="AI2304" s="81">
        <v>-7200</v>
      </c>
      <c r="AJ2304" s="81" t="s">
        <v>20998</v>
      </c>
      <c r="AK2304" s="81" t="s">
        <v>22243</v>
      </c>
      <c r="AL2304" s="81"/>
      <c r="AM2304" s="81" t="s">
        <v>5639</v>
      </c>
      <c r="AN2304" s="83">
        <v>40802.625844907408</v>
      </c>
      <c r="AO2304" s="85" t="s">
        <v>24513</v>
      </c>
      <c r="AP2304" s="81" t="b">
        <v>0</v>
      </c>
      <c r="AQ2304" s="81" t="b">
        <v>0</v>
      </c>
      <c r="AR2304" s="81" t="b">
        <v>1</v>
      </c>
      <c r="AS2304" s="81" t="s">
        <v>6177</v>
      </c>
      <c r="AT2304" s="81">
        <v>134</v>
      </c>
      <c r="AU2304" s="85" t="s">
        <v>25454</v>
      </c>
      <c r="AV2304" s="81" t="b">
        <v>0</v>
      </c>
      <c r="AW2304" s="81" t="s">
        <v>7170</v>
      </c>
      <c r="AX2304" s="85" t="s">
        <v>29313</v>
      </c>
      <c r="AY2304" s="81" t="s">
        <v>66</v>
      </c>
    </row>
    <row r="2305" spans="1:51" x14ac:dyDescent="0.25">
      <c r="A2305" s="66" t="s">
        <v>10045</v>
      </c>
      <c r="B2305" s="67"/>
      <c r="C2305" s="67"/>
      <c r="D2305" s="68"/>
      <c r="E2305" s="110"/>
      <c r="F2305" s="104" t="s">
        <v>27239</v>
      </c>
      <c r="G2305" s="111"/>
      <c r="H2305" s="71"/>
      <c r="I2305" s="72"/>
      <c r="J2305" s="112"/>
      <c r="K2305" s="71" t="s">
        <v>31433</v>
      </c>
      <c r="L2305" s="113"/>
      <c r="M2305" s="76"/>
      <c r="N2305" s="76"/>
      <c r="O2305" s="77"/>
      <c r="P2305" s="78"/>
      <c r="Q2305" s="78"/>
      <c r="R2305" s="88"/>
      <c r="S2305" s="88"/>
      <c r="T2305" s="88"/>
      <c r="U2305" s="88"/>
      <c r="V2305" s="52"/>
      <c r="W2305" s="52"/>
      <c r="X2305" s="52"/>
      <c r="Y2305" s="52"/>
      <c r="Z2305" s="51"/>
      <c r="AA2305" s="73"/>
      <c r="AB2305" s="73"/>
      <c r="AC2305" s="74"/>
      <c r="AD2305" s="81" t="s">
        <v>19164</v>
      </c>
      <c r="AE2305" s="81">
        <v>11242</v>
      </c>
      <c r="AF2305" s="81">
        <v>10612</v>
      </c>
      <c r="AG2305" s="81">
        <v>46572</v>
      </c>
      <c r="AH2305" s="81">
        <v>147</v>
      </c>
      <c r="AI2305" s="81">
        <v>-21600</v>
      </c>
      <c r="AJ2305" s="81" t="s">
        <v>20999</v>
      </c>
      <c r="AK2305" s="81" t="s">
        <v>22244</v>
      </c>
      <c r="AL2305" s="85" t="s">
        <v>22923</v>
      </c>
      <c r="AM2305" s="81" t="s">
        <v>5621</v>
      </c>
      <c r="AN2305" s="83">
        <v>41727.83798611111</v>
      </c>
      <c r="AO2305" s="85" t="s">
        <v>24514</v>
      </c>
      <c r="AP2305" s="81" t="b">
        <v>0</v>
      </c>
      <c r="AQ2305" s="81" t="b">
        <v>0</v>
      </c>
      <c r="AR2305" s="81" t="b">
        <v>0</v>
      </c>
      <c r="AS2305" s="81" t="s">
        <v>6171</v>
      </c>
      <c r="AT2305" s="81">
        <v>209</v>
      </c>
      <c r="AU2305" s="85" t="s">
        <v>25455</v>
      </c>
      <c r="AV2305" s="81" t="b">
        <v>0</v>
      </c>
      <c r="AW2305" s="81" t="s">
        <v>7170</v>
      </c>
      <c r="AX2305" s="85" t="s">
        <v>29314</v>
      </c>
      <c r="AY2305" s="81" t="s">
        <v>66</v>
      </c>
    </row>
    <row r="2306" spans="1:51" x14ac:dyDescent="0.25">
      <c r="A2306" s="66" t="s">
        <v>10046</v>
      </c>
      <c r="B2306" s="67"/>
      <c r="C2306" s="67"/>
      <c r="D2306" s="68"/>
      <c r="E2306" s="110"/>
      <c r="F2306" s="104" t="s">
        <v>6615</v>
      </c>
      <c r="G2306" s="111"/>
      <c r="H2306" s="71"/>
      <c r="I2306" s="72"/>
      <c r="J2306" s="112"/>
      <c r="K2306" s="71" t="s">
        <v>31434</v>
      </c>
      <c r="L2306" s="113"/>
      <c r="M2306" s="76"/>
      <c r="N2306" s="76"/>
      <c r="O2306" s="77"/>
      <c r="P2306" s="78"/>
      <c r="Q2306" s="78"/>
      <c r="R2306" s="88"/>
      <c r="S2306" s="88"/>
      <c r="T2306" s="88"/>
      <c r="U2306" s="88"/>
      <c r="V2306" s="52"/>
      <c r="W2306" s="52"/>
      <c r="X2306" s="52"/>
      <c r="Y2306" s="52"/>
      <c r="Z2306" s="51"/>
      <c r="AA2306" s="73"/>
      <c r="AB2306" s="73"/>
      <c r="AC2306" s="74"/>
      <c r="AD2306" s="81" t="s">
        <v>19165</v>
      </c>
      <c r="AE2306" s="81">
        <v>261</v>
      </c>
      <c r="AF2306" s="81">
        <v>280</v>
      </c>
      <c r="AG2306" s="81">
        <v>1175</v>
      </c>
      <c r="AH2306" s="81">
        <v>0</v>
      </c>
      <c r="AI2306" s="81"/>
      <c r="AJ2306" s="81"/>
      <c r="AK2306" s="81"/>
      <c r="AL2306" s="81"/>
      <c r="AM2306" s="81"/>
      <c r="AN2306" s="83">
        <v>42045.116655092592</v>
      </c>
      <c r="AO2306" s="81"/>
      <c r="AP2306" s="81" t="b">
        <v>1</v>
      </c>
      <c r="AQ2306" s="81" t="b">
        <v>1</v>
      </c>
      <c r="AR2306" s="81" t="b">
        <v>0</v>
      </c>
      <c r="AS2306" s="81" t="s">
        <v>6171</v>
      </c>
      <c r="AT2306" s="81">
        <v>4</v>
      </c>
      <c r="AU2306" s="85" t="s">
        <v>6192</v>
      </c>
      <c r="AV2306" s="81" t="b">
        <v>0</v>
      </c>
      <c r="AW2306" s="81" t="s">
        <v>7170</v>
      </c>
      <c r="AX2306" s="85" t="s">
        <v>29315</v>
      </c>
      <c r="AY2306" s="81" t="s">
        <v>66</v>
      </c>
    </row>
    <row r="2307" spans="1:51" x14ac:dyDescent="0.25">
      <c r="A2307" s="66" t="s">
        <v>10587</v>
      </c>
      <c r="B2307" s="67"/>
      <c r="C2307" s="67"/>
      <c r="D2307" s="68"/>
      <c r="E2307" s="110"/>
      <c r="F2307" s="104" t="s">
        <v>6538</v>
      </c>
      <c r="G2307" s="111"/>
      <c r="H2307" s="71"/>
      <c r="I2307" s="72"/>
      <c r="J2307" s="112"/>
      <c r="K2307" s="71" t="s">
        <v>31435</v>
      </c>
      <c r="L2307" s="113"/>
      <c r="M2307" s="76"/>
      <c r="N2307" s="76"/>
      <c r="O2307" s="77"/>
      <c r="P2307" s="78"/>
      <c r="Q2307" s="78"/>
      <c r="R2307" s="88"/>
      <c r="S2307" s="88"/>
      <c r="T2307" s="88"/>
      <c r="U2307" s="88"/>
      <c r="V2307" s="52"/>
      <c r="W2307" s="52"/>
      <c r="X2307" s="52"/>
      <c r="Y2307" s="52"/>
      <c r="Z2307" s="51"/>
      <c r="AA2307" s="73"/>
      <c r="AB2307" s="73"/>
      <c r="AC2307" s="74"/>
      <c r="AD2307" s="81" t="s">
        <v>19166</v>
      </c>
      <c r="AE2307" s="81">
        <v>313</v>
      </c>
      <c r="AF2307" s="81">
        <v>284</v>
      </c>
      <c r="AG2307" s="81">
        <v>841</v>
      </c>
      <c r="AH2307" s="81">
        <v>0</v>
      </c>
      <c r="AI2307" s="81"/>
      <c r="AJ2307" s="81"/>
      <c r="AK2307" s="81"/>
      <c r="AL2307" s="81"/>
      <c r="AM2307" s="81"/>
      <c r="AN2307" s="83">
        <v>42043.899895833332</v>
      </c>
      <c r="AO2307" s="81"/>
      <c r="AP2307" s="81" t="b">
        <v>1</v>
      </c>
      <c r="AQ2307" s="81" t="b">
        <v>1</v>
      </c>
      <c r="AR2307" s="81" t="b">
        <v>0</v>
      </c>
      <c r="AS2307" s="81" t="s">
        <v>6171</v>
      </c>
      <c r="AT2307" s="81">
        <v>0</v>
      </c>
      <c r="AU2307" s="85" t="s">
        <v>6192</v>
      </c>
      <c r="AV2307" s="81" t="b">
        <v>0</v>
      </c>
      <c r="AW2307" s="81" t="s">
        <v>7170</v>
      </c>
      <c r="AX2307" s="85" t="s">
        <v>29316</v>
      </c>
      <c r="AY2307" s="81" t="s">
        <v>65</v>
      </c>
    </row>
    <row r="2308" spans="1:51" x14ac:dyDescent="0.25">
      <c r="A2308" s="66" t="s">
        <v>10047</v>
      </c>
      <c r="B2308" s="67"/>
      <c r="C2308" s="67"/>
      <c r="D2308" s="68"/>
      <c r="E2308" s="110"/>
      <c r="F2308" s="104" t="s">
        <v>27240</v>
      </c>
      <c r="G2308" s="111"/>
      <c r="H2308" s="71"/>
      <c r="I2308" s="72"/>
      <c r="J2308" s="112"/>
      <c r="K2308" s="71" t="s">
        <v>31436</v>
      </c>
      <c r="L2308" s="113"/>
      <c r="M2308" s="76"/>
      <c r="N2308" s="76"/>
      <c r="O2308" s="77"/>
      <c r="P2308" s="78"/>
      <c r="Q2308" s="78"/>
      <c r="R2308" s="88"/>
      <c r="S2308" s="88"/>
      <c r="T2308" s="88"/>
      <c r="U2308" s="88"/>
      <c r="V2308" s="52"/>
      <c r="W2308" s="52"/>
      <c r="X2308" s="52"/>
      <c r="Y2308" s="52"/>
      <c r="Z2308" s="51"/>
      <c r="AA2308" s="73"/>
      <c r="AB2308" s="73"/>
      <c r="AC2308" s="74"/>
      <c r="AD2308" s="81" t="s">
        <v>19167</v>
      </c>
      <c r="AE2308" s="81">
        <v>1134</v>
      </c>
      <c r="AF2308" s="81">
        <v>627</v>
      </c>
      <c r="AG2308" s="81">
        <v>29132</v>
      </c>
      <c r="AH2308" s="81">
        <v>19623</v>
      </c>
      <c r="AI2308" s="81">
        <v>-14400</v>
      </c>
      <c r="AJ2308" s="81" t="s">
        <v>21000</v>
      </c>
      <c r="AK2308" s="81" t="s">
        <v>22245</v>
      </c>
      <c r="AL2308" s="81"/>
      <c r="AM2308" s="81" t="s">
        <v>5627</v>
      </c>
      <c r="AN2308" s="83">
        <v>41015.998553240737</v>
      </c>
      <c r="AO2308" s="85" t="s">
        <v>24515</v>
      </c>
      <c r="AP2308" s="81" t="b">
        <v>0</v>
      </c>
      <c r="AQ2308" s="81" t="b">
        <v>0</v>
      </c>
      <c r="AR2308" s="81" t="b">
        <v>1</v>
      </c>
      <c r="AS2308" s="81" t="s">
        <v>6171</v>
      </c>
      <c r="AT2308" s="81">
        <v>21</v>
      </c>
      <c r="AU2308" s="85" t="s">
        <v>25456</v>
      </c>
      <c r="AV2308" s="81" t="b">
        <v>0</v>
      </c>
      <c r="AW2308" s="81" t="s">
        <v>7170</v>
      </c>
      <c r="AX2308" s="85" t="s">
        <v>29317</v>
      </c>
      <c r="AY2308" s="81" t="s">
        <v>66</v>
      </c>
    </row>
    <row r="2309" spans="1:51" x14ac:dyDescent="0.25">
      <c r="A2309" s="66" t="s">
        <v>10048</v>
      </c>
      <c r="B2309" s="67"/>
      <c r="C2309" s="67"/>
      <c r="D2309" s="68"/>
      <c r="E2309" s="110"/>
      <c r="F2309" s="104" t="s">
        <v>27241</v>
      </c>
      <c r="G2309" s="111"/>
      <c r="H2309" s="71"/>
      <c r="I2309" s="72"/>
      <c r="J2309" s="112"/>
      <c r="K2309" s="71" t="s">
        <v>31437</v>
      </c>
      <c r="L2309" s="113"/>
      <c r="M2309" s="76"/>
      <c r="N2309" s="76"/>
      <c r="O2309" s="77"/>
      <c r="P2309" s="78"/>
      <c r="Q2309" s="78"/>
      <c r="R2309" s="88"/>
      <c r="S2309" s="88"/>
      <c r="T2309" s="88"/>
      <c r="U2309" s="88"/>
      <c r="V2309" s="52"/>
      <c r="W2309" s="52"/>
      <c r="X2309" s="52"/>
      <c r="Y2309" s="52"/>
      <c r="Z2309" s="51"/>
      <c r="AA2309" s="73"/>
      <c r="AB2309" s="73"/>
      <c r="AC2309" s="74"/>
      <c r="AD2309" s="81" t="s">
        <v>19168</v>
      </c>
      <c r="AE2309" s="81">
        <v>1490</v>
      </c>
      <c r="AF2309" s="81">
        <v>4073</v>
      </c>
      <c r="AG2309" s="81">
        <v>114892</v>
      </c>
      <c r="AH2309" s="81">
        <v>3328</v>
      </c>
      <c r="AI2309" s="81">
        <v>-14400</v>
      </c>
      <c r="AJ2309" s="81" t="s">
        <v>21001</v>
      </c>
      <c r="AK2309" s="81" t="s">
        <v>21603</v>
      </c>
      <c r="AL2309" s="85" t="s">
        <v>22924</v>
      </c>
      <c r="AM2309" s="81" t="s">
        <v>5627</v>
      </c>
      <c r="AN2309" s="83">
        <v>41397.079027777778</v>
      </c>
      <c r="AO2309" s="85" t="s">
        <v>24516</v>
      </c>
      <c r="AP2309" s="81" t="b">
        <v>0</v>
      </c>
      <c r="AQ2309" s="81" t="b">
        <v>0</v>
      </c>
      <c r="AR2309" s="81" t="b">
        <v>0</v>
      </c>
      <c r="AS2309" s="81" t="s">
        <v>6171</v>
      </c>
      <c r="AT2309" s="81">
        <v>69</v>
      </c>
      <c r="AU2309" s="85" t="s">
        <v>25457</v>
      </c>
      <c r="AV2309" s="81" t="b">
        <v>0</v>
      </c>
      <c r="AW2309" s="81" t="s">
        <v>7170</v>
      </c>
      <c r="AX2309" s="85" t="s">
        <v>29318</v>
      </c>
      <c r="AY2309" s="81" t="s">
        <v>66</v>
      </c>
    </row>
    <row r="2310" spans="1:51" x14ac:dyDescent="0.25">
      <c r="A2310" s="66" t="s">
        <v>10049</v>
      </c>
      <c r="B2310" s="67"/>
      <c r="C2310" s="67"/>
      <c r="D2310" s="68"/>
      <c r="E2310" s="110"/>
      <c r="F2310" s="104" t="s">
        <v>27242</v>
      </c>
      <c r="G2310" s="111"/>
      <c r="H2310" s="71"/>
      <c r="I2310" s="72"/>
      <c r="J2310" s="112"/>
      <c r="K2310" s="71" t="s">
        <v>31438</v>
      </c>
      <c r="L2310" s="113"/>
      <c r="M2310" s="76"/>
      <c r="N2310" s="76"/>
      <c r="O2310" s="77"/>
      <c r="P2310" s="78"/>
      <c r="Q2310" s="78"/>
      <c r="R2310" s="88"/>
      <c r="S2310" s="88"/>
      <c r="T2310" s="88"/>
      <c r="U2310" s="88"/>
      <c r="V2310" s="52"/>
      <c r="W2310" s="52"/>
      <c r="X2310" s="52"/>
      <c r="Y2310" s="52"/>
      <c r="Z2310" s="51"/>
      <c r="AA2310" s="73"/>
      <c r="AB2310" s="73"/>
      <c r="AC2310" s="74"/>
      <c r="AD2310" s="81" t="s">
        <v>19169</v>
      </c>
      <c r="AE2310" s="81">
        <v>1242</v>
      </c>
      <c r="AF2310" s="81">
        <v>931</v>
      </c>
      <c r="AG2310" s="81">
        <v>9612</v>
      </c>
      <c r="AH2310" s="81">
        <v>4831</v>
      </c>
      <c r="AI2310" s="81">
        <v>-21600</v>
      </c>
      <c r="AJ2310" s="81" t="s">
        <v>21002</v>
      </c>
      <c r="AK2310" s="81" t="s">
        <v>22246</v>
      </c>
      <c r="AL2310" s="85" t="s">
        <v>22925</v>
      </c>
      <c r="AM2310" s="81" t="s">
        <v>5621</v>
      </c>
      <c r="AN2310" s="83">
        <v>40131.412256944444</v>
      </c>
      <c r="AO2310" s="85" t="s">
        <v>24517</v>
      </c>
      <c r="AP2310" s="81" t="b">
        <v>0</v>
      </c>
      <c r="AQ2310" s="81" t="b">
        <v>0</v>
      </c>
      <c r="AR2310" s="81" t="b">
        <v>1</v>
      </c>
      <c r="AS2310" s="81" t="s">
        <v>6171</v>
      </c>
      <c r="AT2310" s="81">
        <v>6</v>
      </c>
      <c r="AU2310" s="85" t="s">
        <v>6222</v>
      </c>
      <c r="AV2310" s="81" t="b">
        <v>0</v>
      </c>
      <c r="AW2310" s="81" t="s">
        <v>7170</v>
      </c>
      <c r="AX2310" s="85" t="s">
        <v>29319</v>
      </c>
      <c r="AY2310" s="81" t="s">
        <v>66</v>
      </c>
    </row>
    <row r="2311" spans="1:51" x14ac:dyDescent="0.25">
      <c r="A2311" s="66" t="s">
        <v>10050</v>
      </c>
      <c r="B2311" s="67"/>
      <c r="C2311" s="67"/>
      <c r="D2311" s="68"/>
      <c r="E2311" s="110"/>
      <c r="F2311" s="104" t="s">
        <v>27243</v>
      </c>
      <c r="G2311" s="111"/>
      <c r="H2311" s="71"/>
      <c r="I2311" s="72"/>
      <c r="J2311" s="112"/>
      <c r="K2311" s="71" t="s">
        <v>31439</v>
      </c>
      <c r="L2311" s="113"/>
      <c r="M2311" s="76"/>
      <c r="N2311" s="76"/>
      <c r="O2311" s="77"/>
      <c r="P2311" s="78"/>
      <c r="Q2311" s="78"/>
      <c r="R2311" s="88"/>
      <c r="S2311" s="88"/>
      <c r="T2311" s="88"/>
      <c r="U2311" s="88"/>
      <c r="V2311" s="52"/>
      <c r="W2311" s="52"/>
      <c r="X2311" s="52"/>
      <c r="Y2311" s="52"/>
      <c r="Z2311" s="51"/>
      <c r="AA2311" s="73"/>
      <c r="AB2311" s="73"/>
      <c r="AC2311" s="74"/>
      <c r="AD2311" s="81" t="s">
        <v>19170</v>
      </c>
      <c r="AE2311" s="81">
        <v>1460</v>
      </c>
      <c r="AF2311" s="81">
        <v>1030</v>
      </c>
      <c r="AG2311" s="81">
        <v>15472</v>
      </c>
      <c r="AH2311" s="81">
        <v>18</v>
      </c>
      <c r="AI2311" s="81"/>
      <c r="AJ2311" s="81" t="s">
        <v>21003</v>
      </c>
      <c r="AK2311" s="81"/>
      <c r="AL2311" s="85" t="s">
        <v>22926</v>
      </c>
      <c r="AM2311" s="81"/>
      <c r="AN2311" s="83">
        <v>41766.694965277777</v>
      </c>
      <c r="AO2311" s="85" t="s">
        <v>24518</v>
      </c>
      <c r="AP2311" s="81" t="b">
        <v>0</v>
      </c>
      <c r="AQ2311" s="81" t="b">
        <v>0</v>
      </c>
      <c r="AR2311" s="81" t="b">
        <v>0</v>
      </c>
      <c r="AS2311" s="81" t="s">
        <v>6176</v>
      </c>
      <c r="AT2311" s="81">
        <v>3</v>
      </c>
      <c r="AU2311" s="85" t="s">
        <v>25458</v>
      </c>
      <c r="AV2311" s="81" t="b">
        <v>0</v>
      </c>
      <c r="AW2311" s="81" t="s">
        <v>7170</v>
      </c>
      <c r="AX2311" s="85" t="s">
        <v>29320</v>
      </c>
      <c r="AY2311" s="81" t="s">
        <v>66</v>
      </c>
    </row>
    <row r="2312" spans="1:51" x14ac:dyDescent="0.25">
      <c r="A2312" s="66" t="s">
        <v>10051</v>
      </c>
      <c r="B2312" s="67"/>
      <c r="C2312" s="67"/>
      <c r="D2312" s="68"/>
      <c r="E2312" s="110"/>
      <c r="F2312" s="104" t="s">
        <v>27244</v>
      </c>
      <c r="G2312" s="111"/>
      <c r="H2312" s="71"/>
      <c r="I2312" s="72"/>
      <c r="J2312" s="112"/>
      <c r="K2312" s="71" t="s">
        <v>31440</v>
      </c>
      <c r="L2312" s="113"/>
      <c r="M2312" s="76"/>
      <c r="N2312" s="76"/>
      <c r="O2312" s="77"/>
      <c r="P2312" s="78"/>
      <c r="Q2312" s="78"/>
      <c r="R2312" s="88"/>
      <c r="S2312" s="88"/>
      <c r="T2312" s="88"/>
      <c r="U2312" s="88"/>
      <c r="V2312" s="52"/>
      <c r="W2312" s="52"/>
      <c r="X2312" s="52"/>
      <c r="Y2312" s="52"/>
      <c r="Z2312" s="51"/>
      <c r="AA2312" s="73"/>
      <c r="AB2312" s="73"/>
      <c r="AC2312" s="74"/>
      <c r="AD2312" s="81" t="s">
        <v>19171</v>
      </c>
      <c r="AE2312" s="81">
        <v>722</v>
      </c>
      <c r="AF2312" s="81">
        <v>209</v>
      </c>
      <c r="AG2312" s="81">
        <v>4188</v>
      </c>
      <c r="AH2312" s="81">
        <v>10</v>
      </c>
      <c r="AI2312" s="81"/>
      <c r="AJ2312" s="81"/>
      <c r="AK2312" s="81" t="s">
        <v>22247</v>
      </c>
      <c r="AL2312" s="81"/>
      <c r="AM2312" s="81"/>
      <c r="AN2312" s="83">
        <v>42326.948009259257</v>
      </c>
      <c r="AO2312" s="81"/>
      <c r="AP2312" s="81" t="b">
        <v>1</v>
      </c>
      <c r="AQ2312" s="81" t="b">
        <v>0</v>
      </c>
      <c r="AR2312" s="81" t="b">
        <v>0</v>
      </c>
      <c r="AS2312" s="81" t="s">
        <v>6176</v>
      </c>
      <c r="AT2312" s="81">
        <v>3</v>
      </c>
      <c r="AU2312" s="85" t="s">
        <v>6192</v>
      </c>
      <c r="AV2312" s="81" t="b">
        <v>0</v>
      </c>
      <c r="AW2312" s="81" t="s">
        <v>7170</v>
      </c>
      <c r="AX2312" s="85" t="s">
        <v>29321</v>
      </c>
      <c r="AY2312" s="81" t="s">
        <v>66</v>
      </c>
    </row>
    <row r="2313" spans="1:51" x14ac:dyDescent="0.25">
      <c r="A2313" s="66" t="s">
        <v>10052</v>
      </c>
      <c r="B2313" s="67"/>
      <c r="C2313" s="67"/>
      <c r="D2313" s="68"/>
      <c r="E2313" s="110"/>
      <c r="F2313" s="104" t="s">
        <v>27245</v>
      </c>
      <c r="G2313" s="111"/>
      <c r="H2313" s="71"/>
      <c r="I2313" s="72"/>
      <c r="J2313" s="112"/>
      <c r="K2313" s="71" t="s">
        <v>31441</v>
      </c>
      <c r="L2313" s="113"/>
      <c r="M2313" s="76"/>
      <c r="N2313" s="76"/>
      <c r="O2313" s="77"/>
      <c r="P2313" s="78"/>
      <c r="Q2313" s="78"/>
      <c r="R2313" s="88"/>
      <c r="S2313" s="88"/>
      <c r="T2313" s="88"/>
      <c r="U2313" s="88"/>
      <c r="V2313" s="52"/>
      <c r="W2313" s="52"/>
      <c r="X2313" s="52"/>
      <c r="Y2313" s="52"/>
      <c r="Z2313" s="51"/>
      <c r="AA2313" s="73"/>
      <c r="AB2313" s="73"/>
      <c r="AC2313" s="74"/>
      <c r="AD2313" s="81" t="s">
        <v>19172</v>
      </c>
      <c r="AE2313" s="81">
        <v>1377</v>
      </c>
      <c r="AF2313" s="81">
        <v>2116</v>
      </c>
      <c r="AG2313" s="81">
        <v>44403</v>
      </c>
      <c r="AH2313" s="81">
        <v>1950</v>
      </c>
      <c r="AI2313" s="81">
        <v>-18000</v>
      </c>
      <c r="AJ2313" s="81" t="s">
        <v>21004</v>
      </c>
      <c r="AK2313" s="81" t="s">
        <v>22248</v>
      </c>
      <c r="AL2313" s="85" t="s">
        <v>22927</v>
      </c>
      <c r="AM2313" s="81" t="s">
        <v>5619</v>
      </c>
      <c r="AN2313" s="83">
        <v>42217.716284722221</v>
      </c>
      <c r="AO2313" s="85" t="s">
        <v>24519</v>
      </c>
      <c r="AP2313" s="81" t="b">
        <v>0</v>
      </c>
      <c r="AQ2313" s="81" t="b">
        <v>0</v>
      </c>
      <c r="AR2313" s="81" t="b">
        <v>1</v>
      </c>
      <c r="AS2313" s="81" t="s">
        <v>6176</v>
      </c>
      <c r="AT2313" s="81">
        <v>14</v>
      </c>
      <c r="AU2313" s="85" t="s">
        <v>6192</v>
      </c>
      <c r="AV2313" s="81" t="b">
        <v>0</v>
      </c>
      <c r="AW2313" s="81" t="s">
        <v>7170</v>
      </c>
      <c r="AX2313" s="85" t="s">
        <v>29322</v>
      </c>
      <c r="AY2313" s="81" t="s">
        <v>66</v>
      </c>
    </row>
    <row r="2314" spans="1:51" x14ac:dyDescent="0.25">
      <c r="A2314" s="66" t="s">
        <v>10053</v>
      </c>
      <c r="B2314" s="67"/>
      <c r="C2314" s="67"/>
      <c r="D2314" s="68"/>
      <c r="E2314" s="110"/>
      <c r="F2314" s="104" t="s">
        <v>27246</v>
      </c>
      <c r="G2314" s="111"/>
      <c r="H2314" s="71"/>
      <c r="I2314" s="72"/>
      <c r="J2314" s="112"/>
      <c r="K2314" s="71" t="s">
        <v>31442</v>
      </c>
      <c r="L2314" s="113"/>
      <c r="M2314" s="76"/>
      <c r="N2314" s="76"/>
      <c r="O2314" s="77"/>
      <c r="P2314" s="78"/>
      <c r="Q2314" s="78"/>
      <c r="R2314" s="88"/>
      <c r="S2314" s="88"/>
      <c r="T2314" s="88"/>
      <c r="U2314" s="88"/>
      <c r="V2314" s="52"/>
      <c r="W2314" s="52"/>
      <c r="X2314" s="52"/>
      <c r="Y2314" s="52"/>
      <c r="Z2314" s="51"/>
      <c r="AA2314" s="73"/>
      <c r="AB2314" s="73"/>
      <c r="AC2314" s="74"/>
      <c r="AD2314" s="81" t="s">
        <v>19173</v>
      </c>
      <c r="AE2314" s="81">
        <v>3018</v>
      </c>
      <c r="AF2314" s="81">
        <v>3737</v>
      </c>
      <c r="AG2314" s="81">
        <v>136580</v>
      </c>
      <c r="AH2314" s="81">
        <v>326117</v>
      </c>
      <c r="AI2314" s="81">
        <v>-18000</v>
      </c>
      <c r="AJ2314" s="81"/>
      <c r="AK2314" s="81"/>
      <c r="AL2314" s="81"/>
      <c r="AM2314" s="81" t="s">
        <v>5619</v>
      </c>
      <c r="AN2314" s="83">
        <v>41442.884930555556</v>
      </c>
      <c r="AO2314" s="85" t="s">
        <v>24520</v>
      </c>
      <c r="AP2314" s="81" t="b">
        <v>0</v>
      </c>
      <c r="AQ2314" s="81" t="b">
        <v>0</v>
      </c>
      <c r="AR2314" s="81" t="b">
        <v>1</v>
      </c>
      <c r="AS2314" s="81" t="s">
        <v>6171</v>
      </c>
      <c r="AT2314" s="81">
        <v>106</v>
      </c>
      <c r="AU2314" s="85" t="s">
        <v>6192</v>
      </c>
      <c r="AV2314" s="81" t="b">
        <v>0</v>
      </c>
      <c r="AW2314" s="81" t="s">
        <v>7170</v>
      </c>
      <c r="AX2314" s="85" t="s">
        <v>29323</v>
      </c>
      <c r="AY2314" s="81" t="s">
        <v>66</v>
      </c>
    </row>
    <row r="2315" spans="1:51" x14ac:dyDescent="0.25">
      <c r="A2315" s="66" t="s">
        <v>10054</v>
      </c>
      <c r="B2315" s="67"/>
      <c r="C2315" s="67"/>
      <c r="D2315" s="68"/>
      <c r="E2315" s="110"/>
      <c r="F2315" s="104" t="s">
        <v>27247</v>
      </c>
      <c r="G2315" s="111"/>
      <c r="H2315" s="71"/>
      <c r="I2315" s="72"/>
      <c r="J2315" s="112"/>
      <c r="K2315" s="71" t="s">
        <v>31443</v>
      </c>
      <c r="L2315" s="113"/>
      <c r="M2315" s="76"/>
      <c r="N2315" s="76"/>
      <c r="O2315" s="77"/>
      <c r="P2315" s="78"/>
      <c r="Q2315" s="78"/>
      <c r="R2315" s="88"/>
      <c r="S2315" s="88"/>
      <c r="T2315" s="88"/>
      <c r="U2315" s="88"/>
      <c r="V2315" s="52"/>
      <c r="W2315" s="52"/>
      <c r="X2315" s="52"/>
      <c r="Y2315" s="52"/>
      <c r="Z2315" s="51"/>
      <c r="AA2315" s="73"/>
      <c r="AB2315" s="73"/>
      <c r="AC2315" s="74"/>
      <c r="AD2315" s="81" t="s">
        <v>19174</v>
      </c>
      <c r="AE2315" s="81">
        <v>146</v>
      </c>
      <c r="AF2315" s="81">
        <v>245</v>
      </c>
      <c r="AG2315" s="81">
        <v>6140</v>
      </c>
      <c r="AH2315" s="81">
        <v>7438</v>
      </c>
      <c r="AI2315" s="81">
        <v>-18000</v>
      </c>
      <c r="AJ2315" s="81"/>
      <c r="AK2315" s="81"/>
      <c r="AL2315" s="81"/>
      <c r="AM2315" s="81" t="s">
        <v>5619</v>
      </c>
      <c r="AN2315" s="83">
        <v>40949.14199074074</v>
      </c>
      <c r="AO2315" s="85" t="s">
        <v>24521</v>
      </c>
      <c r="AP2315" s="81" t="b">
        <v>0</v>
      </c>
      <c r="AQ2315" s="81" t="b">
        <v>0</v>
      </c>
      <c r="AR2315" s="81" t="b">
        <v>0</v>
      </c>
      <c r="AS2315" s="81" t="s">
        <v>6171</v>
      </c>
      <c r="AT2315" s="81">
        <v>1</v>
      </c>
      <c r="AU2315" s="85" t="s">
        <v>25459</v>
      </c>
      <c r="AV2315" s="81" t="b">
        <v>0</v>
      </c>
      <c r="AW2315" s="81" t="s">
        <v>7170</v>
      </c>
      <c r="AX2315" s="85" t="s">
        <v>29324</v>
      </c>
      <c r="AY2315" s="81" t="s">
        <v>66</v>
      </c>
    </row>
    <row r="2316" spans="1:51" x14ac:dyDescent="0.25">
      <c r="A2316" s="66" t="s">
        <v>10055</v>
      </c>
      <c r="B2316" s="67"/>
      <c r="C2316" s="67"/>
      <c r="D2316" s="68"/>
      <c r="E2316" s="110"/>
      <c r="F2316" s="104" t="s">
        <v>27248</v>
      </c>
      <c r="G2316" s="111"/>
      <c r="H2316" s="71"/>
      <c r="I2316" s="72"/>
      <c r="J2316" s="112"/>
      <c r="K2316" s="71" t="s">
        <v>31444</v>
      </c>
      <c r="L2316" s="113"/>
      <c r="M2316" s="76"/>
      <c r="N2316" s="76"/>
      <c r="O2316" s="77"/>
      <c r="P2316" s="78"/>
      <c r="Q2316" s="78"/>
      <c r="R2316" s="88"/>
      <c r="S2316" s="88"/>
      <c r="T2316" s="88"/>
      <c r="U2316" s="88"/>
      <c r="V2316" s="52"/>
      <c r="W2316" s="52"/>
      <c r="X2316" s="52"/>
      <c r="Y2316" s="52"/>
      <c r="Z2316" s="51"/>
      <c r="AA2316" s="73"/>
      <c r="AB2316" s="73"/>
      <c r="AC2316" s="74"/>
      <c r="AD2316" s="81" t="s">
        <v>19175</v>
      </c>
      <c r="AE2316" s="81">
        <v>754</v>
      </c>
      <c r="AF2316" s="81">
        <v>447</v>
      </c>
      <c r="AG2316" s="81">
        <v>703</v>
      </c>
      <c r="AH2316" s="81">
        <v>1192</v>
      </c>
      <c r="AI2316" s="81">
        <v>-14400</v>
      </c>
      <c r="AJ2316" s="81" t="s">
        <v>21005</v>
      </c>
      <c r="AK2316" s="81" t="s">
        <v>22249</v>
      </c>
      <c r="AL2316" s="81"/>
      <c r="AM2316" s="81" t="s">
        <v>5627</v>
      </c>
      <c r="AN2316" s="83">
        <v>41129.070636574077</v>
      </c>
      <c r="AO2316" s="85" t="s">
        <v>24522</v>
      </c>
      <c r="AP2316" s="81" t="b">
        <v>0</v>
      </c>
      <c r="AQ2316" s="81" t="b">
        <v>0</v>
      </c>
      <c r="AR2316" s="81" t="b">
        <v>0</v>
      </c>
      <c r="AS2316" s="81" t="s">
        <v>6171</v>
      </c>
      <c r="AT2316" s="81">
        <v>3</v>
      </c>
      <c r="AU2316" s="85" t="s">
        <v>6222</v>
      </c>
      <c r="AV2316" s="81" t="b">
        <v>0</v>
      </c>
      <c r="AW2316" s="81" t="s">
        <v>7170</v>
      </c>
      <c r="AX2316" s="85" t="s">
        <v>29325</v>
      </c>
      <c r="AY2316" s="81" t="s">
        <v>66</v>
      </c>
    </row>
    <row r="2317" spans="1:51" x14ac:dyDescent="0.25">
      <c r="A2317" s="66" t="s">
        <v>10056</v>
      </c>
      <c r="B2317" s="67"/>
      <c r="C2317" s="67"/>
      <c r="D2317" s="68"/>
      <c r="E2317" s="110"/>
      <c r="F2317" s="104" t="s">
        <v>27249</v>
      </c>
      <c r="G2317" s="111"/>
      <c r="H2317" s="71"/>
      <c r="I2317" s="72"/>
      <c r="J2317" s="112"/>
      <c r="K2317" s="71" t="s">
        <v>31445</v>
      </c>
      <c r="L2317" s="113"/>
      <c r="M2317" s="76"/>
      <c r="N2317" s="76"/>
      <c r="O2317" s="77"/>
      <c r="P2317" s="78"/>
      <c r="Q2317" s="78"/>
      <c r="R2317" s="88"/>
      <c r="S2317" s="88"/>
      <c r="T2317" s="88"/>
      <c r="U2317" s="88"/>
      <c r="V2317" s="52"/>
      <c r="W2317" s="52"/>
      <c r="X2317" s="52"/>
      <c r="Y2317" s="52"/>
      <c r="Z2317" s="51"/>
      <c r="AA2317" s="73"/>
      <c r="AB2317" s="73"/>
      <c r="AC2317" s="74"/>
      <c r="AD2317" s="81" t="s">
        <v>19176</v>
      </c>
      <c r="AE2317" s="81">
        <v>1998</v>
      </c>
      <c r="AF2317" s="81">
        <v>1434</v>
      </c>
      <c r="AG2317" s="81">
        <v>133988</v>
      </c>
      <c r="AH2317" s="81">
        <v>114</v>
      </c>
      <c r="AI2317" s="81"/>
      <c r="AJ2317" s="81" t="s">
        <v>21006</v>
      </c>
      <c r="AK2317" s="81" t="s">
        <v>22250</v>
      </c>
      <c r="AL2317" s="85" t="s">
        <v>22928</v>
      </c>
      <c r="AM2317" s="81"/>
      <c r="AN2317" s="83">
        <v>40067.923043981478</v>
      </c>
      <c r="AO2317" s="85" t="s">
        <v>24523</v>
      </c>
      <c r="AP2317" s="81" t="b">
        <v>0</v>
      </c>
      <c r="AQ2317" s="81" t="b">
        <v>0</v>
      </c>
      <c r="AR2317" s="81" t="b">
        <v>1</v>
      </c>
      <c r="AS2317" s="81" t="s">
        <v>6171</v>
      </c>
      <c r="AT2317" s="81">
        <v>50</v>
      </c>
      <c r="AU2317" s="85" t="s">
        <v>25460</v>
      </c>
      <c r="AV2317" s="81" t="b">
        <v>0</v>
      </c>
      <c r="AW2317" s="81" t="s">
        <v>7170</v>
      </c>
      <c r="AX2317" s="85" t="s">
        <v>29326</v>
      </c>
      <c r="AY2317" s="81" t="s">
        <v>66</v>
      </c>
    </row>
    <row r="2318" spans="1:51" x14ac:dyDescent="0.25">
      <c r="A2318" s="66" t="s">
        <v>10057</v>
      </c>
      <c r="B2318" s="67"/>
      <c r="C2318" s="67"/>
      <c r="D2318" s="68"/>
      <c r="E2318" s="110"/>
      <c r="F2318" s="104" t="s">
        <v>27250</v>
      </c>
      <c r="G2318" s="111"/>
      <c r="H2318" s="71"/>
      <c r="I2318" s="72"/>
      <c r="J2318" s="112"/>
      <c r="K2318" s="71" t="s">
        <v>31446</v>
      </c>
      <c r="L2318" s="113"/>
      <c r="M2318" s="76"/>
      <c r="N2318" s="76"/>
      <c r="O2318" s="77"/>
      <c r="P2318" s="78"/>
      <c r="Q2318" s="78"/>
      <c r="R2318" s="88"/>
      <c r="S2318" s="88"/>
      <c r="T2318" s="88"/>
      <c r="U2318" s="88"/>
      <c r="V2318" s="52"/>
      <c r="W2318" s="52"/>
      <c r="X2318" s="52"/>
      <c r="Y2318" s="52"/>
      <c r="Z2318" s="51"/>
      <c r="AA2318" s="73"/>
      <c r="AB2318" s="73"/>
      <c r="AC2318" s="74"/>
      <c r="AD2318" s="81" t="s">
        <v>19177</v>
      </c>
      <c r="AE2318" s="81">
        <v>112</v>
      </c>
      <c r="AF2318" s="81">
        <v>117</v>
      </c>
      <c r="AG2318" s="81">
        <v>2041</v>
      </c>
      <c r="AH2318" s="81">
        <v>329</v>
      </c>
      <c r="AI2318" s="81"/>
      <c r="AJ2318" s="81" t="s">
        <v>21007</v>
      </c>
      <c r="AK2318" s="81" t="s">
        <v>21675</v>
      </c>
      <c r="AL2318" s="81"/>
      <c r="AM2318" s="81"/>
      <c r="AN2318" s="83">
        <v>42239.686712962961</v>
      </c>
      <c r="AO2318" s="85" t="s">
        <v>24524</v>
      </c>
      <c r="AP2318" s="81" t="b">
        <v>1</v>
      </c>
      <c r="AQ2318" s="81" t="b">
        <v>0</v>
      </c>
      <c r="AR2318" s="81" t="b">
        <v>1</v>
      </c>
      <c r="AS2318" s="81" t="s">
        <v>6171</v>
      </c>
      <c r="AT2318" s="81">
        <v>0</v>
      </c>
      <c r="AU2318" s="85" t="s">
        <v>6192</v>
      </c>
      <c r="AV2318" s="81" t="b">
        <v>0</v>
      </c>
      <c r="AW2318" s="81" t="s">
        <v>7170</v>
      </c>
      <c r="AX2318" s="85" t="s">
        <v>29327</v>
      </c>
      <c r="AY2318" s="81" t="s">
        <v>66</v>
      </c>
    </row>
    <row r="2319" spans="1:51" x14ac:dyDescent="0.25">
      <c r="A2319" s="66" t="s">
        <v>10058</v>
      </c>
      <c r="B2319" s="67"/>
      <c r="C2319" s="67"/>
      <c r="D2319" s="68"/>
      <c r="E2319" s="110"/>
      <c r="F2319" s="104" t="s">
        <v>27251</v>
      </c>
      <c r="G2319" s="111"/>
      <c r="H2319" s="71"/>
      <c r="I2319" s="72"/>
      <c r="J2319" s="112"/>
      <c r="K2319" s="71" t="s">
        <v>31447</v>
      </c>
      <c r="L2319" s="113"/>
      <c r="M2319" s="76"/>
      <c r="N2319" s="76"/>
      <c r="O2319" s="77"/>
      <c r="P2319" s="78"/>
      <c r="Q2319" s="78"/>
      <c r="R2319" s="88"/>
      <c r="S2319" s="88"/>
      <c r="T2319" s="88"/>
      <c r="U2319" s="88"/>
      <c r="V2319" s="52"/>
      <c r="W2319" s="52"/>
      <c r="X2319" s="52"/>
      <c r="Y2319" s="52"/>
      <c r="Z2319" s="51"/>
      <c r="AA2319" s="73"/>
      <c r="AB2319" s="73"/>
      <c r="AC2319" s="74"/>
      <c r="AD2319" s="81" t="s">
        <v>19178</v>
      </c>
      <c r="AE2319" s="81">
        <v>315</v>
      </c>
      <c r="AF2319" s="81">
        <v>406</v>
      </c>
      <c r="AG2319" s="81">
        <v>7940</v>
      </c>
      <c r="AH2319" s="81">
        <v>7870</v>
      </c>
      <c r="AI2319" s="81"/>
      <c r="AJ2319" s="81" t="s">
        <v>21008</v>
      </c>
      <c r="AK2319" s="81"/>
      <c r="AL2319" s="81"/>
      <c r="AM2319" s="81"/>
      <c r="AN2319" s="83">
        <v>40924.0781712963</v>
      </c>
      <c r="AO2319" s="85" t="s">
        <v>24525</v>
      </c>
      <c r="AP2319" s="81" t="b">
        <v>1</v>
      </c>
      <c r="AQ2319" s="81" t="b">
        <v>0</v>
      </c>
      <c r="AR2319" s="81" t="b">
        <v>1</v>
      </c>
      <c r="AS2319" s="81" t="s">
        <v>6171</v>
      </c>
      <c r="AT2319" s="81">
        <v>1</v>
      </c>
      <c r="AU2319" s="85" t="s">
        <v>6192</v>
      </c>
      <c r="AV2319" s="81" t="b">
        <v>0</v>
      </c>
      <c r="AW2319" s="81" t="s">
        <v>7170</v>
      </c>
      <c r="AX2319" s="85" t="s">
        <v>29328</v>
      </c>
      <c r="AY2319" s="81" t="s">
        <v>66</v>
      </c>
    </row>
    <row r="2320" spans="1:51" x14ac:dyDescent="0.25">
      <c r="A2320" s="66" t="s">
        <v>10059</v>
      </c>
      <c r="B2320" s="67"/>
      <c r="C2320" s="67"/>
      <c r="D2320" s="68"/>
      <c r="E2320" s="110"/>
      <c r="F2320" s="104" t="s">
        <v>27252</v>
      </c>
      <c r="G2320" s="111"/>
      <c r="H2320" s="71"/>
      <c r="I2320" s="72"/>
      <c r="J2320" s="112"/>
      <c r="K2320" s="71" t="s">
        <v>31448</v>
      </c>
      <c r="L2320" s="113"/>
      <c r="M2320" s="76"/>
      <c r="N2320" s="76"/>
      <c r="O2320" s="77"/>
      <c r="P2320" s="78"/>
      <c r="Q2320" s="78"/>
      <c r="R2320" s="88"/>
      <c r="S2320" s="88"/>
      <c r="T2320" s="88"/>
      <c r="U2320" s="88"/>
      <c r="V2320" s="52"/>
      <c r="W2320" s="52"/>
      <c r="X2320" s="52"/>
      <c r="Y2320" s="52"/>
      <c r="Z2320" s="51"/>
      <c r="AA2320" s="73"/>
      <c r="AB2320" s="73"/>
      <c r="AC2320" s="74"/>
      <c r="AD2320" s="81" t="s">
        <v>19179</v>
      </c>
      <c r="AE2320" s="81">
        <v>207</v>
      </c>
      <c r="AF2320" s="81">
        <v>199</v>
      </c>
      <c r="AG2320" s="81">
        <v>6487</v>
      </c>
      <c r="AH2320" s="81">
        <v>1867</v>
      </c>
      <c r="AI2320" s="81">
        <v>-18000</v>
      </c>
      <c r="AJ2320" s="81" t="s">
        <v>21009</v>
      </c>
      <c r="AK2320" s="81" t="s">
        <v>22251</v>
      </c>
      <c r="AL2320" s="81"/>
      <c r="AM2320" s="81" t="s">
        <v>5619</v>
      </c>
      <c r="AN2320" s="83">
        <v>41070.902858796297</v>
      </c>
      <c r="AO2320" s="85" t="s">
        <v>24526</v>
      </c>
      <c r="AP2320" s="81" t="b">
        <v>0</v>
      </c>
      <c r="AQ2320" s="81" t="b">
        <v>0</v>
      </c>
      <c r="AR2320" s="81" t="b">
        <v>1</v>
      </c>
      <c r="AS2320" s="81" t="s">
        <v>6171</v>
      </c>
      <c r="AT2320" s="81">
        <v>2</v>
      </c>
      <c r="AU2320" s="85" t="s">
        <v>25461</v>
      </c>
      <c r="AV2320" s="81" t="b">
        <v>0</v>
      </c>
      <c r="AW2320" s="81" t="s">
        <v>7170</v>
      </c>
      <c r="AX2320" s="85" t="s">
        <v>29329</v>
      </c>
      <c r="AY2320" s="81" t="s">
        <v>66</v>
      </c>
    </row>
    <row r="2321" spans="1:51" x14ac:dyDescent="0.25">
      <c r="A2321" s="66" t="s">
        <v>10060</v>
      </c>
      <c r="B2321" s="67"/>
      <c r="C2321" s="67"/>
      <c r="D2321" s="68"/>
      <c r="E2321" s="110"/>
      <c r="F2321" s="104" t="s">
        <v>27253</v>
      </c>
      <c r="G2321" s="111"/>
      <c r="H2321" s="71"/>
      <c r="I2321" s="72"/>
      <c r="J2321" s="112"/>
      <c r="K2321" s="71" t="s">
        <v>31449</v>
      </c>
      <c r="L2321" s="113"/>
      <c r="M2321" s="76"/>
      <c r="N2321" s="76"/>
      <c r="O2321" s="77"/>
      <c r="P2321" s="78"/>
      <c r="Q2321" s="78"/>
      <c r="R2321" s="88"/>
      <c r="S2321" s="88"/>
      <c r="T2321" s="88"/>
      <c r="U2321" s="88"/>
      <c r="V2321" s="52"/>
      <c r="W2321" s="52"/>
      <c r="X2321" s="52"/>
      <c r="Y2321" s="52"/>
      <c r="Z2321" s="51"/>
      <c r="AA2321" s="73"/>
      <c r="AB2321" s="73"/>
      <c r="AC2321" s="74"/>
      <c r="AD2321" s="81" t="s">
        <v>19180</v>
      </c>
      <c r="AE2321" s="81">
        <v>931</v>
      </c>
      <c r="AF2321" s="81">
        <v>71</v>
      </c>
      <c r="AG2321" s="81">
        <v>1567</v>
      </c>
      <c r="AH2321" s="81">
        <v>2</v>
      </c>
      <c r="AI2321" s="81">
        <v>-18000</v>
      </c>
      <c r="AJ2321" s="81"/>
      <c r="AK2321" s="81"/>
      <c r="AL2321" s="81"/>
      <c r="AM2321" s="81" t="s">
        <v>5619</v>
      </c>
      <c r="AN2321" s="83">
        <v>42235.541018518517</v>
      </c>
      <c r="AO2321" s="85" t="s">
        <v>24527</v>
      </c>
      <c r="AP2321" s="81" t="b">
        <v>0</v>
      </c>
      <c r="AQ2321" s="81" t="b">
        <v>0</v>
      </c>
      <c r="AR2321" s="81" t="b">
        <v>0</v>
      </c>
      <c r="AS2321" s="81" t="s">
        <v>6171</v>
      </c>
      <c r="AT2321" s="81">
        <v>3</v>
      </c>
      <c r="AU2321" s="85" t="s">
        <v>6192</v>
      </c>
      <c r="AV2321" s="81" t="b">
        <v>0</v>
      </c>
      <c r="AW2321" s="81" t="s">
        <v>7170</v>
      </c>
      <c r="AX2321" s="85" t="s">
        <v>29330</v>
      </c>
      <c r="AY2321" s="81" t="s">
        <v>66</v>
      </c>
    </row>
    <row r="2322" spans="1:51" x14ac:dyDescent="0.25">
      <c r="A2322" s="66" t="s">
        <v>10061</v>
      </c>
      <c r="B2322" s="67"/>
      <c r="C2322" s="67"/>
      <c r="D2322" s="68"/>
      <c r="E2322" s="110"/>
      <c r="F2322" s="104" t="s">
        <v>27254</v>
      </c>
      <c r="G2322" s="111"/>
      <c r="H2322" s="71"/>
      <c r="I2322" s="72"/>
      <c r="J2322" s="112"/>
      <c r="K2322" s="71" t="s">
        <v>31450</v>
      </c>
      <c r="L2322" s="113"/>
      <c r="M2322" s="76"/>
      <c r="N2322" s="76"/>
      <c r="O2322" s="77"/>
      <c r="P2322" s="78"/>
      <c r="Q2322" s="78"/>
      <c r="R2322" s="88"/>
      <c r="S2322" s="88"/>
      <c r="T2322" s="88"/>
      <c r="U2322" s="88"/>
      <c r="V2322" s="52"/>
      <c r="W2322" s="52"/>
      <c r="X2322" s="52"/>
      <c r="Y2322" s="52"/>
      <c r="Z2322" s="51"/>
      <c r="AA2322" s="73"/>
      <c r="AB2322" s="73"/>
      <c r="AC2322" s="74"/>
      <c r="AD2322" s="81" t="s">
        <v>19181</v>
      </c>
      <c r="AE2322" s="81">
        <v>2086</v>
      </c>
      <c r="AF2322" s="81">
        <v>844</v>
      </c>
      <c r="AG2322" s="81">
        <v>42042</v>
      </c>
      <c r="AH2322" s="81">
        <v>21070</v>
      </c>
      <c r="AI2322" s="81">
        <v>-18000</v>
      </c>
      <c r="AJ2322" s="81" t="s">
        <v>21010</v>
      </c>
      <c r="AK2322" s="81" t="s">
        <v>22252</v>
      </c>
      <c r="AL2322" s="81"/>
      <c r="AM2322" s="81" t="s">
        <v>5619</v>
      </c>
      <c r="AN2322" s="83">
        <v>40918.900717592594</v>
      </c>
      <c r="AO2322" s="85" t="s">
        <v>24528</v>
      </c>
      <c r="AP2322" s="81" t="b">
        <v>0</v>
      </c>
      <c r="AQ2322" s="81" t="b">
        <v>0</v>
      </c>
      <c r="AR2322" s="81" t="b">
        <v>0</v>
      </c>
      <c r="AS2322" s="81" t="s">
        <v>6171</v>
      </c>
      <c r="AT2322" s="81">
        <v>36</v>
      </c>
      <c r="AU2322" s="85" t="s">
        <v>25462</v>
      </c>
      <c r="AV2322" s="81" t="b">
        <v>0</v>
      </c>
      <c r="AW2322" s="81" t="s">
        <v>7170</v>
      </c>
      <c r="AX2322" s="85" t="s">
        <v>29331</v>
      </c>
      <c r="AY2322" s="81" t="s">
        <v>66</v>
      </c>
    </row>
    <row r="2323" spans="1:51" x14ac:dyDescent="0.25">
      <c r="A2323" s="66" t="s">
        <v>10062</v>
      </c>
      <c r="B2323" s="67"/>
      <c r="C2323" s="67"/>
      <c r="D2323" s="68"/>
      <c r="E2323" s="110"/>
      <c r="F2323" s="104" t="s">
        <v>27255</v>
      </c>
      <c r="G2323" s="111"/>
      <c r="H2323" s="71"/>
      <c r="I2323" s="72"/>
      <c r="J2323" s="112"/>
      <c r="K2323" s="71" t="s">
        <v>31451</v>
      </c>
      <c r="L2323" s="113"/>
      <c r="M2323" s="76"/>
      <c r="N2323" s="76"/>
      <c r="O2323" s="77"/>
      <c r="P2323" s="78"/>
      <c r="Q2323" s="78"/>
      <c r="R2323" s="88"/>
      <c r="S2323" s="88"/>
      <c r="T2323" s="88"/>
      <c r="U2323" s="88"/>
      <c r="V2323" s="52"/>
      <c r="W2323" s="52"/>
      <c r="X2323" s="52"/>
      <c r="Y2323" s="52"/>
      <c r="Z2323" s="51"/>
      <c r="AA2323" s="73"/>
      <c r="AB2323" s="73"/>
      <c r="AC2323" s="74"/>
      <c r="AD2323" s="81" t="s">
        <v>19182</v>
      </c>
      <c r="AE2323" s="81">
        <v>522</v>
      </c>
      <c r="AF2323" s="81">
        <v>344</v>
      </c>
      <c r="AG2323" s="81">
        <v>17026</v>
      </c>
      <c r="AH2323" s="81">
        <v>3490</v>
      </c>
      <c r="AI2323" s="81"/>
      <c r="AJ2323" s="81" t="s">
        <v>21011</v>
      </c>
      <c r="AK2323" s="81"/>
      <c r="AL2323" s="81"/>
      <c r="AM2323" s="81"/>
      <c r="AN2323" s="83">
        <v>40772.926932870374</v>
      </c>
      <c r="AO2323" s="85" t="s">
        <v>24529</v>
      </c>
      <c r="AP2323" s="81" t="b">
        <v>0</v>
      </c>
      <c r="AQ2323" s="81" t="b">
        <v>0</v>
      </c>
      <c r="AR2323" s="81" t="b">
        <v>0</v>
      </c>
      <c r="AS2323" s="81" t="s">
        <v>6171</v>
      </c>
      <c r="AT2323" s="81">
        <v>3</v>
      </c>
      <c r="AU2323" s="85" t="s">
        <v>6213</v>
      </c>
      <c r="AV2323" s="81" t="b">
        <v>0</v>
      </c>
      <c r="AW2323" s="81" t="s">
        <v>7170</v>
      </c>
      <c r="AX2323" s="85" t="s">
        <v>29332</v>
      </c>
      <c r="AY2323" s="81" t="s">
        <v>66</v>
      </c>
    </row>
    <row r="2324" spans="1:51" x14ac:dyDescent="0.25">
      <c r="A2324" s="66" t="s">
        <v>10063</v>
      </c>
      <c r="B2324" s="67"/>
      <c r="C2324" s="67"/>
      <c r="D2324" s="68"/>
      <c r="E2324" s="110"/>
      <c r="F2324" s="104" t="s">
        <v>27256</v>
      </c>
      <c r="G2324" s="111"/>
      <c r="H2324" s="71"/>
      <c r="I2324" s="72"/>
      <c r="J2324" s="112"/>
      <c r="K2324" s="71" t="s">
        <v>31452</v>
      </c>
      <c r="L2324" s="113"/>
      <c r="M2324" s="76"/>
      <c r="N2324" s="76"/>
      <c r="O2324" s="77"/>
      <c r="P2324" s="78"/>
      <c r="Q2324" s="78"/>
      <c r="R2324" s="88"/>
      <c r="S2324" s="88"/>
      <c r="T2324" s="88"/>
      <c r="U2324" s="88"/>
      <c r="V2324" s="52"/>
      <c r="W2324" s="52"/>
      <c r="X2324" s="52"/>
      <c r="Y2324" s="52"/>
      <c r="Z2324" s="51"/>
      <c r="AA2324" s="73"/>
      <c r="AB2324" s="73"/>
      <c r="AC2324" s="74"/>
      <c r="AD2324" s="81" t="s">
        <v>19183</v>
      </c>
      <c r="AE2324" s="81">
        <v>162</v>
      </c>
      <c r="AF2324" s="81">
        <v>330</v>
      </c>
      <c r="AG2324" s="81">
        <v>10360</v>
      </c>
      <c r="AH2324" s="81">
        <v>257</v>
      </c>
      <c r="AI2324" s="81">
        <v>-21600</v>
      </c>
      <c r="AJ2324" s="81" t="s">
        <v>21012</v>
      </c>
      <c r="AK2324" s="81" t="s">
        <v>22253</v>
      </c>
      <c r="AL2324" s="81"/>
      <c r="AM2324" s="81" t="s">
        <v>5621</v>
      </c>
      <c r="AN2324" s="83">
        <v>40740.075648148151</v>
      </c>
      <c r="AO2324" s="85" t="s">
        <v>24530</v>
      </c>
      <c r="AP2324" s="81" t="b">
        <v>0</v>
      </c>
      <c r="AQ2324" s="81" t="b">
        <v>0</v>
      </c>
      <c r="AR2324" s="81" t="b">
        <v>0</v>
      </c>
      <c r="AS2324" s="81" t="s">
        <v>6171</v>
      </c>
      <c r="AT2324" s="81">
        <v>9</v>
      </c>
      <c r="AU2324" s="85" t="s">
        <v>25463</v>
      </c>
      <c r="AV2324" s="81" t="b">
        <v>0</v>
      </c>
      <c r="AW2324" s="81" t="s">
        <v>7170</v>
      </c>
      <c r="AX2324" s="85" t="s">
        <v>29333</v>
      </c>
      <c r="AY2324" s="81" t="s">
        <v>66</v>
      </c>
    </row>
    <row r="2325" spans="1:51" x14ac:dyDescent="0.25">
      <c r="A2325" s="66" t="s">
        <v>10064</v>
      </c>
      <c r="B2325" s="67"/>
      <c r="C2325" s="67"/>
      <c r="D2325" s="68"/>
      <c r="E2325" s="110"/>
      <c r="F2325" s="104" t="s">
        <v>27257</v>
      </c>
      <c r="G2325" s="111"/>
      <c r="H2325" s="71"/>
      <c r="I2325" s="72"/>
      <c r="J2325" s="112"/>
      <c r="K2325" s="71" t="s">
        <v>31453</v>
      </c>
      <c r="L2325" s="113"/>
      <c r="M2325" s="76"/>
      <c r="N2325" s="76"/>
      <c r="O2325" s="77"/>
      <c r="P2325" s="78"/>
      <c r="Q2325" s="78"/>
      <c r="R2325" s="88"/>
      <c r="S2325" s="88"/>
      <c r="T2325" s="88"/>
      <c r="U2325" s="88"/>
      <c r="V2325" s="52"/>
      <c r="W2325" s="52"/>
      <c r="X2325" s="52"/>
      <c r="Y2325" s="52"/>
      <c r="Z2325" s="51"/>
      <c r="AA2325" s="73"/>
      <c r="AB2325" s="73"/>
      <c r="AC2325" s="74"/>
      <c r="AD2325" s="81" t="s">
        <v>19184</v>
      </c>
      <c r="AE2325" s="81">
        <v>1005</v>
      </c>
      <c r="AF2325" s="81">
        <v>293</v>
      </c>
      <c r="AG2325" s="81">
        <v>5799</v>
      </c>
      <c r="AH2325" s="81">
        <v>9196</v>
      </c>
      <c r="AI2325" s="81"/>
      <c r="AJ2325" s="81" t="s">
        <v>21013</v>
      </c>
      <c r="AK2325" s="81"/>
      <c r="AL2325" s="81"/>
      <c r="AM2325" s="81"/>
      <c r="AN2325" s="83">
        <v>41923.017233796294</v>
      </c>
      <c r="AO2325" s="85" t="s">
        <v>24531</v>
      </c>
      <c r="AP2325" s="81" t="b">
        <v>1</v>
      </c>
      <c r="AQ2325" s="81" t="b">
        <v>0</v>
      </c>
      <c r="AR2325" s="81" t="b">
        <v>0</v>
      </c>
      <c r="AS2325" s="81" t="s">
        <v>6171</v>
      </c>
      <c r="AT2325" s="81">
        <v>17</v>
      </c>
      <c r="AU2325" s="85" t="s">
        <v>6192</v>
      </c>
      <c r="AV2325" s="81" t="b">
        <v>0</v>
      </c>
      <c r="AW2325" s="81" t="s">
        <v>7170</v>
      </c>
      <c r="AX2325" s="85" t="s">
        <v>29334</v>
      </c>
      <c r="AY2325" s="81" t="s">
        <v>66</v>
      </c>
    </row>
    <row r="2326" spans="1:51" x14ac:dyDescent="0.25">
      <c r="A2326" s="66" t="s">
        <v>10065</v>
      </c>
      <c r="B2326" s="67"/>
      <c r="C2326" s="67"/>
      <c r="D2326" s="68"/>
      <c r="E2326" s="110"/>
      <c r="F2326" s="104" t="s">
        <v>27258</v>
      </c>
      <c r="G2326" s="111"/>
      <c r="H2326" s="71"/>
      <c r="I2326" s="72"/>
      <c r="J2326" s="112"/>
      <c r="K2326" s="71" t="s">
        <v>31454</v>
      </c>
      <c r="L2326" s="113"/>
      <c r="M2326" s="76"/>
      <c r="N2326" s="76"/>
      <c r="O2326" s="77"/>
      <c r="P2326" s="78"/>
      <c r="Q2326" s="78"/>
      <c r="R2326" s="88"/>
      <c r="S2326" s="88"/>
      <c r="T2326" s="88"/>
      <c r="U2326" s="88"/>
      <c r="V2326" s="52"/>
      <c r="W2326" s="52"/>
      <c r="X2326" s="52"/>
      <c r="Y2326" s="52"/>
      <c r="Z2326" s="51"/>
      <c r="AA2326" s="73"/>
      <c r="AB2326" s="73"/>
      <c r="AC2326" s="74"/>
      <c r="AD2326" s="81" t="s">
        <v>19185</v>
      </c>
      <c r="AE2326" s="81">
        <v>237</v>
      </c>
      <c r="AF2326" s="81">
        <v>741</v>
      </c>
      <c r="AG2326" s="81">
        <v>15739</v>
      </c>
      <c r="AH2326" s="81">
        <v>5839</v>
      </c>
      <c r="AI2326" s="81">
        <v>-18000</v>
      </c>
      <c r="AJ2326" s="81" t="s">
        <v>21014</v>
      </c>
      <c r="AK2326" s="81" t="s">
        <v>22254</v>
      </c>
      <c r="AL2326" s="81"/>
      <c r="AM2326" s="81" t="s">
        <v>5619</v>
      </c>
      <c r="AN2326" s="83">
        <v>40016.624791666669</v>
      </c>
      <c r="AO2326" s="85" t="s">
        <v>24532</v>
      </c>
      <c r="AP2326" s="81" t="b">
        <v>0</v>
      </c>
      <c r="AQ2326" s="81" t="b">
        <v>0</v>
      </c>
      <c r="AR2326" s="81" t="b">
        <v>1</v>
      </c>
      <c r="AS2326" s="81" t="s">
        <v>6171</v>
      </c>
      <c r="AT2326" s="81">
        <v>4</v>
      </c>
      <c r="AU2326" s="85" t="s">
        <v>25464</v>
      </c>
      <c r="AV2326" s="81" t="b">
        <v>0</v>
      </c>
      <c r="AW2326" s="81" t="s">
        <v>7170</v>
      </c>
      <c r="AX2326" s="85" t="s">
        <v>29335</v>
      </c>
      <c r="AY2326" s="81" t="s">
        <v>66</v>
      </c>
    </row>
    <row r="2327" spans="1:51" x14ac:dyDescent="0.25">
      <c r="A2327" s="66" t="s">
        <v>10066</v>
      </c>
      <c r="B2327" s="67"/>
      <c r="C2327" s="67"/>
      <c r="D2327" s="68"/>
      <c r="E2327" s="110"/>
      <c r="F2327" s="104" t="s">
        <v>27259</v>
      </c>
      <c r="G2327" s="111"/>
      <c r="H2327" s="71"/>
      <c r="I2327" s="72"/>
      <c r="J2327" s="112"/>
      <c r="K2327" s="71" t="s">
        <v>31455</v>
      </c>
      <c r="L2327" s="113"/>
      <c r="M2327" s="76"/>
      <c r="N2327" s="76"/>
      <c r="O2327" s="77"/>
      <c r="P2327" s="78"/>
      <c r="Q2327" s="78"/>
      <c r="R2327" s="88"/>
      <c r="S2327" s="88"/>
      <c r="T2327" s="88"/>
      <c r="U2327" s="88"/>
      <c r="V2327" s="52"/>
      <c r="W2327" s="52"/>
      <c r="X2327" s="52"/>
      <c r="Y2327" s="52"/>
      <c r="Z2327" s="51"/>
      <c r="AA2327" s="73"/>
      <c r="AB2327" s="73"/>
      <c r="AC2327" s="74"/>
      <c r="AD2327" s="81" t="s">
        <v>19186</v>
      </c>
      <c r="AE2327" s="81">
        <v>509</v>
      </c>
      <c r="AF2327" s="81">
        <v>144</v>
      </c>
      <c r="AG2327" s="81">
        <v>38208</v>
      </c>
      <c r="AH2327" s="81">
        <v>0</v>
      </c>
      <c r="AI2327" s="81"/>
      <c r="AJ2327" s="81" t="s">
        <v>21015</v>
      </c>
      <c r="AK2327" s="81"/>
      <c r="AL2327" s="85" t="s">
        <v>22929</v>
      </c>
      <c r="AM2327" s="81"/>
      <c r="AN2327" s="83">
        <v>41451.004756944443</v>
      </c>
      <c r="AO2327" s="85" t="s">
        <v>24533</v>
      </c>
      <c r="AP2327" s="81" t="b">
        <v>1</v>
      </c>
      <c r="AQ2327" s="81" t="b">
        <v>0</v>
      </c>
      <c r="AR2327" s="81" t="b">
        <v>0</v>
      </c>
      <c r="AS2327" s="81" t="s">
        <v>6171</v>
      </c>
      <c r="AT2327" s="81">
        <v>7</v>
      </c>
      <c r="AU2327" s="85" t="s">
        <v>6192</v>
      </c>
      <c r="AV2327" s="81" t="b">
        <v>0</v>
      </c>
      <c r="AW2327" s="81" t="s">
        <v>7170</v>
      </c>
      <c r="AX2327" s="85" t="s">
        <v>29336</v>
      </c>
      <c r="AY2327" s="81" t="s">
        <v>66</v>
      </c>
    </row>
    <row r="2328" spans="1:51" x14ac:dyDescent="0.25">
      <c r="A2328" s="66" t="s">
        <v>10067</v>
      </c>
      <c r="B2328" s="67"/>
      <c r="C2328" s="67"/>
      <c r="D2328" s="68"/>
      <c r="E2328" s="110"/>
      <c r="F2328" s="104" t="s">
        <v>27260</v>
      </c>
      <c r="G2328" s="111"/>
      <c r="H2328" s="71"/>
      <c r="I2328" s="72"/>
      <c r="J2328" s="112"/>
      <c r="K2328" s="71" t="s">
        <v>31456</v>
      </c>
      <c r="L2328" s="113"/>
      <c r="M2328" s="76"/>
      <c r="N2328" s="76"/>
      <c r="O2328" s="77"/>
      <c r="P2328" s="78"/>
      <c r="Q2328" s="78"/>
      <c r="R2328" s="88"/>
      <c r="S2328" s="88"/>
      <c r="T2328" s="88"/>
      <c r="U2328" s="88"/>
      <c r="V2328" s="52"/>
      <c r="W2328" s="52"/>
      <c r="X2328" s="52"/>
      <c r="Y2328" s="52"/>
      <c r="Z2328" s="51"/>
      <c r="AA2328" s="73"/>
      <c r="AB2328" s="73"/>
      <c r="AC2328" s="74"/>
      <c r="AD2328" s="81" t="s">
        <v>19187</v>
      </c>
      <c r="AE2328" s="81">
        <v>77</v>
      </c>
      <c r="AF2328" s="81">
        <v>50</v>
      </c>
      <c r="AG2328" s="81">
        <v>64366</v>
      </c>
      <c r="AH2328" s="81">
        <v>90</v>
      </c>
      <c r="AI2328" s="81"/>
      <c r="AJ2328" s="81" t="s">
        <v>21016</v>
      </c>
      <c r="AK2328" s="81" t="s">
        <v>22255</v>
      </c>
      <c r="AL2328" s="85" t="s">
        <v>22930</v>
      </c>
      <c r="AM2328" s="81"/>
      <c r="AN2328" s="83">
        <v>41575.754664351851</v>
      </c>
      <c r="AO2328" s="85" t="s">
        <v>24534</v>
      </c>
      <c r="AP2328" s="81" t="b">
        <v>1</v>
      </c>
      <c r="AQ2328" s="81" t="b">
        <v>0</v>
      </c>
      <c r="AR2328" s="81" t="b">
        <v>0</v>
      </c>
      <c r="AS2328" s="81" t="s">
        <v>6176</v>
      </c>
      <c r="AT2328" s="81">
        <v>20</v>
      </c>
      <c r="AU2328" s="85" t="s">
        <v>6192</v>
      </c>
      <c r="AV2328" s="81" t="b">
        <v>0</v>
      </c>
      <c r="AW2328" s="81" t="s">
        <v>7170</v>
      </c>
      <c r="AX2328" s="85" t="s">
        <v>29337</v>
      </c>
      <c r="AY2328" s="81" t="s">
        <v>66</v>
      </c>
    </row>
    <row r="2329" spans="1:51" x14ac:dyDescent="0.25">
      <c r="A2329" s="66" t="s">
        <v>10068</v>
      </c>
      <c r="B2329" s="67"/>
      <c r="C2329" s="67"/>
      <c r="D2329" s="68"/>
      <c r="E2329" s="110"/>
      <c r="F2329" s="104" t="s">
        <v>27261</v>
      </c>
      <c r="G2329" s="111"/>
      <c r="H2329" s="71"/>
      <c r="I2329" s="72"/>
      <c r="J2329" s="112"/>
      <c r="K2329" s="71" t="s">
        <v>31457</v>
      </c>
      <c r="L2329" s="113"/>
      <c r="M2329" s="76"/>
      <c r="N2329" s="76"/>
      <c r="O2329" s="77"/>
      <c r="P2329" s="78"/>
      <c r="Q2329" s="78"/>
      <c r="R2329" s="88"/>
      <c r="S2329" s="88"/>
      <c r="T2329" s="88"/>
      <c r="U2329" s="88"/>
      <c r="V2329" s="52"/>
      <c r="W2329" s="52"/>
      <c r="X2329" s="52"/>
      <c r="Y2329" s="52"/>
      <c r="Z2329" s="51"/>
      <c r="AA2329" s="73"/>
      <c r="AB2329" s="73"/>
      <c r="AC2329" s="74"/>
      <c r="AD2329" s="81" t="s">
        <v>19188</v>
      </c>
      <c r="AE2329" s="81">
        <v>9</v>
      </c>
      <c r="AF2329" s="81">
        <v>65</v>
      </c>
      <c r="AG2329" s="81">
        <v>134298</v>
      </c>
      <c r="AH2329" s="81">
        <v>12</v>
      </c>
      <c r="AI2329" s="81">
        <v>-18000</v>
      </c>
      <c r="AJ2329" s="81" t="s">
        <v>21017</v>
      </c>
      <c r="AK2329" s="81" t="s">
        <v>22255</v>
      </c>
      <c r="AL2329" s="85" t="s">
        <v>22931</v>
      </c>
      <c r="AM2329" s="81" t="s">
        <v>5619</v>
      </c>
      <c r="AN2329" s="83">
        <v>41581.579548611109</v>
      </c>
      <c r="AO2329" s="85" t="s">
        <v>24535</v>
      </c>
      <c r="AP2329" s="81" t="b">
        <v>1</v>
      </c>
      <c r="AQ2329" s="81" t="b">
        <v>0</v>
      </c>
      <c r="AR2329" s="81" t="b">
        <v>0</v>
      </c>
      <c r="AS2329" s="81" t="s">
        <v>6176</v>
      </c>
      <c r="AT2329" s="81">
        <v>29</v>
      </c>
      <c r="AU2329" s="85" t="s">
        <v>6192</v>
      </c>
      <c r="AV2329" s="81" t="b">
        <v>0</v>
      </c>
      <c r="AW2329" s="81" t="s">
        <v>7170</v>
      </c>
      <c r="AX2329" s="85" t="s">
        <v>29338</v>
      </c>
      <c r="AY2329" s="81" t="s">
        <v>66</v>
      </c>
    </row>
    <row r="2330" spans="1:51" x14ac:dyDescent="0.25">
      <c r="A2330" s="66" t="s">
        <v>10069</v>
      </c>
      <c r="B2330" s="67"/>
      <c r="C2330" s="67"/>
      <c r="D2330" s="68"/>
      <c r="E2330" s="110"/>
      <c r="F2330" s="104" t="s">
        <v>27262</v>
      </c>
      <c r="G2330" s="111"/>
      <c r="H2330" s="71"/>
      <c r="I2330" s="72"/>
      <c r="J2330" s="112"/>
      <c r="K2330" s="71" t="s">
        <v>31458</v>
      </c>
      <c r="L2330" s="113"/>
      <c r="M2330" s="76"/>
      <c r="N2330" s="76"/>
      <c r="O2330" s="77"/>
      <c r="P2330" s="78"/>
      <c r="Q2330" s="78"/>
      <c r="R2330" s="88"/>
      <c r="S2330" s="88"/>
      <c r="T2330" s="88"/>
      <c r="U2330" s="88"/>
      <c r="V2330" s="52"/>
      <c r="W2330" s="52"/>
      <c r="X2330" s="52"/>
      <c r="Y2330" s="52"/>
      <c r="Z2330" s="51"/>
      <c r="AA2330" s="73"/>
      <c r="AB2330" s="73"/>
      <c r="AC2330" s="74"/>
      <c r="AD2330" s="81" t="s">
        <v>19189</v>
      </c>
      <c r="AE2330" s="81">
        <v>66</v>
      </c>
      <c r="AF2330" s="81">
        <v>435</v>
      </c>
      <c r="AG2330" s="81">
        <v>625870</v>
      </c>
      <c r="AH2330" s="81">
        <v>14</v>
      </c>
      <c r="AI2330" s="81">
        <v>-32400</v>
      </c>
      <c r="AJ2330" s="81" t="s">
        <v>21018</v>
      </c>
      <c r="AK2330" s="81" t="s">
        <v>5267</v>
      </c>
      <c r="AL2330" s="85" t="s">
        <v>22932</v>
      </c>
      <c r="AM2330" s="81" t="s">
        <v>5624</v>
      </c>
      <c r="AN2330" s="83">
        <v>40937.666018518517</v>
      </c>
      <c r="AO2330" s="85" t="s">
        <v>24536</v>
      </c>
      <c r="AP2330" s="81" t="b">
        <v>0</v>
      </c>
      <c r="AQ2330" s="81" t="b">
        <v>0</v>
      </c>
      <c r="AR2330" s="81" t="b">
        <v>0</v>
      </c>
      <c r="AS2330" s="81" t="s">
        <v>6176</v>
      </c>
      <c r="AT2330" s="81">
        <v>149</v>
      </c>
      <c r="AU2330" s="85" t="s">
        <v>25465</v>
      </c>
      <c r="AV2330" s="81" t="b">
        <v>0</v>
      </c>
      <c r="AW2330" s="81" t="s">
        <v>7170</v>
      </c>
      <c r="AX2330" s="85" t="s">
        <v>29339</v>
      </c>
      <c r="AY2330" s="81" t="s">
        <v>66</v>
      </c>
    </row>
    <row r="2331" spans="1:51" x14ac:dyDescent="0.25">
      <c r="A2331" s="66" t="s">
        <v>10070</v>
      </c>
      <c r="B2331" s="67"/>
      <c r="C2331" s="67"/>
      <c r="D2331" s="68"/>
      <c r="E2331" s="110"/>
      <c r="F2331" s="104" t="s">
        <v>27263</v>
      </c>
      <c r="G2331" s="111"/>
      <c r="H2331" s="71"/>
      <c r="I2331" s="72"/>
      <c r="J2331" s="112"/>
      <c r="K2331" s="71" t="s">
        <v>31459</v>
      </c>
      <c r="L2331" s="113"/>
      <c r="M2331" s="76"/>
      <c r="N2331" s="76"/>
      <c r="O2331" s="77"/>
      <c r="P2331" s="78"/>
      <c r="Q2331" s="78"/>
      <c r="R2331" s="88"/>
      <c r="S2331" s="88"/>
      <c r="T2331" s="88"/>
      <c r="U2331" s="88"/>
      <c r="V2331" s="52"/>
      <c r="W2331" s="52"/>
      <c r="X2331" s="52"/>
      <c r="Y2331" s="52"/>
      <c r="Z2331" s="51"/>
      <c r="AA2331" s="73"/>
      <c r="AB2331" s="73"/>
      <c r="AC2331" s="74"/>
      <c r="AD2331" s="81" t="s">
        <v>19190</v>
      </c>
      <c r="AE2331" s="81">
        <v>180</v>
      </c>
      <c r="AF2331" s="81">
        <v>227</v>
      </c>
      <c r="AG2331" s="81">
        <v>233303</v>
      </c>
      <c r="AH2331" s="81">
        <v>619</v>
      </c>
      <c r="AI2331" s="81">
        <v>3600</v>
      </c>
      <c r="AJ2331" s="81" t="s">
        <v>21019</v>
      </c>
      <c r="AK2331" s="81"/>
      <c r="AL2331" s="81"/>
      <c r="AM2331" s="81" t="s">
        <v>5626</v>
      </c>
      <c r="AN2331" s="83">
        <v>41195.019212962965</v>
      </c>
      <c r="AO2331" s="85" t="s">
        <v>24537</v>
      </c>
      <c r="AP2331" s="81" t="b">
        <v>0</v>
      </c>
      <c r="AQ2331" s="81" t="b">
        <v>0</v>
      </c>
      <c r="AR2331" s="81" t="b">
        <v>0</v>
      </c>
      <c r="AS2331" s="81" t="s">
        <v>6176</v>
      </c>
      <c r="AT2331" s="81">
        <v>41</v>
      </c>
      <c r="AU2331" s="85" t="s">
        <v>25466</v>
      </c>
      <c r="AV2331" s="81" t="b">
        <v>0</v>
      </c>
      <c r="AW2331" s="81" t="s">
        <v>7170</v>
      </c>
      <c r="AX2331" s="85" t="s">
        <v>29340</v>
      </c>
      <c r="AY2331" s="81" t="s">
        <v>66</v>
      </c>
    </row>
    <row r="2332" spans="1:51" x14ac:dyDescent="0.25">
      <c r="A2332" s="66" t="s">
        <v>10071</v>
      </c>
      <c r="B2332" s="67"/>
      <c r="C2332" s="67"/>
      <c r="D2332" s="68"/>
      <c r="E2332" s="110"/>
      <c r="F2332" s="104" t="s">
        <v>27264</v>
      </c>
      <c r="G2332" s="111"/>
      <c r="H2332" s="71"/>
      <c r="I2332" s="72"/>
      <c r="J2332" s="112"/>
      <c r="K2332" s="71" t="s">
        <v>31460</v>
      </c>
      <c r="L2332" s="113"/>
      <c r="M2332" s="76"/>
      <c r="N2332" s="76"/>
      <c r="O2332" s="77"/>
      <c r="P2332" s="78"/>
      <c r="Q2332" s="78"/>
      <c r="R2332" s="88"/>
      <c r="S2332" s="88"/>
      <c r="T2332" s="88"/>
      <c r="U2332" s="88"/>
      <c r="V2332" s="52"/>
      <c r="W2332" s="52"/>
      <c r="X2332" s="52"/>
      <c r="Y2332" s="52"/>
      <c r="Z2332" s="51"/>
      <c r="AA2332" s="73"/>
      <c r="AB2332" s="73"/>
      <c r="AC2332" s="74"/>
      <c r="AD2332" s="81" t="s">
        <v>19191</v>
      </c>
      <c r="AE2332" s="81">
        <v>637</v>
      </c>
      <c r="AF2332" s="81">
        <v>1366</v>
      </c>
      <c r="AG2332" s="81">
        <v>381946</v>
      </c>
      <c r="AH2332" s="81">
        <v>861</v>
      </c>
      <c r="AI2332" s="81">
        <v>3600</v>
      </c>
      <c r="AJ2332" s="81"/>
      <c r="AK2332" s="81"/>
      <c r="AL2332" s="81"/>
      <c r="AM2332" s="81" t="s">
        <v>5626</v>
      </c>
      <c r="AN2332" s="83">
        <v>40979.220555555556</v>
      </c>
      <c r="AO2332" s="85" t="s">
        <v>24538</v>
      </c>
      <c r="AP2332" s="81" t="b">
        <v>0</v>
      </c>
      <c r="AQ2332" s="81" t="b">
        <v>0</v>
      </c>
      <c r="AR2332" s="81" t="b">
        <v>1</v>
      </c>
      <c r="AS2332" s="81" t="s">
        <v>6176</v>
      </c>
      <c r="AT2332" s="81">
        <v>91</v>
      </c>
      <c r="AU2332" s="85" t="s">
        <v>25467</v>
      </c>
      <c r="AV2332" s="81" t="b">
        <v>0</v>
      </c>
      <c r="AW2332" s="81" t="s">
        <v>7170</v>
      </c>
      <c r="AX2332" s="85" t="s">
        <v>29341</v>
      </c>
      <c r="AY2332" s="81" t="s">
        <v>66</v>
      </c>
    </row>
    <row r="2333" spans="1:51" x14ac:dyDescent="0.25">
      <c r="A2333" s="66" t="s">
        <v>10072</v>
      </c>
      <c r="B2333" s="67"/>
      <c r="C2333" s="67"/>
      <c r="D2333" s="68"/>
      <c r="E2333" s="110"/>
      <c r="F2333" s="104" t="s">
        <v>27265</v>
      </c>
      <c r="G2333" s="111"/>
      <c r="H2333" s="71"/>
      <c r="I2333" s="72"/>
      <c r="J2333" s="112"/>
      <c r="K2333" s="71" t="s">
        <v>31461</v>
      </c>
      <c r="L2333" s="113"/>
      <c r="M2333" s="76"/>
      <c r="N2333" s="76"/>
      <c r="O2333" s="77"/>
      <c r="P2333" s="78"/>
      <c r="Q2333" s="78"/>
      <c r="R2333" s="88"/>
      <c r="S2333" s="88"/>
      <c r="T2333" s="88"/>
      <c r="U2333" s="88"/>
      <c r="V2333" s="52"/>
      <c r="W2333" s="52"/>
      <c r="X2333" s="52"/>
      <c r="Y2333" s="52"/>
      <c r="Z2333" s="51"/>
      <c r="AA2333" s="73"/>
      <c r="AB2333" s="73"/>
      <c r="AC2333" s="74"/>
      <c r="AD2333" s="81" t="s">
        <v>19192</v>
      </c>
      <c r="AE2333" s="81">
        <v>631</v>
      </c>
      <c r="AF2333" s="81">
        <v>1226</v>
      </c>
      <c r="AG2333" s="81">
        <v>411366</v>
      </c>
      <c r="AH2333" s="81">
        <v>21</v>
      </c>
      <c r="AI2333" s="81">
        <v>-25200</v>
      </c>
      <c r="AJ2333" s="81" t="s">
        <v>21020</v>
      </c>
      <c r="AK2333" s="81" t="s">
        <v>22256</v>
      </c>
      <c r="AL2333" s="85" t="s">
        <v>22933</v>
      </c>
      <c r="AM2333" s="81" t="s">
        <v>5630</v>
      </c>
      <c r="AN2333" s="83">
        <v>41076.843055555553</v>
      </c>
      <c r="AO2333" s="85" t="s">
        <v>24539</v>
      </c>
      <c r="AP2333" s="81" t="b">
        <v>0</v>
      </c>
      <c r="AQ2333" s="81" t="b">
        <v>0</v>
      </c>
      <c r="AR2333" s="81" t="b">
        <v>0</v>
      </c>
      <c r="AS2333" s="81" t="s">
        <v>6176</v>
      </c>
      <c r="AT2333" s="81">
        <v>132</v>
      </c>
      <c r="AU2333" s="85" t="s">
        <v>25468</v>
      </c>
      <c r="AV2333" s="81" t="b">
        <v>0</v>
      </c>
      <c r="AW2333" s="81" t="s">
        <v>7170</v>
      </c>
      <c r="AX2333" s="85" t="s">
        <v>29342</v>
      </c>
      <c r="AY2333" s="81" t="s">
        <v>66</v>
      </c>
    </row>
    <row r="2334" spans="1:51" x14ac:dyDescent="0.25">
      <c r="A2334" s="66" t="s">
        <v>10073</v>
      </c>
      <c r="B2334" s="67"/>
      <c r="C2334" s="67"/>
      <c r="D2334" s="68"/>
      <c r="E2334" s="110"/>
      <c r="F2334" s="104" t="s">
        <v>27266</v>
      </c>
      <c r="G2334" s="111"/>
      <c r="H2334" s="71"/>
      <c r="I2334" s="72"/>
      <c r="J2334" s="112"/>
      <c r="K2334" s="71" t="s">
        <v>31462</v>
      </c>
      <c r="L2334" s="113"/>
      <c r="M2334" s="76"/>
      <c r="N2334" s="76"/>
      <c r="O2334" s="77"/>
      <c r="P2334" s="78"/>
      <c r="Q2334" s="78"/>
      <c r="R2334" s="88"/>
      <c r="S2334" s="88"/>
      <c r="T2334" s="88"/>
      <c r="U2334" s="88"/>
      <c r="V2334" s="52"/>
      <c r="W2334" s="52"/>
      <c r="X2334" s="52"/>
      <c r="Y2334" s="52"/>
      <c r="Z2334" s="51"/>
      <c r="AA2334" s="73"/>
      <c r="AB2334" s="73"/>
      <c r="AC2334" s="74"/>
      <c r="AD2334" s="81" t="s">
        <v>19193</v>
      </c>
      <c r="AE2334" s="81">
        <v>152</v>
      </c>
      <c r="AF2334" s="81">
        <v>293</v>
      </c>
      <c r="AG2334" s="81">
        <v>355302</v>
      </c>
      <c r="AH2334" s="81">
        <v>45</v>
      </c>
      <c r="AI2334" s="81">
        <v>-21600</v>
      </c>
      <c r="AJ2334" s="81" t="s">
        <v>21021</v>
      </c>
      <c r="AK2334" s="81" t="s">
        <v>22257</v>
      </c>
      <c r="AL2334" s="81"/>
      <c r="AM2334" s="81" t="s">
        <v>5621</v>
      </c>
      <c r="AN2334" s="83">
        <v>41133.859583333331</v>
      </c>
      <c r="AO2334" s="85" t="s">
        <v>24540</v>
      </c>
      <c r="AP2334" s="81" t="b">
        <v>0</v>
      </c>
      <c r="AQ2334" s="81" t="b">
        <v>0</v>
      </c>
      <c r="AR2334" s="81" t="b">
        <v>1</v>
      </c>
      <c r="AS2334" s="81" t="s">
        <v>6176</v>
      </c>
      <c r="AT2334" s="81">
        <v>46</v>
      </c>
      <c r="AU2334" s="85" t="s">
        <v>25469</v>
      </c>
      <c r="AV2334" s="81" t="b">
        <v>0</v>
      </c>
      <c r="AW2334" s="81" t="s">
        <v>7170</v>
      </c>
      <c r="AX2334" s="85" t="s">
        <v>29343</v>
      </c>
      <c r="AY2334" s="81" t="s">
        <v>66</v>
      </c>
    </row>
    <row r="2335" spans="1:51" x14ac:dyDescent="0.25">
      <c r="A2335" s="66" t="s">
        <v>10074</v>
      </c>
      <c r="B2335" s="67"/>
      <c r="C2335" s="67"/>
      <c r="D2335" s="68"/>
      <c r="E2335" s="110"/>
      <c r="F2335" s="104" t="s">
        <v>27267</v>
      </c>
      <c r="G2335" s="111"/>
      <c r="H2335" s="71"/>
      <c r="I2335" s="72"/>
      <c r="J2335" s="112"/>
      <c r="K2335" s="71" t="s">
        <v>31463</v>
      </c>
      <c r="L2335" s="113"/>
      <c r="M2335" s="76"/>
      <c r="N2335" s="76"/>
      <c r="O2335" s="77"/>
      <c r="P2335" s="78"/>
      <c r="Q2335" s="78"/>
      <c r="R2335" s="88"/>
      <c r="S2335" s="88"/>
      <c r="T2335" s="88"/>
      <c r="U2335" s="88"/>
      <c r="V2335" s="52"/>
      <c r="W2335" s="52"/>
      <c r="X2335" s="52"/>
      <c r="Y2335" s="52"/>
      <c r="Z2335" s="51"/>
      <c r="AA2335" s="73"/>
      <c r="AB2335" s="73"/>
      <c r="AC2335" s="74"/>
      <c r="AD2335" s="81" t="s">
        <v>19194</v>
      </c>
      <c r="AE2335" s="81">
        <v>70</v>
      </c>
      <c r="AF2335" s="81">
        <v>490</v>
      </c>
      <c r="AG2335" s="81">
        <v>27613</v>
      </c>
      <c r="AH2335" s="81">
        <v>6175</v>
      </c>
      <c r="AI2335" s="81">
        <v>-18000</v>
      </c>
      <c r="AJ2335" s="81" t="s">
        <v>21022</v>
      </c>
      <c r="AK2335" s="81" t="s">
        <v>22258</v>
      </c>
      <c r="AL2335" s="81"/>
      <c r="AM2335" s="81" t="s">
        <v>5616</v>
      </c>
      <c r="AN2335" s="83">
        <v>40763.699942129628</v>
      </c>
      <c r="AO2335" s="85" t="s">
        <v>24541</v>
      </c>
      <c r="AP2335" s="81" t="b">
        <v>0</v>
      </c>
      <c r="AQ2335" s="81" t="b">
        <v>0</v>
      </c>
      <c r="AR2335" s="81" t="b">
        <v>0</v>
      </c>
      <c r="AS2335" s="81" t="s">
        <v>6171</v>
      </c>
      <c r="AT2335" s="81">
        <v>8</v>
      </c>
      <c r="AU2335" s="85" t="s">
        <v>6192</v>
      </c>
      <c r="AV2335" s="81" t="b">
        <v>0</v>
      </c>
      <c r="AW2335" s="81" t="s">
        <v>7170</v>
      </c>
      <c r="AX2335" s="85" t="s">
        <v>29344</v>
      </c>
      <c r="AY2335" s="81" t="s">
        <v>66</v>
      </c>
    </row>
    <row r="2336" spans="1:51" x14ac:dyDescent="0.25">
      <c r="A2336" s="66" t="s">
        <v>10075</v>
      </c>
      <c r="B2336" s="67"/>
      <c r="C2336" s="67"/>
      <c r="D2336" s="68"/>
      <c r="E2336" s="110"/>
      <c r="F2336" s="104" t="s">
        <v>27268</v>
      </c>
      <c r="G2336" s="111"/>
      <c r="H2336" s="71"/>
      <c r="I2336" s="72"/>
      <c r="J2336" s="112"/>
      <c r="K2336" s="71" t="s">
        <v>31464</v>
      </c>
      <c r="L2336" s="113"/>
      <c r="M2336" s="76"/>
      <c r="N2336" s="76"/>
      <c r="O2336" s="77"/>
      <c r="P2336" s="78"/>
      <c r="Q2336" s="78"/>
      <c r="R2336" s="88"/>
      <c r="S2336" s="88"/>
      <c r="T2336" s="88"/>
      <c r="U2336" s="88"/>
      <c r="V2336" s="52"/>
      <c r="W2336" s="52"/>
      <c r="X2336" s="52"/>
      <c r="Y2336" s="52"/>
      <c r="Z2336" s="51"/>
      <c r="AA2336" s="73"/>
      <c r="AB2336" s="73"/>
      <c r="AC2336" s="74"/>
      <c r="AD2336" s="81" t="s">
        <v>19195</v>
      </c>
      <c r="AE2336" s="81">
        <v>324</v>
      </c>
      <c r="AF2336" s="81">
        <v>560</v>
      </c>
      <c r="AG2336" s="81">
        <v>5660</v>
      </c>
      <c r="AH2336" s="81">
        <v>7793</v>
      </c>
      <c r="AI2336" s="81"/>
      <c r="AJ2336" s="81" t="s">
        <v>21023</v>
      </c>
      <c r="AK2336" s="81"/>
      <c r="AL2336" s="81"/>
      <c r="AM2336" s="81"/>
      <c r="AN2336" s="83">
        <v>40594.087060185186</v>
      </c>
      <c r="AO2336" s="85" t="s">
        <v>24542</v>
      </c>
      <c r="AP2336" s="81" t="b">
        <v>1</v>
      </c>
      <c r="AQ2336" s="81" t="b">
        <v>0</v>
      </c>
      <c r="AR2336" s="81" t="b">
        <v>0</v>
      </c>
      <c r="AS2336" s="81" t="s">
        <v>6171</v>
      </c>
      <c r="AT2336" s="81">
        <v>4</v>
      </c>
      <c r="AU2336" s="85" t="s">
        <v>6192</v>
      </c>
      <c r="AV2336" s="81" t="b">
        <v>0</v>
      </c>
      <c r="AW2336" s="81" t="s">
        <v>7170</v>
      </c>
      <c r="AX2336" s="85" t="s">
        <v>29345</v>
      </c>
      <c r="AY2336" s="81" t="s">
        <v>66</v>
      </c>
    </row>
    <row r="2337" spans="1:51" x14ac:dyDescent="0.25">
      <c r="A2337" s="66" t="s">
        <v>10076</v>
      </c>
      <c r="B2337" s="67"/>
      <c r="C2337" s="67"/>
      <c r="D2337" s="68"/>
      <c r="E2337" s="110"/>
      <c r="F2337" s="104" t="s">
        <v>27269</v>
      </c>
      <c r="G2337" s="111"/>
      <c r="H2337" s="71"/>
      <c r="I2337" s="72"/>
      <c r="J2337" s="112"/>
      <c r="K2337" s="71" t="s">
        <v>31465</v>
      </c>
      <c r="L2337" s="113"/>
      <c r="M2337" s="76"/>
      <c r="N2337" s="76"/>
      <c r="O2337" s="77"/>
      <c r="P2337" s="78"/>
      <c r="Q2337" s="78"/>
      <c r="R2337" s="88"/>
      <c r="S2337" s="88"/>
      <c r="T2337" s="88"/>
      <c r="U2337" s="88"/>
      <c r="V2337" s="52"/>
      <c r="W2337" s="52"/>
      <c r="X2337" s="52"/>
      <c r="Y2337" s="52"/>
      <c r="Z2337" s="51"/>
      <c r="AA2337" s="73"/>
      <c r="AB2337" s="73"/>
      <c r="AC2337" s="74"/>
      <c r="AD2337" s="81" t="s">
        <v>19196</v>
      </c>
      <c r="AE2337" s="81">
        <v>501</v>
      </c>
      <c r="AF2337" s="81">
        <v>7586</v>
      </c>
      <c r="AG2337" s="81">
        <v>215116</v>
      </c>
      <c r="AH2337" s="81">
        <v>353</v>
      </c>
      <c r="AI2337" s="81">
        <v>7200</v>
      </c>
      <c r="AJ2337" s="81" t="s">
        <v>21024</v>
      </c>
      <c r="AK2337" s="81" t="s">
        <v>22259</v>
      </c>
      <c r="AL2337" s="85" t="s">
        <v>22934</v>
      </c>
      <c r="AM2337" s="81" t="s">
        <v>5614</v>
      </c>
      <c r="AN2337" s="83">
        <v>40874.647407407407</v>
      </c>
      <c r="AO2337" s="85" t="s">
        <v>24543</v>
      </c>
      <c r="AP2337" s="81" t="b">
        <v>0</v>
      </c>
      <c r="AQ2337" s="81" t="b">
        <v>0</v>
      </c>
      <c r="AR2337" s="81" t="b">
        <v>1</v>
      </c>
      <c r="AS2337" s="81" t="s">
        <v>6176</v>
      </c>
      <c r="AT2337" s="81">
        <v>57</v>
      </c>
      <c r="AU2337" s="85" t="s">
        <v>25470</v>
      </c>
      <c r="AV2337" s="81" t="b">
        <v>0</v>
      </c>
      <c r="AW2337" s="81" t="s">
        <v>7170</v>
      </c>
      <c r="AX2337" s="85" t="s">
        <v>29346</v>
      </c>
      <c r="AY2337" s="81" t="s">
        <v>66</v>
      </c>
    </row>
    <row r="2338" spans="1:51" x14ac:dyDescent="0.25">
      <c r="A2338" s="66" t="s">
        <v>10077</v>
      </c>
      <c r="B2338" s="67"/>
      <c r="C2338" s="67"/>
      <c r="D2338" s="68"/>
      <c r="E2338" s="110"/>
      <c r="F2338" s="104" t="s">
        <v>27270</v>
      </c>
      <c r="G2338" s="111"/>
      <c r="H2338" s="71"/>
      <c r="I2338" s="72"/>
      <c r="J2338" s="112"/>
      <c r="K2338" s="71" t="s">
        <v>31466</v>
      </c>
      <c r="L2338" s="113"/>
      <c r="M2338" s="76"/>
      <c r="N2338" s="76"/>
      <c r="O2338" s="77"/>
      <c r="P2338" s="78"/>
      <c r="Q2338" s="78"/>
      <c r="R2338" s="88"/>
      <c r="S2338" s="88"/>
      <c r="T2338" s="88"/>
      <c r="U2338" s="88"/>
      <c r="V2338" s="52"/>
      <c r="W2338" s="52"/>
      <c r="X2338" s="52"/>
      <c r="Y2338" s="52"/>
      <c r="Z2338" s="51"/>
      <c r="AA2338" s="73"/>
      <c r="AB2338" s="73"/>
      <c r="AC2338" s="74"/>
      <c r="AD2338" s="81" t="s">
        <v>19197</v>
      </c>
      <c r="AE2338" s="81">
        <v>1601</v>
      </c>
      <c r="AF2338" s="81">
        <v>313</v>
      </c>
      <c r="AG2338" s="81">
        <v>6276</v>
      </c>
      <c r="AH2338" s="81">
        <v>235</v>
      </c>
      <c r="AI2338" s="81">
        <v>-16200</v>
      </c>
      <c r="AJ2338" s="81" t="s">
        <v>21025</v>
      </c>
      <c r="AK2338" s="81" t="s">
        <v>22233</v>
      </c>
      <c r="AL2338" s="85" t="s">
        <v>22935</v>
      </c>
      <c r="AM2338" s="81" t="s">
        <v>5632</v>
      </c>
      <c r="AN2338" s="83">
        <v>39981.473611111112</v>
      </c>
      <c r="AO2338" s="85" t="s">
        <v>24544</v>
      </c>
      <c r="AP2338" s="81" t="b">
        <v>1</v>
      </c>
      <c r="AQ2338" s="81" t="b">
        <v>0</v>
      </c>
      <c r="AR2338" s="81" t="b">
        <v>1</v>
      </c>
      <c r="AS2338" s="81" t="s">
        <v>6176</v>
      </c>
      <c r="AT2338" s="81">
        <v>3</v>
      </c>
      <c r="AU2338" s="85" t="s">
        <v>6192</v>
      </c>
      <c r="AV2338" s="81" t="b">
        <v>0</v>
      </c>
      <c r="AW2338" s="81" t="s">
        <v>7170</v>
      </c>
      <c r="AX2338" s="85" t="s">
        <v>29347</v>
      </c>
      <c r="AY2338" s="81" t="s">
        <v>66</v>
      </c>
    </row>
    <row r="2339" spans="1:51" x14ac:dyDescent="0.25">
      <c r="A2339" s="66" t="s">
        <v>10078</v>
      </c>
      <c r="B2339" s="67"/>
      <c r="C2339" s="67"/>
      <c r="D2339" s="68"/>
      <c r="E2339" s="110"/>
      <c r="F2339" s="104" t="s">
        <v>27271</v>
      </c>
      <c r="G2339" s="111"/>
      <c r="H2339" s="71"/>
      <c r="I2339" s="72"/>
      <c r="J2339" s="112"/>
      <c r="K2339" s="71" t="s">
        <v>31467</v>
      </c>
      <c r="L2339" s="113"/>
      <c r="M2339" s="76"/>
      <c r="N2339" s="76"/>
      <c r="O2339" s="77"/>
      <c r="P2339" s="78"/>
      <c r="Q2339" s="78"/>
      <c r="R2339" s="88"/>
      <c r="S2339" s="88"/>
      <c r="T2339" s="88"/>
      <c r="U2339" s="88"/>
      <c r="V2339" s="52"/>
      <c r="W2339" s="52"/>
      <c r="X2339" s="52"/>
      <c r="Y2339" s="52"/>
      <c r="Z2339" s="51"/>
      <c r="AA2339" s="73"/>
      <c r="AB2339" s="73"/>
      <c r="AC2339" s="74"/>
      <c r="AD2339" s="81" t="s">
        <v>19198</v>
      </c>
      <c r="AE2339" s="81">
        <v>2082</v>
      </c>
      <c r="AF2339" s="81">
        <v>756</v>
      </c>
      <c r="AG2339" s="81">
        <v>51703</v>
      </c>
      <c r="AH2339" s="81">
        <v>586</v>
      </c>
      <c r="AI2339" s="81">
        <v>-28800</v>
      </c>
      <c r="AJ2339" s="81" t="s">
        <v>21026</v>
      </c>
      <c r="AK2339" s="81" t="s">
        <v>22260</v>
      </c>
      <c r="AL2339" s="85" t="s">
        <v>22936</v>
      </c>
      <c r="AM2339" s="81" t="s">
        <v>5617</v>
      </c>
      <c r="AN2339" s="83">
        <v>39923.667986111112</v>
      </c>
      <c r="AO2339" s="81"/>
      <c r="AP2339" s="81" t="b">
        <v>0</v>
      </c>
      <c r="AQ2339" s="81" t="b">
        <v>0</v>
      </c>
      <c r="AR2339" s="81" t="b">
        <v>1</v>
      </c>
      <c r="AS2339" s="81" t="s">
        <v>6171</v>
      </c>
      <c r="AT2339" s="81">
        <v>15</v>
      </c>
      <c r="AU2339" s="85" t="s">
        <v>25471</v>
      </c>
      <c r="AV2339" s="81" t="b">
        <v>0</v>
      </c>
      <c r="AW2339" s="81" t="s">
        <v>7170</v>
      </c>
      <c r="AX2339" s="85" t="s">
        <v>29348</v>
      </c>
      <c r="AY2339" s="81" t="s">
        <v>66</v>
      </c>
    </row>
    <row r="2340" spans="1:51" x14ac:dyDescent="0.25">
      <c r="A2340" s="66" t="s">
        <v>10080</v>
      </c>
      <c r="B2340" s="67"/>
      <c r="C2340" s="67"/>
      <c r="D2340" s="68"/>
      <c r="E2340" s="110"/>
      <c r="F2340" s="104" t="s">
        <v>27272</v>
      </c>
      <c r="G2340" s="111"/>
      <c r="H2340" s="71"/>
      <c r="I2340" s="72"/>
      <c r="J2340" s="112"/>
      <c r="K2340" s="71" t="s">
        <v>31468</v>
      </c>
      <c r="L2340" s="113"/>
      <c r="M2340" s="76"/>
      <c r="N2340" s="76"/>
      <c r="O2340" s="77"/>
      <c r="P2340" s="78"/>
      <c r="Q2340" s="78"/>
      <c r="R2340" s="88"/>
      <c r="S2340" s="88"/>
      <c r="T2340" s="88"/>
      <c r="U2340" s="88"/>
      <c r="V2340" s="52"/>
      <c r="W2340" s="52"/>
      <c r="X2340" s="52"/>
      <c r="Y2340" s="52"/>
      <c r="Z2340" s="51"/>
      <c r="AA2340" s="73"/>
      <c r="AB2340" s="73"/>
      <c r="AC2340" s="74"/>
      <c r="AD2340" s="81" t="s">
        <v>19199</v>
      </c>
      <c r="AE2340" s="81">
        <v>897</v>
      </c>
      <c r="AF2340" s="81">
        <v>905</v>
      </c>
      <c r="AG2340" s="81">
        <v>11306</v>
      </c>
      <c r="AH2340" s="81">
        <v>9899</v>
      </c>
      <c r="AI2340" s="81"/>
      <c r="AJ2340" s="81" t="s">
        <v>21027</v>
      </c>
      <c r="AK2340" s="81"/>
      <c r="AL2340" s="85" t="s">
        <v>22937</v>
      </c>
      <c r="AM2340" s="81"/>
      <c r="AN2340" s="83">
        <v>42072.5078587963</v>
      </c>
      <c r="AO2340" s="85" t="s">
        <v>24545</v>
      </c>
      <c r="AP2340" s="81" t="b">
        <v>1</v>
      </c>
      <c r="AQ2340" s="81" t="b">
        <v>0</v>
      </c>
      <c r="AR2340" s="81" t="b">
        <v>1</v>
      </c>
      <c r="AS2340" s="81" t="s">
        <v>6171</v>
      </c>
      <c r="AT2340" s="81">
        <v>11</v>
      </c>
      <c r="AU2340" s="85" t="s">
        <v>6192</v>
      </c>
      <c r="AV2340" s="81" t="b">
        <v>0</v>
      </c>
      <c r="AW2340" s="81" t="s">
        <v>7170</v>
      </c>
      <c r="AX2340" s="85" t="s">
        <v>29349</v>
      </c>
      <c r="AY2340" s="81" t="s">
        <v>66</v>
      </c>
    </row>
    <row r="2341" spans="1:51" x14ac:dyDescent="0.25">
      <c r="A2341" s="66" t="s">
        <v>10081</v>
      </c>
      <c r="B2341" s="67"/>
      <c r="C2341" s="67"/>
      <c r="D2341" s="68"/>
      <c r="E2341" s="110"/>
      <c r="F2341" s="104" t="s">
        <v>27273</v>
      </c>
      <c r="G2341" s="111"/>
      <c r="H2341" s="71"/>
      <c r="I2341" s="72"/>
      <c r="J2341" s="112"/>
      <c r="K2341" s="71" t="s">
        <v>31469</v>
      </c>
      <c r="L2341" s="113"/>
      <c r="M2341" s="76"/>
      <c r="N2341" s="76"/>
      <c r="O2341" s="77"/>
      <c r="P2341" s="78"/>
      <c r="Q2341" s="78"/>
      <c r="R2341" s="88"/>
      <c r="S2341" s="88"/>
      <c r="T2341" s="88"/>
      <c r="U2341" s="88"/>
      <c r="V2341" s="52"/>
      <c r="W2341" s="52"/>
      <c r="X2341" s="52"/>
      <c r="Y2341" s="52"/>
      <c r="Z2341" s="51"/>
      <c r="AA2341" s="73"/>
      <c r="AB2341" s="73"/>
      <c r="AC2341" s="74"/>
      <c r="AD2341" s="81" t="s">
        <v>19200</v>
      </c>
      <c r="AE2341" s="81">
        <v>330</v>
      </c>
      <c r="AF2341" s="81">
        <v>223</v>
      </c>
      <c r="AG2341" s="81">
        <v>20821</v>
      </c>
      <c r="AH2341" s="81">
        <v>24594</v>
      </c>
      <c r="AI2341" s="81"/>
      <c r="AJ2341" s="81" t="s">
        <v>21028</v>
      </c>
      <c r="AK2341" s="81"/>
      <c r="AL2341" s="81"/>
      <c r="AM2341" s="81"/>
      <c r="AN2341" s="83">
        <v>41951.853993055556</v>
      </c>
      <c r="AO2341" s="85" t="s">
        <v>24546</v>
      </c>
      <c r="AP2341" s="81" t="b">
        <v>1</v>
      </c>
      <c r="AQ2341" s="81" t="b">
        <v>0</v>
      </c>
      <c r="AR2341" s="81" t="b">
        <v>1</v>
      </c>
      <c r="AS2341" s="81" t="s">
        <v>6171</v>
      </c>
      <c r="AT2341" s="81">
        <v>29</v>
      </c>
      <c r="AU2341" s="85" t="s">
        <v>6192</v>
      </c>
      <c r="AV2341" s="81" t="b">
        <v>0</v>
      </c>
      <c r="AW2341" s="81" t="s">
        <v>7170</v>
      </c>
      <c r="AX2341" s="85" t="s">
        <v>29350</v>
      </c>
      <c r="AY2341" s="81" t="s">
        <v>66</v>
      </c>
    </row>
    <row r="2342" spans="1:51" x14ac:dyDescent="0.25">
      <c r="A2342" s="66" t="s">
        <v>10082</v>
      </c>
      <c r="B2342" s="67"/>
      <c r="C2342" s="67"/>
      <c r="D2342" s="68"/>
      <c r="E2342" s="110"/>
      <c r="F2342" s="104" t="s">
        <v>27274</v>
      </c>
      <c r="G2342" s="111"/>
      <c r="H2342" s="71"/>
      <c r="I2342" s="72"/>
      <c r="J2342" s="112"/>
      <c r="K2342" s="71" t="s">
        <v>31470</v>
      </c>
      <c r="L2342" s="113"/>
      <c r="M2342" s="76"/>
      <c r="N2342" s="76"/>
      <c r="O2342" s="77"/>
      <c r="P2342" s="78"/>
      <c r="Q2342" s="78"/>
      <c r="R2342" s="88"/>
      <c r="S2342" s="88"/>
      <c r="T2342" s="88"/>
      <c r="U2342" s="88"/>
      <c r="V2342" s="52"/>
      <c r="W2342" s="52"/>
      <c r="X2342" s="52"/>
      <c r="Y2342" s="52"/>
      <c r="Z2342" s="51"/>
      <c r="AA2342" s="73"/>
      <c r="AB2342" s="73"/>
      <c r="AC2342" s="74"/>
      <c r="AD2342" s="81" t="s">
        <v>19201</v>
      </c>
      <c r="AE2342" s="81">
        <v>365</v>
      </c>
      <c r="AF2342" s="81">
        <v>64</v>
      </c>
      <c r="AG2342" s="81">
        <v>4353</v>
      </c>
      <c r="AH2342" s="81">
        <v>52</v>
      </c>
      <c r="AI2342" s="81">
        <v>-18000</v>
      </c>
      <c r="AJ2342" s="81" t="s">
        <v>21029</v>
      </c>
      <c r="AK2342" s="81"/>
      <c r="AL2342" s="81"/>
      <c r="AM2342" s="81" t="s">
        <v>23104</v>
      </c>
      <c r="AN2342" s="83">
        <v>42342.875636574077</v>
      </c>
      <c r="AO2342" s="85" t="s">
        <v>24547</v>
      </c>
      <c r="AP2342" s="81" t="b">
        <v>1</v>
      </c>
      <c r="AQ2342" s="81" t="b">
        <v>0</v>
      </c>
      <c r="AR2342" s="81" t="b">
        <v>0</v>
      </c>
      <c r="AS2342" s="81" t="s">
        <v>6171</v>
      </c>
      <c r="AT2342" s="81">
        <v>5</v>
      </c>
      <c r="AU2342" s="85" t="s">
        <v>6192</v>
      </c>
      <c r="AV2342" s="81" t="b">
        <v>0</v>
      </c>
      <c r="AW2342" s="81" t="s">
        <v>7170</v>
      </c>
      <c r="AX2342" s="85" t="s">
        <v>29351</v>
      </c>
      <c r="AY2342" s="81" t="s">
        <v>66</v>
      </c>
    </row>
    <row r="2343" spans="1:51" x14ac:dyDescent="0.25">
      <c r="A2343" s="66" t="s">
        <v>10083</v>
      </c>
      <c r="B2343" s="67"/>
      <c r="C2343" s="67"/>
      <c r="D2343" s="68"/>
      <c r="E2343" s="110"/>
      <c r="F2343" s="104" t="s">
        <v>27275</v>
      </c>
      <c r="G2343" s="111"/>
      <c r="H2343" s="71"/>
      <c r="I2343" s="72"/>
      <c r="J2343" s="112"/>
      <c r="K2343" s="71" t="s">
        <v>31471</v>
      </c>
      <c r="L2343" s="113"/>
      <c r="M2343" s="76"/>
      <c r="N2343" s="76"/>
      <c r="O2343" s="77"/>
      <c r="P2343" s="78"/>
      <c r="Q2343" s="78"/>
      <c r="R2343" s="88"/>
      <c r="S2343" s="88"/>
      <c r="T2343" s="88"/>
      <c r="U2343" s="88"/>
      <c r="V2343" s="52"/>
      <c r="W2343" s="52"/>
      <c r="X2343" s="52"/>
      <c r="Y2343" s="52"/>
      <c r="Z2343" s="51"/>
      <c r="AA2343" s="73"/>
      <c r="AB2343" s="73"/>
      <c r="AC2343" s="74"/>
      <c r="AD2343" s="81" t="s">
        <v>19202</v>
      </c>
      <c r="AE2343" s="81">
        <v>238</v>
      </c>
      <c r="AF2343" s="81">
        <v>116</v>
      </c>
      <c r="AG2343" s="81">
        <v>1993</v>
      </c>
      <c r="AH2343" s="81">
        <v>427</v>
      </c>
      <c r="AI2343" s="81"/>
      <c r="AJ2343" s="81" t="s">
        <v>21030</v>
      </c>
      <c r="AK2343" s="81"/>
      <c r="AL2343" s="81"/>
      <c r="AM2343" s="81"/>
      <c r="AN2343" s="83">
        <v>40290.008194444446</v>
      </c>
      <c r="AO2343" s="85" t="s">
        <v>24548</v>
      </c>
      <c r="AP2343" s="81" t="b">
        <v>0</v>
      </c>
      <c r="AQ2343" s="81" t="b">
        <v>0</v>
      </c>
      <c r="AR2343" s="81" t="b">
        <v>0</v>
      </c>
      <c r="AS2343" s="81" t="s">
        <v>6176</v>
      </c>
      <c r="AT2343" s="81">
        <v>2</v>
      </c>
      <c r="AU2343" s="85" t="s">
        <v>25472</v>
      </c>
      <c r="AV2343" s="81" t="b">
        <v>0</v>
      </c>
      <c r="AW2343" s="81" t="s">
        <v>7170</v>
      </c>
      <c r="AX2343" s="85" t="s">
        <v>29352</v>
      </c>
      <c r="AY2343" s="81" t="s">
        <v>66</v>
      </c>
    </row>
    <row r="2344" spans="1:51" x14ac:dyDescent="0.25">
      <c r="A2344" s="66" t="s">
        <v>10084</v>
      </c>
      <c r="B2344" s="67"/>
      <c r="C2344" s="67"/>
      <c r="D2344" s="68"/>
      <c r="E2344" s="110"/>
      <c r="F2344" s="104" t="s">
        <v>27276</v>
      </c>
      <c r="G2344" s="111"/>
      <c r="H2344" s="71"/>
      <c r="I2344" s="72"/>
      <c r="J2344" s="112"/>
      <c r="K2344" s="71" t="s">
        <v>31472</v>
      </c>
      <c r="L2344" s="113"/>
      <c r="M2344" s="76"/>
      <c r="N2344" s="76"/>
      <c r="O2344" s="77"/>
      <c r="P2344" s="78"/>
      <c r="Q2344" s="78"/>
      <c r="R2344" s="88"/>
      <c r="S2344" s="88"/>
      <c r="T2344" s="88"/>
      <c r="U2344" s="88"/>
      <c r="V2344" s="52"/>
      <c r="W2344" s="52"/>
      <c r="X2344" s="52"/>
      <c r="Y2344" s="52"/>
      <c r="Z2344" s="51"/>
      <c r="AA2344" s="73"/>
      <c r="AB2344" s="73"/>
      <c r="AC2344" s="74"/>
      <c r="AD2344" s="81" t="s">
        <v>19203</v>
      </c>
      <c r="AE2344" s="81">
        <v>819</v>
      </c>
      <c r="AF2344" s="81">
        <v>487</v>
      </c>
      <c r="AG2344" s="81">
        <v>3660</v>
      </c>
      <c r="AH2344" s="81">
        <v>216</v>
      </c>
      <c r="AI2344" s="81"/>
      <c r="AJ2344" s="81" t="s">
        <v>21031</v>
      </c>
      <c r="AK2344" s="81" t="s">
        <v>22261</v>
      </c>
      <c r="AL2344" s="81"/>
      <c r="AM2344" s="81"/>
      <c r="AN2344" s="83">
        <v>40412.560486111113</v>
      </c>
      <c r="AO2344" s="85" t="s">
        <v>24549</v>
      </c>
      <c r="AP2344" s="81" t="b">
        <v>0</v>
      </c>
      <c r="AQ2344" s="81" t="b">
        <v>0</v>
      </c>
      <c r="AR2344" s="81" t="b">
        <v>1</v>
      </c>
      <c r="AS2344" s="81" t="s">
        <v>6176</v>
      </c>
      <c r="AT2344" s="81">
        <v>2</v>
      </c>
      <c r="AU2344" s="85" t="s">
        <v>6213</v>
      </c>
      <c r="AV2344" s="81" t="b">
        <v>0</v>
      </c>
      <c r="AW2344" s="81" t="s">
        <v>7170</v>
      </c>
      <c r="AX2344" s="85" t="s">
        <v>29353</v>
      </c>
      <c r="AY2344" s="81" t="s">
        <v>66</v>
      </c>
    </row>
    <row r="2345" spans="1:51" x14ac:dyDescent="0.25">
      <c r="A2345" s="66" t="s">
        <v>10098</v>
      </c>
      <c r="B2345" s="67"/>
      <c r="C2345" s="67"/>
      <c r="D2345" s="68"/>
      <c r="E2345" s="110"/>
      <c r="F2345" s="104" t="s">
        <v>27277</v>
      </c>
      <c r="G2345" s="111"/>
      <c r="H2345" s="71"/>
      <c r="I2345" s="72"/>
      <c r="J2345" s="112"/>
      <c r="K2345" s="71" t="s">
        <v>31473</v>
      </c>
      <c r="L2345" s="113"/>
      <c r="M2345" s="76"/>
      <c r="N2345" s="76"/>
      <c r="O2345" s="77"/>
      <c r="P2345" s="78"/>
      <c r="Q2345" s="78"/>
      <c r="R2345" s="88"/>
      <c r="S2345" s="88"/>
      <c r="T2345" s="88"/>
      <c r="U2345" s="88"/>
      <c r="V2345" s="52"/>
      <c r="W2345" s="52"/>
      <c r="X2345" s="52"/>
      <c r="Y2345" s="52"/>
      <c r="Z2345" s="51"/>
      <c r="AA2345" s="73"/>
      <c r="AB2345" s="73"/>
      <c r="AC2345" s="74"/>
      <c r="AD2345" s="81" t="s">
        <v>19204</v>
      </c>
      <c r="AE2345" s="81">
        <v>708</v>
      </c>
      <c r="AF2345" s="81">
        <v>3139</v>
      </c>
      <c r="AG2345" s="81">
        <v>24494</v>
      </c>
      <c r="AH2345" s="81">
        <v>8336</v>
      </c>
      <c r="AI2345" s="81">
        <v>-16200</v>
      </c>
      <c r="AJ2345" s="81" t="s">
        <v>21032</v>
      </c>
      <c r="AK2345" s="81" t="s">
        <v>22262</v>
      </c>
      <c r="AL2345" s="85" t="s">
        <v>22938</v>
      </c>
      <c r="AM2345" s="81" t="s">
        <v>5632</v>
      </c>
      <c r="AN2345" s="83">
        <v>40095.788437499999</v>
      </c>
      <c r="AO2345" s="85" t="s">
        <v>24550</v>
      </c>
      <c r="AP2345" s="81" t="b">
        <v>1</v>
      </c>
      <c r="AQ2345" s="81" t="b">
        <v>0</v>
      </c>
      <c r="AR2345" s="81" t="b">
        <v>1</v>
      </c>
      <c r="AS2345" s="81" t="s">
        <v>6176</v>
      </c>
      <c r="AT2345" s="81">
        <v>57</v>
      </c>
      <c r="AU2345" s="85" t="s">
        <v>6192</v>
      </c>
      <c r="AV2345" s="81" t="b">
        <v>0</v>
      </c>
      <c r="AW2345" s="81" t="s">
        <v>7170</v>
      </c>
      <c r="AX2345" s="85" t="s">
        <v>29354</v>
      </c>
      <c r="AY2345" s="81" t="s">
        <v>66</v>
      </c>
    </row>
    <row r="2346" spans="1:51" x14ac:dyDescent="0.25">
      <c r="A2346" s="66" t="s">
        <v>10085</v>
      </c>
      <c r="B2346" s="67"/>
      <c r="C2346" s="67"/>
      <c r="D2346" s="68"/>
      <c r="E2346" s="110"/>
      <c r="F2346" s="104" t="s">
        <v>27278</v>
      </c>
      <c r="G2346" s="111"/>
      <c r="H2346" s="71"/>
      <c r="I2346" s="72"/>
      <c r="J2346" s="112"/>
      <c r="K2346" s="71" t="s">
        <v>31474</v>
      </c>
      <c r="L2346" s="113"/>
      <c r="M2346" s="76"/>
      <c r="N2346" s="76"/>
      <c r="O2346" s="77"/>
      <c r="P2346" s="78"/>
      <c r="Q2346" s="78"/>
      <c r="R2346" s="88"/>
      <c r="S2346" s="88"/>
      <c r="T2346" s="88"/>
      <c r="U2346" s="88"/>
      <c r="V2346" s="52"/>
      <c r="W2346" s="52"/>
      <c r="X2346" s="52"/>
      <c r="Y2346" s="52"/>
      <c r="Z2346" s="51"/>
      <c r="AA2346" s="73"/>
      <c r="AB2346" s="73"/>
      <c r="AC2346" s="74"/>
      <c r="AD2346" s="81" t="s">
        <v>19205</v>
      </c>
      <c r="AE2346" s="81">
        <v>2375</v>
      </c>
      <c r="AF2346" s="81">
        <v>1825</v>
      </c>
      <c r="AG2346" s="81">
        <v>282725</v>
      </c>
      <c r="AH2346" s="81">
        <v>29</v>
      </c>
      <c r="AI2346" s="81">
        <v>-36000</v>
      </c>
      <c r="AJ2346" s="81"/>
      <c r="AK2346" s="81" t="s">
        <v>5628</v>
      </c>
      <c r="AL2346" s="85" t="s">
        <v>22939</v>
      </c>
      <c r="AM2346" s="81" t="s">
        <v>5644</v>
      </c>
      <c r="AN2346" s="83">
        <v>40517.395520833335</v>
      </c>
      <c r="AO2346" s="81"/>
      <c r="AP2346" s="81" t="b">
        <v>1</v>
      </c>
      <c r="AQ2346" s="81" t="b">
        <v>0</v>
      </c>
      <c r="AR2346" s="81" t="b">
        <v>1</v>
      </c>
      <c r="AS2346" s="81" t="s">
        <v>6171</v>
      </c>
      <c r="AT2346" s="81">
        <v>144</v>
      </c>
      <c r="AU2346" s="85" t="s">
        <v>6192</v>
      </c>
      <c r="AV2346" s="81" t="b">
        <v>0</v>
      </c>
      <c r="AW2346" s="81" t="s">
        <v>7170</v>
      </c>
      <c r="AX2346" s="85" t="s">
        <v>29355</v>
      </c>
      <c r="AY2346" s="81" t="s">
        <v>66</v>
      </c>
    </row>
    <row r="2347" spans="1:51" x14ac:dyDescent="0.25">
      <c r="A2347" s="66" t="s">
        <v>10086</v>
      </c>
      <c r="B2347" s="67"/>
      <c r="C2347" s="67"/>
      <c r="D2347" s="68"/>
      <c r="E2347" s="110"/>
      <c r="F2347" s="104" t="s">
        <v>27279</v>
      </c>
      <c r="G2347" s="111"/>
      <c r="H2347" s="71"/>
      <c r="I2347" s="72"/>
      <c r="J2347" s="112"/>
      <c r="K2347" s="71" t="s">
        <v>31475</v>
      </c>
      <c r="L2347" s="113"/>
      <c r="M2347" s="76"/>
      <c r="N2347" s="76"/>
      <c r="O2347" s="77"/>
      <c r="P2347" s="78"/>
      <c r="Q2347" s="78"/>
      <c r="R2347" s="88"/>
      <c r="S2347" s="88"/>
      <c r="T2347" s="88"/>
      <c r="U2347" s="88"/>
      <c r="V2347" s="52"/>
      <c r="W2347" s="52"/>
      <c r="X2347" s="52"/>
      <c r="Y2347" s="52"/>
      <c r="Z2347" s="51"/>
      <c r="AA2347" s="73"/>
      <c r="AB2347" s="73"/>
      <c r="AC2347" s="74"/>
      <c r="AD2347" s="81" t="s">
        <v>19206</v>
      </c>
      <c r="AE2347" s="81">
        <v>210</v>
      </c>
      <c r="AF2347" s="81">
        <v>139</v>
      </c>
      <c r="AG2347" s="81">
        <v>1477</v>
      </c>
      <c r="AH2347" s="81">
        <v>1524</v>
      </c>
      <c r="AI2347" s="81"/>
      <c r="AJ2347" s="81" t="s">
        <v>21033</v>
      </c>
      <c r="AK2347" s="81"/>
      <c r="AL2347" s="81"/>
      <c r="AM2347" s="81"/>
      <c r="AN2347" s="83">
        <v>41779.925983796296</v>
      </c>
      <c r="AO2347" s="85" t="s">
        <v>24551</v>
      </c>
      <c r="AP2347" s="81" t="b">
        <v>1</v>
      </c>
      <c r="AQ2347" s="81" t="b">
        <v>0</v>
      </c>
      <c r="AR2347" s="81" t="b">
        <v>0</v>
      </c>
      <c r="AS2347" s="81" t="s">
        <v>6171</v>
      </c>
      <c r="AT2347" s="81">
        <v>1</v>
      </c>
      <c r="AU2347" s="85" t="s">
        <v>6192</v>
      </c>
      <c r="AV2347" s="81" t="b">
        <v>0</v>
      </c>
      <c r="AW2347" s="81" t="s">
        <v>7170</v>
      </c>
      <c r="AX2347" s="85" t="s">
        <v>29356</v>
      </c>
      <c r="AY2347" s="81" t="s">
        <v>66</v>
      </c>
    </row>
    <row r="2348" spans="1:51" x14ac:dyDescent="0.25">
      <c r="A2348" s="66" t="s">
        <v>10087</v>
      </c>
      <c r="B2348" s="67"/>
      <c r="C2348" s="67"/>
      <c r="D2348" s="68"/>
      <c r="E2348" s="110"/>
      <c r="F2348" s="104" t="s">
        <v>27280</v>
      </c>
      <c r="G2348" s="111"/>
      <c r="H2348" s="71"/>
      <c r="I2348" s="72"/>
      <c r="J2348" s="112"/>
      <c r="K2348" s="71" t="s">
        <v>31476</v>
      </c>
      <c r="L2348" s="113"/>
      <c r="M2348" s="76"/>
      <c r="N2348" s="76"/>
      <c r="O2348" s="77"/>
      <c r="P2348" s="78"/>
      <c r="Q2348" s="78"/>
      <c r="R2348" s="88"/>
      <c r="S2348" s="88"/>
      <c r="T2348" s="88"/>
      <c r="U2348" s="88"/>
      <c r="V2348" s="52"/>
      <c r="W2348" s="52"/>
      <c r="X2348" s="52"/>
      <c r="Y2348" s="52"/>
      <c r="Z2348" s="51"/>
      <c r="AA2348" s="73"/>
      <c r="AB2348" s="73"/>
      <c r="AC2348" s="74"/>
      <c r="AD2348" s="81" t="s">
        <v>19207</v>
      </c>
      <c r="AE2348" s="81">
        <v>68</v>
      </c>
      <c r="AF2348" s="81">
        <v>181</v>
      </c>
      <c r="AG2348" s="81">
        <v>36484</v>
      </c>
      <c r="AH2348" s="81">
        <v>0</v>
      </c>
      <c r="AI2348" s="81"/>
      <c r="AJ2348" s="81" t="s">
        <v>21034</v>
      </c>
      <c r="AK2348" s="81" t="s">
        <v>22263</v>
      </c>
      <c r="AL2348" s="85" t="s">
        <v>22940</v>
      </c>
      <c r="AM2348" s="81"/>
      <c r="AN2348" s="83">
        <v>41094.67291666667</v>
      </c>
      <c r="AO2348" s="81"/>
      <c r="AP2348" s="81" t="b">
        <v>1</v>
      </c>
      <c r="AQ2348" s="81" t="b">
        <v>0</v>
      </c>
      <c r="AR2348" s="81" t="b">
        <v>0</v>
      </c>
      <c r="AS2348" s="81" t="s">
        <v>6176</v>
      </c>
      <c r="AT2348" s="81">
        <v>8</v>
      </c>
      <c r="AU2348" s="85" t="s">
        <v>6192</v>
      </c>
      <c r="AV2348" s="81" t="b">
        <v>0</v>
      </c>
      <c r="AW2348" s="81" t="s">
        <v>7170</v>
      </c>
      <c r="AX2348" s="85" t="s">
        <v>29357</v>
      </c>
      <c r="AY2348" s="81" t="s">
        <v>66</v>
      </c>
    </row>
    <row r="2349" spans="1:51" x14ac:dyDescent="0.25">
      <c r="A2349" s="66" t="s">
        <v>10088</v>
      </c>
      <c r="B2349" s="67"/>
      <c r="C2349" s="67"/>
      <c r="D2349" s="68"/>
      <c r="E2349" s="110"/>
      <c r="F2349" s="104" t="s">
        <v>27281</v>
      </c>
      <c r="G2349" s="111"/>
      <c r="H2349" s="71"/>
      <c r="I2349" s="72"/>
      <c r="J2349" s="112"/>
      <c r="K2349" s="71" t="s">
        <v>31477</v>
      </c>
      <c r="L2349" s="113"/>
      <c r="M2349" s="76"/>
      <c r="N2349" s="76"/>
      <c r="O2349" s="77"/>
      <c r="P2349" s="78"/>
      <c r="Q2349" s="78"/>
      <c r="R2349" s="88"/>
      <c r="S2349" s="88"/>
      <c r="T2349" s="88"/>
      <c r="U2349" s="88"/>
      <c r="V2349" s="52"/>
      <c r="W2349" s="52"/>
      <c r="X2349" s="52"/>
      <c r="Y2349" s="52"/>
      <c r="Z2349" s="51"/>
      <c r="AA2349" s="73"/>
      <c r="AB2349" s="73"/>
      <c r="AC2349" s="74"/>
      <c r="AD2349" s="81" t="s">
        <v>19208</v>
      </c>
      <c r="AE2349" s="81">
        <v>184</v>
      </c>
      <c r="AF2349" s="81">
        <v>4516</v>
      </c>
      <c r="AG2349" s="81">
        <v>416</v>
      </c>
      <c r="AH2349" s="81">
        <v>30</v>
      </c>
      <c r="AI2349" s="81">
        <v>-14400</v>
      </c>
      <c r="AJ2349" s="81" t="s">
        <v>21035</v>
      </c>
      <c r="AK2349" s="81"/>
      <c r="AL2349" s="81"/>
      <c r="AM2349" s="81" t="s">
        <v>5627</v>
      </c>
      <c r="AN2349" s="83">
        <v>41451.496863425928</v>
      </c>
      <c r="AO2349" s="85" t="s">
        <v>24552</v>
      </c>
      <c r="AP2349" s="81" t="b">
        <v>0</v>
      </c>
      <c r="AQ2349" s="81" t="b">
        <v>0</v>
      </c>
      <c r="AR2349" s="81" t="b">
        <v>1</v>
      </c>
      <c r="AS2349" s="81" t="s">
        <v>6176</v>
      </c>
      <c r="AT2349" s="81">
        <v>15</v>
      </c>
      <c r="AU2349" s="85" t="s">
        <v>25473</v>
      </c>
      <c r="AV2349" s="81" t="b">
        <v>0</v>
      </c>
      <c r="AW2349" s="81" t="s">
        <v>7170</v>
      </c>
      <c r="AX2349" s="85" t="s">
        <v>29358</v>
      </c>
      <c r="AY2349" s="81" t="s">
        <v>66</v>
      </c>
    </row>
    <row r="2350" spans="1:51" x14ac:dyDescent="0.25">
      <c r="A2350" s="66" t="s">
        <v>10089</v>
      </c>
      <c r="B2350" s="67"/>
      <c r="C2350" s="67"/>
      <c r="D2350" s="68"/>
      <c r="E2350" s="110"/>
      <c r="F2350" s="104" t="s">
        <v>27282</v>
      </c>
      <c r="G2350" s="111"/>
      <c r="H2350" s="71"/>
      <c r="I2350" s="72"/>
      <c r="J2350" s="112"/>
      <c r="K2350" s="71" t="s">
        <v>31478</v>
      </c>
      <c r="L2350" s="113"/>
      <c r="M2350" s="76"/>
      <c r="N2350" s="76"/>
      <c r="O2350" s="77"/>
      <c r="P2350" s="78"/>
      <c r="Q2350" s="78"/>
      <c r="R2350" s="88"/>
      <c r="S2350" s="88"/>
      <c r="T2350" s="88"/>
      <c r="U2350" s="88"/>
      <c r="V2350" s="52"/>
      <c r="W2350" s="52"/>
      <c r="X2350" s="52"/>
      <c r="Y2350" s="52"/>
      <c r="Z2350" s="51"/>
      <c r="AA2350" s="73"/>
      <c r="AB2350" s="73"/>
      <c r="AC2350" s="74"/>
      <c r="AD2350" s="81" t="s">
        <v>19209</v>
      </c>
      <c r="AE2350" s="81">
        <v>141</v>
      </c>
      <c r="AF2350" s="81">
        <v>334</v>
      </c>
      <c r="AG2350" s="81">
        <v>14714</v>
      </c>
      <c r="AH2350" s="81">
        <v>3487</v>
      </c>
      <c r="AI2350" s="81">
        <v>-18000</v>
      </c>
      <c r="AJ2350" s="81" t="s">
        <v>21036</v>
      </c>
      <c r="AK2350" s="81"/>
      <c r="AL2350" s="81"/>
      <c r="AM2350" s="81" t="s">
        <v>5619</v>
      </c>
      <c r="AN2350" s="83">
        <v>41616.827766203707</v>
      </c>
      <c r="AO2350" s="85" t="s">
        <v>24553</v>
      </c>
      <c r="AP2350" s="81" t="b">
        <v>1</v>
      </c>
      <c r="AQ2350" s="81" t="b">
        <v>0</v>
      </c>
      <c r="AR2350" s="81" t="b">
        <v>0</v>
      </c>
      <c r="AS2350" s="81" t="s">
        <v>6171</v>
      </c>
      <c r="AT2350" s="81">
        <v>5</v>
      </c>
      <c r="AU2350" s="85" t="s">
        <v>6192</v>
      </c>
      <c r="AV2350" s="81" t="b">
        <v>0</v>
      </c>
      <c r="AW2350" s="81" t="s">
        <v>7170</v>
      </c>
      <c r="AX2350" s="85" t="s">
        <v>29359</v>
      </c>
      <c r="AY2350" s="81" t="s">
        <v>66</v>
      </c>
    </row>
    <row r="2351" spans="1:51" x14ac:dyDescent="0.25">
      <c r="A2351" s="66" t="s">
        <v>10090</v>
      </c>
      <c r="B2351" s="67"/>
      <c r="C2351" s="67"/>
      <c r="D2351" s="68"/>
      <c r="E2351" s="110"/>
      <c r="F2351" s="104" t="s">
        <v>27283</v>
      </c>
      <c r="G2351" s="111"/>
      <c r="H2351" s="71"/>
      <c r="I2351" s="72"/>
      <c r="J2351" s="112"/>
      <c r="K2351" s="71" t="s">
        <v>31479</v>
      </c>
      <c r="L2351" s="113"/>
      <c r="M2351" s="76"/>
      <c r="N2351" s="76"/>
      <c r="O2351" s="77"/>
      <c r="P2351" s="78"/>
      <c r="Q2351" s="78"/>
      <c r="R2351" s="88"/>
      <c r="S2351" s="88"/>
      <c r="T2351" s="88"/>
      <c r="U2351" s="88"/>
      <c r="V2351" s="52"/>
      <c r="W2351" s="52"/>
      <c r="X2351" s="52"/>
      <c r="Y2351" s="52"/>
      <c r="Z2351" s="51"/>
      <c r="AA2351" s="73"/>
      <c r="AB2351" s="73"/>
      <c r="AC2351" s="74"/>
      <c r="AD2351" s="81" t="s">
        <v>19210</v>
      </c>
      <c r="AE2351" s="81">
        <v>525</v>
      </c>
      <c r="AF2351" s="81">
        <v>570</v>
      </c>
      <c r="AG2351" s="81">
        <v>9544</v>
      </c>
      <c r="AH2351" s="81">
        <v>6297</v>
      </c>
      <c r="AI2351" s="81">
        <v>-18000</v>
      </c>
      <c r="AJ2351" s="81" t="s">
        <v>21037</v>
      </c>
      <c r="AK2351" s="81" t="s">
        <v>22264</v>
      </c>
      <c r="AL2351" s="81"/>
      <c r="AM2351" s="81" t="s">
        <v>5619</v>
      </c>
      <c r="AN2351" s="83">
        <v>40369.308009259257</v>
      </c>
      <c r="AO2351" s="85" t="s">
        <v>24554</v>
      </c>
      <c r="AP2351" s="81" t="b">
        <v>0</v>
      </c>
      <c r="AQ2351" s="81" t="b">
        <v>0</v>
      </c>
      <c r="AR2351" s="81" t="b">
        <v>1</v>
      </c>
      <c r="AS2351" s="81" t="s">
        <v>6171</v>
      </c>
      <c r="AT2351" s="81">
        <v>1</v>
      </c>
      <c r="AU2351" s="85" t="s">
        <v>25474</v>
      </c>
      <c r="AV2351" s="81" t="b">
        <v>0</v>
      </c>
      <c r="AW2351" s="81" t="s">
        <v>7170</v>
      </c>
      <c r="AX2351" s="85" t="s">
        <v>29360</v>
      </c>
      <c r="AY2351" s="81" t="s">
        <v>66</v>
      </c>
    </row>
    <row r="2352" spans="1:51" x14ac:dyDescent="0.25">
      <c r="A2352" s="66" t="s">
        <v>10091</v>
      </c>
      <c r="B2352" s="67"/>
      <c r="C2352" s="67"/>
      <c r="D2352" s="68"/>
      <c r="E2352" s="110"/>
      <c r="F2352" s="104" t="s">
        <v>27284</v>
      </c>
      <c r="G2352" s="111"/>
      <c r="H2352" s="71"/>
      <c r="I2352" s="72"/>
      <c r="J2352" s="112"/>
      <c r="K2352" s="71" t="s">
        <v>31480</v>
      </c>
      <c r="L2352" s="113"/>
      <c r="M2352" s="76"/>
      <c r="N2352" s="76"/>
      <c r="O2352" s="77"/>
      <c r="P2352" s="78"/>
      <c r="Q2352" s="78"/>
      <c r="R2352" s="88"/>
      <c r="S2352" s="88"/>
      <c r="T2352" s="88"/>
      <c r="U2352" s="88"/>
      <c r="V2352" s="52"/>
      <c r="W2352" s="52"/>
      <c r="X2352" s="52"/>
      <c r="Y2352" s="52"/>
      <c r="Z2352" s="51"/>
      <c r="AA2352" s="73"/>
      <c r="AB2352" s="73"/>
      <c r="AC2352" s="74"/>
      <c r="AD2352" s="81" t="s">
        <v>19211</v>
      </c>
      <c r="AE2352" s="81">
        <v>103</v>
      </c>
      <c r="AF2352" s="81">
        <v>29</v>
      </c>
      <c r="AG2352" s="81">
        <v>436</v>
      </c>
      <c r="AH2352" s="81">
        <v>126</v>
      </c>
      <c r="AI2352" s="81"/>
      <c r="AJ2352" s="81"/>
      <c r="AK2352" s="81"/>
      <c r="AL2352" s="81"/>
      <c r="AM2352" s="81"/>
      <c r="AN2352" s="83">
        <v>42352.986180555556</v>
      </c>
      <c r="AO2352" s="85" t="s">
        <v>24555</v>
      </c>
      <c r="AP2352" s="81" t="b">
        <v>1</v>
      </c>
      <c r="AQ2352" s="81" t="b">
        <v>0</v>
      </c>
      <c r="AR2352" s="81" t="b">
        <v>0</v>
      </c>
      <c r="AS2352" s="81" t="s">
        <v>6171</v>
      </c>
      <c r="AT2352" s="81">
        <v>2</v>
      </c>
      <c r="AU2352" s="81"/>
      <c r="AV2352" s="81" t="b">
        <v>0</v>
      </c>
      <c r="AW2352" s="81" t="s">
        <v>7170</v>
      </c>
      <c r="AX2352" s="85" t="s">
        <v>29361</v>
      </c>
      <c r="AY2352" s="81" t="s">
        <v>66</v>
      </c>
    </row>
    <row r="2353" spans="1:51" x14ac:dyDescent="0.25">
      <c r="A2353" s="66" t="s">
        <v>10092</v>
      </c>
      <c r="B2353" s="67"/>
      <c r="C2353" s="67"/>
      <c r="D2353" s="68"/>
      <c r="E2353" s="110"/>
      <c r="F2353" s="104" t="s">
        <v>27285</v>
      </c>
      <c r="G2353" s="111"/>
      <c r="H2353" s="71"/>
      <c r="I2353" s="72"/>
      <c r="J2353" s="112"/>
      <c r="K2353" s="71" t="s">
        <v>31481</v>
      </c>
      <c r="L2353" s="113"/>
      <c r="M2353" s="76"/>
      <c r="N2353" s="76"/>
      <c r="O2353" s="77"/>
      <c r="P2353" s="78"/>
      <c r="Q2353" s="78"/>
      <c r="R2353" s="88"/>
      <c r="S2353" s="88"/>
      <c r="T2353" s="88"/>
      <c r="U2353" s="88"/>
      <c r="V2353" s="52"/>
      <c r="W2353" s="52"/>
      <c r="X2353" s="52"/>
      <c r="Y2353" s="52"/>
      <c r="Z2353" s="51"/>
      <c r="AA2353" s="73"/>
      <c r="AB2353" s="73"/>
      <c r="AC2353" s="74"/>
      <c r="AD2353" s="81" t="s">
        <v>19212</v>
      </c>
      <c r="AE2353" s="81">
        <v>227</v>
      </c>
      <c r="AF2353" s="81">
        <v>121</v>
      </c>
      <c r="AG2353" s="81">
        <v>4298</v>
      </c>
      <c r="AH2353" s="81">
        <v>362</v>
      </c>
      <c r="AI2353" s="81">
        <v>3600</v>
      </c>
      <c r="AJ2353" s="81" t="s">
        <v>21038</v>
      </c>
      <c r="AK2353" s="81" t="s">
        <v>22265</v>
      </c>
      <c r="AL2353" s="81"/>
      <c r="AM2353" s="81" t="s">
        <v>5302</v>
      </c>
      <c r="AN2353" s="83">
        <v>41365.612997685188</v>
      </c>
      <c r="AO2353" s="85" t="s">
        <v>24556</v>
      </c>
      <c r="AP2353" s="81" t="b">
        <v>0</v>
      </c>
      <c r="AQ2353" s="81" t="b">
        <v>0</v>
      </c>
      <c r="AR2353" s="81" t="b">
        <v>1</v>
      </c>
      <c r="AS2353" s="81" t="s">
        <v>6176</v>
      </c>
      <c r="AT2353" s="81">
        <v>2</v>
      </c>
      <c r="AU2353" s="85" t="s">
        <v>6222</v>
      </c>
      <c r="AV2353" s="81" t="b">
        <v>0</v>
      </c>
      <c r="AW2353" s="81" t="s">
        <v>7170</v>
      </c>
      <c r="AX2353" s="85" t="s">
        <v>29362</v>
      </c>
      <c r="AY2353" s="81" t="s">
        <v>66</v>
      </c>
    </row>
    <row r="2354" spans="1:51" x14ac:dyDescent="0.25">
      <c r="A2354" s="66" t="s">
        <v>10093</v>
      </c>
      <c r="B2354" s="67"/>
      <c r="C2354" s="67"/>
      <c r="D2354" s="68"/>
      <c r="E2354" s="110"/>
      <c r="F2354" s="104" t="s">
        <v>27286</v>
      </c>
      <c r="G2354" s="111"/>
      <c r="H2354" s="71"/>
      <c r="I2354" s="72"/>
      <c r="J2354" s="112"/>
      <c r="K2354" s="71" t="s">
        <v>31482</v>
      </c>
      <c r="L2354" s="113"/>
      <c r="M2354" s="76"/>
      <c r="N2354" s="76"/>
      <c r="O2354" s="77"/>
      <c r="P2354" s="78"/>
      <c r="Q2354" s="78"/>
      <c r="R2354" s="88"/>
      <c r="S2354" s="88"/>
      <c r="T2354" s="88"/>
      <c r="U2354" s="88"/>
      <c r="V2354" s="52"/>
      <c r="W2354" s="52"/>
      <c r="X2354" s="52"/>
      <c r="Y2354" s="52"/>
      <c r="Z2354" s="51"/>
      <c r="AA2354" s="73"/>
      <c r="AB2354" s="73"/>
      <c r="AC2354" s="74"/>
      <c r="AD2354" s="81" t="s">
        <v>19213</v>
      </c>
      <c r="AE2354" s="81">
        <v>984</v>
      </c>
      <c r="AF2354" s="81">
        <v>2429</v>
      </c>
      <c r="AG2354" s="81">
        <v>97821</v>
      </c>
      <c r="AH2354" s="81">
        <v>19748</v>
      </c>
      <c r="AI2354" s="81">
        <v>-21600</v>
      </c>
      <c r="AJ2354" s="81" t="s">
        <v>21039</v>
      </c>
      <c r="AK2354" s="81" t="s">
        <v>5286</v>
      </c>
      <c r="AL2354" s="85" t="s">
        <v>22941</v>
      </c>
      <c r="AM2354" s="81" t="s">
        <v>5621</v>
      </c>
      <c r="AN2354" s="83">
        <v>39817.040312500001</v>
      </c>
      <c r="AO2354" s="85" t="s">
        <v>24557</v>
      </c>
      <c r="AP2354" s="81" t="b">
        <v>0</v>
      </c>
      <c r="AQ2354" s="81" t="b">
        <v>0</v>
      </c>
      <c r="AR2354" s="81" t="b">
        <v>1</v>
      </c>
      <c r="AS2354" s="81" t="s">
        <v>6171</v>
      </c>
      <c r="AT2354" s="81">
        <v>20</v>
      </c>
      <c r="AU2354" s="85" t="s">
        <v>25475</v>
      </c>
      <c r="AV2354" s="81" t="b">
        <v>0</v>
      </c>
      <c r="AW2354" s="81" t="s">
        <v>7170</v>
      </c>
      <c r="AX2354" s="85" t="s">
        <v>29363</v>
      </c>
      <c r="AY2354" s="81" t="s">
        <v>66</v>
      </c>
    </row>
    <row r="2355" spans="1:51" x14ac:dyDescent="0.25">
      <c r="A2355" s="66" t="s">
        <v>10094</v>
      </c>
      <c r="B2355" s="67"/>
      <c r="C2355" s="67"/>
      <c r="D2355" s="68"/>
      <c r="E2355" s="110"/>
      <c r="F2355" s="104" t="s">
        <v>27287</v>
      </c>
      <c r="G2355" s="111"/>
      <c r="H2355" s="71"/>
      <c r="I2355" s="72"/>
      <c r="J2355" s="112"/>
      <c r="K2355" s="71" t="s">
        <v>31483</v>
      </c>
      <c r="L2355" s="113"/>
      <c r="M2355" s="76"/>
      <c r="N2355" s="76"/>
      <c r="O2355" s="77"/>
      <c r="P2355" s="78"/>
      <c r="Q2355" s="78"/>
      <c r="R2355" s="88"/>
      <c r="S2355" s="88"/>
      <c r="T2355" s="88"/>
      <c r="U2355" s="88"/>
      <c r="V2355" s="52"/>
      <c r="W2355" s="52"/>
      <c r="X2355" s="52"/>
      <c r="Y2355" s="52"/>
      <c r="Z2355" s="51"/>
      <c r="AA2355" s="73"/>
      <c r="AB2355" s="73"/>
      <c r="AC2355" s="74"/>
      <c r="AD2355" s="81" t="s">
        <v>19214</v>
      </c>
      <c r="AE2355" s="81">
        <v>158</v>
      </c>
      <c r="AF2355" s="81">
        <v>122</v>
      </c>
      <c r="AG2355" s="81">
        <v>137</v>
      </c>
      <c r="AH2355" s="81">
        <v>12</v>
      </c>
      <c r="AI2355" s="81"/>
      <c r="AJ2355" s="81" t="s">
        <v>21040</v>
      </c>
      <c r="AK2355" s="81"/>
      <c r="AL2355" s="81"/>
      <c r="AM2355" s="81"/>
      <c r="AN2355" s="83">
        <v>42341.817858796298</v>
      </c>
      <c r="AO2355" s="81"/>
      <c r="AP2355" s="81" t="b">
        <v>1</v>
      </c>
      <c r="AQ2355" s="81" t="b">
        <v>0</v>
      </c>
      <c r="AR2355" s="81" t="b">
        <v>0</v>
      </c>
      <c r="AS2355" s="81" t="s">
        <v>6176</v>
      </c>
      <c r="AT2355" s="81">
        <v>1</v>
      </c>
      <c r="AU2355" s="85" t="s">
        <v>6192</v>
      </c>
      <c r="AV2355" s="81" t="b">
        <v>0</v>
      </c>
      <c r="AW2355" s="81" t="s">
        <v>7170</v>
      </c>
      <c r="AX2355" s="85" t="s">
        <v>29364</v>
      </c>
      <c r="AY2355" s="81" t="s">
        <v>66</v>
      </c>
    </row>
    <row r="2356" spans="1:51" x14ac:dyDescent="0.25">
      <c r="A2356" s="66" t="s">
        <v>10095</v>
      </c>
      <c r="B2356" s="67"/>
      <c r="C2356" s="67"/>
      <c r="D2356" s="68"/>
      <c r="E2356" s="110"/>
      <c r="F2356" s="104" t="s">
        <v>27288</v>
      </c>
      <c r="G2356" s="111"/>
      <c r="H2356" s="71"/>
      <c r="I2356" s="72"/>
      <c r="J2356" s="112"/>
      <c r="K2356" s="71" t="s">
        <v>31484</v>
      </c>
      <c r="L2356" s="113"/>
      <c r="M2356" s="76"/>
      <c r="N2356" s="76"/>
      <c r="O2356" s="77"/>
      <c r="P2356" s="78"/>
      <c r="Q2356" s="78"/>
      <c r="R2356" s="88"/>
      <c r="S2356" s="88"/>
      <c r="T2356" s="88"/>
      <c r="U2356" s="88"/>
      <c r="V2356" s="52"/>
      <c r="W2356" s="52"/>
      <c r="X2356" s="52"/>
      <c r="Y2356" s="52"/>
      <c r="Z2356" s="51"/>
      <c r="AA2356" s="73"/>
      <c r="AB2356" s="73"/>
      <c r="AC2356" s="74"/>
      <c r="AD2356" s="81" t="s">
        <v>19215</v>
      </c>
      <c r="AE2356" s="81">
        <v>879</v>
      </c>
      <c r="AF2356" s="81">
        <v>1288</v>
      </c>
      <c r="AG2356" s="81">
        <v>6674</v>
      </c>
      <c r="AH2356" s="81">
        <v>132</v>
      </c>
      <c r="AI2356" s="81">
        <v>-10800</v>
      </c>
      <c r="AJ2356" s="81" t="s">
        <v>21041</v>
      </c>
      <c r="AK2356" s="81" t="s">
        <v>22266</v>
      </c>
      <c r="AL2356" s="85" t="s">
        <v>22942</v>
      </c>
      <c r="AM2356" s="81" t="s">
        <v>5651</v>
      </c>
      <c r="AN2356" s="83">
        <v>40380.317847222221</v>
      </c>
      <c r="AO2356" s="85" t="s">
        <v>24558</v>
      </c>
      <c r="AP2356" s="81" t="b">
        <v>0</v>
      </c>
      <c r="AQ2356" s="81" t="b">
        <v>0</v>
      </c>
      <c r="AR2356" s="81" t="b">
        <v>1</v>
      </c>
      <c r="AS2356" s="81" t="s">
        <v>6176</v>
      </c>
      <c r="AT2356" s="81">
        <v>43</v>
      </c>
      <c r="AU2356" s="85" t="s">
        <v>6222</v>
      </c>
      <c r="AV2356" s="81" t="b">
        <v>0</v>
      </c>
      <c r="AW2356" s="81" t="s">
        <v>7170</v>
      </c>
      <c r="AX2356" s="85" t="s">
        <v>29365</v>
      </c>
      <c r="AY2356" s="81" t="s">
        <v>66</v>
      </c>
    </row>
    <row r="2357" spans="1:51" x14ac:dyDescent="0.25">
      <c r="A2357" s="66" t="s">
        <v>10096</v>
      </c>
      <c r="B2357" s="67"/>
      <c r="C2357" s="67"/>
      <c r="D2357" s="68"/>
      <c r="E2357" s="110"/>
      <c r="F2357" s="104" t="s">
        <v>27289</v>
      </c>
      <c r="G2357" s="111"/>
      <c r="H2357" s="71"/>
      <c r="I2357" s="72"/>
      <c r="J2357" s="112"/>
      <c r="K2357" s="71" t="s">
        <v>31485</v>
      </c>
      <c r="L2357" s="113"/>
      <c r="M2357" s="76"/>
      <c r="N2357" s="76"/>
      <c r="O2357" s="77"/>
      <c r="P2357" s="78"/>
      <c r="Q2357" s="78"/>
      <c r="R2357" s="88"/>
      <c r="S2357" s="88"/>
      <c r="T2357" s="88"/>
      <c r="U2357" s="88"/>
      <c r="V2357" s="52"/>
      <c r="W2357" s="52"/>
      <c r="X2357" s="52"/>
      <c r="Y2357" s="52"/>
      <c r="Z2357" s="51"/>
      <c r="AA2357" s="73"/>
      <c r="AB2357" s="73"/>
      <c r="AC2357" s="74"/>
      <c r="AD2357" s="81" t="s">
        <v>19216</v>
      </c>
      <c r="AE2357" s="81">
        <v>1090</v>
      </c>
      <c r="AF2357" s="81">
        <v>307</v>
      </c>
      <c r="AG2357" s="81">
        <v>288</v>
      </c>
      <c r="AH2357" s="81">
        <v>136</v>
      </c>
      <c r="AI2357" s="81"/>
      <c r="AJ2357" s="81" t="s">
        <v>21042</v>
      </c>
      <c r="AK2357" s="81"/>
      <c r="AL2357" s="81"/>
      <c r="AM2357" s="81"/>
      <c r="AN2357" s="83">
        <v>40935.000138888892</v>
      </c>
      <c r="AO2357" s="85" t="s">
        <v>24559</v>
      </c>
      <c r="AP2357" s="81" t="b">
        <v>1</v>
      </c>
      <c r="AQ2357" s="81" t="b">
        <v>0</v>
      </c>
      <c r="AR2357" s="81" t="b">
        <v>1</v>
      </c>
      <c r="AS2357" s="81" t="s">
        <v>6176</v>
      </c>
      <c r="AT2357" s="81">
        <v>1</v>
      </c>
      <c r="AU2357" s="85" t="s">
        <v>6192</v>
      </c>
      <c r="AV2357" s="81" t="b">
        <v>0</v>
      </c>
      <c r="AW2357" s="81" t="s">
        <v>7170</v>
      </c>
      <c r="AX2357" s="85" t="s">
        <v>29366</v>
      </c>
      <c r="AY2357" s="81" t="s">
        <v>66</v>
      </c>
    </row>
    <row r="2358" spans="1:51" x14ac:dyDescent="0.25">
      <c r="A2358" s="66" t="s">
        <v>10097</v>
      </c>
      <c r="B2358" s="67"/>
      <c r="C2358" s="67"/>
      <c r="D2358" s="68"/>
      <c r="E2358" s="110"/>
      <c r="F2358" s="104" t="s">
        <v>27290</v>
      </c>
      <c r="G2358" s="111"/>
      <c r="H2358" s="71"/>
      <c r="I2358" s="72"/>
      <c r="J2358" s="112"/>
      <c r="K2358" s="71" t="s">
        <v>31486</v>
      </c>
      <c r="L2358" s="113"/>
      <c r="M2358" s="76"/>
      <c r="N2358" s="76"/>
      <c r="O2358" s="77"/>
      <c r="P2358" s="78"/>
      <c r="Q2358" s="78"/>
      <c r="R2358" s="88"/>
      <c r="S2358" s="88"/>
      <c r="T2358" s="88"/>
      <c r="U2358" s="88"/>
      <c r="V2358" s="52"/>
      <c r="W2358" s="52"/>
      <c r="X2358" s="52"/>
      <c r="Y2358" s="52"/>
      <c r="Z2358" s="51"/>
      <c r="AA2358" s="73"/>
      <c r="AB2358" s="73"/>
      <c r="AC2358" s="74"/>
      <c r="AD2358" s="81" t="s">
        <v>19217</v>
      </c>
      <c r="AE2358" s="81">
        <v>650</v>
      </c>
      <c r="AF2358" s="81">
        <v>86</v>
      </c>
      <c r="AG2358" s="81">
        <v>1958</v>
      </c>
      <c r="AH2358" s="81">
        <v>0</v>
      </c>
      <c r="AI2358" s="81">
        <v>-18000</v>
      </c>
      <c r="AJ2358" s="81" t="s">
        <v>21043</v>
      </c>
      <c r="AK2358" s="81" t="s">
        <v>22267</v>
      </c>
      <c r="AL2358" s="85" t="s">
        <v>22943</v>
      </c>
      <c r="AM2358" s="81" t="s">
        <v>5619</v>
      </c>
      <c r="AN2358" s="83">
        <v>41762.901736111111</v>
      </c>
      <c r="AO2358" s="85" t="s">
        <v>24560</v>
      </c>
      <c r="AP2358" s="81" t="b">
        <v>1</v>
      </c>
      <c r="AQ2358" s="81" t="b">
        <v>0</v>
      </c>
      <c r="AR2358" s="81" t="b">
        <v>0</v>
      </c>
      <c r="AS2358" s="81" t="s">
        <v>6171</v>
      </c>
      <c r="AT2358" s="81">
        <v>3</v>
      </c>
      <c r="AU2358" s="85" t="s">
        <v>6192</v>
      </c>
      <c r="AV2358" s="81" t="b">
        <v>0</v>
      </c>
      <c r="AW2358" s="81" t="s">
        <v>7170</v>
      </c>
      <c r="AX2358" s="85" t="s">
        <v>29367</v>
      </c>
      <c r="AY2358" s="81" t="s">
        <v>66</v>
      </c>
    </row>
    <row r="2359" spans="1:51" x14ac:dyDescent="0.25">
      <c r="A2359" s="66" t="s">
        <v>10588</v>
      </c>
      <c r="B2359" s="67"/>
      <c r="C2359" s="67"/>
      <c r="D2359" s="68"/>
      <c r="E2359" s="110"/>
      <c r="F2359" s="104" t="s">
        <v>27291</v>
      </c>
      <c r="G2359" s="111"/>
      <c r="H2359" s="71"/>
      <c r="I2359" s="72"/>
      <c r="J2359" s="112"/>
      <c r="K2359" s="71" t="s">
        <v>31487</v>
      </c>
      <c r="L2359" s="113"/>
      <c r="M2359" s="76"/>
      <c r="N2359" s="76"/>
      <c r="O2359" s="77"/>
      <c r="P2359" s="78"/>
      <c r="Q2359" s="78"/>
      <c r="R2359" s="88"/>
      <c r="S2359" s="88"/>
      <c r="T2359" s="88"/>
      <c r="U2359" s="88"/>
      <c r="V2359" s="52"/>
      <c r="W2359" s="52"/>
      <c r="X2359" s="52"/>
      <c r="Y2359" s="52"/>
      <c r="Z2359" s="51"/>
      <c r="AA2359" s="73"/>
      <c r="AB2359" s="73"/>
      <c r="AC2359" s="74"/>
      <c r="AD2359" s="81" t="s">
        <v>19218</v>
      </c>
      <c r="AE2359" s="81">
        <v>592</v>
      </c>
      <c r="AF2359" s="81">
        <v>2645</v>
      </c>
      <c r="AG2359" s="81">
        <v>7491</v>
      </c>
      <c r="AH2359" s="81">
        <v>381</v>
      </c>
      <c r="AI2359" s="81">
        <v>-18000</v>
      </c>
      <c r="AJ2359" s="81" t="s">
        <v>21044</v>
      </c>
      <c r="AK2359" s="81" t="s">
        <v>22267</v>
      </c>
      <c r="AL2359" s="85" t="s">
        <v>22944</v>
      </c>
      <c r="AM2359" s="81" t="s">
        <v>5619</v>
      </c>
      <c r="AN2359" s="83">
        <v>39895.600798611114</v>
      </c>
      <c r="AO2359" s="81"/>
      <c r="AP2359" s="81" t="b">
        <v>0</v>
      </c>
      <c r="AQ2359" s="81" t="b">
        <v>0</v>
      </c>
      <c r="AR2359" s="81" t="b">
        <v>0</v>
      </c>
      <c r="AS2359" s="81" t="s">
        <v>6171</v>
      </c>
      <c r="AT2359" s="81">
        <v>94</v>
      </c>
      <c r="AU2359" s="85" t="s">
        <v>25476</v>
      </c>
      <c r="AV2359" s="81" t="b">
        <v>0</v>
      </c>
      <c r="AW2359" s="81" t="s">
        <v>7170</v>
      </c>
      <c r="AX2359" s="85" t="s">
        <v>29368</v>
      </c>
      <c r="AY2359" s="81" t="s">
        <v>65</v>
      </c>
    </row>
    <row r="2360" spans="1:51" x14ac:dyDescent="0.25">
      <c r="A2360" s="66" t="s">
        <v>10099</v>
      </c>
      <c r="B2360" s="67"/>
      <c r="C2360" s="67"/>
      <c r="D2360" s="68"/>
      <c r="E2360" s="110"/>
      <c r="F2360" s="104" t="s">
        <v>27292</v>
      </c>
      <c r="G2360" s="111"/>
      <c r="H2360" s="71"/>
      <c r="I2360" s="72"/>
      <c r="J2360" s="112"/>
      <c r="K2360" s="71" t="s">
        <v>31488</v>
      </c>
      <c r="L2360" s="113"/>
      <c r="M2360" s="76"/>
      <c r="N2360" s="76"/>
      <c r="O2360" s="77"/>
      <c r="P2360" s="78"/>
      <c r="Q2360" s="78"/>
      <c r="R2360" s="88"/>
      <c r="S2360" s="88"/>
      <c r="T2360" s="88"/>
      <c r="U2360" s="88"/>
      <c r="V2360" s="52"/>
      <c r="W2360" s="52"/>
      <c r="X2360" s="52"/>
      <c r="Y2360" s="52"/>
      <c r="Z2360" s="51"/>
      <c r="AA2360" s="73"/>
      <c r="AB2360" s="73"/>
      <c r="AC2360" s="74"/>
      <c r="AD2360" s="81" t="s">
        <v>19219</v>
      </c>
      <c r="AE2360" s="81">
        <v>1064</v>
      </c>
      <c r="AF2360" s="81">
        <v>1205</v>
      </c>
      <c r="AG2360" s="81">
        <v>2773</v>
      </c>
      <c r="AH2360" s="81">
        <v>111</v>
      </c>
      <c r="AI2360" s="81"/>
      <c r="AJ2360" s="81" t="s">
        <v>21045</v>
      </c>
      <c r="AK2360" s="81"/>
      <c r="AL2360" s="81"/>
      <c r="AM2360" s="81"/>
      <c r="AN2360" s="83">
        <v>41768.884398148148</v>
      </c>
      <c r="AO2360" s="85" t="s">
        <v>24561</v>
      </c>
      <c r="AP2360" s="81" t="b">
        <v>1</v>
      </c>
      <c r="AQ2360" s="81" t="b">
        <v>0</v>
      </c>
      <c r="AR2360" s="81" t="b">
        <v>0</v>
      </c>
      <c r="AS2360" s="81" t="s">
        <v>6176</v>
      </c>
      <c r="AT2360" s="81">
        <v>8</v>
      </c>
      <c r="AU2360" s="85" t="s">
        <v>6192</v>
      </c>
      <c r="AV2360" s="81" t="b">
        <v>0</v>
      </c>
      <c r="AW2360" s="81" t="s">
        <v>7170</v>
      </c>
      <c r="AX2360" s="85" t="s">
        <v>29369</v>
      </c>
      <c r="AY2360" s="81" t="s">
        <v>66</v>
      </c>
    </row>
    <row r="2361" spans="1:51" x14ac:dyDescent="0.25">
      <c r="A2361" s="66" t="s">
        <v>10100</v>
      </c>
      <c r="B2361" s="67"/>
      <c r="C2361" s="67"/>
      <c r="D2361" s="68"/>
      <c r="E2361" s="110"/>
      <c r="F2361" s="104" t="s">
        <v>27293</v>
      </c>
      <c r="G2361" s="111"/>
      <c r="H2361" s="71"/>
      <c r="I2361" s="72"/>
      <c r="J2361" s="112"/>
      <c r="K2361" s="71" t="s">
        <v>31489</v>
      </c>
      <c r="L2361" s="113"/>
      <c r="M2361" s="76"/>
      <c r="N2361" s="76"/>
      <c r="O2361" s="77"/>
      <c r="P2361" s="78"/>
      <c r="Q2361" s="78"/>
      <c r="R2361" s="88"/>
      <c r="S2361" s="88"/>
      <c r="T2361" s="88"/>
      <c r="U2361" s="88"/>
      <c r="V2361" s="52"/>
      <c r="W2361" s="52"/>
      <c r="X2361" s="52"/>
      <c r="Y2361" s="52"/>
      <c r="Z2361" s="51"/>
      <c r="AA2361" s="73"/>
      <c r="AB2361" s="73"/>
      <c r="AC2361" s="74"/>
      <c r="AD2361" s="81" t="s">
        <v>19220</v>
      </c>
      <c r="AE2361" s="81">
        <v>786</v>
      </c>
      <c r="AF2361" s="81">
        <v>1777</v>
      </c>
      <c r="AG2361" s="81">
        <v>196577</v>
      </c>
      <c r="AH2361" s="81">
        <v>2884</v>
      </c>
      <c r="AI2361" s="81">
        <v>-18000</v>
      </c>
      <c r="AJ2361" s="81" t="s">
        <v>21046</v>
      </c>
      <c r="AK2361" s="81"/>
      <c r="AL2361" s="85" t="s">
        <v>22945</v>
      </c>
      <c r="AM2361" s="81" t="s">
        <v>5619</v>
      </c>
      <c r="AN2361" s="83">
        <v>40218.890648148146</v>
      </c>
      <c r="AO2361" s="85" t="s">
        <v>24562</v>
      </c>
      <c r="AP2361" s="81" t="b">
        <v>0</v>
      </c>
      <c r="AQ2361" s="81" t="b">
        <v>0</v>
      </c>
      <c r="AR2361" s="81" t="b">
        <v>1</v>
      </c>
      <c r="AS2361" s="81" t="s">
        <v>6171</v>
      </c>
      <c r="AT2361" s="81">
        <v>38</v>
      </c>
      <c r="AU2361" s="85" t="s">
        <v>25477</v>
      </c>
      <c r="AV2361" s="81" t="b">
        <v>0</v>
      </c>
      <c r="AW2361" s="81" t="s">
        <v>7170</v>
      </c>
      <c r="AX2361" s="85" t="s">
        <v>29370</v>
      </c>
      <c r="AY2361" s="81" t="s">
        <v>66</v>
      </c>
    </row>
    <row r="2362" spans="1:51" x14ac:dyDescent="0.25">
      <c r="A2362" s="66" t="s">
        <v>10101</v>
      </c>
      <c r="B2362" s="67"/>
      <c r="C2362" s="67"/>
      <c r="D2362" s="68"/>
      <c r="E2362" s="110"/>
      <c r="F2362" s="104" t="s">
        <v>27294</v>
      </c>
      <c r="G2362" s="111"/>
      <c r="H2362" s="71"/>
      <c r="I2362" s="72"/>
      <c r="J2362" s="112"/>
      <c r="K2362" s="71" t="s">
        <v>31490</v>
      </c>
      <c r="L2362" s="113"/>
      <c r="M2362" s="76"/>
      <c r="N2362" s="76"/>
      <c r="O2362" s="77"/>
      <c r="P2362" s="78"/>
      <c r="Q2362" s="78"/>
      <c r="R2362" s="88"/>
      <c r="S2362" s="88"/>
      <c r="T2362" s="88"/>
      <c r="U2362" s="88"/>
      <c r="V2362" s="52"/>
      <c r="W2362" s="52"/>
      <c r="X2362" s="52"/>
      <c r="Y2362" s="52"/>
      <c r="Z2362" s="51"/>
      <c r="AA2362" s="73"/>
      <c r="AB2362" s="73"/>
      <c r="AC2362" s="74"/>
      <c r="AD2362" s="81" t="s">
        <v>19221</v>
      </c>
      <c r="AE2362" s="81">
        <v>282</v>
      </c>
      <c r="AF2362" s="81">
        <v>35141</v>
      </c>
      <c r="AG2362" s="81">
        <v>36481</v>
      </c>
      <c r="AH2362" s="81">
        <v>251</v>
      </c>
      <c r="AI2362" s="81">
        <v>-7200</v>
      </c>
      <c r="AJ2362" s="81" t="s">
        <v>21047</v>
      </c>
      <c r="AK2362" s="81" t="s">
        <v>21439</v>
      </c>
      <c r="AL2362" s="85" t="s">
        <v>22946</v>
      </c>
      <c r="AM2362" s="81" t="s">
        <v>5639</v>
      </c>
      <c r="AN2362" s="83">
        <v>40474.58488425926</v>
      </c>
      <c r="AO2362" s="85" t="s">
        <v>24563</v>
      </c>
      <c r="AP2362" s="81" t="b">
        <v>0</v>
      </c>
      <c r="AQ2362" s="81" t="b">
        <v>0</v>
      </c>
      <c r="AR2362" s="81" t="b">
        <v>1</v>
      </c>
      <c r="AS2362" s="81" t="s">
        <v>6177</v>
      </c>
      <c r="AT2362" s="81">
        <v>83</v>
      </c>
      <c r="AU2362" s="85" t="s">
        <v>25478</v>
      </c>
      <c r="AV2362" s="81" t="b">
        <v>0</v>
      </c>
      <c r="AW2362" s="81" t="s">
        <v>7170</v>
      </c>
      <c r="AX2362" s="85" t="s">
        <v>29371</v>
      </c>
      <c r="AY2362" s="81" t="s">
        <v>66</v>
      </c>
    </row>
    <row r="2363" spans="1:51" x14ac:dyDescent="0.25">
      <c r="A2363" s="66" t="s">
        <v>10102</v>
      </c>
      <c r="B2363" s="67"/>
      <c r="C2363" s="67"/>
      <c r="D2363" s="68"/>
      <c r="E2363" s="110"/>
      <c r="F2363" s="104" t="s">
        <v>27295</v>
      </c>
      <c r="G2363" s="111"/>
      <c r="H2363" s="71"/>
      <c r="I2363" s="72"/>
      <c r="J2363" s="112"/>
      <c r="K2363" s="71" t="s">
        <v>31491</v>
      </c>
      <c r="L2363" s="113"/>
      <c r="M2363" s="76"/>
      <c r="N2363" s="76"/>
      <c r="O2363" s="77"/>
      <c r="P2363" s="78"/>
      <c r="Q2363" s="78"/>
      <c r="R2363" s="88"/>
      <c r="S2363" s="88"/>
      <c r="T2363" s="88"/>
      <c r="U2363" s="88"/>
      <c r="V2363" s="52"/>
      <c r="W2363" s="52"/>
      <c r="X2363" s="52"/>
      <c r="Y2363" s="52"/>
      <c r="Z2363" s="51"/>
      <c r="AA2363" s="73"/>
      <c r="AB2363" s="73"/>
      <c r="AC2363" s="74"/>
      <c r="AD2363" s="81" t="s">
        <v>19222</v>
      </c>
      <c r="AE2363" s="81">
        <v>30</v>
      </c>
      <c r="AF2363" s="81">
        <v>67</v>
      </c>
      <c r="AG2363" s="81">
        <v>14050</v>
      </c>
      <c r="AH2363" s="81">
        <v>13532</v>
      </c>
      <c r="AI2363" s="81"/>
      <c r="AJ2363" s="81" t="s">
        <v>21048</v>
      </c>
      <c r="AK2363" s="81" t="s">
        <v>21723</v>
      </c>
      <c r="AL2363" s="81"/>
      <c r="AM2363" s="81"/>
      <c r="AN2363" s="83">
        <v>40617.985729166663</v>
      </c>
      <c r="AO2363" s="85" t="s">
        <v>24564</v>
      </c>
      <c r="AP2363" s="81" t="b">
        <v>1</v>
      </c>
      <c r="AQ2363" s="81" t="b">
        <v>0</v>
      </c>
      <c r="AR2363" s="81" t="b">
        <v>0</v>
      </c>
      <c r="AS2363" s="81" t="s">
        <v>6171</v>
      </c>
      <c r="AT2363" s="81">
        <v>23</v>
      </c>
      <c r="AU2363" s="85" t="s">
        <v>6192</v>
      </c>
      <c r="AV2363" s="81" t="b">
        <v>0</v>
      </c>
      <c r="AW2363" s="81" t="s">
        <v>7170</v>
      </c>
      <c r="AX2363" s="85" t="s">
        <v>29372</v>
      </c>
      <c r="AY2363" s="81" t="s">
        <v>66</v>
      </c>
    </row>
    <row r="2364" spans="1:51" x14ac:dyDescent="0.25">
      <c r="A2364" s="66" t="s">
        <v>10103</v>
      </c>
      <c r="B2364" s="67"/>
      <c r="C2364" s="67"/>
      <c r="D2364" s="68"/>
      <c r="E2364" s="110"/>
      <c r="F2364" s="104" t="s">
        <v>27296</v>
      </c>
      <c r="G2364" s="111"/>
      <c r="H2364" s="71"/>
      <c r="I2364" s="72"/>
      <c r="J2364" s="112"/>
      <c r="K2364" s="71" t="s">
        <v>31492</v>
      </c>
      <c r="L2364" s="113"/>
      <c r="M2364" s="76"/>
      <c r="N2364" s="76"/>
      <c r="O2364" s="77"/>
      <c r="P2364" s="78"/>
      <c r="Q2364" s="78"/>
      <c r="R2364" s="88"/>
      <c r="S2364" s="88"/>
      <c r="T2364" s="88"/>
      <c r="U2364" s="88"/>
      <c r="V2364" s="52"/>
      <c r="W2364" s="52"/>
      <c r="X2364" s="52"/>
      <c r="Y2364" s="52"/>
      <c r="Z2364" s="51"/>
      <c r="AA2364" s="73"/>
      <c r="AB2364" s="73"/>
      <c r="AC2364" s="74"/>
      <c r="AD2364" s="81" t="s">
        <v>19223</v>
      </c>
      <c r="AE2364" s="81">
        <v>2864</v>
      </c>
      <c r="AF2364" s="81">
        <v>4427</v>
      </c>
      <c r="AG2364" s="81">
        <v>32805</v>
      </c>
      <c r="AH2364" s="81">
        <v>0</v>
      </c>
      <c r="AI2364" s="81">
        <v>-10800</v>
      </c>
      <c r="AJ2364" s="81" t="s">
        <v>21049</v>
      </c>
      <c r="AK2364" s="81" t="s">
        <v>22268</v>
      </c>
      <c r="AL2364" s="85" t="s">
        <v>22947</v>
      </c>
      <c r="AM2364" s="81" t="s">
        <v>5651</v>
      </c>
      <c r="AN2364" s="83">
        <v>40325.707048611112</v>
      </c>
      <c r="AO2364" s="85" t="s">
        <v>24565</v>
      </c>
      <c r="AP2364" s="81" t="b">
        <v>0</v>
      </c>
      <c r="AQ2364" s="81" t="b">
        <v>0</v>
      </c>
      <c r="AR2364" s="81" t="b">
        <v>0</v>
      </c>
      <c r="AS2364" s="81" t="s">
        <v>6176</v>
      </c>
      <c r="AT2364" s="81">
        <v>57</v>
      </c>
      <c r="AU2364" s="85" t="s">
        <v>25479</v>
      </c>
      <c r="AV2364" s="81" t="b">
        <v>0</v>
      </c>
      <c r="AW2364" s="81" t="s">
        <v>7170</v>
      </c>
      <c r="AX2364" s="85" t="s">
        <v>29373</v>
      </c>
      <c r="AY2364" s="81" t="s">
        <v>66</v>
      </c>
    </row>
    <row r="2365" spans="1:51" x14ac:dyDescent="0.25">
      <c r="A2365" s="66" t="s">
        <v>10104</v>
      </c>
      <c r="B2365" s="67"/>
      <c r="C2365" s="67"/>
      <c r="D2365" s="68"/>
      <c r="E2365" s="110"/>
      <c r="F2365" s="104" t="s">
        <v>27297</v>
      </c>
      <c r="G2365" s="111"/>
      <c r="H2365" s="71"/>
      <c r="I2365" s="72"/>
      <c r="J2365" s="112"/>
      <c r="K2365" s="71" t="s">
        <v>31493</v>
      </c>
      <c r="L2365" s="113"/>
      <c r="M2365" s="76"/>
      <c r="N2365" s="76"/>
      <c r="O2365" s="77"/>
      <c r="P2365" s="78"/>
      <c r="Q2365" s="78"/>
      <c r="R2365" s="88"/>
      <c r="S2365" s="88"/>
      <c r="T2365" s="88"/>
      <c r="U2365" s="88"/>
      <c r="V2365" s="52"/>
      <c r="W2365" s="52"/>
      <c r="X2365" s="52"/>
      <c r="Y2365" s="52"/>
      <c r="Z2365" s="51"/>
      <c r="AA2365" s="73"/>
      <c r="AB2365" s="73"/>
      <c r="AC2365" s="74"/>
      <c r="AD2365" s="81" t="s">
        <v>19224</v>
      </c>
      <c r="AE2365" s="81">
        <v>688</v>
      </c>
      <c r="AF2365" s="81">
        <v>382</v>
      </c>
      <c r="AG2365" s="81">
        <v>13924</v>
      </c>
      <c r="AH2365" s="81">
        <v>999</v>
      </c>
      <c r="AI2365" s="81"/>
      <c r="AJ2365" s="81" t="s">
        <v>21050</v>
      </c>
      <c r="AK2365" s="81"/>
      <c r="AL2365" s="81"/>
      <c r="AM2365" s="81"/>
      <c r="AN2365" s="83">
        <v>41566.035416666666</v>
      </c>
      <c r="AO2365" s="85" t="s">
        <v>24566</v>
      </c>
      <c r="AP2365" s="81" t="b">
        <v>0</v>
      </c>
      <c r="AQ2365" s="81" t="b">
        <v>0</v>
      </c>
      <c r="AR2365" s="81" t="b">
        <v>1</v>
      </c>
      <c r="AS2365" s="81" t="s">
        <v>6171</v>
      </c>
      <c r="AT2365" s="81">
        <v>10</v>
      </c>
      <c r="AU2365" s="85" t="s">
        <v>25480</v>
      </c>
      <c r="AV2365" s="81" t="b">
        <v>0</v>
      </c>
      <c r="AW2365" s="81" t="s">
        <v>7170</v>
      </c>
      <c r="AX2365" s="85" t="s">
        <v>29374</v>
      </c>
      <c r="AY2365" s="81" t="s">
        <v>66</v>
      </c>
    </row>
    <row r="2366" spans="1:51" x14ac:dyDescent="0.25">
      <c r="A2366" s="66" t="s">
        <v>10124</v>
      </c>
      <c r="B2366" s="67"/>
      <c r="C2366" s="67"/>
      <c r="D2366" s="68"/>
      <c r="E2366" s="110"/>
      <c r="F2366" s="104" t="s">
        <v>27298</v>
      </c>
      <c r="G2366" s="111"/>
      <c r="H2366" s="71"/>
      <c r="I2366" s="72"/>
      <c r="J2366" s="112"/>
      <c r="K2366" s="71" t="s">
        <v>31494</v>
      </c>
      <c r="L2366" s="113"/>
      <c r="M2366" s="76"/>
      <c r="N2366" s="76"/>
      <c r="O2366" s="77"/>
      <c r="P2366" s="78"/>
      <c r="Q2366" s="78"/>
      <c r="R2366" s="88"/>
      <c r="S2366" s="88"/>
      <c r="T2366" s="88"/>
      <c r="U2366" s="88"/>
      <c r="V2366" s="52"/>
      <c r="W2366" s="52"/>
      <c r="X2366" s="52"/>
      <c r="Y2366" s="52"/>
      <c r="Z2366" s="51"/>
      <c r="AA2366" s="73"/>
      <c r="AB2366" s="73"/>
      <c r="AC2366" s="74"/>
      <c r="AD2366" s="81" t="s">
        <v>19225</v>
      </c>
      <c r="AE2366" s="81">
        <v>988</v>
      </c>
      <c r="AF2366" s="81">
        <v>215862</v>
      </c>
      <c r="AG2366" s="81">
        <v>48370</v>
      </c>
      <c r="AH2366" s="81">
        <v>836</v>
      </c>
      <c r="AI2366" s="81">
        <v>28800</v>
      </c>
      <c r="AJ2366" s="81" t="s">
        <v>21051</v>
      </c>
      <c r="AK2366" s="81" t="s">
        <v>5221</v>
      </c>
      <c r="AL2366" s="85" t="s">
        <v>22948</v>
      </c>
      <c r="AM2366" s="81" t="s">
        <v>5635</v>
      </c>
      <c r="AN2366" s="83">
        <v>39854.180601851855</v>
      </c>
      <c r="AO2366" s="85" t="s">
        <v>24567</v>
      </c>
      <c r="AP2366" s="81" t="b">
        <v>0</v>
      </c>
      <c r="AQ2366" s="81" t="b">
        <v>0</v>
      </c>
      <c r="AR2366" s="81" t="b">
        <v>1</v>
      </c>
      <c r="AS2366" s="81" t="s">
        <v>6171</v>
      </c>
      <c r="AT2366" s="81">
        <v>1076</v>
      </c>
      <c r="AU2366" s="85" t="s">
        <v>25481</v>
      </c>
      <c r="AV2366" s="81" t="b">
        <v>0</v>
      </c>
      <c r="AW2366" s="81" t="s">
        <v>7170</v>
      </c>
      <c r="AX2366" s="85" t="s">
        <v>29375</v>
      </c>
      <c r="AY2366" s="81" t="s">
        <v>66</v>
      </c>
    </row>
    <row r="2367" spans="1:51" x14ac:dyDescent="0.25">
      <c r="A2367" s="66" t="s">
        <v>10105</v>
      </c>
      <c r="B2367" s="67"/>
      <c r="C2367" s="67"/>
      <c r="D2367" s="68"/>
      <c r="E2367" s="110"/>
      <c r="F2367" s="104" t="s">
        <v>27299</v>
      </c>
      <c r="G2367" s="111"/>
      <c r="H2367" s="71"/>
      <c r="I2367" s="72"/>
      <c r="J2367" s="112"/>
      <c r="K2367" s="71" t="s">
        <v>31495</v>
      </c>
      <c r="L2367" s="113"/>
      <c r="M2367" s="76"/>
      <c r="N2367" s="76"/>
      <c r="O2367" s="77"/>
      <c r="P2367" s="78"/>
      <c r="Q2367" s="78"/>
      <c r="R2367" s="88"/>
      <c r="S2367" s="88"/>
      <c r="T2367" s="88"/>
      <c r="U2367" s="88"/>
      <c r="V2367" s="52"/>
      <c r="W2367" s="52"/>
      <c r="X2367" s="52"/>
      <c r="Y2367" s="52"/>
      <c r="Z2367" s="51"/>
      <c r="AA2367" s="73"/>
      <c r="AB2367" s="73"/>
      <c r="AC2367" s="74"/>
      <c r="AD2367" s="81" t="s">
        <v>19226</v>
      </c>
      <c r="AE2367" s="81">
        <v>412</v>
      </c>
      <c r="AF2367" s="81">
        <v>288</v>
      </c>
      <c r="AG2367" s="81">
        <v>1539</v>
      </c>
      <c r="AH2367" s="81">
        <v>982</v>
      </c>
      <c r="AI2367" s="81">
        <v>-28800</v>
      </c>
      <c r="AJ2367" s="81" t="s">
        <v>21052</v>
      </c>
      <c r="AK2367" s="81" t="s">
        <v>22269</v>
      </c>
      <c r="AL2367" s="81"/>
      <c r="AM2367" s="81" t="s">
        <v>5617</v>
      </c>
      <c r="AN2367" s="83">
        <v>41730.404988425929</v>
      </c>
      <c r="AO2367" s="85" t="s">
        <v>24568</v>
      </c>
      <c r="AP2367" s="81" t="b">
        <v>0</v>
      </c>
      <c r="AQ2367" s="81" t="b">
        <v>0</v>
      </c>
      <c r="AR2367" s="81" t="b">
        <v>1</v>
      </c>
      <c r="AS2367" s="81" t="s">
        <v>6171</v>
      </c>
      <c r="AT2367" s="81">
        <v>0</v>
      </c>
      <c r="AU2367" s="85" t="s">
        <v>25482</v>
      </c>
      <c r="AV2367" s="81" t="b">
        <v>0</v>
      </c>
      <c r="AW2367" s="81" t="s">
        <v>7170</v>
      </c>
      <c r="AX2367" s="85" t="s">
        <v>29376</v>
      </c>
      <c r="AY2367" s="81" t="s">
        <v>66</v>
      </c>
    </row>
    <row r="2368" spans="1:51" x14ac:dyDescent="0.25">
      <c r="A2368" s="66" t="s">
        <v>10106</v>
      </c>
      <c r="B2368" s="67"/>
      <c r="C2368" s="67"/>
      <c r="D2368" s="68"/>
      <c r="E2368" s="110"/>
      <c r="F2368" s="104" t="s">
        <v>27300</v>
      </c>
      <c r="G2368" s="111"/>
      <c r="H2368" s="71"/>
      <c r="I2368" s="72"/>
      <c r="J2368" s="112"/>
      <c r="K2368" s="71" t="s">
        <v>31496</v>
      </c>
      <c r="L2368" s="113"/>
      <c r="M2368" s="76"/>
      <c r="N2368" s="76"/>
      <c r="O2368" s="77"/>
      <c r="P2368" s="78"/>
      <c r="Q2368" s="78"/>
      <c r="R2368" s="88"/>
      <c r="S2368" s="88"/>
      <c r="T2368" s="88"/>
      <c r="U2368" s="88"/>
      <c r="V2368" s="52"/>
      <c r="W2368" s="52"/>
      <c r="X2368" s="52"/>
      <c r="Y2368" s="52"/>
      <c r="Z2368" s="51"/>
      <c r="AA2368" s="73"/>
      <c r="AB2368" s="73"/>
      <c r="AC2368" s="74"/>
      <c r="AD2368" s="114">
        <v>42516</v>
      </c>
      <c r="AE2368" s="81">
        <v>1028</v>
      </c>
      <c r="AF2368" s="81">
        <v>1568</v>
      </c>
      <c r="AG2368" s="81">
        <v>81321</v>
      </c>
      <c r="AH2368" s="81">
        <v>5162</v>
      </c>
      <c r="AI2368" s="81"/>
      <c r="AJ2368" s="81" t="s">
        <v>21053</v>
      </c>
      <c r="AK2368" s="81"/>
      <c r="AL2368" s="81"/>
      <c r="AM2368" s="81"/>
      <c r="AN2368" s="83">
        <v>40989.00304398148</v>
      </c>
      <c r="AO2368" s="85" t="s">
        <v>24569</v>
      </c>
      <c r="AP2368" s="81" t="b">
        <v>1</v>
      </c>
      <c r="AQ2368" s="81" t="b">
        <v>0</v>
      </c>
      <c r="AR2368" s="81" t="b">
        <v>1</v>
      </c>
      <c r="AS2368" s="81" t="s">
        <v>6171</v>
      </c>
      <c r="AT2368" s="81">
        <v>9</v>
      </c>
      <c r="AU2368" s="85" t="s">
        <v>6192</v>
      </c>
      <c r="AV2368" s="81" t="b">
        <v>0</v>
      </c>
      <c r="AW2368" s="81" t="s">
        <v>7170</v>
      </c>
      <c r="AX2368" s="85" t="s">
        <v>29377</v>
      </c>
      <c r="AY2368" s="81" t="s">
        <v>66</v>
      </c>
    </row>
    <row r="2369" spans="1:51" x14ac:dyDescent="0.25">
      <c r="A2369" s="66" t="s">
        <v>10107</v>
      </c>
      <c r="B2369" s="67"/>
      <c r="C2369" s="67"/>
      <c r="D2369" s="68"/>
      <c r="E2369" s="110"/>
      <c r="F2369" s="104" t="s">
        <v>27301</v>
      </c>
      <c r="G2369" s="111"/>
      <c r="H2369" s="71"/>
      <c r="I2369" s="72"/>
      <c r="J2369" s="112"/>
      <c r="K2369" s="71" t="s">
        <v>31497</v>
      </c>
      <c r="L2369" s="113"/>
      <c r="M2369" s="76"/>
      <c r="N2369" s="76"/>
      <c r="O2369" s="77"/>
      <c r="P2369" s="78"/>
      <c r="Q2369" s="78"/>
      <c r="R2369" s="88"/>
      <c r="S2369" s="88"/>
      <c r="T2369" s="88"/>
      <c r="U2369" s="88"/>
      <c r="V2369" s="52"/>
      <c r="W2369" s="52"/>
      <c r="X2369" s="52"/>
      <c r="Y2369" s="52"/>
      <c r="Z2369" s="51"/>
      <c r="AA2369" s="73"/>
      <c r="AB2369" s="73"/>
      <c r="AC2369" s="74"/>
      <c r="AD2369" s="81" t="s">
        <v>19227</v>
      </c>
      <c r="AE2369" s="81">
        <v>239</v>
      </c>
      <c r="AF2369" s="81">
        <v>245</v>
      </c>
      <c r="AG2369" s="81">
        <v>25379</v>
      </c>
      <c r="AH2369" s="81">
        <v>49344</v>
      </c>
      <c r="AI2369" s="81">
        <v>-18000</v>
      </c>
      <c r="AJ2369" s="81" t="s">
        <v>21054</v>
      </c>
      <c r="AK2369" s="81" t="s">
        <v>22270</v>
      </c>
      <c r="AL2369" s="81"/>
      <c r="AM2369" s="81" t="s">
        <v>5619</v>
      </c>
      <c r="AN2369" s="83">
        <v>42086.77443287037</v>
      </c>
      <c r="AO2369" s="85" t="s">
        <v>24570</v>
      </c>
      <c r="AP2369" s="81" t="b">
        <v>1</v>
      </c>
      <c r="AQ2369" s="81" t="b">
        <v>0</v>
      </c>
      <c r="AR2369" s="81" t="b">
        <v>0</v>
      </c>
      <c r="AS2369" s="81" t="s">
        <v>6171</v>
      </c>
      <c r="AT2369" s="81">
        <v>29</v>
      </c>
      <c r="AU2369" s="85" t="s">
        <v>6192</v>
      </c>
      <c r="AV2369" s="81" t="b">
        <v>0</v>
      </c>
      <c r="AW2369" s="81" t="s">
        <v>7170</v>
      </c>
      <c r="AX2369" s="85" t="s">
        <v>29378</v>
      </c>
      <c r="AY2369" s="81" t="s">
        <v>66</v>
      </c>
    </row>
    <row r="2370" spans="1:51" x14ac:dyDescent="0.25">
      <c r="A2370" s="66" t="s">
        <v>10108</v>
      </c>
      <c r="B2370" s="67"/>
      <c r="C2370" s="67"/>
      <c r="D2370" s="68"/>
      <c r="E2370" s="110"/>
      <c r="F2370" s="104" t="s">
        <v>27302</v>
      </c>
      <c r="G2370" s="111"/>
      <c r="H2370" s="71"/>
      <c r="I2370" s="72"/>
      <c r="J2370" s="112"/>
      <c r="K2370" s="71" t="s">
        <v>31498</v>
      </c>
      <c r="L2370" s="113"/>
      <c r="M2370" s="76"/>
      <c r="N2370" s="76"/>
      <c r="O2370" s="77"/>
      <c r="P2370" s="78"/>
      <c r="Q2370" s="78"/>
      <c r="R2370" s="88"/>
      <c r="S2370" s="88"/>
      <c r="T2370" s="88"/>
      <c r="U2370" s="88"/>
      <c r="V2370" s="52"/>
      <c r="W2370" s="52"/>
      <c r="X2370" s="52"/>
      <c r="Y2370" s="52"/>
      <c r="Z2370" s="51"/>
      <c r="AA2370" s="73"/>
      <c r="AB2370" s="73"/>
      <c r="AC2370" s="74"/>
      <c r="AD2370" s="81" t="s">
        <v>19228</v>
      </c>
      <c r="AE2370" s="81">
        <v>49</v>
      </c>
      <c r="AF2370" s="81">
        <v>140</v>
      </c>
      <c r="AG2370" s="81">
        <v>13</v>
      </c>
      <c r="AH2370" s="81">
        <v>3</v>
      </c>
      <c r="AI2370" s="81"/>
      <c r="AJ2370" s="81" t="s">
        <v>21055</v>
      </c>
      <c r="AK2370" s="81"/>
      <c r="AL2370" s="85" t="s">
        <v>22949</v>
      </c>
      <c r="AM2370" s="81"/>
      <c r="AN2370" s="83">
        <v>42396.936388888891</v>
      </c>
      <c r="AO2370" s="81"/>
      <c r="AP2370" s="81" t="b">
        <v>1</v>
      </c>
      <c r="AQ2370" s="81" t="b">
        <v>0</v>
      </c>
      <c r="AR2370" s="81" t="b">
        <v>0</v>
      </c>
      <c r="AS2370" s="81" t="s">
        <v>6176</v>
      </c>
      <c r="AT2370" s="81">
        <v>0</v>
      </c>
      <c r="AU2370" s="81"/>
      <c r="AV2370" s="81" t="b">
        <v>0</v>
      </c>
      <c r="AW2370" s="81" t="s">
        <v>7170</v>
      </c>
      <c r="AX2370" s="85" t="s">
        <v>29379</v>
      </c>
      <c r="AY2370" s="81" t="s">
        <v>66</v>
      </c>
    </row>
    <row r="2371" spans="1:51" x14ac:dyDescent="0.25">
      <c r="A2371" s="66" t="s">
        <v>10109</v>
      </c>
      <c r="B2371" s="67"/>
      <c r="C2371" s="67"/>
      <c r="D2371" s="68"/>
      <c r="E2371" s="110"/>
      <c r="F2371" s="104" t="s">
        <v>27303</v>
      </c>
      <c r="G2371" s="111"/>
      <c r="H2371" s="71"/>
      <c r="I2371" s="72"/>
      <c r="J2371" s="112"/>
      <c r="K2371" s="71" t="s">
        <v>31499</v>
      </c>
      <c r="L2371" s="113"/>
      <c r="M2371" s="76"/>
      <c r="N2371" s="76"/>
      <c r="O2371" s="77"/>
      <c r="P2371" s="78"/>
      <c r="Q2371" s="78"/>
      <c r="R2371" s="88"/>
      <c r="S2371" s="88"/>
      <c r="T2371" s="88"/>
      <c r="U2371" s="88"/>
      <c r="V2371" s="52"/>
      <c r="W2371" s="52"/>
      <c r="X2371" s="52"/>
      <c r="Y2371" s="52"/>
      <c r="Z2371" s="51"/>
      <c r="AA2371" s="73"/>
      <c r="AB2371" s="73"/>
      <c r="AC2371" s="74"/>
      <c r="AD2371" s="81" t="s">
        <v>19229</v>
      </c>
      <c r="AE2371" s="81">
        <v>1304</v>
      </c>
      <c r="AF2371" s="81">
        <v>201</v>
      </c>
      <c r="AG2371" s="81">
        <v>1642</v>
      </c>
      <c r="AH2371" s="81">
        <v>3836</v>
      </c>
      <c r="AI2371" s="81">
        <v>28800</v>
      </c>
      <c r="AJ2371" s="81" t="s">
        <v>21056</v>
      </c>
      <c r="AK2371" s="81" t="s">
        <v>22271</v>
      </c>
      <c r="AL2371" s="85" t="s">
        <v>22950</v>
      </c>
      <c r="AM2371" s="81" t="s">
        <v>5208</v>
      </c>
      <c r="AN2371" s="83">
        <v>41163.100115740737</v>
      </c>
      <c r="AO2371" s="85" t="s">
        <v>24571</v>
      </c>
      <c r="AP2371" s="81" t="b">
        <v>1</v>
      </c>
      <c r="AQ2371" s="81" t="b">
        <v>0</v>
      </c>
      <c r="AR2371" s="81" t="b">
        <v>1</v>
      </c>
      <c r="AS2371" s="81" t="s">
        <v>6171</v>
      </c>
      <c r="AT2371" s="81">
        <v>4</v>
      </c>
      <c r="AU2371" s="85" t="s">
        <v>6192</v>
      </c>
      <c r="AV2371" s="81" t="b">
        <v>0</v>
      </c>
      <c r="AW2371" s="81" t="s">
        <v>7170</v>
      </c>
      <c r="AX2371" s="85" t="s">
        <v>29380</v>
      </c>
      <c r="AY2371" s="81" t="s">
        <v>66</v>
      </c>
    </row>
    <row r="2372" spans="1:51" x14ac:dyDescent="0.25">
      <c r="A2372" s="66" t="s">
        <v>10110</v>
      </c>
      <c r="B2372" s="67"/>
      <c r="C2372" s="67"/>
      <c r="D2372" s="68"/>
      <c r="E2372" s="110"/>
      <c r="F2372" s="104" t="s">
        <v>27304</v>
      </c>
      <c r="G2372" s="111"/>
      <c r="H2372" s="71"/>
      <c r="I2372" s="72"/>
      <c r="J2372" s="112"/>
      <c r="K2372" s="71" t="s">
        <v>31500</v>
      </c>
      <c r="L2372" s="113"/>
      <c r="M2372" s="76"/>
      <c r="N2372" s="76"/>
      <c r="O2372" s="77"/>
      <c r="P2372" s="78"/>
      <c r="Q2372" s="78"/>
      <c r="R2372" s="88"/>
      <c r="S2372" s="88"/>
      <c r="T2372" s="88"/>
      <c r="U2372" s="88"/>
      <c r="V2372" s="52"/>
      <c r="W2372" s="52"/>
      <c r="X2372" s="52"/>
      <c r="Y2372" s="52"/>
      <c r="Z2372" s="51"/>
      <c r="AA2372" s="73"/>
      <c r="AB2372" s="73"/>
      <c r="AC2372" s="74"/>
      <c r="AD2372" s="81" t="s">
        <v>19230</v>
      </c>
      <c r="AE2372" s="81">
        <v>39</v>
      </c>
      <c r="AF2372" s="81">
        <v>128</v>
      </c>
      <c r="AG2372" s="81">
        <v>1489</v>
      </c>
      <c r="AH2372" s="81">
        <v>0</v>
      </c>
      <c r="AI2372" s="81"/>
      <c r="AJ2372" s="81"/>
      <c r="AK2372" s="81"/>
      <c r="AL2372" s="81"/>
      <c r="AM2372" s="81"/>
      <c r="AN2372" s="83">
        <v>42186.541388888887</v>
      </c>
      <c r="AO2372" s="85" t="s">
        <v>24572</v>
      </c>
      <c r="AP2372" s="81" t="b">
        <v>1</v>
      </c>
      <c r="AQ2372" s="81" t="b">
        <v>0</v>
      </c>
      <c r="AR2372" s="81" t="b">
        <v>0</v>
      </c>
      <c r="AS2372" s="81" t="s">
        <v>6171</v>
      </c>
      <c r="AT2372" s="81">
        <v>7</v>
      </c>
      <c r="AU2372" s="85" t="s">
        <v>6192</v>
      </c>
      <c r="AV2372" s="81" t="b">
        <v>0</v>
      </c>
      <c r="AW2372" s="81" t="s">
        <v>7170</v>
      </c>
      <c r="AX2372" s="85" t="s">
        <v>29381</v>
      </c>
      <c r="AY2372" s="81" t="s">
        <v>66</v>
      </c>
    </row>
    <row r="2373" spans="1:51" x14ac:dyDescent="0.25">
      <c r="A2373" s="66" t="s">
        <v>10111</v>
      </c>
      <c r="B2373" s="67"/>
      <c r="C2373" s="67"/>
      <c r="D2373" s="68"/>
      <c r="E2373" s="110"/>
      <c r="F2373" s="104" t="s">
        <v>27305</v>
      </c>
      <c r="G2373" s="111"/>
      <c r="H2373" s="71"/>
      <c r="I2373" s="72"/>
      <c r="J2373" s="112"/>
      <c r="K2373" s="71" t="s">
        <v>31501</v>
      </c>
      <c r="L2373" s="113"/>
      <c r="M2373" s="76"/>
      <c r="N2373" s="76"/>
      <c r="O2373" s="77"/>
      <c r="P2373" s="78"/>
      <c r="Q2373" s="78"/>
      <c r="R2373" s="88"/>
      <c r="S2373" s="88"/>
      <c r="T2373" s="88"/>
      <c r="U2373" s="88"/>
      <c r="V2373" s="52"/>
      <c r="W2373" s="52"/>
      <c r="X2373" s="52"/>
      <c r="Y2373" s="52"/>
      <c r="Z2373" s="51"/>
      <c r="AA2373" s="73"/>
      <c r="AB2373" s="73"/>
      <c r="AC2373" s="74"/>
      <c r="AD2373" s="81" t="s">
        <v>19231</v>
      </c>
      <c r="AE2373" s="81">
        <v>418</v>
      </c>
      <c r="AF2373" s="81">
        <v>770</v>
      </c>
      <c r="AG2373" s="81">
        <v>12526</v>
      </c>
      <c r="AH2373" s="81">
        <v>268</v>
      </c>
      <c r="AI2373" s="81"/>
      <c r="AJ2373" s="81" t="s">
        <v>21057</v>
      </c>
      <c r="AK2373" s="81" t="s">
        <v>5302</v>
      </c>
      <c r="AL2373" s="81"/>
      <c r="AM2373" s="81"/>
      <c r="AN2373" s="83">
        <v>40918.940138888887</v>
      </c>
      <c r="AO2373" s="85" t="s">
        <v>24573</v>
      </c>
      <c r="AP2373" s="81" t="b">
        <v>1</v>
      </c>
      <c r="AQ2373" s="81" t="b">
        <v>0</v>
      </c>
      <c r="AR2373" s="81" t="b">
        <v>1</v>
      </c>
      <c r="AS2373" s="81" t="s">
        <v>6176</v>
      </c>
      <c r="AT2373" s="81">
        <v>42</v>
      </c>
      <c r="AU2373" s="85" t="s">
        <v>6192</v>
      </c>
      <c r="AV2373" s="81" t="b">
        <v>0</v>
      </c>
      <c r="AW2373" s="81" t="s">
        <v>7170</v>
      </c>
      <c r="AX2373" s="85" t="s">
        <v>29382</v>
      </c>
      <c r="AY2373" s="81" t="s">
        <v>66</v>
      </c>
    </row>
    <row r="2374" spans="1:51" x14ac:dyDescent="0.25">
      <c r="A2374" s="66" t="s">
        <v>10112</v>
      </c>
      <c r="B2374" s="67"/>
      <c r="C2374" s="67"/>
      <c r="D2374" s="68"/>
      <c r="E2374" s="110"/>
      <c r="F2374" s="104" t="s">
        <v>27306</v>
      </c>
      <c r="G2374" s="111"/>
      <c r="H2374" s="71"/>
      <c r="I2374" s="72"/>
      <c r="J2374" s="112"/>
      <c r="K2374" s="71" t="s">
        <v>31502</v>
      </c>
      <c r="L2374" s="113"/>
      <c r="M2374" s="76"/>
      <c r="N2374" s="76"/>
      <c r="O2374" s="77"/>
      <c r="P2374" s="78"/>
      <c r="Q2374" s="78"/>
      <c r="R2374" s="88"/>
      <c r="S2374" s="88"/>
      <c r="T2374" s="88"/>
      <c r="U2374" s="88"/>
      <c r="V2374" s="52"/>
      <c r="W2374" s="52"/>
      <c r="X2374" s="52"/>
      <c r="Y2374" s="52"/>
      <c r="Z2374" s="51"/>
      <c r="AA2374" s="73"/>
      <c r="AB2374" s="73"/>
      <c r="AC2374" s="74"/>
      <c r="AD2374" s="81" t="s">
        <v>19232</v>
      </c>
      <c r="AE2374" s="81">
        <v>489</v>
      </c>
      <c r="AF2374" s="81">
        <v>311</v>
      </c>
      <c r="AG2374" s="81">
        <v>22458</v>
      </c>
      <c r="AH2374" s="81">
        <v>914</v>
      </c>
      <c r="AI2374" s="81">
        <v>-25200</v>
      </c>
      <c r="AJ2374" s="81" t="s">
        <v>21058</v>
      </c>
      <c r="AK2374" s="81" t="s">
        <v>22272</v>
      </c>
      <c r="AL2374" s="81"/>
      <c r="AM2374" s="81" t="s">
        <v>5629</v>
      </c>
      <c r="AN2374" s="83">
        <v>40599.957870370374</v>
      </c>
      <c r="AO2374" s="85" t="s">
        <v>24574</v>
      </c>
      <c r="AP2374" s="81" t="b">
        <v>0</v>
      </c>
      <c r="AQ2374" s="81" t="b">
        <v>0</v>
      </c>
      <c r="AR2374" s="81" t="b">
        <v>1</v>
      </c>
      <c r="AS2374" s="81" t="s">
        <v>6171</v>
      </c>
      <c r="AT2374" s="81">
        <v>12</v>
      </c>
      <c r="AU2374" s="85" t="s">
        <v>25483</v>
      </c>
      <c r="AV2374" s="81" t="b">
        <v>0</v>
      </c>
      <c r="AW2374" s="81" t="s">
        <v>7170</v>
      </c>
      <c r="AX2374" s="85" t="s">
        <v>29383</v>
      </c>
      <c r="AY2374" s="81" t="s">
        <v>66</v>
      </c>
    </row>
    <row r="2375" spans="1:51" x14ac:dyDescent="0.25">
      <c r="A2375" s="66" t="s">
        <v>10589</v>
      </c>
      <c r="B2375" s="67"/>
      <c r="C2375" s="67"/>
      <c r="D2375" s="68"/>
      <c r="E2375" s="110"/>
      <c r="F2375" s="104" t="s">
        <v>27307</v>
      </c>
      <c r="G2375" s="111"/>
      <c r="H2375" s="71"/>
      <c r="I2375" s="72"/>
      <c r="J2375" s="112"/>
      <c r="K2375" s="71" t="s">
        <v>31503</v>
      </c>
      <c r="L2375" s="113"/>
      <c r="M2375" s="76"/>
      <c r="N2375" s="76"/>
      <c r="O2375" s="77"/>
      <c r="P2375" s="78"/>
      <c r="Q2375" s="78"/>
      <c r="R2375" s="88"/>
      <c r="S2375" s="88"/>
      <c r="T2375" s="88"/>
      <c r="U2375" s="88"/>
      <c r="V2375" s="52"/>
      <c r="W2375" s="52"/>
      <c r="X2375" s="52"/>
      <c r="Y2375" s="52"/>
      <c r="Z2375" s="51"/>
      <c r="AA2375" s="73"/>
      <c r="AB2375" s="73"/>
      <c r="AC2375" s="74"/>
      <c r="AD2375" s="81" t="s">
        <v>19233</v>
      </c>
      <c r="AE2375" s="81">
        <v>861</v>
      </c>
      <c r="AF2375" s="81">
        <v>3349</v>
      </c>
      <c r="AG2375" s="81">
        <v>4184</v>
      </c>
      <c r="AH2375" s="81">
        <v>11255</v>
      </c>
      <c r="AI2375" s="81">
        <v>-21600</v>
      </c>
      <c r="AJ2375" s="81" t="s">
        <v>21059</v>
      </c>
      <c r="AK2375" s="81" t="s">
        <v>22273</v>
      </c>
      <c r="AL2375" s="81"/>
      <c r="AM2375" s="81" t="s">
        <v>5621</v>
      </c>
      <c r="AN2375" s="83">
        <v>39885.641261574077</v>
      </c>
      <c r="AO2375" s="85" t="s">
        <v>24575</v>
      </c>
      <c r="AP2375" s="81" t="b">
        <v>0</v>
      </c>
      <c r="AQ2375" s="81" t="b">
        <v>0</v>
      </c>
      <c r="AR2375" s="81" t="b">
        <v>0</v>
      </c>
      <c r="AS2375" s="81" t="s">
        <v>6171</v>
      </c>
      <c r="AT2375" s="81">
        <v>37</v>
      </c>
      <c r="AU2375" s="85" t="s">
        <v>6196</v>
      </c>
      <c r="AV2375" s="81" t="b">
        <v>0</v>
      </c>
      <c r="AW2375" s="81" t="s">
        <v>7170</v>
      </c>
      <c r="AX2375" s="85" t="s">
        <v>29384</v>
      </c>
      <c r="AY2375" s="81" t="s">
        <v>65</v>
      </c>
    </row>
    <row r="2376" spans="1:51" x14ac:dyDescent="0.25">
      <c r="A2376" s="66" t="s">
        <v>10113</v>
      </c>
      <c r="B2376" s="67"/>
      <c r="C2376" s="67"/>
      <c r="D2376" s="68"/>
      <c r="E2376" s="110"/>
      <c r="F2376" s="104" t="s">
        <v>27308</v>
      </c>
      <c r="G2376" s="111"/>
      <c r="H2376" s="71"/>
      <c r="I2376" s="72"/>
      <c r="J2376" s="112"/>
      <c r="K2376" s="71" t="s">
        <v>31504</v>
      </c>
      <c r="L2376" s="113"/>
      <c r="M2376" s="76"/>
      <c r="N2376" s="76"/>
      <c r="O2376" s="77"/>
      <c r="P2376" s="78"/>
      <c r="Q2376" s="78"/>
      <c r="R2376" s="88"/>
      <c r="S2376" s="88"/>
      <c r="T2376" s="88"/>
      <c r="U2376" s="88"/>
      <c r="V2376" s="52"/>
      <c r="W2376" s="52"/>
      <c r="X2376" s="52"/>
      <c r="Y2376" s="52"/>
      <c r="Z2376" s="51"/>
      <c r="AA2376" s="73"/>
      <c r="AB2376" s="73"/>
      <c r="AC2376" s="74"/>
      <c r="AD2376" s="81" t="s">
        <v>19234</v>
      </c>
      <c r="AE2376" s="81">
        <v>539</v>
      </c>
      <c r="AF2376" s="81">
        <v>366</v>
      </c>
      <c r="AG2376" s="81">
        <v>12882</v>
      </c>
      <c r="AH2376" s="81">
        <v>145</v>
      </c>
      <c r="AI2376" s="81">
        <v>3600</v>
      </c>
      <c r="AJ2376" s="81" t="s">
        <v>21060</v>
      </c>
      <c r="AK2376" s="81" t="s">
        <v>22274</v>
      </c>
      <c r="AL2376" s="85" t="s">
        <v>22951</v>
      </c>
      <c r="AM2376" s="81" t="s">
        <v>5663</v>
      </c>
      <c r="AN2376" s="83">
        <v>40674.426145833335</v>
      </c>
      <c r="AO2376" s="85" t="s">
        <v>24576</v>
      </c>
      <c r="AP2376" s="81" t="b">
        <v>0</v>
      </c>
      <c r="AQ2376" s="81" t="b">
        <v>0</v>
      </c>
      <c r="AR2376" s="81" t="b">
        <v>0</v>
      </c>
      <c r="AS2376" s="81" t="s">
        <v>6185</v>
      </c>
      <c r="AT2376" s="81">
        <v>65</v>
      </c>
      <c r="AU2376" s="85" t="s">
        <v>25484</v>
      </c>
      <c r="AV2376" s="81" t="b">
        <v>0</v>
      </c>
      <c r="AW2376" s="81" t="s">
        <v>7170</v>
      </c>
      <c r="AX2376" s="85" t="s">
        <v>29385</v>
      </c>
      <c r="AY2376" s="81" t="s">
        <v>66</v>
      </c>
    </row>
    <row r="2377" spans="1:51" x14ac:dyDescent="0.25">
      <c r="A2377" s="66" t="s">
        <v>10114</v>
      </c>
      <c r="B2377" s="67"/>
      <c r="C2377" s="67"/>
      <c r="D2377" s="68"/>
      <c r="E2377" s="110"/>
      <c r="F2377" s="104" t="s">
        <v>6538</v>
      </c>
      <c r="G2377" s="111"/>
      <c r="H2377" s="71"/>
      <c r="I2377" s="72"/>
      <c r="J2377" s="112"/>
      <c r="K2377" s="71" t="s">
        <v>31505</v>
      </c>
      <c r="L2377" s="113"/>
      <c r="M2377" s="76"/>
      <c r="N2377" s="76"/>
      <c r="O2377" s="77"/>
      <c r="P2377" s="78"/>
      <c r="Q2377" s="78"/>
      <c r="R2377" s="88"/>
      <c r="S2377" s="88"/>
      <c r="T2377" s="88"/>
      <c r="U2377" s="88"/>
      <c r="V2377" s="52"/>
      <c r="W2377" s="52"/>
      <c r="X2377" s="52"/>
      <c r="Y2377" s="52"/>
      <c r="Z2377" s="51"/>
      <c r="AA2377" s="73"/>
      <c r="AB2377" s="73"/>
      <c r="AC2377" s="74"/>
      <c r="AD2377" s="81" t="s">
        <v>19235</v>
      </c>
      <c r="AE2377" s="81">
        <v>1</v>
      </c>
      <c r="AF2377" s="81">
        <v>3</v>
      </c>
      <c r="AG2377" s="81">
        <v>412</v>
      </c>
      <c r="AH2377" s="81">
        <v>4</v>
      </c>
      <c r="AI2377" s="81"/>
      <c r="AJ2377" s="81"/>
      <c r="AK2377" s="81"/>
      <c r="AL2377" s="81"/>
      <c r="AM2377" s="81"/>
      <c r="AN2377" s="83">
        <v>42350.899016203701</v>
      </c>
      <c r="AO2377" s="81"/>
      <c r="AP2377" s="81" t="b">
        <v>1</v>
      </c>
      <c r="AQ2377" s="81" t="b">
        <v>1</v>
      </c>
      <c r="AR2377" s="81" t="b">
        <v>0</v>
      </c>
      <c r="AS2377" s="81" t="s">
        <v>6171</v>
      </c>
      <c r="AT2377" s="81">
        <v>5</v>
      </c>
      <c r="AU2377" s="81"/>
      <c r="AV2377" s="81" t="b">
        <v>0</v>
      </c>
      <c r="AW2377" s="81" t="s">
        <v>7170</v>
      </c>
      <c r="AX2377" s="85" t="s">
        <v>29386</v>
      </c>
      <c r="AY2377" s="81" t="s">
        <v>66</v>
      </c>
    </row>
    <row r="2378" spans="1:51" x14ac:dyDescent="0.25">
      <c r="A2378" s="66" t="s">
        <v>10115</v>
      </c>
      <c r="B2378" s="67"/>
      <c r="C2378" s="67"/>
      <c r="D2378" s="68"/>
      <c r="E2378" s="110"/>
      <c r="F2378" s="104" t="s">
        <v>27309</v>
      </c>
      <c r="G2378" s="111"/>
      <c r="H2378" s="71"/>
      <c r="I2378" s="72"/>
      <c r="J2378" s="112"/>
      <c r="K2378" s="71" t="s">
        <v>31506</v>
      </c>
      <c r="L2378" s="113"/>
      <c r="M2378" s="76"/>
      <c r="N2378" s="76"/>
      <c r="O2378" s="77"/>
      <c r="P2378" s="78"/>
      <c r="Q2378" s="78"/>
      <c r="R2378" s="88"/>
      <c r="S2378" s="88"/>
      <c r="T2378" s="88"/>
      <c r="U2378" s="88"/>
      <c r="V2378" s="52"/>
      <c r="W2378" s="52"/>
      <c r="X2378" s="52"/>
      <c r="Y2378" s="52"/>
      <c r="Z2378" s="51"/>
      <c r="AA2378" s="73"/>
      <c r="AB2378" s="73"/>
      <c r="AC2378" s="74"/>
      <c r="AD2378" s="81" t="s">
        <v>19236</v>
      </c>
      <c r="AE2378" s="81">
        <v>36</v>
      </c>
      <c r="AF2378" s="81">
        <v>20</v>
      </c>
      <c r="AG2378" s="81">
        <v>1309</v>
      </c>
      <c r="AH2378" s="81">
        <v>8</v>
      </c>
      <c r="AI2378" s="81">
        <v>-21600</v>
      </c>
      <c r="AJ2378" s="81" t="s">
        <v>21061</v>
      </c>
      <c r="AK2378" s="81" t="s">
        <v>22275</v>
      </c>
      <c r="AL2378" s="81"/>
      <c r="AM2378" s="81" t="s">
        <v>5621</v>
      </c>
      <c r="AN2378" s="83">
        <v>41133.948912037034</v>
      </c>
      <c r="AO2378" s="85" t="s">
        <v>24577</v>
      </c>
      <c r="AP2378" s="81" t="b">
        <v>0</v>
      </c>
      <c r="AQ2378" s="81" t="b">
        <v>0</v>
      </c>
      <c r="AR2378" s="81" t="b">
        <v>0</v>
      </c>
      <c r="AS2378" s="81" t="s">
        <v>6171</v>
      </c>
      <c r="AT2378" s="81">
        <v>1</v>
      </c>
      <c r="AU2378" s="85" t="s">
        <v>25485</v>
      </c>
      <c r="AV2378" s="81" t="b">
        <v>0</v>
      </c>
      <c r="AW2378" s="81" t="s">
        <v>7170</v>
      </c>
      <c r="AX2378" s="85" t="s">
        <v>29387</v>
      </c>
      <c r="AY2378" s="81" t="s">
        <v>66</v>
      </c>
    </row>
    <row r="2379" spans="1:51" x14ac:dyDescent="0.25">
      <c r="A2379" s="66" t="s">
        <v>10116</v>
      </c>
      <c r="B2379" s="67"/>
      <c r="C2379" s="67"/>
      <c r="D2379" s="68"/>
      <c r="E2379" s="110"/>
      <c r="F2379" s="104" t="s">
        <v>27310</v>
      </c>
      <c r="G2379" s="111"/>
      <c r="H2379" s="71"/>
      <c r="I2379" s="72"/>
      <c r="J2379" s="112"/>
      <c r="K2379" s="71" t="s">
        <v>31507</v>
      </c>
      <c r="L2379" s="113"/>
      <c r="M2379" s="76"/>
      <c r="N2379" s="76"/>
      <c r="O2379" s="77"/>
      <c r="P2379" s="78"/>
      <c r="Q2379" s="78"/>
      <c r="R2379" s="88"/>
      <c r="S2379" s="88"/>
      <c r="T2379" s="88"/>
      <c r="U2379" s="88"/>
      <c r="V2379" s="52"/>
      <c r="W2379" s="52"/>
      <c r="X2379" s="52"/>
      <c r="Y2379" s="52"/>
      <c r="Z2379" s="51"/>
      <c r="AA2379" s="73"/>
      <c r="AB2379" s="73"/>
      <c r="AC2379" s="74"/>
      <c r="AD2379" s="81" t="s">
        <v>19237</v>
      </c>
      <c r="AE2379" s="81">
        <v>2742</v>
      </c>
      <c r="AF2379" s="81">
        <v>3636</v>
      </c>
      <c r="AG2379" s="81">
        <v>17853</v>
      </c>
      <c r="AH2379" s="81">
        <v>2725</v>
      </c>
      <c r="AI2379" s="81">
        <v>-21600</v>
      </c>
      <c r="AJ2379" s="81" t="s">
        <v>21062</v>
      </c>
      <c r="AK2379" s="81" t="s">
        <v>5189</v>
      </c>
      <c r="AL2379" s="85" t="s">
        <v>22952</v>
      </c>
      <c r="AM2379" s="81" t="s">
        <v>5621</v>
      </c>
      <c r="AN2379" s="83">
        <v>39859.832303240742</v>
      </c>
      <c r="AO2379" s="85" t="s">
        <v>24578</v>
      </c>
      <c r="AP2379" s="81" t="b">
        <v>1</v>
      </c>
      <c r="AQ2379" s="81" t="b">
        <v>0</v>
      </c>
      <c r="AR2379" s="81" t="b">
        <v>1</v>
      </c>
      <c r="AS2379" s="81" t="s">
        <v>6171</v>
      </c>
      <c r="AT2379" s="81">
        <v>75</v>
      </c>
      <c r="AU2379" s="85" t="s">
        <v>6192</v>
      </c>
      <c r="AV2379" s="81" t="b">
        <v>1</v>
      </c>
      <c r="AW2379" s="81" t="s">
        <v>7170</v>
      </c>
      <c r="AX2379" s="85" t="s">
        <v>29388</v>
      </c>
      <c r="AY2379" s="81" t="s">
        <v>66</v>
      </c>
    </row>
    <row r="2380" spans="1:51" x14ac:dyDescent="0.25">
      <c r="A2380" s="66" t="s">
        <v>10117</v>
      </c>
      <c r="B2380" s="67"/>
      <c r="C2380" s="67"/>
      <c r="D2380" s="68"/>
      <c r="E2380" s="110"/>
      <c r="F2380" s="104" t="s">
        <v>27311</v>
      </c>
      <c r="G2380" s="111"/>
      <c r="H2380" s="71"/>
      <c r="I2380" s="72"/>
      <c r="J2380" s="112"/>
      <c r="K2380" s="71" t="s">
        <v>31508</v>
      </c>
      <c r="L2380" s="113"/>
      <c r="M2380" s="76"/>
      <c r="N2380" s="76"/>
      <c r="O2380" s="77"/>
      <c r="P2380" s="78"/>
      <c r="Q2380" s="78"/>
      <c r="R2380" s="88"/>
      <c r="S2380" s="88"/>
      <c r="T2380" s="88"/>
      <c r="U2380" s="88"/>
      <c r="V2380" s="52"/>
      <c r="W2380" s="52"/>
      <c r="X2380" s="52"/>
      <c r="Y2380" s="52"/>
      <c r="Z2380" s="51"/>
      <c r="AA2380" s="73"/>
      <c r="AB2380" s="73"/>
      <c r="AC2380" s="74"/>
      <c r="AD2380" s="81" t="s">
        <v>19238</v>
      </c>
      <c r="AE2380" s="81">
        <v>147</v>
      </c>
      <c r="AF2380" s="81">
        <v>152</v>
      </c>
      <c r="AG2380" s="81">
        <v>6558</v>
      </c>
      <c r="AH2380" s="81">
        <v>3868</v>
      </c>
      <c r="AI2380" s="81">
        <v>-21600</v>
      </c>
      <c r="AJ2380" s="81" t="s">
        <v>21063</v>
      </c>
      <c r="AK2380" s="81" t="s">
        <v>5295</v>
      </c>
      <c r="AL2380" s="81"/>
      <c r="AM2380" s="81" t="s">
        <v>5621</v>
      </c>
      <c r="AN2380" s="83">
        <v>41014.18513888889</v>
      </c>
      <c r="AO2380" s="85" t="s">
        <v>24579</v>
      </c>
      <c r="AP2380" s="81" t="b">
        <v>0</v>
      </c>
      <c r="AQ2380" s="81" t="b">
        <v>0</v>
      </c>
      <c r="AR2380" s="81" t="b">
        <v>0</v>
      </c>
      <c r="AS2380" s="81" t="s">
        <v>6171</v>
      </c>
      <c r="AT2380" s="81">
        <v>12</v>
      </c>
      <c r="AU2380" s="85" t="s">
        <v>6222</v>
      </c>
      <c r="AV2380" s="81" t="b">
        <v>0</v>
      </c>
      <c r="AW2380" s="81" t="s">
        <v>7170</v>
      </c>
      <c r="AX2380" s="85" t="s">
        <v>29389</v>
      </c>
      <c r="AY2380" s="81" t="s">
        <v>66</v>
      </c>
    </row>
    <row r="2381" spans="1:51" x14ac:dyDescent="0.25">
      <c r="A2381" s="66" t="s">
        <v>10118</v>
      </c>
      <c r="B2381" s="67"/>
      <c r="C2381" s="67"/>
      <c r="D2381" s="68"/>
      <c r="E2381" s="110"/>
      <c r="F2381" s="104" t="s">
        <v>27312</v>
      </c>
      <c r="G2381" s="111"/>
      <c r="H2381" s="71"/>
      <c r="I2381" s="72"/>
      <c r="J2381" s="112"/>
      <c r="K2381" s="71" t="s">
        <v>31509</v>
      </c>
      <c r="L2381" s="113"/>
      <c r="M2381" s="76"/>
      <c r="N2381" s="76"/>
      <c r="O2381" s="77"/>
      <c r="P2381" s="78"/>
      <c r="Q2381" s="78"/>
      <c r="R2381" s="88"/>
      <c r="S2381" s="88"/>
      <c r="T2381" s="88"/>
      <c r="U2381" s="88"/>
      <c r="V2381" s="52"/>
      <c r="W2381" s="52"/>
      <c r="X2381" s="52"/>
      <c r="Y2381" s="52"/>
      <c r="Z2381" s="51"/>
      <c r="AA2381" s="73"/>
      <c r="AB2381" s="73"/>
      <c r="AC2381" s="74"/>
      <c r="AD2381" s="81" t="s">
        <v>19239</v>
      </c>
      <c r="AE2381" s="81">
        <v>996</v>
      </c>
      <c r="AF2381" s="81">
        <v>1359</v>
      </c>
      <c r="AG2381" s="81">
        <v>55137</v>
      </c>
      <c r="AH2381" s="81">
        <v>19465</v>
      </c>
      <c r="AI2381" s="81"/>
      <c r="AJ2381" s="81" t="s">
        <v>21064</v>
      </c>
      <c r="AK2381" s="81" t="s">
        <v>22276</v>
      </c>
      <c r="AL2381" s="81"/>
      <c r="AM2381" s="81"/>
      <c r="AN2381" s="83">
        <v>41874.744201388887</v>
      </c>
      <c r="AO2381" s="85" t="s">
        <v>24580</v>
      </c>
      <c r="AP2381" s="81" t="b">
        <v>1</v>
      </c>
      <c r="AQ2381" s="81" t="b">
        <v>0</v>
      </c>
      <c r="AR2381" s="81" t="b">
        <v>0</v>
      </c>
      <c r="AS2381" s="81" t="s">
        <v>6171</v>
      </c>
      <c r="AT2381" s="81">
        <v>28</v>
      </c>
      <c r="AU2381" s="85" t="s">
        <v>6192</v>
      </c>
      <c r="AV2381" s="81" t="b">
        <v>0</v>
      </c>
      <c r="AW2381" s="81" t="s">
        <v>7170</v>
      </c>
      <c r="AX2381" s="85" t="s">
        <v>29390</v>
      </c>
      <c r="AY2381" s="81" t="s">
        <v>66</v>
      </c>
    </row>
    <row r="2382" spans="1:51" x14ac:dyDescent="0.25">
      <c r="A2382" s="66" t="s">
        <v>10119</v>
      </c>
      <c r="B2382" s="67"/>
      <c r="C2382" s="67"/>
      <c r="D2382" s="68"/>
      <c r="E2382" s="110"/>
      <c r="F2382" s="104" t="s">
        <v>27313</v>
      </c>
      <c r="G2382" s="111"/>
      <c r="H2382" s="71"/>
      <c r="I2382" s="72"/>
      <c r="J2382" s="112"/>
      <c r="K2382" s="71" t="s">
        <v>31510</v>
      </c>
      <c r="L2382" s="113"/>
      <c r="M2382" s="76"/>
      <c r="N2382" s="76"/>
      <c r="O2382" s="77"/>
      <c r="P2382" s="78"/>
      <c r="Q2382" s="78"/>
      <c r="R2382" s="88"/>
      <c r="S2382" s="88"/>
      <c r="T2382" s="88"/>
      <c r="U2382" s="88"/>
      <c r="V2382" s="52"/>
      <c r="W2382" s="52"/>
      <c r="X2382" s="52"/>
      <c r="Y2382" s="52"/>
      <c r="Z2382" s="51"/>
      <c r="AA2382" s="73"/>
      <c r="AB2382" s="73"/>
      <c r="AC2382" s="74"/>
      <c r="AD2382" s="81" t="s">
        <v>19240</v>
      </c>
      <c r="AE2382" s="81">
        <v>337</v>
      </c>
      <c r="AF2382" s="81">
        <v>291</v>
      </c>
      <c r="AG2382" s="81">
        <v>18369</v>
      </c>
      <c r="AH2382" s="81">
        <v>6314</v>
      </c>
      <c r="AI2382" s="81">
        <v>21600</v>
      </c>
      <c r="AJ2382" s="81" t="s">
        <v>21065</v>
      </c>
      <c r="AK2382" s="81" t="s">
        <v>22037</v>
      </c>
      <c r="AL2382" s="81"/>
      <c r="AM2382" s="81" t="s">
        <v>5634</v>
      </c>
      <c r="AN2382" s="83">
        <v>41220.46769675926</v>
      </c>
      <c r="AO2382" s="85" t="s">
        <v>24581</v>
      </c>
      <c r="AP2382" s="81" t="b">
        <v>0</v>
      </c>
      <c r="AQ2382" s="81" t="b">
        <v>0</v>
      </c>
      <c r="AR2382" s="81" t="b">
        <v>1</v>
      </c>
      <c r="AS2382" s="81" t="s">
        <v>6171</v>
      </c>
      <c r="AT2382" s="81">
        <v>0</v>
      </c>
      <c r="AU2382" s="85" t="s">
        <v>6201</v>
      </c>
      <c r="AV2382" s="81" t="b">
        <v>0</v>
      </c>
      <c r="AW2382" s="81" t="s">
        <v>7170</v>
      </c>
      <c r="AX2382" s="85" t="s">
        <v>29391</v>
      </c>
      <c r="AY2382" s="81" t="s">
        <v>66</v>
      </c>
    </row>
    <row r="2383" spans="1:51" x14ac:dyDescent="0.25">
      <c r="A2383" s="66" t="s">
        <v>10120</v>
      </c>
      <c r="B2383" s="67"/>
      <c r="C2383" s="67"/>
      <c r="D2383" s="68"/>
      <c r="E2383" s="110"/>
      <c r="F2383" s="104" t="s">
        <v>27314</v>
      </c>
      <c r="G2383" s="111"/>
      <c r="H2383" s="71"/>
      <c r="I2383" s="72"/>
      <c r="J2383" s="112"/>
      <c r="K2383" s="71" t="s">
        <v>31511</v>
      </c>
      <c r="L2383" s="113"/>
      <c r="M2383" s="76"/>
      <c r="N2383" s="76"/>
      <c r="O2383" s="77"/>
      <c r="P2383" s="78"/>
      <c r="Q2383" s="78"/>
      <c r="R2383" s="88"/>
      <c r="S2383" s="88"/>
      <c r="T2383" s="88"/>
      <c r="U2383" s="88"/>
      <c r="V2383" s="52"/>
      <c r="W2383" s="52"/>
      <c r="X2383" s="52"/>
      <c r="Y2383" s="52"/>
      <c r="Z2383" s="51"/>
      <c r="AA2383" s="73"/>
      <c r="AB2383" s="73"/>
      <c r="AC2383" s="74"/>
      <c r="AD2383" s="81" t="s">
        <v>19241</v>
      </c>
      <c r="AE2383" s="81">
        <v>386</v>
      </c>
      <c r="AF2383" s="81">
        <v>413</v>
      </c>
      <c r="AG2383" s="81">
        <v>4686</v>
      </c>
      <c r="AH2383" s="81">
        <v>7340</v>
      </c>
      <c r="AI2383" s="81"/>
      <c r="AJ2383" s="81" t="s">
        <v>21066</v>
      </c>
      <c r="AK2383" s="81"/>
      <c r="AL2383" s="81"/>
      <c r="AM2383" s="81"/>
      <c r="AN2383" s="83">
        <v>41772.778599537036</v>
      </c>
      <c r="AO2383" s="85" t="s">
        <v>24582</v>
      </c>
      <c r="AP2383" s="81" t="b">
        <v>1</v>
      </c>
      <c r="AQ2383" s="81" t="b">
        <v>0</v>
      </c>
      <c r="AR2383" s="81" t="b">
        <v>1</v>
      </c>
      <c r="AS2383" s="81" t="s">
        <v>6171</v>
      </c>
      <c r="AT2383" s="81">
        <v>0</v>
      </c>
      <c r="AU2383" s="85" t="s">
        <v>6192</v>
      </c>
      <c r="AV2383" s="81" t="b">
        <v>0</v>
      </c>
      <c r="AW2383" s="81" t="s">
        <v>7170</v>
      </c>
      <c r="AX2383" s="85" t="s">
        <v>29392</v>
      </c>
      <c r="AY2383" s="81" t="s">
        <v>66</v>
      </c>
    </row>
    <row r="2384" spans="1:51" x14ac:dyDescent="0.25">
      <c r="A2384" s="66" t="s">
        <v>10121</v>
      </c>
      <c r="B2384" s="67"/>
      <c r="C2384" s="67"/>
      <c r="D2384" s="68"/>
      <c r="E2384" s="110"/>
      <c r="F2384" s="104" t="s">
        <v>27315</v>
      </c>
      <c r="G2384" s="111"/>
      <c r="H2384" s="71"/>
      <c r="I2384" s="72"/>
      <c r="J2384" s="112"/>
      <c r="K2384" s="71" t="s">
        <v>31512</v>
      </c>
      <c r="L2384" s="113"/>
      <c r="M2384" s="76"/>
      <c r="N2384" s="76"/>
      <c r="O2384" s="77"/>
      <c r="P2384" s="78"/>
      <c r="Q2384" s="78"/>
      <c r="R2384" s="88"/>
      <c r="S2384" s="88"/>
      <c r="T2384" s="88"/>
      <c r="U2384" s="88"/>
      <c r="V2384" s="52"/>
      <c r="W2384" s="52"/>
      <c r="X2384" s="52"/>
      <c r="Y2384" s="52"/>
      <c r="Z2384" s="51"/>
      <c r="AA2384" s="73"/>
      <c r="AB2384" s="73"/>
      <c r="AC2384" s="74"/>
      <c r="AD2384" s="81" t="s">
        <v>19242</v>
      </c>
      <c r="AE2384" s="81">
        <v>895</v>
      </c>
      <c r="AF2384" s="81">
        <v>925</v>
      </c>
      <c r="AG2384" s="81">
        <v>70854</v>
      </c>
      <c r="AH2384" s="81">
        <v>1066</v>
      </c>
      <c r="AI2384" s="81">
        <v>-16200</v>
      </c>
      <c r="AJ2384" s="81" t="s">
        <v>21067</v>
      </c>
      <c r="AK2384" s="81" t="s">
        <v>22277</v>
      </c>
      <c r="AL2384" s="85" t="s">
        <v>22953</v>
      </c>
      <c r="AM2384" s="81" t="s">
        <v>5632</v>
      </c>
      <c r="AN2384" s="83">
        <v>40375.13753472222</v>
      </c>
      <c r="AO2384" s="85" t="s">
        <v>24583</v>
      </c>
      <c r="AP2384" s="81" t="b">
        <v>0</v>
      </c>
      <c r="AQ2384" s="81" t="b">
        <v>0</v>
      </c>
      <c r="AR2384" s="81" t="b">
        <v>1</v>
      </c>
      <c r="AS2384" s="81" t="s">
        <v>6176</v>
      </c>
      <c r="AT2384" s="81">
        <v>16</v>
      </c>
      <c r="AU2384" s="85" t="s">
        <v>25486</v>
      </c>
      <c r="AV2384" s="81" t="b">
        <v>0</v>
      </c>
      <c r="AW2384" s="81" t="s">
        <v>7170</v>
      </c>
      <c r="AX2384" s="85" t="s">
        <v>29393</v>
      </c>
      <c r="AY2384" s="81" t="s">
        <v>66</v>
      </c>
    </row>
    <row r="2385" spans="1:51" x14ac:dyDescent="0.25">
      <c r="A2385" s="66" t="s">
        <v>10122</v>
      </c>
      <c r="B2385" s="67"/>
      <c r="C2385" s="67"/>
      <c r="D2385" s="68"/>
      <c r="E2385" s="110"/>
      <c r="F2385" s="104" t="s">
        <v>27316</v>
      </c>
      <c r="G2385" s="111"/>
      <c r="H2385" s="71"/>
      <c r="I2385" s="72"/>
      <c r="J2385" s="112"/>
      <c r="K2385" s="71" t="s">
        <v>31513</v>
      </c>
      <c r="L2385" s="113"/>
      <c r="M2385" s="76"/>
      <c r="N2385" s="76"/>
      <c r="O2385" s="77"/>
      <c r="P2385" s="78"/>
      <c r="Q2385" s="78"/>
      <c r="R2385" s="88"/>
      <c r="S2385" s="88"/>
      <c r="T2385" s="88"/>
      <c r="U2385" s="88"/>
      <c r="V2385" s="52"/>
      <c r="W2385" s="52"/>
      <c r="X2385" s="52"/>
      <c r="Y2385" s="52"/>
      <c r="Z2385" s="51"/>
      <c r="AA2385" s="73"/>
      <c r="AB2385" s="73"/>
      <c r="AC2385" s="74"/>
      <c r="AD2385" s="81" t="s">
        <v>19243</v>
      </c>
      <c r="AE2385" s="81">
        <v>943</v>
      </c>
      <c r="AF2385" s="81">
        <v>2443</v>
      </c>
      <c r="AG2385" s="81">
        <v>99528</v>
      </c>
      <c r="AH2385" s="81">
        <v>3</v>
      </c>
      <c r="AI2385" s="81">
        <v>-28800</v>
      </c>
      <c r="AJ2385" s="81"/>
      <c r="AK2385" s="81"/>
      <c r="AL2385" s="81"/>
      <c r="AM2385" s="81" t="s">
        <v>5617</v>
      </c>
      <c r="AN2385" s="83">
        <v>42273.66201388889</v>
      </c>
      <c r="AO2385" s="85" t="s">
        <v>24584</v>
      </c>
      <c r="AP2385" s="81" t="b">
        <v>1</v>
      </c>
      <c r="AQ2385" s="81" t="b">
        <v>0</v>
      </c>
      <c r="AR2385" s="81" t="b">
        <v>0</v>
      </c>
      <c r="AS2385" s="81" t="s">
        <v>6171</v>
      </c>
      <c r="AT2385" s="81">
        <v>1167</v>
      </c>
      <c r="AU2385" s="85" t="s">
        <v>6192</v>
      </c>
      <c r="AV2385" s="81" t="b">
        <v>0</v>
      </c>
      <c r="AW2385" s="81" t="s">
        <v>7170</v>
      </c>
      <c r="AX2385" s="85" t="s">
        <v>29394</v>
      </c>
      <c r="AY2385" s="81" t="s">
        <v>66</v>
      </c>
    </row>
    <row r="2386" spans="1:51" x14ac:dyDescent="0.25">
      <c r="A2386" s="66" t="s">
        <v>10123</v>
      </c>
      <c r="B2386" s="67"/>
      <c r="C2386" s="67"/>
      <c r="D2386" s="68"/>
      <c r="E2386" s="110"/>
      <c r="F2386" s="104" t="s">
        <v>27317</v>
      </c>
      <c r="G2386" s="111"/>
      <c r="H2386" s="71"/>
      <c r="I2386" s="72"/>
      <c r="J2386" s="112"/>
      <c r="K2386" s="71" t="s">
        <v>31514</v>
      </c>
      <c r="L2386" s="113"/>
      <c r="M2386" s="76"/>
      <c r="N2386" s="76"/>
      <c r="O2386" s="77"/>
      <c r="P2386" s="78"/>
      <c r="Q2386" s="78"/>
      <c r="R2386" s="88"/>
      <c r="S2386" s="88"/>
      <c r="T2386" s="88"/>
      <c r="U2386" s="88"/>
      <c r="V2386" s="52"/>
      <c r="W2386" s="52"/>
      <c r="X2386" s="52"/>
      <c r="Y2386" s="52"/>
      <c r="Z2386" s="51"/>
      <c r="AA2386" s="73"/>
      <c r="AB2386" s="73"/>
      <c r="AC2386" s="74"/>
      <c r="AD2386" s="81" t="s">
        <v>19244</v>
      </c>
      <c r="AE2386" s="81">
        <v>3379</v>
      </c>
      <c r="AF2386" s="81">
        <v>3326</v>
      </c>
      <c r="AG2386" s="81">
        <v>28216</v>
      </c>
      <c r="AH2386" s="81">
        <v>6</v>
      </c>
      <c r="AI2386" s="81">
        <v>3600</v>
      </c>
      <c r="AJ2386" s="81" t="s">
        <v>21068</v>
      </c>
      <c r="AK2386" s="81" t="s">
        <v>21707</v>
      </c>
      <c r="AL2386" s="85" t="s">
        <v>22954</v>
      </c>
      <c r="AM2386" s="81" t="s">
        <v>5626</v>
      </c>
      <c r="AN2386" s="83">
        <v>41189.65388888889</v>
      </c>
      <c r="AO2386" s="81"/>
      <c r="AP2386" s="81" t="b">
        <v>0</v>
      </c>
      <c r="AQ2386" s="81" t="b">
        <v>0</v>
      </c>
      <c r="AR2386" s="81" t="b">
        <v>0</v>
      </c>
      <c r="AS2386" s="81" t="s">
        <v>6176</v>
      </c>
      <c r="AT2386" s="81">
        <v>39</v>
      </c>
      <c r="AU2386" s="85" t="s">
        <v>6192</v>
      </c>
      <c r="AV2386" s="81" t="b">
        <v>0</v>
      </c>
      <c r="AW2386" s="81" t="s">
        <v>7170</v>
      </c>
      <c r="AX2386" s="85" t="s">
        <v>29395</v>
      </c>
      <c r="AY2386" s="81" t="s">
        <v>66</v>
      </c>
    </row>
    <row r="2387" spans="1:51" x14ac:dyDescent="0.25">
      <c r="A2387" s="66" t="s">
        <v>10590</v>
      </c>
      <c r="B2387" s="67"/>
      <c r="C2387" s="67"/>
      <c r="D2387" s="68"/>
      <c r="E2387" s="110"/>
      <c r="F2387" s="104" t="s">
        <v>27318</v>
      </c>
      <c r="G2387" s="111"/>
      <c r="H2387" s="71"/>
      <c r="I2387" s="72"/>
      <c r="J2387" s="112"/>
      <c r="K2387" s="71" t="s">
        <v>31515</v>
      </c>
      <c r="L2387" s="113"/>
      <c r="M2387" s="76"/>
      <c r="N2387" s="76"/>
      <c r="O2387" s="77"/>
      <c r="P2387" s="78"/>
      <c r="Q2387" s="78"/>
      <c r="R2387" s="88"/>
      <c r="S2387" s="88"/>
      <c r="T2387" s="88"/>
      <c r="U2387" s="88"/>
      <c r="V2387" s="52"/>
      <c r="W2387" s="52"/>
      <c r="X2387" s="52"/>
      <c r="Y2387" s="52"/>
      <c r="Z2387" s="51"/>
      <c r="AA2387" s="73"/>
      <c r="AB2387" s="73"/>
      <c r="AC2387" s="74"/>
      <c r="AD2387" s="81" t="s">
        <v>19245</v>
      </c>
      <c r="AE2387" s="81">
        <v>129</v>
      </c>
      <c r="AF2387" s="81">
        <v>39382</v>
      </c>
      <c r="AG2387" s="81">
        <v>20243</v>
      </c>
      <c r="AH2387" s="81">
        <v>0</v>
      </c>
      <c r="AI2387" s="81">
        <v>-28800</v>
      </c>
      <c r="AJ2387" s="81" t="s">
        <v>21069</v>
      </c>
      <c r="AK2387" s="81" t="s">
        <v>22278</v>
      </c>
      <c r="AL2387" s="85" t="s">
        <v>22955</v>
      </c>
      <c r="AM2387" s="81" t="s">
        <v>5617</v>
      </c>
      <c r="AN2387" s="83">
        <v>40774.920046296298</v>
      </c>
      <c r="AO2387" s="81"/>
      <c r="AP2387" s="81" t="b">
        <v>0</v>
      </c>
      <c r="AQ2387" s="81" t="b">
        <v>0</v>
      </c>
      <c r="AR2387" s="81" t="b">
        <v>0</v>
      </c>
      <c r="AS2387" s="81" t="s">
        <v>6171</v>
      </c>
      <c r="AT2387" s="81">
        <v>927</v>
      </c>
      <c r="AU2387" s="85" t="s">
        <v>25487</v>
      </c>
      <c r="AV2387" s="81" t="b">
        <v>0</v>
      </c>
      <c r="AW2387" s="81" t="s">
        <v>7170</v>
      </c>
      <c r="AX2387" s="85" t="s">
        <v>29396</v>
      </c>
      <c r="AY2387" s="81" t="s">
        <v>65</v>
      </c>
    </row>
    <row r="2388" spans="1:51" x14ac:dyDescent="0.25">
      <c r="A2388" s="66" t="s">
        <v>10125</v>
      </c>
      <c r="B2388" s="67"/>
      <c r="C2388" s="67"/>
      <c r="D2388" s="68"/>
      <c r="E2388" s="110"/>
      <c r="F2388" s="104" t="s">
        <v>27319</v>
      </c>
      <c r="G2388" s="111"/>
      <c r="H2388" s="71"/>
      <c r="I2388" s="72"/>
      <c r="J2388" s="112"/>
      <c r="K2388" s="71" t="s">
        <v>31516</v>
      </c>
      <c r="L2388" s="113"/>
      <c r="M2388" s="76"/>
      <c r="N2388" s="76"/>
      <c r="O2388" s="77"/>
      <c r="P2388" s="78"/>
      <c r="Q2388" s="78"/>
      <c r="R2388" s="88"/>
      <c r="S2388" s="88"/>
      <c r="T2388" s="88"/>
      <c r="U2388" s="88"/>
      <c r="V2388" s="52"/>
      <c r="W2388" s="52"/>
      <c r="X2388" s="52"/>
      <c r="Y2388" s="52"/>
      <c r="Z2388" s="51"/>
      <c r="AA2388" s="73"/>
      <c r="AB2388" s="73"/>
      <c r="AC2388" s="74"/>
      <c r="AD2388" s="81" t="s">
        <v>19246</v>
      </c>
      <c r="AE2388" s="81">
        <v>374</v>
      </c>
      <c r="AF2388" s="81">
        <v>37</v>
      </c>
      <c r="AG2388" s="81">
        <v>4010</v>
      </c>
      <c r="AH2388" s="81">
        <v>664</v>
      </c>
      <c r="AI2388" s="81">
        <v>-28800</v>
      </c>
      <c r="AJ2388" s="81"/>
      <c r="AK2388" s="81" t="s">
        <v>22279</v>
      </c>
      <c r="AL2388" s="81"/>
      <c r="AM2388" s="81" t="s">
        <v>5617</v>
      </c>
      <c r="AN2388" s="83">
        <v>41355.102349537039</v>
      </c>
      <c r="AO2388" s="85" t="s">
        <v>24585</v>
      </c>
      <c r="AP2388" s="81" t="b">
        <v>0</v>
      </c>
      <c r="AQ2388" s="81" t="b">
        <v>0</v>
      </c>
      <c r="AR2388" s="81" t="b">
        <v>0</v>
      </c>
      <c r="AS2388" s="81" t="s">
        <v>6171</v>
      </c>
      <c r="AT2388" s="81">
        <v>1</v>
      </c>
      <c r="AU2388" s="85" t="s">
        <v>25488</v>
      </c>
      <c r="AV2388" s="81" t="b">
        <v>0</v>
      </c>
      <c r="AW2388" s="81" t="s">
        <v>7170</v>
      </c>
      <c r="AX2388" s="85" t="s">
        <v>29397</v>
      </c>
      <c r="AY2388" s="81" t="s">
        <v>66</v>
      </c>
    </row>
    <row r="2389" spans="1:51" x14ac:dyDescent="0.25">
      <c r="A2389" s="66" t="s">
        <v>10126</v>
      </c>
      <c r="B2389" s="67"/>
      <c r="C2389" s="67"/>
      <c r="D2389" s="68"/>
      <c r="E2389" s="110"/>
      <c r="F2389" s="104" t="s">
        <v>27320</v>
      </c>
      <c r="G2389" s="111"/>
      <c r="H2389" s="71"/>
      <c r="I2389" s="72"/>
      <c r="J2389" s="112"/>
      <c r="K2389" s="71" t="s">
        <v>31517</v>
      </c>
      <c r="L2389" s="113"/>
      <c r="M2389" s="76"/>
      <c r="N2389" s="76"/>
      <c r="O2389" s="77"/>
      <c r="P2389" s="78"/>
      <c r="Q2389" s="78"/>
      <c r="R2389" s="88"/>
      <c r="S2389" s="88"/>
      <c r="T2389" s="88"/>
      <c r="U2389" s="88"/>
      <c r="V2389" s="52"/>
      <c r="W2389" s="52"/>
      <c r="X2389" s="52"/>
      <c r="Y2389" s="52"/>
      <c r="Z2389" s="51"/>
      <c r="AA2389" s="73"/>
      <c r="AB2389" s="73"/>
      <c r="AC2389" s="74"/>
      <c r="AD2389" s="81" t="s">
        <v>19247</v>
      </c>
      <c r="AE2389" s="81">
        <v>1233</v>
      </c>
      <c r="AF2389" s="81">
        <v>1365</v>
      </c>
      <c r="AG2389" s="81">
        <v>43602</v>
      </c>
      <c r="AH2389" s="81">
        <v>44</v>
      </c>
      <c r="AI2389" s="81">
        <v>-10800</v>
      </c>
      <c r="AJ2389" s="81" t="s">
        <v>21070</v>
      </c>
      <c r="AK2389" s="81" t="s">
        <v>5226</v>
      </c>
      <c r="AL2389" s="85" t="s">
        <v>22956</v>
      </c>
      <c r="AM2389" s="81" t="s">
        <v>5653</v>
      </c>
      <c r="AN2389" s="83">
        <v>39999.711412037039</v>
      </c>
      <c r="AO2389" s="85" t="s">
        <v>24586</v>
      </c>
      <c r="AP2389" s="81" t="b">
        <v>0</v>
      </c>
      <c r="AQ2389" s="81" t="b">
        <v>0</v>
      </c>
      <c r="AR2389" s="81" t="b">
        <v>1</v>
      </c>
      <c r="AS2389" s="81" t="s">
        <v>6176</v>
      </c>
      <c r="AT2389" s="81">
        <v>22</v>
      </c>
      <c r="AU2389" s="85" t="s">
        <v>25489</v>
      </c>
      <c r="AV2389" s="81" t="b">
        <v>0</v>
      </c>
      <c r="AW2389" s="81" t="s">
        <v>7170</v>
      </c>
      <c r="AX2389" s="85" t="s">
        <v>29398</v>
      </c>
      <c r="AY2389" s="81" t="s">
        <v>66</v>
      </c>
    </row>
    <row r="2390" spans="1:51" x14ac:dyDescent="0.25">
      <c r="A2390" s="66" t="s">
        <v>10127</v>
      </c>
      <c r="B2390" s="67"/>
      <c r="C2390" s="67"/>
      <c r="D2390" s="68"/>
      <c r="E2390" s="110"/>
      <c r="F2390" s="104" t="s">
        <v>27321</v>
      </c>
      <c r="G2390" s="111"/>
      <c r="H2390" s="71"/>
      <c r="I2390" s="72"/>
      <c r="J2390" s="112"/>
      <c r="K2390" s="71" t="s">
        <v>31518</v>
      </c>
      <c r="L2390" s="113"/>
      <c r="M2390" s="76"/>
      <c r="N2390" s="76"/>
      <c r="O2390" s="77"/>
      <c r="P2390" s="78"/>
      <c r="Q2390" s="78"/>
      <c r="R2390" s="88"/>
      <c r="S2390" s="88"/>
      <c r="T2390" s="88"/>
      <c r="U2390" s="88"/>
      <c r="V2390" s="52"/>
      <c r="W2390" s="52"/>
      <c r="X2390" s="52"/>
      <c r="Y2390" s="52"/>
      <c r="Z2390" s="51"/>
      <c r="AA2390" s="73"/>
      <c r="AB2390" s="73"/>
      <c r="AC2390" s="74"/>
      <c r="AD2390" s="81" t="s">
        <v>19248</v>
      </c>
      <c r="AE2390" s="81">
        <v>390</v>
      </c>
      <c r="AF2390" s="81">
        <v>971</v>
      </c>
      <c r="AG2390" s="81">
        <v>263929</v>
      </c>
      <c r="AH2390" s="81">
        <v>4975</v>
      </c>
      <c r="AI2390" s="81">
        <v>-39600</v>
      </c>
      <c r="AJ2390" s="81" t="s">
        <v>21071</v>
      </c>
      <c r="AK2390" s="81" t="s">
        <v>22280</v>
      </c>
      <c r="AL2390" s="81"/>
      <c r="AM2390" s="81" t="s">
        <v>23124</v>
      </c>
      <c r="AN2390" s="83">
        <v>41232.773946759262</v>
      </c>
      <c r="AO2390" s="85" t="s">
        <v>24587</v>
      </c>
      <c r="AP2390" s="81" t="b">
        <v>1</v>
      </c>
      <c r="AQ2390" s="81" t="b">
        <v>0</v>
      </c>
      <c r="AR2390" s="81" t="b">
        <v>0</v>
      </c>
      <c r="AS2390" s="81" t="s">
        <v>6171</v>
      </c>
      <c r="AT2390" s="81">
        <v>253</v>
      </c>
      <c r="AU2390" s="85" t="s">
        <v>6192</v>
      </c>
      <c r="AV2390" s="81" t="b">
        <v>0</v>
      </c>
      <c r="AW2390" s="81" t="s">
        <v>7170</v>
      </c>
      <c r="AX2390" s="85" t="s">
        <v>29399</v>
      </c>
      <c r="AY2390" s="81" t="s">
        <v>66</v>
      </c>
    </row>
    <row r="2391" spans="1:51" x14ac:dyDescent="0.25">
      <c r="A2391" s="66" t="s">
        <v>10128</v>
      </c>
      <c r="B2391" s="67"/>
      <c r="C2391" s="67"/>
      <c r="D2391" s="68"/>
      <c r="E2391" s="110"/>
      <c r="F2391" s="104" t="s">
        <v>27322</v>
      </c>
      <c r="G2391" s="111"/>
      <c r="H2391" s="71"/>
      <c r="I2391" s="72"/>
      <c r="J2391" s="112"/>
      <c r="K2391" s="71" t="s">
        <v>31519</v>
      </c>
      <c r="L2391" s="113"/>
      <c r="M2391" s="76"/>
      <c r="N2391" s="76"/>
      <c r="O2391" s="77"/>
      <c r="P2391" s="78"/>
      <c r="Q2391" s="78"/>
      <c r="R2391" s="88"/>
      <c r="S2391" s="88"/>
      <c r="T2391" s="88"/>
      <c r="U2391" s="88"/>
      <c r="V2391" s="52"/>
      <c r="W2391" s="52"/>
      <c r="X2391" s="52"/>
      <c r="Y2391" s="52"/>
      <c r="Z2391" s="51"/>
      <c r="AA2391" s="73"/>
      <c r="AB2391" s="73"/>
      <c r="AC2391" s="74"/>
      <c r="AD2391" s="81" t="s">
        <v>19249</v>
      </c>
      <c r="AE2391" s="81">
        <v>98</v>
      </c>
      <c r="AF2391" s="81">
        <v>72</v>
      </c>
      <c r="AG2391" s="81">
        <v>664</v>
      </c>
      <c r="AH2391" s="81">
        <v>1246</v>
      </c>
      <c r="AI2391" s="81"/>
      <c r="AJ2391" s="81" t="s">
        <v>21072</v>
      </c>
      <c r="AK2391" s="81"/>
      <c r="AL2391" s="81"/>
      <c r="AM2391" s="81"/>
      <c r="AN2391" s="83">
        <v>42172.877916666665</v>
      </c>
      <c r="AO2391" s="85" t="s">
        <v>24588</v>
      </c>
      <c r="AP2391" s="81" t="b">
        <v>1</v>
      </c>
      <c r="AQ2391" s="81" t="b">
        <v>0</v>
      </c>
      <c r="AR2391" s="81" t="b">
        <v>0</v>
      </c>
      <c r="AS2391" s="81" t="s">
        <v>6171</v>
      </c>
      <c r="AT2391" s="81">
        <v>0</v>
      </c>
      <c r="AU2391" s="85" t="s">
        <v>6192</v>
      </c>
      <c r="AV2391" s="81" t="b">
        <v>0</v>
      </c>
      <c r="AW2391" s="81" t="s">
        <v>7170</v>
      </c>
      <c r="AX2391" s="85" t="s">
        <v>29400</v>
      </c>
      <c r="AY2391" s="81" t="s">
        <v>66</v>
      </c>
    </row>
    <row r="2392" spans="1:51" x14ac:dyDescent="0.25">
      <c r="A2392" s="66" t="s">
        <v>10129</v>
      </c>
      <c r="B2392" s="67"/>
      <c r="C2392" s="67"/>
      <c r="D2392" s="68"/>
      <c r="E2392" s="110"/>
      <c r="F2392" s="104" t="s">
        <v>27323</v>
      </c>
      <c r="G2392" s="111"/>
      <c r="H2392" s="71"/>
      <c r="I2392" s="72"/>
      <c r="J2392" s="112"/>
      <c r="K2392" s="71" t="s">
        <v>31520</v>
      </c>
      <c r="L2392" s="113"/>
      <c r="M2392" s="76"/>
      <c r="N2392" s="76"/>
      <c r="O2392" s="77"/>
      <c r="P2392" s="78"/>
      <c r="Q2392" s="78"/>
      <c r="R2392" s="88"/>
      <c r="S2392" s="88"/>
      <c r="T2392" s="88"/>
      <c r="U2392" s="88"/>
      <c r="V2392" s="52"/>
      <c r="W2392" s="52"/>
      <c r="X2392" s="52"/>
      <c r="Y2392" s="52"/>
      <c r="Z2392" s="51"/>
      <c r="AA2392" s="73"/>
      <c r="AB2392" s="73"/>
      <c r="AC2392" s="74"/>
      <c r="AD2392" s="81" t="s">
        <v>19250</v>
      </c>
      <c r="AE2392" s="81">
        <v>211</v>
      </c>
      <c r="AF2392" s="81">
        <v>415</v>
      </c>
      <c r="AG2392" s="81">
        <v>24847</v>
      </c>
      <c r="AH2392" s="81">
        <v>16</v>
      </c>
      <c r="AI2392" s="81"/>
      <c r="AJ2392" s="81" t="s">
        <v>21073</v>
      </c>
      <c r="AK2392" s="81" t="s">
        <v>22281</v>
      </c>
      <c r="AL2392" s="85" t="s">
        <v>22957</v>
      </c>
      <c r="AM2392" s="81"/>
      <c r="AN2392" s="83">
        <v>40680.889791666668</v>
      </c>
      <c r="AO2392" s="81"/>
      <c r="AP2392" s="81" t="b">
        <v>0</v>
      </c>
      <c r="AQ2392" s="81" t="b">
        <v>0</v>
      </c>
      <c r="AR2392" s="81" t="b">
        <v>1</v>
      </c>
      <c r="AS2392" s="81" t="s">
        <v>6176</v>
      </c>
      <c r="AT2392" s="81">
        <v>16</v>
      </c>
      <c r="AU2392" s="85" t="s">
        <v>25490</v>
      </c>
      <c r="AV2392" s="81" t="b">
        <v>0</v>
      </c>
      <c r="AW2392" s="81" t="s">
        <v>7170</v>
      </c>
      <c r="AX2392" s="85" t="s">
        <v>29401</v>
      </c>
      <c r="AY2392" s="81" t="s">
        <v>66</v>
      </c>
    </row>
    <row r="2393" spans="1:51" x14ac:dyDescent="0.25">
      <c r="A2393" s="66" t="s">
        <v>10130</v>
      </c>
      <c r="B2393" s="67"/>
      <c r="C2393" s="67"/>
      <c r="D2393" s="68"/>
      <c r="E2393" s="110"/>
      <c r="F2393" s="104" t="s">
        <v>27324</v>
      </c>
      <c r="G2393" s="111"/>
      <c r="H2393" s="71"/>
      <c r="I2393" s="72"/>
      <c r="J2393" s="112"/>
      <c r="K2393" s="71" t="s">
        <v>31521</v>
      </c>
      <c r="L2393" s="113"/>
      <c r="M2393" s="76"/>
      <c r="N2393" s="76"/>
      <c r="O2393" s="77"/>
      <c r="P2393" s="78"/>
      <c r="Q2393" s="78"/>
      <c r="R2393" s="88"/>
      <c r="S2393" s="88"/>
      <c r="T2393" s="88"/>
      <c r="U2393" s="88"/>
      <c r="V2393" s="52"/>
      <c r="W2393" s="52"/>
      <c r="X2393" s="52"/>
      <c r="Y2393" s="52"/>
      <c r="Z2393" s="51"/>
      <c r="AA2393" s="73"/>
      <c r="AB2393" s="73"/>
      <c r="AC2393" s="74"/>
      <c r="AD2393" s="81" t="s">
        <v>19251</v>
      </c>
      <c r="AE2393" s="81">
        <v>897</v>
      </c>
      <c r="AF2393" s="81">
        <v>1235</v>
      </c>
      <c r="AG2393" s="81">
        <v>54212</v>
      </c>
      <c r="AH2393" s="81">
        <v>5684</v>
      </c>
      <c r="AI2393" s="81">
        <v>-21600</v>
      </c>
      <c r="AJ2393" s="81" t="s">
        <v>21074</v>
      </c>
      <c r="AK2393" s="81" t="s">
        <v>22282</v>
      </c>
      <c r="AL2393" s="81"/>
      <c r="AM2393" s="81" t="s">
        <v>5621</v>
      </c>
      <c r="AN2393" s="83">
        <v>40451.697743055556</v>
      </c>
      <c r="AO2393" s="81"/>
      <c r="AP2393" s="81" t="b">
        <v>1</v>
      </c>
      <c r="AQ2393" s="81" t="b">
        <v>0</v>
      </c>
      <c r="AR2393" s="81" t="b">
        <v>1</v>
      </c>
      <c r="AS2393" s="81" t="s">
        <v>6171</v>
      </c>
      <c r="AT2393" s="81">
        <v>60</v>
      </c>
      <c r="AU2393" s="85" t="s">
        <v>6192</v>
      </c>
      <c r="AV2393" s="81" t="b">
        <v>0</v>
      </c>
      <c r="AW2393" s="81" t="s">
        <v>7170</v>
      </c>
      <c r="AX2393" s="85" t="s">
        <v>29402</v>
      </c>
      <c r="AY2393" s="81" t="s">
        <v>66</v>
      </c>
    </row>
    <row r="2394" spans="1:51" x14ac:dyDescent="0.25">
      <c r="A2394" s="66" t="s">
        <v>10131</v>
      </c>
      <c r="B2394" s="67"/>
      <c r="C2394" s="67"/>
      <c r="D2394" s="68"/>
      <c r="E2394" s="110"/>
      <c r="F2394" s="104" t="s">
        <v>27325</v>
      </c>
      <c r="G2394" s="111"/>
      <c r="H2394" s="71"/>
      <c r="I2394" s="72"/>
      <c r="J2394" s="112"/>
      <c r="K2394" s="71" t="s">
        <v>31522</v>
      </c>
      <c r="L2394" s="113"/>
      <c r="M2394" s="76"/>
      <c r="N2394" s="76"/>
      <c r="O2394" s="77"/>
      <c r="P2394" s="78"/>
      <c r="Q2394" s="78"/>
      <c r="R2394" s="88"/>
      <c r="S2394" s="88"/>
      <c r="T2394" s="88"/>
      <c r="U2394" s="88"/>
      <c r="V2394" s="52"/>
      <c r="W2394" s="52"/>
      <c r="X2394" s="52"/>
      <c r="Y2394" s="52"/>
      <c r="Z2394" s="51"/>
      <c r="AA2394" s="73"/>
      <c r="AB2394" s="73"/>
      <c r="AC2394" s="74"/>
      <c r="AD2394" s="81" t="s">
        <v>19252</v>
      </c>
      <c r="AE2394" s="81">
        <v>103</v>
      </c>
      <c r="AF2394" s="81">
        <v>18</v>
      </c>
      <c r="AG2394" s="81">
        <v>250</v>
      </c>
      <c r="AH2394" s="81">
        <v>3</v>
      </c>
      <c r="AI2394" s="81"/>
      <c r="AJ2394" s="81" t="s">
        <v>21075</v>
      </c>
      <c r="AK2394" s="81" t="s">
        <v>21723</v>
      </c>
      <c r="AL2394" s="81"/>
      <c r="AM2394" s="81"/>
      <c r="AN2394" s="83">
        <v>39989.449965277781</v>
      </c>
      <c r="AO2394" s="85" t="s">
        <v>24589</v>
      </c>
      <c r="AP2394" s="81" t="b">
        <v>0</v>
      </c>
      <c r="AQ2394" s="81" t="b">
        <v>0</v>
      </c>
      <c r="AR2394" s="81" t="b">
        <v>1</v>
      </c>
      <c r="AS2394" s="81" t="s">
        <v>6171</v>
      </c>
      <c r="AT2394" s="81">
        <v>1</v>
      </c>
      <c r="AU2394" s="85" t="s">
        <v>6192</v>
      </c>
      <c r="AV2394" s="81" t="b">
        <v>0</v>
      </c>
      <c r="AW2394" s="81" t="s">
        <v>7170</v>
      </c>
      <c r="AX2394" s="85" t="s">
        <v>29403</v>
      </c>
      <c r="AY2394" s="81" t="s">
        <v>66</v>
      </c>
    </row>
    <row r="2395" spans="1:51" x14ac:dyDescent="0.25">
      <c r="A2395" s="66" t="s">
        <v>10591</v>
      </c>
      <c r="B2395" s="67"/>
      <c r="C2395" s="67"/>
      <c r="D2395" s="68"/>
      <c r="E2395" s="110"/>
      <c r="F2395" s="104" t="s">
        <v>27326</v>
      </c>
      <c r="G2395" s="111"/>
      <c r="H2395" s="71"/>
      <c r="I2395" s="72"/>
      <c r="J2395" s="112"/>
      <c r="K2395" s="71" t="s">
        <v>31523</v>
      </c>
      <c r="L2395" s="113"/>
      <c r="M2395" s="76"/>
      <c r="N2395" s="76"/>
      <c r="O2395" s="77"/>
      <c r="P2395" s="78"/>
      <c r="Q2395" s="78"/>
      <c r="R2395" s="88"/>
      <c r="S2395" s="88"/>
      <c r="T2395" s="88"/>
      <c r="U2395" s="88"/>
      <c r="V2395" s="52"/>
      <c r="W2395" s="52"/>
      <c r="X2395" s="52"/>
      <c r="Y2395" s="52"/>
      <c r="Z2395" s="51"/>
      <c r="AA2395" s="73"/>
      <c r="AB2395" s="73"/>
      <c r="AC2395" s="74"/>
      <c r="AD2395" s="81" t="s">
        <v>19253</v>
      </c>
      <c r="AE2395" s="81">
        <v>125</v>
      </c>
      <c r="AF2395" s="81">
        <v>62954</v>
      </c>
      <c r="AG2395" s="81">
        <v>2129</v>
      </c>
      <c r="AH2395" s="81">
        <v>120</v>
      </c>
      <c r="AI2395" s="81">
        <v>-36000</v>
      </c>
      <c r="AJ2395" s="81" t="s">
        <v>21076</v>
      </c>
      <c r="AK2395" s="81"/>
      <c r="AL2395" s="85" t="s">
        <v>22958</v>
      </c>
      <c r="AM2395" s="81" t="s">
        <v>5644</v>
      </c>
      <c r="AN2395" s="83">
        <v>41012.817326388889</v>
      </c>
      <c r="AO2395" s="81"/>
      <c r="AP2395" s="81" t="b">
        <v>0</v>
      </c>
      <c r="AQ2395" s="81" t="b">
        <v>0</v>
      </c>
      <c r="AR2395" s="81" t="b">
        <v>1</v>
      </c>
      <c r="AS2395" s="81" t="s">
        <v>6171</v>
      </c>
      <c r="AT2395" s="81">
        <v>694</v>
      </c>
      <c r="AU2395" s="85" t="s">
        <v>25491</v>
      </c>
      <c r="AV2395" s="81" t="b">
        <v>1</v>
      </c>
      <c r="AW2395" s="81" t="s">
        <v>7170</v>
      </c>
      <c r="AX2395" s="85" t="s">
        <v>29404</v>
      </c>
      <c r="AY2395" s="81" t="s">
        <v>65</v>
      </c>
    </row>
    <row r="2396" spans="1:51" x14ac:dyDescent="0.25">
      <c r="A2396" s="66" t="s">
        <v>10132</v>
      </c>
      <c r="B2396" s="67"/>
      <c r="C2396" s="67"/>
      <c r="D2396" s="68"/>
      <c r="E2396" s="110"/>
      <c r="F2396" s="104" t="s">
        <v>27327</v>
      </c>
      <c r="G2396" s="111"/>
      <c r="H2396" s="71"/>
      <c r="I2396" s="72"/>
      <c r="J2396" s="112"/>
      <c r="K2396" s="71" t="s">
        <v>31524</v>
      </c>
      <c r="L2396" s="113"/>
      <c r="M2396" s="76"/>
      <c r="N2396" s="76"/>
      <c r="O2396" s="77"/>
      <c r="P2396" s="78"/>
      <c r="Q2396" s="78"/>
      <c r="R2396" s="88"/>
      <c r="S2396" s="88"/>
      <c r="T2396" s="88"/>
      <c r="U2396" s="88"/>
      <c r="V2396" s="52"/>
      <c r="W2396" s="52"/>
      <c r="X2396" s="52"/>
      <c r="Y2396" s="52"/>
      <c r="Z2396" s="51"/>
      <c r="AA2396" s="73"/>
      <c r="AB2396" s="73"/>
      <c r="AC2396" s="74"/>
      <c r="AD2396" s="81" t="s">
        <v>19254</v>
      </c>
      <c r="AE2396" s="81">
        <v>46</v>
      </c>
      <c r="AF2396" s="81">
        <v>13</v>
      </c>
      <c r="AG2396" s="81">
        <v>24</v>
      </c>
      <c r="AH2396" s="81">
        <v>21</v>
      </c>
      <c r="AI2396" s="81"/>
      <c r="AJ2396" s="81" t="s">
        <v>21077</v>
      </c>
      <c r="AK2396" s="81"/>
      <c r="AL2396" s="81"/>
      <c r="AM2396" s="81"/>
      <c r="AN2396" s="83">
        <v>42378.412627314814</v>
      </c>
      <c r="AO2396" s="85" t="s">
        <v>24590</v>
      </c>
      <c r="AP2396" s="81" t="b">
        <v>1</v>
      </c>
      <c r="AQ2396" s="81" t="b">
        <v>0</v>
      </c>
      <c r="AR2396" s="81" t="b">
        <v>0</v>
      </c>
      <c r="AS2396" s="81" t="s">
        <v>6171</v>
      </c>
      <c r="AT2396" s="81">
        <v>0</v>
      </c>
      <c r="AU2396" s="81"/>
      <c r="AV2396" s="81" t="b">
        <v>0</v>
      </c>
      <c r="AW2396" s="81" t="s">
        <v>7170</v>
      </c>
      <c r="AX2396" s="85" t="s">
        <v>29405</v>
      </c>
      <c r="AY2396" s="81" t="s">
        <v>66</v>
      </c>
    </row>
    <row r="2397" spans="1:51" x14ac:dyDescent="0.25">
      <c r="A2397" s="66" t="s">
        <v>10133</v>
      </c>
      <c r="B2397" s="67"/>
      <c r="C2397" s="67"/>
      <c r="D2397" s="68"/>
      <c r="E2397" s="110"/>
      <c r="F2397" s="104" t="s">
        <v>27328</v>
      </c>
      <c r="G2397" s="111"/>
      <c r="H2397" s="71"/>
      <c r="I2397" s="72"/>
      <c r="J2397" s="112"/>
      <c r="K2397" s="71" t="s">
        <v>31525</v>
      </c>
      <c r="L2397" s="113"/>
      <c r="M2397" s="76"/>
      <c r="N2397" s="76"/>
      <c r="O2397" s="77"/>
      <c r="P2397" s="78"/>
      <c r="Q2397" s="78"/>
      <c r="R2397" s="88"/>
      <c r="S2397" s="88"/>
      <c r="T2397" s="88"/>
      <c r="U2397" s="88"/>
      <c r="V2397" s="52"/>
      <c r="W2397" s="52"/>
      <c r="X2397" s="52"/>
      <c r="Y2397" s="52"/>
      <c r="Z2397" s="51"/>
      <c r="AA2397" s="73"/>
      <c r="AB2397" s="73"/>
      <c r="AC2397" s="74"/>
      <c r="AD2397" s="81" t="s">
        <v>19255</v>
      </c>
      <c r="AE2397" s="81">
        <v>1088</v>
      </c>
      <c r="AF2397" s="81">
        <v>1539</v>
      </c>
      <c r="AG2397" s="81">
        <v>12885</v>
      </c>
      <c r="AH2397" s="81">
        <v>457</v>
      </c>
      <c r="AI2397" s="81">
        <v>7200</v>
      </c>
      <c r="AJ2397" s="81" t="s">
        <v>21078</v>
      </c>
      <c r="AK2397" s="81" t="s">
        <v>22283</v>
      </c>
      <c r="AL2397" s="81"/>
      <c r="AM2397" s="81" t="s">
        <v>5614</v>
      </c>
      <c r="AN2397" s="83">
        <v>40830.16207175926</v>
      </c>
      <c r="AO2397" s="85" t="s">
        <v>24591</v>
      </c>
      <c r="AP2397" s="81" t="b">
        <v>0</v>
      </c>
      <c r="AQ2397" s="81" t="b">
        <v>0</v>
      </c>
      <c r="AR2397" s="81" t="b">
        <v>0</v>
      </c>
      <c r="AS2397" s="81" t="s">
        <v>6176</v>
      </c>
      <c r="AT2397" s="81">
        <v>23</v>
      </c>
      <c r="AU2397" s="85" t="s">
        <v>25492</v>
      </c>
      <c r="AV2397" s="81" t="b">
        <v>0</v>
      </c>
      <c r="AW2397" s="81" t="s">
        <v>7170</v>
      </c>
      <c r="AX2397" s="85" t="s">
        <v>29406</v>
      </c>
      <c r="AY2397" s="81" t="s">
        <v>66</v>
      </c>
    </row>
    <row r="2398" spans="1:51" x14ac:dyDescent="0.25">
      <c r="A2398" s="66" t="s">
        <v>10134</v>
      </c>
      <c r="B2398" s="67"/>
      <c r="C2398" s="67"/>
      <c r="D2398" s="68"/>
      <c r="E2398" s="110"/>
      <c r="F2398" s="104" t="s">
        <v>6677</v>
      </c>
      <c r="G2398" s="111"/>
      <c r="H2398" s="71"/>
      <c r="I2398" s="72"/>
      <c r="J2398" s="112"/>
      <c r="K2398" s="71" t="s">
        <v>31526</v>
      </c>
      <c r="L2398" s="113"/>
      <c r="M2398" s="76"/>
      <c r="N2398" s="76"/>
      <c r="O2398" s="77"/>
      <c r="P2398" s="78"/>
      <c r="Q2398" s="78"/>
      <c r="R2398" s="88"/>
      <c r="S2398" s="88"/>
      <c r="T2398" s="88"/>
      <c r="U2398" s="88"/>
      <c r="V2398" s="52"/>
      <c r="W2398" s="52"/>
      <c r="X2398" s="52"/>
      <c r="Y2398" s="52"/>
      <c r="Z2398" s="51"/>
      <c r="AA2398" s="73"/>
      <c r="AB2398" s="73"/>
      <c r="AC2398" s="74"/>
      <c r="AD2398" s="81" t="s">
        <v>19256</v>
      </c>
      <c r="AE2398" s="81">
        <v>82</v>
      </c>
      <c r="AF2398" s="81">
        <v>20</v>
      </c>
      <c r="AG2398" s="81">
        <v>31</v>
      </c>
      <c r="AH2398" s="81">
        <v>2</v>
      </c>
      <c r="AI2398" s="81"/>
      <c r="AJ2398" s="81"/>
      <c r="AK2398" s="81"/>
      <c r="AL2398" s="81"/>
      <c r="AM2398" s="81"/>
      <c r="AN2398" s="83">
        <v>42282.695497685185</v>
      </c>
      <c r="AO2398" s="81"/>
      <c r="AP2398" s="81" t="b">
        <v>1</v>
      </c>
      <c r="AQ2398" s="81" t="b">
        <v>1</v>
      </c>
      <c r="AR2398" s="81" t="b">
        <v>0</v>
      </c>
      <c r="AS2398" s="81" t="s">
        <v>6171</v>
      </c>
      <c r="AT2398" s="81">
        <v>0</v>
      </c>
      <c r="AU2398" s="85" t="s">
        <v>6192</v>
      </c>
      <c r="AV2398" s="81" t="b">
        <v>0</v>
      </c>
      <c r="AW2398" s="81" t="s">
        <v>7170</v>
      </c>
      <c r="AX2398" s="85" t="s">
        <v>29407</v>
      </c>
      <c r="AY2398" s="81" t="s">
        <v>66</v>
      </c>
    </row>
    <row r="2399" spans="1:51" x14ac:dyDescent="0.25">
      <c r="A2399" s="66" t="s">
        <v>10135</v>
      </c>
      <c r="B2399" s="67"/>
      <c r="C2399" s="67"/>
      <c r="D2399" s="68"/>
      <c r="E2399" s="110"/>
      <c r="F2399" s="104" t="s">
        <v>27329</v>
      </c>
      <c r="G2399" s="111"/>
      <c r="H2399" s="71"/>
      <c r="I2399" s="72"/>
      <c r="J2399" s="112"/>
      <c r="K2399" s="71" t="s">
        <v>31527</v>
      </c>
      <c r="L2399" s="113"/>
      <c r="M2399" s="76"/>
      <c r="N2399" s="76"/>
      <c r="O2399" s="77"/>
      <c r="P2399" s="78"/>
      <c r="Q2399" s="78"/>
      <c r="R2399" s="88"/>
      <c r="S2399" s="88"/>
      <c r="T2399" s="88"/>
      <c r="U2399" s="88"/>
      <c r="V2399" s="52"/>
      <c r="W2399" s="52"/>
      <c r="X2399" s="52"/>
      <c r="Y2399" s="52"/>
      <c r="Z2399" s="51"/>
      <c r="AA2399" s="73"/>
      <c r="AB2399" s="73"/>
      <c r="AC2399" s="74"/>
      <c r="AD2399" s="81" t="s">
        <v>19257</v>
      </c>
      <c r="AE2399" s="81">
        <v>185</v>
      </c>
      <c r="AF2399" s="81">
        <v>81</v>
      </c>
      <c r="AG2399" s="81">
        <v>13002</v>
      </c>
      <c r="AH2399" s="81">
        <v>23</v>
      </c>
      <c r="AI2399" s="81"/>
      <c r="AJ2399" s="81"/>
      <c r="AK2399" s="81"/>
      <c r="AL2399" s="81"/>
      <c r="AM2399" s="81"/>
      <c r="AN2399" s="83">
        <v>41859.79277777778</v>
      </c>
      <c r="AO2399" s="85" t="s">
        <v>24592</v>
      </c>
      <c r="AP2399" s="81" t="b">
        <v>0</v>
      </c>
      <c r="AQ2399" s="81" t="b">
        <v>0</v>
      </c>
      <c r="AR2399" s="81" t="b">
        <v>0</v>
      </c>
      <c r="AS2399" s="81" t="s">
        <v>6176</v>
      </c>
      <c r="AT2399" s="81">
        <v>3</v>
      </c>
      <c r="AU2399" s="85" t="s">
        <v>6201</v>
      </c>
      <c r="AV2399" s="81" t="b">
        <v>0</v>
      </c>
      <c r="AW2399" s="81" t="s">
        <v>7170</v>
      </c>
      <c r="AX2399" s="85" t="s">
        <v>29408</v>
      </c>
      <c r="AY2399" s="81" t="s">
        <v>66</v>
      </c>
    </row>
    <row r="2400" spans="1:51" x14ac:dyDescent="0.25">
      <c r="A2400" s="66" t="s">
        <v>10136</v>
      </c>
      <c r="B2400" s="67"/>
      <c r="C2400" s="67"/>
      <c r="D2400" s="68"/>
      <c r="E2400" s="110"/>
      <c r="F2400" s="104" t="s">
        <v>27330</v>
      </c>
      <c r="G2400" s="111"/>
      <c r="H2400" s="71"/>
      <c r="I2400" s="72"/>
      <c r="J2400" s="112"/>
      <c r="K2400" s="71" t="s">
        <v>31528</v>
      </c>
      <c r="L2400" s="113"/>
      <c r="M2400" s="76"/>
      <c r="N2400" s="76"/>
      <c r="O2400" s="77"/>
      <c r="P2400" s="78"/>
      <c r="Q2400" s="78"/>
      <c r="R2400" s="88"/>
      <c r="S2400" s="88"/>
      <c r="T2400" s="88"/>
      <c r="U2400" s="88"/>
      <c r="V2400" s="52"/>
      <c r="W2400" s="52"/>
      <c r="X2400" s="52"/>
      <c r="Y2400" s="52"/>
      <c r="Z2400" s="51"/>
      <c r="AA2400" s="73"/>
      <c r="AB2400" s="73"/>
      <c r="AC2400" s="74"/>
      <c r="AD2400" s="81" t="s">
        <v>19258</v>
      </c>
      <c r="AE2400" s="81">
        <v>519</v>
      </c>
      <c r="AF2400" s="81">
        <v>182</v>
      </c>
      <c r="AG2400" s="81">
        <v>406</v>
      </c>
      <c r="AH2400" s="81">
        <v>93</v>
      </c>
      <c r="AI2400" s="81"/>
      <c r="AJ2400" s="81" t="s">
        <v>21079</v>
      </c>
      <c r="AK2400" s="81"/>
      <c r="AL2400" s="81"/>
      <c r="AM2400" s="81"/>
      <c r="AN2400" s="83">
        <v>42384.186099537037</v>
      </c>
      <c r="AO2400" s="85" t="s">
        <v>24593</v>
      </c>
      <c r="AP2400" s="81" t="b">
        <v>1</v>
      </c>
      <c r="AQ2400" s="81" t="b">
        <v>0</v>
      </c>
      <c r="AR2400" s="81" t="b">
        <v>0</v>
      </c>
      <c r="AS2400" s="81" t="s">
        <v>6171</v>
      </c>
      <c r="AT2400" s="81">
        <v>0</v>
      </c>
      <c r="AU2400" s="81"/>
      <c r="AV2400" s="81" t="b">
        <v>0</v>
      </c>
      <c r="AW2400" s="81" t="s">
        <v>7170</v>
      </c>
      <c r="AX2400" s="85" t="s">
        <v>29409</v>
      </c>
      <c r="AY2400" s="81" t="s">
        <v>66</v>
      </c>
    </row>
    <row r="2401" spans="1:51" x14ac:dyDescent="0.25">
      <c r="A2401" s="66" t="s">
        <v>10137</v>
      </c>
      <c r="B2401" s="67"/>
      <c r="C2401" s="67"/>
      <c r="D2401" s="68"/>
      <c r="E2401" s="110"/>
      <c r="F2401" s="104" t="s">
        <v>27331</v>
      </c>
      <c r="G2401" s="111"/>
      <c r="H2401" s="71"/>
      <c r="I2401" s="72"/>
      <c r="J2401" s="112"/>
      <c r="K2401" s="71" t="s">
        <v>31529</v>
      </c>
      <c r="L2401" s="113"/>
      <c r="M2401" s="76"/>
      <c r="N2401" s="76"/>
      <c r="O2401" s="77"/>
      <c r="P2401" s="78"/>
      <c r="Q2401" s="78"/>
      <c r="R2401" s="88"/>
      <c r="S2401" s="88"/>
      <c r="T2401" s="88"/>
      <c r="U2401" s="88"/>
      <c r="V2401" s="52"/>
      <c r="W2401" s="52"/>
      <c r="X2401" s="52"/>
      <c r="Y2401" s="52"/>
      <c r="Z2401" s="51"/>
      <c r="AA2401" s="73"/>
      <c r="AB2401" s="73"/>
      <c r="AC2401" s="74"/>
      <c r="AD2401" s="81" t="s">
        <v>19259</v>
      </c>
      <c r="AE2401" s="81">
        <v>192</v>
      </c>
      <c r="AF2401" s="81">
        <v>33</v>
      </c>
      <c r="AG2401" s="81">
        <v>896</v>
      </c>
      <c r="AH2401" s="81">
        <v>0</v>
      </c>
      <c r="AI2401" s="81"/>
      <c r="AJ2401" s="81"/>
      <c r="AK2401" s="81"/>
      <c r="AL2401" s="81"/>
      <c r="AM2401" s="81"/>
      <c r="AN2401" s="83">
        <v>42162.04991898148</v>
      </c>
      <c r="AO2401" s="81"/>
      <c r="AP2401" s="81" t="b">
        <v>1</v>
      </c>
      <c r="AQ2401" s="81" t="b">
        <v>0</v>
      </c>
      <c r="AR2401" s="81" t="b">
        <v>0</v>
      </c>
      <c r="AS2401" s="81" t="s">
        <v>6171</v>
      </c>
      <c r="AT2401" s="81">
        <v>1</v>
      </c>
      <c r="AU2401" s="85" t="s">
        <v>6192</v>
      </c>
      <c r="AV2401" s="81" t="b">
        <v>0</v>
      </c>
      <c r="AW2401" s="81" t="s">
        <v>7170</v>
      </c>
      <c r="AX2401" s="85" t="s">
        <v>29410</v>
      </c>
      <c r="AY2401" s="81" t="s">
        <v>66</v>
      </c>
    </row>
    <row r="2402" spans="1:51" x14ac:dyDescent="0.25">
      <c r="A2402" s="66" t="s">
        <v>10138</v>
      </c>
      <c r="B2402" s="67"/>
      <c r="C2402" s="67"/>
      <c r="D2402" s="68"/>
      <c r="E2402" s="110"/>
      <c r="F2402" s="104" t="s">
        <v>27332</v>
      </c>
      <c r="G2402" s="111"/>
      <c r="H2402" s="71"/>
      <c r="I2402" s="72"/>
      <c r="J2402" s="112"/>
      <c r="K2402" s="71" t="s">
        <v>31530</v>
      </c>
      <c r="L2402" s="113"/>
      <c r="M2402" s="76"/>
      <c r="N2402" s="76"/>
      <c r="O2402" s="77"/>
      <c r="P2402" s="78"/>
      <c r="Q2402" s="78"/>
      <c r="R2402" s="88"/>
      <c r="S2402" s="88"/>
      <c r="T2402" s="88"/>
      <c r="U2402" s="88"/>
      <c r="V2402" s="52"/>
      <c r="W2402" s="52"/>
      <c r="X2402" s="52"/>
      <c r="Y2402" s="52"/>
      <c r="Z2402" s="51"/>
      <c r="AA2402" s="73"/>
      <c r="AB2402" s="73"/>
      <c r="AC2402" s="74"/>
      <c r="AD2402" s="81" t="s">
        <v>19260</v>
      </c>
      <c r="AE2402" s="81">
        <v>62</v>
      </c>
      <c r="AF2402" s="81">
        <v>18</v>
      </c>
      <c r="AG2402" s="81">
        <v>16</v>
      </c>
      <c r="AH2402" s="81">
        <v>1</v>
      </c>
      <c r="AI2402" s="81"/>
      <c r="AJ2402" s="81"/>
      <c r="AK2402" s="81"/>
      <c r="AL2402" s="81"/>
      <c r="AM2402" s="81"/>
      <c r="AN2402" s="83">
        <v>42395.058935185189</v>
      </c>
      <c r="AO2402" s="85" t="s">
        <v>24594</v>
      </c>
      <c r="AP2402" s="81" t="b">
        <v>1</v>
      </c>
      <c r="AQ2402" s="81" t="b">
        <v>0</v>
      </c>
      <c r="AR2402" s="81" t="b">
        <v>0</v>
      </c>
      <c r="AS2402" s="81" t="s">
        <v>6177</v>
      </c>
      <c r="AT2402" s="81">
        <v>0</v>
      </c>
      <c r="AU2402" s="81"/>
      <c r="AV2402" s="81" t="b">
        <v>0</v>
      </c>
      <c r="AW2402" s="81" t="s">
        <v>7170</v>
      </c>
      <c r="AX2402" s="85" t="s">
        <v>29411</v>
      </c>
      <c r="AY2402" s="81" t="s">
        <v>66</v>
      </c>
    </row>
    <row r="2403" spans="1:51" x14ac:dyDescent="0.25">
      <c r="A2403" s="66" t="s">
        <v>10139</v>
      </c>
      <c r="B2403" s="67"/>
      <c r="C2403" s="67"/>
      <c r="D2403" s="68"/>
      <c r="E2403" s="110"/>
      <c r="F2403" s="104" t="s">
        <v>27333</v>
      </c>
      <c r="G2403" s="111"/>
      <c r="H2403" s="71"/>
      <c r="I2403" s="72"/>
      <c r="J2403" s="112"/>
      <c r="K2403" s="71" t="s">
        <v>31531</v>
      </c>
      <c r="L2403" s="113"/>
      <c r="M2403" s="76"/>
      <c r="N2403" s="76"/>
      <c r="O2403" s="77"/>
      <c r="P2403" s="78"/>
      <c r="Q2403" s="78"/>
      <c r="R2403" s="88"/>
      <c r="S2403" s="88"/>
      <c r="T2403" s="88"/>
      <c r="U2403" s="88"/>
      <c r="V2403" s="52"/>
      <c r="W2403" s="52"/>
      <c r="X2403" s="52"/>
      <c r="Y2403" s="52"/>
      <c r="Z2403" s="51"/>
      <c r="AA2403" s="73"/>
      <c r="AB2403" s="73"/>
      <c r="AC2403" s="74"/>
      <c r="AD2403" s="81" t="s">
        <v>19261</v>
      </c>
      <c r="AE2403" s="81">
        <v>2572</v>
      </c>
      <c r="AF2403" s="81">
        <v>213</v>
      </c>
      <c r="AG2403" s="81">
        <v>13015</v>
      </c>
      <c r="AH2403" s="81">
        <v>66</v>
      </c>
      <c r="AI2403" s="81">
        <v>-18000</v>
      </c>
      <c r="AJ2403" s="81" t="s">
        <v>21080</v>
      </c>
      <c r="AK2403" s="81" t="s">
        <v>22284</v>
      </c>
      <c r="AL2403" s="81"/>
      <c r="AM2403" s="81" t="s">
        <v>5619</v>
      </c>
      <c r="AN2403" s="83">
        <v>41999.95648148148</v>
      </c>
      <c r="AO2403" s="85" t="s">
        <v>24595</v>
      </c>
      <c r="AP2403" s="81" t="b">
        <v>1</v>
      </c>
      <c r="AQ2403" s="81" t="b">
        <v>0</v>
      </c>
      <c r="AR2403" s="81" t="b">
        <v>0</v>
      </c>
      <c r="AS2403" s="81" t="s">
        <v>6171</v>
      </c>
      <c r="AT2403" s="81">
        <v>37</v>
      </c>
      <c r="AU2403" s="85" t="s">
        <v>6192</v>
      </c>
      <c r="AV2403" s="81" t="b">
        <v>0</v>
      </c>
      <c r="AW2403" s="81" t="s">
        <v>7170</v>
      </c>
      <c r="AX2403" s="85" t="s">
        <v>29412</v>
      </c>
      <c r="AY2403" s="81" t="s">
        <v>66</v>
      </c>
    </row>
    <row r="2404" spans="1:51" x14ac:dyDescent="0.25">
      <c r="A2404" s="66" t="s">
        <v>10140</v>
      </c>
      <c r="B2404" s="67"/>
      <c r="C2404" s="67"/>
      <c r="D2404" s="68"/>
      <c r="E2404" s="110"/>
      <c r="F2404" s="104" t="s">
        <v>27334</v>
      </c>
      <c r="G2404" s="111"/>
      <c r="H2404" s="71"/>
      <c r="I2404" s="72"/>
      <c r="J2404" s="112"/>
      <c r="K2404" s="71" t="s">
        <v>31532</v>
      </c>
      <c r="L2404" s="113"/>
      <c r="M2404" s="76"/>
      <c r="N2404" s="76"/>
      <c r="O2404" s="77"/>
      <c r="P2404" s="78"/>
      <c r="Q2404" s="78"/>
      <c r="R2404" s="88"/>
      <c r="S2404" s="88"/>
      <c r="T2404" s="88"/>
      <c r="U2404" s="88"/>
      <c r="V2404" s="52"/>
      <c r="W2404" s="52"/>
      <c r="X2404" s="52"/>
      <c r="Y2404" s="52"/>
      <c r="Z2404" s="51"/>
      <c r="AA2404" s="73"/>
      <c r="AB2404" s="73"/>
      <c r="AC2404" s="74"/>
      <c r="AD2404" s="81" t="s">
        <v>19262</v>
      </c>
      <c r="AE2404" s="81">
        <v>846</v>
      </c>
      <c r="AF2404" s="81">
        <v>671</v>
      </c>
      <c r="AG2404" s="81">
        <v>11948</v>
      </c>
      <c r="AH2404" s="81">
        <v>2490</v>
      </c>
      <c r="AI2404" s="81">
        <v>-39600</v>
      </c>
      <c r="AJ2404" s="81" t="s">
        <v>21081</v>
      </c>
      <c r="AK2404" s="81"/>
      <c r="AL2404" s="81"/>
      <c r="AM2404" s="81" t="s">
        <v>23124</v>
      </c>
      <c r="AN2404" s="83">
        <v>40624.011099537034</v>
      </c>
      <c r="AO2404" s="85" t="s">
        <v>24596</v>
      </c>
      <c r="AP2404" s="81" t="b">
        <v>0</v>
      </c>
      <c r="AQ2404" s="81" t="b">
        <v>0</v>
      </c>
      <c r="AR2404" s="81" t="b">
        <v>1</v>
      </c>
      <c r="AS2404" s="81" t="s">
        <v>6171</v>
      </c>
      <c r="AT2404" s="81">
        <v>0</v>
      </c>
      <c r="AU2404" s="85" t="s">
        <v>25493</v>
      </c>
      <c r="AV2404" s="81" t="b">
        <v>0</v>
      </c>
      <c r="AW2404" s="81" t="s">
        <v>7170</v>
      </c>
      <c r="AX2404" s="85" t="s">
        <v>29413</v>
      </c>
      <c r="AY2404" s="81" t="s">
        <v>66</v>
      </c>
    </row>
    <row r="2405" spans="1:51" x14ac:dyDescent="0.25">
      <c r="A2405" s="66" t="s">
        <v>10141</v>
      </c>
      <c r="B2405" s="67"/>
      <c r="C2405" s="67"/>
      <c r="D2405" s="68"/>
      <c r="E2405" s="110"/>
      <c r="F2405" s="104" t="s">
        <v>27335</v>
      </c>
      <c r="G2405" s="111"/>
      <c r="H2405" s="71"/>
      <c r="I2405" s="72"/>
      <c r="J2405" s="112"/>
      <c r="K2405" s="71" t="s">
        <v>31533</v>
      </c>
      <c r="L2405" s="113"/>
      <c r="M2405" s="76"/>
      <c r="N2405" s="76"/>
      <c r="O2405" s="77"/>
      <c r="P2405" s="78"/>
      <c r="Q2405" s="78"/>
      <c r="R2405" s="88"/>
      <c r="S2405" s="88"/>
      <c r="T2405" s="88"/>
      <c r="U2405" s="88"/>
      <c r="V2405" s="52"/>
      <c r="W2405" s="52"/>
      <c r="X2405" s="52"/>
      <c r="Y2405" s="52"/>
      <c r="Z2405" s="51"/>
      <c r="AA2405" s="73"/>
      <c r="AB2405" s="73"/>
      <c r="AC2405" s="74"/>
      <c r="AD2405" s="81" t="s">
        <v>19263</v>
      </c>
      <c r="AE2405" s="81">
        <v>51639</v>
      </c>
      <c r="AF2405" s="81">
        <v>62697</v>
      </c>
      <c r="AG2405" s="81">
        <v>51135</v>
      </c>
      <c r="AH2405" s="81">
        <v>5</v>
      </c>
      <c r="AI2405" s="81">
        <v>-21600</v>
      </c>
      <c r="AJ2405" s="81" t="s">
        <v>21082</v>
      </c>
      <c r="AK2405" s="81" t="s">
        <v>21636</v>
      </c>
      <c r="AL2405" s="85" t="s">
        <v>22959</v>
      </c>
      <c r="AM2405" s="81" t="s">
        <v>5621</v>
      </c>
      <c r="AN2405" s="83">
        <v>39916.892060185186</v>
      </c>
      <c r="AO2405" s="81"/>
      <c r="AP2405" s="81" t="b">
        <v>0</v>
      </c>
      <c r="AQ2405" s="81" t="b">
        <v>0</v>
      </c>
      <c r="AR2405" s="81" t="b">
        <v>0</v>
      </c>
      <c r="AS2405" s="81" t="s">
        <v>6171</v>
      </c>
      <c r="AT2405" s="81">
        <v>1133</v>
      </c>
      <c r="AU2405" s="85" t="s">
        <v>25494</v>
      </c>
      <c r="AV2405" s="81" t="b">
        <v>0</v>
      </c>
      <c r="AW2405" s="81" t="s">
        <v>7170</v>
      </c>
      <c r="AX2405" s="85" t="s">
        <v>29414</v>
      </c>
      <c r="AY2405" s="81" t="s">
        <v>66</v>
      </c>
    </row>
    <row r="2406" spans="1:51" x14ac:dyDescent="0.25">
      <c r="A2406" s="66" t="s">
        <v>10142</v>
      </c>
      <c r="B2406" s="67"/>
      <c r="C2406" s="67"/>
      <c r="D2406" s="68"/>
      <c r="E2406" s="110"/>
      <c r="F2406" s="104" t="s">
        <v>27336</v>
      </c>
      <c r="G2406" s="111"/>
      <c r="H2406" s="71"/>
      <c r="I2406" s="72"/>
      <c r="J2406" s="112"/>
      <c r="K2406" s="71" t="s">
        <v>31534</v>
      </c>
      <c r="L2406" s="113"/>
      <c r="M2406" s="76"/>
      <c r="N2406" s="76"/>
      <c r="O2406" s="77"/>
      <c r="P2406" s="78"/>
      <c r="Q2406" s="78"/>
      <c r="R2406" s="88"/>
      <c r="S2406" s="88"/>
      <c r="T2406" s="88"/>
      <c r="U2406" s="88"/>
      <c r="V2406" s="52"/>
      <c r="W2406" s="52"/>
      <c r="X2406" s="52"/>
      <c r="Y2406" s="52"/>
      <c r="Z2406" s="51"/>
      <c r="AA2406" s="73"/>
      <c r="AB2406" s="73"/>
      <c r="AC2406" s="74"/>
      <c r="AD2406" s="81" t="s">
        <v>19264</v>
      </c>
      <c r="AE2406" s="81">
        <v>5001</v>
      </c>
      <c r="AF2406" s="81">
        <v>1360</v>
      </c>
      <c r="AG2406" s="81">
        <v>3298</v>
      </c>
      <c r="AH2406" s="81">
        <v>1</v>
      </c>
      <c r="AI2406" s="81"/>
      <c r="AJ2406" s="81"/>
      <c r="AK2406" s="81"/>
      <c r="AL2406" s="81"/>
      <c r="AM2406" s="81"/>
      <c r="AN2406" s="83">
        <v>42353.65824074074</v>
      </c>
      <c r="AO2406" s="81"/>
      <c r="AP2406" s="81" t="b">
        <v>1</v>
      </c>
      <c r="AQ2406" s="81" t="b">
        <v>0</v>
      </c>
      <c r="AR2406" s="81" t="b">
        <v>0</v>
      </c>
      <c r="AS2406" s="81" t="s">
        <v>24862</v>
      </c>
      <c r="AT2406" s="81">
        <v>24</v>
      </c>
      <c r="AU2406" s="81"/>
      <c r="AV2406" s="81" t="b">
        <v>0</v>
      </c>
      <c r="AW2406" s="81" t="s">
        <v>7170</v>
      </c>
      <c r="AX2406" s="85" t="s">
        <v>29415</v>
      </c>
      <c r="AY2406" s="81" t="s">
        <v>66</v>
      </c>
    </row>
    <row r="2407" spans="1:51" x14ac:dyDescent="0.25">
      <c r="A2407" s="66" t="s">
        <v>10143</v>
      </c>
      <c r="B2407" s="67"/>
      <c r="C2407" s="67"/>
      <c r="D2407" s="68"/>
      <c r="E2407" s="110"/>
      <c r="F2407" s="104" t="s">
        <v>27337</v>
      </c>
      <c r="G2407" s="111"/>
      <c r="H2407" s="71"/>
      <c r="I2407" s="72"/>
      <c r="J2407" s="112"/>
      <c r="K2407" s="71" t="s">
        <v>31535</v>
      </c>
      <c r="L2407" s="113"/>
      <c r="M2407" s="76"/>
      <c r="N2407" s="76"/>
      <c r="O2407" s="77"/>
      <c r="P2407" s="78"/>
      <c r="Q2407" s="78"/>
      <c r="R2407" s="88"/>
      <c r="S2407" s="88"/>
      <c r="T2407" s="88"/>
      <c r="U2407" s="88"/>
      <c r="V2407" s="52"/>
      <c r="W2407" s="52"/>
      <c r="X2407" s="52"/>
      <c r="Y2407" s="52"/>
      <c r="Z2407" s="51"/>
      <c r="AA2407" s="73"/>
      <c r="AB2407" s="73"/>
      <c r="AC2407" s="74"/>
      <c r="AD2407" s="81" t="s">
        <v>19265</v>
      </c>
      <c r="AE2407" s="81">
        <v>113</v>
      </c>
      <c r="AF2407" s="81">
        <v>142</v>
      </c>
      <c r="AG2407" s="81">
        <v>1787</v>
      </c>
      <c r="AH2407" s="81">
        <v>1322</v>
      </c>
      <c r="AI2407" s="81"/>
      <c r="AJ2407" s="81" t="s">
        <v>21083</v>
      </c>
      <c r="AK2407" s="81"/>
      <c r="AL2407" s="81"/>
      <c r="AM2407" s="81"/>
      <c r="AN2407" s="83">
        <v>42216.946851851855</v>
      </c>
      <c r="AO2407" s="85" t="s">
        <v>24597</v>
      </c>
      <c r="AP2407" s="81" t="b">
        <v>1</v>
      </c>
      <c r="AQ2407" s="81" t="b">
        <v>0</v>
      </c>
      <c r="AR2407" s="81" t="b">
        <v>0</v>
      </c>
      <c r="AS2407" s="81" t="s">
        <v>6171</v>
      </c>
      <c r="AT2407" s="81">
        <v>2</v>
      </c>
      <c r="AU2407" s="85" t="s">
        <v>6192</v>
      </c>
      <c r="AV2407" s="81" t="b">
        <v>0</v>
      </c>
      <c r="AW2407" s="81" t="s">
        <v>7170</v>
      </c>
      <c r="AX2407" s="85" t="s">
        <v>29416</v>
      </c>
      <c r="AY2407" s="81" t="s">
        <v>66</v>
      </c>
    </row>
    <row r="2408" spans="1:51" x14ac:dyDescent="0.25">
      <c r="A2408" s="66" t="s">
        <v>10144</v>
      </c>
      <c r="B2408" s="67"/>
      <c r="C2408" s="67"/>
      <c r="D2408" s="68"/>
      <c r="E2408" s="110"/>
      <c r="F2408" s="104" t="s">
        <v>27338</v>
      </c>
      <c r="G2408" s="111"/>
      <c r="H2408" s="71"/>
      <c r="I2408" s="72"/>
      <c r="J2408" s="112"/>
      <c r="K2408" s="71" t="s">
        <v>31536</v>
      </c>
      <c r="L2408" s="113"/>
      <c r="M2408" s="76"/>
      <c r="N2408" s="76"/>
      <c r="O2408" s="77"/>
      <c r="P2408" s="78"/>
      <c r="Q2408" s="78"/>
      <c r="R2408" s="88"/>
      <c r="S2408" s="88"/>
      <c r="T2408" s="88"/>
      <c r="U2408" s="88"/>
      <c r="V2408" s="52"/>
      <c r="W2408" s="52"/>
      <c r="X2408" s="52"/>
      <c r="Y2408" s="52"/>
      <c r="Z2408" s="51"/>
      <c r="AA2408" s="73"/>
      <c r="AB2408" s="73"/>
      <c r="AC2408" s="74"/>
      <c r="AD2408" s="81" t="s">
        <v>19266</v>
      </c>
      <c r="AE2408" s="81">
        <v>205</v>
      </c>
      <c r="AF2408" s="81">
        <v>197</v>
      </c>
      <c r="AG2408" s="81">
        <v>1133</v>
      </c>
      <c r="AH2408" s="81">
        <v>426</v>
      </c>
      <c r="AI2408" s="81"/>
      <c r="AJ2408" s="81" t="s">
        <v>21084</v>
      </c>
      <c r="AK2408" s="81" t="s">
        <v>22285</v>
      </c>
      <c r="AL2408" s="81"/>
      <c r="AM2408" s="81"/>
      <c r="AN2408" s="83">
        <v>42311.746736111112</v>
      </c>
      <c r="AO2408" s="85" t="s">
        <v>24598</v>
      </c>
      <c r="AP2408" s="81" t="b">
        <v>1</v>
      </c>
      <c r="AQ2408" s="81" t="b">
        <v>0</v>
      </c>
      <c r="AR2408" s="81" t="b">
        <v>0</v>
      </c>
      <c r="AS2408" s="81" t="s">
        <v>6171</v>
      </c>
      <c r="AT2408" s="81">
        <v>0</v>
      </c>
      <c r="AU2408" s="85" t="s">
        <v>6192</v>
      </c>
      <c r="AV2408" s="81" t="b">
        <v>0</v>
      </c>
      <c r="AW2408" s="81" t="s">
        <v>7170</v>
      </c>
      <c r="AX2408" s="85" t="s">
        <v>29417</v>
      </c>
      <c r="AY2408" s="81" t="s">
        <v>66</v>
      </c>
    </row>
    <row r="2409" spans="1:51" x14ac:dyDescent="0.25">
      <c r="A2409" s="66" t="s">
        <v>10145</v>
      </c>
      <c r="B2409" s="67"/>
      <c r="C2409" s="67"/>
      <c r="D2409" s="68"/>
      <c r="E2409" s="110"/>
      <c r="F2409" s="104" t="s">
        <v>27339</v>
      </c>
      <c r="G2409" s="111"/>
      <c r="H2409" s="71"/>
      <c r="I2409" s="72"/>
      <c r="J2409" s="112"/>
      <c r="K2409" s="71" t="s">
        <v>31537</v>
      </c>
      <c r="L2409" s="113"/>
      <c r="M2409" s="76"/>
      <c r="N2409" s="76"/>
      <c r="O2409" s="77"/>
      <c r="P2409" s="78"/>
      <c r="Q2409" s="78"/>
      <c r="R2409" s="88"/>
      <c r="S2409" s="88"/>
      <c r="T2409" s="88"/>
      <c r="U2409" s="88"/>
      <c r="V2409" s="52"/>
      <c r="W2409" s="52"/>
      <c r="X2409" s="52"/>
      <c r="Y2409" s="52"/>
      <c r="Z2409" s="51"/>
      <c r="AA2409" s="73"/>
      <c r="AB2409" s="73"/>
      <c r="AC2409" s="74"/>
      <c r="AD2409" s="81" t="s">
        <v>19267</v>
      </c>
      <c r="AE2409" s="81">
        <v>812</v>
      </c>
      <c r="AF2409" s="81">
        <v>390</v>
      </c>
      <c r="AG2409" s="81">
        <v>9192</v>
      </c>
      <c r="AH2409" s="81">
        <v>2350</v>
      </c>
      <c r="AI2409" s="81">
        <v>3600</v>
      </c>
      <c r="AJ2409" s="81" t="s">
        <v>21085</v>
      </c>
      <c r="AK2409" s="81" t="s">
        <v>22286</v>
      </c>
      <c r="AL2409" s="85" t="s">
        <v>22960</v>
      </c>
      <c r="AM2409" s="81" t="s">
        <v>5626</v>
      </c>
      <c r="AN2409" s="83">
        <v>40883.621099537035</v>
      </c>
      <c r="AO2409" s="85" t="s">
        <v>24599</v>
      </c>
      <c r="AP2409" s="81" t="b">
        <v>1</v>
      </c>
      <c r="AQ2409" s="81" t="b">
        <v>0</v>
      </c>
      <c r="AR2409" s="81" t="b">
        <v>1</v>
      </c>
      <c r="AS2409" s="81" t="s">
        <v>6179</v>
      </c>
      <c r="AT2409" s="81">
        <v>5</v>
      </c>
      <c r="AU2409" s="85" t="s">
        <v>6192</v>
      </c>
      <c r="AV2409" s="81" t="b">
        <v>0</v>
      </c>
      <c r="AW2409" s="81" t="s">
        <v>7170</v>
      </c>
      <c r="AX2409" s="85" t="s">
        <v>29418</v>
      </c>
      <c r="AY2409" s="81" t="s">
        <v>66</v>
      </c>
    </row>
    <row r="2410" spans="1:51" x14ac:dyDescent="0.25">
      <c r="A2410" s="66" t="s">
        <v>10146</v>
      </c>
      <c r="B2410" s="67"/>
      <c r="C2410" s="67"/>
      <c r="D2410" s="68"/>
      <c r="E2410" s="110"/>
      <c r="F2410" s="104" t="s">
        <v>27340</v>
      </c>
      <c r="G2410" s="111"/>
      <c r="H2410" s="71"/>
      <c r="I2410" s="72"/>
      <c r="J2410" s="112"/>
      <c r="K2410" s="71" t="s">
        <v>31538</v>
      </c>
      <c r="L2410" s="113"/>
      <c r="M2410" s="76"/>
      <c r="N2410" s="76"/>
      <c r="O2410" s="77"/>
      <c r="P2410" s="78"/>
      <c r="Q2410" s="78"/>
      <c r="R2410" s="88"/>
      <c r="S2410" s="88"/>
      <c r="T2410" s="88"/>
      <c r="U2410" s="88"/>
      <c r="V2410" s="52"/>
      <c r="W2410" s="52"/>
      <c r="X2410" s="52"/>
      <c r="Y2410" s="52"/>
      <c r="Z2410" s="51"/>
      <c r="AA2410" s="73"/>
      <c r="AB2410" s="73"/>
      <c r="AC2410" s="74"/>
      <c r="AD2410" s="81" t="s">
        <v>19268</v>
      </c>
      <c r="AE2410" s="81">
        <v>80</v>
      </c>
      <c r="AF2410" s="81">
        <v>22</v>
      </c>
      <c r="AG2410" s="81">
        <v>16</v>
      </c>
      <c r="AH2410" s="81">
        <v>82</v>
      </c>
      <c r="AI2410" s="81"/>
      <c r="AJ2410" s="81"/>
      <c r="AK2410" s="81" t="s">
        <v>21556</v>
      </c>
      <c r="AL2410" s="81"/>
      <c r="AM2410" s="81"/>
      <c r="AN2410" s="83">
        <v>42361.230578703704</v>
      </c>
      <c r="AO2410" s="85" t="s">
        <v>24600</v>
      </c>
      <c r="AP2410" s="81" t="b">
        <v>1</v>
      </c>
      <c r="AQ2410" s="81" t="b">
        <v>0</v>
      </c>
      <c r="AR2410" s="81" t="b">
        <v>0</v>
      </c>
      <c r="AS2410" s="81" t="s">
        <v>6171</v>
      </c>
      <c r="AT2410" s="81">
        <v>0</v>
      </c>
      <c r="AU2410" s="81"/>
      <c r="AV2410" s="81" t="b">
        <v>0</v>
      </c>
      <c r="AW2410" s="81" t="s">
        <v>7170</v>
      </c>
      <c r="AX2410" s="85" t="s">
        <v>29419</v>
      </c>
      <c r="AY2410" s="81" t="s">
        <v>66</v>
      </c>
    </row>
    <row r="2411" spans="1:51" x14ac:dyDescent="0.25">
      <c r="A2411" s="66" t="s">
        <v>10147</v>
      </c>
      <c r="B2411" s="67"/>
      <c r="C2411" s="67"/>
      <c r="D2411" s="68"/>
      <c r="E2411" s="110"/>
      <c r="F2411" s="104" t="s">
        <v>27341</v>
      </c>
      <c r="G2411" s="111"/>
      <c r="H2411" s="71"/>
      <c r="I2411" s="72"/>
      <c r="J2411" s="112"/>
      <c r="K2411" s="71" t="s">
        <v>31539</v>
      </c>
      <c r="L2411" s="113"/>
      <c r="M2411" s="76"/>
      <c r="N2411" s="76"/>
      <c r="O2411" s="77"/>
      <c r="P2411" s="78"/>
      <c r="Q2411" s="78"/>
      <c r="R2411" s="88"/>
      <c r="S2411" s="88"/>
      <c r="T2411" s="88"/>
      <c r="U2411" s="88"/>
      <c r="V2411" s="52"/>
      <c r="W2411" s="52"/>
      <c r="X2411" s="52"/>
      <c r="Y2411" s="52"/>
      <c r="Z2411" s="51"/>
      <c r="AA2411" s="73"/>
      <c r="AB2411" s="73"/>
      <c r="AC2411" s="74"/>
      <c r="AD2411" s="81" t="s">
        <v>19269</v>
      </c>
      <c r="AE2411" s="81">
        <v>715</v>
      </c>
      <c r="AF2411" s="81">
        <v>1033</v>
      </c>
      <c r="AG2411" s="81">
        <v>54445</v>
      </c>
      <c r="AH2411" s="81">
        <v>3148</v>
      </c>
      <c r="AI2411" s="81">
        <v>28800</v>
      </c>
      <c r="AJ2411" s="81" t="s">
        <v>21086</v>
      </c>
      <c r="AK2411" s="81"/>
      <c r="AL2411" s="85" t="s">
        <v>22961</v>
      </c>
      <c r="AM2411" s="81" t="s">
        <v>5612</v>
      </c>
      <c r="AN2411" s="83">
        <v>40563.366585648146</v>
      </c>
      <c r="AO2411" s="85" t="s">
        <v>24601</v>
      </c>
      <c r="AP2411" s="81" t="b">
        <v>0</v>
      </c>
      <c r="AQ2411" s="81" t="b">
        <v>0</v>
      </c>
      <c r="AR2411" s="81" t="b">
        <v>1</v>
      </c>
      <c r="AS2411" s="81" t="s">
        <v>6171</v>
      </c>
      <c r="AT2411" s="81">
        <v>9</v>
      </c>
      <c r="AU2411" s="85" t="s">
        <v>25495</v>
      </c>
      <c r="AV2411" s="81" t="b">
        <v>0</v>
      </c>
      <c r="AW2411" s="81" t="s">
        <v>7170</v>
      </c>
      <c r="AX2411" s="85" t="s">
        <v>29420</v>
      </c>
      <c r="AY2411" s="81" t="s">
        <v>66</v>
      </c>
    </row>
    <row r="2412" spans="1:51" x14ac:dyDescent="0.25">
      <c r="A2412" s="66" t="s">
        <v>10592</v>
      </c>
      <c r="B2412" s="67"/>
      <c r="C2412" s="67"/>
      <c r="D2412" s="68"/>
      <c r="E2412" s="110"/>
      <c r="F2412" s="104" t="s">
        <v>27342</v>
      </c>
      <c r="G2412" s="111"/>
      <c r="H2412" s="71"/>
      <c r="I2412" s="72"/>
      <c r="J2412" s="112"/>
      <c r="K2412" s="71" t="s">
        <v>31540</v>
      </c>
      <c r="L2412" s="113"/>
      <c r="M2412" s="76"/>
      <c r="N2412" s="76"/>
      <c r="O2412" s="77"/>
      <c r="P2412" s="78"/>
      <c r="Q2412" s="78"/>
      <c r="R2412" s="88"/>
      <c r="S2412" s="88"/>
      <c r="T2412" s="88"/>
      <c r="U2412" s="88"/>
      <c r="V2412" s="52"/>
      <c r="W2412" s="52"/>
      <c r="X2412" s="52"/>
      <c r="Y2412" s="52"/>
      <c r="Z2412" s="51"/>
      <c r="AA2412" s="73"/>
      <c r="AB2412" s="73"/>
      <c r="AC2412" s="74"/>
      <c r="AD2412" s="81" t="s">
        <v>19270</v>
      </c>
      <c r="AE2412" s="81">
        <v>340</v>
      </c>
      <c r="AF2412" s="81">
        <v>21181</v>
      </c>
      <c r="AG2412" s="81">
        <v>63035</v>
      </c>
      <c r="AH2412" s="81">
        <v>62</v>
      </c>
      <c r="AI2412" s="81">
        <v>-21600</v>
      </c>
      <c r="AJ2412" s="81" t="s">
        <v>21087</v>
      </c>
      <c r="AK2412" s="81" t="s">
        <v>5168</v>
      </c>
      <c r="AL2412" s="85" t="s">
        <v>22962</v>
      </c>
      <c r="AM2412" s="81" t="s">
        <v>5621</v>
      </c>
      <c r="AN2412" s="83">
        <v>39909.577546296299</v>
      </c>
      <c r="AO2412" s="85" t="s">
        <v>24602</v>
      </c>
      <c r="AP2412" s="81" t="b">
        <v>0</v>
      </c>
      <c r="AQ2412" s="81" t="b">
        <v>0</v>
      </c>
      <c r="AR2412" s="81" t="b">
        <v>1</v>
      </c>
      <c r="AS2412" s="81" t="s">
        <v>6171</v>
      </c>
      <c r="AT2412" s="81">
        <v>968</v>
      </c>
      <c r="AU2412" s="85" t="s">
        <v>25496</v>
      </c>
      <c r="AV2412" s="81" t="b">
        <v>0</v>
      </c>
      <c r="AW2412" s="81" t="s">
        <v>7170</v>
      </c>
      <c r="AX2412" s="85" t="s">
        <v>29421</v>
      </c>
      <c r="AY2412" s="81" t="s">
        <v>65</v>
      </c>
    </row>
    <row r="2413" spans="1:51" x14ac:dyDescent="0.25">
      <c r="A2413" s="66" t="s">
        <v>10148</v>
      </c>
      <c r="B2413" s="67"/>
      <c r="C2413" s="67"/>
      <c r="D2413" s="68"/>
      <c r="E2413" s="110"/>
      <c r="F2413" s="104" t="s">
        <v>27343</v>
      </c>
      <c r="G2413" s="111"/>
      <c r="H2413" s="71"/>
      <c r="I2413" s="72"/>
      <c r="J2413" s="112"/>
      <c r="K2413" s="71" t="s">
        <v>31541</v>
      </c>
      <c r="L2413" s="113"/>
      <c r="M2413" s="76"/>
      <c r="N2413" s="76"/>
      <c r="O2413" s="77"/>
      <c r="P2413" s="78"/>
      <c r="Q2413" s="78"/>
      <c r="R2413" s="88"/>
      <c r="S2413" s="88"/>
      <c r="T2413" s="88"/>
      <c r="U2413" s="88"/>
      <c r="V2413" s="52"/>
      <c r="W2413" s="52"/>
      <c r="X2413" s="52"/>
      <c r="Y2413" s="52"/>
      <c r="Z2413" s="51"/>
      <c r="AA2413" s="73"/>
      <c r="AB2413" s="73"/>
      <c r="AC2413" s="74"/>
      <c r="AD2413" s="81" t="s">
        <v>19271</v>
      </c>
      <c r="AE2413" s="81">
        <v>1037</v>
      </c>
      <c r="AF2413" s="81">
        <v>595</v>
      </c>
      <c r="AG2413" s="81">
        <v>5884</v>
      </c>
      <c r="AH2413" s="81">
        <v>25</v>
      </c>
      <c r="AI2413" s="81">
        <v>3600</v>
      </c>
      <c r="AJ2413" s="81" t="s">
        <v>21088</v>
      </c>
      <c r="AK2413" s="81" t="s">
        <v>22287</v>
      </c>
      <c r="AL2413" s="81"/>
      <c r="AM2413" s="81" t="s">
        <v>5663</v>
      </c>
      <c r="AN2413" s="83">
        <v>42106.693252314813</v>
      </c>
      <c r="AO2413" s="85" t="s">
        <v>24603</v>
      </c>
      <c r="AP2413" s="81" t="b">
        <v>0</v>
      </c>
      <c r="AQ2413" s="81" t="b">
        <v>0</v>
      </c>
      <c r="AR2413" s="81" t="b">
        <v>0</v>
      </c>
      <c r="AS2413" s="81" t="s">
        <v>6185</v>
      </c>
      <c r="AT2413" s="81">
        <v>9</v>
      </c>
      <c r="AU2413" s="85" t="s">
        <v>6192</v>
      </c>
      <c r="AV2413" s="81" t="b">
        <v>0</v>
      </c>
      <c r="AW2413" s="81" t="s">
        <v>7170</v>
      </c>
      <c r="AX2413" s="85" t="s">
        <v>29422</v>
      </c>
      <c r="AY2413" s="81" t="s">
        <v>66</v>
      </c>
    </row>
    <row r="2414" spans="1:51" x14ac:dyDescent="0.25">
      <c r="A2414" s="66" t="s">
        <v>10149</v>
      </c>
      <c r="B2414" s="67"/>
      <c r="C2414" s="67"/>
      <c r="D2414" s="68"/>
      <c r="E2414" s="110"/>
      <c r="F2414" s="104" t="s">
        <v>27344</v>
      </c>
      <c r="G2414" s="111"/>
      <c r="H2414" s="71"/>
      <c r="I2414" s="72"/>
      <c r="J2414" s="112"/>
      <c r="K2414" s="71" t="s">
        <v>31542</v>
      </c>
      <c r="L2414" s="113"/>
      <c r="M2414" s="76"/>
      <c r="N2414" s="76"/>
      <c r="O2414" s="77"/>
      <c r="P2414" s="78"/>
      <c r="Q2414" s="78"/>
      <c r="R2414" s="88"/>
      <c r="S2414" s="88"/>
      <c r="T2414" s="88"/>
      <c r="U2414" s="88"/>
      <c r="V2414" s="52"/>
      <c r="W2414" s="52"/>
      <c r="X2414" s="52"/>
      <c r="Y2414" s="52"/>
      <c r="Z2414" s="51"/>
      <c r="AA2414" s="73"/>
      <c r="AB2414" s="73"/>
      <c r="AC2414" s="74"/>
      <c r="AD2414" s="81" t="s">
        <v>19272</v>
      </c>
      <c r="AE2414" s="81">
        <v>97</v>
      </c>
      <c r="AF2414" s="81">
        <v>7</v>
      </c>
      <c r="AG2414" s="81">
        <v>249</v>
      </c>
      <c r="AH2414" s="81">
        <v>0</v>
      </c>
      <c r="AI2414" s="81"/>
      <c r="AJ2414" s="81"/>
      <c r="AK2414" s="81"/>
      <c r="AL2414" s="81"/>
      <c r="AM2414" s="81"/>
      <c r="AN2414" s="83">
        <v>42261.077488425923</v>
      </c>
      <c r="AO2414" s="85" t="s">
        <v>24604</v>
      </c>
      <c r="AP2414" s="81" t="b">
        <v>1</v>
      </c>
      <c r="AQ2414" s="81" t="b">
        <v>0</v>
      </c>
      <c r="AR2414" s="81" t="b">
        <v>0</v>
      </c>
      <c r="AS2414" s="81" t="s">
        <v>6171</v>
      </c>
      <c r="AT2414" s="81">
        <v>1</v>
      </c>
      <c r="AU2414" s="85" t="s">
        <v>6192</v>
      </c>
      <c r="AV2414" s="81" t="b">
        <v>0</v>
      </c>
      <c r="AW2414" s="81" t="s">
        <v>7170</v>
      </c>
      <c r="AX2414" s="85" t="s">
        <v>29423</v>
      </c>
      <c r="AY2414" s="81" t="s">
        <v>66</v>
      </c>
    </row>
    <row r="2415" spans="1:51" x14ac:dyDescent="0.25">
      <c r="A2415" s="66" t="s">
        <v>10150</v>
      </c>
      <c r="B2415" s="67"/>
      <c r="C2415" s="67"/>
      <c r="D2415" s="68"/>
      <c r="E2415" s="110"/>
      <c r="F2415" s="104" t="s">
        <v>27345</v>
      </c>
      <c r="G2415" s="111"/>
      <c r="H2415" s="71"/>
      <c r="I2415" s="72"/>
      <c r="J2415" s="112"/>
      <c r="K2415" s="71" t="s">
        <v>31543</v>
      </c>
      <c r="L2415" s="113"/>
      <c r="M2415" s="76"/>
      <c r="N2415" s="76"/>
      <c r="O2415" s="77"/>
      <c r="P2415" s="78"/>
      <c r="Q2415" s="78"/>
      <c r="R2415" s="88"/>
      <c r="S2415" s="88"/>
      <c r="T2415" s="88"/>
      <c r="U2415" s="88"/>
      <c r="V2415" s="52"/>
      <c r="W2415" s="52"/>
      <c r="X2415" s="52"/>
      <c r="Y2415" s="52"/>
      <c r="Z2415" s="51"/>
      <c r="AA2415" s="73"/>
      <c r="AB2415" s="73"/>
      <c r="AC2415" s="74"/>
      <c r="AD2415" s="81" t="s">
        <v>19273</v>
      </c>
      <c r="AE2415" s="81">
        <v>658</v>
      </c>
      <c r="AF2415" s="81">
        <v>51006</v>
      </c>
      <c r="AG2415" s="81">
        <v>44206</v>
      </c>
      <c r="AH2415" s="81">
        <v>479</v>
      </c>
      <c r="AI2415" s="81">
        <v>-28800</v>
      </c>
      <c r="AJ2415" s="81" t="s">
        <v>21089</v>
      </c>
      <c r="AK2415" s="81" t="s">
        <v>4972</v>
      </c>
      <c r="AL2415" s="85" t="s">
        <v>22963</v>
      </c>
      <c r="AM2415" s="81" t="s">
        <v>5617</v>
      </c>
      <c r="AN2415" s="83">
        <v>39729.946817129632</v>
      </c>
      <c r="AO2415" s="85" t="s">
        <v>24605</v>
      </c>
      <c r="AP2415" s="81" t="b">
        <v>0</v>
      </c>
      <c r="AQ2415" s="81" t="b">
        <v>0</v>
      </c>
      <c r="AR2415" s="81" t="b">
        <v>0</v>
      </c>
      <c r="AS2415" s="81" t="s">
        <v>6171</v>
      </c>
      <c r="AT2415" s="81">
        <v>1713</v>
      </c>
      <c r="AU2415" s="85" t="s">
        <v>25497</v>
      </c>
      <c r="AV2415" s="81" t="b">
        <v>1</v>
      </c>
      <c r="AW2415" s="81" t="s">
        <v>7170</v>
      </c>
      <c r="AX2415" s="85" t="s">
        <v>29424</v>
      </c>
      <c r="AY2415" s="81" t="s">
        <v>66</v>
      </c>
    </row>
    <row r="2416" spans="1:51" x14ac:dyDescent="0.25">
      <c r="A2416" s="66" t="s">
        <v>10151</v>
      </c>
      <c r="B2416" s="67"/>
      <c r="C2416" s="67"/>
      <c r="D2416" s="68"/>
      <c r="E2416" s="110"/>
      <c r="F2416" s="104" t="s">
        <v>27346</v>
      </c>
      <c r="G2416" s="111"/>
      <c r="H2416" s="71"/>
      <c r="I2416" s="72"/>
      <c r="J2416" s="112"/>
      <c r="K2416" s="71" t="s">
        <v>31544</v>
      </c>
      <c r="L2416" s="113"/>
      <c r="M2416" s="76"/>
      <c r="N2416" s="76"/>
      <c r="O2416" s="77"/>
      <c r="P2416" s="78"/>
      <c r="Q2416" s="78"/>
      <c r="R2416" s="88"/>
      <c r="S2416" s="88"/>
      <c r="T2416" s="88"/>
      <c r="U2416" s="88"/>
      <c r="V2416" s="52"/>
      <c r="W2416" s="52"/>
      <c r="X2416" s="52"/>
      <c r="Y2416" s="52"/>
      <c r="Z2416" s="51"/>
      <c r="AA2416" s="73"/>
      <c r="AB2416" s="73"/>
      <c r="AC2416" s="74"/>
      <c r="AD2416" s="81" t="s">
        <v>19274</v>
      </c>
      <c r="AE2416" s="81">
        <v>835</v>
      </c>
      <c r="AF2416" s="81">
        <v>1265</v>
      </c>
      <c r="AG2416" s="81">
        <v>51439</v>
      </c>
      <c r="AH2416" s="81">
        <v>420</v>
      </c>
      <c r="AI2416" s="81">
        <v>3600</v>
      </c>
      <c r="AJ2416" s="81" t="s">
        <v>21090</v>
      </c>
      <c r="AK2416" s="81" t="s">
        <v>22288</v>
      </c>
      <c r="AL2416" s="85" t="s">
        <v>22964</v>
      </c>
      <c r="AM2416" s="81" t="s">
        <v>5615</v>
      </c>
      <c r="AN2416" s="83">
        <v>40121.799166666664</v>
      </c>
      <c r="AO2416" s="85" t="s">
        <v>24606</v>
      </c>
      <c r="AP2416" s="81" t="b">
        <v>0</v>
      </c>
      <c r="AQ2416" s="81" t="b">
        <v>0</v>
      </c>
      <c r="AR2416" s="81" t="b">
        <v>1</v>
      </c>
      <c r="AS2416" s="81" t="s">
        <v>6172</v>
      </c>
      <c r="AT2416" s="81">
        <v>36</v>
      </c>
      <c r="AU2416" s="85" t="s">
        <v>25498</v>
      </c>
      <c r="AV2416" s="81" t="b">
        <v>0</v>
      </c>
      <c r="AW2416" s="81" t="s">
        <v>7170</v>
      </c>
      <c r="AX2416" s="85" t="s">
        <v>29425</v>
      </c>
      <c r="AY2416" s="81" t="s">
        <v>66</v>
      </c>
    </row>
    <row r="2417" spans="1:51" x14ac:dyDescent="0.25">
      <c r="A2417" s="66" t="s">
        <v>10152</v>
      </c>
      <c r="B2417" s="67"/>
      <c r="C2417" s="67"/>
      <c r="D2417" s="68"/>
      <c r="E2417" s="110"/>
      <c r="F2417" s="104" t="s">
        <v>27347</v>
      </c>
      <c r="G2417" s="111"/>
      <c r="H2417" s="71"/>
      <c r="I2417" s="72"/>
      <c r="J2417" s="112"/>
      <c r="K2417" s="71" t="s">
        <v>31545</v>
      </c>
      <c r="L2417" s="113"/>
      <c r="M2417" s="76"/>
      <c r="N2417" s="76"/>
      <c r="O2417" s="77"/>
      <c r="P2417" s="78"/>
      <c r="Q2417" s="78"/>
      <c r="R2417" s="88"/>
      <c r="S2417" s="88"/>
      <c r="T2417" s="88"/>
      <c r="U2417" s="88"/>
      <c r="V2417" s="52"/>
      <c r="W2417" s="52"/>
      <c r="X2417" s="52"/>
      <c r="Y2417" s="52"/>
      <c r="Z2417" s="51"/>
      <c r="AA2417" s="73"/>
      <c r="AB2417" s="73"/>
      <c r="AC2417" s="74"/>
      <c r="AD2417" s="81" t="s">
        <v>19275</v>
      </c>
      <c r="AE2417" s="81">
        <v>1773</v>
      </c>
      <c r="AF2417" s="81">
        <v>428</v>
      </c>
      <c r="AG2417" s="81">
        <v>1490</v>
      </c>
      <c r="AH2417" s="81">
        <v>139</v>
      </c>
      <c r="AI2417" s="81"/>
      <c r="AJ2417" s="81" t="s">
        <v>21091</v>
      </c>
      <c r="AK2417" s="81"/>
      <c r="AL2417" s="81"/>
      <c r="AM2417" s="81"/>
      <c r="AN2417" s="83">
        <v>40346.745289351849</v>
      </c>
      <c r="AO2417" s="85" t="s">
        <v>24607</v>
      </c>
      <c r="AP2417" s="81" t="b">
        <v>1</v>
      </c>
      <c r="AQ2417" s="81" t="b">
        <v>0</v>
      </c>
      <c r="AR2417" s="81" t="b">
        <v>1</v>
      </c>
      <c r="AS2417" s="81" t="s">
        <v>6176</v>
      </c>
      <c r="AT2417" s="81">
        <v>10</v>
      </c>
      <c r="AU2417" s="85" t="s">
        <v>6192</v>
      </c>
      <c r="AV2417" s="81" t="b">
        <v>0</v>
      </c>
      <c r="AW2417" s="81" t="s">
        <v>7170</v>
      </c>
      <c r="AX2417" s="85" t="s">
        <v>29426</v>
      </c>
      <c r="AY2417" s="81" t="s">
        <v>66</v>
      </c>
    </row>
    <row r="2418" spans="1:51" x14ac:dyDescent="0.25">
      <c r="A2418" s="66" t="s">
        <v>10153</v>
      </c>
      <c r="B2418" s="67"/>
      <c r="C2418" s="67"/>
      <c r="D2418" s="68"/>
      <c r="E2418" s="110"/>
      <c r="F2418" s="104" t="s">
        <v>27348</v>
      </c>
      <c r="G2418" s="111"/>
      <c r="H2418" s="71"/>
      <c r="I2418" s="72"/>
      <c r="J2418" s="112"/>
      <c r="K2418" s="71" t="s">
        <v>31546</v>
      </c>
      <c r="L2418" s="113"/>
      <c r="M2418" s="76"/>
      <c r="N2418" s="76"/>
      <c r="O2418" s="77"/>
      <c r="P2418" s="78"/>
      <c r="Q2418" s="78"/>
      <c r="R2418" s="88"/>
      <c r="S2418" s="88"/>
      <c r="T2418" s="88"/>
      <c r="U2418" s="88"/>
      <c r="V2418" s="52"/>
      <c r="W2418" s="52"/>
      <c r="X2418" s="52"/>
      <c r="Y2418" s="52"/>
      <c r="Z2418" s="51"/>
      <c r="AA2418" s="73"/>
      <c r="AB2418" s="73"/>
      <c r="AC2418" s="74"/>
      <c r="AD2418" s="81" t="s">
        <v>19276</v>
      </c>
      <c r="AE2418" s="81">
        <v>210</v>
      </c>
      <c r="AF2418" s="81">
        <v>255</v>
      </c>
      <c r="AG2418" s="81">
        <v>9300</v>
      </c>
      <c r="AH2418" s="81">
        <v>1833</v>
      </c>
      <c r="AI2418" s="81"/>
      <c r="AJ2418" s="81" t="s">
        <v>21092</v>
      </c>
      <c r="AK2418" s="81" t="s">
        <v>22289</v>
      </c>
      <c r="AL2418" s="81"/>
      <c r="AM2418" s="81"/>
      <c r="AN2418" s="83">
        <v>41063.873553240737</v>
      </c>
      <c r="AO2418" s="85" t="s">
        <v>24608</v>
      </c>
      <c r="AP2418" s="81" t="b">
        <v>1</v>
      </c>
      <c r="AQ2418" s="81" t="b">
        <v>0</v>
      </c>
      <c r="AR2418" s="81" t="b">
        <v>1</v>
      </c>
      <c r="AS2418" s="81" t="s">
        <v>6171</v>
      </c>
      <c r="AT2418" s="81">
        <v>7</v>
      </c>
      <c r="AU2418" s="85" t="s">
        <v>6192</v>
      </c>
      <c r="AV2418" s="81" t="b">
        <v>0</v>
      </c>
      <c r="AW2418" s="81" t="s">
        <v>7170</v>
      </c>
      <c r="AX2418" s="85" t="s">
        <v>29427</v>
      </c>
      <c r="AY2418" s="81" t="s">
        <v>66</v>
      </c>
    </row>
    <row r="2419" spans="1:51" x14ac:dyDescent="0.25">
      <c r="A2419" s="66" t="s">
        <v>10154</v>
      </c>
      <c r="B2419" s="67"/>
      <c r="C2419" s="67"/>
      <c r="D2419" s="68"/>
      <c r="E2419" s="110"/>
      <c r="F2419" s="104" t="s">
        <v>27349</v>
      </c>
      <c r="G2419" s="111"/>
      <c r="H2419" s="71"/>
      <c r="I2419" s="72"/>
      <c r="J2419" s="112"/>
      <c r="K2419" s="71" t="s">
        <v>31547</v>
      </c>
      <c r="L2419" s="113"/>
      <c r="M2419" s="76"/>
      <c r="N2419" s="76"/>
      <c r="O2419" s="77"/>
      <c r="P2419" s="78"/>
      <c r="Q2419" s="78"/>
      <c r="R2419" s="88"/>
      <c r="S2419" s="88"/>
      <c r="T2419" s="88"/>
      <c r="U2419" s="88"/>
      <c r="V2419" s="52"/>
      <c r="W2419" s="52"/>
      <c r="X2419" s="52"/>
      <c r="Y2419" s="52"/>
      <c r="Z2419" s="51"/>
      <c r="AA2419" s="73"/>
      <c r="AB2419" s="73"/>
      <c r="AC2419" s="74"/>
      <c r="AD2419" s="81" t="s">
        <v>19277</v>
      </c>
      <c r="AE2419" s="81">
        <v>1161</v>
      </c>
      <c r="AF2419" s="81">
        <v>480</v>
      </c>
      <c r="AG2419" s="81">
        <v>53013</v>
      </c>
      <c r="AH2419" s="81">
        <v>145</v>
      </c>
      <c r="AI2419" s="81"/>
      <c r="AJ2419" s="81" t="s">
        <v>21093</v>
      </c>
      <c r="AK2419" s="81" t="s">
        <v>22290</v>
      </c>
      <c r="AL2419" s="81"/>
      <c r="AM2419" s="81"/>
      <c r="AN2419" s="83">
        <v>40130.95784722222</v>
      </c>
      <c r="AO2419" s="85" t="s">
        <v>24609</v>
      </c>
      <c r="AP2419" s="81" t="b">
        <v>0</v>
      </c>
      <c r="AQ2419" s="81" t="b">
        <v>0</v>
      </c>
      <c r="AR2419" s="81" t="b">
        <v>1</v>
      </c>
      <c r="AS2419" s="81" t="s">
        <v>6171</v>
      </c>
      <c r="AT2419" s="81">
        <v>28</v>
      </c>
      <c r="AU2419" s="85" t="s">
        <v>25499</v>
      </c>
      <c r="AV2419" s="81" t="b">
        <v>0</v>
      </c>
      <c r="AW2419" s="81" t="s">
        <v>7170</v>
      </c>
      <c r="AX2419" s="85" t="s">
        <v>29428</v>
      </c>
      <c r="AY2419" s="81" t="s">
        <v>66</v>
      </c>
    </row>
    <row r="2420" spans="1:51" x14ac:dyDescent="0.25">
      <c r="A2420" s="66" t="s">
        <v>10155</v>
      </c>
      <c r="B2420" s="67"/>
      <c r="C2420" s="67"/>
      <c r="D2420" s="68"/>
      <c r="E2420" s="110"/>
      <c r="F2420" s="104" t="s">
        <v>27350</v>
      </c>
      <c r="G2420" s="111"/>
      <c r="H2420" s="71"/>
      <c r="I2420" s="72"/>
      <c r="J2420" s="112"/>
      <c r="K2420" s="71" t="s">
        <v>31548</v>
      </c>
      <c r="L2420" s="113"/>
      <c r="M2420" s="76"/>
      <c r="N2420" s="76"/>
      <c r="O2420" s="77"/>
      <c r="P2420" s="78"/>
      <c r="Q2420" s="78"/>
      <c r="R2420" s="88"/>
      <c r="S2420" s="88"/>
      <c r="T2420" s="88"/>
      <c r="U2420" s="88"/>
      <c r="V2420" s="52"/>
      <c r="W2420" s="52"/>
      <c r="X2420" s="52"/>
      <c r="Y2420" s="52"/>
      <c r="Z2420" s="51"/>
      <c r="AA2420" s="73"/>
      <c r="AB2420" s="73"/>
      <c r="AC2420" s="74"/>
      <c r="AD2420" s="81" t="s">
        <v>19278</v>
      </c>
      <c r="AE2420" s="81">
        <v>27855</v>
      </c>
      <c r="AF2420" s="81">
        <v>25396</v>
      </c>
      <c r="AG2420" s="81">
        <v>185742</v>
      </c>
      <c r="AH2420" s="81">
        <v>15544</v>
      </c>
      <c r="AI2420" s="81">
        <v>-28800</v>
      </c>
      <c r="AJ2420" s="81" t="s">
        <v>21094</v>
      </c>
      <c r="AK2420" s="81" t="s">
        <v>22291</v>
      </c>
      <c r="AL2420" s="81"/>
      <c r="AM2420" s="81" t="s">
        <v>5617</v>
      </c>
      <c r="AN2420" s="83">
        <v>41899.461342592593</v>
      </c>
      <c r="AO2420" s="85" t="s">
        <v>24610</v>
      </c>
      <c r="AP2420" s="81" t="b">
        <v>1</v>
      </c>
      <c r="AQ2420" s="81" t="b">
        <v>0</v>
      </c>
      <c r="AR2420" s="81" t="b">
        <v>0</v>
      </c>
      <c r="AS2420" s="81" t="s">
        <v>6171</v>
      </c>
      <c r="AT2420" s="81">
        <v>147</v>
      </c>
      <c r="AU2420" s="85" t="s">
        <v>6192</v>
      </c>
      <c r="AV2420" s="81" t="b">
        <v>0</v>
      </c>
      <c r="AW2420" s="81" t="s">
        <v>7170</v>
      </c>
      <c r="AX2420" s="85" t="s">
        <v>29429</v>
      </c>
      <c r="AY2420" s="81" t="s">
        <v>66</v>
      </c>
    </row>
    <row r="2421" spans="1:51" x14ac:dyDescent="0.25">
      <c r="A2421" s="66" t="s">
        <v>10156</v>
      </c>
      <c r="B2421" s="67"/>
      <c r="C2421" s="67"/>
      <c r="D2421" s="68"/>
      <c r="E2421" s="110"/>
      <c r="F2421" s="104" t="s">
        <v>27351</v>
      </c>
      <c r="G2421" s="111"/>
      <c r="H2421" s="71"/>
      <c r="I2421" s="72"/>
      <c r="J2421" s="112"/>
      <c r="K2421" s="71" t="s">
        <v>31549</v>
      </c>
      <c r="L2421" s="113"/>
      <c r="M2421" s="76"/>
      <c r="N2421" s="76"/>
      <c r="O2421" s="77"/>
      <c r="P2421" s="78"/>
      <c r="Q2421" s="78"/>
      <c r="R2421" s="88"/>
      <c r="S2421" s="88"/>
      <c r="T2421" s="88"/>
      <c r="U2421" s="88"/>
      <c r="V2421" s="52"/>
      <c r="W2421" s="52"/>
      <c r="X2421" s="52"/>
      <c r="Y2421" s="52"/>
      <c r="Z2421" s="51"/>
      <c r="AA2421" s="73"/>
      <c r="AB2421" s="73"/>
      <c r="AC2421" s="74"/>
      <c r="AD2421" s="81" t="s">
        <v>19279</v>
      </c>
      <c r="AE2421" s="81">
        <v>173</v>
      </c>
      <c r="AF2421" s="81">
        <v>239</v>
      </c>
      <c r="AG2421" s="81">
        <v>5523</v>
      </c>
      <c r="AH2421" s="81">
        <v>1803</v>
      </c>
      <c r="AI2421" s="81">
        <v>19800</v>
      </c>
      <c r="AJ2421" s="81" t="s">
        <v>21095</v>
      </c>
      <c r="AK2421" s="81" t="s">
        <v>22292</v>
      </c>
      <c r="AL2421" s="81"/>
      <c r="AM2421" s="81" t="s">
        <v>5631</v>
      </c>
      <c r="AN2421" s="83">
        <v>41174.498726851853</v>
      </c>
      <c r="AO2421" s="85" t="s">
        <v>24611</v>
      </c>
      <c r="AP2421" s="81" t="b">
        <v>0</v>
      </c>
      <c r="AQ2421" s="81" t="b">
        <v>0</v>
      </c>
      <c r="AR2421" s="81" t="b">
        <v>1</v>
      </c>
      <c r="AS2421" s="81" t="s">
        <v>6171</v>
      </c>
      <c r="AT2421" s="81">
        <v>14</v>
      </c>
      <c r="AU2421" s="85" t="s">
        <v>25500</v>
      </c>
      <c r="AV2421" s="81" t="b">
        <v>0</v>
      </c>
      <c r="AW2421" s="81" t="s">
        <v>7170</v>
      </c>
      <c r="AX2421" s="85" t="s">
        <v>29430</v>
      </c>
      <c r="AY2421" s="81" t="s">
        <v>66</v>
      </c>
    </row>
    <row r="2422" spans="1:51" x14ac:dyDescent="0.25">
      <c r="A2422" s="66" t="s">
        <v>10157</v>
      </c>
      <c r="B2422" s="67"/>
      <c r="C2422" s="67"/>
      <c r="D2422" s="68"/>
      <c r="E2422" s="110"/>
      <c r="F2422" s="104" t="s">
        <v>27352</v>
      </c>
      <c r="G2422" s="111"/>
      <c r="H2422" s="71"/>
      <c r="I2422" s="72"/>
      <c r="J2422" s="112"/>
      <c r="K2422" s="71" t="s">
        <v>31550</v>
      </c>
      <c r="L2422" s="113"/>
      <c r="M2422" s="76"/>
      <c r="N2422" s="76"/>
      <c r="O2422" s="77"/>
      <c r="P2422" s="78"/>
      <c r="Q2422" s="78"/>
      <c r="R2422" s="88"/>
      <c r="S2422" s="88"/>
      <c r="T2422" s="88"/>
      <c r="U2422" s="88"/>
      <c r="V2422" s="52"/>
      <c r="W2422" s="52"/>
      <c r="X2422" s="52"/>
      <c r="Y2422" s="52"/>
      <c r="Z2422" s="51"/>
      <c r="AA2422" s="73"/>
      <c r="AB2422" s="73"/>
      <c r="AC2422" s="74"/>
      <c r="AD2422" s="81" t="s">
        <v>19280</v>
      </c>
      <c r="AE2422" s="81">
        <v>94</v>
      </c>
      <c r="AF2422" s="81">
        <v>110</v>
      </c>
      <c r="AG2422" s="81">
        <v>3729</v>
      </c>
      <c r="AH2422" s="81">
        <v>11875</v>
      </c>
      <c r="AI2422" s="81">
        <v>-21600</v>
      </c>
      <c r="AJ2422" s="81" t="s">
        <v>21096</v>
      </c>
      <c r="AK2422" s="81" t="s">
        <v>22293</v>
      </c>
      <c r="AL2422" s="81"/>
      <c r="AM2422" s="81" t="s">
        <v>5621</v>
      </c>
      <c r="AN2422" s="83">
        <v>40007.515567129631</v>
      </c>
      <c r="AO2422" s="85" t="s">
        <v>24612</v>
      </c>
      <c r="AP2422" s="81" t="b">
        <v>0</v>
      </c>
      <c r="AQ2422" s="81" t="b">
        <v>0</v>
      </c>
      <c r="AR2422" s="81" t="b">
        <v>1</v>
      </c>
      <c r="AS2422" s="81" t="s">
        <v>6171</v>
      </c>
      <c r="AT2422" s="81">
        <v>9</v>
      </c>
      <c r="AU2422" s="85" t="s">
        <v>6216</v>
      </c>
      <c r="AV2422" s="81" t="b">
        <v>0</v>
      </c>
      <c r="AW2422" s="81" t="s">
        <v>7170</v>
      </c>
      <c r="AX2422" s="85" t="s">
        <v>29431</v>
      </c>
      <c r="AY2422" s="81" t="s">
        <v>66</v>
      </c>
    </row>
    <row r="2423" spans="1:51" x14ac:dyDescent="0.25">
      <c r="A2423" s="66" t="s">
        <v>10158</v>
      </c>
      <c r="B2423" s="67"/>
      <c r="C2423" s="67"/>
      <c r="D2423" s="68"/>
      <c r="E2423" s="110"/>
      <c r="F2423" s="104" t="s">
        <v>27353</v>
      </c>
      <c r="G2423" s="111"/>
      <c r="H2423" s="71"/>
      <c r="I2423" s="72"/>
      <c r="J2423" s="112"/>
      <c r="K2423" s="71" t="s">
        <v>31551</v>
      </c>
      <c r="L2423" s="113"/>
      <c r="M2423" s="76"/>
      <c r="N2423" s="76"/>
      <c r="O2423" s="77"/>
      <c r="P2423" s="78"/>
      <c r="Q2423" s="78"/>
      <c r="R2423" s="88"/>
      <c r="S2423" s="88"/>
      <c r="T2423" s="88"/>
      <c r="U2423" s="88"/>
      <c r="V2423" s="52"/>
      <c r="W2423" s="52"/>
      <c r="X2423" s="52"/>
      <c r="Y2423" s="52"/>
      <c r="Z2423" s="51"/>
      <c r="AA2423" s="73"/>
      <c r="AB2423" s="73"/>
      <c r="AC2423" s="74"/>
      <c r="AD2423" s="81" t="s">
        <v>19281</v>
      </c>
      <c r="AE2423" s="81">
        <v>457</v>
      </c>
      <c r="AF2423" s="81">
        <v>54</v>
      </c>
      <c r="AG2423" s="81">
        <v>3618</v>
      </c>
      <c r="AH2423" s="81">
        <v>229</v>
      </c>
      <c r="AI2423" s="81">
        <v>3600</v>
      </c>
      <c r="AJ2423" s="81"/>
      <c r="AK2423" s="81" t="s">
        <v>22294</v>
      </c>
      <c r="AL2423" s="81"/>
      <c r="AM2423" s="81" t="s">
        <v>5302</v>
      </c>
      <c r="AN2423" s="83">
        <v>40752.45988425926</v>
      </c>
      <c r="AO2423" s="85" t="s">
        <v>24613</v>
      </c>
      <c r="AP2423" s="81" t="b">
        <v>1</v>
      </c>
      <c r="AQ2423" s="81" t="b">
        <v>0</v>
      </c>
      <c r="AR2423" s="81" t="b">
        <v>1</v>
      </c>
      <c r="AS2423" s="81" t="s">
        <v>6176</v>
      </c>
      <c r="AT2423" s="81">
        <v>0</v>
      </c>
      <c r="AU2423" s="85" t="s">
        <v>6192</v>
      </c>
      <c r="AV2423" s="81" t="b">
        <v>0</v>
      </c>
      <c r="AW2423" s="81" t="s">
        <v>7170</v>
      </c>
      <c r="AX2423" s="85" t="s">
        <v>29432</v>
      </c>
      <c r="AY2423" s="81" t="s">
        <v>66</v>
      </c>
    </row>
    <row r="2424" spans="1:51" x14ac:dyDescent="0.25">
      <c r="A2424" s="66" t="s">
        <v>10159</v>
      </c>
      <c r="B2424" s="67"/>
      <c r="C2424" s="67"/>
      <c r="D2424" s="68"/>
      <c r="E2424" s="110"/>
      <c r="F2424" s="104" t="s">
        <v>27354</v>
      </c>
      <c r="G2424" s="111"/>
      <c r="H2424" s="71"/>
      <c r="I2424" s="72"/>
      <c r="J2424" s="112"/>
      <c r="K2424" s="71" t="s">
        <v>31552</v>
      </c>
      <c r="L2424" s="113"/>
      <c r="M2424" s="76"/>
      <c r="N2424" s="76"/>
      <c r="O2424" s="77"/>
      <c r="P2424" s="78"/>
      <c r="Q2424" s="78"/>
      <c r="R2424" s="88"/>
      <c r="S2424" s="88"/>
      <c r="T2424" s="88"/>
      <c r="U2424" s="88"/>
      <c r="V2424" s="52"/>
      <c r="W2424" s="52"/>
      <c r="X2424" s="52"/>
      <c r="Y2424" s="52"/>
      <c r="Z2424" s="51"/>
      <c r="AA2424" s="73"/>
      <c r="AB2424" s="73"/>
      <c r="AC2424" s="74"/>
      <c r="AD2424" s="81" t="s">
        <v>19282</v>
      </c>
      <c r="AE2424" s="81">
        <v>21</v>
      </c>
      <c r="AF2424" s="81">
        <v>43748</v>
      </c>
      <c r="AG2424" s="81">
        <v>149804</v>
      </c>
      <c r="AH2424" s="81">
        <v>0</v>
      </c>
      <c r="AI2424" s="81">
        <v>3600</v>
      </c>
      <c r="AJ2424" s="81" t="s">
        <v>21097</v>
      </c>
      <c r="AK2424" s="81"/>
      <c r="AL2424" s="85" t="s">
        <v>22965</v>
      </c>
      <c r="AM2424" s="81" t="s">
        <v>5663</v>
      </c>
      <c r="AN2424" s="83">
        <v>40149.48609953704</v>
      </c>
      <c r="AO2424" s="81"/>
      <c r="AP2424" s="81" t="b">
        <v>0</v>
      </c>
      <c r="AQ2424" s="81" t="b">
        <v>0</v>
      </c>
      <c r="AR2424" s="81" t="b">
        <v>0</v>
      </c>
      <c r="AS2424" s="81" t="s">
        <v>6185</v>
      </c>
      <c r="AT2424" s="81">
        <v>691</v>
      </c>
      <c r="AU2424" s="85" t="s">
        <v>6192</v>
      </c>
      <c r="AV2424" s="81" t="b">
        <v>0</v>
      </c>
      <c r="AW2424" s="81" t="s">
        <v>7170</v>
      </c>
      <c r="AX2424" s="85" t="s">
        <v>29433</v>
      </c>
      <c r="AY2424" s="81" t="s">
        <v>66</v>
      </c>
    </row>
    <row r="2425" spans="1:51" x14ac:dyDescent="0.25">
      <c r="A2425" s="66" t="s">
        <v>10160</v>
      </c>
      <c r="B2425" s="67"/>
      <c r="C2425" s="67"/>
      <c r="D2425" s="68"/>
      <c r="E2425" s="110"/>
      <c r="F2425" s="104" t="s">
        <v>27355</v>
      </c>
      <c r="G2425" s="111"/>
      <c r="H2425" s="71"/>
      <c r="I2425" s="72"/>
      <c r="J2425" s="112"/>
      <c r="K2425" s="71" t="s">
        <v>31553</v>
      </c>
      <c r="L2425" s="113"/>
      <c r="M2425" s="76"/>
      <c r="N2425" s="76"/>
      <c r="O2425" s="77"/>
      <c r="P2425" s="78"/>
      <c r="Q2425" s="78"/>
      <c r="R2425" s="88"/>
      <c r="S2425" s="88"/>
      <c r="T2425" s="88"/>
      <c r="U2425" s="88"/>
      <c r="V2425" s="52"/>
      <c r="W2425" s="52"/>
      <c r="X2425" s="52"/>
      <c r="Y2425" s="52"/>
      <c r="Z2425" s="51"/>
      <c r="AA2425" s="73"/>
      <c r="AB2425" s="73"/>
      <c r="AC2425" s="74"/>
      <c r="AD2425" s="81" t="s">
        <v>19283</v>
      </c>
      <c r="AE2425" s="81">
        <v>397</v>
      </c>
      <c r="AF2425" s="81">
        <v>33</v>
      </c>
      <c r="AG2425" s="81">
        <v>201</v>
      </c>
      <c r="AH2425" s="81">
        <v>105</v>
      </c>
      <c r="AI2425" s="81"/>
      <c r="AJ2425" s="81" t="s">
        <v>21098</v>
      </c>
      <c r="AK2425" s="81" t="s">
        <v>22295</v>
      </c>
      <c r="AL2425" s="81"/>
      <c r="AM2425" s="81"/>
      <c r="AN2425" s="83">
        <v>42309.162939814814</v>
      </c>
      <c r="AO2425" s="85" t="s">
        <v>24614</v>
      </c>
      <c r="AP2425" s="81" t="b">
        <v>1</v>
      </c>
      <c r="AQ2425" s="81" t="b">
        <v>0</v>
      </c>
      <c r="AR2425" s="81" t="b">
        <v>0</v>
      </c>
      <c r="AS2425" s="81" t="s">
        <v>6171</v>
      </c>
      <c r="AT2425" s="81">
        <v>0</v>
      </c>
      <c r="AU2425" s="85" t="s">
        <v>6192</v>
      </c>
      <c r="AV2425" s="81" t="b">
        <v>0</v>
      </c>
      <c r="AW2425" s="81" t="s">
        <v>7170</v>
      </c>
      <c r="AX2425" s="85" t="s">
        <v>29434</v>
      </c>
      <c r="AY2425" s="81" t="s">
        <v>66</v>
      </c>
    </row>
    <row r="2426" spans="1:51" x14ac:dyDescent="0.25">
      <c r="A2426" s="66" t="s">
        <v>10161</v>
      </c>
      <c r="B2426" s="67"/>
      <c r="C2426" s="67"/>
      <c r="D2426" s="68"/>
      <c r="E2426" s="110"/>
      <c r="F2426" s="104" t="s">
        <v>6538</v>
      </c>
      <c r="G2426" s="111"/>
      <c r="H2426" s="71"/>
      <c r="I2426" s="72"/>
      <c r="J2426" s="112"/>
      <c r="K2426" s="71" t="s">
        <v>31554</v>
      </c>
      <c r="L2426" s="113"/>
      <c r="M2426" s="76"/>
      <c r="N2426" s="76"/>
      <c r="O2426" s="77"/>
      <c r="P2426" s="78"/>
      <c r="Q2426" s="78"/>
      <c r="R2426" s="88"/>
      <c r="S2426" s="88"/>
      <c r="T2426" s="88"/>
      <c r="U2426" s="88"/>
      <c r="V2426" s="52"/>
      <c r="W2426" s="52"/>
      <c r="X2426" s="52"/>
      <c r="Y2426" s="52"/>
      <c r="Z2426" s="51"/>
      <c r="AA2426" s="73"/>
      <c r="AB2426" s="73"/>
      <c r="AC2426" s="74"/>
      <c r="AD2426" s="81" t="s">
        <v>19284</v>
      </c>
      <c r="AE2426" s="81">
        <v>34</v>
      </c>
      <c r="AF2426" s="81">
        <v>9</v>
      </c>
      <c r="AG2426" s="81">
        <v>88</v>
      </c>
      <c r="AH2426" s="81">
        <v>513</v>
      </c>
      <c r="AI2426" s="81"/>
      <c r="AJ2426" s="81" t="s">
        <v>21099</v>
      </c>
      <c r="AK2426" s="81"/>
      <c r="AL2426" s="81"/>
      <c r="AM2426" s="81"/>
      <c r="AN2426" s="83">
        <v>42373.147800925923</v>
      </c>
      <c r="AO2426" s="81"/>
      <c r="AP2426" s="81" t="b">
        <v>1</v>
      </c>
      <c r="AQ2426" s="81" t="b">
        <v>1</v>
      </c>
      <c r="AR2426" s="81" t="b">
        <v>0</v>
      </c>
      <c r="AS2426" s="81" t="s">
        <v>6171</v>
      </c>
      <c r="AT2426" s="81">
        <v>0</v>
      </c>
      <c r="AU2426" s="81"/>
      <c r="AV2426" s="81" t="b">
        <v>0</v>
      </c>
      <c r="AW2426" s="81" t="s">
        <v>7170</v>
      </c>
      <c r="AX2426" s="85" t="s">
        <v>29435</v>
      </c>
      <c r="AY2426" s="81" t="s">
        <v>66</v>
      </c>
    </row>
    <row r="2427" spans="1:51" x14ac:dyDescent="0.25">
      <c r="A2427" s="66" t="s">
        <v>10162</v>
      </c>
      <c r="B2427" s="67"/>
      <c r="C2427" s="67"/>
      <c r="D2427" s="68"/>
      <c r="E2427" s="110"/>
      <c r="F2427" s="104" t="s">
        <v>27356</v>
      </c>
      <c r="G2427" s="111"/>
      <c r="H2427" s="71"/>
      <c r="I2427" s="72"/>
      <c r="J2427" s="112"/>
      <c r="K2427" s="71" t="s">
        <v>31555</v>
      </c>
      <c r="L2427" s="113"/>
      <c r="M2427" s="76"/>
      <c r="N2427" s="76"/>
      <c r="O2427" s="77"/>
      <c r="P2427" s="78"/>
      <c r="Q2427" s="78"/>
      <c r="R2427" s="88"/>
      <c r="S2427" s="88"/>
      <c r="T2427" s="88"/>
      <c r="U2427" s="88"/>
      <c r="V2427" s="52"/>
      <c r="W2427" s="52"/>
      <c r="X2427" s="52"/>
      <c r="Y2427" s="52"/>
      <c r="Z2427" s="51"/>
      <c r="AA2427" s="73"/>
      <c r="AB2427" s="73"/>
      <c r="AC2427" s="74"/>
      <c r="AD2427" s="81" t="s">
        <v>19285</v>
      </c>
      <c r="AE2427" s="81">
        <v>563</v>
      </c>
      <c r="AF2427" s="81">
        <v>338</v>
      </c>
      <c r="AG2427" s="81">
        <v>2351</v>
      </c>
      <c r="AH2427" s="81">
        <v>2090</v>
      </c>
      <c r="AI2427" s="81"/>
      <c r="AJ2427" s="81" t="s">
        <v>21100</v>
      </c>
      <c r="AK2427" s="81"/>
      <c r="AL2427" s="81"/>
      <c r="AM2427" s="81"/>
      <c r="AN2427" s="83">
        <v>42350.620625000003</v>
      </c>
      <c r="AO2427" s="85" t="s">
        <v>24615</v>
      </c>
      <c r="AP2427" s="81" t="b">
        <v>1</v>
      </c>
      <c r="AQ2427" s="81" t="b">
        <v>0</v>
      </c>
      <c r="AR2427" s="81" t="b">
        <v>0</v>
      </c>
      <c r="AS2427" s="81" t="s">
        <v>6171</v>
      </c>
      <c r="AT2427" s="81">
        <v>11</v>
      </c>
      <c r="AU2427" s="81"/>
      <c r="AV2427" s="81" t="b">
        <v>0</v>
      </c>
      <c r="AW2427" s="81" t="s">
        <v>7170</v>
      </c>
      <c r="AX2427" s="85" t="s">
        <v>29436</v>
      </c>
      <c r="AY2427" s="81" t="s">
        <v>66</v>
      </c>
    </row>
    <row r="2428" spans="1:51" x14ac:dyDescent="0.25">
      <c r="A2428" s="66" t="s">
        <v>10163</v>
      </c>
      <c r="B2428" s="67"/>
      <c r="C2428" s="67"/>
      <c r="D2428" s="68"/>
      <c r="E2428" s="110"/>
      <c r="F2428" s="104" t="s">
        <v>27357</v>
      </c>
      <c r="G2428" s="111"/>
      <c r="H2428" s="71"/>
      <c r="I2428" s="72"/>
      <c r="J2428" s="112"/>
      <c r="K2428" s="71" t="s">
        <v>31556</v>
      </c>
      <c r="L2428" s="113"/>
      <c r="M2428" s="76"/>
      <c r="N2428" s="76"/>
      <c r="O2428" s="77"/>
      <c r="P2428" s="78"/>
      <c r="Q2428" s="78"/>
      <c r="R2428" s="88"/>
      <c r="S2428" s="88"/>
      <c r="T2428" s="88"/>
      <c r="U2428" s="88"/>
      <c r="V2428" s="52"/>
      <c r="W2428" s="52"/>
      <c r="X2428" s="52"/>
      <c r="Y2428" s="52"/>
      <c r="Z2428" s="51"/>
      <c r="AA2428" s="73"/>
      <c r="AB2428" s="73"/>
      <c r="AC2428" s="74"/>
      <c r="AD2428" s="81" t="s">
        <v>19286</v>
      </c>
      <c r="AE2428" s="81">
        <v>13</v>
      </c>
      <c r="AF2428" s="81">
        <v>10</v>
      </c>
      <c r="AG2428" s="81">
        <v>47</v>
      </c>
      <c r="AH2428" s="81">
        <v>15</v>
      </c>
      <c r="AI2428" s="81">
        <v>-14400</v>
      </c>
      <c r="AJ2428" s="81"/>
      <c r="AK2428" s="81"/>
      <c r="AL2428" s="81"/>
      <c r="AM2428" s="81" t="s">
        <v>5627</v>
      </c>
      <c r="AN2428" s="83">
        <v>41346.69667824074</v>
      </c>
      <c r="AO2428" s="81"/>
      <c r="AP2428" s="81" t="b">
        <v>1</v>
      </c>
      <c r="AQ2428" s="81" t="b">
        <v>0</v>
      </c>
      <c r="AR2428" s="81" t="b">
        <v>0</v>
      </c>
      <c r="AS2428" s="81" t="s">
        <v>6171</v>
      </c>
      <c r="AT2428" s="81">
        <v>0</v>
      </c>
      <c r="AU2428" s="85" t="s">
        <v>6192</v>
      </c>
      <c r="AV2428" s="81" t="b">
        <v>0</v>
      </c>
      <c r="AW2428" s="81" t="s">
        <v>7170</v>
      </c>
      <c r="AX2428" s="85" t="s">
        <v>29437</v>
      </c>
      <c r="AY2428" s="81" t="s">
        <v>66</v>
      </c>
    </row>
    <row r="2429" spans="1:51" x14ac:dyDescent="0.25">
      <c r="A2429" s="66" t="s">
        <v>10593</v>
      </c>
      <c r="B2429" s="67"/>
      <c r="C2429" s="67"/>
      <c r="D2429" s="68"/>
      <c r="E2429" s="110"/>
      <c r="F2429" s="104" t="s">
        <v>27358</v>
      </c>
      <c r="G2429" s="111"/>
      <c r="H2429" s="71"/>
      <c r="I2429" s="72"/>
      <c r="J2429" s="112"/>
      <c r="K2429" s="71" t="s">
        <v>31557</v>
      </c>
      <c r="L2429" s="113"/>
      <c r="M2429" s="76"/>
      <c r="N2429" s="76"/>
      <c r="O2429" s="77"/>
      <c r="P2429" s="78"/>
      <c r="Q2429" s="78"/>
      <c r="R2429" s="88"/>
      <c r="S2429" s="88"/>
      <c r="T2429" s="88"/>
      <c r="U2429" s="88"/>
      <c r="V2429" s="52"/>
      <c r="W2429" s="52"/>
      <c r="X2429" s="52"/>
      <c r="Y2429" s="52"/>
      <c r="Z2429" s="51"/>
      <c r="AA2429" s="73"/>
      <c r="AB2429" s="73"/>
      <c r="AC2429" s="74"/>
      <c r="AD2429" s="81" t="s">
        <v>19287</v>
      </c>
      <c r="AE2429" s="81">
        <v>636</v>
      </c>
      <c r="AF2429" s="81">
        <v>211497</v>
      </c>
      <c r="AG2429" s="81">
        <v>12105</v>
      </c>
      <c r="AH2429" s="81">
        <v>2236</v>
      </c>
      <c r="AI2429" s="81">
        <v>-18000</v>
      </c>
      <c r="AJ2429" s="81" t="s">
        <v>21101</v>
      </c>
      <c r="AK2429" s="81" t="s">
        <v>21811</v>
      </c>
      <c r="AL2429" s="85" t="s">
        <v>22966</v>
      </c>
      <c r="AM2429" s="81" t="s">
        <v>5619</v>
      </c>
      <c r="AN2429" s="83">
        <v>39239.357199074075</v>
      </c>
      <c r="AO2429" s="85" t="s">
        <v>24616</v>
      </c>
      <c r="AP2429" s="81" t="b">
        <v>0</v>
      </c>
      <c r="AQ2429" s="81" t="b">
        <v>0</v>
      </c>
      <c r="AR2429" s="81" t="b">
        <v>0</v>
      </c>
      <c r="AS2429" s="81" t="s">
        <v>6171</v>
      </c>
      <c r="AT2429" s="81">
        <v>1220</v>
      </c>
      <c r="AU2429" s="85" t="s">
        <v>25501</v>
      </c>
      <c r="AV2429" s="81" t="b">
        <v>1</v>
      </c>
      <c r="AW2429" s="81" t="s">
        <v>7170</v>
      </c>
      <c r="AX2429" s="85" t="s">
        <v>29438</v>
      </c>
      <c r="AY2429" s="81" t="s">
        <v>65</v>
      </c>
    </row>
    <row r="2430" spans="1:51" x14ac:dyDescent="0.25">
      <c r="A2430" s="66" t="s">
        <v>10164</v>
      </c>
      <c r="B2430" s="67"/>
      <c r="C2430" s="67"/>
      <c r="D2430" s="68"/>
      <c r="E2430" s="110"/>
      <c r="F2430" s="104" t="s">
        <v>27359</v>
      </c>
      <c r="G2430" s="111"/>
      <c r="H2430" s="71"/>
      <c r="I2430" s="72"/>
      <c r="J2430" s="112"/>
      <c r="K2430" s="71" t="s">
        <v>31558</v>
      </c>
      <c r="L2430" s="113"/>
      <c r="M2430" s="76"/>
      <c r="N2430" s="76"/>
      <c r="O2430" s="77"/>
      <c r="P2430" s="78"/>
      <c r="Q2430" s="78"/>
      <c r="R2430" s="88"/>
      <c r="S2430" s="88"/>
      <c r="T2430" s="88"/>
      <c r="U2430" s="88"/>
      <c r="V2430" s="52"/>
      <c r="W2430" s="52"/>
      <c r="X2430" s="52"/>
      <c r="Y2430" s="52"/>
      <c r="Z2430" s="51"/>
      <c r="AA2430" s="73"/>
      <c r="AB2430" s="73"/>
      <c r="AC2430" s="74"/>
      <c r="AD2430" s="81" t="s">
        <v>19288</v>
      </c>
      <c r="AE2430" s="81">
        <v>1</v>
      </c>
      <c r="AF2430" s="81">
        <v>59</v>
      </c>
      <c r="AG2430" s="81">
        <v>62825</v>
      </c>
      <c r="AH2430" s="81">
        <v>0</v>
      </c>
      <c r="AI2430" s="81"/>
      <c r="AJ2430" s="81" t="s">
        <v>21102</v>
      </c>
      <c r="AK2430" s="81" t="s">
        <v>5215</v>
      </c>
      <c r="AL2430" s="85" t="s">
        <v>22967</v>
      </c>
      <c r="AM2430" s="81"/>
      <c r="AN2430" s="83">
        <v>40524.471435185187</v>
      </c>
      <c r="AO2430" s="81"/>
      <c r="AP2430" s="81" t="b">
        <v>0</v>
      </c>
      <c r="AQ2430" s="81" t="b">
        <v>0</v>
      </c>
      <c r="AR2430" s="81" t="b">
        <v>0</v>
      </c>
      <c r="AS2430" s="81" t="s">
        <v>6171</v>
      </c>
      <c r="AT2430" s="81">
        <v>3</v>
      </c>
      <c r="AU2430" s="85" t="s">
        <v>25502</v>
      </c>
      <c r="AV2430" s="81" t="b">
        <v>0</v>
      </c>
      <c r="AW2430" s="81" t="s">
        <v>7170</v>
      </c>
      <c r="AX2430" s="85" t="s">
        <v>29439</v>
      </c>
      <c r="AY2430" s="81" t="s">
        <v>66</v>
      </c>
    </row>
    <row r="2431" spans="1:51" x14ac:dyDescent="0.25">
      <c r="A2431" s="66" t="s">
        <v>10165</v>
      </c>
      <c r="B2431" s="67"/>
      <c r="C2431" s="67"/>
      <c r="D2431" s="68"/>
      <c r="E2431" s="110"/>
      <c r="F2431" s="104" t="s">
        <v>27360</v>
      </c>
      <c r="G2431" s="111"/>
      <c r="H2431" s="71"/>
      <c r="I2431" s="72"/>
      <c r="J2431" s="112"/>
      <c r="K2431" s="71" t="s">
        <v>31559</v>
      </c>
      <c r="L2431" s="113"/>
      <c r="M2431" s="76"/>
      <c r="N2431" s="76"/>
      <c r="O2431" s="77"/>
      <c r="P2431" s="78"/>
      <c r="Q2431" s="78"/>
      <c r="R2431" s="88"/>
      <c r="S2431" s="88"/>
      <c r="T2431" s="88"/>
      <c r="U2431" s="88"/>
      <c r="V2431" s="52"/>
      <c r="W2431" s="52"/>
      <c r="X2431" s="52"/>
      <c r="Y2431" s="52"/>
      <c r="Z2431" s="51"/>
      <c r="AA2431" s="73"/>
      <c r="AB2431" s="73"/>
      <c r="AC2431" s="74"/>
      <c r="AD2431" s="81" t="s">
        <v>19289</v>
      </c>
      <c r="AE2431" s="81">
        <v>0</v>
      </c>
      <c r="AF2431" s="81">
        <v>371</v>
      </c>
      <c r="AG2431" s="81">
        <v>41933</v>
      </c>
      <c r="AH2431" s="81">
        <v>7</v>
      </c>
      <c r="AI2431" s="81">
        <v>3600</v>
      </c>
      <c r="AJ2431" s="81" t="s">
        <v>21103</v>
      </c>
      <c r="AK2431" s="81" t="s">
        <v>22296</v>
      </c>
      <c r="AL2431" s="85" t="s">
        <v>22968</v>
      </c>
      <c r="AM2431" s="81" t="s">
        <v>5626</v>
      </c>
      <c r="AN2431" s="83">
        <v>40598.872245370374</v>
      </c>
      <c r="AO2431" s="85" t="s">
        <v>24617</v>
      </c>
      <c r="AP2431" s="81" t="b">
        <v>0</v>
      </c>
      <c r="AQ2431" s="81" t="b">
        <v>0</v>
      </c>
      <c r="AR2431" s="81" t="b">
        <v>1</v>
      </c>
      <c r="AS2431" s="81" t="s">
        <v>6185</v>
      </c>
      <c r="AT2431" s="81">
        <v>17</v>
      </c>
      <c r="AU2431" s="85" t="s">
        <v>25503</v>
      </c>
      <c r="AV2431" s="81" t="b">
        <v>0</v>
      </c>
      <c r="AW2431" s="81" t="s">
        <v>7170</v>
      </c>
      <c r="AX2431" s="85" t="s">
        <v>29440</v>
      </c>
      <c r="AY2431" s="81" t="s">
        <v>66</v>
      </c>
    </row>
    <row r="2432" spans="1:51" x14ac:dyDescent="0.25">
      <c r="A2432" s="66" t="s">
        <v>10166</v>
      </c>
      <c r="B2432" s="67"/>
      <c r="C2432" s="67"/>
      <c r="D2432" s="68"/>
      <c r="E2432" s="110"/>
      <c r="F2432" s="104" t="s">
        <v>27361</v>
      </c>
      <c r="G2432" s="111"/>
      <c r="H2432" s="71"/>
      <c r="I2432" s="72"/>
      <c r="J2432" s="112"/>
      <c r="K2432" s="71" t="s">
        <v>31560</v>
      </c>
      <c r="L2432" s="113"/>
      <c r="M2432" s="76"/>
      <c r="N2432" s="76"/>
      <c r="O2432" s="77"/>
      <c r="P2432" s="78"/>
      <c r="Q2432" s="78"/>
      <c r="R2432" s="88"/>
      <c r="S2432" s="88"/>
      <c r="T2432" s="88"/>
      <c r="U2432" s="88"/>
      <c r="V2432" s="52"/>
      <c r="W2432" s="52"/>
      <c r="X2432" s="52"/>
      <c r="Y2432" s="52"/>
      <c r="Z2432" s="51"/>
      <c r="AA2432" s="73"/>
      <c r="AB2432" s="73"/>
      <c r="AC2432" s="74"/>
      <c r="AD2432" s="81" t="s">
        <v>19290</v>
      </c>
      <c r="AE2432" s="81">
        <v>377</v>
      </c>
      <c r="AF2432" s="81">
        <v>255</v>
      </c>
      <c r="AG2432" s="81">
        <v>3754</v>
      </c>
      <c r="AH2432" s="81">
        <v>950</v>
      </c>
      <c r="AI2432" s="81"/>
      <c r="AJ2432" s="81"/>
      <c r="AK2432" s="81"/>
      <c r="AL2432" s="81"/>
      <c r="AM2432" s="81"/>
      <c r="AN2432" s="83">
        <v>40536.246817129628</v>
      </c>
      <c r="AO2432" s="81"/>
      <c r="AP2432" s="81" t="b">
        <v>1</v>
      </c>
      <c r="AQ2432" s="81" t="b">
        <v>0</v>
      </c>
      <c r="AR2432" s="81" t="b">
        <v>1</v>
      </c>
      <c r="AS2432" s="81" t="s">
        <v>6171</v>
      </c>
      <c r="AT2432" s="81">
        <v>0</v>
      </c>
      <c r="AU2432" s="85" t="s">
        <v>6192</v>
      </c>
      <c r="AV2432" s="81" t="b">
        <v>0</v>
      </c>
      <c r="AW2432" s="81" t="s">
        <v>7170</v>
      </c>
      <c r="AX2432" s="85" t="s">
        <v>29441</v>
      </c>
      <c r="AY2432" s="81" t="s">
        <v>66</v>
      </c>
    </row>
    <row r="2433" spans="1:51" x14ac:dyDescent="0.25">
      <c r="A2433" s="66" t="s">
        <v>10594</v>
      </c>
      <c r="B2433" s="67"/>
      <c r="C2433" s="67"/>
      <c r="D2433" s="68"/>
      <c r="E2433" s="110"/>
      <c r="F2433" s="104" t="s">
        <v>27362</v>
      </c>
      <c r="G2433" s="111"/>
      <c r="H2433" s="71"/>
      <c r="I2433" s="72"/>
      <c r="J2433" s="112"/>
      <c r="K2433" s="71" t="s">
        <v>31561</v>
      </c>
      <c r="L2433" s="113"/>
      <c r="M2433" s="76"/>
      <c r="N2433" s="76"/>
      <c r="O2433" s="77"/>
      <c r="P2433" s="78"/>
      <c r="Q2433" s="78"/>
      <c r="R2433" s="88"/>
      <c r="S2433" s="88"/>
      <c r="T2433" s="88"/>
      <c r="U2433" s="88"/>
      <c r="V2433" s="52"/>
      <c r="W2433" s="52"/>
      <c r="X2433" s="52"/>
      <c r="Y2433" s="52"/>
      <c r="Z2433" s="51"/>
      <c r="AA2433" s="73"/>
      <c r="AB2433" s="73"/>
      <c r="AC2433" s="74"/>
      <c r="AD2433" s="81" t="s">
        <v>19291</v>
      </c>
      <c r="AE2433" s="81">
        <v>139</v>
      </c>
      <c r="AF2433" s="81">
        <v>166266</v>
      </c>
      <c r="AG2433" s="81">
        <v>927</v>
      </c>
      <c r="AH2433" s="81">
        <v>3</v>
      </c>
      <c r="AI2433" s="81">
        <v>-18000</v>
      </c>
      <c r="AJ2433" s="81" t="s">
        <v>21104</v>
      </c>
      <c r="AK2433" s="81" t="s">
        <v>22297</v>
      </c>
      <c r="AL2433" s="85" t="s">
        <v>22969</v>
      </c>
      <c r="AM2433" s="81" t="s">
        <v>5619</v>
      </c>
      <c r="AN2433" s="83">
        <v>41679.079398148147</v>
      </c>
      <c r="AO2433" s="85" t="s">
        <v>24618</v>
      </c>
      <c r="AP2433" s="81" t="b">
        <v>0</v>
      </c>
      <c r="AQ2433" s="81" t="b">
        <v>0</v>
      </c>
      <c r="AR2433" s="81" t="b">
        <v>1</v>
      </c>
      <c r="AS2433" s="81" t="s">
        <v>6171</v>
      </c>
      <c r="AT2433" s="81">
        <v>520</v>
      </c>
      <c r="AU2433" s="85" t="s">
        <v>6192</v>
      </c>
      <c r="AV2433" s="81" t="b">
        <v>0</v>
      </c>
      <c r="AW2433" s="81" t="s">
        <v>7170</v>
      </c>
      <c r="AX2433" s="85" t="s">
        <v>29442</v>
      </c>
      <c r="AY2433" s="81" t="s">
        <v>65</v>
      </c>
    </row>
    <row r="2434" spans="1:51" x14ac:dyDescent="0.25">
      <c r="A2434" s="66" t="s">
        <v>10167</v>
      </c>
      <c r="B2434" s="67"/>
      <c r="C2434" s="67"/>
      <c r="D2434" s="68"/>
      <c r="E2434" s="110"/>
      <c r="F2434" s="104" t="s">
        <v>27363</v>
      </c>
      <c r="G2434" s="111"/>
      <c r="H2434" s="71"/>
      <c r="I2434" s="72"/>
      <c r="J2434" s="112"/>
      <c r="K2434" s="71" t="s">
        <v>31562</v>
      </c>
      <c r="L2434" s="113"/>
      <c r="M2434" s="76"/>
      <c r="N2434" s="76"/>
      <c r="O2434" s="77"/>
      <c r="P2434" s="78"/>
      <c r="Q2434" s="78"/>
      <c r="R2434" s="88"/>
      <c r="S2434" s="88"/>
      <c r="T2434" s="88"/>
      <c r="U2434" s="88"/>
      <c r="V2434" s="52"/>
      <c r="W2434" s="52"/>
      <c r="X2434" s="52"/>
      <c r="Y2434" s="52"/>
      <c r="Z2434" s="51"/>
      <c r="AA2434" s="73"/>
      <c r="AB2434" s="73"/>
      <c r="AC2434" s="74"/>
      <c r="AD2434" s="81" t="s">
        <v>19292</v>
      </c>
      <c r="AE2434" s="81">
        <v>349</v>
      </c>
      <c r="AF2434" s="81">
        <v>361</v>
      </c>
      <c r="AG2434" s="81">
        <v>16422</v>
      </c>
      <c r="AH2434" s="81">
        <v>1055</v>
      </c>
      <c r="AI2434" s="81">
        <v>-18000</v>
      </c>
      <c r="AJ2434" s="81" t="s">
        <v>21105</v>
      </c>
      <c r="AK2434" s="81" t="s">
        <v>21408</v>
      </c>
      <c r="AL2434" s="81"/>
      <c r="AM2434" s="81" t="s">
        <v>5619</v>
      </c>
      <c r="AN2434" s="83">
        <v>40213.667048611111</v>
      </c>
      <c r="AO2434" s="85" t="s">
        <v>24619</v>
      </c>
      <c r="AP2434" s="81" t="b">
        <v>0</v>
      </c>
      <c r="AQ2434" s="81" t="b">
        <v>0</v>
      </c>
      <c r="AR2434" s="81" t="b">
        <v>1</v>
      </c>
      <c r="AS2434" s="81" t="s">
        <v>6171</v>
      </c>
      <c r="AT2434" s="81">
        <v>0</v>
      </c>
      <c r="AU2434" s="85" t="s">
        <v>6192</v>
      </c>
      <c r="AV2434" s="81" t="b">
        <v>0</v>
      </c>
      <c r="AW2434" s="81" t="s">
        <v>7170</v>
      </c>
      <c r="AX2434" s="85" t="s">
        <v>29443</v>
      </c>
      <c r="AY2434" s="81" t="s">
        <v>66</v>
      </c>
    </row>
    <row r="2435" spans="1:51" x14ac:dyDescent="0.25">
      <c r="A2435" s="66" t="s">
        <v>10168</v>
      </c>
      <c r="B2435" s="67"/>
      <c r="C2435" s="67"/>
      <c r="D2435" s="68"/>
      <c r="E2435" s="110"/>
      <c r="F2435" s="104" t="s">
        <v>27364</v>
      </c>
      <c r="G2435" s="111"/>
      <c r="H2435" s="71"/>
      <c r="I2435" s="72"/>
      <c r="J2435" s="112"/>
      <c r="K2435" s="71" t="s">
        <v>31563</v>
      </c>
      <c r="L2435" s="113"/>
      <c r="M2435" s="76"/>
      <c r="N2435" s="76"/>
      <c r="O2435" s="77"/>
      <c r="P2435" s="78"/>
      <c r="Q2435" s="78"/>
      <c r="R2435" s="88"/>
      <c r="S2435" s="88"/>
      <c r="T2435" s="88"/>
      <c r="U2435" s="88"/>
      <c r="V2435" s="52"/>
      <c r="W2435" s="52"/>
      <c r="X2435" s="52"/>
      <c r="Y2435" s="52"/>
      <c r="Z2435" s="51"/>
      <c r="AA2435" s="73"/>
      <c r="AB2435" s="73"/>
      <c r="AC2435" s="74"/>
      <c r="AD2435" s="81" t="s">
        <v>19293</v>
      </c>
      <c r="AE2435" s="81">
        <v>518</v>
      </c>
      <c r="AF2435" s="81">
        <v>463</v>
      </c>
      <c r="AG2435" s="81">
        <v>21552</v>
      </c>
      <c r="AH2435" s="81">
        <v>11446</v>
      </c>
      <c r="AI2435" s="81"/>
      <c r="AJ2435" s="81" t="s">
        <v>21106</v>
      </c>
      <c r="AK2435" s="81"/>
      <c r="AL2435" s="81"/>
      <c r="AM2435" s="81"/>
      <c r="AN2435" s="83">
        <v>41669.062326388892</v>
      </c>
      <c r="AO2435" s="85" t="s">
        <v>24620</v>
      </c>
      <c r="AP2435" s="81" t="b">
        <v>1</v>
      </c>
      <c r="AQ2435" s="81" t="b">
        <v>0</v>
      </c>
      <c r="AR2435" s="81" t="b">
        <v>1</v>
      </c>
      <c r="AS2435" s="81" t="s">
        <v>6171</v>
      </c>
      <c r="AT2435" s="81">
        <v>14</v>
      </c>
      <c r="AU2435" s="85" t="s">
        <v>6192</v>
      </c>
      <c r="AV2435" s="81" t="b">
        <v>0</v>
      </c>
      <c r="AW2435" s="81" t="s">
        <v>7170</v>
      </c>
      <c r="AX2435" s="85" t="s">
        <v>29444</v>
      </c>
      <c r="AY2435" s="81" t="s">
        <v>66</v>
      </c>
    </row>
    <row r="2436" spans="1:51" x14ac:dyDescent="0.25">
      <c r="A2436" s="66" t="s">
        <v>10169</v>
      </c>
      <c r="B2436" s="67"/>
      <c r="C2436" s="67"/>
      <c r="D2436" s="68"/>
      <c r="E2436" s="110"/>
      <c r="F2436" s="104" t="s">
        <v>27365</v>
      </c>
      <c r="G2436" s="111"/>
      <c r="H2436" s="71"/>
      <c r="I2436" s="72"/>
      <c r="J2436" s="112"/>
      <c r="K2436" s="71" t="s">
        <v>31564</v>
      </c>
      <c r="L2436" s="113"/>
      <c r="M2436" s="76"/>
      <c r="N2436" s="76"/>
      <c r="O2436" s="77"/>
      <c r="P2436" s="78"/>
      <c r="Q2436" s="78"/>
      <c r="R2436" s="88"/>
      <c r="S2436" s="88"/>
      <c r="T2436" s="88"/>
      <c r="U2436" s="88"/>
      <c r="V2436" s="52"/>
      <c r="W2436" s="52"/>
      <c r="X2436" s="52"/>
      <c r="Y2436" s="52"/>
      <c r="Z2436" s="51"/>
      <c r="AA2436" s="73"/>
      <c r="AB2436" s="73"/>
      <c r="AC2436" s="74"/>
      <c r="AD2436" s="81" t="s">
        <v>19294</v>
      </c>
      <c r="AE2436" s="81">
        <v>380</v>
      </c>
      <c r="AF2436" s="81">
        <v>397</v>
      </c>
      <c r="AG2436" s="81">
        <v>83582</v>
      </c>
      <c r="AH2436" s="81">
        <v>8</v>
      </c>
      <c r="AI2436" s="81"/>
      <c r="AJ2436" s="81" t="s">
        <v>21107</v>
      </c>
      <c r="AK2436" s="81"/>
      <c r="AL2436" s="85" t="s">
        <v>22970</v>
      </c>
      <c r="AM2436" s="81"/>
      <c r="AN2436" s="83">
        <v>41763.618738425925</v>
      </c>
      <c r="AO2436" s="85" t="s">
        <v>24621</v>
      </c>
      <c r="AP2436" s="81" t="b">
        <v>1</v>
      </c>
      <c r="AQ2436" s="81" t="b">
        <v>0</v>
      </c>
      <c r="AR2436" s="81" t="b">
        <v>0</v>
      </c>
      <c r="AS2436" s="81" t="s">
        <v>6171</v>
      </c>
      <c r="AT2436" s="81">
        <v>52</v>
      </c>
      <c r="AU2436" s="85" t="s">
        <v>6192</v>
      </c>
      <c r="AV2436" s="81" t="b">
        <v>0</v>
      </c>
      <c r="AW2436" s="81" t="s">
        <v>7170</v>
      </c>
      <c r="AX2436" s="85" t="s">
        <v>29445</v>
      </c>
      <c r="AY2436" s="81" t="s">
        <v>66</v>
      </c>
    </row>
    <row r="2437" spans="1:51" x14ac:dyDescent="0.25">
      <c r="A2437" s="66" t="s">
        <v>10170</v>
      </c>
      <c r="B2437" s="67"/>
      <c r="C2437" s="67"/>
      <c r="D2437" s="68"/>
      <c r="E2437" s="110"/>
      <c r="F2437" s="104" t="s">
        <v>27366</v>
      </c>
      <c r="G2437" s="111"/>
      <c r="H2437" s="71"/>
      <c r="I2437" s="72"/>
      <c r="J2437" s="112"/>
      <c r="K2437" s="71" t="s">
        <v>31565</v>
      </c>
      <c r="L2437" s="113"/>
      <c r="M2437" s="76"/>
      <c r="N2437" s="76"/>
      <c r="O2437" s="77"/>
      <c r="P2437" s="78"/>
      <c r="Q2437" s="78"/>
      <c r="R2437" s="88"/>
      <c r="S2437" s="88"/>
      <c r="T2437" s="88"/>
      <c r="U2437" s="88"/>
      <c r="V2437" s="52"/>
      <c r="W2437" s="52"/>
      <c r="X2437" s="52"/>
      <c r="Y2437" s="52"/>
      <c r="Z2437" s="51"/>
      <c r="AA2437" s="73"/>
      <c r="AB2437" s="73"/>
      <c r="AC2437" s="74"/>
      <c r="AD2437" s="81" t="s">
        <v>19295</v>
      </c>
      <c r="AE2437" s="81">
        <v>24649</v>
      </c>
      <c r="AF2437" s="81">
        <v>22204</v>
      </c>
      <c r="AG2437" s="81">
        <v>152927</v>
      </c>
      <c r="AH2437" s="81">
        <v>13646</v>
      </c>
      <c r="AI2437" s="81">
        <v>-28800</v>
      </c>
      <c r="AJ2437" s="81" t="s">
        <v>21108</v>
      </c>
      <c r="AK2437" s="81" t="s">
        <v>5633</v>
      </c>
      <c r="AL2437" s="81"/>
      <c r="AM2437" s="81" t="s">
        <v>5617</v>
      </c>
      <c r="AN2437" s="83">
        <v>41755.085960648146</v>
      </c>
      <c r="AO2437" s="85" t="s">
        <v>24622</v>
      </c>
      <c r="AP2437" s="81" t="b">
        <v>1</v>
      </c>
      <c r="AQ2437" s="81" t="b">
        <v>0</v>
      </c>
      <c r="AR2437" s="81" t="b">
        <v>0</v>
      </c>
      <c r="AS2437" s="81" t="s">
        <v>6171</v>
      </c>
      <c r="AT2437" s="81">
        <v>302</v>
      </c>
      <c r="AU2437" s="85" t="s">
        <v>6192</v>
      </c>
      <c r="AV2437" s="81" t="b">
        <v>0</v>
      </c>
      <c r="AW2437" s="81" t="s">
        <v>7170</v>
      </c>
      <c r="AX2437" s="85" t="s">
        <v>29446</v>
      </c>
      <c r="AY2437" s="81" t="s">
        <v>66</v>
      </c>
    </row>
    <row r="2438" spans="1:51" x14ac:dyDescent="0.25">
      <c r="A2438" s="66" t="s">
        <v>10171</v>
      </c>
      <c r="B2438" s="67"/>
      <c r="C2438" s="67"/>
      <c r="D2438" s="68"/>
      <c r="E2438" s="110"/>
      <c r="F2438" s="104" t="s">
        <v>27367</v>
      </c>
      <c r="G2438" s="111"/>
      <c r="H2438" s="71"/>
      <c r="I2438" s="72"/>
      <c r="J2438" s="112"/>
      <c r="K2438" s="71" t="s">
        <v>31566</v>
      </c>
      <c r="L2438" s="113"/>
      <c r="M2438" s="76"/>
      <c r="N2438" s="76"/>
      <c r="O2438" s="77"/>
      <c r="P2438" s="78"/>
      <c r="Q2438" s="78"/>
      <c r="R2438" s="88"/>
      <c r="S2438" s="88"/>
      <c r="T2438" s="88"/>
      <c r="U2438" s="88"/>
      <c r="V2438" s="52"/>
      <c r="W2438" s="52"/>
      <c r="X2438" s="52"/>
      <c r="Y2438" s="52"/>
      <c r="Z2438" s="51"/>
      <c r="AA2438" s="73"/>
      <c r="AB2438" s="73"/>
      <c r="AC2438" s="74"/>
      <c r="AD2438" s="81" t="s">
        <v>19296</v>
      </c>
      <c r="AE2438" s="81">
        <v>385</v>
      </c>
      <c r="AF2438" s="81">
        <v>2079</v>
      </c>
      <c r="AG2438" s="81">
        <v>162514</v>
      </c>
      <c r="AH2438" s="81">
        <v>91</v>
      </c>
      <c r="AI2438" s="81">
        <v>-18000</v>
      </c>
      <c r="AJ2438" s="81" t="s">
        <v>21109</v>
      </c>
      <c r="AK2438" s="81" t="s">
        <v>21536</v>
      </c>
      <c r="AL2438" s="81"/>
      <c r="AM2438" s="81" t="s">
        <v>5619</v>
      </c>
      <c r="AN2438" s="83">
        <v>40646.920682870368</v>
      </c>
      <c r="AO2438" s="85" t="s">
        <v>24623</v>
      </c>
      <c r="AP2438" s="81" t="b">
        <v>1</v>
      </c>
      <c r="AQ2438" s="81" t="b">
        <v>0</v>
      </c>
      <c r="AR2438" s="81" t="b">
        <v>1</v>
      </c>
      <c r="AS2438" s="81" t="s">
        <v>6171</v>
      </c>
      <c r="AT2438" s="81">
        <v>18</v>
      </c>
      <c r="AU2438" s="85" t="s">
        <v>6192</v>
      </c>
      <c r="AV2438" s="81" t="b">
        <v>0</v>
      </c>
      <c r="AW2438" s="81" t="s">
        <v>7170</v>
      </c>
      <c r="AX2438" s="85" t="s">
        <v>29447</v>
      </c>
      <c r="AY2438" s="81" t="s">
        <v>66</v>
      </c>
    </row>
    <row r="2439" spans="1:51" x14ac:dyDescent="0.25">
      <c r="A2439" s="66" t="s">
        <v>10172</v>
      </c>
      <c r="B2439" s="67"/>
      <c r="C2439" s="67"/>
      <c r="D2439" s="68"/>
      <c r="E2439" s="110"/>
      <c r="F2439" s="104" t="s">
        <v>27368</v>
      </c>
      <c r="G2439" s="111"/>
      <c r="H2439" s="71"/>
      <c r="I2439" s="72"/>
      <c r="J2439" s="112"/>
      <c r="K2439" s="71" t="s">
        <v>31567</v>
      </c>
      <c r="L2439" s="113"/>
      <c r="M2439" s="76"/>
      <c r="N2439" s="76"/>
      <c r="O2439" s="77"/>
      <c r="P2439" s="78"/>
      <c r="Q2439" s="78"/>
      <c r="R2439" s="88"/>
      <c r="S2439" s="88"/>
      <c r="T2439" s="88"/>
      <c r="U2439" s="88"/>
      <c r="V2439" s="52"/>
      <c r="W2439" s="52"/>
      <c r="X2439" s="52"/>
      <c r="Y2439" s="52"/>
      <c r="Z2439" s="51"/>
      <c r="AA2439" s="73"/>
      <c r="AB2439" s="73"/>
      <c r="AC2439" s="74"/>
      <c r="AD2439" s="81" t="s">
        <v>19297</v>
      </c>
      <c r="AE2439" s="81">
        <v>0</v>
      </c>
      <c r="AF2439" s="81">
        <v>43</v>
      </c>
      <c r="AG2439" s="81">
        <v>18804</v>
      </c>
      <c r="AH2439" s="81">
        <v>0</v>
      </c>
      <c r="AI2439" s="81"/>
      <c r="AJ2439" s="81" t="s">
        <v>21110</v>
      </c>
      <c r="AK2439" s="81" t="s">
        <v>4952</v>
      </c>
      <c r="AL2439" s="81"/>
      <c r="AM2439" s="81"/>
      <c r="AN2439" s="83">
        <v>42362.76357638889</v>
      </c>
      <c r="AO2439" s="85" t="s">
        <v>24624</v>
      </c>
      <c r="AP2439" s="81" t="b">
        <v>1</v>
      </c>
      <c r="AQ2439" s="81" t="b">
        <v>0</v>
      </c>
      <c r="AR2439" s="81" t="b">
        <v>0</v>
      </c>
      <c r="AS2439" s="81" t="s">
        <v>6171</v>
      </c>
      <c r="AT2439" s="81">
        <v>60</v>
      </c>
      <c r="AU2439" s="81"/>
      <c r="AV2439" s="81" t="b">
        <v>0</v>
      </c>
      <c r="AW2439" s="81" t="s">
        <v>7170</v>
      </c>
      <c r="AX2439" s="85" t="s">
        <v>29448</v>
      </c>
      <c r="AY2439" s="81" t="s">
        <v>66</v>
      </c>
    </row>
    <row r="2440" spans="1:51" x14ac:dyDescent="0.25">
      <c r="A2440" s="66" t="s">
        <v>10173</v>
      </c>
      <c r="B2440" s="67"/>
      <c r="C2440" s="67"/>
      <c r="D2440" s="68"/>
      <c r="E2440" s="110"/>
      <c r="F2440" s="104" t="s">
        <v>27369</v>
      </c>
      <c r="G2440" s="111"/>
      <c r="H2440" s="71"/>
      <c r="I2440" s="72"/>
      <c r="J2440" s="112"/>
      <c r="K2440" s="71" t="s">
        <v>31568</v>
      </c>
      <c r="L2440" s="113"/>
      <c r="M2440" s="76"/>
      <c r="N2440" s="76"/>
      <c r="O2440" s="77"/>
      <c r="P2440" s="78"/>
      <c r="Q2440" s="78"/>
      <c r="R2440" s="88"/>
      <c r="S2440" s="88"/>
      <c r="T2440" s="88"/>
      <c r="U2440" s="88"/>
      <c r="V2440" s="52"/>
      <c r="W2440" s="52"/>
      <c r="X2440" s="52"/>
      <c r="Y2440" s="52"/>
      <c r="Z2440" s="51"/>
      <c r="AA2440" s="73"/>
      <c r="AB2440" s="73"/>
      <c r="AC2440" s="74"/>
      <c r="AD2440" s="81" t="s">
        <v>19298</v>
      </c>
      <c r="AE2440" s="81">
        <v>440</v>
      </c>
      <c r="AF2440" s="81">
        <v>536</v>
      </c>
      <c r="AG2440" s="81">
        <v>30324</v>
      </c>
      <c r="AH2440" s="81">
        <v>1659</v>
      </c>
      <c r="AI2440" s="81"/>
      <c r="AJ2440" s="81" t="s">
        <v>21111</v>
      </c>
      <c r="AK2440" s="81" t="s">
        <v>22298</v>
      </c>
      <c r="AL2440" s="81"/>
      <c r="AM2440" s="81"/>
      <c r="AN2440" s="83">
        <v>40838.592615740738</v>
      </c>
      <c r="AO2440" s="85" t="s">
        <v>24625</v>
      </c>
      <c r="AP2440" s="81" t="b">
        <v>0</v>
      </c>
      <c r="AQ2440" s="81" t="b">
        <v>0</v>
      </c>
      <c r="AR2440" s="81" t="b">
        <v>1</v>
      </c>
      <c r="AS2440" s="81" t="s">
        <v>6171</v>
      </c>
      <c r="AT2440" s="81">
        <v>65</v>
      </c>
      <c r="AU2440" s="85" t="s">
        <v>6222</v>
      </c>
      <c r="AV2440" s="81" t="b">
        <v>0</v>
      </c>
      <c r="AW2440" s="81" t="s">
        <v>7170</v>
      </c>
      <c r="AX2440" s="85" t="s">
        <v>29449</v>
      </c>
      <c r="AY2440" s="81" t="s">
        <v>66</v>
      </c>
    </row>
    <row r="2441" spans="1:51" x14ac:dyDescent="0.25">
      <c r="A2441" s="66" t="s">
        <v>10174</v>
      </c>
      <c r="B2441" s="67"/>
      <c r="C2441" s="67"/>
      <c r="D2441" s="68"/>
      <c r="E2441" s="110"/>
      <c r="F2441" s="104" t="s">
        <v>27370</v>
      </c>
      <c r="G2441" s="111"/>
      <c r="H2441" s="71"/>
      <c r="I2441" s="72"/>
      <c r="J2441" s="112"/>
      <c r="K2441" s="71" t="s">
        <v>31569</v>
      </c>
      <c r="L2441" s="113"/>
      <c r="M2441" s="76"/>
      <c r="N2441" s="76"/>
      <c r="O2441" s="77"/>
      <c r="P2441" s="78"/>
      <c r="Q2441" s="78"/>
      <c r="R2441" s="88"/>
      <c r="S2441" s="88"/>
      <c r="T2441" s="88"/>
      <c r="U2441" s="88"/>
      <c r="V2441" s="52"/>
      <c r="W2441" s="52"/>
      <c r="X2441" s="52"/>
      <c r="Y2441" s="52"/>
      <c r="Z2441" s="51"/>
      <c r="AA2441" s="73"/>
      <c r="AB2441" s="73"/>
      <c r="AC2441" s="74"/>
      <c r="AD2441" s="81" t="s">
        <v>19299</v>
      </c>
      <c r="AE2441" s="81">
        <v>135</v>
      </c>
      <c r="AF2441" s="81">
        <v>2139</v>
      </c>
      <c r="AG2441" s="81">
        <v>51</v>
      </c>
      <c r="AH2441" s="81">
        <v>39</v>
      </c>
      <c r="AI2441" s="81"/>
      <c r="AJ2441" s="81" t="s">
        <v>21112</v>
      </c>
      <c r="AK2441" s="81" t="s">
        <v>22299</v>
      </c>
      <c r="AL2441" s="85" t="s">
        <v>22971</v>
      </c>
      <c r="AM2441" s="81"/>
      <c r="AN2441" s="83">
        <v>41990.726388888892</v>
      </c>
      <c r="AO2441" s="85" t="s">
        <v>24626</v>
      </c>
      <c r="AP2441" s="81" t="b">
        <v>1</v>
      </c>
      <c r="AQ2441" s="81" t="b">
        <v>0</v>
      </c>
      <c r="AR2441" s="81" t="b">
        <v>0</v>
      </c>
      <c r="AS2441" s="81" t="s">
        <v>6171</v>
      </c>
      <c r="AT2441" s="81">
        <v>0</v>
      </c>
      <c r="AU2441" s="85" t="s">
        <v>6192</v>
      </c>
      <c r="AV2441" s="81" t="b">
        <v>0</v>
      </c>
      <c r="AW2441" s="81" t="s">
        <v>7170</v>
      </c>
      <c r="AX2441" s="85" t="s">
        <v>29450</v>
      </c>
      <c r="AY2441" s="81" t="s">
        <v>66</v>
      </c>
    </row>
    <row r="2442" spans="1:51" x14ac:dyDescent="0.25">
      <c r="A2442" s="66" t="s">
        <v>10175</v>
      </c>
      <c r="B2442" s="67"/>
      <c r="C2442" s="67"/>
      <c r="D2442" s="68"/>
      <c r="E2442" s="110"/>
      <c r="F2442" s="104" t="s">
        <v>27371</v>
      </c>
      <c r="G2442" s="111"/>
      <c r="H2442" s="71"/>
      <c r="I2442" s="72"/>
      <c r="J2442" s="112"/>
      <c r="K2442" s="71" t="s">
        <v>31570</v>
      </c>
      <c r="L2442" s="113"/>
      <c r="M2442" s="76"/>
      <c r="N2442" s="76"/>
      <c r="O2442" s="77"/>
      <c r="P2442" s="78"/>
      <c r="Q2442" s="78"/>
      <c r="R2442" s="88"/>
      <c r="S2442" s="88"/>
      <c r="T2442" s="88"/>
      <c r="U2442" s="88"/>
      <c r="V2442" s="52"/>
      <c r="W2442" s="52"/>
      <c r="X2442" s="52"/>
      <c r="Y2442" s="52"/>
      <c r="Z2442" s="51"/>
      <c r="AA2442" s="73"/>
      <c r="AB2442" s="73"/>
      <c r="AC2442" s="74"/>
      <c r="AD2442" s="81" t="s">
        <v>19300</v>
      </c>
      <c r="AE2442" s="81">
        <v>604</v>
      </c>
      <c r="AF2442" s="81">
        <v>417</v>
      </c>
      <c r="AG2442" s="81">
        <v>175728</v>
      </c>
      <c r="AH2442" s="81">
        <v>717</v>
      </c>
      <c r="AI2442" s="81">
        <v>-18000</v>
      </c>
      <c r="AJ2442" s="81" t="s">
        <v>21113</v>
      </c>
      <c r="AK2442" s="81" t="s">
        <v>22300</v>
      </c>
      <c r="AL2442" s="81"/>
      <c r="AM2442" s="81" t="s">
        <v>5619</v>
      </c>
      <c r="AN2442" s="83">
        <v>39840.598229166666</v>
      </c>
      <c r="AO2442" s="81"/>
      <c r="AP2442" s="81" t="b">
        <v>1</v>
      </c>
      <c r="AQ2442" s="81" t="b">
        <v>0</v>
      </c>
      <c r="AR2442" s="81" t="b">
        <v>0</v>
      </c>
      <c r="AS2442" s="81" t="s">
        <v>6171</v>
      </c>
      <c r="AT2442" s="81">
        <v>15</v>
      </c>
      <c r="AU2442" s="85" t="s">
        <v>6192</v>
      </c>
      <c r="AV2442" s="81" t="b">
        <v>0</v>
      </c>
      <c r="AW2442" s="81" t="s">
        <v>7170</v>
      </c>
      <c r="AX2442" s="85" t="s">
        <v>29451</v>
      </c>
      <c r="AY2442" s="81" t="s">
        <v>66</v>
      </c>
    </row>
    <row r="2443" spans="1:51" x14ac:dyDescent="0.25">
      <c r="A2443" s="66" t="s">
        <v>10176</v>
      </c>
      <c r="B2443" s="67"/>
      <c r="C2443" s="67"/>
      <c r="D2443" s="68"/>
      <c r="E2443" s="110"/>
      <c r="F2443" s="104" t="s">
        <v>27372</v>
      </c>
      <c r="G2443" s="111"/>
      <c r="H2443" s="71"/>
      <c r="I2443" s="72"/>
      <c r="J2443" s="112"/>
      <c r="K2443" s="71" t="s">
        <v>31571</v>
      </c>
      <c r="L2443" s="113"/>
      <c r="M2443" s="76"/>
      <c r="N2443" s="76"/>
      <c r="O2443" s="77"/>
      <c r="P2443" s="78"/>
      <c r="Q2443" s="78"/>
      <c r="R2443" s="88"/>
      <c r="S2443" s="88"/>
      <c r="T2443" s="88"/>
      <c r="U2443" s="88"/>
      <c r="V2443" s="52"/>
      <c r="W2443" s="52"/>
      <c r="X2443" s="52"/>
      <c r="Y2443" s="52"/>
      <c r="Z2443" s="51"/>
      <c r="AA2443" s="73"/>
      <c r="AB2443" s="73"/>
      <c r="AC2443" s="74"/>
      <c r="AD2443" s="81" t="s">
        <v>19301</v>
      </c>
      <c r="AE2443" s="81">
        <v>246</v>
      </c>
      <c r="AF2443" s="81">
        <v>384</v>
      </c>
      <c r="AG2443" s="81">
        <v>18843</v>
      </c>
      <c r="AH2443" s="81">
        <v>5497</v>
      </c>
      <c r="AI2443" s="81">
        <v>-28800</v>
      </c>
      <c r="AJ2443" s="81" t="s">
        <v>21114</v>
      </c>
      <c r="AK2443" s="81" t="s">
        <v>22301</v>
      </c>
      <c r="AL2443" s="85" t="s">
        <v>22972</v>
      </c>
      <c r="AM2443" s="81" t="s">
        <v>5617</v>
      </c>
      <c r="AN2443" s="83">
        <v>39870.834560185183</v>
      </c>
      <c r="AO2443" s="85" t="s">
        <v>24627</v>
      </c>
      <c r="AP2443" s="81" t="b">
        <v>0</v>
      </c>
      <c r="AQ2443" s="81" t="b">
        <v>0</v>
      </c>
      <c r="AR2443" s="81" t="b">
        <v>1</v>
      </c>
      <c r="AS2443" s="81" t="s">
        <v>6171</v>
      </c>
      <c r="AT2443" s="81">
        <v>7</v>
      </c>
      <c r="AU2443" s="85" t="s">
        <v>6222</v>
      </c>
      <c r="AV2443" s="81" t="b">
        <v>0</v>
      </c>
      <c r="AW2443" s="81" t="s">
        <v>7170</v>
      </c>
      <c r="AX2443" s="85" t="s">
        <v>29452</v>
      </c>
      <c r="AY2443" s="81" t="s">
        <v>66</v>
      </c>
    </row>
    <row r="2444" spans="1:51" x14ac:dyDescent="0.25">
      <c r="A2444" s="66" t="s">
        <v>10177</v>
      </c>
      <c r="B2444" s="67"/>
      <c r="C2444" s="67"/>
      <c r="D2444" s="68"/>
      <c r="E2444" s="110"/>
      <c r="F2444" s="104" t="s">
        <v>27373</v>
      </c>
      <c r="G2444" s="111"/>
      <c r="H2444" s="71"/>
      <c r="I2444" s="72"/>
      <c r="J2444" s="112"/>
      <c r="K2444" s="71" t="s">
        <v>31572</v>
      </c>
      <c r="L2444" s="113"/>
      <c r="M2444" s="76"/>
      <c r="N2444" s="76"/>
      <c r="O2444" s="77"/>
      <c r="P2444" s="78"/>
      <c r="Q2444" s="78"/>
      <c r="R2444" s="88"/>
      <c r="S2444" s="88"/>
      <c r="T2444" s="88"/>
      <c r="U2444" s="88"/>
      <c r="V2444" s="52"/>
      <c r="W2444" s="52"/>
      <c r="X2444" s="52"/>
      <c r="Y2444" s="52"/>
      <c r="Z2444" s="51"/>
      <c r="AA2444" s="73"/>
      <c r="AB2444" s="73"/>
      <c r="AC2444" s="74"/>
      <c r="AD2444" s="81" t="s">
        <v>19302</v>
      </c>
      <c r="AE2444" s="81">
        <v>392</v>
      </c>
      <c r="AF2444" s="81">
        <v>201</v>
      </c>
      <c r="AG2444" s="81">
        <v>699</v>
      </c>
      <c r="AH2444" s="81">
        <v>306</v>
      </c>
      <c r="AI2444" s="81"/>
      <c r="AJ2444" s="81" t="s">
        <v>21115</v>
      </c>
      <c r="AK2444" s="81" t="s">
        <v>22302</v>
      </c>
      <c r="AL2444" s="81"/>
      <c r="AM2444" s="81"/>
      <c r="AN2444" s="83">
        <v>42242.931469907409</v>
      </c>
      <c r="AO2444" s="85" t="s">
        <v>24628</v>
      </c>
      <c r="AP2444" s="81" t="b">
        <v>1</v>
      </c>
      <c r="AQ2444" s="81" t="b">
        <v>0</v>
      </c>
      <c r="AR2444" s="81" t="b">
        <v>0</v>
      </c>
      <c r="AS2444" s="81" t="s">
        <v>6171</v>
      </c>
      <c r="AT2444" s="81">
        <v>0</v>
      </c>
      <c r="AU2444" s="85" t="s">
        <v>6192</v>
      </c>
      <c r="AV2444" s="81" t="b">
        <v>0</v>
      </c>
      <c r="AW2444" s="81" t="s">
        <v>7170</v>
      </c>
      <c r="AX2444" s="85" t="s">
        <v>29453</v>
      </c>
      <c r="AY2444" s="81" t="s">
        <v>66</v>
      </c>
    </row>
    <row r="2445" spans="1:51" x14ac:dyDescent="0.25">
      <c r="A2445" s="66" t="s">
        <v>10178</v>
      </c>
      <c r="B2445" s="67"/>
      <c r="C2445" s="67"/>
      <c r="D2445" s="68"/>
      <c r="E2445" s="110"/>
      <c r="F2445" s="104" t="s">
        <v>27374</v>
      </c>
      <c r="G2445" s="111"/>
      <c r="H2445" s="71"/>
      <c r="I2445" s="72"/>
      <c r="J2445" s="112"/>
      <c r="K2445" s="71" t="s">
        <v>31573</v>
      </c>
      <c r="L2445" s="113"/>
      <c r="M2445" s="76"/>
      <c r="N2445" s="76"/>
      <c r="O2445" s="77"/>
      <c r="P2445" s="78"/>
      <c r="Q2445" s="78"/>
      <c r="R2445" s="88"/>
      <c r="S2445" s="88"/>
      <c r="T2445" s="88"/>
      <c r="U2445" s="88"/>
      <c r="V2445" s="52"/>
      <c r="W2445" s="52"/>
      <c r="X2445" s="52"/>
      <c r="Y2445" s="52"/>
      <c r="Z2445" s="51"/>
      <c r="AA2445" s="73"/>
      <c r="AB2445" s="73"/>
      <c r="AC2445" s="74"/>
      <c r="AD2445" s="81" t="s">
        <v>19303</v>
      </c>
      <c r="AE2445" s="81">
        <v>723</v>
      </c>
      <c r="AF2445" s="81">
        <v>2651</v>
      </c>
      <c r="AG2445" s="81">
        <v>89048</v>
      </c>
      <c r="AH2445" s="81">
        <v>72656</v>
      </c>
      <c r="AI2445" s="81">
        <v>-18000</v>
      </c>
      <c r="AJ2445" s="81" t="s">
        <v>21116</v>
      </c>
      <c r="AK2445" s="81" t="s">
        <v>22303</v>
      </c>
      <c r="AL2445" s="85" t="s">
        <v>22973</v>
      </c>
      <c r="AM2445" s="81" t="s">
        <v>5619</v>
      </c>
      <c r="AN2445" s="83">
        <v>41338.566319444442</v>
      </c>
      <c r="AO2445" s="85" t="s">
        <v>24629</v>
      </c>
      <c r="AP2445" s="81" t="b">
        <v>1</v>
      </c>
      <c r="AQ2445" s="81" t="b">
        <v>0</v>
      </c>
      <c r="AR2445" s="81" t="b">
        <v>1</v>
      </c>
      <c r="AS2445" s="81" t="s">
        <v>6171</v>
      </c>
      <c r="AT2445" s="81">
        <v>35</v>
      </c>
      <c r="AU2445" s="85" t="s">
        <v>6192</v>
      </c>
      <c r="AV2445" s="81" t="b">
        <v>0</v>
      </c>
      <c r="AW2445" s="81" t="s">
        <v>7170</v>
      </c>
      <c r="AX2445" s="85" t="s">
        <v>29454</v>
      </c>
      <c r="AY2445" s="81" t="s">
        <v>66</v>
      </c>
    </row>
    <row r="2446" spans="1:51" x14ac:dyDescent="0.25">
      <c r="A2446" s="66" t="s">
        <v>10179</v>
      </c>
      <c r="B2446" s="67"/>
      <c r="C2446" s="67"/>
      <c r="D2446" s="68"/>
      <c r="E2446" s="110"/>
      <c r="F2446" s="104" t="s">
        <v>27375</v>
      </c>
      <c r="G2446" s="111"/>
      <c r="H2446" s="71"/>
      <c r="I2446" s="72"/>
      <c r="J2446" s="112"/>
      <c r="K2446" s="71" t="s">
        <v>31574</v>
      </c>
      <c r="L2446" s="113"/>
      <c r="M2446" s="76"/>
      <c r="N2446" s="76"/>
      <c r="O2446" s="77"/>
      <c r="P2446" s="78"/>
      <c r="Q2446" s="78"/>
      <c r="R2446" s="88"/>
      <c r="S2446" s="88"/>
      <c r="T2446" s="88"/>
      <c r="U2446" s="88"/>
      <c r="V2446" s="52"/>
      <c r="W2446" s="52"/>
      <c r="X2446" s="52"/>
      <c r="Y2446" s="52"/>
      <c r="Z2446" s="51"/>
      <c r="AA2446" s="73"/>
      <c r="AB2446" s="73"/>
      <c r="AC2446" s="74"/>
      <c r="AD2446" s="81" t="s">
        <v>19304</v>
      </c>
      <c r="AE2446" s="81">
        <v>15</v>
      </c>
      <c r="AF2446" s="81">
        <v>23</v>
      </c>
      <c r="AG2446" s="81">
        <v>1787</v>
      </c>
      <c r="AH2446" s="81">
        <v>0</v>
      </c>
      <c r="AI2446" s="81"/>
      <c r="AJ2446" s="81"/>
      <c r="AK2446" s="81"/>
      <c r="AL2446" s="81"/>
      <c r="AM2446" s="81"/>
      <c r="AN2446" s="83">
        <v>42394.889756944445</v>
      </c>
      <c r="AO2446" s="81"/>
      <c r="AP2446" s="81" t="b">
        <v>1</v>
      </c>
      <c r="AQ2446" s="81" t="b">
        <v>0</v>
      </c>
      <c r="AR2446" s="81" t="b">
        <v>0</v>
      </c>
      <c r="AS2446" s="81" t="s">
        <v>6171</v>
      </c>
      <c r="AT2446" s="81">
        <v>6</v>
      </c>
      <c r="AU2446" s="81"/>
      <c r="AV2446" s="81" t="b">
        <v>0</v>
      </c>
      <c r="AW2446" s="81" t="s">
        <v>7170</v>
      </c>
      <c r="AX2446" s="85" t="s">
        <v>29455</v>
      </c>
      <c r="AY2446" s="81" t="s">
        <v>66</v>
      </c>
    </row>
    <row r="2447" spans="1:51" x14ac:dyDescent="0.25">
      <c r="A2447" s="66" t="s">
        <v>10180</v>
      </c>
      <c r="B2447" s="67"/>
      <c r="C2447" s="67"/>
      <c r="D2447" s="68"/>
      <c r="E2447" s="110"/>
      <c r="F2447" s="104" t="s">
        <v>27376</v>
      </c>
      <c r="G2447" s="111"/>
      <c r="H2447" s="71"/>
      <c r="I2447" s="72"/>
      <c r="J2447" s="112"/>
      <c r="K2447" s="71" t="s">
        <v>31575</v>
      </c>
      <c r="L2447" s="113"/>
      <c r="M2447" s="76"/>
      <c r="N2447" s="76"/>
      <c r="O2447" s="77"/>
      <c r="P2447" s="78"/>
      <c r="Q2447" s="78"/>
      <c r="R2447" s="88"/>
      <c r="S2447" s="88"/>
      <c r="T2447" s="88"/>
      <c r="U2447" s="88"/>
      <c r="V2447" s="52"/>
      <c r="W2447" s="52"/>
      <c r="X2447" s="52"/>
      <c r="Y2447" s="52"/>
      <c r="Z2447" s="51"/>
      <c r="AA2447" s="73"/>
      <c r="AB2447" s="73"/>
      <c r="AC2447" s="74"/>
      <c r="AD2447" s="81" t="s">
        <v>19305</v>
      </c>
      <c r="AE2447" s="81">
        <v>580</v>
      </c>
      <c r="AF2447" s="81">
        <v>3355</v>
      </c>
      <c r="AG2447" s="81">
        <v>20805</v>
      </c>
      <c r="AH2447" s="81">
        <v>0</v>
      </c>
      <c r="AI2447" s="81">
        <v>-21600</v>
      </c>
      <c r="AJ2447" s="81" t="s">
        <v>21117</v>
      </c>
      <c r="AK2447" s="81" t="s">
        <v>5286</v>
      </c>
      <c r="AL2447" s="81"/>
      <c r="AM2447" s="81" t="s">
        <v>5621</v>
      </c>
      <c r="AN2447" s="83">
        <v>40236.992361111108</v>
      </c>
      <c r="AO2447" s="81"/>
      <c r="AP2447" s="81" t="b">
        <v>0</v>
      </c>
      <c r="AQ2447" s="81" t="b">
        <v>0</v>
      </c>
      <c r="AR2447" s="81" t="b">
        <v>0</v>
      </c>
      <c r="AS2447" s="81" t="s">
        <v>6171</v>
      </c>
      <c r="AT2447" s="81">
        <v>47</v>
      </c>
      <c r="AU2447" s="85" t="s">
        <v>25504</v>
      </c>
      <c r="AV2447" s="81" t="b">
        <v>0</v>
      </c>
      <c r="AW2447" s="81" t="s">
        <v>7170</v>
      </c>
      <c r="AX2447" s="85" t="s">
        <v>29456</v>
      </c>
      <c r="AY2447" s="81" t="s">
        <v>66</v>
      </c>
    </row>
    <row r="2448" spans="1:51" x14ac:dyDescent="0.25">
      <c r="A2448" s="66" t="s">
        <v>10181</v>
      </c>
      <c r="B2448" s="67"/>
      <c r="C2448" s="67"/>
      <c r="D2448" s="68"/>
      <c r="E2448" s="110"/>
      <c r="F2448" s="104" t="s">
        <v>27377</v>
      </c>
      <c r="G2448" s="111"/>
      <c r="H2448" s="71"/>
      <c r="I2448" s="72"/>
      <c r="J2448" s="112"/>
      <c r="K2448" s="71" t="s">
        <v>31576</v>
      </c>
      <c r="L2448" s="113"/>
      <c r="M2448" s="76"/>
      <c r="N2448" s="76"/>
      <c r="O2448" s="77"/>
      <c r="P2448" s="78"/>
      <c r="Q2448" s="78"/>
      <c r="R2448" s="88"/>
      <c r="S2448" s="88"/>
      <c r="T2448" s="88"/>
      <c r="U2448" s="88"/>
      <c r="V2448" s="52"/>
      <c r="W2448" s="52"/>
      <c r="X2448" s="52"/>
      <c r="Y2448" s="52"/>
      <c r="Z2448" s="51"/>
      <c r="AA2448" s="73"/>
      <c r="AB2448" s="73"/>
      <c r="AC2448" s="74"/>
      <c r="AD2448" s="81" t="s">
        <v>19306</v>
      </c>
      <c r="AE2448" s="81">
        <v>646</v>
      </c>
      <c r="AF2448" s="81">
        <v>100</v>
      </c>
      <c r="AG2448" s="81">
        <v>215</v>
      </c>
      <c r="AH2448" s="81">
        <v>349</v>
      </c>
      <c r="AI2448" s="81"/>
      <c r="AJ2448" s="81"/>
      <c r="AK2448" s="81" t="s">
        <v>22304</v>
      </c>
      <c r="AL2448" s="81"/>
      <c r="AM2448" s="81"/>
      <c r="AN2448" s="83">
        <v>40092.793067129627</v>
      </c>
      <c r="AO2448" s="85" t="s">
        <v>24630</v>
      </c>
      <c r="AP2448" s="81" t="b">
        <v>1</v>
      </c>
      <c r="AQ2448" s="81" t="b">
        <v>0</v>
      </c>
      <c r="AR2448" s="81" t="b">
        <v>1</v>
      </c>
      <c r="AS2448" s="81" t="s">
        <v>6171</v>
      </c>
      <c r="AT2448" s="81">
        <v>1</v>
      </c>
      <c r="AU2448" s="85" t="s">
        <v>6192</v>
      </c>
      <c r="AV2448" s="81" t="b">
        <v>0</v>
      </c>
      <c r="AW2448" s="81" t="s">
        <v>7170</v>
      </c>
      <c r="AX2448" s="85" t="s">
        <v>29457</v>
      </c>
      <c r="AY2448" s="81" t="s">
        <v>66</v>
      </c>
    </row>
    <row r="2449" spans="1:51" x14ac:dyDescent="0.25">
      <c r="A2449" s="66" t="s">
        <v>10182</v>
      </c>
      <c r="B2449" s="67"/>
      <c r="C2449" s="67"/>
      <c r="D2449" s="68"/>
      <c r="E2449" s="110"/>
      <c r="F2449" s="104" t="s">
        <v>27378</v>
      </c>
      <c r="G2449" s="111"/>
      <c r="H2449" s="71"/>
      <c r="I2449" s="72"/>
      <c r="J2449" s="112"/>
      <c r="K2449" s="71" t="s">
        <v>31577</v>
      </c>
      <c r="L2449" s="113"/>
      <c r="M2449" s="76"/>
      <c r="N2449" s="76"/>
      <c r="O2449" s="77"/>
      <c r="P2449" s="78"/>
      <c r="Q2449" s="78"/>
      <c r="R2449" s="88"/>
      <c r="S2449" s="88"/>
      <c r="T2449" s="88"/>
      <c r="U2449" s="88"/>
      <c r="V2449" s="52"/>
      <c r="W2449" s="52"/>
      <c r="X2449" s="52"/>
      <c r="Y2449" s="52"/>
      <c r="Z2449" s="51"/>
      <c r="AA2449" s="73"/>
      <c r="AB2449" s="73"/>
      <c r="AC2449" s="74"/>
      <c r="AD2449" s="81" t="s">
        <v>19307</v>
      </c>
      <c r="AE2449" s="81">
        <v>429</v>
      </c>
      <c r="AF2449" s="81">
        <v>348</v>
      </c>
      <c r="AG2449" s="81">
        <v>5990</v>
      </c>
      <c r="AH2449" s="81">
        <v>130</v>
      </c>
      <c r="AI2449" s="81">
        <v>-10800</v>
      </c>
      <c r="AJ2449" s="81" t="s">
        <v>21118</v>
      </c>
      <c r="AK2449" s="81" t="s">
        <v>22305</v>
      </c>
      <c r="AL2449" s="81"/>
      <c r="AM2449" s="81" t="s">
        <v>5653</v>
      </c>
      <c r="AN2449" s="83">
        <v>39804.839178240742</v>
      </c>
      <c r="AO2449" s="85" t="s">
        <v>24631</v>
      </c>
      <c r="AP2449" s="81" t="b">
        <v>0</v>
      </c>
      <c r="AQ2449" s="81" t="b">
        <v>0</v>
      </c>
      <c r="AR2449" s="81" t="b">
        <v>1</v>
      </c>
      <c r="AS2449" s="81" t="s">
        <v>6176</v>
      </c>
      <c r="AT2449" s="81">
        <v>10</v>
      </c>
      <c r="AU2449" s="85" t="s">
        <v>25505</v>
      </c>
      <c r="AV2449" s="81" t="b">
        <v>0</v>
      </c>
      <c r="AW2449" s="81" t="s">
        <v>7170</v>
      </c>
      <c r="AX2449" s="85" t="s">
        <v>29458</v>
      </c>
      <c r="AY2449" s="81" t="s">
        <v>66</v>
      </c>
    </row>
    <row r="2450" spans="1:51" x14ac:dyDescent="0.25">
      <c r="A2450" s="66" t="s">
        <v>10183</v>
      </c>
      <c r="B2450" s="67"/>
      <c r="C2450" s="67"/>
      <c r="D2450" s="68"/>
      <c r="E2450" s="110"/>
      <c r="F2450" s="104" t="s">
        <v>27379</v>
      </c>
      <c r="G2450" s="111"/>
      <c r="H2450" s="71"/>
      <c r="I2450" s="72"/>
      <c r="J2450" s="112"/>
      <c r="K2450" s="71" t="s">
        <v>31578</v>
      </c>
      <c r="L2450" s="113"/>
      <c r="M2450" s="76"/>
      <c r="N2450" s="76"/>
      <c r="O2450" s="77"/>
      <c r="P2450" s="78"/>
      <c r="Q2450" s="78"/>
      <c r="R2450" s="88"/>
      <c r="S2450" s="88"/>
      <c r="T2450" s="88"/>
      <c r="U2450" s="88"/>
      <c r="V2450" s="52"/>
      <c r="W2450" s="52"/>
      <c r="X2450" s="52"/>
      <c r="Y2450" s="52"/>
      <c r="Z2450" s="51"/>
      <c r="AA2450" s="73"/>
      <c r="AB2450" s="73"/>
      <c r="AC2450" s="74"/>
      <c r="AD2450" s="81" t="s">
        <v>19308</v>
      </c>
      <c r="AE2450" s="81">
        <v>1138</v>
      </c>
      <c r="AF2450" s="81">
        <v>334</v>
      </c>
      <c r="AG2450" s="81">
        <v>5869</v>
      </c>
      <c r="AH2450" s="81">
        <v>482</v>
      </c>
      <c r="AI2450" s="81">
        <v>-10800</v>
      </c>
      <c r="AJ2450" s="81" t="s">
        <v>21119</v>
      </c>
      <c r="AK2450" s="81"/>
      <c r="AL2450" s="81"/>
      <c r="AM2450" s="81" t="s">
        <v>5651</v>
      </c>
      <c r="AN2450" s="83">
        <v>40316.615451388891</v>
      </c>
      <c r="AO2450" s="81"/>
      <c r="AP2450" s="81" t="b">
        <v>0</v>
      </c>
      <c r="AQ2450" s="81" t="b">
        <v>0</v>
      </c>
      <c r="AR2450" s="81" t="b">
        <v>1</v>
      </c>
      <c r="AS2450" s="81" t="s">
        <v>6176</v>
      </c>
      <c r="AT2450" s="81">
        <v>6</v>
      </c>
      <c r="AU2450" s="85" t="s">
        <v>25506</v>
      </c>
      <c r="AV2450" s="81" t="b">
        <v>0</v>
      </c>
      <c r="AW2450" s="81" t="s">
        <v>7170</v>
      </c>
      <c r="AX2450" s="85" t="s">
        <v>29459</v>
      </c>
      <c r="AY2450" s="81" t="s">
        <v>66</v>
      </c>
    </row>
    <row r="2451" spans="1:51" x14ac:dyDescent="0.25">
      <c r="A2451" s="66" t="s">
        <v>10184</v>
      </c>
      <c r="B2451" s="67"/>
      <c r="C2451" s="67"/>
      <c r="D2451" s="68"/>
      <c r="E2451" s="110"/>
      <c r="F2451" s="104" t="s">
        <v>27380</v>
      </c>
      <c r="G2451" s="111"/>
      <c r="H2451" s="71"/>
      <c r="I2451" s="72"/>
      <c r="J2451" s="112"/>
      <c r="K2451" s="71" t="s">
        <v>31579</v>
      </c>
      <c r="L2451" s="113"/>
      <c r="M2451" s="76"/>
      <c r="N2451" s="76"/>
      <c r="O2451" s="77"/>
      <c r="P2451" s="78"/>
      <c r="Q2451" s="78"/>
      <c r="R2451" s="88"/>
      <c r="S2451" s="88"/>
      <c r="T2451" s="88"/>
      <c r="U2451" s="88"/>
      <c r="V2451" s="52"/>
      <c r="W2451" s="52"/>
      <c r="X2451" s="52"/>
      <c r="Y2451" s="52"/>
      <c r="Z2451" s="51"/>
      <c r="AA2451" s="73"/>
      <c r="AB2451" s="73"/>
      <c r="AC2451" s="74"/>
      <c r="AD2451" s="81" t="s">
        <v>19309</v>
      </c>
      <c r="AE2451" s="81">
        <v>204</v>
      </c>
      <c r="AF2451" s="81">
        <v>230</v>
      </c>
      <c r="AG2451" s="81">
        <v>8592</v>
      </c>
      <c r="AH2451" s="81">
        <v>14004</v>
      </c>
      <c r="AI2451" s="81"/>
      <c r="AJ2451" s="81" t="s">
        <v>21120</v>
      </c>
      <c r="AK2451" s="81" t="s">
        <v>22306</v>
      </c>
      <c r="AL2451" s="81"/>
      <c r="AM2451" s="81"/>
      <c r="AN2451" s="83">
        <v>41664.161747685182</v>
      </c>
      <c r="AO2451" s="81"/>
      <c r="AP2451" s="81" t="b">
        <v>1</v>
      </c>
      <c r="AQ2451" s="81" t="b">
        <v>0</v>
      </c>
      <c r="AR2451" s="81" t="b">
        <v>1</v>
      </c>
      <c r="AS2451" s="81" t="s">
        <v>6171</v>
      </c>
      <c r="AT2451" s="81">
        <v>5</v>
      </c>
      <c r="AU2451" s="85" t="s">
        <v>6192</v>
      </c>
      <c r="AV2451" s="81" t="b">
        <v>0</v>
      </c>
      <c r="AW2451" s="81" t="s">
        <v>7170</v>
      </c>
      <c r="AX2451" s="85" t="s">
        <v>29460</v>
      </c>
      <c r="AY2451" s="81" t="s">
        <v>66</v>
      </c>
    </row>
    <row r="2452" spans="1:51" x14ac:dyDescent="0.25">
      <c r="A2452" s="66" t="s">
        <v>10185</v>
      </c>
      <c r="B2452" s="67"/>
      <c r="C2452" s="67"/>
      <c r="D2452" s="68"/>
      <c r="E2452" s="110"/>
      <c r="F2452" s="104" t="s">
        <v>27381</v>
      </c>
      <c r="G2452" s="111"/>
      <c r="H2452" s="71"/>
      <c r="I2452" s="72"/>
      <c r="J2452" s="112"/>
      <c r="K2452" s="71" t="s">
        <v>31580</v>
      </c>
      <c r="L2452" s="113"/>
      <c r="M2452" s="76"/>
      <c r="N2452" s="76"/>
      <c r="O2452" s="77"/>
      <c r="P2452" s="78"/>
      <c r="Q2452" s="78"/>
      <c r="R2452" s="88"/>
      <c r="S2452" s="88"/>
      <c r="T2452" s="88"/>
      <c r="U2452" s="88"/>
      <c r="V2452" s="52"/>
      <c r="W2452" s="52"/>
      <c r="X2452" s="52"/>
      <c r="Y2452" s="52"/>
      <c r="Z2452" s="51"/>
      <c r="AA2452" s="73"/>
      <c r="AB2452" s="73"/>
      <c r="AC2452" s="74"/>
      <c r="AD2452" s="81" t="s">
        <v>18100</v>
      </c>
      <c r="AE2452" s="81">
        <v>449</v>
      </c>
      <c r="AF2452" s="81">
        <v>1426</v>
      </c>
      <c r="AG2452" s="81">
        <v>83428</v>
      </c>
      <c r="AH2452" s="81">
        <v>14582</v>
      </c>
      <c r="AI2452" s="81">
        <v>-16200</v>
      </c>
      <c r="AJ2452" s="81" t="s">
        <v>21121</v>
      </c>
      <c r="AK2452" s="81" t="s">
        <v>22307</v>
      </c>
      <c r="AL2452" s="81"/>
      <c r="AM2452" s="81" t="s">
        <v>5632</v>
      </c>
      <c r="AN2452" s="83">
        <v>40776.861944444441</v>
      </c>
      <c r="AO2452" s="85" t="s">
        <v>24632</v>
      </c>
      <c r="AP2452" s="81" t="b">
        <v>0</v>
      </c>
      <c r="AQ2452" s="81" t="b">
        <v>0</v>
      </c>
      <c r="AR2452" s="81" t="b">
        <v>1</v>
      </c>
      <c r="AS2452" s="81" t="s">
        <v>6176</v>
      </c>
      <c r="AT2452" s="81">
        <v>10</v>
      </c>
      <c r="AU2452" s="85" t="s">
        <v>25507</v>
      </c>
      <c r="AV2452" s="81" t="b">
        <v>0</v>
      </c>
      <c r="AW2452" s="81" t="s">
        <v>7170</v>
      </c>
      <c r="AX2452" s="85" t="s">
        <v>29461</v>
      </c>
      <c r="AY2452" s="81" t="s">
        <v>66</v>
      </c>
    </row>
    <row r="2453" spans="1:51" x14ac:dyDescent="0.25">
      <c r="A2453" s="66" t="s">
        <v>10186</v>
      </c>
      <c r="B2453" s="67"/>
      <c r="C2453" s="67"/>
      <c r="D2453" s="68"/>
      <c r="E2453" s="110"/>
      <c r="F2453" s="104" t="s">
        <v>27382</v>
      </c>
      <c r="G2453" s="111"/>
      <c r="H2453" s="71"/>
      <c r="I2453" s="72"/>
      <c r="J2453" s="112"/>
      <c r="K2453" s="71" t="s">
        <v>31581</v>
      </c>
      <c r="L2453" s="113"/>
      <c r="M2453" s="76"/>
      <c r="N2453" s="76"/>
      <c r="O2453" s="77"/>
      <c r="P2453" s="78"/>
      <c r="Q2453" s="78"/>
      <c r="R2453" s="88"/>
      <c r="S2453" s="88"/>
      <c r="T2453" s="88"/>
      <c r="U2453" s="88"/>
      <c r="V2453" s="52"/>
      <c r="W2453" s="52"/>
      <c r="X2453" s="52"/>
      <c r="Y2453" s="52"/>
      <c r="Z2453" s="51"/>
      <c r="AA2453" s="73"/>
      <c r="AB2453" s="73"/>
      <c r="AC2453" s="74"/>
      <c r="AD2453" s="81" t="s">
        <v>19310</v>
      </c>
      <c r="AE2453" s="81">
        <v>473</v>
      </c>
      <c r="AF2453" s="81">
        <v>766</v>
      </c>
      <c r="AG2453" s="81">
        <v>8328</v>
      </c>
      <c r="AH2453" s="81">
        <v>975</v>
      </c>
      <c r="AI2453" s="81">
        <v>-28800</v>
      </c>
      <c r="AJ2453" s="81" t="s">
        <v>21122</v>
      </c>
      <c r="AK2453" s="81"/>
      <c r="AL2453" s="81"/>
      <c r="AM2453" s="81" t="s">
        <v>5617</v>
      </c>
      <c r="AN2453" s="83">
        <v>41652.430659722224</v>
      </c>
      <c r="AO2453" s="85" t="s">
        <v>24633</v>
      </c>
      <c r="AP2453" s="81" t="b">
        <v>0</v>
      </c>
      <c r="AQ2453" s="81" t="b">
        <v>0</v>
      </c>
      <c r="AR2453" s="81" t="b">
        <v>0</v>
      </c>
      <c r="AS2453" s="81" t="s">
        <v>6171</v>
      </c>
      <c r="AT2453" s="81">
        <v>7</v>
      </c>
      <c r="AU2453" s="85" t="s">
        <v>25508</v>
      </c>
      <c r="AV2453" s="81" t="b">
        <v>0</v>
      </c>
      <c r="AW2453" s="81" t="s">
        <v>7170</v>
      </c>
      <c r="AX2453" s="85" t="s">
        <v>29462</v>
      </c>
      <c r="AY2453" s="81" t="s">
        <v>66</v>
      </c>
    </row>
    <row r="2454" spans="1:51" x14ac:dyDescent="0.25">
      <c r="A2454" s="66" t="s">
        <v>10187</v>
      </c>
      <c r="B2454" s="67"/>
      <c r="C2454" s="67"/>
      <c r="D2454" s="68"/>
      <c r="E2454" s="110"/>
      <c r="F2454" s="104" t="s">
        <v>27383</v>
      </c>
      <c r="G2454" s="111"/>
      <c r="H2454" s="71"/>
      <c r="I2454" s="72"/>
      <c r="J2454" s="112"/>
      <c r="K2454" s="71" t="s">
        <v>31582</v>
      </c>
      <c r="L2454" s="113"/>
      <c r="M2454" s="76"/>
      <c r="N2454" s="76"/>
      <c r="O2454" s="77"/>
      <c r="P2454" s="78"/>
      <c r="Q2454" s="78"/>
      <c r="R2454" s="88"/>
      <c r="S2454" s="88"/>
      <c r="T2454" s="88"/>
      <c r="U2454" s="88"/>
      <c r="V2454" s="52"/>
      <c r="W2454" s="52"/>
      <c r="X2454" s="52"/>
      <c r="Y2454" s="52"/>
      <c r="Z2454" s="51"/>
      <c r="AA2454" s="73"/>
      <c r="AB2454" s="73"/>
      <c r="AC2454" s="74"/>
      <c r="AD2454" s="81" t="s">
        <v>19311</v>
      </c>
      <c r="AE2454" s="81">
        <v>810</v>
      </c>
      <c r="AF2454" s="81">
        <v>147</v>
      </c>
      <c r="AG2454" s="81">
        <v>1494</v>
      </c>
      <c r="AH2454" s="81">
        <v>3</v>
      </c>
      <c r="AI2454" s="81">
        <v>-16200</v>
      </c>
      <c r="AJ2454" s="81" t="s">
        <v>21123</v>
      </c>
      <c r="AK2454" s="81"/>
      <c r="AL2454" s="85" t="s">
        <v>22974</v>
      </c>
      <c r="AM2454" s="81" t="s">
        <v>5632</v>
      </c>
      <c r="AN2454" s="83">
        <v>40206.665717592594</v>
      </c>
      <c r="AO2454" s="81"/>
      <c r="AP2454" s="81" t="b">
        <v>0</v>
      </c>
      <c r="AQ2454" s="81" t="b">
        <v>0</v>
      </c>
      <c r="AR2454" s="81" t="b">
        <v>1</v>
      </c>
      <c r="AS2454" s="81" t="s">
        <v>6176</v>
      </c>
      <c r="AT2454" s="81">
        <v>3</v>
      </c>
      <c r="AU2454" s="85" t="s">
        <v>6368</v>
      </c>
      <c r="AV2454" s="81" t="b">
        <v>0</v>
      </c>
      <c r="AW2454" s="81" t="s">
        <v>7170</v>
      </c>
      <c r="AX2454" s="85" t="s">
        <v>29463</v>
      </c>
      <c r="AY2454" s="81" t="s">
        <v>66</v>
      </c>
    </row>
    <row r="2455" spans="1:51" x14ac:dyDescent="0.25">
      <c r="A2455" s="66" t="s">
        <v>10326</v>
      </c>
      <c r="B2455" s="67"/>
      <c r="C2455" s="67"/>
      <c r="D2455" s="68"/>
      <c r="E2455" s="110"/>
      <c r="F2455" s="104" t="s">
        <v>27384</v>
      </c>
      <c r="G2455" s="111"/>
      <c r="H2455" s="71"/>
      <c r="I2455" s="72"/>
      <c r="J2455" s="112"/>
      <c r="K2455" s="71" t="s">
        <v>31583</v>
      </c>
      <c r="L2455" s="113"/>
      <c r="M2455" s="76"/>
      <c r="N2455" s="76"/>
      <c r="O2455" s="77"/>
      <c r="P2455" s="78"/>
      <c r="Q2455" s="78"/>
      <c r="R2455" s="88"/>
      <c r="S2455" s="88"/>
      <c r="T2455" s="88"/>
      <c r="U2455" s="88"/>
      <c r="V2455" s="52"/>
      <c r="W2455" s="52"/>
      <c r="X2455" s="52"/>
      <c r="Y2455" s="52"/>
      <c r="Z2455" s="51"/>
      <c r="AA2455" s="73"/>
      <c r="AB2455" s="73"/>
      <c r="AC2455" s="74"/>
      <c r="AD2455" s="81" t="s">
        <v>19312</v>
      </c>
      <c r="AE2455" s="81">
        <v>142647</v>
      </c>
      <c r="AF2455" s="81">
        <v>3961159</v>
      </c>
      <c r="AG2455" s="81">
        <v>963048</v>
      </c>
      <c r="AH2455" s="81">
        <v>113</v>
      </c>
      <c r="AI2455" s="81">
        <v>-16200</v>
      </c>
      <c r="AJ2455" s="81" t="s">
        <v>21124</v>
      </c>
      <c r="AK2455" s="81" t="s">
        <v>22233</v>
      </c>
      <c r="AL2455" s="85" t="s">
        <v>22975</v>
      </c>
      <c r="AM2455" s="81" t="s">
        <v>5632</v>
      </c>
      <c r="AN2455" s="83">
        <v>39215.830185185187</v>
      </c>
      <c r="AO2455" s="85" t="s">
        <v>24634</v>
      </c>
      <c r="AP2455" s="81" t="b">
        <v>0</v>
      </c>
      <c r="AQ2455" s="81" t="b">
        <v>0</v>
      </c>
      <c r="AR2455" s="81" t="b">
        <v>0</v>
      </c>
      <c r="AS2455" s="81" t="s">
        <v>6176</v>
      </c>
      <c r="AT2455" s="81">
        <v>19844</v>
      </c>
      <c r="AU2455" s="85" t="s">
        <v>25509</v>
      </c>
      <c r="AV2455" s="81" t="b">
        <v>1</v>
      </c>
      <c r="AW2455" s="81" t="s">
        <v>7170</v>
      </c>
      <c r="AX2455" s="85" t="s">
        <v>29464</v>
      </c>
      <c r="AY2455" s="81" t="s">
        <v>66</v>
      </c>
    </row>
    <row r="2456" spans="1:51" x14ac:dyDescent="0.25">
      <c r="A2456" s="66" t="s">
        <v>10188</v>
      </c>
      <c r="B2456" s="67"/>
      <c r="C2456" s="67"/>
      <c r="D2456" s="68"/>
      <c r="E2456" s="110"/>
      <c r="F2456" s="104" t="s">
        <v>27385</v>
      </c>
      <c r="G2456" s="111"/>
      <c r="H2456" s="71"/>
      <c r="I2456" s="72"/>
      <c r="J2456" s="112"/>
      <c r="K2456" s="71" t="s">
        <v>31584</v>
      </c>
      <c r="L2456" s="113"/>
      <c r="M2456" s="76"/>
      <c r="N2456" s="76"/>
      <c r="O2456" s="77"/>
      <c r="P2456" s="78"/>
      <c r="Q2456" s="78"/>
      <c r="R2456" s="88"/>
      <c r="S2456" s="88"/>
      <c r="T2456" s="88"/>
      <c r="U2456" s="88"/>
      <c r="V2456" s="52"/>
      <c r="W2456" s="52"/>
      <c r="X2456" s="52"/>
      <c r="Y2456" s="52"/>
      <c r="Z2456" s="51"/>
      <c r="AA2456" s="73"/>
      <c r="AB2456" s="73"/>
      <c r="AC2456" s="74"/>
      <c r="AD2456" s="81" t="s">
        <v>19313</v>
      </c>
      <c r="AE2456" s="81">
        <v>326</v>
      </c>
      <c r="AF2456" s="81">
        <v>3313</v>
      </c>
      <c r="AG2456" s="81">
        <v>1038795</v>
      </c>
      <c r="AH2456" s="81">
        <v>5</v>
      </c>
      <c r="AI2456" s="81">
        <v>-16200</v>
      </c>
      <c r="AJ2456" s="81" t="s">
        <v>21125</v>
      </c>
      <c r="AK2456" s="81" t="s">
        <v>22308</v>
      </c>
      <c r="AL2456" s="81"/>
      <c r="AM2456" s="81" t="s">
        <v>5632</v>
      </c>
      <c r="AN2456" s="83">
        <v>41822.817442129628</v>
      </c>
      <c r="AO2456" s="85" t="s">
        <v>24635</v>
      </c>
      <c r="AP2456" s="81" t="b">
        <v>0</v>
      </c>
      <c r="AQ2456" s="81" t="b">
        <v>0</v>
      </c>
      <c r="AR2456" s="81" t="b">
        <v>1</v>
      </c>
      <c r="AS2456" s="81" t="s">
        <v>6176</v>
      </c>
      <c r="AT2456" s="81">
        <v>374</v>
      </c>
      <c r="AU2456" s="85" t="s">
        <v>6222</v>
      </c>
      <c r="AV2456" s="81" t="b">
        <v>0</v>
      </c>
      <c r="AW2456" s="81" t="s">
        <v>7170</v>
      </c>
      <c r="AX2456" s="85" t="s">
        <v>29465</v>
      </c>
      <c r="AY2456" s="81" t="s">
        <v>66</v>
      </c>
    </row>
    <row r="2457" spans="1:51" x14ac:dyDescent="0.25">
      <c r="A2457" s="66" t="s">
        <v>10189</v>
      </c>
      <c r="B2457" s="67"/>
      <c r="C2457" s="67"/>
      <c r="D2457" s="68"/>
      <c r="E2457" s="110"/>
      <c r="F2457" s="104" t="s">
        <v>27386</v>
      </c>
      <c r="G2457" s="111"/>
      <c r="H2457" s="71"/>
      <c r="I2457" s="72"/>
      <c r="J2457" s="112"/>
      <c r="K2457" s="71" t="s">
        <v>31585</v>
      </c>
      <c r="L2457" s="113"/>
      <c r="M2457" s="76"/>
      <c r="N2457" s="76"/>
      <c r="O2457" s="77"/>
      <c r="P2457" s="78"/>
      <c r="Q2457" s="78"/>
      <c r="R2457" s="88"/>
      <c r="S2457" s="88"/>
      <c r="T2457" s="88"/>
      <c r="U2457" s="88"/>
      <c r="V2457" s="52"/>
      <c r="W2457" s="52"/>
      <c r="X2457" s="52"/>
      <c r="Y2457" s="52"/>
      <c r="Z2457" s="51"/>
      <c r="AA2457" s="73"/>
      <c r="AB2457" s="73"/>
      <c r="AC2457" s="74"/>
      <c r="AD2457" s="81" t="s">
        <v>19314</v>
      </c>
      <c r="AE2457" s="81">
        <v>67</v>
      </c>
      <c r="AF2457" s="81">
        <v>83</v>
      </c>
      <c r="AG2457" s="81">
        <v>169</v>
      </c>
      <c r="AH2457" s="81">
        <v>354</v>
      </c>
      <c r="AI2457" s="81"/>
      <c r="AJ2457" s="81"/>
      <c r="AK2457" s="81"/>
      <c r="AL2457" s="81"/>
      <c r="AM2457" s="81"/>
      <c r="AN2457" s="83">
        <v>41850.24019675926</v>
      </c>
      <c r="AO2457" s="85" t="s">
        <v>24636</v>
      </c>
      <c r="AP2457" s="81" t="b">
        <v>1</v>
      </c>
      <c r="AQ2457" s="81" t="b">
        <v>0</v>
      </c>
      <c r="AR2457" s="81" t="b">
        <v>1</v>
      </c>
      <c r="AS2457" s="81" t="s">
        <v>6171</v>
      </c>
      <c r="AT2457" s="81">
        <v>0</v>
      </c>
      <c r="AU2457" s="85" t="s">
        <v>6192</v>
      </c>
      <c r="AV2457" s="81" t="b">
        <v>0</v>
      </c>
      <c r="AW2457" s="81" t="s">
        <v>7170</v>
      </c>
      <c r="AX2457" s="85" t="s">
        <v>29466</v>
      </c>
      <c r="AY2457" s="81" t="s">
        <v>66</v>
      </c>
    </row>
    <row r="2458" spans="1:51" x14ac:dyDescent="0.25">
      <c r="A2458" s="66" t="s">
        <v>10190</v>
      </c>
      <c r="B2458" s="67"/>
      <c r="C2458" s="67"/>
      <c r="D2458" s="68"/>
      <c r="E2458" s="110"/>
      <c r="F2458" s="104" t="s">
        <v>27387</v>
      </c>
      <c r="G2458" s="111"/>
      <c r="H2458" s="71"/>
      <c r="I2458" s="72"/>
      <c r="J2458" s="112"/>
      <c r="K2458" s="71" t="s">
        <v>31586</v>
      </c>
      <c r="L2458" s="113"/>
      <c r="M2458" s="76"/>
      <c r="N2458" s="76"/>
      <c r="O2458" s="77"/>
      <c r="P2458" s="78"/>
      <c r="Q2458" s="78"/>
      <c r="R2458" s="88"/>
      <c r="S2458" s="88"/>
      <c r="T2458" s="88"/>
      <c r="U2458" s="88"/>
      <c r="V2458" s="52"/>
      <c r="W2458" s="52"/>
      <c r="X2458" s="52"/>
      <c r="Y2458" s="52"/>
      <c r="Z2458" s="51"/>
      <c r="AA2458" s="73"/>
      <c r="AB2458" s="73"/>
      <c r="AC2458" s="74"/>
      <c r="AD2458" s="81" t="s">
        <v>19315</v>
      </c>
      <c r="AE2458" s="81">
        <v>285</v>
      </c>
      <c r="AF2458" s="81">
        <v>77</v>
      </c>
      <c r="AG2458" s="81">
        <v>1060</v>
      </c>
      <c r="AH2458" s="81">
        <v>155</v>
      </c>
      <c r="AI2458" s="81">
        <v>-21600</v>
      </c>
      <c r="AJ2458" s="81"/>
      <c r="AK2458" s="81"/>
      <c r="AL2458" s="81"/>
      <c r="AM2458" s="81" t="s">
        <v>5621</v>
      </c>
      <c r="AN2458" s="83">
        <v>40837.862372685187</v>
      </c>
      <c r="AO2458" s="81"/>
      <c r="AP2458" s="81" t="b">
        <v>1</v>
      </c>
      <c r="AQ2458" s="81" t="b">
        <v>0</v>
      </c>
      <c r="AR2458" s="81" t="b">
        <v>1</v>
      </c>
      <c r="AS2458" s="81" t="s">
        <v>6171</v>
      </c>
      <c r="AT2458" s="81">
        <v>5</v>
      </c>
      <c r="AU2458" s="85" t="s">
        <v>6192</v>
      </c>
      <c r="AV2458" s="81" t="b">
        <v>0</v>
      </c>
      <c r="AW2458" s="81" t="s">
        <v>7170</v>
      </c>
      <c r="AX2458" s="85" t="s">
        <v>29467</v>
      </c>
      <c r="AY2458" s="81" t="s">
        <v>66</v>
      </c>
    </row>
    <row r="2459" spans="1:51" x14ac:dyDescent="0.25">
      <c r="A2459" s="66" t="s">
        <v>10191</v>
      </c>
      <c r="B2459" s="67"/>
      <c r="C2459" s="67"/>
      <c r="D2459" s="68"/>
      <c r="E2459" s="110"/>
      <c r="F2459" s="104" t="s">
        <v>27388</v>
      </c>
      <c r="G2459" s="111"/>
      <c r="H2459" s="71"/>
      <c r="I2459" s="72"/>
      <c r="J2459" s="112"/>
      <c r="K2459" s="71" t="s">
        <v>31587</v>
      </c>
      <c r="L2459" s="113"/>
      <c r="M2459" s="76"/>
      <c r="N2459" s="76"/>
      <c r="O2459" s="77"/>
      <c r="P2459" s="78"/>
      <c r="Q2459" s="78"/>
      <c r="R2459" s="88"/>
      <c r="S2459" s="88"/>
      <c r="T2459" s="88"/>
      <c r="U2459" s="88"/>
      <c r="V2459" s="52"/>
      <c r="W2459" s="52"/>
      <c r="X2459" s="52"/>
      <c r="Y2459" s="52"/>
      <c r="Z2459" s="51"/>
      <c r="AA2459" s="73"/>
      <c r="AB2459" s="73"/>
      <c r="AC2459" s="74"/>
      <c r="AD2459" s="81" t="s">
        <v>19316</v>
      </c>
      <c r="AE2459" s="81">
        <v>440</v>
      </c>
      <c r="AF2459" s="81">
        <v>212</v>
      </c>
      <c r="AG2459" s="81">
        <v>527</v>
      </c>
      <c r="AH2459" s="81">
        <v>17</v>
      </c>
      <c r="AI2459" s="81">
        <v>-16200</v>
      </c>
      <c r="AJ2459" s="81" t="s">
        <v>21126</v>
      </c>
      <c r="AK2459" s="81" t="s">
        <v>22309</v>
      </c>
      <c r="AL2459" s="81"/>
      <c r="AM2459" s="81" t="s">
        <v>5632</v>
      </c>
      <c r="AN2459" s="83">
        <v>40448.705717592595</v>
      </c>
      <c r="AO2459" s="81"/>
      <c r="AP2459" s="81" t="b">
        <v>1</v>
      </c>
      <c r="AQ2459" s="81" t="b">
        <v>0</v>
      </c>
      <c r="AR2459" s="81" t="b">
        <v>1</v>
      </c>
      <c r="AS2459" s="81" t="s">
        <v>6176</v>
      </c>
      <c r="AT2459" s="81">
        <v>4</v>
      </c>
      <c r="AU2459" s="85" t="s">
        <v>6192</v>
      </c>
      <c r="AV2459" s="81" t="b">
        <v>0</v>
      </c>
      <c r="AW2459" s="81" t="s">
        <v>7170</v>
      </c>
      <c r="AX2459" s="85" t="s">
        <v>29468</v>
      </c>
      <c r="AY2459" s="81" t="s">
        <v>66</v>
      </c>
    </row>
    <row r="2460" spans="1:51" x14ac:dyDescent="0.25">
      <c r="A2460" s="66" t="s">
        <v>10197</v>
      </c>
      <c r="B2460" s="67"/>
      <c r="C2460" s="67"/>
      <c r="D2460" s="68"/>
      <c r="E2460" s="110"/>
      <c r="F2460" s="104" t="s">
        <v>27389</v>
      </c>
      <c r="G2460" s="111"/>
      <c r="H2460" s="71"/>
      <c r="I2460" s="72"/>
      <c r="J2460" s="112"/>
      <c r="K2460" s="71" t="s">
        <v>31588</v>
      </c>
      <c r="L2460" s="113"/>
      <c r="M2460" s="76"/>
      <c r="N2460" s="76"/>
      <c r="O2460" s="77"/>
      <c r="P2460" s="78"/>
      <c r="Q2460" s="78"/>
      <c r="R2460" s="88"/>
      <c r="S2460" s="88"/>
      <c r="T2460" s="88"/>
      <c r="U2460" s="88"/>
      <c r="V2460" s="52"/>
      <c r="W2460" s="52"/>
      <c r="X2460" s="52"/>
      <c r="Y2460" s="52"/>
      <c r="Z2460" s="51"/>
      <c r="AA2460" s="73"/>
      <c r="AB2460" s="73"/>
      <c r="AC2460" s="74"/>
      <c r="AD2460" s="81" t="s">
        <v>19317</v>
      </c>
      <c r="AE2460" s="81">
        <v>32711</v>
      </c>
      <c r="AF2460" s="81">
        <v>387924</v>
      </c>
      <c r="AG2460" s="81">
        <v>203218</v>
      </c>
      <c r="AH2460" s="81">
        <v>968</v>
      </c>
      <c r="AI2460" s="81">
        <v>-16200</v>
      </c>
      <c r="AJ2460" s="81" t="s">
        <v>21127</v>
      </c>
      <c r="AK2460" s="81" t="s">
        <v>22233</v>
      </c>
      <c r="AL2460" s="85" t="s">
        <v>22976</v>
      </c>
      <c r="AM2460" s="81" t="s">
        <v>5632</v>
      </c>
      <c r="AN2460" s="83">
        <v>39958.913344907407</v>
      </c>
      <c r="AO2460" s="85" t="s">
        <v>24637</v>
      </c>
      <c r="AP2460" s="81" t="b">
        <v>0</v>
      </c>
      <c r="AQ2460" s="81" t="b">
        <v>0</v>
      </c>
      <c r="AR2460" s="81" t="b">
        <v>1</v>
      </c>
      <c r="AS2460" s="81" t="s">
        <v>6176</v>
      </c>
      <c r="AT2460" s="81">
        <v>1675</v>
      </c>
      <c r="AU2460" s="85" t="s">
        <v>25510</v>
      </c>
      <c r="AV2460" s="81" t="b">
        <v>0</v>
      </c>
      <c r="AW2460" s="81" t="s">
        <v>7170</v>
      </c>
      <c r="AX2460" s="85" t="s">
        <v>29469</v>
      </c>
      <c r="AY2460" s="81" t="s">
        <v>66</v>
      </c>
    </row>
    <row r="2461" spans="1:51" x14ac:dyDescent="0.25">
      <c r="A2461" s="66" t="s">
        <v>10193</v>
      </c>
      <c r="B2461" s="67"/>
      <c r="C2461" s="67"/>
      <c r="D2461" s="68"/>
      <c r="E2461" s="110"/>
      <c r="F2461" s="104" t="s">
        <v>27390</v>
      </c>
      <c r="G2461" s="111"/>
      <c r="H2461" s="71"/>
      <c r="I2461" s="72"/>
      <c r="J2461" s="112"/>
      <c r="K2461" s="71" t="s">
        <v>31589</v>
      </c>
      <c r="L2461" s="113"/>
      <c r="M2461" s="76"/>
      <c r="N2461" s="76"/>
      <c r="O2461" s="77"/>
      <c r="P2461" s="78"/>
      <c r="Q2461" s="78"/>
      <c r="R2461" s="88"/>
      <c r="S2461" s="88"/>
      <c r="T2461" s="88"/>
      <c r="U2461" s="88"/>
      <c r="V2461" s="52"/>
      <c r="W2461" s="52"/>
      <c r="X2461" s="52"/>
      <c r="Y2461" s="52"/>
      <c r="Z2461" s="51"/>
      <c r="AA2461" s="73"/>
      <c r="AB2461" s="73"/>
      <c r="AC2461" s="74"/>
      <c r="AD2461" s="81" t="s">
        <v>19318</v>
      </c>
      <c r="AE2461" s="81">
        <v>389</v>
      </c>
      <c r="AF2461" s="81">
        <v>1056</v>
      </c>
      <c r="AG2461" s="81">
        <v>9581</v>
      </c>
      <c r="AH2461" s="81">
        <v>3483</v>
      </c>
      <c r="AI2461" s="81"/>
      <c r="AJ2461" s="81" t="s">
        <v>21128</v>
      </c>
      <c r="AK2461" s="81" t="s">
        <v>22310</v>
      </c>
      <c r="AL2461" s="85" t="s">
        <v>22977</v>
      </c>
      <c r="AM2461" s="81"/>
      <c r="AN2461" s="83">
        <v>40562.920208333337</v>
      </c>
      <c r="AO2461" s="85" t="s">
        <v>24638</v>
      </c>
      <c r="AP2461" s="81" t="b">
        <v>0</v>
      </c>
      <c r="AQ2461" s="81" t="b">
        <v>0</v>
      </c>
      <c r="AR2461" s="81" t="b">
        <v>1</v>
      </c>
      <c r="AS2461" s="81" t="s">
        <v>6171</v>
      </c>
      <c r="AT2461" s="81">
        <v>2</v>
      </c>
      <c r="AU2461" s="85" t="s">
        <v>6192</v>
      </c>
      <c r="AV2461" s="81" t="b">
        <v>0</v>
      </c>
      <c r="AW2461" s="81" t="s">
        <v>7170</v>
      </c>
      <c r="AX2461" s="85" t="s">
        <v>29470</v>
      </c>
      <c r="AY2461" s="81" t="s">
        <v>66</v>
      </c>
    </row>
    <row r="2462" spans="1:51" x14ac:dyDescent="0.25">
      <c r="A2462" s="66" t="s">
        <v>10194</v>
      </c>
      <c r="B2462" s="67"/>
      <c r="C2462" s="67"/>
      <c r="D2462" s="68"/>
      <c r="E2462" s="110"/>
      <c r="F2462" s="104" t="s">
        <v>27391</v>
      </c>
      <c r="G2462" s="111"/>
      <c r="H2462" s="71"/>
      <c r="I2462" s="72"/>
      <c r="J2462" s="112"/>
      <c r="K2462" s="71" t="s">
        <v>31590</v>
      </c>
      <c r="L2462" s="113"/>
      <c r="M2462" s="76"/>
      <c r="N2462" s="76"/>
      <c r="O2462" s="77"/>
      <c r="P2462" s="78"/>
      <c r="Q2462" s="78"/>
      <c r="R2462" s="88"/>
      <c r="S2462" s="88"/>
      <c r="T2462" s="88"/>
      <c r="U2462" s="88"/>
      <c r="V2462" s="52"/>
      <c r="W2462" s="52"/>
      <c r="X2462" s="52"/>
      <c r="Y2462" s="52"/>
      <c r="Z2462" s="51"/>
      <c r="AA2462" s="73"/>
      <c r="AB2462" s="73"/>
      <c r="AC2462" s="74"/>
      <c r="AD2462" s="81" t="s">
        <v>19319</v>
      </c>
      <c r="AE2462" s="81">
        <v>353</v>
      </c>
      <c r="AF2462" s="81">
        <v>413</v>
      </c>
      <c r="AG2462" s="81">
        <v>4177</v>
      </c>
      <c r="AH2462" s="81">
        <v>17272</v>
      </c>
      <c r="AI2462" s="81">
        <v>-21600</v>
      </c>
      <c r="AJ2462" s="81" t="s">
        <v>21129</v>
      </c>
      <c r="AK2462" s="81" t="s">
        <v>22311</v>
      </c>
      <c r="AL2462" s="81"/>
      <c r="AM2462" s="81" t="s">
        <v>5621</v>
      </c>
      <c r="AN2462" s="83">
        <v>41682.016828703701</v>
      </c>
      <c r="AO2462" s="85" t="s">
        <v>24639</v>
      </c>
      <c r="AP2462" s="81" t="b">
        <v>1</v>
      </c>
      <c r="AQ2462" s="81" t="b">
        <v>0</v>
      </c>
      <c r="AR2462" s="81" t="b">
        <v>1</v>
      </c>
      <c r="AS2462" s="81" t="s">
        <v>6171</v>
      </c>
      <c r="AT2462" s="81">
        <v>2</v>
      </c>
      <c r="AU2462" s="85" t="s">
        <v>6192</v>
      </c>
      <c r="AV2462" s="81" t="b">
        <v>0</v>
      </c>
      <c r="AW2462" s="81" t="s">
        <v>7170</v>
      </c>
      <c r="AX2462" s="85" t="s">
        <v>29471</v>
      </c>
      <c r="AY2462" s="81" t="s">
        <v>66</v>
      </c>
    </row>
    <row r="2463" spans="1:51" x14ac:dyDescent="0.25">
      <c r="A2463" s="66" t="s">
        <v>10195</v>
      </c>
      <c r="B2463" s="67"/>
      <c r="C2463" s="67"/>
      <c r="D2463" s="68"/>
      <c r="E2463" s="110"/>
      <c r="F2463" s="104" t="s">
        <v>27392</v>
      </c>
      <c r="G2463" s="111"/>
      <c r="H2463" s="71"/>
      <c r="I2463" s="72"/>
      <c r="J2463" s="112"/>
      <c r="K2463" s="71" t="s">
        <v>31591</v>
      </c>
      <c r="L2463" s="113"/>
      <c r="M2463" s="76"/>
      <c r="N2463" s="76"/>
      <c r="O2463" s="77"/>
      <c r="P2463" s="78"/>
      <c r="Q2463" s="78"/>
      <c r="R2463" s="88"/>
      <c r="S2463" s="88"/>
      <c r="T2463" s="88"/>
      <c r="U2463" s="88"/>
      <c r="V2463" s="52"/>
      <c r="W2463" s="52"/>
      <c r="X2463" s="52"/>
      <c r="Y2463" s="52"/>
      <c r="Z2463" s="51"/>
      <c r="AA2463" s="73"/>
      <c r="AB2463" s="73"/>
      <c r="AC2463" s="74"/>
      <c r="AD2463" s="81" t="s">
        <v>19320</v>
      </c>
      <c r="AE2463" s="81">
        <v>619</v>
      </c>
      <c r="AF2463" s="81">
        <v>63</v>
      </c>
      <c r="AG2463" s="81">
        <v>8727</v>
      </c>
      <c r="AH2463" s="81">
        <v>2249</v>
      </c>
      <c r="AI2463" s="81">
        <v>-28800</v>
      </c>
      <c r="AJ2463" s="81" t="s">
        <v>21130</v>
      </c>
      <c r="AK2463" s="81"/>
      <c r="AL2463" s="81"/>
      <c r="AM2463" s="81" t="s">
        <v>5617</v>
      </c>
      <c r="AN2463" s="83">
        <v>41736.131388888891</v>
      </c>
      <c r="AO2463" s="85" t="s">
        <v>24640</v>
      </c>
      <c r="AP2463" s="81" t="b">
        <v>1</v>
      </c>
      <c r="AQ2463" s="81" t="b">
        <v>0</v>
      </c>
      <c r="AR2463" s="81" t="b">
        <v>0</v>
      </c>
      <c r="AS2463" s="81" t="s">
        <v>6171</v>
      </c>
      <c r="AT2463" s="81">
        <v>6</v>
      </c>
      <c r="AU2463" s="85" t="s">
        <v>6192</v>
      </c>
      <c r="AV2463" s="81" t="b">
        <v>0</v>
      </c>
      <c r="AW2463" s="81" t="s">
        <v>7170</v>
      </c>
      <c r="AX2463" s="85" t="s">
        <v>29472</v>
      </c>
      <c r="AY2463" s="81" t="s">
        <v>66</v>
      </c>
    </row>
    <row r="2464" spans="1:51" x14ac:dyDescent="0.25">
      <c r="A2464" s="66" t="s">
        <v>10196</v>
      </c>
      <c r="B2464" s="67"/>
      <c r="C2464" s="67"/>
      <c r="D2464" s="68"/>
      <c r="E2464" s="110"/>
      <c r="F2464" s="104" t="s">
        <v>27393</v>
      </c>
      <c r="G2464" s="111"/>
      <c r="H2464" s="71"/>
      <c r="I2464" s="72"/>
      <c r="J2464" s="112"/>
      <c r="K2464" s="71" t="s">
        <v>31592</v>
      </c>
      <c r="L2464" s="113"/>
      <c r="M2464" s="76"/>
      <c r="N2464" s="76"/>
      <c r="O2464" s="77"/>
      <c r="P2464" s="78"/>
      <c r="Q2464" s="78"/>
      <c r="R2464" s="88"/>
      <c r="S2464" s="88"/>
      <c r="T2464" s="88"/>
      <c r="U2464" s="88"/>
      <c r="V2464" s="52"/>
      <c r="W2464" s="52"/>
      <c r="X2464" s="52"/>
      <c r="Y2464" s="52"/>
      <c r="Z2464" s="51"/>
      <c r="AA2464" s="73"/>
      <c r="AB2464" s="73"/>
      <c r="AC2464" s="74"/>
      <c r="AD2464" s="81" t="s">
        <v>19321</v>
      </c>
      <c r="AE2464" s="81">
        <v>3</v>
      </c>
      <c r="AF2464" s="81">
        <v>253</v>
      </c>
      <c r="AG2464" s="81">
        <v>77657</v>
      </c>
      <c r="AH2464" s="81">
        <v>0</v>
      </c>
      <c r="AI2464" s="81">
        <v>-28800</v>
      </c>
      <c r="AJ2464" s="81" t="s">
        <v>21131</v>
      </c>
      <c r="AK2464" s="81" t="s">
        <v>5661</v>
      </c>
      <c r="AL2464" s="85" t="s">
        <v>22978</v>
      </c>
      <c r="AM2464" s="81" t="s">
        <v>5617</v>
      </c>
      <c r="AN2464" s="83">
        <v>41423.68849537037</v>
      </c>
      <c r="AO2464" s="81"/>
      <c r="AP2464" s="81" t="b">
        <v>0</v>
      </c>
      <c r="AQ2464" s="81" t="b">
        <v>0</v>
      </c>
      <c r="AR2464" s="81" t="b">
        <v>0</v>
      </c>
      <c r="AS2464" s="81" t="s">
        <v>6171</v>
      </c>
      <c r="AT2464" s="81">
        <v>155</v>
      </c>
      <c r="AU2464" s="85" t="s">
        <v>6192</v>
      </c>
      <c r="AV2464" s="81" t="b">
        <v>0</v>
      </c>
      <c r="AW2464" s="81" t="s">
        <v>7170</v>
      </c>
      <c r="AX2464" s="85" t="s">
        <v>29473</v>
      </c>
      <c r="AY2464" s="81" t="s">
        <v>66</v>
      </c>
    </row>
    <row r="2465" spans="1:51" x14ac:dyDescent="0.25">
      <c r="A2465" s="66" t="s">
        <v>10198</v>
      </c>
      <c r="B2465" s="67"/>
      <c r="C2465" s="67"/>
      <c r="D2465" s="68"/>
      <c r="E2465" s="110"/>
      <c r="F2465" s="104" t="s">
        <v>27394</v>
      </c>
      <c r="G2465" s="111"/>
      <c r="H2465" s="71"/>
      <c r="I2465" s="72"/>
      <c r="J2465" s="112"/>
      <c r="K2465" s="71" t="s">
        <v>31593</v>
      </c>
      <c r="L2465" s="113"/>
      <c r="M2465" s="76"/>
      <c r="N2465" s="76"/>
      <c r="O2465" s="77"/>
      <c r="P2465" s="78"/>
      <c r="Q2465" s="78"/>
      <c r="R2465" s="88"/>
      <c r="S2465" s="88"/>
      <c r="T2465" s="88"/>
      <c r="U2465" s="88"/>
      <c r="V2465" s="52"/>
      <c r="W2465" s="52"/>
      <c r="X2465" s="52"/>
      <c r="Y2465" s="52"/>
      <c r="Z2465" s="51"/>
      <c r="AA2465" s="73"/>
      <c r="AB2465" s="73"/>
      <c r="AC2465" s="74"/>
      <c r="AD2465" s="81" t="s">
        <v>19322</v>
      </c>
      <c r="AE2465" s="81">
        <v>150</v>
      </c>
      <c r="AF2465" s="81">
        <v>82</v>
      </c>
      <c r="AG2465" s="81">
        <v>258</v>
      </c>
      <c r="AH2465" s="81">
        <v>2</v>
      </c>
      <c r="AI2465" s="81">
        <v>-16200</v>
      </c>
      <c r="AJ2465" s="81"/>
      <c r="AK2465" s="81"/>
      <c r="AL2465" s="81"/>
      <c r="AM2465" s="81" t="s">
        <v>5632</v>
      </c>
      <c r="AN2465" s="83">
        <v>40330.039467592593</v>
      </c>
      <c r="AO2465" s="85" t="s">
        <v>24641</v>
      </c>
      <c r="AP2465" s="81" t="b">
        <v>1</v>
      </c>
      <c r="AQ2465" s="81" t="b">
        <v>0</v>
      </c>
      <c r="AR2465" s="81" t="b">
        <v>0</v>
      </c>
      <c r="AS2465" s="81" t="s">
        <v>6176</v>
      </c>
      <c r="AT2465" s="81">
        <v>0</v>
      </c>
      <c r="AU2465" s="85" t="s">
        <v>6192</v>
      </c>
      <c r="AV2465" s="81" t="b">
        <v>0</v>
      </c>
      <c r="AW2465" s="81" t="s">
        <v>7170</v>
      </c>
      <c r="AX2465" s="85" t="s">
        <v>29474</v>
      </c>
      <c r="AY2465" s="81" t="s">
        <v>66</v>
      </c>
    </row>
    <row r="2466" spans="1:51" x14ac:dyDescent="0.25">
      <c r="A2466" s="66" t="s">
        <v>10199</v>
      </c>
      <c r="B2466" s="67"/>
      <c r="C2466" s="67"/>
      <c r="D2466" s="68"/>
      <c r="E2466" s="110"/>
      <c r="F2466" s="104" t="s">
        <v>27395</v>
      </c>
      <c r="G2466" s="111"/>
      <c r="H2466" s="71"/>
      <c r="I2466" s="72"/>
      <c r="J2466" s="112"/>
      <c r="K2466" s="71" t="s">
        <v>31594</v>
      </c>
      <c r="L2466" s="113"/>
      <c r="M2466" s="76"/>
      <c r="N2466" s="76"/>
      <c r="O2466" s="77"/>
      <c r="P2466" s="78"/>
      <c r="Q2466" s="78"/>
      <c r="R2466" s="88"/>
      <c r="S2466" s="88"/>
      <c r="T2466" s="88"/>
      <c r="U2466" s="88"/>
      <c r="V2466" s="52"/>
      <c r="W2466" s="52"/>
      <c r="X2466" s="52"/>
      <c r="Y2466" s="52"/>
      <c r="Z2466" s="51"/>
      <c r="AA2466" s="73"/>
      <c r="AB2466" s="73"/>
      <c r="AC2466" s="74"/>
      <c r="AD2466" s="81" t="s">
        <v>19323</v>
      </c>
      <c r="AE2466" s="81">
        <v>1585</v>
      </c>
      <c r="AF2466" s="81">
        <v>1534</v>
      </c>
      <c r="AG2466" s="81">
        <v>7361</v>
      </c>
      <c r="AH2466" s="81">
        <v>7509</v>
      </c>
      <c r="AI2466" s="81"/>
      <c r="AJ2466" s="81" t="s">
        <v>21132</v>
      </c>
      <c r="AK2466" s="81"/>
      <c r="AL2466" s="81"/>
      <c r="AM2466" s="81"/>
      <c r="AN2466" s="83">
        <v>41477.685682870368</v>
      </c>
      <c r="AO2466" s="85" t="s">
        <v>24642</v>
      </c>
      <c r="AP2466" s="81" t="b">
        <v>1</v>
      </c>
      <c r="AQ2466" s="81" t="b">
        <v>0</v>
      </c>
      <c r="AR2466" s="81" t="b">
        <v>0</v>
      </c>
      <c r="AS2466" s="81" t="s">
        <v>6171</v>
      </c>
      <c r="AT2466" s="81">
        <v>1</v>
      </c>
      <c r="AU2466" s="85" t="s">
        <v>6192</v>
      </c>
      <c r="AV2466" s="81" t="b">
        <v>0</v>
      </c>
      <c r="AW2466" s="81" t="s">
        <v>7170</v>
      </c>
      <c r="AX2466" s="85" t="s">
        <v>29475</v>
      </c>
      <c r="AY2466" s="81" t="s">
        <v>66</v>
      </c>
    </row>
    <row r="2467" spans="1:51" x14ac:dyDescent="0.25">
      <c r="A2467" s="66" t="s">
        <v>10200</v>
      </c>
      <c r="B2467" s="67"/>
      <c r="C2467" s="67"/>
      <c r="D2467" s="68"/>
      <c r="E2467" s="110"/>
      <c r="F2467" s="104" t="s">
        <v>27396</v>
      </c>
      <c r="G2467" s="111"/>
      <c r="H2467" s="71"/>
      <c r="I2467" s="72"/>
      <c r="J2467" s="112"/>
      <c r="K2467" s="71" t="s">
        <v>31595</v>
      </c>
      <c r="L2467" s="113"/>
      <c r="M2467" s="76"/>
      <c r="N2467" s="76"/>
      <c r="O2467" s="77"/>
      <c r="P2467" s="78"/>
      <c r="Q2467" s="78"/>
      <c r="R2467" s="88"/>
      <c r="S2467" s="88"/>
      <c r="T2467" s="88"/>
      <c r="U2467" s="88"/>
      <c r="V2467" s="52"/>
      <c r="W2467" s="52"/>
      <c r="X2467" s="52"/>
      <c r="Y2467" s="52"/>
      <c r="Z2467" s="51"/>
      <c r="AA2467" s="73"/>
      <c r="AB2467" s="73"/>
      <c r="AC2467" s="74"/>
      <c r="AD2467" s="81" t="s">
        <v>19324</v>
      </c>
      <c r="AE2467" s="81">
        <v>172</v>
      </c>
      <c r="AF2467" s="81">
        <v>1138</v>
      </c>
      <c r="AG2467" s="81">
        <v>182809</v>
      </c>
      <c r="AH2467" s="81">
        <v>3</v>
      </c>
      <c r="AI2467" s="81">
        <v>-16200</v>
      </c>
      <c r="AJ2467" s="81"/>
      <c r="AK2467" s="81"/>
      <c r="AL2467" s="81"/>
      <c r="AM2467" s="81" t="s">
        <v>5632</v>
      </c>
      <c r="AN2467" s="83">
        <v>40840.097962962966</v>
      </c>
      <c r="AO2467" s="85" t="s">
        <v>24643</v>
      </c>
      <c r="AP2467" s="81" t="b">
        <v>0</v>
      </c>
      <c r="AQ2467" s="81" t="b">
        <v>0</v>
      </c>
      <c r="AR2467" s="81" t="b">
        <v>0</v>
      </c>
      <c r="AS2467" s="81" t="s">
        <v>6176</v>
      </c>
      <c r="AT2467" s="81">
        <v>13</v>
      </c>
      <c r="AU2467" s="85" t="s">
        <v>25511</v>
      </c>
      <c r="AV2467" s="81" t="b">
        <v>0</v>
      </c>
      <c r="AW2467" s="81" t="s">
        <v>7170</v>
      </c>
      <c r="AX2467" s="85" t="s">
        <v>29476</v>
      </c>
      <c r="AY2467" s="81" t="s">
        <v>66</v>
      </c>
    </row>
    <row r="2468" spans="1:51" x14ac:dyDescent="0.25">
      <c r="A2468" s="66" t="s">
        <v>10201</v>
      </c>
      <c r="B2468" s="67"/>
      <c r="C2468" s="67"/>
      <c r="D2468" s="68"/>
      <c r="E2468" s="110"/>
      <c r="F2468" s="104" t="s">
        <v>27397</v>
      </c>
      <c r="G2468" s="111"/>
      <c r="H2468" s="71"/>
      <c r="I2468" s="72"/>
      <c r="J2468" s="112"/>
      <c r="K2468" s="71" t="s">
        <v>31596</v>
      </c>
      <c r="L2468" s="113"/>
      <c r="M2468" s="76"/>
      <c r="N2468" s="76"/>
      <c r="O2468" s="77"/>
      <c r="P2468" s="78"/>
      <c r="Q2468" s="78"/>
      <c r="R2468" s="88"/>
      <c r="S2468" s="88"/>
      <c r="T2468" s="88"/>
      <c r="U2468" s="88"/>
      <c r="V2468" s="52"/>
      <c r="W2468" s="52"/>
      <c r="X2468" s="52"/>
      <c r="Y2468" s="52"/>
      <c r="Z2468" s="51"/>
      <c r="AA2468" s="73"/>
      <c r="AB2468" s="73"/>
      <c r="AC2468" s="74"/>
      <c r="AD2468" s="81" t="s">
        <v>19325</v>
      </c>
      <c r="AE2468" s="81">
        <v>60</v>
      </c>
      <c r="AF2468" s="81">
        <v>297</v>
      </c>
      <c r="AG2468" s="81">
        <v>97389</v>
      </c>
      <c r="AH2468" s="81">
        <v>0</v>
      </c>
      <c r="AI2468" s="81"/>
      <c r="AJ2468" s="81"/>
      <c r="AK2468" s="81"/>
      <c r="AL2468" s="81"/>
      <c r="AM2468" s="81"/>
      <c r="AN2468" s="83">
        <v>40967.838738425926</v>
      </c>
      <c r="AO2468" s="81"/>
      <c r="AP2468" s="81" t="b">
        <v>0</v>
      </c>
      <c r="AQ2468" s="81" t="b">
        <v>0</v>
      </c>
      <c r="AR2468" s="81" t="b">
        <v>0</v>
      </c>
      <c r="AS2468" s="81" t="s">
        <v>6176</v>
      </c>
      <c r="AT2468" s="81">
        <v>10</v>
      </c>
      <c r="AU2468" s="85" t="s">
        <v>6285</v>
      </c>
      <c r="AV2468" s="81" t="b">
        <v>0</v>
      </c>
      <c r="AW2468" s="81" t="s">
        <v>7170</v>
      </c>
      <c r="AX2468" s="85" t="s">
        <v>29477</v>
      </c>
      <c r="AY2468" s="81" t="s">
        <v>66</v>
      </c>
    </row>
    <row r="2469" spans="1:51" x14ac:dyDescent="0.25">
      <c r="A2469" s="66" t="s">
        <v>10202</v>
      </c>
      <c r="B2469" s="67"/>
      <c r="C2469" s="67"/>
      <c r="D2469" s="68"/>
      <c r="E2469" s="110"/>
      <c r="F2469" s="104" t="s">
        <v>27398</v>
      </c>
      <c r="G2469" s="111"/>
      <c r="H2469" s="71"/>
      <c r="I2469" s="72"/>
      <c r="J2469" s="112"/>
      <c r="K2469" s="71" t="s">
        <v>31597</v>
      </c>
      <c r="L2469" s="113"/>
      <c r="M2469" s="76"/>
      <c r="N2469" s="76"/>
      <c r="O2469" s="77"/>
      <c r="P2469" s="78"/>
      <c r="Q2469" s="78"/>
      <c r="R2469" s="88"/>
      <c r="S2469" s="88"/>
      <c r="T2469" s="88"/>
      <c r="U2469" s="88"/>
      <c r="V2469" s="52"/>
      <c r="W2469" s="52"/>
      <c r="X2469" s="52"/>
      <c r="Y2469" s="52"/>
      <c r="Z2469" s="51"/>
      <c r="AA2469" s="73"/>
      <c r="AB2469" s="73"/>
      <c r="AC2469" s="74"/>
      <c r="AD2469" s="81" t="s">
        <v>19326</v>
      </c>
      <c r="AE2469" s="81">
        <v>383</v>
      </c>
      <c r="AF2469" s="81">
        <v>214</v>
      </c>
      <c r="AG2469" s="81">
        <v>13186</v>
      </c>
      <c r="AH2469" s="81">
        <v>156</v>
      </c>
      <c r="AI2469" s="81"/>
      <c r="AJ2469" s="81" t="s">
        <v>21133</v>
      </c>
      <c r="AK2469" s="81" t="s">
        <v>22312</v>
      </c>
      <c r="AL2469" s="81"/>
      <c r="AM2469" s="81"/>
      <c r="AN2469" s="83">
        <v>40967.918414351851</v>
      </c>
      <c r="AO2469" s="85" t="s">
        <v>24644</v>
      </c>
      <c r="AP2469" s="81" t="b">
        <v>0</v>
      </c>
      <c r="AQ2469" s="81" t="b">
        <v>0</v>
      </c>
      <c r="AR2469" s="81" t="b">
        <v>1</v>
      </c>
      <c r="AS2469" s="81" t="s">
        <v>6171</v>
      </c>
      <c r="AT2469" s="81">
        <v>19</v>
      </c>
      <c r="AU2469" s="85" t="s">
        <v>25512</v>
      </c>
      <c r="AV2469" s="81" t="b">
        <v>0</v>
      </c>
      <c r="AW2469" s="81" t="s">
        <v>7170</v>
      </c>
      <c r="AX2469" s="85" t="s">
        <v>29478</v>
      </c>
      <c r="AY2469" s="81" t="s">
        <v>66</v>
      </c>
    </row>
    <row r="2470" spans="1:51" x14ac:dyDescent="0.25">
      <c r="A2470" s="66" t="s">
        <v>10203</v>
      </c>
      <c r="B2470" s="67"/>
      <c r="C2470" s="67"/>
      <c r="D2470" s="68"/>
      <c r="E2470" s="110"/>
      <c r="F2470" s="104" t="s">
        <v>27399</v>
      </c>
      <c r="G2470" s="111"/>
      <c r="H2470" s="71"/>
      <c r="I2470" s="72"/>
      <c r="J2470" s="112"/>
      <c r="K2470" s="71" t="s">
        <v>31598</v>
      </c>
      <c r="L2470" s="113"/>
      <c r="M2470" s="76"/>
      <c r="N2470" s="76"/>
      <c r="O2470" s="77"/>
      <c r="P2470" s="78"/>
      <c r="Q2470" s="78"/>
      <c r="R2470" s="88"/>
      <c r="S2470" s="88"/>
      <c r="T2470" s="88"/>
      <c r="U2470" s="88"/>
      <c r="V2470" s="52"/>
      <c r="W2470" s="52"/>
      <c r="X2470" s="52"/>
      <c r="Y2470" s="52"/>
      <c r="Z2470" s="51"/>
      <c r="AA2470" s="73"/>
      <c r="AB2470" s="73"/>
      <c r="AC2470" s="74"/>
      <c r="AD2470" s="81" t="s">
        <v>19327</v>
      </c>
      <c r="AE2470" s="81">
        <v>229</v>
      </c>
      <c r="AF2470" s="81">
        <v>254</v>
      </c>
      <c r="AG2470" s="81">
        <v>2596</v>
      </c>
      <c r="AH2470" s="81">
        <v>2263</v>
      </c>
      <c r="AI2470" s="81">
        <v>-28800</v>
      </c>
      <c r="AJ2470" s="81" t="s">
        <v>21134</v>
      </c>
      <c r="AK2470" s="81"/>
      <c r="AL2470" s="81"/>
      <c r="AM2470" s="81" t="s">
        <v>5617</v>
      </c>
      <c r="AN2470" s="83">
        <v>42091.655023148145</v>
      </c>
      <c r="AO2470" s="85" t="s">
        <v>24645</v>
      </c>
      <c r="AP2470" s="81" t="b">
        <v>0</v>
      </c>
      <c r="AQ2470" s="81" t="b">
        <v>0</v>
      </c>
      <c r="AR2470" s="81" t="b">
        <v>1</v>
      </c>
      <c r="AS2470" s="81" t="s">
        <v>6171</v>
      </c>
      <c r="AT2470" s="81">
        <v>2</v>
      </c>
      <c r="AU2470" s="85" t="s">
        <v>6192</v>
      </c>
      <c r="AV2470" s="81" t="b">
        <v>0</v>
      </c>
      <c r="AW2470" s="81" t="s">
        <v>7170</v>
      </c>
      <c r="AX2470" s="85" t="s">
        <v>29479</v>
      </c>
      <c r="AY2470" s="81" t="s">
        <v>66</v>
      </c>
    </row>
    <row r="2471" spans="1:51" x14ac:dyDescent="0.25">
      <c r="A2471" s="66" t="s">
        <v>10595</v>
      </c>
      <c r="B2471" s="67"/>
      <c r="C2471" s="67"/>
      <c r="D2471" s="68"/>
      <c r="E2471" s="110"/>
      <c r="F2471" s="104" t="s">
        <v>27400</v>
      </c>
      <c r="G2471" s="111"/>
      <c r="H2471" s="71"/>
      <c r="I2471" s="72"/>
      <c r="J2471" s="112"/>
      <c r="K2471" s="71" t="s">
        <v>31599</v>
      </c>
      <c r="L2471" s="113"/>
      <c r="M2471" s="76"/>
      <c r="N2471" s="76"/>
      <c r="O2471" s="77"/>
      <c r="P2471" s="78"/>
      <c r="Q2471" s="78"/>
      <c r="R2471" s="88"/>
      <c r="S2471" s="88"/>
      <c r="T2471" s="88"/>
      <c r="U2471" s="88"/>
      <c r="V2471" s="52"/>
      <c r="W2471" s="52"/>
      <c r="X2471" s="52"/>
      <c r="Y2471" s="52"/>
      <c r="Z2471" s="51"/>
      <c r="AA2471" s="73"/>
      <c r="AB2471" s="73"/>
      <c r="AC2471" s="74"/>
      <c r="AD2471" s="81" t="s">
        <v>19328</v>
      </c>
      <c r="AE2471" s="81">
        <v>144</v>
      </c>
      <c r="AF2471" s="81">
        <v>138</v>
      </c>
      <c r="AG2471" s="81">
        <v>4055</v>
      </c>
      <c r="AH2471" s="81">
        <v>1971</v>
      </c>
      <c r="AI2471" s="81">
        <v>28800</v>
      </c>
      <c r="AJ2471" s="81" t="s">
        <v>21135</v>
      </c>
      <c r="AK2471" s="81" t="s">
        <v>22313</v>
      </c>
      <c r="AL2471" s="81"/>
      <c r="AM2471" s="81" t="s">
        <v>5208</v>
      </c>
      <c r="AN2471" s="83">
        <v>42225.209027777775</v>
      </c>
      <c r="AO2471" s="85" t="s">
        <v>24646</v>
      </c>
      <c r="AP2471" s="81" t="b">
        <v>0</v>
      </c>
      <c r="AQ2471" s="81" t="b">
        <v>0</v>
      </c>
      <c r="AR2471" s="81" t="b">
        <v>0</v>
      </c>
      <c r="AS2471" s="81" t="s">
        <v>6171</v>
      </c>
      <c r="AT2471" s="81">
        <v>0</v>
      </c>
      <c r="AU2471" s="85" t="s">
        <v>6222</v>
      </c>
      <c r="AV2471" s="81" t="b">
        <v>0</v>
      </c>
      <c r="AW2471" s="81" t="s">
        <v>7170</v>
      </c>
      <c r="AX2471" s="85" t="s">
        <v>29480</v>
      </c>
      <c r="AY2471" s="81" t="s">
        <v>65</v>
      </c>
    </row>
    <row r="2472" spans="1:51" x14ac:dyDescent="0.25">
      <c r="A2472" s="66" t="s">
        <v>10204</v>
      </c>
      <c r="B2472" s="67"/>
      <c r="C2472" s="67"/>
      <c r="D2472" s="68"/>
      <c r="E2472" s="110"/>
      <c r="F2472" s="104" t="s">
        <v>27401</v>
      </c>
      <c r="G2472" s="111"/>
      <c r="H2472" s="71"/>
      <c r="I2472" s="72"/>
      <c r="J2472" s="112"/>
      <c r="K2472" s="71" t="s">
        <v>31600</v>
      </c>
      <c r="L2472" s="113"/>
      <c r="M2472" s="76"/>
      <c r="N2472" s="76"/>
      <c r="O2472" s="77"/>
      <c r="P2472" s="78"/>
      <c r="Q2472" s="78"/>
      <c r="R2472" s="88"/>
      <c r="S2472" s="88"/>
      <c r="T2472" s="88"/>
      <c r="U2472" s="88"/>
      <c r="V2472" s="52"/>
      <c r="W2472" s="52"/>
      <c r="X2472" s="52"/>
      <c r="Y2472" s="52"/>
      <c r="Z2472" s="51"/>
      <c r="AA2472" s="73"/>
      <c r="AB2472" s="73"/>
      <c r="AC2472" s="74"/>
      <c r="AD2472" s="81" t="s">
        <v>19329</v>
      </c>
      <c r="AE2472" s="81">
        <v>297</v>
      </c>
      <c r="AF2472" s="81">
        <v>444</v>
      </c>
      <c r="AG2472" s="81">
        <v>5666</v>
      </c>
      <c r="AH2472" s="81">
        <v>10658</v>
      </c>
      <c r="AI2472" s="81"/>
      <c r="AJ2472" s="81" t="s">
        <v>21136</v>
      </c>
      <c r="AK2472" s="81" t="s">
        <v>5286</v>
      </c>
      <c r="AL2472" s="85" t="s">
        <v>22979</v>
      </c>
      <c r="AM2472" s="81"/>
      <c r="AN2472" s="83">
        <v>41875.110949074071</v>
      </c>
      <c r="AO2472" s="85" t="s">
        <v>24647</v>
      </c>
      <c r="AP2472" s="81" t="b">
        <v>0</v>
      </c>
      <c r="AQ2472" s="81" t="b">
        <v>0</v>
      </c>
      <c r="AR2472" s="81" t="b">
        <v>0</v>
      </c>
      <c r="AS2472" s="81" t="s">
        <v>6171</v>
      </c>
      <c r="AT2472" s="81">
        <v>98</v>
      </c>
      <c r="AU2472" s="85" t="s">
        <v>6192</v>
      </c>
      <c r="AV2472" s="81" t="b">
        <v>0</v>
      </c>
      <c r="AW2472" s="81" t="s">
        <v>7170</v>
      </c>
      <c r="AX2472" s="85" t="s">
        <v>29481</v>
      </c>
      <c r="AY2472" s="81" t="s">
        <v>66</v>
      </c>
    </row>
    <row r="2473" spans="1:51" x14ac:dyDescent="0.25">
      <c r="A2473" s="66" t="s">
        <v>10205</v>
      </c>
      <c r="B2473" s="67"/>
      <c r="C2473" s="67"/>
      <c r="D2473" s="68"/>
      <c r="E2473" s="110"/>
      <c r="F2473" s="104" t="s">
        <v>27402</v>
      </c>
      <c r="G2473" s="111"/>
      <c r="H2473" s="71"/>
      <c r="I2473" s="72"/>
      <c r="J2473" s="112"/>
      <c r="K2473" s="71" t="s">
        <v>31601</v>
      </c>
      <c r="L2473" s="113"/>
      <c r="M2473" s="76"/>
      <c r="N2473" s="76"/>
      <c r="O2473" s="77"/>
      <c r="P2473" s="78"/>
      <c r="Q2473" s="78"/>
      <c r="R2473" s="88"/>
      <c r="S2473" s="88"/>
      <c r="T2473" s="88"/>
      <c r="U2473" s="88"/>
      <c r="V2473" s="52"/>
      <c r="W2473" s="52"/>
      <c r="X2473" s="52"/>
      <c r="Y2473" s="52"/>
      <c r="Z2473" s="51"/>
      <c r="AA2473" s="73"/>
      <c r="AB2473" s="73"/>
      <c r="AC2473" s="74"/>
      <c r="AD2473" s="81" t="s">
        <v>19330</v>
      </c>
      <c r="AE2473" s="81">
        <v>539</v>
      </c>
      <c r="AF2473" s="81">
        <v>229</v>
      </c>
      <c r="AG2473" s="81">
        <v>167880</v>
      </c>
      <c r="AH2473" s="81">
        <v>43</v>
      </c>
      <c r="AI2473" s="81">
        <v>-36000</v>
      </c>
      <c r="AJ2473" s="81" t="s">
        <v>21137</v>
      </c>
      <c r="AK2473" s="81" t="s">
        <v>22314</v>
      </c>
      <c r="AL2473" s="81"/>
      <c r="AM2473" s="81" t="s">
        <v>5644</v>
      </c>
      <c r="AN2473" s="83">
        <v>39985.192962962959</v>
      </c>
      <c r="AO2473" s="85" t="s">
        <v>24648</v>
      </c>
      <c r="AP2473" s="81" t="b">
        <v>0</v>
      </c>
      <c r="AQ2473" s="81" t="b">
        <v>0</v>
      </c>
      <c r="AR2473" s="81" t="b">
        <v>0</v>
      </c>
      <c r="AS2473" s="81" t="s">
        <v>6171</v>
      </c>
      <c r="AT2473" s="81">
        <v>24</v>
      </c>
      <c r="AU2473" s="85" t="s">
        <v>6213</v>
      </c>
      <c r="AV2473" s="81" t="b">
        <v>0</v>
      </c>
      <c r="AW2473" s="81" t="s">
        <v>7170</v>
      </c>
      <c r="AX2473" s="85" t="s">
        <v>29482</v>
      </c>
      <c r="AY2473" s="81" t="s">
        <v>66</v>
      </c>
    </row>
    <row r="2474" spans="1:51" x14ac:dyDescent="0.25">
      <c r="A2474" s="66" t="s">
        <v>10206</v>
      </c>
      <c r="B2474" s="67"/>
      <c r="C2474" s="67"/>
      <c r="D2474" s="68"/>
      <c r="E2474" s="110"/>
      <c r="F2474" s="104" t="s">
        <v>27403</v>
      </c>
      <c r="G2474" s="111"/>
      <c r="H2474" s="71"/>
      <c r="I2474" s="72"/>
      <c r="J2474" s="112"/>
      <c r="K2474" s="71" t="s">
        <v>31602</v>
      </c>
      <c r="L2474" s="113"/>
      <c r="M2474" s="76"/>
      <c r="N2474" s="76"/>
      <c r="O2474" s="77"/>
      <c r="P2474" s="78"/>
      <c r="Q2474" s="78"/>
      <c r="R2474" s="88"/>
      <c r="S2474" s="88"/>
      <c r="T2474" s="88"/>
      <c r="U2474" s="88"/>
      <c r="V2474" s="52"/>
      <c r="W2474" s="52"/>
      <c r="X2474" s="52"/>
      <c r="Y2474" s="52"/>
      <c r="Z2474" s="51"/>
      <c r="AA2474" s="73"/>
      <c r="AB2474" s="73"/>
      <c r="AC2474" s="74"/>
      <c r="AD2474" s="81" t="s">
        <v>19331</v>
      </c>
      <c r="AE2474" s="81">
        <v>157</v>
      </c>
      <c r="AF2474" s="81">
        <v>8180</v>
      </c>
      <c r="AG2474" s="81">
        <v>37946</v>
      </c>
      <c r="AH2474" s="81">
        <v>109677</v>
      </c>
      <c r="AI2474" s="81">
        <v>-18000</v>
      </c>
      <c r="AJ2474" s="81" t="s">
        <v>21138</v>
      </c>
      <c r="AK2474" s="81"/>
      <c r="AL2474" s="81"/>
      <c r="AM2474" s="81" t="s">
        <v>5619</v>
      </c>
      <c r="AN2474" s="83">
        <v>41123.034884259258</v>
      </c>
      <c r="AO2474" s="85" t="s">
        <v>24649</v>
      </c>
      <c r="AP2474" s="81" t="b">
        <v>0</v>
      </c>
      <c r="AQ2474" s="81" t="b">
        <v>0</v>
      </c>
      <c r="AR2474" s="81" t="b">
        <v>1</v>
      </c>
      <c r="AS2474" s="81" t="s">
        <v>6171</v>
      </c>
      <c r="AT2474" s="81">
        <v>35</v>
      </c>
      <c r="AU2474" s="85" t="s">
        <v>25513</v>
      </c>
      <c r="AV2474" s="81" t="b">
        <v>0</v>
      </c>
      <c r="AW2474" s="81" t="s">
        <v>7170</v>
      </c>
      <c r="AX2474" s="85" t="s">
        <v>29483</v>
      </c>
      <c r="AY2474" s="81" t="s">
        <v>66</v>
      </c>
    </row>
    <row r="2475" spans="1:51" x14ac:dyDescent="0.25">
      <c r="A2475" s="66" t="s">
        <v>10207</v>
      </c>
      <c r="B2475" s="67"/>
      <c r="C2475" s="67"/>
      <c r="D2475" s="68"/>
      <c r="E2475" s="110"/>
      <c r="F2475" s="104" t="s">
        <v>27404</v>
      </c>
      <c r="G2475" s="111"/>
      <c r="H2475" s="71"/>
      <c r="I2475" s="72"/>
      <c r="J2475" s="112"/>
      <c r="K2475" s="71" t="s">
        <v>31603</v>
      </c>
      <c r="L2475" s="113"/>
      <c r="M2475" s="76"/>
      <c r="N2475" s="76"/>
      <c r="O2475" s="77"/>
      <c r="P2475" s="78"/>
      <c r="Q2475" s="78"/>
      <c r="R2475" s="88"/>
      <c r="S2475" s="88"/>
      <c r="T2475" s="88"/>
      <c r="U2475" s="88"/>
      <c r="V2475" s="52"/>
      <c r="W2475" s="52"/>
      <c r="X2475" s="52"/>
      <c r="Y2475" s="52"/>
      <c r="Z2475" s="51"/>
      <c r="AA2475" s="73"/>
      <c r="AB2475" s="73"/>
      <c r="AC2475" s="74"/>
      <c r="AD2475" s="81" t="s">
        <v>19332</v>
      </c>
      <c r="AE2475" s="81">
        <v>560</v>
      </c>
      <c r="AF2475" s="81">
        <v>203</v>
      </c>
      <c r="AG2475" s="81">
        <v>21641</v>
      </c>
      <c r="AH2475" s="81">
        <v>20116</v>
      </c>
      <c r="AI2475" s="81">
        <v>28800</v>
      </c>
      <c r="AJ2475" s="81" t="s">
        <v>21139</v>
      </c>
      <c r="AK2475" s="81" t="s">
        <v>5287</v>
      </c>
      <c r="AL2475" s="81"/>
      <c r="AM2475" s="81" t="s">
        <v>5612</v>
      </c>
      <c r="AN2475" s="83">
        <v>41042.162627314814</v>
      </c>
      <c r="AO2475" s="85" t="s">
        <v>24650</v>
      </c>
      <c r="AP2475" s="81" t="b">
        <v>1</v>
      </c>
      <c r="AQ2475" s="81" t="b">
        <v>0</v>
      </c>
      <c r="AR2475" s="81" t="b">
        <v>1</v>
      </c>
      <c r="AS2475" s="81" t="s">
        <v>6171</v>
      </c>
      <c r="AT2475" s="81">
        <v>5</v>
      </c>
      <c r="AU2475" s="85" t="s">
        <v>6192</v>
      </c>
      <c r="AV2475" s="81" t="b">
        <v>0</v>
      </c>
      <c r="AW2475" s="81" t="s">
        <v>7170</v>
      </c>
      <c r="AX2475" s="85" t="s">
        <v>29484</v>
      </c>
      <c r="AY2475" s="81" t="s">
        <v>66</v>
      </c>
    </row>
    <row r="2476" spans="1:51" x14ac:dyDescent="0.25">
      <c r="A2476" s="66" t="s">
        <v>10208</v>
      </c>
      <c r="B2476" s="67"/>
      <c r="C2476" s="67"/>
      <c r="D2476" s="68"/>
      <c r="E2476" s="110"/>
      <c r="F2476" s="104" t="s">
        <v>27405</v>
      </c>
      <c r="G2476" s="111"/>
      <c r="H2476" s="71"/>
      <c r="I2476" s="72"/>
      <c r="J2476" s="112"/>
      <c r="K2476" s="71" t="s">
        <v>31604</v>
      </c>
      <c r="L2476" s="113"/>
      <c r="M2476" s="76"/>
      <c r="N2476" s="76"/>
      <c r="O2476" s="77"/>
      <c r="P2476" s="78"/>
      <c r="Q2476" s="78"/>
      <c r="R2476" s="88"/>
      <c r="S2476" s="88"/>
      <c r="T2476" s="88"/>
      <c r="U2476" s="88"/>
      <c r="V2476" s="52"/>
      <c r="W2476" s="52"/>
      <c r="X2476" s="52"/>
      <c r="Y2476" s="52"/>
      <c r="Z2476" s="51"/>
      <c r="AA2476" s="73"/>
      <c r="AB2476" s="73"/>
      <c r="AC2476" s="74"/>
      <c r="AD2476" s="81" t="s">
        <v>19333</v>
      </c>
      <c r="AE2476" s="81">
        <v>899</v>
      </c>
      <c r="AF2476" s="81">
        <v>971</v>
      </c>
      <c r="AG2476" s="81">
        <v>23127</v>
      </c>
      <c r="AH2476" s="81">
        <v>9701</v>
      </c>
      <c r="AI2476" s="81">
        <v>-14400</v>
      </c>
      <c r="AJ2476" s="81" t="s">
        <v>21140</v>
      </c>
      <c r="AK2476" s="81" t="s">
        <v>22315</v>
      </c>
      <c r="AL2476" s="85" t="s">
        <v>22980</v>
      </c>
      <c r="AM2476" s="81" t="s">
        <v>5627</v>
      </c>
      <c r="AN2476" s="83">
        <v>41456.874386574076</v>
      </c>
      <c r="AO2476" s="85" t="s">
        <v>24651</v>
      </c>
      <c r="AP2476" s="81" t="b">
        <v>0</v>
      </c>
      <c r="AQ2476" s="81" t="b">
        <v>0</v>
      </c>
      <c r="AR2476" s="81" t="b">
        <v>1</v>
      </c>
      <c r="AS2476" s="81" t="s">
        <v>6171</v>
      </c>
      <c r="AT2476" s="81">
        <v>2</v>
      </c>
      <c r="AU2476" s="85" t="s">
        <v>6222</v>
      </c>
      <c r="AV2476" s="81" t="b">
        <v>0</v>
      </c>
      <c r="AW2476" s="81" t="s">
        <v>7170</v>
      </c>
      <c r="AX2476" s="85" t="s">
        <v>29485</v>
      </c>
      <c r="AY2476" s="81" t="s">
        <v>66</v>
      </c>
    </row>
    <row r="2477" spans="1:51" x14ac:dyDescent="0.25">
      <c r="A2477" s="66" t="s">
        <v>10209</v>
      </c>
      <c r="B2477" s="67"/>
      <c r="C2477" s="67"/>
      <c r="D2477" s="68"/>
      <c r="E2477" s="110"/>
      <c r="F2477" s="104" t="s">
        <v>27406</v>
      </c>
      <c r="G2477" s="111"/>
      <c r="H2477" s="71"/>
      <c r="I2477" s="72"/>
      <c r="J2477" s="112"/>
      <c r="K2477" s="71" t="s">
        <v>31605</v>
      </c>
      <c r="L2477" s="113"/>
      <c r="M2477" s="76"/>
      <c r="N2477" s="76"/>
      <c r="O2477" s="77"/>
      <c r="P2477" s="78"/>
      <c r="Q2477" s="78"/>
      <c r="R2477" s="88"/>
      <c r="S2477" s="88"/>
      <c r="T2477" s="88"/>
      <c r="U2477" s="88"/>
      <c r="V2477" s="52"/>
      <c r="W2477" s="52"/>
      <c r="X2477" s="52"/>
      <c r="Y2477" s="52"/>
      <c r="Z2477" s="51"/>
      <c r="AA2477" s="73"/>
      <c r="AB2477" s="73"/>
      <c r="AC2477" s="74"/>
      <c r="AD2477" s="81" t="s">
        <v>19334</v>
      </c>
      <c r="AE2477" s="81">
        <v>431</v>
      </c>
      <c r="AF2477" s="81">
        <v>525</v>
      </c>
      <c r="AG2477" s="81">
        <v>25774</v>
      </c>
      <c r="AH2477" s="81">
        <v>3486</v>
      </c>
      <c r="AI2477" s="81"/>
      <c r="AJ2477" s="81" t="s">
        <v>21141</v>
      </c>
      <c r="AK2477" s="81" t="s">
        <v>22316</v>
      </c>
      <c r="AL2477" s="81"/>
      <c r="AM2477" s="81"/>
      <c r="AN2477" s="83">
        <v>42012.218101851853</v>
      </c>
      <c r="AO2477" s="85" t="s">
        <v>24652</v>
      </c>
      <c r="AP2477" s="81" t="b">
        <v>1</v>
      </c>
      <c r="AQ2477" s="81" t="b">
        <v>0</v>
      </c>
      <c r="AR2477" s="81" t="b">
        <v>1</v>
      </c>
      <c r="AS2477" s="81" t="s">
        <v>6171</v>
      </c>
      <c r="AT2477" s="81">
        <v>7</v>
      </c>
      <c r="AU2477" s="85" t="s">
        <v>6192</v>
      </c>
      <c r="AV2477" s="81" t="b">
        <v>0</v>
      </c>
      <c r="AW2477" s="81" t="s">
        <v>7170</v>
      </c>
      <c r="AX2477" s="85" t="s">
        <v>29486</v>
      </c>
      <c r="AY2477" s="81" t="s">
        <v>66</v>
      </c>
    </row>
    <row r="2478" spans="1:51" x14ac:dyDescent="0.25">
      <c r="A2478" s="66" t="s">
        <v>10210</v>
      </c>
      <c r="B2478" s="67"/>
      <c r="C2478" s="67"/>
      <c r="D2478" s="68"/>
      <c r="E2478" s="110"/>
      <c r="F2478" s="104" t="s">
        <v>27407</v>
      </c>
      <c r="G2478" s="111"/>
      <c r="H2478" s="71"/>
      <c r="I2478" s="72"/>
      <c r="J2478" s="112"/>
      <c r="K2478" s="71" t="s">
        <v>31606</v>
      </c>
      <c r="L2478" s="113"/>
      <c r="M2478" s="76"/>
      <c r="N2478" s="76"/>
      <c r="O2478" s="77"/>
      <c r="P2478" s="78"/>
      <c r="Q2478" s="78"/>
      <c r="R2478" s="88"/>
      <c r="S2478" s="88"/>
      <c r="T2478" s="88"/>
      <c r="U2478" s="88"/>
      <c r="V2478" s="52"/>
      <c r="W2478" s="52"/>
      <c r="X2478" s="52"/>
      <c r="Y2478" s="52"/>
      <c r="Z2478" s="51"/>
      <c r="AA2478" s="73"/>
      <c r="AB2478" s="73"/>
      <c r="AC2478" s="74"/>
      <c r="AD2478" s="81" t="s">
        <v>19335</v>
      </c>
      <c r="AE2478" s="81">
        <v>294</v>
      </c>
      <c r="AF2478" s="81">
        <v>151</v>
      </c>
      <c r="AG2478" s="81">
        <v>2640</v>
      </c>
      <c r="AH2478" s="81">
        <v>1843</v>
      </c>
      <c r="AI2478" s="81">
        <v>-28800</v>
      </c>
      <c r="AJ2478" s="81"/>
      <c r="AK2478" s="81"/>
      <c r="AL2478" s="81"/>
      <c r="AM2478" s="81" t="s">
        <v>5617</v>
      </c>
      <c r="AN2478" s="83">
        <v>42106.434374999997</v>
      </c>
      <c r="AO2478" s="85" t="s">
        <v>24653</v>
      </c>
      <c r="AP2478" s="81" t="b">
        <v>1</v>
      </c>
      <c r="AQ2478" s="81" t="b">
        <v>0</v>
      </c>
      <c r="AR2478" s="81" t="b">
        <v>0</v>
      </c>
      <c r="AS2478" s="81" t="s">
        <v>6171</v>
      </c>
      <c r="AT2478" s="81">
        <v>5</v>
      </c>
      <c r="AU2478" s="85" t="s">
        <v>6192</v>
      </c>
      <c r="AV2478" s="81" t="b">
        <v>0</v>
      </c>
      <c r="AW2478" s="81" t="s">
        <v>7170</v>
      </c>
      <c r="AX2478" s="85" t="s">
        <v>29487</v>
      </c>
      <c r="AY2478" s="81" t="s">
        <v>66</v>
      </c>
    </row>
    <row r="2479" spans="1:51" x14ac:dyDescent="0.25">
      <c r="A2479" s="66" t="s">
        <v>10211</v>
      </c>
      <c r="B2479" s="67"/>
      <c r="C2479" s="67"/>
      <c r="D2479" s="68"/>
      <c r="E2479" s="110"/>
      <c r="F2479" s="104" t="s">
        <v>27408</v>
      </c>
      <c r="G2479" s="111"/>
      <c r="H2479" s="71"/>
      <c r="I2479" s="72"/>
      <c r="J2479" s="112"/>
      <c r="K2479" s="71" t="s">
        <v>31607</v>
      </c>
      <c r="L2479" s="113"/>
      <c r="M2479" s="76"/>
      <c r="N2479" s="76"/>
      <c r="O2479" s="77"/>
      <c r="P2479" s="78"/>
      <c r="Q2479" s="78"/>
      <c r="R2479" s="88"/>
      <c r="S2479" s="88"/>
      <c r="T2479" s="88"/>
      <c r="U2479" s="88"/>
      <c r="V2479" s="52"/>
      <c r="W2479" s="52"/>
      <c r="X2479" s="52"/>
      <c r="Y2479" s="52"/>
      <c r="Z2479" s="51"/>
      <c r="AA2479" s="73"/>
      <c r="AB2479" s="73"/>
      <c r="AC2479" s="74"/>
      <c r="AD2479" s="81" t="s">
        <v>19336</v>
      </c>
      <c r="AE2479" s="81">
        <v>314</v>
      </c>
      <c r="AF2479" s="81">
        <v>913</v>
      </c>
      <c r="AG2479" s="81">
        <v>45032</v>
      </c>
      <c r="AH2479" s="81">
        <v>13774</v>
      </c>
      <c r="AI2479" s="81"/>
      <c r="AJ2479" s="81" t="s">
        <v>21142</v>
      </c>
      <c r="AK2479" s="81" t="s">
        <v>22317</v>
      </c>
      <c r="AL2479" s="81"/>
      <c r="AM2479" s="81"/>
      <c r="AN2479" s="83">
        <v>41237.800405092596</v>
      </c>
      <c r="AO2479" s="85" t="s">
        <v>24654</v>
      </c>
      <c r="AP2479" s="81" t="b">
        <v>1</v>
      </c>
      <c r="AQ2479" s="81" t="b">
        <v>0</v>
      </c>
      <c r="AR2479" s="81" t="b">
        <v>1</v>
      </c>
      <c r="AS2479" s="81" t="s">
        <v>6180</v>
      </c>
      <c r="AT2479" s="81">
        <v>33</v>
      </c>
      <c r="AU2479" s="85" t="s">
        <v>6192</v>
      </c>
      <c r="AV2479" s="81" t="b">
        <v>0</v>
      </c>
      <c r="AW2479" s="81" t="s">
        <v>7170</v>
      </c>
      <c r="AX2479" s="85" t="s">
        <v>29488</v>
      </c>
      <c r="AY2479" s="81" t="s">
        <v>66</v>
      </c>
    </row>
    <row r="2480" spans="1:51" x14ac:dyDescent="0.25">
      <c r="A2480" s="66" t="s">
        <v>10212</v>
      </c>
      <c r="B2480" s="67"/>
      <c r="C2480" s="67"/>
      <c r="D2480" s="68"/>
      <c r="E2480" s="110"/>
      <c r="F2480" s="104" t="s">
        <v>27409</v>
      </c>
      <c r="G2480" s="111"/>
      <c r="H2480" s="71"/>
      <c r="I2480" s="72"/>
      <c r="J2480" s="112"/>
      <c r="K2480" s="71" t="s">
        <v>31608</v>
      </c>
      <c r="L2480" s="113"/>
      <c r="M2480" s="76"/>
      <c r="N2480" s="76"/>
      <c r="O2480" s="77"/>
      <c r="P2480" s="78"/>
      <c r="Q2480" s="78"/>
      <c r="R2480" s="88"/>
      <c r="S2480" s="88"/>
      <c r="T2480" s="88"/>
      <c r="U2480" s="88"/>
      <c r="V2480" s="52"/>
      <c r="W2480" s="52"/>
      <c r="X2480" s="52"/>
      <c r="Y2480" s="52"/>
      <c r="Z2480" s="51"/>
      <c r="AA2480" s="73"/>
      <c r="AB2480" s="73"/>
      <c r="AC2480" s="74"/>
      <c r="AD2480" s="81" t="s">
        <v>19337</v>
      </c>
      <c r="AE2480" s="81">
        <v>1591</v>
      </c>
      <c r="AF2480" s="81">
        <v>3382</v>
      </c>
      <c r="AG2480" s="81">
        <v>28422</v>
      </c>
      <c r="AH2480" s="81">
        <v>1961</v>
      </c>
      <c r="AI2480" s="81">
        <v>-28800</v>
      </c>
      <c r="AJ2480" s="81" t="s">
        <v>21143</v>
      </c>
      <c r="AK2480" s="81" t="s">
        <v>21594</v>
      </c>
      <c r="AL2480" s="85" t="s">
        <v>22981</v>
      </c>
      <c r="AM2480" s="81" t="s">
        <v>5617</v>
      </c>
      <c r="AN2480" s="83">
        <v>39938.691006944442</v>
      </c>
      <c r="AO2480" s="85" t="s">
        <v>24655</v>
      </c>
      <c r="AP2480" s="81" t="b">
        <v>0</v>
      </c>
      <c r="AQ2480" s="81" t="b">
        <v>0</v>
      </c>
      <c r="AR2480" s="81" t="b">
        <v>1</v>
      </c>
      <c r="AS2480" s="81" t="s">
        <v>6171</v>
      </c>
      <c r="AT2480" s="81">
        <v>164</v>
      </c>
      <c r="AU2480" s="85" t="s">
        <v>25514</v>
      </c>
      <c r="AV2480" s="81" t="b">
        <v>1</v>
      </c>
      <c r="AW2480" s="81" t="s">
        <v>7170</v>
      </c>
      <c r="AX2480" s="85" t="s">
        <v>29489</v>
      </c>
      <c r="AY2480" s="81" t="s">
        <v>66</v>
      </c>
    </row>
    <row r="2481" spans="1:51" x14ac:dyDescent="0.25">
      <c r="A2481" s="66" t="s">
        <v>10213</v>
      </c>
      <c r="B2481" s="67"/>
      <c r="C2481" s="67"/>
      <c r="D2481" s="68"/>
      <c r="E2481" s="110"/>
      <c r="F2481" s="104" t="s">
        <v>27410</v>
      </c>
      <c r="G2481" s="111"/>
      <c r="H2481" s="71"/>
      <c r="I2481" s="72"/>
      <c r="J2481" s="112"/>
      <c r="K2481" s="71" t="s">
        <v>31609</v>
      </c>
      <c r="L2481" s="113"/>
      <c r="M2481" s="76"/>
      <c r="N2481" s="76"/>
      <c r="O2481" s="77"/>
      <c r="P2481" s="78"/>
      <c r="Q2481" s="78"/>
      <c r="R2481" s="88"/>
      <c r="S2481" s="88"/>
      <c r="T2481" s="88"/>
      <c r="U2481" s="88"/>
      <c r="V2481" s="52"/>
      <c r="W2481" s="52"/>
      <c r="X2481" s="52"/>
      <c r="Y2481" s="52"/>
      <c r="Z2481" s="51"/>
      <c r="AA2481" s="73"/>
      <c r="AB2481" s="73"/>
      <c r="AC2481" s="74"/>
      <c r="AD2481" s="81" t="s">
        <v>19338</v>
      </c>
      <c r="AE2481" s="81">
        <v>2158</v>
      </c>
      <c r="AF2481" s="81">
        <v>634</v>
      </c>
      <c r="AG2481" s="81">
        <v>38830</v>
      </c>
      <c r="AH2481" s="81">
        <v>5141</v>
      </c>
      <c r="AI2481" s="81">
        <v>-14400</v>
      </c>
      <c r="AJ2481" s="81" t="s">
        <v>21144</v>
      </c>
      <c r="AK2481" s="81" t="s">
        <v>22318</v>
      </c>
      <c r="AL2481" s="81"/>
      <c r="AM2481" s="81" t="s">
        <v>5627</v>
      </c>
      <c r="AN2481" s="83">
        <v>40371.212013888886</v>
      </c>
      <c r="AO2481" s="85" t="s">
        <v>24656</v>
      </c>
      <c r="AP2481" s="81" t="b">
        <v>0</v>
      </c>
      <c r="AQ2481" s="81" t="b">
        <v>0</v>
      </c>
      <c r="AR2481" s="81" t="b">
        <v>0</v>
      </c>
      <c r="AS2481" s="81" t="s">
        <v>6171</v>
      </c>
      <c r="AT2481" s="81">
        <v>20</v>
      </c>
      <c r="AU2481" s="85" t="s">
        <v>6303</v>
      </c>
      <c r="AV2481" s="81" t="b">
        <v>0</v>
      </c>
      <c r="AW2481" s="81" t="s">
        <v>7170</v>
      </c>
      <c r="AX2481" s="85" t="s">
        <v>29490</v>
      </c>
      <c r="AY2481" s="81" t="s">
        <v>66</v>
      </c>
    </row>
    <row r="2482" spans="1:51" x14ac:dyDescent="0.25">
      <c r="A2482" s="66" t="s">
        <v>10214</v>
      </c>
      <c r="B2482" s="67"/>
      <c r="C2482" s="67"/>
      <c r="D2482" s="68"/>
      <c r="E2482" s="110"/>
      <c r="F2482" s="104" t="s">
        <v>27411</v>
      </c>
      <c r="G2482" s="111"/>
      <c r="H2482" s="71"/>
      <c r="I2482" s="72"/>
      <c r="J2482" s="112"/>
      <c r="K2482" s="71" t="s">
        <v>31610</v>
      </c>
      <c r="L2482" s="113"/>
      <c r="M2482" s="76"/>
      <c r="N2482" s="76"/>
      <c r="O2482" s="77"/>
      <c r="P2482" s="78"/>
      <c r="Q2482" s="78"/>
      <c r="R2482" s="88"/>
      <c r="S2482" s="88"/>
      <c r="T2482" s="88"/>
      <c r="U2482" s="88"/>
      <c r="V2482" s="52"/>
      <c r="W2482" s="52"/>
      <c r="X2482" s="52"/>
      <c r="Y2482" s="52"/>
      <c r="Z2482" s="51"/>
      <c r="AA2482" s="73"/>
      <c r="AB2482" s="73"/>
      <c r="AC2482" s="74"/>
      <c r="AD2482" s="81" t="s">
        <v>19339</v>
      </c>
      <c r="AE2482" s="81">
        <v>251</v>
      </c>
      <c r="AF2482" s="81">
        <v>594</v>
      </c>
      <c r="AG2482" s="81">
        <v>45722</v>
      </c>
      <c r="AH2482" s="81">
        <v>7546</v>
      </c>
      <c r="AI2482" s="81">
        <v>0</v>
      </c>
      <c r="AJ2482" s="81" t="s">
        <v>21145</v>
      </c>
      <c r="AK2482" s="81" t="s">
        <v>22319</v>
      </c>
      <c r="AL2482" s="81"/>
      <c r="AM2482" s="81" t="s">
        <v>5620</v>
      </c>
      <c r="AN2482" s="83">
        <v>40740.915208333332</v>
      </c>
      <c r="AO2482" s="85" t="s">
        <v>24657</v>
      </c>
      <c r="AP2482" s="81" t="b">
        <v>0</v>
      </c>
      <c r="AQ2482" s="81" t="b">
        <v>0</v>
      </c>
      <c r="AR2482" s="81" t="b">
        <v>1</v>
      </c>
      <c r="AS2482" s="81" t="s">
        <v>6177</v>
      </c>
      <c r="AT2482" s="81">
        <v>8</v>
      </c>
      <c r="AU2482" s="85" t="s">
        <v>25515</v>
      </c>
      <c r="AV2482" s="81" t="b">
        <v>0</v>
      </c>
      <c r="AW2482" s="81" t="s">
        <v>7170</v>
      </c>
      <c r="AX2482" s="85" t="s">
        <v>29491</v>
      </c>
      <c r="AY2482" s="81" t="s">
        <v>66</v>
      </c>
    </row>
    <row r="2483" spans="1:51" x14ac:dyDescent="0.25">
      <c r="A2483" s="66" t="s">
        <v>10215</v>
      </c>
      <c r="B2483" s="67"/>
      <c r="C2483" s="67"/>
      <c r="D2483" s="68"/>
      <c r="E2483" s="110"/>
      <c r="F2483" s="104" t="s">
        <v>27412</v>
      </c>
      <c r="G2483" s="111"/>
      <c r="H2483" s="71"/>
      <c r="I2483" s="72"/>
      <c r="J2483" s="112"/>
      <c r="K2483" s="71" t="s">
        <v>31611</v>
      </c>
      <c r="L2483" s="113"/>
      <c r="M2483" s="76"/>
      <c r="N2483" s="76"/>
      <c r="O2483" s="77"/>
      <c r="P2483" s="78"/>
      <c r="Q2483" s="78"/>
      <c r="R2483" s="88"/>
      <c r="S2483" s="88"/>
      <c r="T2483" s="88"/>
      <c r="U2483" s="88"/>
      <c r="V2483" s="52"/>
      <c r="W2483" s="52"/>
      <c r="X2483" s="52"/>
      <c r="Y2483" s="52"/>
      <c r="Z2483" s="51"/>
      <c r="AA2483" s="73"/>
      <c r="AB2483" s="73"/>
      <c r="AC2483" s="74"/>
      <c r="AD2483" s="81" t="s">
        <v>19340</v>
      </c>
      <c r="AE2483" s="81">
        <v>592</v>
      </c>
      <c r="AF2483" s="81">
        <v>184</v>
      </c>
      <c r="AG2483" s="81">
        <v>1913</v>
      </c>
      <c r="AH2483" s="81">
        <v>2990</v>
      </c>
      <c r="AI2483" s="81">
        <v>25200</v>
      </c>
      <c r="AJ2483" s="81" t="s">
        <v>21146</v>
      </c>
      <c r="AK2483" s="81" t="s">
        <v>5142</v>
      </c>
      <c r="AL2483" s="85" t="s">
        <v>22982</v>
      </c>
      <c r="AM2483" s="81" t="s">
        <v>4941</v>
      </c>
      <c r="AN2483" s="83">
        <v>41290.285208333335</v>
      </c>
      <c r="AO2483" s="85" t="s">
        <v>24658</v>
      </c>
      <c r="AP2483" s="81" t="b">
        <v>0</v>
      </c>
      <c r="AQ2483" s="81" t="b">
        <v>0</v>
      </c>
      <c r="AR2483" s="81" t="b">
        <v>1</v>
      </c>
      <c r="AS2483" s="81" t="s">
        <v>6170</v>
      </c>
      <c r="AT2483" s="81">
        <v>2</v>
      </c>
      <c r="AU2483" s="85" t="s">
        <v>25516</v>
      </c>
      <c r="AV2483" s="81" t="b">
        <v>0</v>
      </c>
      <c r="AW2483" s="81" t="s">
        <v>7170</v>
      </c>
      <c r="AX2483" s="85" t="s">
        <v>29492</v>
      </c>
      <c r="AY2483" s="81" t="s">
        <v>66</v>
      </c>
    </row>
    <row r="2484" spans="1:51" x14ac:dyDescent="0.25">
      <c r="A2484" s="66" t="s">
        <v>10216</v>
      </c>
      <c r="B2484" s="67"/>
      <c r="C2484" s="67"/>
      <c r="D2484" s="68"/>
      <c r="E2484" s="110"/>
      <c r="F2484" s="104" t="s">
        <v>27413</v>
      </c>
      <c r="G2484" s="111"/>
      <c r="H2484" s="71"/>
      <c r="I2484" s="72"/>
      <c r="J2484" s="112"/>
      <c r="K2484" s="71" t="s">
        <v>31612</v>
      </c>
      <c r="L2484" s="113"/>
      <c r="M2484" s="76"/>
      <c r="N2484" s="76"/>
      <c r="O2484" s="77"/>
      <c r="P2484" s="78"/>
      <c r="Q2484" s="78"/>
      <c r="R2484" s="88"/>
      <c r="S2484" s="88"/>
      <c r="T2484" s="88"/>
      <c r="U2484" s="88"/>
      <c r="V2484" s="52"/>
      <c r="W2484" s="52"/>
      <c r="X2484" s="52"/>
      <c r="Y2484" s="52"/>
      <c r="Z2484" s="51"/>
      <c r="AA2484" s="73"/>
      <c r="AB2484" s="73"/>
      <c r="AC2484" s="74"/>
      <c r="AD2484" s="81" t="s">
        <v>19341</v>
      </c>
      <c r="AE2484" s="81">
        <v>809</v>
      </c>
      <c r="AF2484" s="81">
        <v>4026</v>
      </c>
      <c r="AG2484" s="81">
        <v>40401</v>
      </c>
      <c r="AH2484" s="81">
        <v>730</v>
      </c>
      <c r="AI2484" s="81">
        <v>-28800</v>
      </c>
      <c r="AJ2484" s="81" t="s">
        <v>21147</v>
      </c>
      <c r="AK2484" s="81" t="s">
        <v>22320</v>
      </c>
      <c r="AL2484" s="85" t="s">
        <v>22983</v>
      </c>
      <c r="AM2484" s="81" t="s">
        <v>5617</v>
      </c>
      <c r="AN2484" s="83">
        <v>39687.747210648151</v>
      </c>
      <c r="AO2484" s="85" t="s">
        <v>24659</v>
      </c>
      <c r="AP2484" s="81" t="b">
        <v>0</v>
      </c>
      <c r="AQ2484" s="81" t="b">
        <v>0</v>
      </c>
      <c r="AR2484" s="81" t="b">
        <v>0</v>
      </c>
      <c r="AS2484" s="81" t="s">
        <v>6171</v>
      </c>
      <c r="AT2484" s="81">
        <v>238</v>
      </c>
      <c r="AU2484" s="85" t="s">
        <v>25517</v>
      </c>
      <c r="AV2484" s="81" t="b">
        <v>0</v>
      </c>
      <c r="AW2484" s="81" t="s">
        <v>7170</v>
      </c>
      <c r="AX2484" s="85" t="s">
        <v>29493</v>
      </c>
      <c r="AY2484" s="81" t="s">
        <v>66</v>
      </c>
    </row>
    <row r="2485" spans="1:51" x14ac:dyDescent="0.25">
      <c r="A2485" s="66" t="s">
        <v>10217</v>
      </c>
      <c r="B2485" s="67"/>
      <c r="C2485" s="67"/>
      <c r="D2485" s="68"/>
      <c r="E2485" s="110"/>
      <c r="F2485" s="104" t="s">
        <v>27414</v>
      </c>
      <c r="G2485" s="111"/>
      <c r="H2485" s="71"/>
      <c r="I2485" s="72"/>
      <c r="J2485" s="112"/>
      <c r="K2485" s="71" t="s">
        <v>31613</v>
      </c>
      <c r="L2485" s="113"/>
      <c r="M2485" s="76"/>
      <c r="N2485" s="76"/>
      <c r="O2485" s="77"/>
      <c r="P2485" s="78"/>
      <c r="Q2485" s="78"/>
      <c r="R2485" s="88"/>
      <c r="S2485" s="88"/>
      <c r="T2485" s="88"/>
      <c r="U2485" s="88"/>
      <c r="V2485" s="52"/>
      <c r="W2485" s="52"/>
      <c r="X2485" s="52"/>
      <c r="Y2485" s="52"/>
      <c r="Z2485" s="51"/>
      <c r="AA2485" s="73"/>
      <c r="AB2485" s="73"/>
      <c r="AC2485" s="74"/>
      <c r="AD2485" s="81" t="s">
        <v>19342</v>
      </c>
      <c r="AE2485" s="81">
        <v>464</v>
      </c>
      <c r="AF2485" s="81">
        <v>330</v>
      </c>
      <c r="AG2485" s="81">
        <v>15704</v>
      </c>
      <c r="AH2485" s="81">
        <v>1764</v>
      </c>
      <c r="AI2485" s="81">
        <v>-18000</v>
      </c>
      <c r="AJ2485" s="81" t="s">
        <v>21148</v>
      </c>
      <c r="AK2485" s="81" t="s">
        <v>22321</v>
      </c>
      <c r="AL2485" s="85" t="s">
        <v>22984</v>
      </c>
      <c r="AM2485" s="81" t="s">
        <v>5616</v>
      </c>
      <c r="AN2485" s="83">
        <v>40080.559027777781</v>
      </c>
      <c r="AO2485" s="85" t="s">
        <v>24660</v>
      </c>
      <c r="AP2485" s="81" t="b">
        <v>0</v>
      </c>
      <c r="AQ2485" s="81" t="b">
        <v>0</v>
      </c>
      <c r="AR2485" s="81" t="b">
        <v>0</v>
      </c>
      <c r="AS2485" s="81" t="s">
        <v>6171</v>
      </c>
      <c r="AT2485" s="81">
        <v>2</v>
      </c>
      <c r="AU2485" s="85" t="s">
        <v>25518</v>
      </c>
      <c r="AV2485" s="81" t="b">
        <v>0</v>
      </c>
      <c r="AW2485" s="81" t="s">
        <v>7170</v>
      </c>
      <c r="AX2485" s="85" t="s">
        <v>29494</v>
      </c>
      <c r="AY2485" s="81" t="s">
        <v>66</v>
      </c>
    </row>
    <row r="2486" spans="1:51" x14ac:dyDescent="0.25">
      <c r="A2486" s="66" t="s">
        <v>10218</v>
      </c>
      <c r="B2486" s="67"/>
      <c r="C2486" s="67"/>
      <c r="D2486" s="68"/>
      <c r="E2486" s="110"/>
      <c r="F2486" s="104" t="s">
        <v>27415</v>
      </c>
      <c r="G2486" s="111"/>
      <c r="H2486" s="71"/>
      <c r="I2486" s="72"/>
      <c r="J2486" s="112"/>
      <c r="K2486" s="71" t="s">
        <v>31614</v>
      </c>
      <c r="L2486" s="113"/>
      <c r="M2486" s="76"/>
      <c r="N2486" s="76"/>
      <c r="O2486" s="77"/>
      <c r="P2486" s="78"/>
      <c r="Q2486" s="78"/>
      <c r="R2486" s="88"/>
      <c r="S2486" s="88"/>
      <c r="T2486" s="88"/>
      <c r="U2486" s="88"/>
      <c r="V2486" s="52"/>
      <c r="W2486" s="52"/>
      <c r="X2486" s="52"/>
      <c r="Y2486" s="52"/>
      <c r="Z2486" s="51"/>
      <c r="AA2486" s="73"/>
      <c r="AB2486" s="73"/>
      <c r="AC2486" s="74"/>
      <c r="AD2486" s="81" t="s">
        <v>19343</v>
      </c>
      <c r="AE2486" s="81">
        <v>620</v>
      </c>
      <c r="AF2486" s="81">
        <v>15444</v>
      </c>
      <c r="AG2486" s="81">
        <v>32130</v>
      </c>
      <c r="AH2486" s="81">
        <v>114</v>
      </c>
      <c r="AI2486" s="81">
        <v>-21600</v>
      </c>
      <c r="AJ2486" s="81" t="s">
        <v>21149</v>
      </c>
      <c r="AK2486" s="81" t="s">
        <v>22322</v>
      </c>
      <c r="AL2486" s="81"/>
      <c r="AM2486" s="81" t="s">
        <v>5621</v>
      </c>
      <c r="AN2486" s="83">
        <v>40169.263703703706</v>
      </c>
      <c r="AO2486" s="85" t="s">
        <v>24661</v>
      </c>
      <c r="AP2486" s="81" t="b">
        <v>0</v>
      </c>
      <c r="AQ2486" s="81" t="b">
        <v>0</v>
      </c>
      <c r="AR2486" s="81" t="b">
        <v>0</v>
      </c>
      <c r="AS2486" s="81" t="s">
        <v>6171</v>
      </c>
      <c r="AT2486" s="81">
        <v>897</v>
      </c>
      <c r="AU2486" s="85" t="s">
        <v>6302</v>
      </c>
      <c r="AV2486" s="81" t="b">
        <v>0</v>
      </c>
      <c r="AW2486" s="81" t="s">
        <v>7170</v>
      </c>
      <c r="AX2486" s="85" t="s">
        <v>29495</v>
      </c>
      <c r="AY2486" s="81" t="s">
        <v>66</v>
      </c>
    </row>
    <row r="2487" spans="1:51" x14ac:dyDescent="0.25">
      <c r="A2487" s="66" t="s">
        <v>10219</v>
      </c>
      <c r="B2487" s="67"/>
      <c r="C2487" s="67"/>
      <c r="D2487" s="68"/>
      <c r="E2487" s="110"/>
      <c r="F2487" s="104" t="s">
        <v>27416</v>
      </c>
      <c r="G2487" s="111"/>
      <c r="H2487" s="71"/>
      <c r="I2487" s="72"/>
      <c r="J2487" s="112"/>
      <c r="K2487" s="71" t="s">
        <v>31615</v>
      </c>
      <c r="L2487" s="113"/>
      <c r="M2487" s="76"/>
      <c r="N2487" s="76"/>
      <c r="O2487" s="77"/>
      <c r="P2487" s="78"/>
      <c r="Q2487" s="78"/>
      <c r="R2487" s="88"/>
      <c r="S2487" s="88"/>
      <c r="T2487" s="88"/>
      <c r="U2487" s="88"/>
      <c r="V2487" s="52"/>
      <c r="W2487" s="52"/>
      <c r="X2487" s="52"/>
      <c r="Y2487" s="52"/>
      <c r="Z2487" s="51"/>
      <c r="AA2487" s="73"/>
      <c r="AB2487" s="73"/>
      <c r="AC2487" s="74"/>
      <c r="AD2487" s="81" t="s">
        <v>19344</v>
      </c>
      <c r="AE2487" s="81">
        <v>1035</v>
      </c>
      <c r="AF2487" s="81">
        <v>16296</v>
      </c>
      <c r="AG2487" s="81">
        <v>17404</v>
      </c>
      <c r="AH2487" s="81">
        <v>2225</v>
      </c>
      <c r="AI2487" s="81">
        <v>-25200</v>
      </c>
      <c r="AJ2487" s="81" t="s">
        <v>21150</v>
      </c>
      <c r="AK2487" s="81" t="s">
        <v>21690</v>
      </c>
      <c r="AL2487" s="81"/>
      <c r="AM2487" s="81" t="s">
        <v>5630</v>
      </c>
      <c r="AN2487" s="83">
        <v>39771.876111111109</v>
      </c>
      <c r="AO2487" s="85" t="s">
        <v>24662</v>
      </c>
      <c r="AP2487" s="81" t="b">
        <v>1</v>
      </c>
      <c r="AQ2487" s="81" t="b">
        <v>0</v>
      </c>
      <c r="AR2487" s="81" t="b">
        <v>1</v>
      </c>
      <c r="AS2487" s="81" t="s">
        <v>6171</v>
      </c>
      <c r="AT2487" s="81">
        <v>302</v>
      </c>
      <c r="AU2487" s="85" t="s">
        <v>6192</v>
      </c>
      <c r="AV2487" s="81" t="b">
        <v>0</v>
      </c>
      <c r="AW2487" s="81" t="s">
        <v>7170</v>
      </c>
      <c r="AX2487" s="85" t="s">
        <v>29496</v>
      </c>
      <c r="AY2487" s="81" t="s">
        <v>66</v>
      </c>
    </row>
    <row r="2488" spans="1:51" x14ac:dyDescent="0.25">
      <c r="A2488" s="66" t="s">
        <v>10220</v>
      </c>
      <c r="B2488" s="67"/>
      <c r="C2488" s="67"/>
      <c r="D2488" s="68"/>
      <c r="E2488" s="110"/>
      <c r="F2488" s="104" t="s">
        <v>27417</v>
      </c>
      <c r="G2488" s="111"/>
      <c r="H2488" s="71"/>
      <c r="I2488" s="72"/>
      <c r="J2488" s="112"/>
      <c r="K2488" s="71" t="s">
        <v>31616</v>
      </c>
      <c r="L2488" s="113"/>
      <c r="M2488" s="76"/>
      <c r="N2488" s="76"/>
      <c r="O2488" s="77"/>
      <c r="P2488" s="78"/>
      <c r="Q2488" s="78"/>
      <c r="R2488" s="88"/>
      <c r="S2488" s="88"/>
      <c r="T2488" s="88"/>
      <c r="U2488" s="88"/>
      <c r="V2488" s="52"/>
      <c r="W2488" s="52"/>
      <c r="X2488" s="52"/>
      <c r="Y2488" s="52"/>
      <c r="Z2488" s="51"/>
      <c r="AA2488" s="73"/>
      <c r="AB2488" s="73"/>
      <c r="AC2488" s="74"/>
      <c r="AD2488" s="81" t="s">
        <v>19345</v>
      </c>
      <c r="AE2488" s="81">
        <v>1046</v>
      </c>
      <c r="AF2488" s="81">
        <v>589</v>
      </c>
      <c r="AG2488" s="81">
        <v>24639</v>
      </c>
      <c r="AH2488" s="81">
        <v>3032</v>
      </c>
      <c r="AI2488" s="81">
        <v>-21600</v>
      </c>
      <c r="AJ2488" s="81" t="s">
        <v>21151</v>
      </c>
      <c r="AK2488" s="81" t="s">
        <v>22323</v>
      </c>
      <c r="AL2488" s="81"/>
      <c r="AM2488" s="81" t="s">
        <v>5621</v>
      </c>
      <c r="AN2488" s="83">
        <v>39930.939583333333</v>
      </c>
      <c r="AO2488" s="85" t="s">
        <v>24663</v>
      </c>
      <c r="AP2488" s="81" t="b">
        <v>0</v>
      </c>
      <c r="AQ2488" s="81" t="b">
        <v>0</v>
      </c>
      <c r="AR2488" s="81" t="b">
        <v>0</v>
      </c>
      <c r="AS2488" s="81" t="s">
        <v>6176</v>
      </c>
      <c r="AT2488" s="81">
        <v>99</v>
      </c>
      <c r="AU2488" s="85" t="s">
        <v>6222</v>
      </c>
      <c r="AV2488" s="81" t="b">
        <v>0</v>
      </c>
      <c r="AW2488" s="81" t="s">
        <v>7170</v>
      </c>
      <c r="AX2488" s="85" t="s">
        <v>29497</v>
      </c>
      <c r="AY2488" s="81" t="s">
        <v>66</v>
      </c>
    </row>
    <row r="2489" spans="1:51" x14ac:dyDescent="0.25">
      <c r="A2489" s="66" t="s">
        <v>10221</v>
      </c>
      <c r="B2489" s="67"/>
      <c r="C2489" s="67"/>
      <c r="D2489" s="68"/>
      <c r="E2489" s="110"/>
      <c r="F2489" s="104" t="s">
        <v>27418</v>
      </c>
      <c r="G2489" s="111"/>
      <c r="H2489" s="71"/>
      <c r="I2489" s="72"/>
      <c r="J2489" s="112"/>
      <c r="K2489" s="71" t="s">
        <v>31617</v>
      </c>
      <c r="L2489" s="113"/>
      <c r="M2489" s="76"/>
      <c r="N2489" s="76"/>
      <c r="O2489" s="77"/>
      <c r="P2489" s="78"/>
      <c r="Q2489" s="78"/>
      <c r="R2489" s="88"/>
      <c r="S2489" s="88"/>
      <c r="T2489" s="88"/>
      <c r="U2489" s="88"/>
      <c r="V2489" s="52"/>
      <c r="W2489" s="52"/>
      <c r="X2489" s="52"/>
      <c r="Y2489" s="52"/>
      <c r="Z2489" s="51"/>
      <c r="AA2489" s="73"/>
      <c r="AB2489" s="73"/>
      <c r="AC2489" s="74"/>
      <c r="AD2489" s="81" t="s">
        <v>19346</v>
      </c>
      <c r="AE2489" s="81">
        <v>209</v>
      </c>
      <c r="AF2489" s="81">
        <v>314</v>
      </c>
      <c r="AG2489" s="81">
        <v>112847</v>
      </c>
      <c r="AH2489" s="81">
        <v>1</v>
      </c>
      <c r="AI2489" s="81">
        <v>-16200</v>
      </c>
      <c r="AJ2489" s="81" t="s">
        <v>21152</v>
      </c>
      <c r="AK2489" s="81" t="s">
        <v>22324</v>
      </c>
      <c r="AL2489" s="81"/>
      <c r="AM2489" s="81" t="s">
        <v>5632</v>
      </c>
      <c r="AN2489" s="83">
        <v>40946.818240740744</v>
      </c>
      <c r="AO2489" s="85" t="s">
        <v>24664</v>
      </c>
      <c r="AP2489" s="81" t="b">
        <v>0</v>
      </c>
      <c r="AQ2489" s="81" t="b">
        <v>0</v>
      </c>
      <c r="AR2489" s="81" t="b">
        <v>0</v>
      </c>
      <c r="AS2489" s="81" t="s">
        <v>6176</v>
      </c>
      <c r="AT2489" s="81">
        <v>10</v>
      </c>
      <c r="AU2489" s="85" t="s">
        <v>25519</v>
      </c>
      <c r="AV2489" s="81" t="b">
        <v>0</v>
      </c>
      <c r="AW2489" s="81" t="s">
        <v>7170</v>
      </c>
      <c r="AX2489" s="85" t="s">
        <v>29498</v>
      </c>
      <c r="AY2489" s="81" t="s">
        <v>66</v>
      </c>
    </row>
    <row r="2490" spans="1:51" x14ac:dyDescent="0.25">
      <c r="A2490" s="66" t="s">
        <v>10222</v>
      </c>
      <c r="B2490" s="67"/>
      <c r="C2490" s="67"/>
      <c r="D2490" s="68"/>
      <c r="E2490" s="110"/>
      <c r="F2490" s="104" t="s">
        <v>27419</v>
      </c>
      <c r="G2490" s="111"/>
      <c r="H2490" s="71"/>
      <c r="I2490" s="72"/>
      <c r="J2490" s="112"/>
      <c r="K2490" s="71" t="s">
        <v>31618</v>
      </c>
      <c r="L2490" s="113"/>
      <c r="M2490" s="76"/>
      <c r="N2490" s="76"/>
      <c r="O2490" s="77"/>
      <c r="P2490" s="78"/>
      <c r="Q2490" s="78"/>
      <c r="R2490" s="88"/>
      <c r="S2490" s="88"/>
      <c r="T2490" s="88"/>
      <c r="U2490" s="88"/>
      <c r="V2490" s="52"/>
      <c r="W2490" s="52"/>
      <c r="X2490" s="52"/>
      <c r="Y2490" s="52"/>
      <c r="Z2490" s="51"/>
      <c r="AA2490" s="73"/>
      <c r="AB2490" s="73"/>
      <c r="AC2490" s="74"/>
      <c r="AD2490" s="81" t="s">
        <v>19347</v>
      </c>
      <c r="AE2490" s="81">
        <v>1387</v>
      </c>
      <c r="AF2490" s="81">
        <v>1703</v>
      </c>
      <c r="AG2490" s="81">
        <v>68780</v>
      </c>
      <c r="AH2490" s="81">
        <v>2</v>
      </c>
      <c r="AI2490" s="81">
        <v>-16200</v>
      </c>
      <c r="AJ2490" s="81" t="s">
        <v>21153</v>
      </c>
      <c r="AK2490" s="81" t="s">
        <v>22233</v>
      </c>
      <c r="AL2490" s="85" t="s">
        <v>22985</v>
      </c>
      <c r="AM2490" s="81" t="s">
        <v>5632</v>
      </c>
      <c r="AN2490" s="83">
        <v>40922.970416666663</v>
      </c>
      <c r="AO2490" s="81"/>
      <c r="AP2490" s="81" t="b">
        <v>0</v>
      </c>
      <c r="AQ2490" s="81" t="b">
        <v>0</v>
      </c>
      <c r="AR2490" s="81" t="b">
        <v>0</v>
      </c>
      <c r="AS2490" s="81" t="s">
        <v>6176</v>
      </c>
      <c r="AT2490" s="81">
        <v>20</v>
      </c>
      <c r="AU2490" s="85" t="s">
        <v>25520</v>
      </c>
      <c r="AV2490" s="81" t="b">
        <v>0</v>
      </c>
      <c r="AW2490" s="81" t="s">
        <v>7170</v>
      </c>
      <c r="AX2490" s="85" t="s">
        <v>29499</v>
      </c>
      <c r="AY2490" s="81" t="s">
        <v>66</v>
      </c>
    </row>
    <row r="2491" spans="1:51" x14ac:dyDescent="0.25">
      <c r="A2491" s="66" t="s">
        <v>10223</v>
      </c>
      <c r="B2491" s="67"/>
      <c r="C2491" s="67"/>
      <c r="D2491" s="68"/>
      <c r="E2491" s="110"/>
      <c r="F2491" s="104" t="s">
        <v>27420</v>
      </c>
      <c r="G2491" s="111"/>
      <c r="H2491" s="71"/>
      <c r="I2491" s="72"/>
      <c r="J2491" s="112"/>
      <c r="K2491" s="71" t="s">
        <v>31619</v>
      </c>
      <c r="L2491" s="113"/>
      <c r="M2491" s="76"/>
      <c r="N2491" s="76"/>
      <c r="O2491" s="77"/>
      <c r="P2491" s="78"/>
      <c r="Q2491" s="78"/>
      <c r="R2491" s="88"/>
      <c r="S2491" s="88"/>
      <c r="T2491" s="88"/>
      <c r="U2491" s="88"/>
      <c r="V2491" s="52"/>
      <c r="W2491" s="52"/>
      <c r="X2491" s="52"/>
      <c r="Y2491" s="52"/>
      <c r="Z2491" s="51"/>
      <c r="AA2491" s="73"/>
      <c r="AB2491" s="73"/>
      <c r="AC2491" s="74"/>
      <c r="AD2491" s="81" t="s">
        <v>19348</v>
      </c>
      <c r="AE2491" s="81">
        <v>485</v>
      </c>
      <c r="AF2491" s="81">
        <v>234</v>
      </c>
      <c r="AG2491" s="81">
        <v>143184</v>
      </c>
      <c r="AH2491" s="81">
        <v>0</v>
      </c>
      <c r="AI2491" s="81">
        <v>-16200</v>
      </c>
      <c r="AJ2491" s="81" t="s">
        <v>21154</v>
      </c>
      <c r="AK2491" s="81" t="s">
        <v>22233</v>
      </c>
      <c r="AL2491" s="81"/>
      <c r="AM2491" s="81" t="s">
        <v>5632</v>
      </c>
      <c r="AN2491" s="83">
        <v>41128.072048611109</v>
      </c>
      <c r="AO2491" s="81"/>
      <c r="AP2491" s="81" t="b">
        <v>0</v>
      </c>
      <c r="AQ2491" s="81" t="b">
        <v>0</v>
      </c>
      <c r="AR2491" s="81" t="b">
        <v>1</v>
      </c>
      <c r="AS2491" s="81" t="s">
        <v>6176</v>
      </c>
      <c r="AT2491" s="81">
        <v>16</v>
      </c>
      <c r="AU2491" s="85" t="s">
        <v>25521</v>
      </c>
      <c r="AV2491" s="81" t="b">
        <v>0</v>
      </c>
      <c r="AW2491" s="81" t="s">
        <v>7170</v>
      </c>
      <c r="AX2491" s="85" t="s">
        <v>29500</v>
      </c>
      <c r="AY2491" s="81" t="s">
        <v>66</v>
      </c>
    </row>
    <row r="2492" spans="1:51" x14ac:dyDescent="0.25">
      <c r="A2492" s="66" t="s">
        <v>10224</v>
      </c>
      <c r="B2492" s="67"/>
      <c r="C2492" s="67"/>
      <c r="D2492" s="68"/>
      <c r="E2492" s="110"/>
      <c r="F2492" s="104" t="s">
        <v>27421</v>
      </c>
      <c r="G2492" s="111"/>
      <c r="H2492" s="71"/>
      <c r="I2492" s="72"/>
      <c r="J2492" s="112"/>
      <c r="K2492" s="71" t="s">
        <v>31620</v>
      </c>
      <c r="L2492" s="113"/>
      <c r="M2492" s="76"/>
      <c r="N2492" s="76"/>
      <c r="O2492" s="77"/>
      <c r="P2492" s="78"/>
      <c r="Q2492" s="78"/>
      <c r="R2492" s="88"/>
      <c r="S2492" s="88"/>
      <c r="T2492" s="88"/>
      <c r="U2492" s="88"/>
      <c r="V2492" s="52"/>
      <c r="W2492" s="52"/>
      <c r="X2492" s="52"/>
      <c r="Y2492" s="52"/>
      <c r="Z2492" s="51"/>
      <c r="AA2492" s="73"/>
      <c r="AB2492" s="73"/>
      <c r="AC2492" s="74"/>
      <c r="AD2492" s="81" t="s">
        <v>19349</v>
      </c>
      <c r="AE2492" s="81">
        <v>576</v>
      </c>
      <c r="AF2492" s="81">
        <v>774</v>
      </c>
      <c r="AG2492" s="81">
        <v>71165</v>
      </c>
      <c r="AH2492" s="81">
        <v>1</v>
      </c>
      <c r="AI2492" s="81">
        <v>-16200</v>
      </c>
      <c r="AJ2492" s="81" t="s">
        <v>21155</v>
      </c>
      <c r="AK2492" s="81" t="s">
        <v>22325</v>
      </c>
      <c r="AL2492" s="81"/>
      <c r="AM2492" s="81" t="s">
        <v>5632</v>
      </c>
      <c r="AN2492" s="83">
        <v>40946.77008101852</v>
      </c>
      <c r="AO2492" s="85" t="s">
        <v>24665</v>
      </c>
      <c r="AP2492" s="81" t="b">
        <v>0</v>
      </c>
      <c r="AQ2492" s="81" t="b">
        <v>0</v>
      </c>
      <c r="AR2492" s="81" t="b">
        <v>0</v>
      </c>
      <c r="AS2492" s="81" t="s">
        <v>6176</v>
      </c>
      <c r="AT2492" s="81">
        <v>13</v>
      </c>
      <c r="AU2492" s="85" t="s">
        <v>25522</v>
      </c>
      <c r="AV2492" s="81" t="b">
        <v>0</v>
      </c>
      <c r="AW2492" s="81" t="s">
        <v>7170</v>
      </c>
      <c r="AX2492" s="85" t="s">
        <v>29501</v>
      </c>
      <c r="AY2492" s="81" t="s">
        <v>66</v>
      </c>
    </row>
    <row r="2493" spans="1:51" x14ac:dyDescent="0.25">
      <c r="A2493" s="66" t="s">
        <v>10225</v>
      </c>
      <c r="B2493" s="67"/>
      <c r="C2493" s="67"/>
      <c r="D2493" s="68"/>
      <c r="E2493" s="110"/>
      <c r="F2493" s="104" t="s">
        <v>27422</v>
      </c>
      <c r="G2493" s="111"/>
      <c r="H2493" s="71"/>
      <c r="I2493" s="72"/>
      <c r="J2493" s="112"/>
      <c r="K2493" s="71" t="s">
        <v>31621</v>
      </c>
      <c r="L2493" s="113"/>
      <c r="M2493" s="76"/>
      <c r="N2493" s="76"/>
      <c r="O2493" s="77"/>
      <c r="P2493" s="78"/>
      <c r="Q2493" s="78"/>
      <c r="R2493" s="88"/>
      <c r="S2493" s="88"/>
      <c r="T2493" s="88"/>
      <c r="U2493" s="88"/>
      <c r="V2493" s="52"/>
      <c r="W2493" s="52"/>
      <c r="X2493" s="52"/>
      <c r="Y2493" s="52"/>
      <c r="Z2493" s="51"/>
      <c r="AA2493" s="73"/>
      <c r="AB2493" s="73"/>
      <c r="AC2493" s="74"/>
      <c r="AD2493" s="81" t="s">
        <v>19350</v>
      </c>
      <c r="AE2493" s="81">
        <v>540</v>
      </c>
      <c r="AF2493" s="81">
        <v>1931</v>
      </c>
      <c r="AG2493" s="81">
        <v>734266</v>
      </c>
      <c r="AH2493" s="81">
        <v>3</v>
      </c>
      <c r="AI2493" s="81">
        <v>-16200</v>
      </c>
      <c r="AJ2493" s="81" t="s">
        <v>21156</v>
      </c>
      <c r="AK2493" s="81"/>
      <c r="AL2493" s="81"/>
      <c r="AM2493" s="81" t="s">
        <v>5632</v>
      </c>
      <c r="AN2493" s="83">
        <v>39597.990972222222</v>
      </c>
      <c r="AO2493" s="81"/>
      <c r="AP2493" s="81" t="b">
        <v>0</v>
      </c>
      <c r="AQ2493" s="81" t="b">
        <v>0</v>
      </c>
      <c r="AR2493" s="81" t="b">
        <v>0</v>
      </c>
      <c r="AS2493" s="81" t="s">
        <v>6176</v>
      </c>
      <c r="AT2493" s="81">
        <v>55</v>
      </c>
      <c r="AU2493" s="85" t="s">
        <v>25523</v>
      </c>
      <c r="AV2493" s="81" t="b">
        <v>0</v>
      </c>
      <c r="AW2493" s="81" t="s">
        <v>7170</v>
      </c>
      <c r="AX2493" s="85" t="s">
        <v>29502</v>
      </c>
      <c r="AY2493" s="81" t="s">
        <v>66</v>
      </c>
    </row>
    <row r="2494" spans="1:51" x14ac:dyDescent="0.25">
      <c r="A2494" s="66" t="s">
        <v>10226</v>
      </c>
      <c r="B2494" s="67"/>
      <c r="C2494" s="67"/>
      <c r="D2494" s="68"/>
      <c r="E2494" s="110"/>
      <c r="F2494" s="104" t="s">
        <v>27423</v>
      </c>
      <c r="G2494" s="111"/>
      <c r="H2494" s="71"/>
      <c r="I2494" s="72"/>
      <c r="J2494" s="112"/>
      <c r="K2494" s="71" t="s">
        <v>31622</v>
      </c>
      <c r="L2494" s="113"/>
      <c r="M2494" s="76"/>
      <c r="N2494" s="76"/>
      <c r="O2494" s="77"/>
      <c r="P2494" s="78"/>
      <c r="Q2494" s="78"/>
      <c r="R2494" s="88"/>
      <c r="S2494" s="88"/>
      <c r="T2494" s="88"/>
      <c r="U2494" s="88"/>
      <c r="V2494" s="52"/>
      <c r="W2494" s="52"/>
      <c r="X2494" s="52"/>
      <c r="Y2494" s="52"/>
      <c r="Z2494" s="51"/>
      <c r="AA2494" s="73"/>
      <c r="AB2494" s="73"/>
      <c r="AC2494" s="74"/>
      <c r="AD2494" s="81" t="s">
        <v>19351</v>
      </c>
      <c r="AE2494" s="81">
        <v>395</v>
      </c>
      <c r="AF2494" s="81">
        <v>933</v>
      </c>
      <c r="AG2494" s="81">
        <v>65926</v>
      </c>
      <c r="AH2494" s="81">
        <v>0</v>
      </c>
      <c r="AI2494" s="81">
        <v>-16200</v>
      </c>
      <c r="AJ2494" s="81" t="s">
        <v>21157</v>
      </c>
      <c r="AK2494" s="81" t="s">
        <v>22326</v>
      </c>
      <c r="AL2494" s="85" t="s">
        <v>22986</v>
      </c>
      <c r="AM2494" s="81" t="s">
        <v>5632</v>
      </c>
      <c r="AN2494" s="83">
        <v>40923.031504629631</v>
      </c>
      <c r="AO2494" s="85" t="s">
        <v>24666</v>
      </c>
      <c r="AP2494" s="81" t="b">
        <v>0</v>
      </c>
      <c r="AQ2494" s="81" t="b">
        <v>0</v>
      </c>
      <c r="AR2494" s="81" t="b">
        <v>0</v>
      </c>
      <c r="AS2494" s="81" t="s">
        <v>6176</v>
      </c>
      <c r="AT2494" s="81">
        <v>14</v>
      </c>
      <c r="AU2494" s="85" t="s">
        <v>25524</v>
      </c>
      <c r="AV2494" s="81" t="b">
        <v>0</v>
      </c>
      <c r="AW2494" s="81" t="s">
        <v>7170</v>
      </c>
      <c r="AX2494" s="85" t="s">
        <v>29503</v>
      </c>
      <c r="AY2494" s="81" t="s">
        <v>66</v>
      </c>
    </row>
    <row r="2495" spans="1:51" x14ac:dyDescent="0.25">
      <c r="A2495" s="66" t="s">
        <v>10227</v>
      </c>
      <c r="B2495" s="67"/>
      <c r="C2495" s="67"/>
      <c r="D2495" s="68"/>
      <c r="E2495" s="110"/>
      <c r="F2495" s="104" t="s">
        <v>27424</v>
      </c>
      <c r="G2495" s="111"/>
      <c r="H2495" s="71"/>
      <c r="I2495" s="72"/>
      <c r="J2495" s="112"/>
      <c r="K2495" s="71" t="s">
        <v>31623</v>
      </c>
      <c r="L2495" s="113"/>
      <c r="M2495" s="76"/>
      <c r="N2495" s="76"/>
      <c r="O2495" s="77"/>
      <c r="P2495" s="78"/>
      <c r="Q2495" s="78"/>
      <c r="R2495" s="88"/>
      <c r="S2495" s="88"/>
      <c r="T2495" s="88"/>
      <c r="U2495" s="88"/>
      <c r="V2495" s="52"/>
      <c r="W2495" s="52"/>
      <c r="X2495" s="52"/>
      <c r="Y2495" s="52"/>
      <c r="Z2495" s="51"/>
      <c r="AA2495" s="73"/>
      <c r="AB2495" s="73"/>
      <c r="AC2495" s="74"/>
      <c r="AD2495" s="81" t="s">
        <v>19352</v>
      </c>
      <c r="AE2495" s="81">
        <v>214</v>
      </c>
      <c r="AF2495" s="81">
        <v>166</v>
      </c>
      <c r="AG2495" s="81">
        <v>5580</v>
      </c>
      <c r="AH2495" s="81">
        <v>2976</v>
      </c>
      <c r="AI2495" s="81"/>
      <c r="AJ2495" s="81" t="s">
        <v>21158</v>
      </c>
      <c r="AK2495" s="81"/>
      <c r="AL2495" s="81"/>
      <c r="AM2495" s="81"/>
      <c r="AN2495" s="83">
        <v>41373.736539351848</v>
      </c>
      <c r="AO2495" s="85" t="s">
        <v>24667</v>
      </c>
      <c r="AP2495" s="81" t="b">
        <v>1</v>
      </c>
      <c r="AQ2495" s="81" t="b">
        <v>0</v>
      </c>
      <c r="AR2495" s="81" t="b">
        <v>0</v>
      </c>
      <c r="AS2495" s="81" t="s">
        <v>6171</v>
      </c>
      <c r="AT2495" s="81">
        <v>1</v>
      </c>
      <c r="AU2495" s="85" t="s">
        <v>6192</v>
      </c>
      <c r="AV2495" s="81" t="b">
        <v>0</v>
      </c>
      <c r="AW2495" s="81" t="s">
        <v>7170</v>
      </c>
      <c r="AX2495" s="85" t="s">
        <v>29504</v>
      </c>
      <c r="AY2495" s="81" t="s">
        <v>66</v>
      </c>
    </row>
    <row r="2496" spans="1:51" x14ac:dyDescent="0.25">
      <c r="A2496" s="66" t="s">
        <v>10228</v>
      </c>
      <c r="B2496" s="67"/>
      <c r="C2496" s="67"/>
      <c r="D2496" s="68"/>
      <c r="E2496" s="110"/>
      <c r="F2496" s="104" t="s">
        <v>27425</v>
      </c>
      <c r="G2496" s="111"/>
      <c r="H2496" s="71"/>
      <c r="I2496" s="72"/>
      <c r="J2496" s="112"/>
      <c r="K2496" s="71" t="s">
        <v>31624</v>
      </c>
      <c r="L2496" s="113"/>
      <c r="M2496" s="76"/>
      <c r="N2496" s="76"/>
      <c r="O2496" s="77"/>
      <c r="P2496" s="78"/>
      <c r="Q2496" s="78"/>
      <c r="R2496" s="88"/>
      <c r="S2496" s="88"/>
      <c r="T2496" s="88"/>
      <c r="U2496" s="88"/>
      <c r="V2496" s="52"/>
      <c r="W2496" s="52"/>
      <c r="X2496" s="52"/>
      <c r="Y2496" s="52"/>
      <c r="Z2496" s="51"/>
      <c r="AA2496" s="73"/>
      <c r="AB2496" s="73"/>
      <c r="AC2496" s="74"/>
      <c r="AD2496" s="81" t="s">
        <v>19353</v>
      </c>
      <c r="AE2496" s="81">
        <v>981</v>
      </c>
      <c r="AF2496" s="81">
        <v>1236</v>
      </c>
      <c r="AG2496" s="81">
        <v>55444</v>
      </c>
      <c r="AH2496" s="81">
        <v>5472</v>
      </c>
      <c r="AI2496" s="81">
        <v>-10800</v>
      </c>
      <c r="AJ2496" s="81" t="s">
        <v>21159</v>
      </c>
      <c r="AK2496" s="81" t="s">
        <v>22327</v>
      </c>
      <c r="AL2496" s="85" t="s">
        <v>22987</v>
      </c>
      <c r="AM2496" s="81" t="s">
        <v>5651</v>
      </c>
      <c r="AN2496" s="83">
        <v>40725.592291666668</v>
      </c>
      <c r="AO2496" s="85" t="s">
        <v>24668</v>
      </c>
      <c r="AP2496" s="81" t="b">
        <v>0</v>
      </c>
      <c r="AQ2496" s="81" t="b">
        <v>0</v>
      </c>
      <c r="AR2496" s="81" t="b">
        <v>1</v>
      </c>
      <c r="AS2496" s="81" t="s">
        <v>6171</v>
      </c>
      <c r="AT2496" s="81">
        <v>39</v>
      </c>
      <c r="AU2496" s="85" t="s">
        <v>25525</v>
      </c>
      <c r="AV2496" s="81" t="b">
        <v>0</v>
      </c>
      <c r="AW2496" s="81" t="s">
        <v>7170</v>
      </c>
      <c r="AX2496" s="85" t="s">
        <v>29505</v>
      </c>
      <c r="AY2496" s="81" t="s">
        <v>66</v>
      </c>
    </row>
    <row r="2497" spans="1:51" x14ac:dyDescent="0.25">
      <c r="A2497" s="66" t="s">
        <v>10229</v>
      </c>
      <c r="B2497" s="67"/>
      <c r="C2497" s="67"/>
      <c r="D2497" s="68"/>
      <c r="E2497" s="110"/>
      <c r="F2497" s="104" t="s">
        <v>27426</v>
      </c>
      <c r="G2497" s="111"/>
      <c r="H2497" s="71"/>
      <c r="I2497" s="72"/>
      <c r="J2497" s="112"/>
      <c r="K2497" s="71" t="s">
        <v>31625</v>
      </c>
      <c r="L2497" s="113"/>
      <c r="M2497" s="76"/>
      <c r="N2497" s="76"/>
      <c r="O2497" s="77"/>
      <c r="P2497" s="78"/>
      <c r="Q2497" s="78"/>
      <c r="R2497" s="88"/>
      <c r="S2497" s="88"/>
      <c r="T2497" s="88"/>
      <c r="U2497" s="88"/>
      <c r="V2497" s="52"/>
      <c r="W2497" s="52"/>
      <c r="X2497" s="52"/>
      <c r="Y2497" s="52"/>
      <c r="Z2497" s="51"/>
      <c r="AA2497" s="73"/>
      <c r="AB2497" s="73"/>
      <c r="AC2497" s="74"/>
      <c r="AD2497" s="81" t="s">
        <v>19354</v>
      </c>
      <c r="AE2497" s="81">
        <v>68225</v>
      </c>
      <c r="AF2497" s="81">
        <v>132860</v>
      </c>
      <c r="AG2497" s="81">
        <v>318558</v>
      </c>
      <c r="AH2497" s="81">
        <v>28</v>
      </c>
      <c r="AI2497" s="81">
        <v>-16200</v>
      </c>
      <c r="AJ2497" s="81" t="s">
        <v>21160</v>
      </c>
      <c r="AK2497" s="81" t="s">
        <v>22233</v>
      </c>
      <c r="AL2497" s="85" t="s">
        <v>22988</v>
      </c>
      <c r="AM2497" s="81" t="s">
        <v>23125</v>
      </c>
      <c r="AN2497" s="83">
        <v>40577.111620370371</v>
      </c>
      <c r="AO2497" s="85" t="s">
        <v>24669</v>
      </c>
      <c r="AP2497" s="81" t="b">
        <v>0</v>
      </c>
      <c r="AQ2497" s="81" t="b">
        <v>0</v>
      </c>
      <c r="AR2497" s="81" t="b">
        <v>1</v>
      </c>
      <c r="AS2497" s="81" t="s">
        <v>6176</v>
      </c>
      <c r="AT2497" s="81">
        <v>446</v>
      </c>
      <c r="AU2497" s="85" t="s">
        <v>25526</v>
      </c>
      <c r="AV2497" s="81" t="b">
        <v>0</v>
      </c>
      <c r="AW2497" s="81" t="s">
        <v>7170</v>
      </c>
      <c r="AX2497" s="85" t="s">
        <v>29506</v>
      </c>
      <c r="AY2497" s="81" t="s">
        <v>66</v>
      </c>
    </row>
    <row r="2498" spans="1:51" x14ac:dyDescent="0.25">
      <c r="A2498" s="66" t="s">
        <v>10230</v>
      </c>
      <c r="B2498" s="67"/>
      <c r="C2498" s="67"/>
      <c r="D2498" s="68"/>
      <c r="E2498" s="110"/>
      <c r="F2498" s="104" t="s">
        <v>27427</v>
      </c>
      <c r="G2498" s="111"/>
      <c r="H2498" s="71"/>
      <c r="I2498" s="72"/>
      <c r="J2498" s="112"/>
      <c r="K2498" s="71" t="s">
        <v>31626</v>
      </c>
      <c r="L2498" s="113"/>
      <c r="M2498" s="76"/>
      <c r="N2498" s="76"/>
      <c r="O2498" s="77"/>
      <c r="P2498" s="78"/>
      <c r="Q2498" s="78"/>
      <c r="R2498" s="88"/>
      <c r="S2498" s="88"/>
      <c r="T2498" s="88"/>
      <c r="U2498" s="88"/>
      <c r="V2498" s="52"/>
      <c r="W2498" s="52"/>
      <c r="X2498" s="52"/>
      <c r="Y2498" s="52"/>
      <c r="Z2498" s="51"/>
      <c r="AA2498" s="73"/>
      <c r="AB2498" s="73"/>
      <c r="AC2498" s="74"/>
      <c r="AD2498" s="81" t="s">
        <v>19355</v>
      </c>
      <c r="AE2498" s="81">
        <v>29</v>
      </c>
      <c r="AF2498" s="81">
        <v>31</v>
      </c>
      <c r="AG2498" s="81">
        <v>860</v>
      </c>
      <c r="AH2498" s="81">
        <v>1029</v>
      </c>
      <c r="AI2498" s="81"/>
      <c r="AJ2498" s="81"/>
      <c r="AK2498" s="81"/>
      <c r="AL2498" s="81"/>
      <c r="AM2498" s="81"/>
      <c r="AN2498" s="83">
        <v>41702.902291666665</v>
      </c>
      <c r="AO2498" s="85" t="s">
        <v>24670</v>
      </c>
      <c r="AP2498" s="81" t="b">
        <v>1</v>
      </c>
      <c r="AQ2498" s="81" t="b">
        <v>0</v>
      </c>
      <c r="AR2498" s="81" t="b">
        <v>1</v>
      </c>
      <c r="AS2498" s="81" t="s">
        <v>6171</v>
      </c>
      <c r="AT2498" s="81">
        <v>0</v>
      </c>
      <c r="AU2498" s="85" t="s">
        <v>6192</v>
      </c>
      <c r="AV2498" s="81" t="b">
        <v>0</v>
      </c>
      <c r="AW2498" s="81" t="s">
        <v>7170</v>
      </c>
      <c r="AX2498" s="85" t="s">
        <v>29507</v>
      </c>
      <c r="AY2498" s="81" t="s">
        <v>66</v>
      </c>
    </row>
    <row r="2499" spans="1:51" x14ac:dyDescent="0.25">
      <c r="A2499" s="66" t="s">
        <v>10231</v>
      </c>
      <c r="B2499" s="67"/>
      <c r="C2499" s="67"/>
      <c r="D2499" s="68"/>
      <c r="E2499" s="110"/>
      <c r="F2499" s="104" t="s">
        <v>27428</v>
      </c>
      <c r="G2499" s="111"/>
      <c r="H2499" s="71"/>
      <c r="I2499" s="72"/>
      <c r="J2499" s="112"/>
      <c r="K2499" s="71" t="s">
        <v>31627</v>
      </c>
      <c r="L2499" s="113"/>
      <c r="M2499" s="76"/>
      <c r="N2499" s="76"/>
      <c r="O2499" s="77"/>
      <c r="P2499" s="78"/>
      <c r="Q2499" s="78"/>
      <c r="R2499" s="88"/>
      <c r="S2499" s="88"/>
      <c r="T2499" s="88"/>
      <c r="U2499" s="88"/>
      <c r="V2499" s="52"/>
      <c r="W2499" s="52"/>
      <c r="X2499" s="52"/>
      <c r="Y2499" s="52"/>
      <c r="Z2499" s="51"/>
      <c r="AA2499" s="73"/>
      <c r="AB2499" s="73"/>
      <c r="AC2499" s="74"/>
      <c r="AD2499" s="81" t="s">
        <v>19356</v>
      </c>
      <c r="AE2499" s="81">
        <v>718</v>
      </c>
      <c r="AF2499" s="81">
        <v>26776</v>
      </c>
      <c r="AG2499" s="81">
        <v>146814</v>
      </c>
      <c r="AH2499" s="81">
        <v>529</v>
      </c>
      <c r="AI2499" s="81">
        <v>-18000</v>
      </c>
      <c r="AJ2499" s="81" t="s">
        <v>21161</v>
      </c>
      <c r="AK2499" s="81" t="s">
        <v>21539</v>
      </c>
      <c r="AL2499" s="85" t="s">
        <v>22989</v>
      </c>
      <c r="AM2499" s="81" t="s">
        <v>5616</v>
      </c>
      <c r="AN2499" s="83">
        <v>40331.609189814815</v>
      </c>
      <c r="AO2499" s="85" t="s">
        <v>24671</v>
      </c>
      <c r="AP2499" s="81" t="b">
        <v>0</v>
      </c>
      <c r="AQ2499" s="81" t="b">
        <v>0</v>
      </c>
      <c r="AR2499" s="81" t="b">
        <v>1</v>
      </c>
      <c r="AS2499" s="81" t="s">
        <v>6171</v>
      </c>
      <c r="AT2499" s="81">
        <v>167</v>
      </c>
      <c r="AU2499" s="85" t="s">
        <v>25527</v>
      </c>
      <c r="AV2499" s="81" t="b">
        <v>0</v>
      </c>
      <c r="AW2499" s="81" t="s">
        <v>7170</v>
      </c>
      <c r="AX2499" s="85" t="s">
        <v>29508</v>
      </c>
      <c r="AY2499" s="81" t="s">
        <v>66</v>
      </c>
    </row>
    <row r="2500" spans="1:51" x14ac:dyDescent="0.25">
      <c r="A2500" s="66" t="s">
        <v>10232</v>
      </c>
      <c r="B2500" s="67"/>
      <c r="C2500" s="67"/>
      <c r="D2500" s="68"/>
      <c r="E2500" s="110"/>
      <c r="F2500" s="104" t="s">
        <v>27429</v>
      </c>
      <c r="G2500" s="111"/>
      <c r="H2500" s="71"/>
      <c r="I2500" s="72"/>
      <c r="J2500" s="112"/>
      <c r="K2500" s="71" t="s">
        <v>31628</v>
      </c>
      <c r="L2500" s="113"/>
      <c r="M2500" s="76"/>
      <c r="N2500" s="76"/>
      <c r="O2500" s="77"/>
      <c r="P2500" s="78"/>
      <c r="Q2500" s="78"/>
      <c r="R2500" s="88"/>
      <c r="S2500" s="88"/>
      <c r="T2500" s="88"/>
      <c r="U2500" s="88"/>
      <c r="V2500" s="52"/>
      <c r="W2500" s="52"/>
      <c r="X2500" s="52"/>
      <c r="Y2500" s="52"/>
      <c r="Z2500" s="51"/>
      <c r="AA2500" s="73"/>
      <c r="AB2500" s="73"/>
      <c r="AC2500" s="74"/>
      <c r="AD2500" s="81" t="s">
        <v>19357</v>
      </c>
      <c r="AE2500" s="81">
        <v>84</v>
      </c>
      <c r="AF2500" s="81">
        <v>123</v>
      </c>
      <c r="AG2500" s="81">
        <v>94004</v>
      </c>
      <c r="AH2500" s="81">
        <v>15</v>
      </c>
      <c r="AI2500" s="81">
        <v>-16200</v>
      </c>
      <c r="AJ2500" s="81" t="s">
        <v>21162</v>
      </c>
      <c r="AK2500" s="81" t="s">
        <v>22233</v>
      </c>
      <c r="AL2500" s="85" t="s">
        <v>22990</v>
      </c>
      <c r="AM2500" s="81" t="s">
        <v>5632</v>
      </c>
      <c r="AN2500" s="83">
        <v>42246.659849537034</v>
      </c>
      <c r="AO2500" s="85" t="s">
        <v>24672</v>
      </c>
      <c r="AP2500" s="81" t="b">
        <v>0</v>
      </c>
      <c r="AQ2500" s="81" t="b">
        <v>0</v>
      </c>
      <c r="AR2500" s="81" t="b">
        <v>0</v>
      </c>
      <c r="AS2500" s="81" t="s">
        <v>6176</v>
      </c>
      <c r="AT2500" s="81">
        <v>13</v>
      </c>
      <c r="AU2500" s="85" t="s">
        <v>6192</v>
      </c>
      <c r="AV2500" s="81" t="b">
        <v>0</v>
      </c>
      <c r="AW2500" s="81" t="s">
        <v>7170</v>
      </c>
      <c r="AX2500" s="85" t="s">
        <v>29509</v>
      </c>
      <c r="AY2500" s="81" t="s">
        <v>66</v>
      </c>
    </row>
    <row r="2501" spans="1:51" x14ac:dyDescent="0.25">
      <c r="A2501" s="66" t="s">
        <v>10233</v>
      </c>
      <c r="B2501" s="67"/>
      <c r="C2501" s="67"/>
      <c r="D2501" s="68"/>
      <c r="E2501" s="110"/>
      <c r="F2501" s="104" t="s">
        <v>27430</v>
      </c>
      <c r="G2501" s="111"/>
      <c r="H2501" s="71"/>
      <c r="I2501" s="72"/>
      <c r="J2501" s="112"/>
      <c r="K2501" s="71" t="s">
        <v>31629</v>
      </c>
      <c r="L2501" s="113"/>
      <c r="M2501" s="76"/>
      <c r="N2501" s="76"/>
      <c r="O2501" s="77"/>
      <c r="P2501" s="78"/>
      <c r="Q2501" s="78"/>
      <c r="R2501" s="88"/>
      <c r="S2501" s="88"/>
      <c r="T2501" s="88"/>
      <c r="U2501" s="88"/>
      <c r="V2501" s="52"/>
      <c r="W2501" s="52"/>
      <c r="X2501" s="52"/>
      <c r="Y2501" s="52"/>
      <c r="Z2501" s="51"/>
      <c r="AA2501" s="73"/>
      <c r="AB2501" s="73"/>
      <c r="AC2501" s="74"/>
      <c r="AD2501" s="81" t="s">
        <v>19358</v>
      </c>
      <c r="AE2501" s="81">
        <v>132</v>
      </c>
      <c r="AF2501" s="81">
        <v>64</v>
      </c>
      <c r="AG2501" s="81">
        <v>9634</v>
      </c>
      <c r="AH2501" s="81">
        <v>667</v>
      </c>
      <c r="AI2501" s="81">
        <v>3600</v>
      </c>
      <c r="AJ2501" s="81" t="s">
        <v>21163</v>
      </c>
      <c r="AK2501" s="81" t="s">
        <v>5302</v>
      </c>
      <c r="AL2501" s="81"/>
      <c r="AM2501" s="81" t="s">
        <v>5302</v>
      </c>
      <c r="AN2501" s="83">
        <v>40229.882962962962</v>
      </c>
      <c r="AO2501" s="85" t="s">
        <v>24673</v>
      </c>
      <c r="AP2501" s="81" t="b">
        <v>0</v>
      </c>
      <c r="AQ2501" s="81" t="b">
        <v>0</v>
      </c>
      <c r="AR2501" s="81" t="b">
        <v>1</v>
      </c>
      <c r="AS2501" s="81" t="s">
        <v>6176</v>
      </c>
      <c r="AT2501" s="81">
        <v>4</v>
      </c>
      <c r="AU2501" s="85" t="s">
        <v>25528</v>
      </c>
      <c r="AV2501" s="81" t="b">
        <v>0</v>
      </c>
      <c r="AW2501" s="81" t="s">
        <v>7170</v>
      </c>
      <c r="AX2501" s="85" t="s">
        <v>29510</v>
      </c>
      <c r="AY2501" s="81" t="s">
        <v>66</v>
      </c>
    </row>
    <row r="2502" spans="1:51" x14ac:dyDescent="0.25">
      <c r="A2502" s="66" t="s">
        <v>10234</v>
      </c>
      <c r="B2502" s="67"/>
      <c r="C2502" s="67"/>
      <c r="D2502" s="68"/>
      <c r="E2502" s="110"/>
      <c r="F2502" s="104" t="s">
        <v>27431</v>
      </c>
      <c r="G2502" s="111"/>
      <c r="H2502" s="71"/>
      <c r="I2502" s="72"/>
      <c r="J2502" s="112"/>
      <c r="K2502" s="71" t="s">
        <v>31630</v>
      </c>
      <c r="L2502" s="113"/>
      <c r="M2502" s="76"/>
      <c r="N2502" s="76"/>
      <c r="O2502" s="77"/>
      <c r="P2502" s="78"/>
      <c r="Q2502" s="78"/>
      <c r="R2502" s="88"/>
      <c r="S2502" s="88"/>
      <c r="T2502" s="88"/>
      <c r="U2502" s="88"/>
      <c r="V2502" s="52"/>
      <c r="W2502" s="52"/>
      <c r="X2502" s="52"/>
      <c r="Y2502" s="52"/>
      <c r="Z2502" s="51"/>
      <c r="AA2502" s="73"/>
      <c r="AB2502" s="73"/>
      <c r="AC2502" s="74"/>
      <c r="AD2502" s="81" t="s">
        <v>19359</v>
      </c>
      <c r="AE2502" s="81">
        <v>173</v>
      </c>
      <c r="AF2502" s="81">
        <v>202</v>
      </c>
      <c r="AG2502" s="81">
        <v>5603</v>
      </c>
      <c r="AH2502" s="81">
        <v>1443</v>
      </c>
      <c r="AI2502" s="81"/>
      <c r="AJ2502" s="81" t="s">
        <v>21164</v>
      </c>
      <c r="AK2502" s="81" t="s">
        <v>22328</v>
      </c>
      <c r="AL2502" s="81"/>
      <c r="AM2502" s="81"/>
      <c r="AN2502" s="83">
        <v>41237.41070601852</v>
      </c>
      <c r="AO2502" s="85" t="s">
        <v>24674</v>
      </c>
      <c r="AP2502" s="81" t="b">
        <v>1</v>
      </c>
      <c r="AQ2502" s="81" t="b">
        <v>0</v>
      </c>
      <c r="AR2502" s="81" t="b">
        <v>1</v>
      </c>
      <c r="AS2502" s="81" t="s">
        <v>6176</v>
      </c>
      <c r="AT2502" s="81">
        <v>0</v>
      </c>
      <c r="AU2502" s="85" t="s">
        <v>6192</v>
      </c>
      <c r="AV2502" s="81" t="b">
        <v>0</v>
      </c>
      <c r="AW2502" s="81" t="s">
        <v>7170</v>
      </c>
      <c r="AX2502" s="85" t="s">
        <v>29511</v>
      </c>
      <c r="AY2502" s="81" t="s">
        <v>66</v>
      </c>
    </row>
    <row r="2503" spans="1:51" x14ac:dyDescent="0.25">
      <c r="A2503" s="66" t="s">
        <v>10335</v>
      </c>
      <c r="B2503" s="67"/>
      <c r="C2503" s="67"/>
      <c r="D2503" s="68"/>
      <c r="E2503" s="110"/>
      <c r="F2503" s="104" t="s">
        <v>27432</v>
      </c>
      <c r="G2503" s="111"/>
      <c r="H2503" s="71"/>
      <c r="I2503" s="72"/>
      <c r="J2503" s="112"/>
      <c r="K2503" s="71" t="s">
        <v>31631</v>
      </c>
      <c r="L2503" s="113"/>
      <c r="M2503" s="76"/>
      <c r="N2503" s="76"/>
      <c r="O2503" s="77"/>
      <c r="P2503" s="78"/>
      <c r="Q2503" s="78"/>
      <c r="R2503" s="88"/>
      <c r="S2503" s="88"/>
      <c r="T2503" s="88"/>
      <c r="U2503" s="88"/>
      <c r="V2503" s="52"/>
      <c r="W2503" s="52"/>
      <c r="X2503" s="52"/>
      <c r="Y2503" s="52"/>
      <c r="Z2503" s="51"/>
      <c r="AA2503" s="73"/>
      <c r="AB2503" s="73"/>
      <c r="AC2503" s="74"/>
      <c r="AD2503" s="81" t="s">
        <v>19360</v>
      </c>
      <c r="AE2503" s="81">
        <v>102</v>
      </c>
      <c r="AF2503" s="81">
        <v>44589</v>
      </c>
      <c r="AG2503" s="81">
        <v>85142</v>
      </c>
      <c r="AH2503" s="81">
        <v>74</v>
      </c>
      <c r="AI2503" s="81">
        <v>-14400</v>
      </c>
      <c r="AJ2503" s="81" t="s">
        <v>21165</v>
      </c>
      <c r="AK2503" s="81" t="s">
        <v>22329</v>
      </c>
      <c r="AL2503" s="85" t="s">
        <v>22991</v>
      </c>
      <c r="AM2503" s="81" t="s">
        <v>5627</v>
      </c>
      <c r="AN2503" s="83">
        <v>41007.199930555558</v>
      </c>
      <c r="AO2503" s="85" t="s">
        <v>24675</v>
      </c>
      <c r="AP2503" s="81" t="b">
        <v>0</v>
      </c>
      <c r="AQ2503" s="81" t="b">
        <v>0</v>
      </c>
      <c r="AR2503" s="81" t="b">
        <v>1</v>
      </c>
      <c r="AS2503" s="81" t="s">
        <v>6176</v>
      </c>
      <c r="AT2503" s="81">
        <v>96</v>
      </c>
      <c r="AU2503" s="85" t="s">
        <v>25529</v>
      </c>
      <c r="AV2503" s="81" t="b">
        <v>0</v>
      </c>
      <c r="AW2503" s="81" t="s">
        <v>7170</v>
      </c>
      <c r="AX2503" s="85" t="s">
        <v>29512</v>
      </c>
      <c r="AY2503" s="81" t="s">
        <v>66</v>
      </c>
    </row>
    <row r="2504" spans="1:51" x14ac:dyDescent="0.25">
      <c r="A2504" s="66" t="s">
        <v>10235</v>
      </c>
      <c r="B2504" s="67"/>
      <c r="C2504" s="67"/>
      <c r="D2504" s="68"/>
      <c r="E2504" s="110"/>
      <c r="F2504" s="104" t="s">
        <v>27433</v>
      </c>
      <c r="G2504" s="111"/>
      <c r="H2504" s="71"/>
      <c r="I2504" s="72"/>
      <c r="J2504" s="112"/>
      <c r="K2504" s="71" t="s">
        <v>31632</v>
      </c>
      <c r="L2504" s="113"/>
      <c r="M2504" s="76"/>
      <c r="N2504" s="76"/>
      <c r="O2504" s="77"/>
      <c r="P2504" s="78"/>
      <c r="Q2504" s="78"/>
      <c r="R2504" s="88"/>
      <c r="S2504" s="88"/>
      <c r="T2504" s="88"/>
      <c r="U2504" s="88"/>
      <c r="V2504" s="52"/>
      <c r="W2504" s="52"/>
      <c r="X2504" s="52"/>
      <c r="Y2504" s="52"/>
      <c r="Z2504" s="51"/>
      <c r="AA2504" s="73"/>
      <c r="AB2504" s="73"/>
      <c r="AC2504" s="74"/>
      <c r="AD2504" s="81" t="s">
        <v>19361</v>
      </c>
      <c r="AE2504" s="81">
        <v>232</v>
      </c>
      <c r="AF2504" s="81">
        <v>173</v>
      </c>
      <c r="AG2504" s="81">
        <v>711</v>
      </c>
      <c r="AH2504" s="81">
        <v>384</v>
      </c>
      <c r="AI2504" s="81">
        <v>-28800</v>
      </c>
      <c r="AJ2504" s="81" t="s">
        <v>21166</v>
      </c>
      <c r="AK2504" s="81" t="s">
        <v>22330</v>
      </c>
      <c r="AL2504" s="81"/>
      <c r="AM2504" s="81" t="s">
        <v>5617</v>
      </c>
      <c r="AN2504" s="83">
        <v>41703.824583333335</v>
      </c>
      <c r="AO2504" s="85" t="s">
        <v>24676</v>
      </c>
      <c r="AP2504" s="81" t="b">
        <v>0</v>
      </c>
      <c r="AQ2504" s="81" t="b">
        <v>0</v>
      </c>
      <c r="AR2504" s="81" t="b">
        <v>1</v>
      </c>
      <c r="AS2504" s="81" t="s">
        <v>6176</v>
      </c>
      <c r="AT2504" s="81">
        <v>0</v>
      </c>
      <c r="AU2504" s="85" t="s">
        <v>25530</v>
      </c>
      <c r="AV2504" s="81" t="b">
        <v>0</v>
      </c>
      <c r="AW2504" s="81" t="s">
        <v>7170</v>
      </c>
      <c r="AX2504" s="85" t="s">
        <v>29513</v>
      </c>
      <c r="AY2504" s="81" t="s">
        <v>66</v>
      </c>
    </row>
    <row r="2505" spans="1:51" x14ac:dyDescent="0.25">
      <c r="A2505" s="66" t="s">
        <v>10236</v>
      </c>
      <c r="B2505" s="67"/>
      <c r="C2505" s="67"/>
      <c r="D2505" s="68"/>
      <c r="E2505" s="110"/>
      <c r="F2505" s="104" t="s">
        <v>27434</v>
      </c>
      <c r="G2505" s="111"/>
      <c r="H2505" s="71"/>
      <c r="I2505" s="72"/>
      <c r="J2505" s="112"/>
      <c r="K2505" s="71" t="s">
        <v>31633</v>
      </c>
      <c r="L2505" s="113"/>
      <c r="M2505" s="76"/>
      <c r="N2505" s="76"/>
      <c r="O2505" s="77"/>
      <c r="P2505" s="78"/>
      <c r="Q2505" s="78"/>
      <c r="R2505" s="88"/>
      <c r="S2505" s="88"/>
      <c r="T2505" s="88"/>
      <c r="U2505" s="88"/>
      <c r="V2505" s="52"/>
      <c r="W2505" s="52"/>
      <c r="X2505" s="52"/>
      <c r="Y2505" s="52"/>
      <c r="Z2505" s="51"/>
      <c r="AA2505" s="73"/>
      <c r="AB2505" s="73"/>
      <c r="AC2505" s="74"/>
      <c r="AD2505" s="81" t="s">
        <v>19362</v>
      </c>
      <c r="AE2505" s="81">
        <v>3</v>
      </c>
      <c r="AF2505" s="81">
        <v>32</v>
      </c>
      <c r="AG2505" s="81">
        <v>4149</v>
      </c>
      <c r="AH2505" s="81">
        <v>0</v>
      </c>
      <c r="AI2505" s="81"/>
      <c r="AJ2505" s="81" t="s">
        <v>21167</v>
      </c>
      <c r="AK2505" s="81"/>
      <c r="AL2505" s="81"/>
      <c r="AM2505" s="81"/>
      <c r="AN2505" s="83">
        <v>41452.561284722222</v>
      </c>
      <c r="AO2505" s="81"/>
      <c r="AP2505" s="81" t="b">
        <v>1</v>
      </c>
      <c r="AQ2505" s="81" t="b">
        <v>0</v>
      </c>
      <c r="AR2505" s="81" t="b">
        <v>0</v>
      </c>
      <c r="AS2505" s="81" t="s">
        <v>6177</v>
      </c>
      <c r="AT2505" s="81">
        <v>6</v>
      </c>
      <c r="AU2505" s="85" t="s">
        <v>6192</v>
      </c>
      <c r="AV2505" s="81" t="b">
        <v>0</v>
      </c>
      <c r="AW2505" s="81" t="s">
        <v>7170</v>
      </c>
      <c r="AX2505" s="85" t="s">
        <v>29514</v>
      </c>
      <c r="AY2505" s="81" t="s">
        <v>66</v>
      </c>
    </row>
    <row r="2506" spans="1:51" x14ac:dyDescent="0.25">
      <c r="A2506" s="66" t="s">
        <v>10237</v>
      </c>
      <c r="B2506" s="67"/>
      <c r="C2506" s="67"/>
      <c r="D2506" s="68"/>
      <c r="E2506" s="110"/>
      <c r="F2506" s="104" t="s">
        <v>27435</v>
      </c>
      <c r="G2506" s="111"/>
      <c r="H2506" s="71"/>
      <c r="I2506" s="72"/>
      <c r="J2506" s="112"/>
      <c r="K2506" s="71" t="s">
        <v>31634</v>
      </c>
      <c r="L2506" s="113"/>
      <c r="M2506" s="76"/>
      <c r="N2506" s="76"/>
      <c r="O2506" s="77"/>
      <c r="P2506" s="78"/>
      <c r="Q2506" s="78"/>
      <c r="R2506" s="88"/>
      <c r="S2506" s="88"/>
      <c r="T2506" s="88"/>
      <c r="U2506" s="88"/>
      <c r="V2506" s="52"/>
      <c r="W2506" s="52"/>
      <c r="X2506" s="52"/>
      <c r="Y2506" s="52"/>
      <c r="Z2506" s="51"/>
      <c r="AA2506" s="73"/>
      <c r="AB2506" s="73"/>
      <c r="AC2506" s="74"/>
      <c r="AD2506" s="81" t="s">
        <v>19363</v>
      </c>
      <c r="AE2506" s="81">
        <v>1917</v>
      </c>
      <c r="AF2506" s="81">
        <v>11271</v>
      </c>
      <c r="AG2506" s="81">
        <v>8292</v>
      </c>
      <c r="AH2506" s="81">
        <v>2851</v>
      </c>
      <c r="AI2506" s="81"/>
      <c r="AJ2506" s="81" t="s">
        <v>21168</v>
      </c>
      <c r="AK2506" s="81" t="s">
        <v>22331</v>
      </c>
      <c r="AL2506" s="85" t="s">
        <v>22992</v>
      </c>
      <c r="AM2506" s="81"/>
      <c r="AN2506" s="83">
        <v>40227.030717592592</v>
      </c>
      <c r="AO2506" s="85" t="s">
        <v>24677</v>
      </c>
      <c r="AP2506" s="81" t="b">
        <v>0</v>
      </c>
      <c r="AQ2506" s="81" t="b">
        <v>0</v>
      </c>
      <c r="AR2506" s="81" t="b">
        <v>0</v>
      </c>
      <c r="AS2506" s="81" t="s">
        <v>6171</v>
      </c>
      <c r="AT2506" s="81">
        <v>342</v>
      </c>
      <c r="AU2506" s="85" t="s">
        <v>25531</v>
      </c>
      <c r="AV2506" s="81" t="b">
        <v>0</v>
      </c>
      <c r="AW2506" s="81" t="s">
        <v>7170</v>
      </c>
      <c r="AX2506" s="85" t="s">
        <v>29515</v>
      </c>
      <c r="AY2506" s="81" t="s">
        <v>66</v>
      </c>
    </row>
    <row r="2507" spans="1:51" x14ac:dyDescent="0.25">
      <c r="A2507" s="66" t="s">
        <v>10238</v>
      </c>
      <c r="B2507" s="67"/>
      <c r="C2507" s="67"/>
      <c r="D2507" s="68"/>
      <c r="E2507" s="110"/>
      <c r="F2507" s="104" t="s">
        <v>27436</v>
      </c>
      <c r="G2507" s="111"/>
      <c r="H2507" s="71"/>
      <c r="I2507" s="72"/>
      <c r="J2507" s="112"/>
      <c r="K2507" s="71" t="s">
        <v>31635</v>
      </c>
      <c r="L2507" s="113"/>
      <c r="M2507" s="76"/>
      <c r="N2507" s="76"/>
      <c r="O2507" s="77"/>
      <c r="P2507" s="78"/>
      <c r="Q2507" s="78"/>
      <c r="R2507" s="88"/>
      <c r="S2507" s="88"/>
      <c r="T2507" s="88"/>
      <c r="U2507" s="88"/>
      <c r="V2507" s="52"/>
      <c r="W2507" s="52"/>
      <c r="X2507" s="52"/>
      <c r="Y2507" s="52"/>
      <c r="Z2507" s="51"/>
      <c r="AA2507" s="73"/>
      <c r="AB2507" s="73"/>
      <c r="AC2507" s="74"/>
      <c r="AD2507" s="81" t="s">
        <v>19364</v>
      </c>
      <c r="AE2507" s="81">
        <v>681</v>
      </c>
      <c r="AF2507" s="81">
        <v>705</v>
      </c>
      <c r="AG2507" s="81">
        <v>4456</v>
      </c>
      <c r="AH2507" s="81">
        <v>883</v>
      </c>
      <c r="AI2507" s="81">
        <v>3600</v>
      </c>
      <c r="AJ2507" s="81"/>
      <c r="AK2507" s="81" t="s">
        <v>22332</v>
      </c>
      <c r="AL2507" s="81"/>
      <c r="AM2507" s="81" t="s">
        <v>5302</v>
      </c>
      <c r="AN2507" s="83">
        <v>40728.688043981485</v>
      </c>
      <c r="AO2507" s="85" t="s">
        <v>24678</v>
      </c>
      <c r="AP2507" s="81" t="b">
        <v>0</v>
      </c>
      <c r="AQ2507" s="81" t="b">
        <v>0</v>
      </c>
      <c r="AR2507" s="81" t="b">
        <v>0</v>
      </c>
      <c r="AS2507" s="81" t="s">
        <v>6176</v>
      </c>
      <c r="AT2507" s="81">
        <v>5</v>
      </c>
      <c r="AU2507" s="85" t="s">
        <v>25532</v>
      </c>
      <c r="AV2507" s="81" t="b">
        <v>0</v>
      </c>
      <c r="AW2507" s="81" t="s">
        <v>7170</v>
      </c>
      <c r="AX2507" s="85" t="s">
        <v>29516</v>
      </c>
      <c r="AY2507" s="81" t="s">
        <v>66</v>
      </c>
    </row>
    <row r="2508" spans="1:51" x14ac:dyDescent="0.25">
      <c r="A2508" s="66" t="s">
        <v>10239</v>
      </c>
      <c r="B2508" s="67"/>
      <c r="C2508" s="67"/>
      <c r="D2508" s="68"/>
      <c r="E2508" s="110"/>
      <c r="F2508" s="104" t="s">
        <v>27437</v>
      </c>
      <c r="G2508" s="111"/>
      <c r="H2508" s="71"/>
      <c r="I2508" s="72"/>
      <c r="J2508" s="112"/>
      <c r="K2508" s="71" t="s">
        <v>31636</v>
      </c>
      <c r="L2508" s="113"/>
      <c r="M2508" s="76"/>
      <c r="N2508" s="76"/>
      <c r="O2508" s="77"/>
      <c r="P2508" s="78"/>
      <c r="Q2508" s="78"/>
      <c r="R2508" s="88"/>
      <c r="S2508" s="88"/>
      <c r="T2508" s="88"/>
      <c r="U2508" s="88"/>
      <c r="V2508" s="52"/>
      <c r="W2508" s="52"/>
      <c r="X2508" s="52"/>
      <c r="Y2508" s="52"/>
      <c r="Z2508" s="51"/>
      <c r="AA2508" s="73"/>
      <c r="AB2508" s="73"/>
      <c r="AC2508" s="74"/>
      <c r="AD2508" s="81" t="s">
        <v>19365</v>
      </c>
      <c r="AE2508" s="81">
        <v>237</v>
      </c>
      <c r="AF2508" s="81">
        <v>348</v>
      </c>
      <c r="AG2508" s="81">
        <v>5416</v>
      </c>
      <c r="AH2508" s="81">
        <v>4865</v>
      </c>
      <c r="AI2508" s="81"/>
      <c r="AJ2508" s="81" t="s">
        <v>21169</v>
      </c>
      <c r="AK2508" s="81"/>
      <c r="AL2508" s="81"/>
      <c r="AM2508" s="81"/>
      <c r="AN2508" s="83">
        <v>41930.915578703702</v>
      </c>
      <c r="AO2508" s="85" t="s">
        <v>24679</v>
      </c>
      <c r="AP2508" s="81" t="b">
        <v>1</v>
      </c>
      <c r="AQ2508" s="81" t="b">
        <v>0</v>
      </c>
      <c r="AR2508" s="81" t="b">
        <v>1</v>
      </c>
      <c r="AS2508" s="81" t="s">
        <v>6171</v>
      </c>
      <c r="AT2508" s="81">
        <v>1</v>
      </c>
      <c r="AU2508" s="85" t="s">
        <v>6192</v>
      </c>
      <c r="AV2508" s="81" t="b">
        <v>0</v>
      </c>
      <c r="AW2508" s="81" t="s">
        <v>7170</v>
      </c>
      <c r="AX2508" s="85" t="s">
        <v>29517</v>
      </c>
      <c r="AY2508" s="81" t="s">
        <v>66</v>
      </c>
    </row>
    <row r="2509" spans="1:51" x14ac:dyDescent="0.25">
      <c r="A2509" s="66" t="s">
        <v>10240</v>
      </c>
      <c r="B2509" s="67"/>
      <c r="C2509" s="67"/>
      <c r="D2509" s="68"/>
      <c r="E2509" s="110"/>
      <c r="F2509" s="104" t="s">
        <v>27438</v>
      </c>
      <c r="G2509" s="111"/>
      <c r="H2509" s="71"/>
      <c r="I2509" s="72"/>
      <c r="J2509" s="112"/>
      <c r="K2509" s="71" t="s">
        <v>31637</v>
      </c>
      <c r="L2509" s="113"/>
      <c r="M2509" s="76"/>
      <c r="N2509" s="76"/>
      <c r="O2509" s="77"/>
      <c r="P2509" s="78"/>
      <c r="Q2509" s="78"/>
      <c r="R2509" s="88"/>
      <c r="S2509" s="88"/>
      <c r="T2509" s="88"/>
      <c r="U2509" s="88"/>
      <c r="V2509" s="52"/>
      <c r="W2509" s="52"/>
      <c r="X2509" s="52"/>
      <c r="Y2509" s="52"/>
      <c r="Z2509" s="51"/>
      <c r="AA2509" s="73"/>
      <c r="AB2509" s="73"/>
      <c r="AC2509" s="74"/>
      <c r="AD2509" s="81" t="s">
        <v>19366</v>
      </c>
      <c r="AE2509" s="81">
        <v>734</v>
      </c>
      <c r="AF2509" s="81">
        <v>1009</v>
      </c>
      <c r="AG2509" s="81">
        <v>45626</v>
      </c>
      <c r="AH2509" s="81">
        <v>2767</v>
      </c>
      <c r="AI2509" s="81">
        <v>-18000</v>
      </c>
      <c r="AJ2509" s="81" t="s">
        <v>21170</v>
      </c>
      <c r="AK2509" s="81" t="s">
        <v>22333</v>
      </c>
      <c r="AL2509" s="81"/>
      <c r="AM2509" s="81" t="s">
        <v>5619</v>
      </c>
      <c r="AN2509" s="83">
        <v>39954.016712962963</v>
      </c>
      <c r="AO2509" s="85" t="s">
        <v>24680</v>
      </c>
      <c r="AP2509" s="81" t="b">
        <v>0</v>
      </c>
      <c r="AQ2509" s="81" t="b">
        <v>0</v>
      </c>
      <c r="AR2509" s="81" t="b">
        <v>1</v>
      </c>
      <c r="AS2509" s="81" t="s">
        <v>6171</v>
      </c>
      <c r="AT2509" s="81">
        <v>12</v>
      </c>
      <c r="AU2509" s="85" t="s">
        <v>25533</v>
      </c>
      <c r="AV2509" s="81" t="b">
        <v>0</v>
      </c>
      <c r="AW2509" s="81" t="s">
        <v>7170</v>
      </c>
      <c r="AX2509" s="85" t="s">
        <v>29518</v>
      </c>
      <c r="AY2509" s="81" t="s">
        <v>66</v>
      </c>
    </row>
    <row r="2510" spans="1:51" x14ac:dyDescent="0.25">
      <c r="A2510" s="66" t="s">
        <v>10241</v>
      </c>
      <c r="B2510" s="67"/>
      <c r="C2510" s="67"/>
      <c r="D2510" s="68"/>
      <c r="E2510" s="110"/>
      <c r="F2510" s="104" t="s">
        <v>27439</v>
      </c>
      <c r="G2510" s="111"/>
      <c r="H2510" s="71"/>
      <c r="I2510" s="72"/>
      <c r="J2510" s="112"/>
      <c r="K2510" s="71" t="s">
        <v>31638</v>
      </c>
      <c r="L2510" s="113"/>
      <c r="M2510" s="76"/>
      <c r="N2510" s="76"/>
      <c r="O2510" s="77"/>
      <c r="P2510" s="78"/>
      <c r="Q2510" s="78"/>
      <c r="R2510" s="88"/>
      <c r="S2510" s="88"/>
      <c r="T2510" s="88"/>
      <c r="U2510" s="88"/>
      <c r="V2510" s="52"/>
      <c r="W2510" s="52"/>
      <c r="X2510" s="52"/>
      <c r="Y2510" s="52"/>
      <c r="Z2510" s="51"/>
      <c r="AA2510" s="73"/>
      <c r="AB2510" s="73"/>
      <c r="AC2510" s="74"/>
      <c r="AD2510" s="81" t="s">
        <v>19367</v>
      </c>
      <c r="AE2510" s="81">
        <v>182</v>
      </c>
      <c r="AF2510" s="81">
        <v>40</v>
      </c>
      <c r="AG2510" s="81">
        <v>370</v>
      </c>
      <c r="AH2510" s="81">
        <v>396</v>
      </c>
      <c r="AI2510" s="81"/>
      <c r="AJ2510" s="81" t="s">
        <v>21171</v>
      </c>
      <c r="AK2510" s="81" t="s">
        <v>22334</v>
      </c>
      <c r="AL2510" s="81"/>
      <c r="AM2510" s="81"/>
      <c r="AN2510" s="83">
        <v>42160.900601851848</v>
      </c>
      <c r="AO2510" s="85" t="s">
        <v>24681</v>
      </c>
      <c r="AP2510" s="81" t="b">
        <v>1</v>
      </c>
      <c r="AQ2510" s="81" t="b">
        <v>0</v>
      </c>
      <c r="AR2510" s="81" t="b">
        <v>0</v>
      </c>
      <c r="AS2510" s="81" t="s">
        <v>6171</v>
      </c>
      <c r="AT2510" s="81">
        <v>0</v>
      </c>
      <c r="AU2510" s="85" t="s">
        <v>6192</v>
      </c>
      <c r="AV2510" s="81" t="b">
        <v>0</v>
      </c>
      <c r="AW2510" s="81" t="s">
        <v>7170</v>
      </c>
      <c r="AX2510" s="85" t="s">
        <v>29519</v>
      </c>
      <c r="AY2510" s="81" t="s">
        <v>66</v>
      </c>
    </row>
    <row r="2511" spans="1:51" x14ac:dyDescent="0.25">
      <c r="A2511" s="66" t="s">
        <v>10242</v>
      </c>
      <c r="B2511" s="67"/>
      <c r="C2511" s="67"/>
      <c r="D2511" s="68"/>
      <c r="E2511" s="110"/>
      <c r="F2511" s="104" t="s">
        <v>27440</v>
      </c>
      <c r="G2511" s="111"/>
      <c r="H2511" s="71"/>
      <c r="I2511" s="72"/>
      <c r="J2511" s="112"/>
      <c r="K2511" s="71" t="s">
        <v>31639</v>
      </c>
      <c r="L2511" s="113"/>
      <c r="M2511" s="76"/>
      <c r="N2511" s="76"/>
      <c r="O2511" s="77"/>
      <c r="P2511" s="78"/>
      <c r="Q2511" s="78"/>
      <c r="R2511" s="88"/>
      <c r="S2511" s="88"/>
      <c r="T2511" s="88"/>
      <c r="U2511" s="88"/>
      <c r="V2511" s="52"/>
      <c r="W2511" s="52"/>
      <c r="X2511" s="52"/>
      <c r="Y2511" s="52"/>
      <c r="Z2511" s="51"/>
      <c r="AA2511" s="73"/>
      <c r="AB2511" s="73"/>
      <c r="AC2511" s="74"/>
      <c r="AD2511" s="81" t="s">
        <v>19368</v>
      </c>
      <c r="AE2511" s="81">
        <v>415</v>
      </c>
      <c r="AF2511" s="81">
        <v>671</v>
      </c>
      <c r="AG2511" s="81">
        <v>89794</v>
      </c>
      <c r="AH2511" s="81">
        <v>12638</v>
      </c>
      <c r="AI2511" s="81">
        <v>-18000</v>
      </c>
      <c r="AJ2511" s="81" t="s">
        <v>21172</v>
      </c>
      <c r="AK2511" s="81" t="s">
        <v>22335</v>
      </c>
      <c r="AL2511" s="85" t="s">
        <v>22993</v>
      </c>
      <c r="AM2511" s="81" t="s">
        <v>5619</v>
      </c>
      <c r="AN2511" s="83">
        <v>39924.935173611113</v>
      </c>
      <c r="AO2511" s="85" t="s">
        <v>24682</v>
      </c>
      <c r="AP2511" s="81" t="b">
        <v>0</v>
      </c>
      <c r="AQ2511" s="81" t="b">
        <v>0</v>
      </c>
      <c r="AR2511" s="81" t="b">
        <v>1</v>
      </c>
      <c r="AS2511" s="81" t="s">
        <v>6171</v>
      </c>
      <c r="AT2511" s="81">
        <v>12</v>
      </c>
      <c r="AU2511" s="85" t="s">
        <v>6222</v>
      </c>
      <c r="AV2511" s="81" t="b">
        <v>0</v>
      </c>
      <c r="AW2511" s="81" t="s">
        <v>7170</v>
      </c>
      <c r="AX2511" s="85" t="s">
        <v>29520</v>
      </c>
      <c r="AY2511" s="81" t="s">
        <v>66</v>
      </c>
    </row>
    <row r="2512" spans="1:51" x14ac:dyDescent="0.25">
      <c r="A2512" s="66" t="s">
        <v>10243</v>
      </c>
      <c r="B2512" s="67"/>
      <c r="C2512" s="67"/>
      <c r="D2512" s="68"/>
      <c r="E2512" s="110"/>
      <c r="F2512" s="104" t="s">
        <v>27441</v>
      </c>
      <c r="G2512" s="111"/>
      <c r="H2512" s="71"/>
      <c r="I2512" s="72"/>
      <c r="J2512" s="112"/>
      <c r="K2512" s="71" t="s">
        <v>31640</v>
      </c>
      <c r="L2512" s="113"/>
      <c r="M2512" s="76"/>
      <c r="N2512" s="76"/>
      <c r="O2512" s="77"/>
      <c r="P2512" s="78"/>
      <c r="Q2512" s="78"/>
      <c r="R2512" s="88"/>
      <c r="S2512" s="88"/>
      <c r="T2512" s="88"/>
      <c r="U2512" s="88"/>
      <c r="V2512" s="52"/>
      <c r="W2512" s="52"/>
      <c r="X2512" s="52"/>
      <c r="Y2512" s="52"/>
      <c r="Z2512" s="51"/>
      <c r="AA2512" s="73"/>
      <c r="AB2512" s="73"/>
      <c r="AC2512" s="74"/>
      <c r="AD2512" s="81" t="s">
        <v>19369</v>
      </c>
      <c r="AE2512" s="81">
        <v>481</v>
      </c>
      <c r="AF2512" s="81">
        <v>143</v>
      </c>
      <c r="AG2512" s="81">
        <v>2267</v>
      </c>
      <c r="AH2512" s="81">
        <v>5</v>
      </c>
      <c r="AI2512" s="81">
        <v>-16200</v>
      </c>
      <c r="AJ2512" s="81" t="s">
        <v>21173</v>
      </c>
      <c r="AK2512" s="81" t="s">
        <v>22336</v>
      </c>
      <c r="AL2512" s="81"/>
      <c r="AM2512" s="81" t="s">
        <v>5632</v>
      </c>
      <c r="AN2512" s="83">
        <v>40191.525763888887</v>
      </c>
      <c r="AO2512" s="81"/>
      <c r="AP2512" s="81" t="b">
        <v>0</v>
      </c>
      <c r="AQ2512" s="81" t="b">
        <v>0</v>
      </c>
      <c r="AR2512" s="81" t="b">
        <v>1</v>
      </c>
      <c r="AS2512" s="81" t="s">
        <v>6176</v>
      </c>
      <c r="AT2512" s="81">
        <v>2</v>
      </c>
      <c r="AU2512" s="85" t="s">
        <v>6368</v>
      </c>
      <c r="AV2512" s="81" t="b">
        <v>0</v>
      </c>
      <c r="AW2512" s="81" t="s">
        <v>7170</v>
      </c>
      <c r="AX2512" s="85" t="s">
        <v>29521</v>
      </c>
      <c r="AY2512" s="81" t="s">
        <v>66</v>
      </c>
    </row>
    <row r="2513" spans="1:51" x14ac:dyDescent="0.25">
      <c r="A2513" s="66" t="s">
        <v>10244</v>
      </c>
      <c r="B2513" s="67"/>
      <c r="C2513" s="67"/>
      <c r="D2513" s="68"/>
      <c r="E2513" s="110"/>
      <c r="F2513" s="104" t="s">
        <v>27442</v>
      </c>
      <c r="G2513" s="111"/>
      <c r="H2513" s="71"/>
      <c r="I2513" s="72"/>
      <c r="J2513" s="112"/>
      <c r="K2513" s="71" t="s">
        <v>31641</v>
      </c>
      <c r="L2513" s="113"/>
      <c r="M2513" s="76"/>
      <c r="N2513" s="76"/>
      <c r="O2513" s="77"/>
      <c r="P2513" s="78"/>
      <c r="Q2513" s="78"/>
      <c r="R2513" s="88"/>
      <c r="S2513" s="88"/>
      <c r="T2513" s="88"/>
      <c r="U2513" s="88"/>
      <c r="V2513" s="52"/>
      <c r="W2513" s="52"/>
      <c r="X2513" s="52"/>
      <c r="Y2513" s="52"/>
      <c r="Z2513" s="51"/>
      <c r="AA2513" s="73"/>
      <c r="AB2513" s="73"/>
      <c r="AC2513" s="74"/>
      <c r="AD2513" s="81" t="s">
        <v>19370</v>
      </c>
      <c r="AE2513" s="81">
        <v>1063</v>
      </c>
      <c r="AF2513" s="81">
        <v>379</v>
      </c>
      <c r="AG2513" s="81">
        <v>18052</v>
      </c>
      <c r="AH2513" s="81">
        <v>15897</v>
      </c>
      <c r="AI2513" s="81">
        <v>28800</v>
      </c>
      <c r="AJ2513" s="81" t="s">
        <v>21174</v>
      </c>
      <c r="AK2513" s="81"/>
      <c r="AL2513" s="81"/>
      <c r="AM2513" s="81" t="s">
        <v>5208</v>
      </c>
      <c r="AN2513" s="83">
        <v>40329.606840277775</v>
      </c>
      <c r="AO2513" s="85" t="s">
        <v>24683</v>
      </c>
      <c r="AP2513" s="81" t="b">
        <v>0</v>
      </c>
      <c r="AQ2513" s="81" t="b">
        <v>0</v>
      </c>
      <c r="AR2513" s="81" t="b">
        <v>1</v>
      </c>
      <c r="AS2513" s="81" t="s">
        <v>6171</v>
      </c>
      <c r="AT2513" s="81">
        <v>2</v>
      </c>
      <c r="AU2513" s="85" t="s">
        <v>25534</v>
      </c>
      <c r="AV2513" s="81" t="b">
        <v>0</v>
      </c>
      <c r="AW2513" s="81" t="s">
        <v>7170</v>
      </c>
      <c r="AX2513" s="85" t="s">
        <v>29522</v>
      </c>
      <c r="AY2513" s="81" t="s">
        <v>66</v>
      </c>
    </row>
    <row r="2514" spans="1:51" x14ac:dyDescent="0.25">
      <c r="A2514" s="66" t="s">
        <v>10245</v>
      </c>
      <c r="B2514" s="67"/>
      <c r="C2514" s="67"/>
      <c r="D2514" s="68"/>
      <c r="E2514" s="110"/>
      <c r="F2514" s="104" t="s">
        <v>27443</v>
      </c>
      <c r="G2514" s="111"/>
      <c r="H2514" s="71"/>
      <c r="I2514" s="72"/>
      <c r="J2514" s="112"/>
      <c r="K2514" s="71" t="s">
        <v>31642</v>
      </c>
      <c r="L2514" s="113"/>
      <c r="M2514" s="76"/>
      <c r="N2514" s="76"/>
      <c r="O2514" s="77"/>
      <c r="P2514" s="78"/>
      <c r="Q2514" s="78"/>
      <c r="R2514" s="88"/>
      <c r="S2514" s="88"/>
      <c r="T2514" s="88"/>
      <c r="U2514" s="88"/>
      <c r="V2514" s="52"/>
      <c r="W2514" s="52"/>
      <c r="X2514" s="52"/>
      <c r="Y2514" s="52"/>
      <c r="Z2514" s="51"/>
      <c r="AA2514" s="73"/>
      <c r="AB2514" s="73"/>
      <c r="AC2514" s="74"/>
      <c r="AD2514" s="81" t="s">
        <v>19371</v>
      </c>
      <c r="AE2514" s="81">
        <v>384</v>
      </c>
      <c r="AF2514" s="81">
        <v>181</v>
      </c>
      <c r="AG2514" s="81">
        <v>7333</v>
      </c>
      <c r="AH2514" s="81">
        <v>6951</v>
      </c>
      <c r="AI2514" s="81"/>
      <c r="AJ2514" s="81" t="s">
        <v>21175</v>
      </c>
      <c r="AK2514" s="81" t="s">
        <v>22337</v>
      </c>
      <c r="AL2514" s="81"/>
      <c r="AM2514" s="81"/>
      <c r="AN2514" s="83">
        <v>41742.100069444445</v>
      </c>
      <c r="AO2514" s="85" t="s">
        <v>24684</v>
      </c>
      <c r="AP2514" s="81" t="b">
        <v>0</v>
      </c>
      <c r="AQ2514" s="81" t="b">
        <v>0</v>
      </c>
      <c r="AR2514" s="81" t="b">
        <v>0</v>
      </c>
      <c r="AS2514" s="81" t="s">
        <v>6171</v>
      </c>
      <c r="AT2514" s="81">
        <v>7</v>
      </c>
      <c r="AU2514" s="85" t="s">
        <v>25535</v>
      </c>
      <c r="AV2514" s="81" t="b">
        <v>0</v>
      </c>
      <c r="AW2514" s="81" t="s">
        <v>7170</v>
      </c>
      <c r="AX2514" s="85" t="s">
        <v>29523</v>
      </c>
      <c r="AY2514" s="81" t="s">
        <v>66</v>
      </c>
    </row>
    <row r="2515" spans="1:51" x14ac:dyDescent="0.25">
      <c r="A2515" s="66" t="s">
        <v>10246</v>
      </c>
      <c r="B2515" s="67"/>
      <c r="C2515" s="67"/>
      <c r="D2515" s="68"/>
      <c r="E2515" s="110"/>
      <c r="F2515" s="104" t="s">
        <v>27444</v>
      </c>
      <c r="G2515" s="111"/>
      <c r="H2515" s="71"/>
      <c r="I2515" s="72"/>
      <c r="J2515" s="112"/>
      <c r="K2515" s="71" t="s">
        <v>31643</v>
      </c>
      <c r="L2515" s="113"/>
      <c r="M2515" s="76"/>
      <c r="N2515" s="76"/>
      <c r="O2515" s="77"/>
      <c r="P2515" s="78"/>
      <c r="Q2515" s="78"/>
      <c r="R2515" s="88"/>
      <c r="S2515" s="88"/>
      <c r="T2515" s="88"/>
      <c r="U2515" s="88"/>
      <c r="V2515" s="52"/>
      <c r="W2515" s="52"/>
      <c r="X2515" s="52"/>
      <c r="Y2515" s="52"/>
      <c r="Z2515" s="51"/>
      <c r="AA2515" s="73"/>
      <c r="AB2515" s="73"/>
      <c r="AC2515" s="74"/>
      <c r="AD2515" s="81" t="s">
        <v>19372</v>
      </c>
      <c r="AE2515" s="81">
        <v>934</v>
      </c>
      <c r="AF2515" s="81">
        <v>945</v>
      </c>
      <c r="AG2515" s="81">
        <v>372193</v>
      </c>
      <c r="AH2515" s="81">
        <v>7</v>
      </c>
      <c r="AI2515" s="81"/>
      <c r="AJ2515" s="81" t="s">
        <v>21176</v>
      </c>
      <c r="AK2515" s="81"/>
      <c r="AL2515" s="81"/>
      <c r="AM2515" s="81"/>
      <c r="AN2515" s="83">
        <v>41188.720810185187</v>
      </c>
      <c r="AO2515" s="85" t="s">
        <v>24685</v>
      </c>
      <c r="AP2515" s="81" t="b">
        <v>0</v>
      </c>
      <c r="AQ2515" s="81" t="b">
        <v>0</v>
      </c>
      <c r="AR2515" s="81" t="b">
        <v>0</v>
      </c>
      <c r="AS2515" s="81" t="s">
        <v>6176</v>
      </c>
      <c r="AT2515" s="81">
        <v>42</v>
      </c>
      <c r="AU2515" s="85" t="s">
        <v>25536</v>
      </c>
      <c r="AV2515" s="81" t="b">
        <v>0</v>
      </c>
      <c r="AW2515" s="81" t="s">
        <v>7170</v>
      </c>
      <c r="AX2515" s="85" t="s">
        <v>29524</v>
      </c>
      <c r="AY2515" s="81" t="s">
        <v>66</v>
      </c>
    </row>
    <row r="2516" spans="1:51" x14ac:dyDescent="0.25">
      <c r="A2516" s="66" t="s">
        <v>10247</v>
      </c>
      <c r="B2516" s="67"/>
      <c r="C2516" s="67"/>
      <c r="D2516" s="68"/>
      <c r="E2516" s="110"/>
      <c r="F2516" s="104" t="s">
        <v>27445</v>
      </c>
      <c r="G2516" s="111"/>
      <c r="H2516" s="71"/>
      <c r="I2516" s="72"/>
      <c r="J2516" s="112"/>
      <c r="K2516" s="71" t="s">
        <v>31644</v>
      </c>
      <c r="L2516" s="113"/>
      <c r="M2516" s="76"/>
      <c r="N2516" s="76"/>
      <c r="O2516" s="77"/>
      <c r="P2516" s="78"/>
      <c r="Q2516" s="78"/>
      <c r="R2516" s="88"/>
      <c r="S2516" s="88"/>
      <c r="T2516" s="88"/>
      <c r="U2516" s="88"/>
      <c r="V2516" s="52"/>
      <c r="W2516" s="52"/>
      <c r="X2516" s="52"/>
      <c r="Y2516" s="52"/>
      <c r="Z2516" s="51"/>
      <c r="AA2516" s="73"/>
      <c r="AB2516" s="73"/>
      <c r="AC2516" s="74"/>
      <c r="AD2516" s="81" t="s">
        <v>19373</v>
      </c>
      <c r="AE2516" s="81">
        <v>201</v>
      </c>
      <c r="AF2516" s="81">
        <v>296</v>
      </c>
      <c r="AG2516" s="81">
        <v>64299</v>
      </c>
      <c r="AH2516" s="81">
        <v>639</v>
      </c>
      <c r="AI2516" s="81"/>
      <c r="AJ2516" s="81"/>
      <c r="AK2516" s="81" t="s">
        <v>22338</v>
      </c>
      <c r="AL2516" s="85" t="s">
        <v>22994</v>
      </c>
      <c r="AM2516" s="81"/>
      <c r="AN2516" s="83">
        <v>41366.874710648146</v>
      </c>
      <c r="AO2516" s="85" t="s">
        <v>24686</v>
      </c>
      <c r="AP2516" s="81" t="b">
        <v>1</v>
      </c>
      <c r="AQ2516" s="81" t="b">
        <v>0</v>
      </c>
      <c r="AR2516" s="81" t="b">
        <v>1</v>
      </c>
      <c r="AS2516" s="81" t="s">
        <v>6171</v>
      </c>
      <c r="AT2516" s="81">
        <v>37</v>
      </c>
      <c r="AU2516" s="85" t="s">
        <v>6192</v>
      </c>
      <c r="AV2516" s="81" t="b">
        <v>0</v>
      </c>
      <c r="AW2516" s="81" t="s">
        <v>7170</v>
      </c>
      <c r="AX2516" s="85" t="s">
        <v>29525</v>
      </c>
      <c r="AY2516" s="81" t="s">
        <v>66</v>
      </c>
    </row>
    <row r="2517" spans="1:51" x14ac:dyDescent="0.25">
      <c r="A2517" s="66" t="s">
        <v>10248</v>
      </c>
      <c r="B2517" s="67"/>
      <c r="C2517" s="67"/>
      <c r="D2517" s="68"/>
      <c r="E2517" s="110"/>
      <c r="F2517" s="104" t="s">
        <v>27446</v>
      </c>
      <c r="G2517" s="111"/>
      <c r="H2517" s="71"/>
      <c r="I2517" s="72"/>
      <c r="J2517" s="112"/>
      <c r="K2517" s="71" t="s">
        <v>31645</v>
      </c>
      <c r="L2517" s="113"/>
      <c r="M2517" s="76"/>
      <c r="N2517" s="76"/>
      <c r="O2517" s="77"/>
      <c r="P2517" s="78"/>
      <c r="Q2517" s="78"/>
      <c r="R2517" s="88"/>
      <c r="S2517" s="88"/>
      <c r="T2517" s="88"/>
      <c r="U2517" s="88"/>
      <c r="V2517" s="52"/>
      <c r="W2517" s="52"/>
      <c r="X2517" s="52"/>
      <c r="Y2517" s="52"/>
      <c r="Z2517" s="51"/>
      <c r="AA2517" s="73"/>
      <c r="AB2517" s="73"/>
      <c r="AC2517" s="74"/>
      <c r="AD2517" s="81" t="s">
        <v>19374</v>
      </c>
      <c r="AE2517" s="81">
        <v>1701</v>
      </c>
      <c r="AF2517" s="81">
        <v>716</v>
      </c>
      <c r="AG2517" s="81">
        <v>234640</v>
      </c>
      <c r="AH2517" s="81">
        <v>80</v>
      </c>
      <c r="AI2517" s="81">
        <v>-21600</v>
      </c>
      <c r="AJ2517" s="81"/>
      <c r="AK2517" s="81"/>
      <c r="AL2517" s="81"/>
      <c r="AM2517" s="81" t="s">
        <v>23126</v>
      </c>
      <c r="AN2517" s="83">
        <v>39973.846192129633</v>
      </c>
      <c r="AO2517" s="81"/>
      <c r="AP2517" s="81" t="b">
        <v>0</v>
      </c>
      <c r="AQ2517" s="81" t="b">
        <v>0</v>
      </c>
      <c r="AR2517" s="81" t="b">
        <v>0</v>
      </c>
      <c r="AS2517" s="81" t="s">
        <v>6176</v>
      </c>
      <c r="AT2517" s="81">
        <v>18</v>
      </c>
      <c r="AU2517" s="85" t="s">
        <v>25537</v>
      </c>
      <c r="AV2517" s="81" t="b">
        <v>0</v>
      </c>
      <c r="AW2517" s="81" t="s">
        <v>7170</v>
      </c>
      <c r="AX2517" s="85" t="s">
        <v>29526</v>
      </c>
      <c r="AY2517" s="81" t="s">
        <v>66</v>
      </c>
    </row>
    <row r="2518" spans="1:51" x14ac:dyDescent="0.25">
      <c r="A2518" s="66" t="s">
        <v>10249</v>
      </c>
      <c r="B2518" s="67"/>
      <c r="C2518" s="67"/>
      <c r="D2518" s="68"/>
      <c r="E2518" s="110"/>
      <c r="F2518" s="104" t="s">
        <v>27447</v>
      </c>
      <c r="G2518" s="111"/>
      <c r="H2518" s="71"/>
      <c r="I2518" s="72"/>
      <c r="J2518" s="112"/>
      <c r="K2518" s="71" t="s">
        <v>31646</v>
      </c>
      <c r="L2518" s="113"/>
      <c r="M2518" s="76"/>
      <c r="N2518" s="76"/>
      <c r="O2518" s="77"/>
      <c r="P2518" s="78"/>
      <c r="Q2518" s="78"/>
      <c r="R2518" s="88"/>
      <c r="S2518" s="88"/>
      <c r="T2518" s="88"/>
      <c r="U2518" s="88"/>
      <c r="V2518" s="52"/>
      <c r="W2518" s="52"/>
      <c r="X2518" s="52"/>
      <c r="Y2518" s="52"/>
      <c r="Z2518" s="51"/>
      <c r="AA2518" s="73"/>
      <c r="AB2518" s="73"/>
      <c r="AC2518" s="74"/>
      <c r="AD2518" s="81" t="s">
        <v>19375</v>
      </c>
      <c r="AE2518" s="81">
        <v>190</v>
      </c>
      <c r="AF2518" s="81">
        <v>729</v>
      </c>
      <c r="AG2518" s="81">
        <v>323410</v>
      </c>
      <c r="AH2518" s="81">
        <v>0</v>
      </c>
      <c r="AI2518" s="81">
        <v>-28800</v>
      </c>
      <c r="AJ2518" s="81" t="s">
        <v>21177</v>
      </c>
      <c r="AK2518" s="81" t="s">
        <v>22339</v>
      </c>
      <c r="AL2518" s="81"/>
      <c r="AM2518" s="81" t="s">
        <v>5617</v>
      </c>
      <c r="AN2518" s="83">
        <v>40385.86204861111</v>
      </c>
      <c r="AO2518" s="81"/>
      <c r="AP2518" s="81" t="b">
        <v>0</v>
      </c>
      <c r="AQ2518" s="81" t="b">
        <v>0</v>
      </c>
      <c r="AR2518" s="81" t="b">
        <v>0</v>
      </c>
      <c r="AS2518" s="81" t="s">
        <v>6176</v>
      </c>
      <c r="AT2518" s="81">
        <v>36</v>
      </c>
      <c r="AU2518" s="85" t="s">
        <v>6222</v>
      </c>
      <c r="AV2518" s="81" t="b">
        <v>0</v>
      </c>
      <c r="AW2518" s="81" t="s">
        <v>7170</v>
      </c>
      <c r="AX2518" s="85" t="s">
        <v>29527</v>
      </c>
      <c r="AY2518" s="81" t="s">
        <v>66</v>
      </c>
    </row>
    <row r="2519" spans="1:51" x14ac:dyDescent="0.25">
      <c r="A2519" s="66" t="s">
        <v>10250</v>
      </c>
      <c r="B2519" s="67"/>
      <c r="C2519" s="67"/>
      <c r="D2519" s="68"/>
      <c r="E2519" s="110"/>
      <c r="F2519" s="104" t="s">
        <v>27448</v>
      </c>
      <c r="G2519" s="111"/>
      <c r="H2519" s="71"/>
      <c r="I2519" s="72"/>
      <c r="J2519" s="112"/>
      <c r="K2519" s="71" t="s">
        <v>31647</v>
      </c>
      <c r="L2519" s="113"/>
      <c r="M2519" s="76"/>
      <c r="N2519" s="76"/>
      <c r="O2519" s="77"/>
      <c r="P2519" s="78"/>
      <c r="Q2519" s="78"/>
      <c r="R2519" s="88"/>
      <c r="S2519" s="88"/>
      <c r="T2519" s="88"/>
      <c r="U2519" s="88"/>
      <c r="V2519" s="52"/>
      <c r="W2519" s="52"/>
      <c r="X2519" s="52"/>
      <c r="Y2519" s="52"/>
      <c r="Z2519" s="51"/>
      <c r="AA2519" s="73"/>
      <c r="AB2519" s="73"/>
      <c r="AC2519" s="74"/>
      <c r="AD2519" s="81" t="s">
        <v>19376</v>
      </c>
      <c r="AE2519" s="81">
        <v>271</v>
      </c>
      <c r="AF2519" s="81">
        <v>233</v>
      </c>
      <c r="AG2519" s="81">
        <v>142530</v>
      </c>
      <c r="AH2519" s="81">
        <v>10</v>
      </c>
      <c r="AI2519" s="81">
        <v>-16200</v>
      </c>
      <c r="AJ2519" s="81" t="s">
        <v>21178</v>
      </c>
      <c r="AK2519" s="81"/>
      <c r="AL2519" s="81"/>
      <c r="AM2519" s="81" t="s">
        <v>5632</v>
      </c>
      <c r="AN2519" s="83">
        <v>40123.771041666667</v>
      </c>
      <c r="AO2519" s="85" t="s">
        <v>24687</v>
      </c>
      <c r="AP2519" s="81" t="b">
        <v>0</v>
      </c>
      <c r="AQ2519" s="81" t="b">
        <v>0</v>
      </c>
      <c r="AR2519" s="81" t="b">
        <v>0</v>
      </c>
      <c r="AS2519" s="81" t="s">
        <v>6176</v>
      </c>
      <c r="AT2519" s="81">
        <v>11</v>
      </c>
      <c r="AU2519" s="85" t="s">
        <v>6192</v>
      </c>
      <c r="AV2519" s="81" t="b">
        <v>0</v>
      </c>
      <c r="AW2519" s="81" t="s">
        <v>7170</v>
      </c>
      <c r="AX2519" s="85" t="s">
        <v>29528</v>
      </c>
      <c r="AY2519" s="81" t="s">
        <v>66</v>
      </c>
    </row>
    <row r="2520" spans="1:51" x14ac:dyDescent="0.25">
      <c r="A2520" s="66" t="s">
        <v>10251</v>
      </c>
      <c r="B2520" s="67"/>
      <c r="C2520" s="67"/>
      <c r="D2520" s="68"/>
      <c r="E2520" s="110"/>
      <c r="F2520" s="104" t="s">
        <v>6676</v>
      </c>
      <c r="G2520" s="111"/>
      <c r="H2520" s="71"/>
      <c r="I2520" s="72"/>
      <c r="J2520" s="112"/>
      <c r="K2520" s="71" t="s">
        <v>31648</v>
      </c>
      <c r="L2520" s="113"/>
      <c r="M2520" s="76"/>
      <c r="N2520" s="76"/>
      <c r="O2520" s="77"/>
      <c r="P2520" s="78"/>
      <c r="Q2520" s="78"/>
      <c r="R2520" s="88"/>
      <c r="S2520" s="88"/>
      <c r="T2520" s="88"/>
      <c r="U2520" s="88"/>
      <c r="V2520" s="52"/>
      <c r="W2520" s="52"/>
      <c r="X2520" s="52"/>
      <c r="Y2520" s="52"/>
      <c r="Z2520" s="51"/>
      <c r="AA2520" s="73"/>
      <c r="AB2520" s="73"/>
      <c r="AC2520" s="74"/>
      <c r="AD2520" s="81" t="s">
        <v>19377</v>
      </c>
      <c r="AE2520" s="81">
        <v>17</v>
      </c>
      <c r="AF2520" s="81">
        <v>68</v>
      </c>
      <c r="AG2520" s="81">
        <v>101558</v>
      </c>
      <c r="AH2520" s="81">
        <v>0</v>
      </c>
      <c r="AI2520" s="81">
        <v>-16200</v>
      </c>
      <c r="AJ2520" s="81" t="s">
        <v>21179</v>
      </c>
      <c r="AK2520" s="81" t="s">
        <v>22340</v>
      </c>
      <c r="AL2520" s="85" t="s">
        <v>22995</v>
      </c>
      <c r="AM2520" s="81" t="s">
        <v>5632</v>
      </c>
      <c r="AN2520" s="83">
        <v>41781.889363425929</v>
      </c>
      <c r="AO2520" s="81"/>
      <c r="AP2520" s="81" t="b">
        <v>0</v>
      </c>
      <c r="AQ2520" s="81" t="b">
        <v>1</v>
      </c>
      <c r="AR2520" s="81" t="b">
        <v>0</v>
      </c>
      <c r="AS2520" s="81" t="s">
        <v>6176</v>
      </c>
      <c r="AT2520" s="81">
        <v>17</v>
      </c>
      <c r="AU2520" s="85" t="s">
        <v>6192</v>
      </c>
      <c r="AV2520" s="81" t="b">
        <v>0</v>
      </c>
      <c r="AW2520" s="81" t="s">
        <v>7170</v>
      </c>
      <c r="AX2520" s="85" t="s">
        <v>29529</v>
      </c>
      <c r="AY2520" s="81" t="s">
        <v>66</v>
      </c>
    </row>
    <row r="2521" spans="1:51" x14ac:dyDescent="0.25">
      <c r="A2521" s="66" t="s">
        <v>10252</v>
      </c>
      <c r="B2521" s="67"/>
      <c r="C2521" s="67"/>
      <c r="D2521" s="68"/>
      <c r="E2521" s="110"/>
      <c r="F2521" s="104" t="s">
        <v>27449</v>
      </c>
      <c r="G2521" s="111"/>
      <c r="H2521" s="71"/>
      <c r="I2521" s="72"/>
      <c r="J2521" s="112"/>
      <c r="K2521" s="71" t="s">
        <v>31649</v>
      </c>
      <c r="L2521" s="113"/>
      <c r="M2521" s="76"/>
      <c r="N2521" s="76"/>
      <c r="O2521" s="77"/>
      <c r="P2521" s="78"/>
      <c r="Q2521" s="78"/>
      <c r="R2521" s="88"/>
      <c r="S2521" s="88"/>
      <c r="T2521" s="88"/>
      <c r="U2521" s="88"/>
      <c r="V2521" s="52"/>
      <c r="W2521" s="52"/>
      <c r="X2521" s="52"/>
      <c r="Y2521" s="52"/>
      <c r="Z2521" s="51"/>
      <c r="AA2521" s="73"/>
      <c r="AB2521" s="73"/>
      <c r="AC2521" s="74"/>
      <c r="AD2521" s="81" t="s">
        <v>19378</v>
      </c>
      <c r="AE2521" s="81">
        <v>235</v>
      </c>
      <c r="AF2521" s="81">
        <v>113</v>
      </c>
      <c r="AG2521" s="81">
        <v>1221</v>
      </c>
      <c r="AH2521" s="81">
        <v>1421</v>
      </c>
      <c r="AI2521" s="81"/>
      <c r="AJ2521" s="81" t="s">
        <v>21180</v>
      </c>
      <c r="AK2521" s="81"/>
      <c r="AL2521" s="81"/>
      <c r="AM2521" s="81"/>
      <c r="AN2521" s="83">
        <v>42156.679965277777</v>
      </c>
      <c r="AO2521" s="85" t="s">
        <v>24688</v>
      </c>
      <c r="AP2521" s="81" t="b">
        <v>1</v>
      </c>
      <c r="AQ2521" s="81" t="b">
        <v>0</v>
      </c>
      <c r="AR2521" s="81" t="b">
        <v>0</v>
      </c>
      <c r="AS2521" s="81" t="s">
        <v>6171</v>
      </c>
      <c r="AT2521" s="81">
        <v>1</v>
      </c>
      <c r="AU2521" s="85" t="s">
        <v>6192</v>
      </c>
      <c r="AV2521" s="81" t="b">
        <v>0</v>
      </c>
      <c r="AW2521" s="81" t="s">
        <v>7170</v>
      </c>
      <c r="AX2521" s="85" t="s">
        <v>29530</v>
      </c>
      <c r="AY2521" s="81" t="s">
        <v>66</v>
      </c>
    </row>
    <row r="2522" spans="1:51" x14ac:dyDescent="0.25">
      <c r="A2522" s="66" t="s">
        <v>10253</v>
      </c>
      <c r="B2522" s="67"/>
      <c r="C2522" s="67"/>
      <c r="D2522" s="68"/>
      <c r="E2522" s="110"/>
      <c r="F2522" s="104" t="s">
        <v>27450</v>
      </c>
      <c r="G2522" s="111"/>
      <c r="H2522" s="71"/>
      <c r="I2522" s="72"/>
      <c r="J2522" s="112"/>
      <c r="K2522" s="71" t="s">
        <v>31650</v>
      </c>
      <c r="L2522" s="113"/>
      <c r="M2522" s="76"/>
      <c r="N2522" s="76"/>
      <c r="O2522" s="77"/>
      <c r="P2522" s="78"/>
      <c r="Q2522" s="78"/>
      <c r="R2522" s="88"/>
      <c r="S2522" s="88"/>
      <c r="T2522" s="88"/>
      <c r="U2522" s="88"/>
      <c r="V2522" s="52"/>
      <c r="W2522" s="52"/>
      <c r="X2522" s="52"/>
      <c r="Y2522" s="52"/>
      <c r="Z2522" s="51"/>
      <c r="AA2522" s="73"/>
      <c r="AB2522" s="73"/>
      <c r="AC2522" s="74"/>
      <c r="AD2522" s="81" t="s">
        <v>19379</v>
      </c>
      <c r="AE2522" s="81">
        <v>655</v>
      </c>
      <c r="AF2522" s="81">
        <v>437</v>
      </c>
      <c r="AG2522" s="81">
        <v>42920</v>
      </c>
      <c r="AH2522" s="81">
        <v>1498</v>
      </c>
      <c r="AI2522" s="81"/>
      <c r="AJ2522" s="81"/>
      <c r="AK2522" s="81"/>
      <c r="AL2522" s="81"/>
      <c r="AM2522" s="81"/>
      <c r="AN2522" s="83">
        <v>41066.66678240741</v>
      </c>
      <c r="AO2522" s="85" t="s">
        <v>24689</v>
      </c>
      <c r="AP2522" s="81" t="b">
        <v>1</v>
      </c>
      <c r="AQ2522" s="81" t="b">
        <v>0</v>
      </c>
      <c r="AR2522" s="81" t="b">
        <v>0</v>
      </c>
      <c r="AS2522" s="81" t="s">
        <v>6176</v>
      </c>
      <c r="AT2522" s="81">
        <v>55</v>
      </c>
      <c r="AU2522" s="85" t="s">
        <v>6192</v>
      </c>
      <c r="AV2522" s="81" t="b">
        <v>0</v>
      </c>
      <c r="AW2522" s="81" t="s">
        <v>7170</v>
      </c>
      <c r="AX2522" s="85" t="s">
        <v>29531</v>
      </c>
      <c r="AY2522" s="81" t="s">
        <v>66</v>
      </c>
    </row>
    <row r="2523" spans="1:51" x14ac:dyDescent="0.25">
      <c r="A2523" s="66" t="s">
        <v>10254</v>
      </c>
      <c r="B2523" s="67"/>
      <c r="C2523" s="67"/>
      <c r="D2523" s="68"/>
      <c r="E2523" s="110"/>
      <c r="F2523" s="104" t="s">
        <v>27451</v>
      </c>
      <c r="G2523" s="111"/>
      <c r="H2523" s="71"/>
      <c r="I2523" s="72"/>
      <c r="J2523" s="112"/>
      <c r="K2523" s="71" t="s">
        <v>31651</v>
      </c>
      <c r="L2523" s="113"/>
      <c r="M2523" s="76"/>
      <c r="N2523" s="76"/>
      <c r="O2523" s="77"/>
      <c r="P2523" s="78"/>
      <c r="Q2523" s="78"/>
      <c r="R2523" s="88"/>
      <c r="S2523" s="88"/>
      <c r="T2523" s="88"/>
      <c r="U2523" s="88"/>
      <c r="V2523" s="52"/>
      <c r="W2523" s="52"/>
      <c r="X2523" s="52"/>
      <c r="Y2523" s="52"/>
      <c r="Z2523" s="51"/>
      <c r="AA2523" s="73"/>
      <c r="AB2523" s="73"/>
      <c r="AC2523" s="74"/>
      <c r="AD2523" s="81" t="s">
        <v>19380</v>
      </c>
      <c r="AE2523" s="81">
        <v>394</v>
      </c>
      <c r="AF2523" s="81">
        <v>569</v>
      </c>
      <c r="AG2523" s="81">
        <v>18532</v>
      </c>
      <c r="AH2523" s="81">
        <v>5609</v>
      </c>
      <c r="AI2523" s="81">
        <v>7200</v>
      </c>
      <c r="AJ2523" s="81" t="s">
        <v>21181</v>
      </c>
      <c r="AK2523" s="81" t="s">
        <v>22341</v>
      </c>
      <c r="AL2523" s="85" t="s">
        <v>22996</v>
      </c>
      <c r="AM2523" s="81" t="s">
        <v>5623</v>
      </c>
      <c r="AN2523" s="83">
        <v>40498.843726851854</v>
      </c>
      <c r="AO2523" s="85" t="s">
        <v>24690</v>
      </c>
      <c r="AP2523" s="81" t="b">
        <v>0</v>
      </c>
      <c r="AQ2523" s="81" t="b">
        <v>0</v>
      </c>
      <c r="AR2523" s="81" t="b">
        <v>1</v>
      </c>
      <c r="AS2523" s="81" t="s">
        <v>6175</v>
      </c>
      <c r="AT2523" s="81">
        <v>3</v>
      </c>
      <c r="AU2523" s="85" t="s">
        <v>25538</v>
      </c>
      <c r="AV2523" s="81" t="b">
        <v>0</v>
      </c>
      <c r="AW2523" s="81" t="s">
        <v>7170</v>
      </c>
      <c r="AX2523" s="85" t="s">
        <v>29532</v>
      </c>
      <c r="AY2523" s="81" t="s">
        <v>66</v>
      </c>
    </row>
    <row r="2524" spans="1:51" x14ac:dyDescent="0.25">
      <c r="A2524" s="66" t="s">
        <v>10255</v>
      </c>
      <c r="B2524" s="67"/>
      <c r="C2524" s="67"/>
      <c r="D2524" s="68"/>
      <c r="E2524" s="110"/>
      <c r="F2524" s="104" t="s">
        <v>27452</v>
      </c>
      <c r="G2524" s="111"/>
      <c r="H2524" s="71"/>
      <c r="I2524" s="72"/>
      <c r="J2524" s="112"/>
      <c r="K2524" s="71" t="s">
        <v>31652</v>
      </c>
      <c r="L2524" s="113"/>
      <c r="M2524" s="76"/>
      <c r="N2524" s="76"/>
      <c r="O2524" s="77"/>
      <c r="P2524" s="78"/>
      <c r="Q2524" s="78"/>
      <c r="R2524" s="88"/>
      <c r="S2524" s="88"/>
      <c r="T2524" s="88"/>
      <c r="U2524" s="88"/>
      <c r="V2524" s="52"/>
      <c r="W2524" s="52"/>
      <c r="X2524" s="52"/>
      <c r="Y2524" s="52"/>
      <c r="Z2524" s="51"/>
      <c r="AA2524" s="73"/>
      <c r="AB2524" s="73"/>
      <c r="AC2524" s="74"/>
      <c r="AD2524" s="81" t="s">
        <v>19381</v>
      </c>
      <c r="AE2524" s="81">
        <v>1956</v>
      </c>
      <c r="AF2524" s="81">
        <v>924</v>
      </c>
      <c r="AG2524" s="81">
        <v>192619</v>
      </c>
      <c r="AH2524" s="81">
        <v>16</v>
      </c>
      <c r="AI2524" s="81">
        <v>-21600</v>
      </c>
      <c r="AJ2524" s="81" t="s">
        <v>21182</v>
      </c>
      <c r="AK2524" s="81" t="s">
        <v>22342</v>
      </c>
      <c r="AL2524" s="81"/>
      <c r="AM2524" s="81" t="s">
        <v>5666</v>
      </c>
      <c r="AN2524" s="83">
        <v>40115.911435185182</v>
      </c>
      <c r="AO2524" s="85" t="s">
        <v>24691</v>
      </c>
      <c r="AP2524" s="81" t="b">
        <v>0</v>
      </c>
      <c r="AQ2524" s="81" t="b">
        <v>0</v>
      </c>
      <c r="AR2524" s="81" t="b">
        <v>1</v>
      </c>
      <c r="AS2524" s="81" t="s">
        <v>6176</v>
      </c>
      <c r="AT2524" s="81">
        <v>89</v>
      </c>
      <c r="AU2524" s="85" t="s">
        <v>6213</v>
      </c>
      <c r="AV2524" s="81" t="b">
        <v>0</v>
      </c>
      <c r="AW2524" s="81" t="s">
        <v>7170</v>
      </c>
      <c r="AX2524" s="85" t="s">
        <v>29533</v>
      </c>
      <c r="AY2524" s="81" t="s">
        <v>66</v>
      </c>
    </row>
    <row r="2525" spans="1:51" x14ac:dyDescent="0.25">
      <c r="A2525" s="66" t="s">
        <v>10256</v>
      </c>
      <c r="B2525" s="67"/>
      <c r="C2525" s="67"/>
      <c r="D2525" s="68"/>
      <c r="E2525" s="110"/>
      <c r="F2525" s="104" t="s">
        <v>27453</v>
      </c>
      <c r="G2525" s="111"/>
      <c r="H2525" s="71"/>
      <c r="I2525" s="72"/>
      <c r="J2525" s="112"/>
      <c r="K2525" s="71" t="s">
        <v>31653</v>
      </c>
      <c r="L2525" s="113"/>
      <c r="M2525" s="76"/>
      <c r="N2525" s="76"/>
      <c r="O2525" s="77"/>
      <c r="P2525" s="78"/>
      <c r="Q2525" s="78"/>
      <c r="R2525" s="88"/>
      <c r="S2525" s="88"/>
      <c r="T2525" s="88"/>
      <c r="U2525" s="88"/>
      <c r="V2525" s="52"/>
      <c r="W2525" s="52"/>
      <c r="X2525" s="52"/>
      <c r="Y2525" s="52"/>
      <c r="Z2525" s="51"/>
      <c r="AA2525" s="73"/>
      <c r="AB2525" s="73"/>
      <c r="AC2525" s="74"/>
      <c r="AD2525" s="81" t="s">
        <v>19382</v>
      </c>
      <c r="AE2525" s="81">
        <v>28</v>
      </c>
      <c r="AF2525" s="81">
        <v>111</v>
      </c>
      <c r="AG2525" s="81">
        <v>85373</v>
      </c>
      <c r="AH2525" s="81">
        <v>50</v>
      </c>
      <c r="AI2525" s="81"/>
      <c r="AJ2525" s="81" t="s">
        <v>21183</v>
      </c>
      <c r="AK2525" s="81"/>
      <c r="AL2525" s="81"/>
      <c r="AM2525" s="81"/>
      <c r="AN2525" s="83">
        <v>41887.597233796296</v>
      </c>
      <c r="AO2525" s="85" t="s">
        <v>24692</v>
      </c>
      <c r="AP2525" s="81" t="b">
        <v>0</v>
      </c>
      <c r="AQ2525" s="81" t="b">
        <v>0</v>
      </c>
      <c r="AR2525" s="81" t="b">
        <v>0</v>
      </c>
      <c r="AS2525" s="81" t="s">
        <v>6176</v>
      </c>
      <c r="AT2525" s="81">
        <v>14</v>
      </c>
      <c r="AU2525" s="85" t="s">
        <v>25539</v>
      </c>
      <c r="AV2525" s="81" t="b">
        <v>0</v>
      </c>
      <c r="AW2525" s="81" t="s">
        <v>7170</v>
      </c>
      <c r="AX2525" s="85" t="s">
        <v>29534</v>
      </c>
      <c r="AY2525" s="81" t="s">
        <v>66</v>
      </c>
    </row>
    <row r="2526" spans="1:51" x14ac:dyDescent="0.25">
      <c r="A2526" s="66" t="s">
        <v>10257</v>
      </c>
      <c r="B2526" s="67"/>
      <c r="C2526" s="67"/>
      <c r="D2526" s="68"/>
      <c r="E2526" s="110"/>
      <c r="F2526" s="104" t="s">
        <v>27454</v>
      </c>
      <c r="G2526" s="111"/>
      <c r="H2526" s="71"/>
      <c r="I2526" s="72"/>
      <c r="J2526" s="112"/>
      <c r="K2526" s="71" t="s">
        <v>31654</v>
      </c>
      <c r="L2526" s="113"/>
      <c r="M2526" s="76"/>
      <c r="N2526" s="76"/>
      <c r="O2526" s="77"/>
      <c r="P2526" s="78"/>
      <c r="Q2526" s="78"/>
      <c r="R2526" s="88"/>
      <c r="S2526" s="88"/>
      <c r="T2526" s="88"/>
      <c r="U2526" s="88"/>
      <c r="V2526" s="52"/>
      <c r="W2526" s="52"/>
      <c r="X2526" s="52"/>
      <c r="Y2526" s="52"/>
      <c r="Z2526" s="51"/>
      <c r="AA2526" s="73"/>
      <c r="AB2526" s="73"/>
      <c r="AC2526" s="74"/>
      <c r="AD2526" s="81" t="s">
        <v>19383</v>
      </c>
      <c r="AE2526" s="81">
        <v>1007</v>
      </c>
      <c r="AF2526" s="81">
        <v>450</v>
      </c>
      <c r="AG2526" s="81">
        <v>60031</v>
      </c>
      <c r="AH2526" s="81">
        <v>0</v>
      </c>
      <c r="AI2526" s="81"/>
      <c r="AJ2526" s="81"/>
      <c r="AK2526" s="81"/>
      <c r="AL2526" s="85" t="s">
        <v>22997</v>
      </c>
      <c r="AM2526" s="81"/>
      <c r="AN2526" s="83">
        <v>42309.165868055556</v>
      </c>
      <c r="AO2526" s="85" t="s">
        <v>24693</v>
      </c>
      <c r="AP2526" s="81" t="b">
        <v>1</v>
      </c>
      <c r="AQ2526" s="81" t="b">
        <v>0</v>
      </c>
      <c r="AR2526" s="81" t="b">
        <v>0</v>
      </c>
      <c r="AS2526" s="81" t="s">
        <v>6171</v>
      </c>
      <c r="AT2526" s="81">
        <v>95</v>
      </c>
      <c r="AU2526" s="85" t="s">
        <v>6192</v>
      </c>
      <c r="AV2526" s="81" t="b">
        <v>0</v>
      </c>
      <c r="AW2526" s="81" t="s">
        <v>7170</v>
      </c>
      <c r="AX2526" s="85" t="s">
        <v>29535</v>
      </c>
      <c r="AY2526" s="81" t="s">
        <v>66</v>
      </c>
    </row>
    <row r="2527" spans="1:51" x14ac:dyDescent="0.25">
      <c r="A2527" s="66" t="s">
        <v>10258</v>
      </c>
      <c r="B2527" s="67"/>
      <c r="C2527" s="67"/>
      <c r="D2527" s="68"/>
      <c r="E2527" s="110"/>
      <c r="F2527" s="104" t="s">
        <v>27455</v>
      </c>
      <c r="G2527" s="111"/>
      <c r="H2527" s="71"/>
      <c r="I2527" s="72"/>
      <c r="J2527" s="112"/>
      <c r="K2527" s="71" t="s">
        <v>31655</v>
      </c>
      <c r="L2527" s="113"/>
      <c r="M2527" s="76"/>
      <c r="N2527" s="76"/>
      <c r="O2527" s="77"/>
      <c r="P2527" s="78"/>
      <c r="Q2527" s="78"/>
      <c r="R2527" s="88"/>
      <c r="S2527" s="88"/>
      <c r="T2527" s="88"/>
      <c r="U2527" s="88"/>
      <c r="V2527" s="52"/>
      <c r="W2527" s="52"/>
      <c r="X2527" s="52"/>
      <c r="Y2527" s="52"/>
      <c r="Z2527" s="51"/>
      <c r="AA2527" s="73"/>
      <c r="AB2527" s="73"/>
      <c r="AC2527" s="74"/>
      <c r="AD2527" s="81" t="s">
        <v>19384</v>
      </c>
      <c r="AE2527" s="81">
        <v>516</v>
      </c>
      <c r="AF2527" s="81">
        <v>651</v>
      </c>
      <c r="AG2527" s="81">
        <v>34073</v>
      </c>
      <c r="AH2527" s="81">
        <v>187</v>
      </c>
      <c r="AI2527" s="81"/>
      <c r="AJ2527" s="81" t="s">
        <v>21184</v>
      </c>
      <c r="AK2527" s="81" t="s">
        <v>22343</v>
      </c>
      <c r="AL2527" s="81"/>
      <c r="AM2527" s="81"/>
      <c r="AN2527" s="83">
        <v>40552.104664351849</v>
      </c>
      <c r="AO2527" s="85" t="s">
        <v>24694</v>
      </c>
      <c r="AP2527" s="81" t="b">
        <v>0</v>
      </c>
      <c r="AQ2527" s="81" t="b">
        <v>0</v>
      </c>
      <c r="AR2527" s="81" t="b">
        <v>1</v>
      </c>
      <c r="AS2527" s="81" t="s">
        <v>6171</v>
      </c>
      <c r="AT2527" s="81">
        <v>4</v>
      </c>
      <c r="AU2527" s="85" t="s">
        <v>25540</v>
      </c>
      <c r="AV2527" s="81" t="b">
        <v>0</v>
      </c>
      <c r="AW2527" s="81" t="s">
        <v>7170</v>
      </c>
      <c r="AX2527" s="85" t="s">
        <v>29536</v>
      </c>
      <c r="AY2527" s="81" t="s">
        <v>66</v>
      </c>
    </row>
    <row r="2528" spans="1:51" x14ac:dyDescent="0.25">
      <c r="A2528" s="66" t="s">
        <v>10259</v>
      </c>
      <c r="B2528" s="67"/>
      <c r="C2528" s="67"/>
      <c r="D2528" s="68"/>
      <c r="E2528" s="110"/>
      <c r="F2528" s="104" t="s">
        <v>27456</v>
      </c>
      <c r="G2528" s="111"/>
      <c r="H2528" s="71"/>
      <c r="I2528" s="72"/>
      <c r="J2528" s="112"/>
      <c r="K2528" s="71" t="s">
        <v>31656</v>
      </c>
      <c r="L2528" s="113"/>
      <c r="M2528" s="76"/>
      <c r="N2528" s="76"/>
      <c r="O2528" s="77"/>
      <c r="P2528" s="78"/>
      <c r="Q2528" s="78"/>
      <c r="R2528" s="88"/>
      <c r="S2528" s="88"/>
      <c r="T2528" s="88"/>
      <c r="U2528" s="88"/>
      <c r="V2528" s="52"/>
      <c r="W2528" s="52"/>
      <c r="X2528" s="52"/>
      <c r="Y2528" s="52"/>
      <c r="Z2528" s="51"/>
      <c r="AA2528" s="73"/>
      <c r="AB2528" s="73"/>
      <c r="AC2528" s="74"/>
      <c r="AD2528" s="81" t="s">
        <v>19385</v>
      </c>
      <c r="AE2528" s="81">
        <v>763</v>
      </c>
      <c r="AF2528" s="81">
        <v>2364</v>
      </c>
      <c r="AG2528" s="81">
        <v>33960</v>
      </c>
      <c r="AH2528" s="81">
        <v>139</v>
      </c>
      <c r="AI2528" s="81">
        <v>32400</v>
      </c>
      <c r="AJ2528" s="81" t="s">
        <v>21185</v>
      </c>
      <c r="AK2528" s="81" t="s">
        <v>22344</v>
      </c>
      <c r="AL2528" s="81"/>
      <c r="AM2528" s="81" t="s">
        <v>5662</v>
      </c>
      <c r="AN2528" s="83">
        <v>39992.156539351854</v>
      </c>
      <c r="AO2528" s="85" t="s">
        <v>24695</v>
      </c>
      <c r="AP2528" s="81" t="b">
        <v>0</v>
      </c>
      <c r="AQ2528" s="81" t="b">
        <v>0</v>
      </c>
      <c r="AR2528" s="81" t="b">
        <v>1</v>
      </c>
      <c r="AS2528" s="81" t="s">
        <v>6184</v>
      </c>
      <c r="AT2528" s="81">
        <v>173</v>
      </c>
      <c r="AU2528" s="85" t="s">
        <v>25541</v>
      </c>
      <c r="AV2528" s="81" t="b">
        <v>0</v>
      </c>
      <c r="AW2528" s="81" t="s">
        <v>7170</v>
      </c>
      <c r="AX2528" s="85" t="s">
        <v>29537</v>
      </c>
      <c r="AY2528" s="81" t="s">
        <v>66</v>
      </c>
    </row>
    <row r="2529" spans="1:51" x14ac:dyDescent="0.25">
      <c r="A2529" s="66" t="s">
        <v>10260</v>
      </c>
      <c r="B2529" s="67"/>
      <c r="C2529" s="67"/>
      <c r="D2529" s="68"/>
      <c r="E2529" s="110"/>
      <c r="F2529" s="104" t="s">
        <v>27457</v>
      </c>
      <c r="G2529" s="111"/>
      <c r="H2529" s="71"/>
      <c r="I2529" s="72"/>
      <c r="J2529" s="112"/>
      <c r="K2529" s="71" t="s">
        <v>31657</v>
      </c>
      <c r="L2529" s="113"/>
      <c r="M2529" s="76"/>
      <c r="N2529" s="76"/>
      <c r="O2529" s="77"/>
      <c r="P2529" s="78"/>
      <c r="Q2529" s="78"/>
      <c r="R2529" s="88"/>
      <c r="S2529" s="88"/>
      <c r="T2529" s="88"/>
      <c r="U2529" s="88"/>
      <c r="V2529" s="52"/>
      <c r="W2529" s="52"/>
      <c r="X2529" s="52"/>
      <c r="Y2529" s="52"/>
      <c r="Z2529" s="51"/>
      <c r="AA2529" s="73"/>
      <c r="AB2529" s="73"/>
      <c r="AC2529" s="74"/>
      <c r="AD2529" s="81" t="s">
        <v>19386</v>
      </c>
      <c r="AE2529" s="81">
        <v>126</v>
      </c>
      <c r="AF2529" s="81">
        <v>144</v>
      </c>
      <c r="AG2529" s="81">
        <v>798</v>
      </c>
      <c r="AH2529" s="81">
        <v>144</v>
      </c>
      <c r="AI2529" s="81">
        <v>-18000</v>
      </c>
      <c r="AJ2529" s="81" t="s">
        <v>21186</v>
      </c>
      <c r="AK2529" s="81" t="s">
        <v>22345</v>
      </c>
      <c r="AL2529" s="85" t="s">
        <v>22998</v>
      </c>
      <c r="AM2529" s="81" t="s">
        <v>5619</v>
      </c>
      <c r="AN2529" s="83">
        <v>40034.723344907405</v>
      </c>
      <c r="AO2529" s="81"/>
      <c r="AP2529" s="81" t="b">
        <v>0</v>
      </c>
      <c r="AQ2529" s="81" t="b">
        <v>0</v>
      </c>
      <c r="AR2529" s="81" t="b">
        <v>0</v>
      </c>
      <c r="AS2529" s="81" t="s">
        <v>6171</v>
      </c>
      <c r="AT2529" s="81">
        <v>1</v>
      </c>
      <c r="AU2529" s="85" t="s">
        <v>6192</v>
      </c>
      <c r="AV2529" s="81" t="b">
        <v>0</v>
      </c>
      <c r="AW2529" s="81" t="s">
        <v>7170</v>
      </c>
      <c r="AX2529" s="85" t="s">
        <v>29538</v>
      </c>
      <c r="AY2529" s="81" t="s">
        <v>66</v>
      </c>
    </row>
    <row r="2530" spans="1:51" x14ac:dyDescent="0.25">
      <c r="A2530" s="66" t="s">
        <v>10596</v>
      </c>
      <c r="B2530" s="67"/>
      <c r="C2530" s="67"/>
      <c r="D2530" s="68"/>
      <c r="E2530" s="110"/>
      <c r="F2530" s="104" t="s">
        <v>27458</v>
      </c>
      <c r="G2530" s="111"/>
      <c r="H2530" s="71"/>
      <c r="I2530" s="72"/>
      <c r="J2530" s="112"/>
      <c r="K2530" s="71" t="s">
        <v>31658</v>
      </c>
      <c r="L2530" s="113"/>
      <c r="M2530" s="76"/>
      <c r="N2530" s="76"/>
      <c r="O2530" s="77"/>
      <c r="P2530" s="78"/>
      <c r="Q2530" s="78"/>
      <c r="R2530" s="88"/>
      <c r="S2530" s="88"/>
      <c r="T2530" s="88"/>
      <c r="U2530" s="88"/>
      <c r="V2530" s="52"/>
      <c r="W2530" s="52"/>
      <c r="X2530" s="52"/>
      <c r="Y2530" s="52"/>
      <c r="Z2530" s="51"/>
      <c r="AA2530" s="73"/>
      <c r="AB2530" s="73"/>
      <c r="AC2530" s="74"/>
      <c r="AD2530" s="81" t="s">
        <v>19387</v>
      </c>
      <c r="AE2530" s="81">
        <v>53</v>
      </c>
      <c r="AF2530" s="81">
        <v>215352</v>
      </c>
      <c r="AG2530" s="81">
        <v>3425</v>
      </c>
      <c r="AH2530" s="81">
        <v>125</v>
      </c>
      <c r="AI2530" s="81">
        <v>-18000</v>
      </c>
      <c r="AJ2530" s="81" t="s">
        <v>21187</v>
      </c>
      <c r="AK2530" s="81"/>
      <c r="AL2530" s="85" t="s">
        <v>22999</v>
      </c>
      <c r="AM2530" s="81" t="s">
        <v>5619</v>
      </c>
      <c r="AN2530" s="83">
        <v>41312.024305555555</v>
      </c>
      <c r="AO2530" s="85" t="s">
        <v>24696</v>
      </c>
      <c r="AP2530" s="81" t="b">
        <v>0</v>
      </c>
      <c r="AQ2530" s="81" t="b">
        <v>0</v>
      </c>
      <c r="AR2530" s="81" t="b">
        <v>0</v>
      </c>
      <c r="AS2530" s="81" t="s">
        <v>6171</v>
      </c>
      <c r="AT2530" s="81">
        <v>1328</v>
      </c>
      <c r="AU2530" s="85" t="s">
        <v>25542</v>
      </c>
      <c r="AV2530" s="81" t="b">
        <v>1</v>
      </c>
      <c r="AW2530" s="81" t="s">
        <v>7170</v>
      </c>
      <c r="AX2530" s="85" t="s">
        <v>29539</v>
      </c>
      <c r="AY2530" s="81" t="s">
        <v>65</v>
      </c>
    </row>
    <row r="2531" spans="1:51" x14ac:dyDescent="0.25">
      <c r="A2531" s="66" t="s">
        <v>10261</v>
      </c>
      <c r="B2531" s="67"/>
      <c r="C2531" s="67"/>
      <c r="D2531" s="68"/>
      <c r="E2531" s="110"/>
      <c r="F2531" s="104" t="s">
        <v>27459</v>
      </c>
      <c r="G2531" s="111"/>
      <c r="H2531" s="71"/>
      <c r="I2531" s="72"/>
      <c r="J2531" s="112"/>
      <c r="K2531" s="71" t="s">
        <v>31659</v>
      </c>
      <c r="L2531" s="113"/>
      <c r="M2531" s="76"/>
      <c r="N2531" s="76"/>
      <c r="O2531" s="77"/>
      <c r="P2531" s="78"/>
      <c r="Q2531" s="78"/>
      <c r="R2531" s="88"/>
      <c r="S2531" s="88"/>
      <c r="T2531" s="88"/>
      <c r="U2531" s="88"/>
      <c r="V2531" s="52"/>
      <c r="W2531" s="52"/>
      <c r="X2531" s="52"/>
      <c r="Y2531" s="52"/>
      <c r="Z2531" s="51"/>
      <c r="AA2531" s="73"/>
      <c r="AB2531" s="73"/>
      <c r="AC2531" s="74"/>
      <c r="AD2531" s="81" t="s">
        <v>19388</v>
      </c>
      <c r="AE2531" s="81">
        <v>511</v>
      </c>
      <c r="AF2531" s="81">
        <v>505</v>
      </c>
      <c r="AG2531" s="81">
        <v>2452</v>
      </c>
      <c r="AH2531" s="81">
        <v>515</v>
      </c>
      <c r="AI2531" s="81"/>
      <c r="AJ2531" s="81" t="s">
        <v>21188</v>
      </c>
      <c r="AK2531" s="81" t="s">
        <v>22346</v>
      </c>
      <c r="AL2531" s="81"/>
      <c r="AM2531" s="81"/>
      <c r="AN2531" s="83">
        <v>42303.99664351852</v>
      </c>
      <c r="AO2531" s="85" t="s">
        <v>24697</v>
      </c>
      <c r="AP2531" s="81" t="b">
        <v>1</v>
      </c>
      <c r="AQ2531" s="81" t="b">
        <v>0</v>
      </c>
      <c r="AR2531" s="81" t="b">
        <v>1</v>
      </c>
      <c r="AS2531" s="81" t="s">
        <v>6171</v>
      </c>
      <c r="AT2531" s="81">
        <v>2</v>
      </c>
      <c r="AU2531" s="85" t="s">
        <v>6192</v>
      </c>
      <c r="AV2531" s="81" t="b">
        <v>0</v>
      </c>
      <c r="AW2531" s="81" t="s">
        <v>7170</v>
      </c>
      <c r="AX2531" s="85" t="s">
        <v>29540</v>
      </c>
      <c r="AY2531" s="81" t="s">
        <v>66</v>
      </c>
    </row>
    <row r="2532" spans="1:51" x14ac:dyDescent="0.25">
      <c r="A2532" s="66" t="s">
        <v>10262</v>
      </c>
      <c r="B2532" s="67"/>
      <c r="C2532" s="67"/>
      <c r="D2532" s="68"/>
      <c r="E2532" s="110"/>
      <c r="F2532" s="104" t="s">
        <v>27460</v>
      </c>
      <c r="G2532" s="111"/>
      <c r="H2532" s="71"/>
      <c r="I2532" s="72"/>
      <c r="J2532" s="112"/>
      <c r="K2532" s="71" t="s">
        <v>31660</v>
      </c>
      <c r="L2532" s="113"/>
      <c r="M2532" s="76"/>
      <c r="N2532" s="76"/>
      <c r="O2532" s="77"/>
      <c r="P2532" s="78"/>
      <c r="Q2532" s="78"/>
      <c r="R2532" s="88"/>
      <c r="S2532" s="88"/>
      <c r="T2532" s="88"/>
      <c r="U2532" s="88"/>
      <c r="V2532" s="52"/>
      <c r="W2532" s="52"/>
      <c r="X2532" s="52"/>
      <c r="Y2532" s="52"/>
      <c r="Z2532" s="51"/>
      <c r="AA2532" s="73"/>
      <c r="AB2532" s="73"/>
      <c r="AC2532" s="74"/>
      <c r="AD2532" s="81" t="s">
        <v>19389</v>
      </c>
      <c r="AE2532" s="81">
        <v>272</v>
      </c>
      <c r="AF2532" s="81">
        <v>418</v>
      </c>
      <c r="AG2532" s="81">
        <v>14335</v>
      </c>
      <c r="AH2532" s="81">
        <v>4009</v>
      </c>
      <c r="AI2532" s="81">
        <v>-18000</v>
      </c>
      <c r="AJ2532" s="81" t="s">
        <v>21189</v>
      </c>
      <c r="AK2532" s="81" t="s">
        <v>22347</v>
      </c>
      <c r="AL2532" s="81"/>
      <c r="AM2532" s="81" t="s">
        <v>5619</v>
      </c>
      <c r="AN2532" s="83">
        <v>40706.266828703701</v>
      </c>
      <c r="AO2532" s="85" t="s">
        <v>24698</v>
      </c>
      <c r="AP2532" s="81" t="b">
        <v>0</v>
      </c>
      <c r="AQ2532" s="81" t="b">
        <v>0</v>
      </c>
      <c r="AR2532" s="81" t="b">
        <v>1</v>
      </c>
      <c r="AS2532" s="81" t="s">
        <v>6171</v>
      </c>
      <c r="AT2532" s="81">
        <v>3</v>
      </c>
      <c r="AU2532" s="85" t="s">
        <v>25543</v>
      </c>
      <c r="AV2532" s="81" t="b">
        <v>0</v>
      </c>
      <c r="AW2532" s="81" t="s">
        <v>7170</v>
      </c>
      <c r="AX2532" s="85" t="s">
        <v>29541</v>
      </c>
      <c r="AY2532" s="81" t="s">
        <v>66</v>
      </c>
    </row>
    <row r="2533" spans="1:51" x14ac:dyDescent="0.25">
      <c r="A2533" s="66" t="s">
        <v>10263</v>
      </c>
      <c r="B2533" s="67"/>
      <c r="C2533" s="67"/>
      <c r="D2533" s="68"/>
      <c r="E2533" s="110"/>
      <c r="F2533" s="104" t="s">
        <v>27461</v>
      </c>
      <c r="G2533" s="111"/>
      <c r="H2533" s="71"/>
      <c r="I2533" s="72"/>
      <c r="J2533" s="112"/>
      <c r="K2533" s="71" t="s">
        <v>31661</v>
      </c>
      <c r="L2533" s="113"/>
      <c r="M2533" s="76"/>
      <c r="N2533" s="76"/>
      <c r="O2533" s="77"/>
      <c r="P2533" s="78"/>
      <c r="Q2533" s="78"/>
      <c r="R2533" s="88"/>
      <c r="S2533" s="88"/>
      <c r="T2533" s="88"/>
      <c r="U2533" s="88"/>
      <c r="V2533" s="52"/>
      <c r="W2533" s="52"/>
      <c r="X2533" s="52"/>
      <c r="Y2533" s="52"/>
      <c r="Z2533" s="51"/>
      <c r="AA2533" s="73"/>
      <c r="AB2533" s="73"/>
      <c r="AC2533" s="74"/>
      <c r="AD2533" s="81" t="s">
        <v>19390</v>
      </c>
      <c r="AE2533" s="81">
        <v>183</v>
      </c>
      <c r="AF2533" s="81">
        <v>170</v>
      </c>
      <c r="AG2533" s="81">
        <v>207</v>
      </c>
      <c r="AH2533" s="81">
        <v>220</v>
      </c>
      <c r="AI2533" s="81"/>
      <c r="AJ2533" s="81"/>
      <c r="AK2533" s="81"/>
      <c r="AL2533" s="81"/>
      <c r="AM2533" s="81"/>
      <c r="AN2533" s="83">
        <v>41368.438148148147</v>
      </c>
      <c r="AO2533" s="81"/>
      <c r="AP2533" s="81" t="b">
        <v>1</v>
      </c>
      <c r="AQ2533" s="81" t="b">
        <v>0</v>
      </c>
      <c r="AR2533" s="81" t="b">
        <v>0</v>
      </c>
      <c r="AS2533" s="81" t="s">
        <v>6184</v>
      </c>
      <c r="AT2533" s="81">
        <v>0</v>
      </c>
      <c r="AU2533" s="85" t="s">
        <v>6192</v>
      </c>
      <c r="AV2533" s="81" t="b">
        <v>0</v>
      </c>
      <c r="AW2533" s="81" t="s">
        <v>7170</v>
      </c>
      <c r="AX2533" s="85" t="s">
        <v>29542</v>
      </c>
      <c r="AY2533" s="81" t="s">
        <v>66</v>
      </c>
    </row>
    <row r="2534" spans="1:51" x14ac:dyDescent="0.25">
      <c r="A2534" s="66" t="s">
        <v>10264</v>
      </c>
      <c r="B2534" s="67"/>
      <c r="C2534" s="67"/>
      <c r="D2534" s="68"/>
      <c r="E2534" s="110"/>
      <c r="F2534" s="104" t="s">
        <v>27462</v>
      </c>
      <c r="G2534" s="111"/>
      <c r="H2534" s="71"/>
      <c r="I2534" s="72"/>
      <c r="J2534" s="112"/>
      <c r="K2534" s="71" t="s">
        <v>31662</v>
      </c>
      <c r="L2534" s="113"/>
      <c r="M2534" s="76"/>
      <c r="N2534" s="76"/>
      <c r="O2534" s="77"/>
      <c r="P2534" s="78"/>
      <c r="Q2534" s="78"/>
      <c r="R2534" s="88"/>
      <c r="S2534" s="88"/>
      <c r="T2534" s="88"/>
      <c r="U2534" s="88"/>
      <c r="V2534" s="52"/>
      <c r="W2534" s="52"/>
      <c r="X2534" s="52"/>
      <c r="Y2534" s="52"/>
      <c r="Z2534" s="51"/>
      <c r="AA2534" s="73"/>
      <c r="AB2534" s="73"/>
      <c r="AC2534" s="74"/>
      <c r="AD2534" s="81" t="s">
        <v>19391</v>
      </c>
      <c r="AE2534" s="81">
        <v>1153</v>
      </c>
      <c r="AF2534" s="81">
        <v>369</v>
      </c>
      <c r="AG2534" s="81">
        <v>15492</v>
      </c>
      <c r="AH2534" s="81">
        <v>3886</v>
      </c>
      <c r="AI2534" s="81">
        <v>3600</v>
      </c>
      <c r="AJ2534" s="81" t="s">
        <v>21190</v>
      </c>
      <c r="AK2534" s="81" t="s">
        <v>22348</v>
      </c>
      <c r="AL2534" s="81"/>
      <c r="AM2534" s="81" t="s">
        <v>5626</v>
      </c>
      <c r="AN2534" s="83">
        <v>40136.604097222225</v>
      </c>
      <c r="AO2534" s="85" t="s">
        <v>24699</v>
      </c>
      <c r="AP2534" s="81" t="b">
        <v>0</v>
      </c>
      <c r="AQ2534" s="81" t="b">
        <v>0</v>
      </c>
      <c r="AR2534" s="81" t="b">
        <v>1</v>
      </c>
      <c r="AS2534" s="81" t="s">
        <v>6171</v>
      </c>
      <c r="AT2534" s="81">
        <v>10</v>
      </c>
      <c r="AU2534" s="85" t="s">
        <v>25544</v>
      </c>
      <c r="AV2534" s="81" t="b">
        <v>0</v>
      </c>
      <c r="AW2534" s="81" t="s">
        <v>7170</v>
      </c>
      <c r="AX2534" s="85" t="s">
        <v>29543</v>
      </c>
      <c r="AY2534" s="81" t="s">
        <v>66</v>
      </c>
    </row>
    <row r="2535" spans="1:51" x14ac:dyDescent="0.25">
      <c r="A2535" s="66" t="s">
        <v>10265</v>
      </c>
      <c r="B2535" s="67"/>
      <c r="C2535" s="67"/>
      <c r="D2535" s="68"/>
      <c r="E2535" s="110"/>
      <c r="F2535" s="104" t="s">
        <v>27463</v>
      </c>
      <c r="G2535" s="111"/>
      <c r="H2535" s="71"/>
      <c r="I2535" s="72"/>
      <c r="J2535" s="112"/>
      <c r="K2535" s="71" t="s">
        <v>31663</v>
      </c>
      <c r="L2535" s="113"/>
      <c r="M2535" s="76"/>
      <c r="N2535" s="76"/>
      <c r="O2535" s="77"/>
      <c r="P2535" s="78"/>
      <c r="Q2535" s="78"/>
      <c r="R2535" s="88"/>
      <c r="S2535" s="88"/>
      <c r="T2535" s="88"/>
      <c r="U2535" s="88"/>
      <c r="V2535" s="52"/>
      <c r="W2535" s="52"/>
      <c r="X2535" s="52"/>
      <c r="Y2535" s="52"/>
      <c r="Z2535" s="51"/>
      <c r="AA2535" s="73"/>
      <c r="AB2535" s="73"/>
      <c r="AC2535" s="74"/>
      <c r="AD2535" s="81" t="s">
        <v>19392</v>
      </c>
      <c r="AE2535" s="81">
        <v>17</v>
      </c>
      <c r="AF2535" s="81">
        <v>665</v>
      </c>
      <c r="AG2535" s="81">
        <v>1251</v>
      </c>
      <c r="AH2535" s="81">
        <v>0</v>
      </c>
      <c r="AI2535" s="81">
        <v>-18000</v>
      </c>
      <c r="AJ2535" s="81" t="s">
        <v>21191</v>
      </c>
      <c r="AK2535" s="81" t="s">
        <v>21735</v>
      </c>
      <c r="AL2535" s="85" t="s">
        <v>23000</v>
      </c>
      <c r="AM2535" s="81" t="s">
        <v>5619</v>
      </c>
      <c r="AN2535" s="83">
        <v>40486.879282407404</v>
      </c>
      <c r="AO2535" s="81"/>
      <c r="AP2535" s="81" t="b">
        <v>0</v>
      </c>
      <c r="AQ2535" s="81" t="b">
        <v>0</v>
      </c>
      <c r="AR2535" s="81" t="b">
        <v>0</v>
      </c>
      <c r="AS2535" s="81" t="s">
        <v>6171</v>
      </c>
      <c r="AT2535" s="81">
        <v>49</v>
      </c>
      <c r="AU2535" s="85" t="s">
        <v>6216</v>
      </c>
      <c r="AV2535" s="81" t="b">
        <v>0</v>
      </c>
      <c r="AW2535" s="81" t="s">
        <v>7170</v>
      </c>
      <c r="AX2535" s="85" t="s">
        <v>29544</v>
      </c>
      <c r="AY2535" s="81" t="s">
        <v>66</v>
      </c>
    </row>
    <row r="2536" spans="1:51" x14ac:dyDescent="0.25">
      <c r="A2536" s="66" t="s">
        <v>10597</v>
      </c>
      <c r="B2536" s="67"/>
      <c r="C2536" s="67"/>
      <c r="D2536" s="68"/>
      <c r="E2536" s="110"/>
      <c r="F2536" s="104" t="s">
        <v>27464</v>
      </c>
      <c r="G2536" s="111"/>
      <c r="H2536" s="71"/>
      <c r="I2536" s="72"/>
      <c r="J2536" s="112"/>
      <c r="K2536" s="71" t="s">
        <v>31664</v>
      </c>
      <c r="L2536" s="113"/>
      <c r="M2536" s="76"/>
      <c r="N2536" s="76"/>
      <c r="O2536" s="77"/>
      <c r="P2536" s="78"/>
      <c r="Q2536" s="78"/>
      <c r="R2536" s="88"/>
      <c r="S2536" s="88"/>
      <c r="T2536" s="88"/>
      <c r="U2536" s="88"/>
      <c r="V2536" s="52"/>
      <c r="W2536" s="52"/>
      <c r="X2536" s="52"/>
      <c r="Y2536" s="52"/>
      <c r="Z2536" s="51"/>
      <c r="AA2536" s="73"/>
      <c r="AB2536" s="73"/>
      <c r="AC2536" s="74"/>
      <c r="AD2536" s="81" t="s">
        <v>19393</v>
      </c>
      <c r="AE2536" s="81">
        <v>43</v>
      </c>
      <c r="AF2536" s="81">
        <v>22500</v>
      </c>
      <c r="AG2536" s="81">
        <v>897</v>
      </c>
      <c r="AH2536" s="81">
        <v>39</v>
      </c>
      <c r="AI2536" s="81">
        <v>-28800</v>
      </c>
      <c r="AJ2536" s="81" t="s">
        <v>21192</v>
      </c>
      <c r="AK2536" s="81" t="s">
        <v>5268</v>
      </c>
      <c r="AL2536" s="85" t="s">
        <v>23001</v>
      </c>
      <c r="AM2536" s="81" t="s">
        <v>5617</v>
      </c>
      <c r="AN2536" s="83">
        <v>41878.295949074076</v>
      </c>
      <c r="AO2536" s="85" t="s">
        <v>24700</v>
      </c>
      <c r="AP2536" s="81" t="b">
        <v>0</v>
      </c>
      <c r="AQ2536" s="81" t="b">
        <v>0</v>
      </c>
      <c r="AR2536" s="81" t="b">
        <v>0</v>
      </c>
      <c r="AS2536" s="81" t="s">
        <v>6171</v>
      </c>
      <c r="AT2536" s="81">
        <v>220</v>
      </c>
      <c r="AU2536" s="85" t="s">
        <v>6192</v>
      </c>
      <c r="AV2536" s="81" t="b">
        <v>0</v>
      </c>
      <c r="AW2536" s="81" t="s">
        <v>7170</v>
      </c>
      <c r="AX2536" s="85" t="s">
        <v>29545</v>
      </c>
      <c r="AY2536" s="81" t="s">
        <v>65</v>
      </c>
    </row>
    <row r="2537" spans="1:51" x14ac:dyDescent="0.25">
      <c r="A2537" s="66" t="s">
        <v>10266</v>
      </c>
      <c r="B2537" s="67"/>
      <c r="C2537" s="67"/>
      <c r="D2537" s="68"/>
      <c r="E2537" s="110"/>
      <c r="F2537" s="104" t="s">
        <v>27465</v>
      </c>
      <c r="G2537" s="111"/>
      <c r="H2537" s="71"/>
      <c r="I2537" s="72"/>
      <c r="J2537" s="112"/>
      <c r="K2537" s="71" t="s">
        <v>31665</v>
      </c>
      <c r="L2537" s="113"/>
      <c r="M2537" s="76"/>
      <c r="N2537" s="76"/>
      <c r="O2537" s="77"/>
      <c r="P2537" s="78"/>
      <c r="Q2537" s="78"/>
      <c r="R2537" s="88"/>
      <c r="S2537" s="88"/>
      <c r="T2537" s="88"/>
      <c r="U2537" s="88"/>
      <c r="V2537" s="52"/>
      <c r="W2537" s="52"/>
      <c r="X2537" s="52"/>
      <c r="Y2537" s="52"/>
      <c r="Z2537" s="51"/>
      <c r="AA2537" s="73"/>
      <c r="AB2537" s="73"/>
      <c r="AC2537" s="74"/>
      <c r="AD2537" s="81" t="s">
        <v>19394</v>
      </c>
      <c r="AE2537" s="81">
        <v>760</v>
      </c>
      <c r="AF2537" s="81">
        <v>169</v>
      </c>
      <c r="AG2537" s="81">
        <v>14818</v>
      </c>
      <c r="AH2537" s="81">
        <v>1874</v>
      </c>
      <c r="AI2537" s="81">
        <v>-7200</v>
      </c>
      <c r="AJ2537" s="81" t="s">
        <v>21193</v>
      </c>
      <c r="AK2537" s="81" t="s">
        <v>5170</v>
      </c>
      <c r="AL2537" s="81"/>
      <c r="AM2537" s="81" t="s">
        <v>5639</v>
      </c>
      <c r="AN2537" s="83">
        <v>40268.0153587963</v>
      </c>
      <c r="AO2537" s="85" t="s">
        <v>24701</v>
      </c>
      <c r="AP2537" s="81" t="b">
        <v>0</v>
      </c>
      <c r="AQ2537" s="81" t="b">
        <v>0</v>
      </c>
      <c r="AR2537" s="81" t="b">
        <v>0</v>
      </c>
      <c r="AS2537" s="81" t="s">
        <v>6177</v>
      </c>
      <c r="AT2537" s="81">
        <v>9</v>
      </c>
      <c r="AU2537" s="85" t="s">
        <v>6302</v>
      </c>
      <c r="AV2537" s="81" t="b">
        <v>0</v>
      </c>
      <c r="AW2537" s="81" t="s">
        <v>7170</v>
      </c>
      <c r="AX2537" s="85" t="s">
        <v>29546</v>
      </c>
      <c r="AY2537" s="81" t="s">
        <v>66</v>
      </c>
    </row>
    <row r="2538" spans="1:51" x14ac:dyDescent="0.25">
      <c r="A2538" s="66" t="s">
        <v>10267</v>
      </c>
      <c r="B2538" s="67"/>
      <c r="C2538" s="67"/>
      <c r="D2538" s="68"/>
      <c r="E2538" s="110"/>
      <c r="F2538" s="104" t="s">
        <v>27466</v>
      </c>
      <c r="G2538" s="111"/>
      <c r="H2538" s="71"/>
      <c r="I2538" s="72"/>
      <c r="J2538" s="112"/>
      <c r="K2538" s="71" t="s">
        <v>31666</v>
      </c>
      <c r="L2538" s="113"/>
      <c r="M2538" s="76"/>
      <c r="N2538" s="76"/>
      <c r="O2538" s="77"/>
      <c r="P2538" s="78"/>
      <c r="Q2538" s="78"/>
      <c r="R2538" s="88"/>
      <c r="S2538" s="88"/>
      <c r="T2538" s="88"/>
      <c r="U2538" s="88"/>
      <c r="V2538" s="52"/>
      <c r="W2538" s="52"/>
      <c r="X2538" s="52"/>
      <c r="Y2538" s="52"/>
      <c r="Z2538" s="51"/>
      <c r="AA2538" s="73"/>
      <c r="AB2538" s="73"/>
      <c r="AC2538" s="74"/>
      <c r="AD2538" s="81" t="s">
        <v>19395</v>
      </c>
      <c r="AE2538" s="81">
        <v>275</v>
      </c>
      <c r="AF2538" s="81">
        <v>217</v>
      </c>
      <c r="AG2538" s="81">
        <v>3448</v>
      </c>
      <c r="AH2538" s="81">
        <v>1702</v>
      </c>
      <c r="AI2538" s="81"/>
      <c r="AJ2538" s="81" t="s">
        <v>21194</v>
      </c>
      <c r="AK2538" s="81"/>
      <c r="AL2538" s="81"/>
      <c r="AM2538" s="81"/>
      <c r="AN2538" s="83">
        <v>41337.70857638889</v>
      </c>
      <c r="AO2538" s="85" t="s">
        <v>24702</v>
      </c>
      <c r="AP2538" s="81" t="b">
        <v>1</v>
      </c>
      <c r="AQ2538" s="81" t="b">
        <v>0</v>
      </c>
      <c r="AR2538" s="81" t="b">
        <v>1</v>
      </c>
      <c r="AS2538" s="81" t="s">
        <v>6171</v>
      </c>
      <c r="AT2538" s="81">
        <v>1</v>
      </c>
      <c r="AU2538" s="85" t="s">
        <v>6192</v>
      </c>
      <c r="AV2538" s="81" t="b">
        <v>0</v>
      </c>
      <c r="AW2538" s="81" t="s">
        <v>7170</v>
      </c>
      <c r="AX2538" s="85" t="s">
        <v>29547</v>
      </c>
      <c r="AY2538" s="81" t="s">
        <v>66</v>
      </c>
    </row>
    <row r="2539" spans="1:51" x14ac:dyDescent="0.25">
      <c r="A2539" s="66" t="s">
        <v>10268</v>
      </c>
      <c r="B2539" s="67"/>
      <c r="C2539" s="67"/>
      <c r="D2539" s="68"/>
      <c r="E2539" s="110"/>
      <c r="F2539" s="104" t="s">
        <v>27467</v>
      </c>
      <c r="G2539" s="111"/>
      <c r="H2539" s="71"/>
      <c r="I2539" s="72"/>
      <c r="J2539" s="112"/>
      <c r="K2539" s="71" t="s">
        <v>31667</v>
      </c>
      <c r="L2539" s="113"/>
      <c r="M2539" s="76"/>
      <c r="N2539" s="76"/>
      <c r="O2539" s="77"/>
      <c r="P2539" s="78"/>
      <c r="Q2539" s="78"/>
      <c r="R2539" s="88"/>
      <c r="S2539" s="88"/>
      <c r="T2539" s="88"/>
      <c r="U2539" s="88"/>
      <c r="V2539" s="52"/>
      <c r="W2539" s="52"/>
      <c r="X2539" s="52"/>
      <c r="Y2539" s="52"/>
      <c r="Z2539" s="51"/>
      <c r="AA2539" s="73"/>
      <c r="AB2539" s="73"/>
      <c r="AC2539" s="74"/>
      <c r="AD2539" s="81" t="s">
        <v>19396</v>
      </c>
      <c r="AE2539" s="81">
        <v>1500</v>
      </c>
      <c r="AF2539" s="81">
        <v>929</v>
      </c>
      <c r="AG2539" s="81">
        <v>97386</v>
      </c>
      <c r="AH2539" s="81">
        <v>0</v>
      </c>
      <c r="AI2539" s="81"/>
      <c r="AJ2539" s="81"/>
      <c r="AK2539" s="81"/>
      <c r="AL2539" s="81"/>
      <c r="AM2539" s="81"/>
      <c r="AN2539" s="83">
        <v>40967.810787037037</v>
      </c>
      <c r="AO2539" s="81"/>
      <c r="AP2539" s="81" t="b">
        <v>0</v>
      </c>
      <c r="AQ2539" s="81" t="b">
        <v>0</v>
      </c>
      <c r="AR2539" s="81" t="b">
        <v>0</v>
      </c>
      <c r="AS2539" s="81" t="s">
        <v>6176</v>
      </c>
      <c r="AT2539" s="81">
        <v>6</v>
      </c>
      <c r="AU2539" s="85" t="s">
        <v>6208</v>
      </c>
      <c r="AV2539" s="81" t="b">
        <v>0</v>
      </c>
      <c r="AW2539" s="81" t="s">
        <v>7170</v>
      </c>
      <c r="AX2539" s="85" t="s">
        <v>29548</v>
      </c>
      <c r="AY2539" s="81" t="s">
        <v>66</v>
      </c>
    </row>
    <row r="2540" spans="1:51" x14ac:dyDescent="0.25">
      <c r="A2540" s="66" t="s">
        <v>10269</v>
      </c>
      <c r="B2540" s="67"/>
      <c r="C2540" s="67"/>
      <c r="D2540" s="68"/>
      <c r="E2540" s="110"/>
      <c r="F2540" s="104" t="s">
        <v>27468</v>
      </c>
      <c r="G2540" s="111"/>
      <c r="H2540" s="71"/>
      <c r="I2540" s="72"/>
      <c r="J2540" s="112"/>
      <c r="K2540" s="71" t="s">
        <v>31668</v>
      </c>
      <c r="L2540" s="113"/>
      <c r="M2540" s="76"/>
      <c r="N2540" s="76"/>
      <c r="O2540" s="77"/>
      <c r="P2540" s="78"/>
      <c r="Q2540" s="78"/>
      <c r="R2540" s="88"/>
      <c r="S2540" s="88"/>
      <c r="T2540" s="88"/>
      <c r="U2540" s="88"/>
      <c r="V2540" s="52"/>
      <c r="W2540" s="52"/>
      <c r="X2540" s="52"/>
      <c r="Y2540" s="52"/>
      <c r="Z2540" s="51"/>
      <c r="AA2540" s="73"/>
      <c r="AB2540" s="73"/>
      <c r="AC2540" s="74"/>
      <c r="AD2540" s="81" t="s">
        <v>19397</v>
      </c>
      <c r="AE2540" s="81">
        <v>3087</v>
      </c>
      <c r="AF2540" s="81">
        <v>6623</v>
      </c>
      <c r="AG2540" s="81">
        <v>9588</v>
      </c>
      <c r="AH2540" s="81">
        <v>0</v>
      </c>
      <c r="AI2540" s="81">
        <v>-28800</v>
      </c>
      <c r="AJ2540" s="81" t="s">
        <v>21195</v>
      </c>
      <c r="AK2540" s="81"/>
      <c r="AL2540" s="81"/>
      <c r="AM2540" s="81" t="s">
        <v>5617</v>
      </c>
      <c r="AN2540" s="83">
        <v>40233.844664351855</v>
      </c>
      <c r="AO2540" s="85" t="s">
        <v>24703</v>
      </c>
      <c r="AP2540" s="81" t="b">
        <v>0</v>
      </c>
      <c r="AQ2540" s="81" t="b">
        <v>0</v>
      </c>
      <c r="AR2540" s="81" t="b">
        <v>0</v>
      </c>
      <c r="AS2540" s="81" t="s">
        <v>6171</v>
      </c>
      <c r="AT2540" s="81">
        <v>128</v>
      </c>
      <c r="AU2540" s="85" t="s">
        <v>25545</v>
      </c>
      <c r="AV2540" s="81" t="b">
        <v>0</v>
      </c>
      <c r="AW2540" s="81" t="s">
        <v>7170</v>
      </c>
      <c r="AX2540" s="85" t="s">
        <v>29549</v>
      </c>
      <c r="AY2540" s="81" t="s">
        <v>66</v>
      </c>
    </row>
    <row r="2541" spans="1:51" x14ac:dyDescent="0.25">
      <c r="A2541" s="66" t="s">
        <v>10270</v>
      </c>
      <c r="B2541" s="67"/>
      <c r="C2541" s="67"/>
      <c r="D2541" s="68"/>
      <c r="E2541" s="110"/>
      <c r="F2541" s="104" t="s">
        <v>27469</v>
      </c>
      <c r="G2541" s="111"/>
      <c r="H2541" s="71"/>
      <c r="I2541" s="72"/>
      <c r="J2541" s="112"/>
      <c r="K2541" s="71" t="s">
        <v>31669</v>
      </c>
      <c r="L2541" s="113"/>
      <c r="M2541" s="76"/>
      <c r="N2541" s="76"/>
      <c r="O2541" s="77"/>
      <c r="P2541" s="78"/>
      <c r="Q2541" s="78"/>
      <c r="R2541" s="88"/>
      <c r="S2541" s="88"/>
      <c r="T2541" s="88"/>
      <c r="U2541" s="88"/>
      <c r="V2541" s="52"/>
      <c r="W2541" s="52"/>
      <c r="X2541" s="52"/>
      <c r="Y2541" s="52"/>
      <c r="Z2541" s="51"/>
      <c r="AA2541" s="73"/>
      <c r="AB2541" s="73"/>
      <c r="AC2541" s="74"/>
      <c r="AD2541" s="81" t="s">
        <v>19398</v>
      </c>
      <c r="AE2541" s="81">
        <v>32</v>
      </c>
      <c r="AF2541" s="81">
        <v>456</v>
      </c>
      <c r="AG2541" s="81">
        <v>100977</v>
      </c>
      <c r="AH2541" s="81">
        <v>0</v>
      </c>
      <c r="AI2541" s="81"/>
      <c r="AJ2541" s="81"/>
      <c r="AK2541" s="81"/>
      <c r="AL2541" s="81"/>
      <c r="AM2541" s="81"/>
      <c r="AN2541" s="83">
        <v>40966.661203703705</v>
      </c>
      <c r="AO2541" s="81"/>
      <c r="AP2541" s="81" t="b">
        <v>0</v>
      </c>
      <c r="AQ2541" s="81" t="b">
        <v>0</v>
      </c>
      <c r="AR2541" s="81" t="b">
        <v>0</v>
      </c>
      <c r="AS2541" s="81" t="s">
        <v>6176</v>
      </c>
      <c r="AT2541" s="81">
        <v>16</v>
      </c>
      <c r="AU2541" s="85" t="s">
        <v>6285</v>
      </c>
      <c r="AV2541" s="81" t="b">
        <v>0</v>
      </c>
      <c r="AW2541" s="81" t="s">
        <v>7170</v>
      </c>
      <c r="AX2541" s="85" t="s">
        <v>29550</v>
      </c>
      <c r="AY2541" s="81" t="s">
        <v>66</v>
      </c>
    </row>
    <row r="2542" spans="1:51" x14ac:dyDescent="0.25">
      <c r="A2542" s="66" t="s">
        <v>10271</v>
      </c>
      <c r="B2542" s="67"/>
      <c r="C2542" s="67"/>
      <c r="D2542" s="68"/>
      <c r="E2542" s="110"/>
      <c r="F2542" s="104" t="s">
        <v>27470</v>
      </c>
      <c r="G2542" s="111"/>
      <c r="H2542" s="71"/>
      <c r="I2542" s="72"/>
      <c r="J2542" s="112"/>
      <c r="K2542" s="71" t="s">
        <v>31670</v>
      </c>
      <c r="L2542" s="113"/>
      <c r="M2542" s="76"/>
      <c r="N2542" s="76"/>
      <c r="O2542" s="77"/>
      <c r="P2542" s="78"/>
      <c r="Q2542" s="78"/>
      <c r="R2542" s="88"/>
      <c r="S2542" s="88"/>
      <c r="T2542" s="88"/>
      <c r="U2542" s="88"/>
      <c r="V2542" s="52"/>
      <c r="W2542" s="52"/>
      <c r="X2542" s="52"/>
      <c r="Y2542" s="52"/>
      <c r="Z2542" s="51"/>
      <c r="AA2542" s="73"/>
      <c r="AB2542" s="73"/>
      <c r="AC2542" s="74"/>
      <c r="AD2542" s="81" t="s">
        <v>19399</v>
      </c>
      <c r="AE2542" s="81">
        <v>53</v>
      </c>
      <c r="AF2542" s="81">
        <v>12</v>
      </c>
      <c r="AG2542" s="81">
        <v>247</v>
      </c>
      <c r="AH2542" s="81">
        <v>226</v>
      </c>
      <c r="AI2542" s="81"/>
      <c r="AJ2542" s="81" t="s">
        <v>21196</v>
      </c>
      <c r="AK2542" s="81" t="s">
        <v>22349</v>
      </c>
      <c r="AL2542" s="81"/>
      <c r="AM2542" s="81"/>
      <c r="AN2542" s="83">
        <v>42352.037106481483</v>
      </c>
      <c r="AO2542" s="85" t="s">
        <v>24704</v>
      </c>
      <c r="AP2542" s="81" t="b">
        <v>1</v>
      </c>
      <c r="AQ2542" s="81" t="b">
        <v>0</v>
      </c>
      <c r="AR2542" s="81" t="b">
        <v>0</v>
      </c>
      <c r="AS2542" s="81" t="s">
        <v>6176</v>
      </c>
      <c r="AT2542" s="81">
        <v>0</v>
      </c>
      <c r="AU2542" s="81"/>
      <c r="AV2542" s="81" t="b">
        <v>0</v>
      </c>
      <c r="AW2542" s="81" t="s">
        <v>7170</v>
      </c>
      <c r="AX2542" s="85" t="s">
        <v>29551</v>
      </c>
      <c r="AY2542" s="81" t="s">
        <v>66</v>
      </c>
    </row>
    <row r="2543" spans="1:51" x14ac:dyDescent="0.25">
      <c r="A2543" s="66" t="s">
        <v>10272</v>
      </c>
      <c r="B2543" s="67"/>
      <c r="C2543" s="67"/>
      <c r="D2543" s="68"/>
      <c r="E2543" s="110"/>
      <c r="F2543" s="104" t="s">
        <v>27471</v>
      </c>
      <c r="G2543" s="111"/>
      <c r="H2543" s="71"/>
      <c r="I2543" s="72"/>
      <c r="J2543" s="112"/>
      <c r="K2543" s="71" t="s">
        <v>31671</v>
      </c>
      <c r="L2543" s="113"/>
      <c r="M2543" s="76"/>
      <c r="N2543" s="76"/>
      <c r="O2543" s="77"/>
      <c r="P2543" s="78"/>
      <c r="Q2543" s="78"/>
      <c r="R2543" s="88"/>
      <c r="S2543" s="88"/>
      <c r="T2543" s="88"/>
      <c r="U2543" s="88"/>
      <c r="V2543" s="52"/>
      <c r="W2543" s="52"/>
      <c r="X2543" s="52"/>
      <c r="Y2543" s="52"/>
      <c r="Z2543" s="51"/>
      <c r="AA2543" s="73"/>
      <c r="AB2543" s="73"/>
      <c r="AC2543" s="74"/>
      <c r="AD2543" s="81" t="s">
        <v>19400</v>
      </c>
      <c r="AE2543" s="81">
        <v>90</v>
      </c>
      <c r="AF2543" s="81">
        <v>29</v>
      </c>
      <c r="AG2543" s="81">
        <v>478</v>
      </c>
      <c r="AH2543" s="81">
        <v>54</v>
      </c>
      <c r="AI2543" s="81">
        <v>-25200</v>
      </c>
      <c r="AJ2543" s="81" t="s">
        <v>21197</v>
      </c>
      <c r="AK2543" s="81"/>
      <c r="AL2543" s="81"/>
      <c r="AM2543" s="81" t="s">
        <v>5630</v>
      </c>
      <c r="AN2543" s="83">
        <v>40961.567256944443</v>
      </c>
      <c r="AO2543" s="81"/>
      <c r="AP2543" s="81" t="b">
        <v>1</v>
      </c>
      <c r="AQ2543" s="81" t="b">
        <v>0</v>
      </c>
      <c r="AR2543" s="81" t="b">
        <v>0</v>
      </c>
      <c r="AS2543" s="81" t="s">
        <v>6171</v>
      </c>
      <c r="AT2543" s="81">
        <v>0</v>
      </c>
      <c r="AU2543" s="85" t="s">
        <v>6192</v>
      </c>
      <c r="AV2543" s="81" t="b">
        <v>0</v>
      </c>
      <c r="AW2543" s="81" t="s">
        <v>7170</v>
      </c>
      <c r="AX2543" s="85" t="s">
        <v>29552</v>
      </c>
      <c r="AY2543" s="81" t="s">
        <v>66</v>
      </c>
    </row>
    <row r="2544" spans="1:51" x14ac:dyDescent="0.25">
      <c r="A2544" s="66" t="s">
        <v>10273</v>
      </c>
      <c r="B2544" s="67"/>
      <c r="C2544" s="67"/>
      <c r="D2544" s="68"/>
      <c r="E2544" s="110"/>
      <c r="F2544" s="104" t="s">
        <v>27472</v>
      </c>
      <c r="G2544" s="111"/>
      <c r="H2544" s="71"/>
      <c r="I2544" s="72"/>
      <c r="J2544" s="112"/>
      <c r="K2544" s="71" t="s">
        <v>31672</v>
      </c>
      <c r="L2544" s="113"/>
      <c r="M2544" s="76"/>
      <c r="N2544" s="76"/>
      <c r="O2544" s="77"/>
      <c r="P2544" s="78"/>
      <c r="Q2544" s="78"/>
      <c r="R2544" s="88"/>
      <c r="S2544" s="88"/>
      <c r="T2544" s="88"/>
      <c r="U2544" s="88"/>
      <c r="V2544" s="52"/>
      <c r="W2544" s="52"/>
      <c r="X2544" s="52"/>
      <c r="Y2544" s="52"/>
      <c r="Z2544" s="51"/>
      <c r="AA2544" s="73"/>
      <c r="AB2544" s="73"/>
      <c r="AC2544" s="74"/>
      <c r="AD2544" s="81" t="s">
        <v>19401</v>
      </c>
      <c r="AE2544" s="81">
        <v>112</v>
      </c>
      <c r="AF2544" s="81">
        <v>36</v>
      </c>
      <c r="AG2544" s="81">
        <v>700</v>
      </c>
      <c r="AH2544" s="81">
        <v>50</v>
      </c>
      <c r="AI2544" s="81"/>
      <c r="AJ2544" s="81"/>
      <c r="AK2544" s="81"/>
      <c r="AL2544" s="81"/>
      <c r="AM2544" s="81"/>
      <c r="AN2544" s="83">
        <v>42107.776608796295</v>
      </c>
      <c r="AO2544" s="81"/>
      <c r="AP2544" s="81" t="b">
        <v>1</v>
      </c>
      <c r="AQ2544" s="81" t="b">
        <v>0</v>
      </c>
      <c r="AR2544" s="81" t="b">
        <v>0</v>
      </c>
      <c r="AS2544" s="81" t="s">
        <v>6172</v>
      </c>
      <c r="AT2544" s="81">
        <v>2</v>
      </c>
      <c r="AU2544" s="85" t="s">
        <v>6192</v>
      </c>
      <c r="AV2544" s="81" t="b">
        <v>0</v>
      </c>
      <c r="AW2544" s="81" t="s">
        <v>7170</v>
      </c>
      <c r="AX2544" s="85" t="s">
        <v>29553</v>
      </c>
      <c r="AY2544" s="81" t="s">
        <v>66</v>
      </c>
    </row>
    <row r="2545" spans="1:51" x14ac:dyDescent="0.25">
      <c r="A2545" s="66" t="s">
        <v>10274</v>
      </c>
      <c r="B2545" s="67"/>
      <c r="C2545" s="67"/>
      <c r="D2545" s="68"/>
      <c r="E2545" s="110"/>
      <c r="F2545" s="104" t="s">
        <v>27473</v>
      </c>
      <c r="G2545" s="111"/>
      <c r="H2545" s="71"/>
      <c r="I2545" s="72"/>
      <c r="J2545" s="112"/>
      <c r="K2545" s="71" t="s">
        <v>31673</v>
      </c>
      <c r="L2545" s="113"/>
      <c r="M2545" s="76"/>
      <c r="N2545" s="76"/>
      <c r="O2545" s="77"/>
      <c r="P2545" s="78"/>
      <c r="Q2545" s="78"/>
      <c r="R2545" s="88"/>
      <c r="S2545" s="88"/>
      <c r="T2545" s="88"/>
      <c r="U2545" s="88"/>
      <c r="V2545" s="52"/>
      <c r="W2545" s="52"/>
      <c r="X2545" s="52"/>
      <c r="Y2545" s="52"/>
      <c r="Z2545" s="51"/>
      <c r="AA2545" s="73"/>
      <c r="AB2545" s="73"/>
      <c r="AC2545" s="74"/>
      <c r="AD2545" s="81" t="s">
        <v>19402</v>
      </c>
      <c r="AE2545" s="81">
        <v>82</v>
      </c>
      <c r="AF2545" s="81">
        <v>204</v>
      </c>
      <c r="AG2545" s="81">
        <v>14069</v>
      </c>
      <c r="AH2545" s="81">
        <v>4</v>
      </c>
      <c r="AI2545" s="81"/>
      <c r="AJ2545" s="81" t="s">
        <v>21198</v>
      </c>
      <c r="AK2545" s="81" t="s">
        <v>22350</v>
      </c>
      <c r="AL2545" s="85" t="s">
        <v>23002</v>
      </c>
      <c r="AM2545" s="81"/>
      <c r="AN2545" s="83">
        <v>42047.590046296296</v>
      </c>
      <c r="AO2545" s="85" t="s">
        <v>24705</v>
      </c>
      <c r="AP2545" s="81" t="b">
        <v>0</v>
      </c>
      <c r="AQ2545" s="81" t="b">
        <v>0</v>
      </c>
      <c r="AR2545" s="81" t="b">
        <v>0</v>
      </c>
      <c r="AS2545" s="81" t="s">
        <v>6171</v>
      </c>
      <c r="AT2545" s="81">
        <v>52</v>
      </c>
      <c r="AU2545" s="85" t="s">
        <v>25546</v>
      </c>
      <c r="AV2545" s="81" t="b">
        <v>0</v>
      </c>
      <c r="AW2545" s="81" t="s">
        <v>7170</v>
      </c>
      <c r="AX2545" s="85" t="s">
        <v>29554</v>
      </c>
      <c r="AY2545" s="81" t="s">
        <v>66</v>
      </c>
    </row>
    <row r="2546" spans="1:51" x14ac:dyDescent="0.25">
      <c r="A2546" s="66" t="s">
        <v>10275</v>
      </c>
      <c r="B2546" s="67"/>
      <c r="C2546" s="67"/>
      <c r="D2546" s="68"/>
      <c r="E2546" s="110"/>
      <c r="F2546" s="104" t="s">
        <v>27474</v>
      </c>
      <c r="G2546" s="111"/>
      <c r="H2546" s="71"/>
      <c r="I2546" s="72"/>
      <c r="J2546" s="112"/>
      <c r="K2546" s="71" t="s">
        <v>31674</v>
      </c>
      <c r="L2546" s="113"/>
      <c r="M2546" s="76"/>
      <c r="N2546" s="76"/>
      <c r="O2546" s="77"/>
      <c r="P2546" s="78"/>
      <c r="Q2546" s="78"/>
      <c r="R2546" s="88"/>
      <c r="S2546" s="88"/>
      <c r="T2546" s="88"/>
      <c r="U2546" s="88"/>
      <c r="V2546" s="52"/>
      <c r="W2546" s="52"/>
      <c r="X2546" s="52"/>
      <c r="Y2546" s="52"/>
      <c r="Z2546" s="51"/>
      <c r="AA2546" s="73"/>
      <c r="AB2546" s="73"/>
      <c r="AC2546" s="74"/>
      <c r="AD2546" s="81" t="s">
        <v>19403</v>
      </c>
      <c r="AE2546" s="81">
        <v>1747</v>
      </c>
      <c r="AF2546" s="81">
        <v>4370</v>
      </c>
      <c r="AG2546" s="81">
        <v>304118</v>
      </c>
      <c r="AH2546" s="81">
        <v>108</v>
      </c>
      <c r="AI2546" s="81">
        <v>-18000</v>
      </c>
      <c r="AJ2546" s="81" t="s">
        <v>21199</v>
      </c>
      <c r="AK2546" s="81" t="s">
        <v>22254</v>
      </c>
      <c r="AL2546" s="85" t="s">
        <v>23003</v>
      </c>
      <c r="AM2546" s="81" t="s">
        <v>5619</v>
      </c>
      <c r="AN2546" s="83">
        <v>39921.190196759257</v>
      </c>
      <c r="AO2546" s="85" t="s">
        <v>24706</v>
      </c>
      <c r="AP2546" s="81" t="b">
        <v>0</v>
      </c>
      <c r="AQ2546" s="81" t="b">
        <v>0</v>
      </c>
      <c r="AR2546" s="81" t="b">
        <v>0</v>
      </c>
      <c r="AS2546" s="81" t="s">
        <v>6171</v>
      </c>
      <c r="AT2546" s="81">
        <v>570</v>
      </c>
      <c r="AU2546" s="85" t="s">
        <v>25547</v>
      </c>
      <c r="AV2546" s="81" t="b">
        <v>0</v>
      </c>
      <c r="AW2546" s="81" t="s">
        <v>7170</v>
      </c>
      <c r="AX2546" s="85" t="s">
        <v>29555</v>
      </c>
      <c r="AY2546" s="81" t="s">
        <v>66</v>
      </c>
    </row>
    <row r="2547" spans="1:51" x14ac:dyDescent="0.25">
      <c r="A2547" s="66" t="s">
        <v>10276</v>
      </c>
      <c r="B2547" s="67"/>
      <c r="C2547" s="67"/>
      <c r="D2547" s="68"/>
      <c r="E2547" s="110"/>
      <c r="F2547" s="104" t="s">
        <v>27475</v>
      </c>
      <c r="G2547" s="111"/>
      <c r="H2547" s="71"/>
      <c r="I2547" s="72"/>
      <c r="J2547" s="112"/>
      <c r="K2547" s="71" t="s">
        <v>31675</v>
      </c>
      <c r="L2547" s="113"/>
      <c r="M2547" s="76"/>
      <c r="N2547" s="76"/>
      <c r="O2547" s="77"/>
      <c r="P2547" s="78"/>
      <c r="Q2547" s="78"/>
      <c r="R2547" s="88"/>
      <c r="S2547" s="88"/>
      <c r="T2547" s="88"/>
      <c r="U2547" s="88"/>
      <c r="V2547" s="52"/>
      <c r="W2547" s="52"/>
      <c r="X2547" s="52"/>
      <c r="Y2547" s="52"/>
      <c r="Z2547" s="51"/>
      <c r="AA2547" s="73"/>
      <c r="AB2547" s="73"/>
      <c r="AC2547" s="74"/>
      <c r="AD2547" s="81" t="s">
        <v>19404</v>
      </c>
      <c r="AE2547" s="81">
        <v>691</v>
      </c>
      <c r="AF2547" s="81">
        <v>201</v>
      </c>
      <c r="AG2547" s="81">
        <v>20152</v>
      </c>
      <c r="AH2547" s="81">
        <v>1246</v>
      </c>
      <c r="AI2547" s="81">
        <v>3600</v>
      </c>
      <c r="AJ2547" s="81" t="s">
        <v>21200</v>
      </c>
      <c r="AK2547" s="81" t="s">
        <v>22351</v>
      </c>
      <c r="AL2547" s="81"/>
      <c r="AM2547" s="81" t="s">
        <v>5302</v>
      </c>
      <c r="AN2547" s="83">
        <v>40836.937083333331</v>
      </c>
      <c r="AO2547" s="85" t="s">
        <v>24707</v>
      </c>
      <c r="AP2547" s="81" t="b">
        <v>0</v>
      </c>
      <c r="AQ2547" s="81" t="b">
        <v>0</v>
      </c>
      <c r="AR2547" s="81" t="b">
        <v>1</v>
      </c>
      <c r="AS2547" s="81" t="s">
        <v>6176</v>
      </c>
      <c r="AT2547" s="81">
        <v>7</v>
      </c>
      <c r="AU2547" s="85" t="s">
        <v>25548</v>
      </c>
      <c r="AV2547" s="81" t="b">
        <v>0</v>
      </c>
      <c r="AW2547" s="81" t="s">
        <v>7170</v>
      </c>
      <c r="AX2547" s="85" t="s">
        <v>29556</v>
      </c>
      <c r="AY2547" s="81" t="s">
        <v>66</v>
      </c>
    </row>
    <row r="2548" spans="1:51" x14ac:dyDescent="0.25">
      <c r="A2548" s="66" t="s">
        <v>10277</v>
      </c>
      <c r="B2548" s="67"/>
      <c r="C2548" s="67"/>
      <c r="D2548" s="68"/>
      <c r="E2548" s="110"/>
      <c r="F2548" s="104" t="s">
        <v>27476</v>
      </c>
      <c r="G2548" s="111"/>
      <c r="H2548" s="71"/>
      <c r="I2548" s="72"/>
      <c r="J2548" s="112"/>
      <c r="K2548" s="71" t="s">
        <v>31676</v>
      </c>
      <c r="L2548" s="113"/>
      <c r="M2548" s="76"/>
      <c r="N2548" s="76"/>
      <c r="O2548" s="77"/>
      <c r="P2548" s="78"/>
      <c r="Q2548" s="78"/>
      <c r="R2548" s="88"/>
      <c r="S2548" s="88"/>
      <c r="T2548" s="88"/>
      <c r="U2548" s="88"/>
      <c r="V2548" s="52"/>
      <c r="W2548" s="52"/>
      <c r="X2548" s="52"/>
      <c r="Y2548" s="52"/>
      <c r="Z2548" s="51"/>
      <c r="AA2548" s="73"/>
      <c r="AB2548" s="73"/>
      <c r="AC2548" s="74"/>
      <c r="AD2548" s="81" t="s">
        <v>19405</v>
      </c>
      <c r="AE2548" s="81">
        <v>5643</v>
      </c>
      <c r="AF2548" s="81">
        <v>14486</v>
      </c>
      <c r="AG2548" s="81">
        <v>21135</v>
      </c>
      <c r="AH2548" s="81">
        <v>35</v>
      </c>
      <c r="AI2548" s="81">
        <v>-18000</v>
      </c>
      <c r="AJ2548" s="81" t="s">
        <v>21201</v>
      </c>
      <c r="AK2548" s="81" t="s">
        <v>21461</v>
      </c>
      <c r="AL2548" s="85" t="s">
        <v>23004</v>
      </c>
      <c r="AM2548" s="81" t="s">
        <v>5619</v>
      </c>
      <c r="AN2548" s="83">
        <v>39818.50953703704</v>
      </c>
      <c r="AO2548" s="85" t="s">
        <v>24708</v>
      </c>
      <c r="AP2548" s="81" t="b">
        <v>0</v>
      </c>
      <c r="AQ2548" s="81" t="b">
        <v>0</v>
      </c>
      <c r="AR2548" s="81" t="b">
        <v>1</v>
      </c>
      <c r="AS2548" s="81" t="s">
        <v>6171</v>
      </c>
      <c r="AT2548" s="81">
        <v>506</v>
      </c>
      <c r="AU2548" s="85" t="s">
        <v>25549</v>
      </c>
      <c r="AV2548" s="81" t="b">
        <v>0</v>
      </c>
      <c r="AW2548" s="81" t="s">
        <v>7170</v>
      </c>
      <c r="AX2548" s="85" t="s">
        <v>29557</v>
      </c>
      <c r="AY2548" s="81" t="s">
        <v>66</v>
      </c>
    </row>
    <row r="2549" spans="1:51" x14ac:dyDescent="0.25">
      <c r="A2549" s="66" t="s">
        <v>10278</v>
      </c>
      <c r="B2549" s="67"/>
      <c r="C2549" s="67"/>
      <c r="D2549" s="68"/>
      <c r="E2549" s="110"/>
      <c r="F2549" s="104" t="s">
        <v>27477</v>
      </c>
      <c r="G2549" s="111"/>
      <c r="H2549" s="71"/>
      <c r="I2549" s="72"/>
      <c r="J2549" s="112"/>
      <c r="K2549" s="71" t="s">
        <v>31677</v>
      </c>
      <c r="L2549" s="113"/>
      <c r="M2549" s="76"/>
      <c r="N2549" s="76"/>
      <c r="O2549" s="77"/>
      <c r="P2549" s="78"/>
      <c r="Q2549" s="78"/>
      <c r="R2549" s="88"/>
      <c r="S2549" s="88"/>
      <c r="T2549" s="88"/>
      <c r="U2549" s="88"/>
      <c r="V2549" s="52"/>
      <c r="W2549" s="52"/>
      <c r="X2549" s="52"/>
      <c r="Y2549" s="52"/>
      <c r="Z2549" s="51"/>
      <c r="AA2549" s="73"/>
      <c r="AB2549" s="73"/>
      <c r="AC2549" s="74"/>
      <c r="AD2549" s="81" t="s">
        <v>19406</v>
      </c>
      <c r="AE2549" s="81">
        <v>1751</v>
      </c>
      <c r="AF2549" s="81">
        <v>241</v>
      </c>
      <c r="AG2549" s="81">
        <v>1118</v>
      </c>
      <c r="AH2549" s="81">
        <v>3782</v>
      </c>
      <c r="AI2549" s="81"/>
      <c r="AJ2549" s="81"/>
      <c r="AK2549" s="81"/>
      <c r="AL2549" s="81"/>
      <c r="AM2549" s="81"/>
      <c r="AN2549" s="83">
        <v>42179.895138888889</v>
      </c>
      <c r="AO2549" s="81"/>
      <c r="AP2549" s="81" t="b">
        <v>1</v>
      </c>
      <c r="AQ2549" s="81" t="b">
        <v>0</v>
      </c>
      <c r="AR2549" s="81" t="b">
        <v>0</v>
      </c>
      <c r="AS2549" s="81" t="s">
        <v>6171</v>
      </c>
      <c r="AT2549" s="81">
        <v>1</v>
      </c>
      <c r="AU2549" s="85" t="s">
        <v>6192</v>
      </c>
      <c r="AV2549" s="81" t="b">
        <v>0</v>
      </c>
      <c r="AW2549" s="81" t="s">
        <v>7170</v>
      </c>
      <c r="AX2549" s="85" t="s">
        <v>29558</v>
      </c>
      <c r="AY2549" s="81" t="s">
        <v>66</v>
      </c>
    </row>
    <row r="2550" spans="1:51" x14ac:dyDescent="0.25">
      <c r="A2550" s="66" t="s">
        <v>10598</v>
      </c>
      <c r="B2550" s="67"/>
      <c r="C2550" s="67"/>
      <c r="D2550" s="68"/>
      <c r="E2550" s="110"/>
      <c r="F2550" s="104" t="s">
        <v>27478</v>
      </c>
      <c r="G2550" s="111"/>
      <c r="H2550" s="71"/>
      <c r="I2550" s="72"/>
      <c r="J2550" s="112"/>
      <c r="K2550" s="71" t="s">
        <v>31678</v>
      </c>
      <c r="L2550" s="113"/>
      <c r="M2550" s="76"/>
      <c r="N2550" s="76"/>
      <c r="O2550" s="77"/>
      <c r="P2550" s="78"/>
      <c r="Q2550" s="78"/>
      <c r="R2550" s="88"/>
      <c r="S2550" s="88"/>
      <c r="T2550" s="88"/>
      <c r="U2550" s="88"/>
      <c r="V2550" s="52"/>
      <c r="W2550" s="52"/>
      <c r="X2550" s="52"/>
      <c r="Y2550" s="52"/>
      <c r="Z2550" s="51"/>
      <c r="AA2550" s="73"/>
      <c r="AB2550" s="73"/>
      <c r="AC2550" s="74"/>
      <c r="AD2550" s="81" t="s">
        <v>19407</v>
      </c>
      <c r="AE2550" s="81">
        <v>6</v>
      </c>
      <c r="AF2550" s="81">
        <v>4051</v>
      </c>
      <c r="AG2550" s="81">
        <v>29285</v>
      </c>
      <c r="AH2550" s="81">
        <v>1</v>
      </c>
      <c r="AI2550" s="81">
        <v>-21600</v>
      </c>
      <c r="AJ2550" s="81" t="s">
        <v>21202</v>
      </c>
      <c r="AK2550" s="81" t="s">
        <v>21675</v>
      </c>
      <c r="AL2550" s="85" t="s">
        <v>23005</v>
      </c>
      <c r="AM2550" s="81" t="s">
        <v>5621</v>
      </c>
      <c r="AN2550" s="83">
        <v>40130.316412037035</v>
      </c>
      <c r="AO2550" s="81"/>
      <c r="AP2550" s="81" t="b">
        <v>0</v>
      </c>
      <c r="AQ2550" s="81" t="b">
        <v>0</v>
      </c>
      <c r="AR2550" s="81" t="b">
        <v>1</v>
      </c>
      <c r="AS2550" s="81" t="s">
        <v>6171</v>
      </c>
      <c r="AT2550" s="81">
        <v>138</v>
      </c>
      <c r="AU2550" s="85" t="s">
        <v>6192</v>
      </c>
      <c r="AV2550" s="81" t="b">
        <v>0</v>
      </c>
      <c r="AW2550" s="81" t="s">
        <v>7170</v>
      </c>
      <c r="AX2550" s="85" t="s">
        <v>29559</v>
      </c>
      <c r="AY2550" s="81" t="s">
        <v>65</v>
      </c>
    </row>
    <row r="2551" spans="1:51" x14ac:dyDescent="0.25">
      <c r="A2551" s="66" t="s">
        <v>10599</v>
      </c>
      <c r="B2551" s="67"/>
      <c r="C2551" s="67"/>
      <c r="D2551" s="68"/>
      <c r="E2551" s="110"/>
      <c r="F2551" s="104" t="s">
        <v>27479</v>
      </c>
      <c r="G2551" s="111"/>
      <c r="H2551" s="71"/>
      <c r="I2551" s="72"/>
      <c r="J2551" s="112"/>
      <c r="K2551" s="71" t="s">
        <v>31679</v>
      </c>
      <c r="L2551" s="113"/>
      <c r="M2551" s="76"/>
      <c r="N2551" s="76"/>
      <c r="O2551" s="77"/>
      <c r="P2551" s="78"/>
      <c r="Q2551" s="78"/>
      <c r="R2551" s="88"/>
      <c r="S2551" s="88"/>
      <c r="T2551" s="88"/>
      <c r="U2551" s="88"/>
      <c r="V2551" s="52"/>
      <c r="W2551" s="52"/>
      <c r="X2551" s="52"/>
      <c r="Y2551" s="52"/>
      <c r="Z2551" s="51"/>
      <c r="AA2551" s="73"/>
      <c r="AB2551" s="73"/>
      <c r="AC2551" s="74"/>
      <c r="AD2551" s="81" t="s">
        <v>19408</v>
      </c>
      <c r="AE2551" s="81">
        <v>961</v>
      </c>
      <c r="AF2551" s="81">
        <v>4706</v>
      </c>
      <c r="AG2551" s="81">
        <v>3330</v>
      </c>
      <c r="AH2551" s="81">
        <v>10</v>
      </c>
      <c r="AI2551" s="81">
        <v>-18000</v>
      </c>
      <c r="AJ2551" s="81" t="s">
        <v>21203</v>
      </c>
      <c r="AK2551" s="81" t="s">
        <v>22222</v>
      </c>
      <c r="AL2551" s="85" t="s">
        <v>23006</v>
      </c>
      <c r="AM2551" s="81" t="s">
        <v>5619</v>
      </c>
      <c r="AN2551" s="83">
        <v>40463.883032407408</v>
      </c>
      <c r="AO2551" s="85" t="s">
        <v>24709</v>
      </c>
      <c r="AP2551" s="81" t="b">
        <v>0</v>
      </c>
      <c r="AQ2551" s="81" t="b">
        <v>0</v>
      </c>
      <c r="AR2551" s="81" t="b">
        <v>0</v>
      </c>
      <c r="AS2551" s="81" t="s">
        <v>6171</v>
      </c>
      <c r="AT2551" s="81">
        <v>89</v>
      </c>
      <c r="AU2551" s="85" t="s">
        <v>25550</v>
      </c>
      <c r="AV2551" s="81" t="b">
        <v>0</v>
      </c>
      <c r="AW2551" s="81" t="s">
        <v>7170</v>
      </c>
      <c r="AX2551" s="85" t="s">
        <v>29560</v>
      </c>
      <c r="AY2551" s="81" t="s">
        <v>65</v>
      </c>
    </row>
    <row r="2552" spans="1:51" x14ac:dyDescent="0.25">
      <c r="A2552" s="66" t="s">
        <v>10279</v>
      </c>
      <c r="B2552" s="67"/>
      <c r="C2552" s="67"/>
      <c r="D2552" s="68"/>
      <c r="E2552" s="110"/>
      <c r="F2552" s="104" t="s">
        <v>27480</v>
      </c>
      <c r="G2552" s="111"/>
      <c r="H2552" s="71"/>
      <c r="I2552" s="72"/>
      <c r="J2552" s="112"/>
      <c r="K2552" s="71" t="s">
        <v>31680</v>
      </c>
      <c r="L2552" s="113"/>
      <c r="M2552" s="76"/>
      <c r="N2552" s="76"/>
      <c r="O2552" s="77"/>
      <c r="P2552" s="78"/>
      <c r="Q2552" s="78"/>
      <c r="R2552" s="88"/>
      <c r="S2552" s="88"/>
      <c r="T2552" s="88"/>
      <c r="U2552" s="88"/>
      <c r="V2552" s="52"/>
      <c r="W2552" s="52"/>
      <c r="X2552" s="52"/>
      <c r="Y2552" s="52"/>
      <c r="Z2552" s="51"/>
      <c r="AA2552" s="73"/>
      <c r="AB2552" s="73"/>
      <c r="AC2552" s="74"/>
      <c r="AD2552" s="81" t="s">
        <v>19409</v>
      </c>
      <c r="AE2552" s="81">
        <v>1228</v>
      </c>
      <c r="AF2552" s="81">
        <v>758</v>
      </c>
      <c r="AG2552" s="81">
        <v>37065</v>
      </c>
      <c r="AH2552" s="81">
        <v>880</v>
      </c>
      <c r="AI2552" s="81">
        <v>-25200</v>
      </c>
      <c r="AJ2552" s="81" t="s">
        <v>21204</v>
      </c>
      <c r="AK2552" s="81" t="s">
        <v>22352</v>
      </c>
      <c r="AL2552" s="81"/>
      <c r="AM2552" s="81" t="s">
        <v>5629</v>
      </c>
      <c r="AN2552" s="83">
        <v>40576.694108796299</v>
      </c>
      <c r="AO2552" s="85" t="s">
        <v>24710</v>
      </c>
      <c r="AP2552" s="81" t="b">
        <v>0</v>
      </c>
      <c r="AQ2552" s="81" t="b">
        <v>0</v>
      </c>
      <c r="AR2552" s="81" t="b">
        <v>1</v>
      </c>
      <c r="AS2552" s="81" t="s">
        <v>6176</v>
      </c>
      <c r="AT2552" s="81">
        <v>6</v>
      </c>
      <c r="AU2552" s="85" t="s">
        <v>25551</v>
      </c>
      <c r="AV2552" s="81" t="b">
        <v>0</v>
      </c>
      <c r="AW2552" s="81" t="s">
        <v>7170</v>
      </c>
      <c r="AX2552" s="85" t="s">
        <v>29561</v>
      </c>
      <c r="AY2552" s="81" t="s">
        <v>66</v>
      </c>
    </row>
    <row r="2553" spans="1:51" x14ac:dyDescent="0.25">
      <c r="A2553" s="66" t="s">
        <v>10280</v>
      </c>
      <c r="B2553" s="67"/>
      <c r="C2553" s="67"/>
      <c r="D2553" s="68"/>
      <c r="E2553" s="110"/>
      <c r="F2553" s="104" t="s">
        <v>27481</v>
      </c>
      <c r="G2553" s="111"/>
      <c r="H2553" s="71"/>
      <c r="I2553" s="72"/>
      <c r="J2553" s="112"/>
      <c r="K2553" s="71" t="s">
        <v>31681</v>
      </c>
      <c r="L2553" s="113"/>
      <c r="M2553" s="76"/>
      <c r="N2553" s="76"/>
      <c r="O2553" s="77"/>
      <c r="P2553" s="78"/>
      <c r="Q2553" s="78"/>
      <c r="R2553" s="88"/>
      <c r="S2553" s="88"/>
      <c r="T2553" s="88"/>
      <c r="U2553" s="88"/>
      <c r="V2553" s="52"/>
      <c r="W2553" s="52"/>
      <c r="X2553" s="52"/>
      <c r="Y2553" s="52"/>
      <c r="Z2553" s="51"/>
      <c r="AA2553" s="73"/>
      <c r="AB2553" s="73"/>
      <c r="AC2553" s="74"/>
      <c r="AD2553" s="81" t="s">
        <v>19410</v>
      </c>
      <c r="AE2553" s="81">
        <v>520</v>
      </c>
      <c r="AF2553" s="81">
        <v>242</v>
      </c>
      <c r="AG2553" s="81">
        <v>11062</v>
      </c>
      <c r="AH2553" s="81">
        <v>1475</v>
      </c>
      <c r="AI2553" s="81">
        <v>-10800</v>
      </c>
      <c r="AJ2553" s="81" t="s">
        <v>21205</v>
      </c>
      <c r="AK2553" s="81" t="s">
        <v>22353</v>
      </c>
      <c r="AL2553" s="85" t="s">
        <v>23007</v>
      </c>
      <c r="AM2553" s="81" t="s">
        <v>5232</v>
      </c>
      <c r="AN2553" s="83">
        <v>41342.726712962962</v>
      </c>
      <c r="AO2553" s="85" t="s">
        <v>24711</v>
      </c>
      <c r="AP2553" s="81" t="b">
        <v>1</v>
      </c>
      <c r="AQ2553" s="81" t="b">
        <v>0</v>
      </c>
      <c r="AR2553" s="81" t="b">
        <v>1</v>
      </c>
      <c r="AS2553" s="81" t="s">
        <v>6176</v>
      </c>
      <c r="AT2553" s="81">
        <v>6</v>
      </c>
      <c r="AU2553" s="85" t="s">
        <v>6192</v>
      </c>
      <c r="AV2553" s="81" t="b">
        <v>0</v>
      </c>
      <c r="AW2553" s="81" t="s">
        <v>7170</v>
      </c>
      <c r="AX2553" s="85" t="s">
        <v>29562</v>
      </c>
      <c r="AY2553" s="81" t="s">
        <v>66</v>
      </c>
    </row>
    <row r="2554" spans="1:51" x14ac:dyDescent="0.25">
      <c r="A2554" s="66" t="s">
        <v>10281</v>
      </c>
      <c r="B2554" s="67"/>
      <c r="C2554" s="67"/>
      <c r="D2554" s="68"/>
      <c r="E2554" s="110"/>
      <c r="F2554" s="104" t="s">
        <v>27482</v>
      </c>
      <c r="G2554" s="111"/>
      <c r="H2554" s="71"/>
      <c r="I2554" s="72"/>
      <c r="J2554" s="112"/>
      <c r="K2554" s="71" t="s">
        <v>31682</v>
      </c>
      <c r="L2554" s="113"/>
      <c r="M2554" s="76"/>
      <c r="N2554" s="76"/>
      <c r="O2554" s="77"/>
      <c r="P2554" s="78"/>
      <c r="Q2554" s="78"/>
      <c r="R2554" s="88"/>
      <c r="S2554" s="88"/>
      <c r="T2554" s="88"/>
      <c r="U2554" s="88"/>
      <c r="V2554" s="52"/>
      <c r="W2554" s="52"/>
      <c r="X2554" s="52"/>
      <c r="Y2554" s="52"/>
      <c r="Z2554" s="51"/>
      <c r="AA2554" s="73"/>
      <c r="AB2554" s="73"/>
      <c r="AC2554" s="74"/>
      <c r="AD2554" s="81" t="s">
        <v>19411</v>
      </c>
      <c r="AE2554" s="81">
        <v>901</v>
      </c>
      <c r="AF2554" s="81">
        <v>317</v>
      </c>
      <c r="AG2554" s="81">
        <v>975</v>
      </c>
      <c r="AH2554" s="81">
        <v>21</v>
      </c>
      <c r="AI2554" s="81"/>
      <c r="AJ2554" s="81" t="s">
        <v>21206</v>
      </c>
      <c r="AK2554" s="81"/>
      <c r="AL2554" s="81"/>
      <c r="AM2554" s="81"/>
      <c r="AN2554" s="83">
        <v>42286.696099537039</v>
      </c>
      <c r="AO2554" s="81"/>
      <c r="AP2554" s="81" t="b">
        <v>1</v>
      </c>
      <c r="AQ2554" s="81" t="b">
        <v>0</v>
      </c>
      <c r="AR2554" s="81" t="b">
        <v>0</v>
      </c>
      <c r="AS2554" s="81" t="s">
        <v>6176</v>
      </c>
      <c r="AT2554" s="81">
        <v>1</v>
      </c>
      <c r="AU2554" s="85" t="s">
        <v>6192</v>
      </c>
      <c r="AV2554" s="81" t="b">
        <v>0</v>
      </c>
      <c r="AW2554" s="81" t="s">
        <v>7170</v>
      </c>
      <c r="AX2554" s="85" t="s">
        <v>29563</v>
      </c>
      <c r="AY2554" s="81" t="s">
        <v>66</v>
      </c>
    </row>
    <row r="2555" spans="1:51" x14ac:dyDescent="0.25">
      <c r="A2555" s="66" t="s">
        <v>10282</v>
      </c>
      <c r="B2555" s="67"/>
      <c r="C2555" s="67"/>
      <c r="D2555" s="68"/>
      <c r="E2555" s="110"/>
      <c r="F2555" s="104" t="s">
        <v>27483</v>
      </c>
      <c r="G2555" s="111"/>
      <c r="H2555" s="71"/>
      <c r="I2555" s="72"/>
      <c r="J2555" s="112"/>
      <c r="K2555" s="71" t="s">
        <v>31683</v>
      </c>
      <c r="L2555" s="113"/>
      <c r="M2555" s="76"/>
      <c r="N2555" s="76"/>
      <c r="O2555" s="77"/>
      <c r="P2555" s="78"/>
      <c r="Q2555" s="78"/>
      <c r="R2555" s="88"/>
      <c r="S2555" s="88"/>
      <c r="T2555" s="88"/>
      <c r="U2555" s="88"/>
      <c r="V2555" s="52"/>
      <c r="W2555" s="52"/>
      <c r="X2555" s="52"/>
      <c r="Y2555" s="52"/>
      <c r="Z2555" s="51"/>
      <c r="AA2555" s="73"/>
      <c r="AB2555" s="73"/>
      <c r="AC2555" s="74"/>
      <c r="AD2555" s="81" t="s">
        <v>19412</v>
      </c>
      <c r="AE2555" s="81">
        <v>64</v>
      </c>
      <c r="AF2555" s="81">
        <v>80</v>
      </c>
      <c r="AG2555" s="81">
        <v>109145</v>
      </c>
      <c r="AH2555" s="81">
        <v>0</v>
      </c>
      <c r="AI2555" s="81">
        <v>-28800</v>
      </c>
      <c r="AJ2555" s="81"/>
      <c r="AK2555" s="81"/>
      <c r="AL2555" s="81"/>
      <c r="AM2555" s="81" t="s">
        <v>5617</v>
      </c>
      <c r="AN2555" s="83">
        <v>42278.833148148151</v>
      </c>
      <c r="AO2555" s="81"/>
      <c r="AP2555" s="81" t="b">
        <v>1</v>
      </c>
      <c r="AQ2555" s="81" t="b">
        <v>0</v>
      </c>
      <c r="AR2555" s="81" t="b">
        <v>0</v>
      </c>
      <c r="AS2555" s="81" t="s">
        <v>6176</v>
      </c>
      <c r="AT2555" s="81">
        <v>63</v>
      </c>
      <c r="AU2555" s="85" t="s">
        <v>6192</v>
      </c>
      <c r="AV2555" s="81" t="b">
        <v>0</v>
      </c>
      <c r="AW2555" s="81" t="s">
        <v>7170</v>
      </c>
      <c r="AX2555" s="85" t="s">
        <v>29564</v>
      </c>
      <c r="AY2555" s="81" t="s">
        <v>66</v>
      </c>
    </row>
    <row r="2556" spans="1:51" x14ac:dyDescent="0.25">
      <c r="A2556" s="66" t="s">
        <v>10283</v>
      </c>
      <c r="B2556" s="67"/>
      <c r="C2556" s="67"/>
      <c r="D2556" s="68"/>
      <c r="E2556" s="110"/>
      <c r="F2556" s="104" t="s">
        <v>27484</v>
      </c>
      <c r="G2556" s="111"/>
      <c r="H2556" s="71"/>
      <c r="I2556" s="72"/>
      <c r="J2556" s="112"/>
      <c r="K2556" s="71" t="s">
        <v>31684</v>
      </c>
      <c r="L2556" s="113"/>
      <c r="M2556" s="76"/>
      <c r="N2556" s="76"/>
      <c r="O2556" s="77"/>
      <c r="P2556" s="78"/>
      <c r="Q2556" s="78"/>
      <c r="R2556" s="88"/>
      <c r="S2556" s="88"/>
      <c r="T2556" s="88"/>
      <c r="U2556" s="88"/>
      <c r="V2556" s="52"/>
      <c r="W2556" s="52"/>
      <c r="X2556" s="52"/>
      <c r="Y2556" s="52"/>
      <c r="Z2556" s="51"/>
      <c r="AA2556" s="73"/>
      <c r="AB2556" s="73"/>
      <c r="AC2556" s="74"/>
      <c r="AD2556" s="81" t="s">
        <v>19413</v>
      </c>
      <c r="AE2556" s="81">
        <v>35</v>
      </c>
      <c r="AF2556" s="81">
        <v>6</v>
      </c>
      <c r="AG2556" s="81">
        <v>27955</v>
      </c>
      <c r="AH2556" s="81">
        <v>25</v>
      </c>
      <c r="AI2556" s="81"/>
      <c r="AJ2556" s="81" t="s">
        <v>21207</v>
      </c>
      <c r="AK2556" s="81"/>
      <c r="AL2556" s="81"/>
      <c r="AM2556" s="81"/>
      <c r="AN2556" s="83">
        <v>42092.047847222224</v>
      </c>
      <c r="AO2556" s="85" t="s">
        <v>24712</v>
      </c>
      <c r="AP2556" s="81" t="b">
        <v>1</v>
      </c>
      <c r="AQ2556" s="81" t="b">
        <v>0</v>
      </c>
      <c r="AR2556" s="81" t="b">
        <v>0</v>
      </c>
      <c r="AS2556" s="81" t="s">
        <v>6171</v>
      </c>
      <c r="AT2556" s="81">
        <v>8</v>
      </c>
      <c r="AU2556" s="85" t="s">
        <v>6192</v>
      </c>
      <c r="AV2556" s="81" t="b">
        <v>0</v>
      </c>
      <c r="AW2556" s="81" t="s">
        <v>7170</v>
      </c>
      <c r="AX2556" s="85" t="s">
        <v>29565</v>
      </c>
      <c r="AY2556" s="81" t="s">
        <v>66</v>
      </c>
    </row>
    <row r="2557" spans="1:51" x14ac:dyDescent="0.25">
      <c r="A2557" s="66" t="s">
        <v>10284</v>
      </c>
      <c r="B2557" s="67"/>
      <c r="C2557" s="67"/>
      <c r="D2557" s="68"/>
      <c r="E2557" s="110"/>
      <c r="F2557" s="104" t="s">
        <v>27485</v>
      </c>
      <c r="G2557" s="111"/>
      <c r="H2557" s="71"/>
      <c r="I2557" s="72"/>
      <c r="J2557" s="112"/>
      <c r="K2557" s="71" t="s">
        <v>31685</v>
      </c>
      <c r="L2557" s="113"/>
      <c r="M2557" s="76"/>
      <c r="N2557" s="76"/>
      <c r="O2557" s="77"/>
      <c r="P2557" s="78"/>
      <c r="Q2557" s="78"/>
      <c r="R2557" s="88"/>
      <c r="S2557" s="88"/>
      <c r="T2557" s="88"/>
      <c r="U2557" s="88"/>
      <c r="V2557" s="52"/>
      <c r="W2557" s="52"/>
      <c r="X2557" s="52"/>
      <c r="Y2557" s="52"/>
      <c r="Z2557" s="51"/>
      <c r="AA2557" s="73"/>
      <c r="AB2557" s="73"/>
      <c r="AC2557" s="74"/>
      <c r="AD2557" s="81" t="s">
        <v>19414</v>
      </c>
      <c r="AE2557" s="81">
        <v>974</v>
      </c>
      <c r="AF2557" s="81">
        <v>209</v>
      </c>
      <c r="AG2557" s="81">
        <v>1632</v>
      </c>
      <c r="AH2557" s="81">
        <v>46</v>
      </c>
      <c r="AI2557" s="81">
        <v>-21600</v>
      </c>
      <c r="AJ2557" s="81"/>
      <c r="AK2557" s="81"/>
      <c r="AL2557" s="81"/>
      <c r="AM2557" s="81" t="s">
        <v>5621</v>
      </c>
      <c r="AN2557" s="83">
        <v>40484.722233796296</v>
      </c>
      <c r="AO2557" s="81"/>
      <c r="AP2557" s="81" t="b">
        <v>1</v>
      </c>
      <c r="AQ2557" s="81" t="b">
        <v>0</v>
      </c>
      <c r="AR2557" s="81" t="b">
        <v>1</v>
      </c>
      <c r="AS2557" s="81" t="s">
        <v>6176</v>
      </c>
      <c r="AT2557" s="81">
        <v>1</v>
      </c>
      <c r="AU2557" s="85" t="s">
        <v>6192</v>
      </c>
      <c r="AV2557" s="81" t="b">
        <v>0</v>
      </c>
      <c r="AW2557" s="81" t="s">
        <v>7170</v>
      </c>
      <c r="AX2557" s="85" t="s">
        <v>29566</v>
      </c>
      <c r="AY2557" s="81" t="s">
        <v>66</v>
      </c>
    </row>
    <row r="2558" spans="1:51" x14ac:dyDescent="0.25">
      <c r="A2558" s="66" t="s">
        <v>10285</v>
      </c>
      <c r="B2558" s="67"/>
      <c r="C2558" s="67"/>
      <c r="D2558" s="68"/>
      <c r="E2558" s="110"/>
      <c r="F2558" s="104" t="s">
        <v>27486</v>
      </c>
      <c r="G2558" s="111"/>
      <c r="H2558" s="71"/>
      <c r="I2558" s="72"/>
      <c r="J2558" s="112"/>
      <c r="K2558" s="71" t="s">
        <v>31686</v>
      </c>
      <c r="L2558" s="113"/>
      <c r="M2558" s="76"/>
      <c r="N2558" s="76"/>
      <c r="O2558" s="77"/>
      <c r="P2558" s="78"/>
      <c r="Q2558" s="78"/>
      <c r="R2558" s="88"/>
      <c r="S2558" s="88"/>
      <c r="T2558" s="88"/>
      <c r="U2558" s="88"/>
      <c r="V2558" s="52"/>
      <c r="W2558" s="52"/>
      <c r="X2558" s="52"/>
      <c r="Y2558" s="52"/>
      <c r="Z2558" s="51"/>
      <c r="AA2558" s="73"/>
      <c r="AB2558" s="73"/>
      <c r="AC2558" s="74"/>
      <c r="AD2558" s="81" t="s">
        <v>19415</v>
      </c>
      <c r="AE2558" s="81">
        <v>279</v>
      </c>
      <c r="AF2558" s="81">
        <v>97</v>
      </c>
      <c r="AG2558" s="81">
        <v>300</v>
      </c>
      <c r="AH2558" s="81">
        <v>151</v>
      </c>
      <c r="AI2558" s="81"/>
      <c r="AJ2558" s="81" t="s">
        <v>21208</v>
      </c>
      <c r="AK2558" s="81" t="s">
        <v>22354</v>
      </c>
      <c r="AL2558" s="81"/>
      <c r="AM2558" s="81"/>
      <c r="AN2558" s="83">
        <v>42205.271898148145</v>
      </c>
      <c r="AO2558" s="85" t="s">
        <v>24713</v>
      </c>
      <c r="AP2558" s="81" t="b">
        <v>1</v>
      </c>
      <c r="AQ2558" s="81" t="b">
        <v>0</v>
      </c>
      <c r="AR2558" s="81" t="b">
        <v>1</v>
      </c>
      <c r="AS2558" s="81" t="s">
        <v>6171</v>
      </c>
      <c r="AT2558" s="81">
        <v>0</v>
      </c>
      <c r="AU2558" s="85" t="s">
        <v>6192</v>
      </c>
      <c r="AV2558" s="81" t="b">
        <v>0</v>
      </c>
      <c r="AW2558" s="81" t="s">
        <v>7170</v>
      </c>
      <c r="AX2558" s="85" t="s">
        <v>29567</v>
      </c>
      <c r="AY2558" s="81" t="s">
        <v>66</v>
      </c>
    </row>
    <row r="2559" spans="1:51" x14ac:dyDescent="0.25">
      <c r="A2559" s="66" t="s">
        <v>10286</v>
      </c>
      <c r="B2559" s="67"/>
      <c r="C2559" s="67"/>
      <c r="D2559" s="68"/>
      <c r="E2559" s="110"/>
      <c r="F2559" s="104" t="s">
        <v>27487</v>
      </c>
      <c r="G2559" s="111"/>
      <c r="H2559" s="71"/>
      <c r="I2559" s="72"/>
      <c r="J2559" s="112"/>
      <c r="K2559" s="71" t="s">
        <v>31687</v>
      </c>
      <c r="L2559" s="113"/>
      <c r="M2559" s="76"/>
      <c r="N2559" s="76"/>
      <c r="O2559" s="77"/>
      <c r="P2559" s="78"/>
      <c r="Q2559" s="78"/>
      <c r="R2559" s="88"/>
      <c r="S2559" s="88"/>
      <c r="T2559" s="88"/>
      <c r="U2559" s="88"/>
      <c r="V2559" s="52"/>
      <c r="W2559" s="52"/>
      <c r="X2559" s="52"/>
      <c r="Y2559" s="52"/>
      <c r="Z2559" s="51"/>
      <c r="AA2559" s="73"/>
      <c r="AB2559" s="73"/>
      <c r="AC2559" s="74"/>
      <c r="AD2559" s="81" t="s">
        <v>19416</v>
      </c>
      <c r="AE2559" s="81">
        <v>85</v>
      </c>
      <c r="AF2559" s="81">
        <v>1472</v>
      </c>
      <c r="AG2559" s="81">
        <v>548686</v>
      </c>
      <c r="AH2559" s="81">
        <v>5138</v>
      </c>
      <c r="AI2559" s="81"/>
      <c r="AJ2559" s="81" t="s">
        <v>21209</v>
      </c>
      <c r="AK2559" s="81"/>
      <c r="AL2559" s="81"/>
      <c r="AM2559" s="81"/>
      <c r="AN2559" s="83">
        <v>41508.908483796295</v>
      </c>
      <c r="AO2559" s="81"/>
      <c r="AP2559" s="81" t="b">
        <v>1</v>
      </c>
      <c r="AQ2559" s="81" t="b">
        <v>0</v>
      </c>
      <c r="AR2559" s="81" t="b">
        <v>1</v>
      </c>
      <c r="AS2559" s="81" t="s">
        <v>6176</v>
      </c>
      <c r="AT2559" s="81">
        <v>811</v>
      </c>
      <c r="AU2559" s="85" t="s">
        <v>6192</v>
      </c>
      <c r="AV2559" s="81" t="b">
        <v>0</v>
      </c>
      <c r="AW2559" s="81" t="s">
        <v>7170</v>
      </c>
      <c r="AX2559" s="85" t="s">
        <v>29568</v>
      </c>
      <c r="AY2559" s="81" t="s">
        <v>66</v>
      </c>
    </row>
    <row r="2560" spans="1:51" x14ac:dyDescent="0.25">
      <c r="A2560" s="66" t="s">
        <v>10319</v>
      </c>
      <c r="B2560" s="67"/>
      <c r="C2560" s="67"/>
      <c r="D2560" s="68"/>
      <c r="E2560" s="110"/>
      <c r="F2560" s="104" t="s">
        <v>27488</v>
      </c>
      <c r="G2560" s="111"/>
      <c r="H2560" s="71"/>
      <c r="I2560" s="72"/>
      <c r="J2560" s="112"/>
      <c r="K2560" s="71" t="s">
        <v>31688</v>
      </c>
      <c r="L2560" s="113"/>
      <c r="M2560" s="76"/>
      <c r="N2560" s="76"/>
      <c r="O2560" s="77"/>
      <c r="P2560" s="78"/>
      <c r="Q2560" s="78"/>
      <c r="R2560" s="88"/>
      <c r="S2560" s="88"/>
      <c r="T2560" s="88"/>
      <c r="U2560" s="88"/>
      <c r="V2560" s="52"/>
      <c r="W2560" s="52"/>
      <c r="X2560" s="52"/>
      <c r="Y2560" s="52"/>
      <c r="Z2560" s="51"/>
      <c r="AA2560" s="73"/>
      <c r="AB2560" s="73"/>
      <c r="AC2560" s="74"/>
      <c r="AD2560" s="81" t="s">
        <v>19417</v>
      </c>
      <c r="AE2560" s="81">
        <v>1183</v>
      </c>
      <c r="AF2560" s="81">
        <v>133975</v>
      </c>
      <c r="AG2560" s="81">
        <v>123095</v>
      </c>
      <c r="AH2560" s="81">
        <v>46</v>
      </c>
      <c r="AI2560" s="81">
        <v>3600</v>
      </c>
      <c r="AJ2560" s="81" t="s">
        <v>21210</v>
      </c>
      <c r="AK2560" s="81" t="s">
        <v>5615</v>
      </c>
      <c r="AL2560" s="85" t="s">
        <v>23008</v>
      </c>
      <c r="AM2560" s="81" t="s">
        <v>5615</v>
      </c>
      <c r="AN2560" s="83">
        <v>39890.390902777777</v>
      </c>
      <c r="AO2560" s="85" t="s">
        <v>24714</v>
      </c>
      <c r="AP2560" s="81" t="b">
        <v>0</v>
      </c>
      <c r="AQ2560" s="81" t="b">
        <v>0</v>
      </c>
      <c r="AR2560" s="81" t="b">
        <v>1</v>
      </c>
      <c r="AS2560" s="81" t="s">
        <v>6171</v>
      </c>
      <c r="AT2560" s="81">
        <v>3778</v>
      </c>
      <c r="AU2560" s="85" t="s">
        <v>25552</v>
      </c>
      <c r="AV2560" s="81" t="b">
        <v>1</v>
      </c>
      <c r="AW2560" s="81" t="s">
        <v>7170</v>
      </c>
      <c r="AX2560" s="85" t="s">
        <v>29569</v>
      </c>
      <c r="AY2560" s="81" t="s">
        <v>66</v>
      </c>
    </row>
    <row r="2561" spans="1:51" x14ac:dyDescent="0.25">
      <c r="A2561" s="66" t="s">
        <v>10287</v>
      </c>
      <c r="B2561" s="67"/>
      <c r="C2561" s="67"/>
      <c r="D2561" s="68"/>
      <c r="E2561" s="110"/>
      <c r="F2561" s="104" t="s">
        <v>27489</v>
      </c>
      <c r="G2561" s="111"/>
      <c r="H2561" s="71"/>
      <c r="I2561" s="72"/>
      <c r="J2561" s="112"/>
      <c r="K2561" s="71" t="s">
        <v>31689</v>
      </c>
      <c r="L2561" s="113"/>
      <c r="M2561" s="76"/>
      <c r="N2561" s="76"/>
      <c r="O2561" s="77"/>
      <c r="P2561" s="78"/>
      <c r="Q2561" s="78"/>
      <c r="R2561" s="88"/>
      <c r="S2561" s="88"/>
      <c r="T2561" s="88"/>
      <c r="U2561" s="88"/>
      <c r="V2561" s="52"/>
      <c r="W2561" s="52"/>
      <c r="X2561" s="52"/>
      <c r="Y2561" s="52"/>
      <c r="Z2561" s="51"/>
      <c r="AA2561" s="73"/>
      <c r="AB2561" s="73"/>
      <c r="AC2561" s="74"/>
      <c r="AD2561" s="81" t="s">
        <v>19418</v>
      </c>
      <c r="AE2561" s="81">
        <v>3828</v>
      </c>
      <c r="AF2561" s="81">
        <v>4308</v>
      </c>
      <c r="AG2561" s="81">
        <v>356477</v>
      </c>
      <c r="AH2561" s="81">
        <v>0</v>
      </c>
      <c r="AI2561" s="81">
        <v>-28800</v>
      </c>
      <c r="AJ2561" s="81" t="s">
        <v>21211</v>
      </c>
      <c r="AK2561" s="81" t="s">
        <v>22355</v>
      </c>
      <c r="AL2561" s="81"/>
      <c r="AM2561" s="81" t="s">
        <v>5617</v>
      </c>
      <c r="AN2561" s="83">
        <v>40901.115636574075</v>
      </c>
      <c r="AO2561" s="85" t="s">
        <v>24715</v>
      </c>
      <c r="AP2561" s="81" t="b">
        <v>0</v>
      </c>
      <c r="AQ2561" s="81" t="b">
        <v>0</v>
      </c>
      <c r="AR2561" s="81" t="b">
        <v>1</v>
      </c>
      <c r="AS2561" s="81" t="s">
        <v>6171</v>
      </c>
      <c r="AT2561" s="81">
        <v>27</v>
      </c>
      <c r="AU2561" s="85" t="s">
        <v>25553</v>
      </c>
      <c r="AV2561" s="81" t="b">
        <v>0</v>
      </c>
      <c r="AW2561" s="81" t="s">
        <v>7170</v>
      </c>
      <c r="AX2561" s="85" t="s">
        <v>29570</v>
      </c>
      <c r="AY2561" s="81" t="s">
        <v>66</v>
      </c>
    </row>
    <row r="2562" spans="1:51" x14ac:dyDescent="0.25">
      <c r="A2562" s="66" t="s">
        <v>10288</v>
      </c>
      <c r="B2562" s="67"/>
      <c r="C2562" s="67"/>
      <c r="D2562" s="68"/>
      <c r="E2562" s="110"/>
      <c r="F2562" s="104" t="s">
        <v>27490</v>
      </c>
      <c r="G2562" s="111"/>
      <c r="H2562" s="71"/>
      <c r="I2562" s="72"/>
      <c r="J2562" s="112"/>
      <c r="K2562" s="71" t="s">
        <v>31690</v>
      </c>
      <c r="L2562" s="113"/>
      <c r="M2562" s="76"/>
      <c r="N2562" s="76"/>
      <c r="O2562" s="77"/>
      <c r="P2562" s="78"/>
      <c r="Q2562" s="78"/>
      <c r="R2562" s="88"/>
      <c r="S2562" s="88"/>
      <c r="T2562" s="88"/>
      <c r="U2562" s="88"/>
      <c r="V2562" s="52"/>
      <c r="W2562" s="52"/>
      <c r="X2562" s="52"/>
      <c r="Y2562" s="52"/>
      <c r="Z2562" s="51"/>
      <c r="AA2562" s="73"/>
      <c r="AB2562" s="73"/>
      <c r="AC2562" s="74"/>
      <c r="AD2562" s="81" t="s">
        <v>19419</v>
      </c>
      <c r="AE2562" s="81">
        <v>23</v>
      </c>
      <c r="AF2562" s="81">
        <v>633</v>
      </c>
      <c r="AG2562" s="81">
        <v>331890</v>
      </c>
      <c r="AH2562" s="81">
        <v>3</v>
      </c>
      <c r="AI2562" s="81"/>
      <c r="AJ2562" s="81" t="s">
        <v>21212</v>
      </c>
      <c r="AK2562" s="81" t="s">
        <v>4982</v>
      </c>
      <c r="AL2562" s="81"/>
      <c r="AM2562" s="81"/>
      <c r="AN2562" s="83">
        <v>41647.895810185182</v>
      </c>
      <c r="AO2562" s="85" t="s">
        <v>24716</v>
      </c>
      <c r="AP2562" s="81" t="b">
        <v>0</v>
      </c>
      <c r="AQ2562" s="81" t="b">
        <v>0</v>
      </c>
      <c r="AR2562" s="81" t="b">
        <v>0</v>
      </c>
      <c r="AS2562" s="81" t="s">
        <v>6171</v>
      </c>
      <c r="AT2562" s="81">
        <v>151</v>
      </c>
      <c r="AU2562" s="85" t="s">
        <v>25554</v>
      </c>
      <c r="AV2562" s="81" t="b">
        <v>0</v>
      </c>
      <c r="AW2562" s="81" t="s">
        <v>7170</v>
      </c>
      <c r="AX2562" s="85" t="s">
        <v>29571</v>
      </c>
      <c r="AY2562" s="81" t="s">
        <v>66</v>
      </c>
    </row>
    <row r="2563" spans="1:51" x14ac:dyDescent="0.25">
      <c r="A2563" s="66" t="s">
        <v>10289</v>
      </c>
      <c r="B2563" s="67"/>
      <c r="C2563" s="67"/>
      <c r="D2563" s="68"/>
      <c r="E2563" s="110"/>
      <c r="F2563" s="104" t="s">
        <v>27491</v>
      </c>
      <c r="G2563" s="111"/>
      <c r="H2563" s="71"/>
      <c r="I2563" s="72"/>
      <c r="J2563" s="112"/>
      <c r="K2563" s="71" t="s">
        <v>31691</v>
      </c>
      <c r="L2563" s="113"/>
      <c r="M2563" s="76"/>
      <c r="N2563" s="76"/>
      <c r="O2563" s="77"/>
      <c r="P2563" s="78"/>
      <c r="Q2563" s="78"/>
      <c r="R2563" s="88"/>
      <c r="S2563" s="88"/>
      <c r="T2563" s="88"/>
      <c r="U2563" s="88"/>
      <c r="V2563" s="52"/>
      <c r="W2563" s="52"/>
      <c r="X2563" s="52"/>
      <c r="Y2563" s="52"/>
      <c r="Z2563" s="51"/>
      <c r="AA2563" s="73"/>
      <c r="AB2563" s="73"/>
      <c r="AC2563" s="74"/>
      <c r="AD2563" s="81" t="s">
        <v>19420</v>
      </c>
      <c r="AE2563" s="81">
        <v>94</v>
      </c>
      <c r="AF2563" s="81">
        <v>1024</v>
      </c>
      <c r="AG2563" s="81">
        <v>202296</v>
      </c>
      <c r="AH2563" s="81">
        <v>0</v>
      </c>
      <c r="AI2563" s="81">
        <v>-28800</v>
      </c>
      <c r="AJ2563" s="81" t="s">
        <v>21213</v>
      </c>
      <c r="AK2563" s="81" t="s">
        <v>22356</v>
      </c>
      <c r="AL2563" s="81"/>
      <c r="AM2563" s="81" t="s">
        <v>5617</v>
      </c>
      <c r="AN2563" s="83">
        <v>40810.593923611108</v>
      </c>
      <c r="AO2563" s="85" t="s">
        <v>24717</v>
      </c>
      <c r="AP2563" s="81" t="b">
        <v>0</v>
      </c>
      <c r="AQ2563" s="81" t="b">
        <v>0</v>
      </c>
      <c r="AR2563" s="81" t="b">
        <v>0</v>
      </c>
      <c r="AS2563" s="81" t="s">
        <v>6171</v>
      </c>
      <c r="AT2563" s="81">
        <v>150</v>
      </c>
      <c r="AU2563" s="85" t="s">
        <v>6368</v>
      </c>
      <c r="AV2563" s="81" t="b">
        <v>0</v>
      </c>
      <c r="AW2563" s="81" t="s">
        <v>7170</v>
      </c>
      <c r="AX2563" s="85" t="s">
        <v>29572</v>
      </c>
      <c r="AY2563" s="81" t="s">
        <v>66</v>
      </c>
    </row>
    <row r="2564" spans="1:51" x14ac:dyDescent="0.25">
      <c r="A2564" s="66" t="s">
        <v>10290</v>
      </c>
      <c r="B2564" s="67"/>
      <c r="C2564" s="67"/>
      <c r="D2564" s="68"/>
      <c r="E2564" s="110"/>
      <c r="F2564" s="104" t="s">
        <v>27492</v>
      </c>
      <c r="G2564" s="111"/>
      <c r="H2564" s="71"/>
      <c r="I2564" s="72"/>
      <c r="J2564" s="112"/>
      <c r="K2564" s="71" t="s">
        <v>31692</v>
      </c>
      <c r="L2564" s="113"/>
      <c r="M2564" s="76"/>
      <c r="N2564" s="76"/>
      <c r="O2564" s="77"/>
      <c r="P2564" s="78"/>
      <c r="Q2564" s="78"/>
      <c r="R2564" s="88"/>
      <c r="S2564" s="88"/>
      <c r="T2564" s="88"/>
      <c r="U2564" s="88"/>
      <c r="V2564" s="52"/>
      <c r="W2564" s="52"/>
      <c r="X2564" s="52"/>
      <c r="Y2564" s="52"/>
      <c r="Z2564" s="51"/>
      <c r="AA2564" s="73"/>
      <c r="AB2564" s="73"/>
      <c r="AC2564" s="74"/>
      <c r="AD2564" s="81" t="s">
        <v>19421</v>
      </c>
      <c r="AE2564" s="81">
        <v>168</v>
      </c>
      <c r="AF2564" s="81">
        <v>180</v>
      </c>
      <c r="AG2564" s="81">
        <v>61855</v>
      </c>
      <c r="AH2564" s="81">
        <v>4</v>
      </c>
      <c r="AI2564" s="81">
        <v>25200</v>
      </c>
      <c r="AJ2564" s="81" t="s">
        <v>21214</v>
      </c>
      <c r="AK2564" s="81" t="s">
        <v>22357</v>
      </c>
      <c r="AL2564" s="81"/>
      <c r="AM2564" s="81" t="s">
        <v>5054</v>
      </c>
      <c r="AN2564" s="83">
        <v>40478.981192129628</v>
      </c>
      <c r="AO2564" s="85" t="s">
        <v>24718</v>
      </c>
      <c r="AP2564" s="81" t="b">
        <v>0</v>
      </c>
      <c r="AQ2564" s="81" t="b">
        <v>0</v>
      </c>
      <c r="AR2564" s="81" t="b">
        <v>1</v>
      </c>
      <c r="AS2564" s="81" t="s">
        <v>6171</v>
      </c>
      <c r="AT2564" s="81">
        <v>3</v>
      </c>
      <c r="AU2564" s="85" t="s">
        <v>25555</v>
      </c>
      <c r="AV2564" s="81" t="b">
        <v>0</v>
      </c>
      <c r="AW2564" s="81" t="s">
        <v>7170</v>
      </c>
      <c r="AX2564" s="85" t="s">
        <v>29573</v>
      </c>
      <c r="AY2564" s="81" t="s">
        <v>66</v>
      </c>
    </row>
    <row r="2565" spans="1:51" x14ac:dyDescent="0.25">
      <c r="A2565" s="66" t="s">
        <v>10291</v>
      </c>
      <c r="B2565" s="67"/>
      <c r="C2565" s="67"/>
      <c r="D2565" s="68"/>
      <c r="E2565" s="110"/>
      <c r="F2565" s="104" t="s">
        <v>27493</v>
      </c>
      <c r="G2565" s="111"/>
      <c r="H2565" s="71"/>
      <c r="I2565" s="72"/>
      <c r="J2565" s="112"/>
      <c r="K2565" s="71" t="s">
        <v>31693</v>
      </c>
      <c r="L2565" s="113"/>
      <c r="M2565" s="76"/>
      <c r="N2565" s="76"/>
      <c r="O2565" s="77"/>
      <c r="P2565" s="78"/>
      <c r="Q2565" s="78"/>
      <c r="R2565" s="88"/>
      <c r="S2565" s="88"/>
      <c r="T2565" s="88"/>
      <c r="U2565" s="88"/>
      <c r="V2565" s="52"/>
      <c r="W2565" s="52"/>
      <c r="X2565" s="52"/>
      <c r="Y2565" s="52"/>
      <c r="Z2565" s="51"/>
      <c r="AA2565" s="73"/>
      <c r="AB2565" s="73"/>
      <c r="AC2565" s="74"/>
      <c r="AD2565" s="81" t="s">
        <v>19422</v>
      </c>
      <c r="AE2565" s="81">
        <v>170</v>
      </c>
      <c r="AF2565" s="81">
        <v>130</v>
      </c>
      <c r="AG2565" s="81">
        <v>10987</v>
      </c>
      <c r="AH2565" s="81">
        <v>0</v>
      </c>
      <c r="AI2565" s="81"/>
      <c r="AJ2565" s="81"/>
      <c r="AK2565" s="81"/>
      <c r="AL2565" s="81"/>
      <c r="AM2565" s="81"/>
      <c r="AN2565" s="83">
        <v>41697.363553240742</v>
      </c>
      <c r="AO2565" s="81"/>
      <c r="AP2565" s="81" t="b">
        <v>0</v>
      </c>
      <c r="AQ2565" s="81" t="b">
        <v>0</v>
      </c>
      <c r="AR2565" s="81" t="b">
        <v>0</v>
      </c>
      <c r="AS2565" s="81" t="s">
        <v>6171</v>
      </c>
      <c r="AT2565" s="81">
        <v>2</v>
      </c>
      <c r="AU2565" s="85" t="s">
        <v>6302</v>
      </c>
      <c r="AV2565" s="81" t="b">
        <v>0</v>
      </c>
      <c r="AW2565" s="81" t="s">
        <v>7170</v>
      </c>
      <c r="AX2565" s="85" t="s">
        <v>29574</v>
      </c>
      <c r="AY2565" s="81" t="s">
        <v>66</v>
      </c>
    </row>
    <row r="2566" spans="1:51" x14ac:dyDescent="0.25">
      <c r="A2566" s="66" t="s">
        <v>10292</v>
      </c>
      <c r="B2566" s="67"/>
      <c r="C2566" s="67"/>
      <c r="D2566" s="68"/>
      <c r="E2566" s="110"/>
      <c r="F2566" s="104" t="s">
        <v>27494</v>
      </c>
      <c r="G2566" s="111"/>
      <c r="H2566" s="71"/>
      <c r="I2566" s="72"/>
      <c r="J2566" s="112"/>
      <c r="K2566" s="71" t="s">
        <v>31694</v>
      </c>
      <c r="L2566" s="113"/>
      <c r="M2566" s="76"/>
      <c r="N2566" s="76"/>
      <c r="O2566" s="77"/>
      <c r="P2566" s="78"/>
      <c r="Q2566" s="78"/>
      <c r="R2566" s="88"/>
      <c r="S2566" s="88"/>
      <c r="T2566" s="88"/>
      <c r="U2566" s="88"/>
      <c r="V2566" s="52"/>
      <c r="W2566" s="52"/>
      <c r="X2566" s="52"/>
      <c r="Y2566" s="52"/>
      <c r="Z2566" s="51"/>
      <c r="AA2566" s="73"/>
      <c r="AB2566" s="73"/>
      <c r="AC2566" s="74"/>
      <c r="AD2566" s="81" t="s">
        <v>19423</v>
      </c>
      <c r="AE2566" s="81">
        <v>59</v>
      </c>
      <c r="AF2566" s="81">
        <v>52</v>
      </c>
      <c r="AG2566" s="81">
        <v>10905</v>
      </c>
      <c r="AH2566" s="81">
        <v>0</v>
      </c>
      <c r="AI2566" s="81"/>
      <c r="AJ2566" s="81" t="s">
        <v>21215</v>
      </c>
      <c r="AK2566" s="81"/>
      <c r="AL2566" s="81"/>
      <c r="AM2566" s="81"/>
      <c r="AN2566" s="83">
        <v>41701.24591435185</v>
      </c>
      <c r="AO2566" s="85" t="s">
        <v>24719</v>
      </c>
      <c r="AP2566" s="81" t="b">
        <v>0</v>
      </c>
      <c r="AQ2566" s="81" t="b">
        <v>0</v>
      </c>
      <c r="AR2566" s="81" t="b">
        <v>0</v>
      </c>
      <c r="AS2566" s="81" t="s">
        <v>6171</v>
      </c>
      <c r="AT2566" s="81">
        <v>2</v>
      </c>
      <c r="AU2566" s="85" t="s">
        <v>25556</v>
      </c>
      <c r="AV2566" s="81" t="b">
        <v>0</v>
      </c>
      <c r="AW2566" s="81" t="s">
        <v>7170</v>
      </c>
      <c r="AX2566" s="85" t="s">
        <v>29575</v>
      </c>
      <c r="AY2566" s="81" t="s">
        <v>66</v>
      </c>
    </row>
    <row r="2567" spans="1:51" x14ac:dyDescent="0.25">
      <c r="A2567" s="66" t="s">
        <v>10293</v>
      </c>
      <c r="B2567" s="67"/>
      <c r="C2567" s="67"/>
      <c r="D2567" s="68"/>
      <c r="E2567" s="110"/>
      <c r="F2567" s="104" t="s">
        <v>27495</v>
      </c>
      <c r="G2567" s="111"/>
      <c r="H2567" s="71"/>
      <c r="I2567" s="72"/>
      <c r="J2567" s="112"/>
      <c r="K2567" s="71" t="s">
        <v>31695</v>
      </c>
      <c r="L2567" s="113"/>
      <c r="M2567" s="76"/>
      <c r="N2567" s="76"/>
      <c r="O2567" s="77"/>
      <c r="P2567" s="78"/>
      <c r="Q2567" s="78"/>
      <c r="R2567" s="88"/>
      <c r="S2567" s="88"/>
      <c r="T2567" s="88"/>
      <c r="U2567" s="88"/>
      <c r="V2567" s="52"/>
      <c r="W2567" s="52"/>
      <c r="X2567" s="52"/>
      <c r="Y2567" s="52"/>
      <c r="Z2567" s="51"/>
      <c r="AA2567" s="73"/>
      <c r="AB2567" s="73"/>
      <c r="AC2567" s="74"/>
      <c r="AD2567" s="81" t="s">
        <v>19424</v>
      </c>
      <c r="AE2567" s="81">
        <v>191</v>
      </c>
      <c r="AF2567" s="81">
        <v>147</v>
      </c>
      <c r="AG2567" s="81">
        <v>11043</v>
      </c>
      <c r="AH2567" s="81">
        <v>0</v>
      </c>
      <c r="AI2567" s="81"/>
      <c r="AJ2567" s="81" t="s">
        <v>21216</v>
      </c>
      <c r="AK2567" s="81" t="s">
        <v>4982</v>
      </c>
      <c r="AL2567" s="81"/>
      <c r="AM2567" s="81"/>
      <c r="AN2567" s="83">
        <v>41698.264675925922</v>
      </c>
      <c r="AO2567" s="81"/>
      <c r="AP2567" s="81" t="b">
        <v>1</v>
      </c>
      <c r="AQ2567" s="81" t="b">
        <v>0</v>
      </c>
      <c r="AR2567" s="81" t="b">
        <v>0</v>
      </c>
      <c r="AS2567" s="81" t="s">
        <v>6171</v>
      </c>
      <c r="AT2567" s="81">
        <v>2</v>
      </c>
      <c r="AU2567" s="85" t="s">
        <v>6192</v>
      </c>
      <c r="AV2567" s="81" t="b">
        <v>0</v>
      </c>
      <c r="AW2567" s="81" t="s">
        <v>7170</v>
      </c>
      <c r="AX2567" s="85" t="s">
        <v>29576</v>
      </c>
      <c r="AY2567" s="81" t="s">
        <v>66</v>
      </c>
    </row>
    <row r="2568" spans="1:51" x14ac:dyDescent="0.25">
      <c r="A2568" s="66" t="s">
        <v>10294</v>
      </c>
      <c r="B2568" s="67"/>
      <c r="C2568" s="67"/>
      <c r="D2568" s="68"/>
      <c r="E2568" s="110"/>
      <c r="F2568" s="104" t="s">
        <v>27496</v>
      </c>
      <c r="G2568" s="111"/>
      <c r="H2568" s="71"/>
      <c r="I2568" s="72"/>
      <c r="J2568" s="112"/>
      <c r="K2568" s="71" t="s">
        <v>31696</v>
      </c>
      <c r="L2568" s="113"/>
      <c r="M2568" s="76"/>
      <c r="N2568" s="76"/>
      <c r="O2568" s="77"/>
      <c r="P2568" s="78"/>
      <c r="Q2568" s="78"/>
      <c r="R2568" s="88"/>
      <c r="S2568" s="88"/>
      <c r="T2568" s="88"/>
      <c r="U2568" s="88"/>
      <c r="V2568" s="52"/>
      <c r="W2568" s="52"/>
      <c r="X2568" s="52"/>
      <c r="Y2568" s="52"/>
      <c r="Z2568" s="51"/>
      <c r="AA2568" s="73"/>
      <c r="AB2568" s="73"/>
      <c r="AC2568" s="74"/>
      <c r="AD2568" s="81" t="s">
        <v>19425</v>
      </c>
      <c r="AE2568" s="81">
        <v>117</v>
      </c>
      <c r="AF2568" s="81">
        <v>76</v>
      </c>
      <c r="AG2568" s="81">
        <v>8962</v>
      </c>
      <c r="AH2568" s="81">
        <v>0</v>
      </c>
      <c r="AI2568" s="81"/>
      <c r="AJ2568" s="81" t="s">
        <v>21217</v>
      </c>
      <c r="AK2568" s="81"/>
      <c r="AL2568" s="81"/>
      <c r="AM2568" s="81"/>
      <c r="AN2568" s="83">
        <v>41698.166539351849</v>
      </c>
      <c r="AO2568" s="85" t="s">
        <v>24720</v>
      </c>
      <c r="AP2568" s="81" t="b">
        <v>0</v>
      </c>
      <c r="AQ2568" s="81" t="b">
        <v>0</v>
      </c>
      <c r="AR2568" s="81" t="b">
        <v>0</v>
      </c>
      <c r="AS2568" s="81" t="s">
        <v>6171</v>
      </c>
      <c r="AT2568" s="81">
        <v>3</v>
      </c>
      <c r="AU2568" s="85" t="s">
        <v>6303</v>
      </c>
      <c r="AV2568" s="81" t="b">
        <v>0</v>
      </c>
      <c r="AW2568" s="81" t="s">
        <v>7170</v>
      </c>
      <c r="AX2568" s="85" t="s">
        <v>29577</v>
      </c>
      <c r="AY2568" s="81" t="s">
        <v>66</v>
      </c>
    </row>
    <row r="2569" spans="1:51" x14ac:dyDescent="0.25">
      <c r="A2569" s="66" t="s">
        <v>10295</v>
      </c>
      <c r="B2569" s="67"/>
      <c r="C2569" s="67"/>
      <c r="D2569" s="68"/>
      <c r="E2569" s="110"/>
      <c r="F2569" s="104" t="s">
        <v>27497</v>
      </c>
      <c r="G2569" s="111"/>
      <c r="H2569" s="71"/>
      <c r="I2569" s="72"/>
      <c r="J2569" s="112"/>
      <c r="K2569" s="71" t="s">
        <v>31697</v>
      </c>
      <c r="L2569" s="113"/>
      <c r="M2569" s="76"/>
      <c r="N2569" s="76"/>
      <c r="O2569" s="77"/>
      <c r="P2569" s="78"/>
      <c r="Q2569" s="78"/>
      <c r="R2569" s="88"/>
      <c r="S2569" s="88"/>
      <c r="T2569" s="88"/>
      <c r="U2569" s="88"/>
      <c r="V2569" s="52"/>
      <c r="W2569" s="52"/>
      <c r="X2569" s="52"/>
      <c r="Y2569" s="52"/>
      <c r="Z2569" s="51"/>
      <c r="AA2569" s="73"/>
      <c r="AB2569" s="73"/>
      <c r="AC2569" s="74"/>
      <c r="AD2569" s="81" t="s">
        <v>19426</v>
      </c>
      <c r="AE2569" s="81">
        <v>200</v>
      </c>
      <c r="AF2569" s="81">
        <v>138</v>
      </c>
      <c r="AG2569" s="81">
        <v>16800</v>
      </c>
      <c r="AH2569" s="81">
        <v>0</v>
      </c>
      <c r="AI2569" s="81"/>
      <c r="AJ2569" s="81" t="s">
        <v>21218</v>
      </c>
      <c r="AK2569" s="81" t="s">
        <v>4982</v>
      </c>
      <c r="AL2569" s="81"/>
      <c r="AM2569" s="81"/>
      <c r="AN2569" s="83">
        <v>41698.295370370368</v>
      </c>
      <c r="AO2569" s="81"/>
      <c r="AP2569" s="81" t="b">
        <v>0</v>
      </c>
      <c r="AQ2569" s="81" t="b">
        <v>0</v>
      </c>
      <c r="AR2569" s="81" t="b">
        <v>0</v>
      </c>
      <c r="AS2569" s="81" t="s">
        <v>6171</v>
      </c>
      <c r="AT2569" s="81">
        <v>3</v>
      </c>
      <c r="AU2569" s="85" t="s">
        <v>6303</v>
      </c>
      <c r="AV2569" s="81" t="b">
        <v>0</v>
      </c>
      <c r="AW2569" s="81" t="s">
        <v>7170</v>
      </c>
      <c r="AX2569" s="85" t="s">
        <v>29578</v>
      </c>
      <c r="AY2569" s="81" t="s">
        <v>66</v>
      </c>
    </row>
    <row r="2570" spans="1:51" x14ac:dyDescent="0.25">
      <c r="A2570" s="66" t="s">
        <v>10296</v>
      </c>
      <c r="B2570" s="67"/>
      <c r="C2570" s="67"/>
      <c r="D2570" s="68"/>
      <c r="E2570" s="110"/>
      <c r="F2570" s="104" t="s">
        <v>27498</v>
      </c>
      <c r="G2570" s="111"/>
      <c r="H2570" s="71"/>
      <c r="I2570" s="72"/>
      <c r="J2570" s="112"/>
      <c r="K2570" s="71" t="s">
        <v>31698</v>
      </c>
      <c r="L2570" s="113"/>
      <c r="M2570" s="76"/>
      <c r="N2570" s="76"/>
      <c r="O2570" s="77"/>
      <c r="P2570" s="78"/>
      <c r="Q2570" s="78"/>
      <c r="R2570" s="88"/>
      <c r="S2570" s="88"/>
      <c r="T2570" s="88"/>
      <c r="U2570" s="88"/>
      <c r="V2570" s="52"/>
      <c r="W2570" s="52"/>
      <c r="X2570" s="52"/>
      <c r="Y2570" s="52"/>
      <c r="Z2570" s="51"/>
      <c r="AA2570" s="73"/>
      <c r="AB2570" s="73"/>
      <c r="AC2570" s="74"/>
      <c r="AD2570" s="81" t="s">
        <v>19427</v>
      </c>
      <c r="AE2570" s="81">
        <v>159</v>
      </c>
      <c r="AF2570" s="81">
        <v>154</v>
      </c>
      <c r="AG2570" s="81">
        <v>28748</v>
      </c>
      <c r="AH2570" s="81">
        <v>0</v>
      </c>
      <c r="AI2570" s="81">
        <v>25200</v>
      </c>
      <c r="AJ2570" s="81" t="s">
        <v>21219</v>
      </c>
      <c r="AK2570" s="81" t="s">
        <v>4982</v>
      </c>
      <c r="AL2570" s="81"/>
      <c r="AM2570" s="81" t="s">
        <v>5054</v>
      </c>
      <c r="AN2570" s="83">
        <v>41702.185983796298</v>
      </c>
      <c r="AO2570" s="81"/>
      <c r="AP2570" s="81" t="b">
        <v>1</v>
      </c>
      <c r="AQ2570" s="81" t="b">
        <v>0</v>
      </c>
      <c r="AR2570" s="81" t="b">
        <v>0</v>
      </c>
      <c r="AS2570" s="81" t="s">
        <v>6171</v>
      </c>
      <c r="AT2570" s="81">
        <v>8</v>
      </c>
      <c r="AU2570" s="85" t="s">
        <v>6192</v>
      </c>
      <c r="AV2570" s="81" t="b">
        <v>0</v>
      </c>
      <c r="AW2570" s="81" t="s">
        <v>7170</v>
      </c>
      <c r="AX2570" s="85" t="s">
        <v>29579</v>
      </c>
      <c r="AY2570" s="81" t="s">
        <v>66</v>
      </c>
    </row>
    <row r="2571" spans="1:51" x14ac:dyDescent="0.25">
      <c r="A2571" s="66" t="s">
        <v>10297</v>
      </c>
      <c r="B2571" s="67"/>
      <c r="C2571" s="67"/>
      <c r="D2571" s="68"/>
      <c r="E2571" s="110"/>
      <c r="F2571" s="104" t="s">
        <v>27499</v>
      </c>
      <c r="G2571" s="111"/>
      <c r="H2571" s="71"/>
      <c r="I2571" s="72"/>
      <c r="J2571" s="112"/>
      <c r="K2571" s="71" t="s">
        <v>31699</v>
      </c>
      <c r="L2571" s="113"/>
      <c r="M2571" s="76"/>
      <c r="N2571" s="76"/>
      <c r="O2571" s="77"/>
      <c r="P2571" s="78"/>
      <c r="Q2571" s="78"/>
      <c r="R2571" s="88"/>
      <c r="S2571" s="88"/>
      <c r="T2571" s="88"/>
      <c r="U2571" s="88"/>
      <c r="V2571" s="52"/>
      <c r="W2571" s="52"/>
      <c r="X2571" s="52"/>
      <c r="Y2571" s="52"/>
      <c r="Z2571" s="51"/>
      <c r="AA2571" s="73"/>
      <c r="AB2571" s="73"/>
      <c r="AC2571" s="74"/>
      <c r="AD2571" s="81" t="s">
        <v>19428</v>
      </c>
      <c r="AE2571" s="81">
        <v>301</v>
      </c>
      <c r="AF2571" s="81">
        <v>246</v>
      </c>
      <c r="AG2571" s="81">
        <v>28728</v>
      </c>
      <c r="AH2571" s="81">
        <v>0</v>
      </c>
      <c r="AI2571" s="81"/>
      <c r="AJ2571" s="81" t="s">
        <v>21220</v>
      </c>
      <c r="AK2571" s="81" t="s">
        <v>4982</v>
      </c>
      <c r="AL2571" s="81"/>
      <c r="AM2571" s="81"/>
      <c r="AN2571" s="83">
        <v>41703.168530092589</v>
      </c>
      <c r="AO2571" s="81"/>
      <c r="AP2571" s="81" t="b">
        <v>1</v>
      </c>
      <c r="AQ2571" s="81" t="b">
        <v>0</v>
      </c>
      <c r="AR2571" s="81" t="b">
        <v>0</v>
      </c>
      <c r="AS2571" s="81" t="s">
        <v>6171</v>
      </c>
      <c r="AT2571" s="81">
        <v>5</v>
      </c>
      <c r="AU2571" s="85" t="s">
        <v>6192</v>
      </c>
      <c r="AV2571" s="81" t="b">
        <v>0</v>
      </c>
      <c r="AW2571" s="81" t="s">
        <v>7170</v>
      </c>
      <c r="AX2571" s="85" t="s">
        <v>29580</v>
      </c>
      <c r="AY2571" s="81" t="s">
        <v>66</v>
      </c>
    </row>
    <row r="2572" spans="1:51" x14ac:dyDescent="0.25">
      <c r="A2572" s="66" t="s">
        <v>10298</v>
      </c>
      <c r="B2572" s="67"/>
      <c r="C2572" s="67"/>
      <c r="D2572" s="68"/>
      <c r="E2572" s="110"/>
      <c r="F2572" s="104" t="s">
        <v>27500</v>
      </c>
      <c r="G2572" s="111"/>
      <c r="H2572" s="71"/>
      <c r="I2572" s="72"/>
      <c r="J2572" s="112"/>
      <c r="K2572" s="71" t="s">
        <v>31700</v>
      </c>
      <c r="L2572" s="113"/>
      <c r="M2572" s="76"/>
      <c r="N2572" s="76"/>
      <c r="O2572" s="77"/>
      <c r="P2572" s="78"/>
      <c r="Q2572" s="78"/>
      <c r="R2572" s="88"/>
      <c r="S2572" s="88"/>
      <c r="T2572" s="88"/>
      <c r="U2572" s="88"/>
      <c r="V2572" s="52"/>
      <c r="W2572" s="52"/>
      <c r="X2572" s="52"/>
      <c r="Y2572" s="52"/>
      <c r="Z2572" s="51"/>
      <c r="AA2572" s="73"/>
      <c r="AB2572" s="73"/>
      <c r="AC2572" s="74"/>
      <c r="AD2572" s="81" t="s">
        <v>19429</v>
      </c>
      <c r="AE2572" s="81">
        <v>109</v>
      </c>
      <c r="AF2572" s="81">
        <v>84</v>
      </c>
      <c r="AG2572" s="81">
        <v>11202</v>
      </c>
      <c r="AH2572" s="81">
        <v>0</v>
      </c>
      <c r="AI2572" s="81"/>
      <c r="AJ2572" s="81" t="s">
        <v>21221</v>
      </c>
      <c r="AK2572" s="81" t="s">
        <v>4982</v>
      </c>
      <c r="AL2572" s="81"/>
      <c r="AM2572" s="81"/>
      <c r="AN2572" s="83">
        <v>41703.191493055558</v>
      </c>
      <c r="AO2572" s="85" t="s">
        <v>24721</v>
      </c>
      <c r="AP2572" s="81" t="b">
        <v>0</v>
      </c>
      <c r="AQ2572" s="81" t="b">
        <v>0</v>
      </c>
      <c r="AR2572" s="81" t="b">
        <v>0</v>
      </c>
      <c r="AS2572" s="81" t="s">
        <v>6171</v>
      </c>
      <c r="AT2572" s="81">
        <v>3</v>
      </c>
      <c r="AU2572" s="85" t="s">
        <v>25557</v>
      </c>
      <c r="AV2572" s="81" t="b">
        <v>0</v>
      </c>
      <c r="AW2572" s="81" t="s">
        <v>7170</v>
      </c>
      <c r="AX2572" s="85" t="s">
        <v>29581</v>
      </c>
      <c r="AY2572" s="81" t="s">
        <v>66</v>
      </c>
    </row>
    <row r="2573" spans="1:51" x14ac:dyDescent="0.25">
      <c r="A2573" s="66" t="s">
        <v>10299</v>
      </c>
      <c r="B2573" s="67"/>
      <c r="C2573" s="67"/>
      <c r="D2573" s="68"/>
      <c r="E2573" s="110"/>
      <c r="F2573" s="104" t="s">
        <v>27501</v>
      </c>
      <c r="G2573" s="111"/>
      <c r="H2573" s="71"/>
      <c r="I2573" s="72"/>
      <c r="J2573" s="112"/>
      <c r="K2573" s="71" t="s">
        <v>31701</v>
      </c>
      <c r="L2573" s="113"/>
      <c r="M2573" s="76"/>
      <c r="N2573" s="76"/>
      <c r="O2573" s="77"/>
      <c r="P2573" s="78"/>
      <c r="Q2573" s="78"/>
      <c r="R2573" s="88"/>
      <c r="S2573" s="88"/>
      <c r="T2573" s="88"/>
      <c r="U2573" s="88"/>
      <c r="V2573" s="52"/>
      <c r="W2573" s="52"/>
      <c r="X2573" s="52"/>
      <c r="Y2573" s="52"/>
      <c r="Z2573" s="51"/>
      <c r="AA2573" s="73"/>
      <c r="AB2573" s="73"/>
      <c r="AC2573" s="74"/>
      <c r="AD2573" s="81" t="s">
        <v>19430</v>
      </c>
      <c r="AE2573" s="81">
        <v>297</v>
      </c>
      <c r="AF2573" s="81">
        <v>266</v>
      </c>
      <c r="AG2573" s="81">
        <v>36464</v>
      </c>
      <c r="AH2573" s="81">
        <v>0</v>
      </c>
      <c r="AI2573" s="81"/>
      <c r="AJ2573" s="81" t="s">
        <v>21222</v>
      </c>
      <c r="AK2573" s="81" t="s">
        <v>4982</v>
      </c>
      <c r="AL2573" s="81"/>
      <c r="AM2573" s="81"/>
      <c r="AN2573" s="83">
        <v>41704.16033564815</v>
      </c>
      <c r="AO2573" s="81"/>
      <c r="AP2573" s="81" t="b">
        <v>1</v>
      </c>
      <c r="AQ2573" s="81" t="b">
        <v>0</v>
      </c>
      <c r="AR2573" s="81" t="b">
        <v>0</v>
      </c>
      <c r="AS2573" s="81" t="s">
        <v>6171</v>
      </c>
      <c r="AT2573" s="81">
        <v>10</v>
      </c>
      <c r="AU2573" s="85" t="s">
        <v>6192</v>
      </c>
      <c r="AV2573" s="81" t="b">
        <v>0</v>
      </c>
      <c r="AW2573" s="81" t="s">
        <v>7170</v>
      </c>
      <c r="AX2573" s="85" t="s">
        <v>29582</v>
      </c>
      <c r="AY2573" s="81" t="s">
        <v>66</v>
      </c>
    </row>
    <row r="2574" spans="1:51" x14ac:dyDescent="0.25">
      <c r="A2574" s="66" t="s">
        <v>10300</v>
      </c>
      <c r="B2574" s="67"/>
      <c r="C2574" s="67"/>
      <c r="D2574" s="68"/>
      <c r="E2574" s="110"/>
      <c r="F2574" s="104" t="s">
        <v>27502</v>
      </c>
      <c r="G2574" s="111"/>
      <c r="H2574" s="71"/>
      <c r="I2574" s="72"/>
      <c r="J2574" s="112"/>
      <c r="K2574" s="71" t="s">
        <v>31702</v>
      </c>
      <c r="L2574" s="113"/>
      <c r="M2574" s="76"/>
      <c r="N2574" s="76"/>
      <c r="O2574" s="77"/>
      <c r="P2574" s="78"/>
      <c r="Q2574" s="78"/>
      <c r="R2574" s="88"/>
      <c r="S2574" s="88"/>
      <c r="T2574" s="88"/>
      <c r="U2574" s="88"/>
      <c r="V2574" s="52"/>
      <c r="W2574" s="52"/>
      <c r="X2574" s="52"/>
      <c r="Y2574" s="52"/>
      <c r="Z2574" s="51"/>
      <c r="AA2574" s="73"/>
      <c r="AB2574" s="73"/>
      <c r="AC2574" s="74"/>
      <c r="AD2574" s="81" t="s">
        <v>19431</v>
      </c>
      <c r="AE2574" s="81">
        <v>67</v>
      </c>
      <c r="AF2574" s="81">
        <v>71</v>
      </c>
      <c r="AG2574" s="81">
        <v>10859</v>
      </c>
      <c r="AH2574" s="81">
        <v>0</v>
      </c>
      <c r="AI2574" s="81"/>
      <c r="AJ2574" s="81" t="s">
        <v>21223</v>
      </c>
      <c r="AK2574" s="81"/>
      <c r="AL2574" s="81"/>
      <c r="AM2574" s="81"/>
      <c r="AN2574" s="83">
        <v>41704.271064814813</v>
      </c>
      <c r="AO2574" s="85" t="s">
        <v>24722</v>
      </c>
      <c r="AP2574" s="81" t="b">
        <v>0</v>
      </c>
      <c r="AQ2574" s="81" t="b">
        <v>0</v>
      </c>
      <c r="AR2574" s="81" t="b">
        <v>0</v>
      </c>
      <c r="AS2574" s="81" t="s">
        <v>6171</v>
      </c>
      <c r="AT2574" s="81">
        <v>4</v>
      </c>
      <c r="AU2574" s="85" t="s">
        <v>25558</v>
      </c>
      <c r="AV2574" s="81" t="b">
        <v>0</v>
      </c>
      <c r="AW2574" s="81" t="s">
        <v>7170</v>
      </c>
      <c r="AX2574" s="85" t="s">
        <v>29583</v>
      </c>
      <c r="AY2574" s="81" t="s">
        <v>66</v>
      </c>
    </row>
    <row r="2575" spans="1:51" x14ac:dyDescent="0.25">
      <c r="A2575" s="66" t="s">
        <v>10301</v>
      </c>
      <c r="B2575" s="67"/>
      <c r="C2575" s="67"/>
      <c r="D2575" s="68"/>
      <c r="E2575" s="110"/>
      <c r="F2575" s="104" t="s">
        <v>27503</v>
      </c>
      <c r="G2575" s="111"/>
      <c r="H2575" s="71"/>
      <c r="I2575" s="72"/>
      <c r="J2575" s="112"/>
      <c r="K2575" s="71" t="s">
        <v>31703</v>
      </c>
      <c r="L2575" s="113"/>
      <c r="M2575" s="76"/>
      <c r="N2575" s="76"/>
      <c r="O2575" s="77"/>
      <c r="P2575" s="78"/>
      <c r="Q2575" s="78"/>
      <c r="R2575" s="88"/>
      <c r="S2575" s="88"/>
      <c r="T2575" s="88"/>
      <c r="U2575" s="88"/>
      <c r="V2575" s="52"/>
      <c r="W2575" s="52"/>
      <c r="X2575" s="52"/>
      <c r="Y2575" s="52"/>
      <c r="Z2575" s="51"/>
      <c r="AA2575" s="73"/>
      <c r="AB2575" s="73"/>
      <c r="AC2575" s="74"/>
      <c r="AD2575" s="81" t="s">
        <v>19432</v>
      </c>
      <c r="AE2575" s="81">
        <v>148</v>
      </c>
      <c r="AF2575" s="81">
        <v>153</v>
      </c>
      <c r="AG2575" s="81">
        <v>28554</v>
      </c>
      <c r="AH2575" s="81">
        <v>0</v>
      </c>
      <c r="AI2575" s="81"/>
      <c r="AJ2575" s="81" t="s">
        <v>21224</v>
      </c>
      <c r="AK2575" s="81" t="s">
        <v>4982</v>
      </c>
      <c r="AL2575" s="81"/>
      <c r="AM2575" s="81"/>
      <c r="AN2575" s="83">
        <v>41705.254988425928</v>
      </c>
      <c r="AO2575" s="81"/>
      <c r="AP2575" s="81" t="b">
        <v>1</v>
      </c>
      <c r="AQ2575" s="81" t="b">
        <v>0</v>
      </c>
      <c r="AR2575" s="81" t="b">
        <v>0</v>
      </c>
      <c r="AS2575" s="81" t="s">
        <v>6171</v>
      </c>
      <c r="AT2575" s="81">
        <v>6</v>
      </c>
      <c r="AU2575" s="85" t="s">
        <v>6192</v>
      </c>
      <c r="AV2575" s="81" t="b">
        <v>0</v>
      </c>
      <c r="AW2575" s="81" t="s">
        <v>7170</v>
      </c>
      <c r="AX2575" s="85" t="s">
        <v>29584</v>
      </c>
      <c r="AY2575" s="81" t="s">
        <v>66</v>
      </c>
    </row>
    <row r="2576" spans="1:51" x14ac:dyDescent="0.25">
      <c r="A2576" s="66" t="s">
        <v>10302</v>
      </c>
      <c r="B2576" s="67"/>
      <c r="C2576" s="67"/>
      <c r="D2576" s="68"/>
      <c r="E2576" s="110"/>
      <c r="F2576" s="104" t="s">
        <v>27504</v>
      </c>
      <c r="G2576" s="111"/>
      <c r="H2576" s="71"/>
      <c r="I2576" s="72"/>
      <c r="J2576" s="112"/>
      <c r="K2576" s="71" t="s">
        <v>31704</v>
      </c>
      <c r="L2576" s="113"/>
      <c r="M2576" s="76"/>
      <c r="N2576" s="76"/>
      <c r="O2576" s="77"/>
      <c r="P2576" s="78"/>
      <c r="Q2576" s="78"/>
      <c r="R2576" s="88"/>
      <c r="S2576" s="88"/>
      <c r="T2576" s="88"/>
      <c r="U2576" s="88"/>
      <c r="V2576" s="52"/>
      <c r="W2576" s="52"/>
      <c r="X2576" s="52"/>
      <c r="Y2576" s="52"/>
      <c r="Z2576" s="51"/>
      <c r="AA2576" s="73"/>
      <c r="AB2576" s="73"/>
      <c r="AC2576" s="74"/>
      <c r="AD2576" s="81" t="s">
        <v>19433</v>
      </c>
      <c r="AE2576" s="81">
        <v>100</v>
      </c>
      <c r="AF2576" s="81">
        <v>114</v>
      </c>
      <c r="AG2576" s="81">
        <v>28466</v>
      </c>
      <c r="AH2576" s="81">
        <v>0</v>
      </c>
      <c r="AI2576" s="81"/>
      <c r="AJ2576" s="81" t="s">
        <v>21225</v>
      </c>
      <c r="AK2576" s="81" t="s">
        <v>4982</v>
      </c>
      <c r="AL2576" s="81"/>
      <c r="AM2576" s="81"/>
      <c r="AN2576" s="83">
        <v>41708.202604166669</v>
      </c>
      <c r="AO2576" s="81"/>
      <c r="AP2576" s="81" t="b">
        <v>1</v>
      </c>
      <c r="AQ2576" s="81" t="b">
        <v>0</v>
      </c>
      <c r="AR2576" s="81" t="b">
        <v>0</v>
      </c>
      <c r="AS2576" s="81" t="s">
        <v>6171</v>
      </c>
      <c r="AT2576" s="81">
        <v>8</v>
      </c>
      <c r="AU2576" s="85" t="s">
        <v>6192</v>
      </c>
      <c r="AV2576" s="81" t="b">
        <v>0</v>
      </c>
      <c r="AW2576" s="81" t="s">
        <v>7170</v>
      </c>
      <c r="AX2576" s="85" t="s">
        <v>29585</v>
      </c>
      <c r="AY2576" s="81" t="s">
        <v>66</v>
      </c>
    </row>
    <row r="2577" spans="1:51" x14ac:dyDescent="0.25">
      <c r="A2577" s="66" t="s">
        <v>10303</v>
      </c>
      <c r="B2577" s="67"/>
      <c r="C2577" s="67"/>
      <c r="D2577" s="68"/>
      <c r="E2577" s="110"/>
      <c r="F2577" s="104" t="s">
        <v>27505</v>
      </c>
      <c r="G2577" s="111"/>
      <c r="H2577" s="71"/>
      <c r="I2577" s="72"/>
      <c r="J2577" s="112"/>
      <c r="K2577" s="71" t="s">
        <v>31705</v>
      </c>
      <c r="L2577" s="113"/>
      <c r="M2577" s="76"/>
      <c r="N2577" s="76"/>
      <c r="O2577" s="77"/>
      <c r="P2577" s="78"/>
      <c r="Q2577" s="78"/>
      <c r="R2577" s="88"/>
      <c r="S2577" s="88"/>
      <c r="T2577" s="88"/>
      <c r="U2577" s="88"/>
      <c r="V2577" s="52"/>
      <c r="W2577" s="52"/>
      <c r="X2577" s="52"/>
      <c r="Y2577" s="52"/>
      <c r="Z2577" s="51"/>
      <c r="AA2577" s="73"/>
      <c r="AB2577" s="73"/>
      <c r="AC2577" s="74"/>
      <c r="AD2577" s="81" t="s">
        <v>19434</v>
      </c>
      <c r="AE2577" s="81">
        <v>101</v>
      </c>
      <c r="AF2577" s="81">
        <v>119</v>
      </c>
      <c r="AG2577" s="81">
        <v>27990</v>
      </c>
      <c r="AH2577" s="81">
        <v>0</v>
      </c>
      <c r="AI2577" s="81"/>
      <c r="AJ2577" s="81" t="s">
        <v>21226</v>
      </c>
      <c r="AK2577" s="81" t="s">
        <v>4982</v>
      </c>
      <c r="AL2577" s="81"/>
      <c r="AM2577" s="81"/>
      <c r="AN2577" s="83">
        <v>41709.183993055558</v>
      </c>
      <c r="AO2577" s="81"/>
      <c r="AP2577" s="81" t="b">
        <v>1</v>
      </c>
      <c r="AQ2577" s="81" t="b">
        <v>0</v>
      </c>
      <c r="AR2577" s="81" t="b">
        <v>0</v>
      </c>
      <c r="AS2577" s="81" t="s">
        <v>6171</v>
      </c>
      <c r="AT2577" s="81">
        <v>6</v>
      </c>
      <c r="AU2577" s="85" t="s">
        <v>6192</v>
      </c>
      <c r="AV2577" s="81" t="b">
        <v>0</v>
      </c>
      <c r="AW2577" s="81" t="s">
        <v>7170</v>
      </c>
      <c r="AX2577" s="85" t="s">
        <v>29586</v>
      </c>
      <c r="AY2577" s="81" t="s">
        <v>66</v>
      </c>
    </row>
    <row r="2578" spans="1:51" x14ac:dyDescent="0.25">
      <c r="A2578" s="66" t="s">
        <v>10304</v>
      </c>
      <c r="B2578" s="67"/>
      <c r="C2578" s="67"/>
      <c r="D2578" s="68"/>
      <c r="E2578" s="110"/>
      <c r="F2578" s="104" t="s">
        <v>27506</v>
      </c>
      <c r="G2578" s="111"/>
      <c r="H2578" s="71"/>
      <c r="I2578" s="72"/>
      <c r="J2578" s="112"/>
      <c r="K2578" s="71" t="s">
        <v>31706</v>
      </c>
      <c r="L2578" s="113"/>
      <c r="M2578" s="76"/>
      <c r="N2578" s="76"/>
      <c r="O2578" s="77"/>
      <c r="P2578" s="78"/>
      <c r="Q2578" s="78"/>
      <c r="R2578" s="88"/>
      <c r="S2578" s="88"/>
      <c r="T2578" s="88"/>
      <c r="U2578" s="88"/>
      <c r="V2578" s="52"/>
      <c r="W2578" s="52"/>
      <c r="X2578" s="52"/>
      <c r="Y2578" s="52"/>
      <c r="Z2578" s="51"/>
      <c r="AA2578" s="73"/>
      <c r="AB2578" s="73"/>
      <c r="AC2578" s="74"/>
      <c r="AD2578" s="81" t="s">
        <v>19435</v>
      </c>
      <c r="AE2578" s="81">
        <v>172</v>
      </c>
      <c r="AF2578" s="81">
        <v>167</v>
      </c>
      <c r="AG2578" s="81">
        <v>18358</v>
      </c>
      <c r="AH2578" s="81">
        <v>0</v>
      </c>
      <c r="AI2578" s="81"/>
      <c r="AJ2578" s="81" t="s">
        <v>21227</v>
      </c>
      <c r="AK2578" s="81" t="s">
        <v>4982</v>
      </c>
      <c r="AL2578" s="81"/>
      <c r="AM2578" s="81"/>
      <c r="AN2578" s="83">
        <v>41710.212581018517</v>
      </c>
      <c r="AO2578" s="81"/>
      <c r="AP2578" s="81" t="b">
        <v>1</v>
      </c>
      <c r="AQ2578" s="81" t="b">
        <v>0</v>
      </c>
      <c r="AR2578" s="81" t="b">
        <v>0</v>
      </c>
      <c r="AS2578" s="81" t="s">
        <v>6171</v>
      </c>
      <c r="AT2578" s="81">
        <v>5</v>
      </c>
      <c r="AU2578" s="85" t="s">
        <v>6192</v>
      </c>
      <c r="AV2578" s="81" t="b">
        <v>0</v>
      </c>
      <c r="AW2578" s="81" t="s">
        <v>7170</v>
      </c>
      <c r="AX2578" s="85" t="s">
        <v>29587</v>
      </c>
      <c r="AY2578" s="81" t="s">
        <v>66</v>
      </c>
    </row>
    <row r="2579" spans="1:51" x14ac:dyDescent="0.25">
      <c r="A2579" s="66" t="s">
        <v>10305</v>
      </c>
      <c r="B2579" s="67"/>
      <c r="C2579" s="67"/>
      <c r="D2579" s="68"/>
      <c r="E2579" s="110"/>
      <c r="F2579" s="104" t="s">
        <v>27507</v>
      </c>
      <c r="G2579" s="111"/>
      <c r="H2579" s="71"/>
      <c r="I2579" s="72"/>
      <c r="J2579" s="112"/>
      <c r="K2579" s="71" t="s">
        <v>31707</v>
      </c>
      <c r="L2579" s="113"/>
      <c r="M2579" s="76"/>
      <c r="N2579" s="76"/>
      <c r="O2579" s="77"/>
      <c r="P2579" s="78"/>
      <c r="Q2579" s="78"/>
      <c r="R2579" s="88"/>
      <c r="S2579" s="88"/>
      <c r="T2579" s="88"/>
      <c r="U2579" s="88"/>
      <c r="V2579" s="52"/>
      <c r="W2579" s="52"/>
      <c r="X2579" s="52"/>
      <c r="Y2579" s="52"/>
      <c r="Z2579" s="51"/>
      <c r="AA2579" s="73"/>
      <c r="AB2579" s="73"/>
      <c r="AC2579" s="74"/>
      <c r="AD2579" s="81" t="s">
        <v>19436</v>
      </c>
      <c r="AE2579" s="81">
        <v>140</v>
      </c>
      <c r="AF2579" s="81">
        <v>164</v>
      </c>
      <c r="AG2579" s="81">
        <v>27955</v>
      </c>
      <c r="AH2579" s="81">
        <v>0</v>
      </c>
      <c r="AI2579" s="81"/>
      <c r="AJ2579" s="81" t="s">
        <v>21228</v>
      </c>
      <c r="AK2579" s="81" t="s">
        <v>4982</v>
      </c>
      <c r="AL2579" s="81"/>
      <c r="AM2579" s="81"/>
      <c r="AN2579" s="83">
        <v>41711.206064814818</v>
      </c>
      <c r="AO2579" s="81"/>
      <c r="AP2579" s="81" t="b">
        <v>1</v>
      </c>
      <c r="AQ2579" s="81" t="b">
        <v>0</v>
      </c>
      <c r="AR2579" s="81" t="b">
        <v>0</v>
      </c>
      <c r="AS2579" s="81" t="s">
        <v>6171</v>
      </c>
      <c r="AT2579" s="81">
        <v>5</v>
      </c>
      <c r="AU2579" s="85" t="s">
        <v>6192</v>
      </c>
      <c r="AV2579" s="81" t="b">
        <v>0</v>
      </c>
      <c r="AW2579" s="81" t="s">
        <v>7170</v>
      </c>
      <c r="AX2579" s="85" t="s">
        <v>29588</v>
      </c>
      <c r="AY2579" s="81" t="s">
        <v>66</v>
      </c>
    </row>
    <row r="2580" spans="1:51" x14ac:dyDescent="0.25">
      <c r="A2580" s="66" t="s">
        <v>10306</v>
      </c>
      <c r="B2580" s="67"/>
      <c r="C2580" s="67"/>
      <c r="D2580" s="68"/>
      <c r="E2580" s="110"/>
      <c r="F2580" s="104" t="s">
        <v>27508</v>
      </c>
      <c r="G2580" s="111"/>
      <c r="H2580" s="71"/>
      <c r="I2580" s="72"/>
      <c r="J2580" s="112"/>
      <c r="K2580" s="71" t="s">
        <v>31708</v>
      </c>
      <c r="L2580" s="113"/>
      <c r="M2580" s="76"/>
      <c r="N2580" s="76"/>
      <c r="O2580" s="77"/>
      <c r="P2580" s="78"/>
      <c r="Q2580" s="78"/>
      <c r="R2580" s="88"/>
      <c r="S2580" s="88"/>
      <c r="T2580" s="88"/>
      <c r="U2580" s="88"/>
      <c r="V2580" s="52"/>
      <c r="W2580" s="52"/>
      <c r="X2580" s="52"/>
      <c r="Y2580" s="52"/>
      <c r="Z2580" s="51"/>
      <c r="AA2580" s="73"/>
      <c r="AB2580" s="73"/>
      <c r="AC2580" s="74"/>
      <c r="AD2580" s="81" t="s">
        <v>19437</v>
      </c>
      <c r="AE2580" s="81">
        <v>92</v>
      </c>
      <c r="AF2580" s="81">
        <v>124</v>
      </c>
      <c r="AG2580" s="81">
        <v>35682</v>
      </c>
      <c r="AH2580" s="81">
        <v>0</v>
      </c>
      <c r="AI2580" s="81"/>
      <c r="AJ2580" s="81" t="s">
        <v>21229</v>
      </c>
      <c r="AK2580" s="81" t="s">
        <v>4982</v>
      </c>
      <c r="AL2580" s="81"/>
      <c r="AM2580" s="81"/>
      <c r="AN2580" s="83">
        <v>41715.170381944445</v>
      </c>
      <c r="AO2580" s="81"/>
      <c r="AP2580" s="81" t="b">
        <v>1</v>
      </c>
      <c r="AQ2580" s="81" t="b">
        <v>0</v>
      </c>
      <c r="AR2580" s="81" t="b">
        <v>0</v>
      </c>
      <c r="AS2580" s="81" t="s">
        <v>6171</v>
      </c>
      <c r="AT2580" s="81">
        <v>7</v>
      </c>
      <c r="AU2580" s="85" t="s">
        <v>6192</v>
      </c>
      <c r="AV2580" s="81" t="b">
        <v>0</v>
      </c>
      <c r="AW2580" s="81" t="s">
        <v>7170</v>
      </c>
      <c r="AX2580" s="85" t="s">
        <v>29589</v>
      </c>
      <c r="AY2580" s="81" t="s">
        <v>66</v>
      </c>
    </row>
    <row r="2581" spans="1:51" x14ac:dyDescent="0.25">
      <c r="A2581" s="66" t="s">
        <v>10307</v>
      </c>
      <c r="B2581" s="67"/>
      <c r="C2581" s="67"/>
      <c r="D2581" s="68"/>
      <c r="E2581" s="110"/>
      <c r="F2581" s="104" t="s">
        <v>27509</v>
      </c>
      <c r="G2581" s="111"/>
      <c r="H2581" s="71"/>
      <c r="I2581" s="72"/>
      <c r="J2581" s="112"/>
      <c r="K2581" s="71" t="s">
        <v>31709</v>
      </c>
      <c r="L2581" s="113"/>
      <c r="M2581" s="76"/>
      <c r="N2581" s="76"/>
      <c r="O2581" s="77"/>
      <c r="P2581" s="78"/>
      <c r="Q2581" s="78"/>
      <c r="R2581" s="88"/>
      <c r="S2581" s="88"/>
      <c r="T2581" s="88"/>
      <c r="U2581" s="88"/>
      <c r="V2581" s="52"/>
      <c r="W2581" s="52"/>
      <c r="X2581" s="52"/>
      <c r="Y2581" s="52"/>
      <c r="Z2581" s="51"/>
      <c r="AA2581" s="73"/>
      <c r="AB2581" s="73"/>
      <c r="AC2581" s="74"/>
      <c r="AD2581" s="81" t="s">
        <v>19438</v>
      </c>
      <c r="AE2581" s="81">
        <v>101</v>
      </c>
      <c r="AF2581" s="81">
        <v>112</v>
      </c>
      <c r="AG2581" s="81">
        <v>38439</v>
      </c>
      <c r="AH2581" s="81">
        <v>0</v>
      </c>
      <c r="AI2581" s="81"/>
      <c r="AJ2581" s="81" t="s">
        <v>21230</v>
      </c>
      <c r="AK2581" s="81" t="s">
        <v>4982</v>
      </c>
      <c r="AL2581" s="81"/>
      <c r="AM2581" s="81"/>
      <c r="AN2581" s="83">
        <v>41719.165601851855</v>
      </c>
      <c r="AO2581" s="81"/>
      <c r="AP2581" s="81" t="b">
        <v>1</v>
      </c>
      <c r="AQ2581" s="81" t="b">
        <v>0</v>
      </c>
      <c r="AR2581" s="81" t="b">
        <v>0</v>
      </c>
      <c r="AS2581" s="81" t="s">
        <v>6171</v>
      </c>
      <c r="AT2581" s="81">
        <v>3</v>
      </c>
      <c r="AU2581" s="85" t="s">
        <v>6192</v>
      </c>
      <c r="AV2581" s="81" t="b">
        <v>0</v>
      </c>
      <c r="AW2581" s="81" t="s">
        <v>7170</v>
      </c>
      <c r="AX2581" s="85" t="s">
        <v>29590</v>
      </c>
      <c r="AY2581" s="81" t="s">
        <v>66</v>
      </c>
    </row>
    <row r="2582" spans="1:51" x14ac:dyDescent="0.25">
      <c r="A2582" s="66" t="s">
        <v>10308</v>
      </c>
      <c r="B2582" s="67"/>
      <c r="C2582" s="67"/>
      <c r="D2582" s="68"/>
      <c r="E2582" s="110"/>
      <c r="F2582" s="104" t="s">
        <v>27510</v>
      </c>
      <c r="G2582" s="111"/>
      <c r="H2582" s="71"/>
      <c r="I2582" s="72"/>
      <c r="J2582" s="112"/>
      <c r="K2582" s="71" t="s">
        <v>31710</v>
      </c>
      <c r="L2582" s="113"/>
      <c r="M2582" s="76"/>
      <c r="N2582" s="76"/>
      <c r="O2582" s="77"/>
      <c r="P2582" s="78"/>
      <c r="Q2582" s="78"/>
      <c r="R2582" s="88"/>
      <c r="S2582" s="88"/>
      <c r="T2582" s="88"/>
      <c r="U2582" s="88"/>
      <c r="V2582" s="52"/>
      <c r="W2582" s="52"/>
      <c r="X2582" s="52"/>
      <c r="Y2582" s="52"/>
      <c r="Z2582" s="51"/>
      <c r="AA2582" s="73"/>
      <c r="AB2582" s="73"/>
      <c r="AC2582" s="74"/>
      <c r="AD2582" s="81" t="s">
        <v>19439</v>
      </c>
      <c r="AE2582" s="81">
        <v>158</v>
      </c>
      <c r="AF2582" s="81">
        <v>130</v>
      </c>
      <c r="AG2582" s="81">
        <v>8250</v>
      </c>
      <c r="AH2582" s="81">
        <v>0</v>
      </c>
      <c r="AI2582" s="81"/>
      <c r="AJ2582" s="81"/>
      <c r="AK2582" s="81"/>
      <c r="AL2582" s="81"/>
      <c r="AM2582" s="81"/>
      <c r="AN2582" s="83">
        <v>41719.234664351854</v>
      </c>
      <c r="AO2582" s="85" t="s">
        <v>24723</v>
      </c>
      <c r="AP2582" s="81" t="b">
        <v>0</v>
      </c>
      <c r="AQ2582" s="81" t="b">
        <v>0</v>
      </c>
      <c r="AR2582" s="81" t="b">
        <v>0</v>
      </c>
      <c r="AS2582" s="81" t="s">
        <v>6171</v>
      </c>
      <c r="AT2582" s="81">
        <v>2</v>
      </c>
      <c r="AU2582" s="85" t="s">
        <v>6196</v>
      </c>
      <c r="AV2582" s="81" t="b">
        <v>0</v>
      </c>
      <c r="AW2582" s="81" t="s">
        <v>7170</v>
      </c>
      <c r="AX2582" s="85" t="s">
        <v>29591</v>
      </c>
      <c r="AY2582" s="81" t="s">
        <v>66</v>
      </c>
    </row>
    <row r="2583" spans="1:51" x14ac:dyDescent="0.25">
      <c r="A2583" s="66" t="s">
        <v>10309</v>
      </c>
      <c r="B2583" s="67"/>
      <c r="C2583" s="67"/>
      <c r="D2583" s="68"/>
      <c r="E2583" s="110"/>
      <c r="F2583" s="104" t="s">
        <v>27511</v>
      </c>
      <c r="G2583" s="111"/>
      <c r="H2583" s="71"/>
      <c r="I2583" s="72"/>
      <c r="J2583" s="112"/>
      <c r="K2583" s="71" t="s">
        <v>31711</v>
      </c>
      <c r="L2583" s="113"/>
      <c r="M2583" s="76"/>
      <c r="N2583" s="76"/>
      <c r="O2583" s="77"/>
      <c r="P2583" s="78"/>
      <c r="Q2583" s="78"/>
      <c r="R2583" s="88"/>
      <c r="S2583" s="88"/>
      <c r="T2583" s="88"/>
      <c r="U2583" s="88"/>
      <c r="V2583" s="52"/>
      <c r="W2583" s="52"/>
      <c r="X2583" s="52"/>
      <c r="Y2583" s="52"/>
      <c r="Z2583" s="51"/>
      <c r="AA2583" s="73"/>
      <c r="AB2583" s="73"/>
      <c r="AC2583" s="74"/>
      <c r="AD2583" s="81" t="s">
        <v>19440</v>
      </c>
      <c r="AE2583" s="81">
        <v>99</v>
      </c>
      <c r="AF2583" s="81">
        <v>110</v>
      </c>
      <c r="AG2583" s="81">
        <v>38190</v>
      </c>
      <c r="AH2583" s="81">
        <v>0</v>
      </c>
      <c r="AI2583" s="81">
        <v>25200</v>
      </c>
      <c r="AJ2583" s="81" t="s">
        <v>21231</v>
      </c>
      <c r="AK2583" s="81" t="s">
        <v>4982</v>
      </c>
      <c r="AL2583" s="81"/>
      <c r="AM2583" s="81" t="s">
        <v>5054</v>
      </c>
      <c r="AN2583" s="83">
        <v>41723.315659722219</v>
      </c>
      <c r="AO2583" s="81"/>
      <c r="AP2583" s="81" t="b">
        <v>1</v>
      </c>
      <c r="AQ2583" s="81" t="b">
        <v>0</v>
      </c>
      <c r="AR2583" s="81" t="b">
        <v>0</v>
      </c>
      <c r="AS2583" s="81" t="s">
        <v>6171</v>
      </c>
      <c r="AT2583" s="81">
        <v>4</v>
      </c>
      <c r="AU2583" s="85" t="s">
        <v>6192</v>
      </c>
      <c r="AV2583" s="81" t="b">
        <v>0</v>
      </c>
      <c r="AW2583" s="81" t="s">
        <v>7170</v>
      </c>
      <c r="AX2583" s="85" t="s">
        <v>29592</v>
      </c>
      <c r="AY2583" s="81" t="s">
        <v>66</v>
      </c>
    </row>
    <row r="2584" spans="1:51" x14ac:dyDescent="0.25">
      <c r="A2584" s="66" t="s">
        <v>10310</v>
      </c>
      <c r="B2584" s="67"/>
      <c r="C2584" s="67"/>
      <c r="D2584" s="68"/>
      <c r="E2584" s="110"/>
      <c r="F2584" s="104" t="s">
        <v>27512</v>
      </c>
      <c r="G2584" s="111"/>
      <c r="H2584" s="71"/>
      <c r="I2584" s="72"/>
      <c r="J2584" s="112"/>
      <c r="K2584" s="71" t="s">
        <v>31712</v>
      </c>
      <c r="L2584" s="113"/>
      <c r="M2584" s="76"/>
      <c r="N2584" s="76"/>
      <c r="O2584" s="77"/>
      <c r="P2584" s="78"/>
      <c r="Q2584" s="78"/>
      <c r="R2584" s="88"/>
      <c r="S2584" s="88"/>
      <c r="T2584" s="88"/>
      <c r="U2584" s="88"/>
      <c r="V2584" s="52"/>
      <c r="W2584" s="52"/>
      <c r="X2584" s="52"/>
      <c r="Y2584" s="52"/>
      <c r="Z2584" s="51"/>
      <c r="AA2584" s="73"/>
      <c r="AB2584" s="73"/>
      <c r="AC2584" s="74"/>
      <c r="AD2584" s="81" t="s">
        <v>19441</v>
      </c>
      <c r="AE2584" s="81">
        <v>99</v>
      </c>
      <c r="AF2584" s="81">
        <v>125</v>
      </c>
      <c r="AG2584" s="81">
        <v>37835</v>
      </c>
      <c r="AH2584" s="81">
        <v>0</v>
      </c>
      <c r="AI2584" s="81"/>
      <c r="AJ2584" s="81" t="s">
        <v>21232</v>
      </c>
      <c r="AK2584" s="81" t="s">
        <v>4982</v>
      </c>
      <c r="AL2584" s="81"/>
      <c r="AM2584" s="81"/>
      <c r="AN2584" s="83">
        <v>41726.128946759258</v>
      </c>
      <c r="AO2584" s="81"/>
      <c r="AP2584" s="81" t="b">
        <v>1</v>
      </c>
      <c r="AQ2584" s="81" t="b">
        <v>0</v>
      </c>
      <c r="AR2584" s="81" t="b">
        <v>0</v>
      </c>
      <c r="AS2584" s="81" t="s">
        <v>6171</v>
      </c>
      <c r="AT2584" s="81">
        <v>5</v>
      </c>
      <c r="AU2584" s="85" t="s">
        <v>6192</v>
      </c>
      <c r="AV2584" s="81" t="b">
        <v>0</v>
      </c>
      <c r="AW2584" s="81" t="s">
        <v>7170</v>
      </c>
      <c r="AX2584" s="85" t="s">
        <v>29593</v>
      </c>
      <c r="AY2584" s="81" t="s">
        <v>66</v>
      </c>
    </row>
    <row r="2585" spans="1:51" x14ac:dyDescent="0.25">
      <c r="A2585" s="66" t="s">
        <v>10311</v>
      </c>
      <c r="B2585" s="67"/>
      <c r="C2585" s="67"/>
      <c r="D2585" s="68"/>
      <c r="E2585" s="110"/>
      <c r="F2585" s="104" t="s">
        <v>27513</v>
      </c>
      <c r="G2585" s="111"/>
      <c r="H2585" s="71"/>
      <c r="I2585" s="72"/>
      <c r="J2585" s="112"/>
      <c r="K2585" s="71" t="s">
        <v>31713</v>
      </c>
      <c r="L2585" s="113"/>
      <c r="M2585" s="76"/>
      <c r="N2585" s="76"/>
      <c r="O2585" s="77"/>
      <c r="P2585" s="78"/>
      <c r="Q2585" s="78"/>
      <c r="R2585" s="88"/>
      <c r="S2585" s="88"/>
      <c r="T2585" s="88"/>
      <c r="U2585" s="88"/>
      <c r="V2585" s="52"/>
      <c r="W2585" s="52"/>
      <c r="X2585" s="52"/>
      <c r="Y2585" s="52"/>
      <c r="Z2585" s="51"/>
      <c r="AA2585" s="73"/>
      <c r="AB2585" s="73"/>
      <c r="AC2585" s="74"/>
      <c r="AD2585" s="81" t="s">
        <v>19442</v>
      </c>
      <c r="AE2585" s="81">
        <v>0</v>
      </c>
      <c r="AF2585" s="81">
        <v>2575</v>
      </c>
      <c r="AG2585" s="81">
        <v>210253</v>
      </c>
      <c r="AH2585" s="81">
        <v>91</v>
      </c>
      <c r="AI2585" s="81">
        <v>25200</v>
      </c>
      <c r="AJ2585" s="81"/>
      <c r="AK2585" s="81"/>
      <c r="AL2585" s="81"/>
      <c r="AM2585" s="81" t="s">
        <v>5054</v>
      </c>
      <c r="AN2585" s="83">
        <v>41249.599432870367</v>
      </c>
      <c r="AO2585" s="81"/>
      <c r="AP2585" s="81" t="b">
        <v>0</v>
      </c>
      <c r="AQ2585" s="81" t="b">
        <v>0</v>
      </c>
      <c r="AR2585" s="81" t="b">
        <v>0</v>
      </c>
      <c r="AS2585" s="81" t="s">
        <v>6171</v>
      </c>
      <c r="AT2585" s="81">
        <v>39</v>
      </c>
      <c r="AU2585" s="85" t="s">
        <v>25559</v>
      </c>
      <c r="AV2585" s="81" t="b">
        <v>0</v>
      </c>
      <c r="AW2585" s="81" t="s">
        <v>7170</v>
      </c>
      <c r="AX2585" s="85" t="s">
        <v>29594</v>
      </c>
      <c r="AY2585" s="81" t="s">
        <v>66</v>
      </c>
    </row>
    <row r="2586" spans="1:51" x14ac:dyDescent="0.25">
      <c r="A2586" s="66" t="s">
        <v>10312</v>
      </c>
      <c r="B2586" s="67"/>
      <c r="C2586" s="67"/>
      <c r="D2586" s="68"/>
      <c r="E2586" s="110"/>
      <c r="F2586" s="104" t="s">
        <v>27514</v>
      </c>
      <c r="G2586" s="111"/>
      <c r="H2586" s="71"/>
      <c r="I2586" s="72"/>
      <c r="J2586" s="112"/>
      <c r="K2586" s="71" t="s">
        <v>31714</v>
      </c>
      <c r="L2586" s="113"/>
      <c r="M2586" s="76"/>
      <c r="N2586" s="76"/>
      <c r="O2586" s="77"/>
      <c r="P2586" s="78"/>
      <c r="Q2586" s="78"/>
      <c r="R2586" s="88"/>
      <c r="S2586" s="88"/>
      <c r="T2586" s="88"/>
      <c r="U2586" s="88"/>
      <c r="V2586" s="52"/>
      <c r="W2586" s="52"/>
      <c r="X2586" s="52"/>
      <c r="Y2586" s="52"/>
      <c r="Z2586" s="51"/>
      <c r="AA2586" s="73"/>
      <c r="AB2586" s="73"/>
      <c r="AC2586" s="74"/>
      <c r="AD2586" s="81" t="s">
        <v>19443</v>
      </c>
      <c r="AE2586" s="81">
        <v>420</v>
      </c>
      <c r="AF2586" s="81">
        <v>11323</v>
      </c>
      <c r="AG2586" s="81">
        <v>466469</v>
      </c>
      <c r="AH2586" s="81">
        <v>1636</v>
      </c>
      <c r="AI2586" s="81">
        <v>25200</v>
      </c>
      <c r="AJ2586" s="81" t="s">
        <v>21233</v>
      </c>
      <c r="AK2586" s="81" t="s">
        <v>22358</v>
      </c>
      <c r="AL2586" s="85" t="s">
        <v>23009</v>
      </c>
      <c r="AM2586" s="81" t="s">
        <v>4941</v>
      </c>
      <c r="AN2586" s="83">
        <v>41479.200300925928</v>
      </c>
      <c r="AO2586" s="85" t="s">
        <v>24724</v>
      </c>
      <c r="AP2586" s="81" t="b">
        <v>0</v>
      </c>
      <c r="AQ2586" s="81" t="b">
        <v>0</v>
      </c>
      <c r="AR2586" s="81" t="b">
        <v>0</v>
      </c>
      <c r="AS2586" s="81" t="s">
        <v>6170</v>
      </c>
      <c r="AT2586" s="81">
        <v>65</v>
      </c>
      <c r="AU2586" s="85" t="s">
        <v>6213</v>
      </c>
      <c r="AV2586" s="81" t="b">
        <v>0</v>
      </c>
      <c r="AW2586" s="81" t="s">
        <v>7170</v>
      </c>
      <c r="AX2586" s="85" t="s">
        <v>29595</v>
      </c>
      <c r="AY2586" s="81" t="s">
        <v>66</v>
      </c>
    </row>
    <row r="2587" spans="1:51" x14ac:dyDescent="0.25">
      <c r="A2587" s="66" t="s">
        <v>10313</v>
      </c>
      <c r="B2587" s="67"/>
      <c r="C2587" s="67"/>
      <c r="D2587" s="68"/>
      <c r="E2587" s="110"/>
      <c r="F2587" s="104" t="s">
        <v>27515</v>
      </c>
      <c r="G2587" s="111"/>
      <c r="H2587" s="71"/>
      <c r="I2587" s="72"/>
      <c r="J2587" s="112"/>
      <c r="K2587" s="71" t="s">
        <v>31715</v>
      </c>
      <c r="L2587" s="113"/>
      <c r="M2587" s="76"/>
      <c r="N2587" s="76"/>
      <c r="O2587" s="77"/>
      <c r="P2587" s="78"/>
      <c r="Q2587" s="78"/>
      <c r="R2587" s="88"/>
      <c r="S2587" s="88"/>
      <c r="T2587" s="88"/>
      <c r="U2587" s="88"/>
      <c r="V2587" s="52"/>
      <c r="W2587" s="52"/>
      <c r="X2587" s="52"/>
      <c r="Y2587" s="52"/>
      <c r="Z2587" s="51"/>
      <c r="AA2587" s="73"/>
      <c r="AB2587" s="73"/>
      <c r="AC2587" s="74"/>
      <c r="AD2587" s="81" t="s">
        <v>19444</v>
      </c>
      <c r="AE2587" s="81">
        <v>1202</v>
      </c>
      <c r="AF2587" s="81">
        <v>413</v>
      </c>
      <c r="AG2587" s="81">
        <v>37421</v>
      </c>
      <c r="AH2587" s="81">
        <v>7</v>
      </c>
      <c r="AI2587" s="81">
        <v>25200</v>
      </c>
      <c r="AJ2587" s="81" t="s">
        <v>21234</v>
      </c>
      <c r="AK2587" s="81" t="s">
        <v>22359</v>
      </c>
      <c r="AL2587" s="81"/>
      <c r="AM2587" s="81" t="s">
        <v>4941</v>
      </c>
      <c r="AN2587" s="83">
        <v>41692.672210648147</v>
      </c>
      <c r="AO2587" s="85" t="s">
        <v>24725</v>
      </c>
      <c r="AP2587" s="81" t="b">
        <v>0</v>
      </c>
      <c r="AQ2587" s="81" t="b">
        <v>0</v>
      </c>
      <c r="AR2587" s="81" t="b">
        <v>0</v>
      </c>
      <c r="AS2587" s="81" t="s">
        <v>6171</v>
      </c>
      <c r="AT2587" s="81">
        <v>23</v>
      </c>
      <c r="AU2587" s="85" t="s">
        <v>6302</v>
      </c>
      <c r="AV2587" s="81" t="b">
        <v>0</v>
      </c>
      <c r="AW2587" s="81" t="s">
        <v>7170</v>
      </c>
      <c r="AX2587" s="85" t="s">
        <v>29596</v>
      </c>
      <c r="AY2587" s="81" t="s">
        <v>66</v>
      </c>
    </row>
    <row r="2588" spans="1:51" x14ac:dyDescent="0.25">
      <c r="A2588" s="66" t="s">
        <v>10314</v>
      </c>
      <c r="B2588" s="67"/>
      <c r="C2588" s="67"/>
      <c r="D2588" s="68"/>
      <c r="E2588" s="110"/>
      <c r="F2588" s="104" t="s">
        <v>27516</v>
      </c>
      <c r="G2588" s="111"/>
      <c r="H2588" s="71"/>
      <c r="I2588" s="72"/>
      <c r="J2588" s="112"/>
      <c r="K2588" s="71" t="s">
        <v>31716</v>
      </c>
      <c r="L2588" s="113"/>
      <c r="M2588" s="76"/>
      <c r="N2588" s="76"/>
      <c r="O2588" s="77"/>
      <c r="P2588" s="78"/>
      <c r="Q2588" s="78"/>
      <c r="R2588" s="88"/>
      <c r="S2588" s="88"/>
      <c r="T2588" s="88"/>
      <c r="U2588" s="88"/>
      <c r="V2588" s="52"/>
      <c r="W2588" s="52"/>
      <c r="X2588" s="52"/>
      <c r="Y2588" s="52"/>
      <c r="Z2588" s="51"/>
      <c r="AA2588" s="73"/>
      <c r="AB2588" s="73"/>
      <c r="AC2588" s="74"/>
      <c r="AD2588" s="81" t="s">
        <v>19445</v>
      </c>
      <c r="AE2588" s="81">
        <v>75</v>
      </c>
      <c r="AF2588" s="81">
        <v>169</v>
      </c>
      <c r="AG2588" s="81">
        <v>41715</v>
      </c>
      <c r="AH2588" s="81">
        <v>10</v>
      </c>
      <c r="AI2588" s="81">
        <v>25200</v>
      </c>
      <c r="AJ2588" s="81" t="s">
        <v>21235</v>
      </c>
      <c r="AK2588" s="81" t="s">
        <v>22360</v>
      </c>
      <c r="AL2588" s="85" t="s">
        <v>23010</v>
      </c>
      <c r="AM2588" s="81" t="s">
        <v>4941</v>
      </c>
      <c r="AN2588" s="83">
        <v>41299.375671296293</v>
      </c>
      <c r="AO2588" s="85" t="s">
        <v>24726</v>
      </c>
      <c r="AP2588" s="81" t="b">
        <v>0</v>
      </c>
      <c r="AQ2588" s="81" t="b">
        <v>0</v>
      </c>
      <c r="AR2588" s="81" t="b">
        <v>1</v>
      </c>
      <c r="AS2588" s="81" t="s">
        <v>6170</v>
      </c>
      <c r="AT2588" s="81">
        <v>14</v>
      </c>
      <c r="AU2588" s="85" t="s">
        <v>6213</v>
      </c>
      <c r="AV2588" s="81" t="b">
        <v>0</v>
      </c>
      <c r="AW2588" s="81" t="s">
        <v>7170</v>
      </c>
      <c r="AX2588" s="85" t="s">
        <v>29597</v>
      </c>
      <c r="AY2588" s="81" t="s">
        <v>66</v>
      </c>
    </row>
    <row r="2589" spans="1:51" x14ac:dyDescent="0.25">
      <c r="A2589" s="66" t="s">
        <v>10315</v>
      </c>
      <c r="B2589" s="67"/>
      <c r="C2589" s="67"/>
      <c r="D2589" s="68"/>
      <c r="E2589" s="110"/>
      <c r="F2589" s="104" t="s">
        <v>27517</v>
      </c>
      <c r="G2589" s="111"/>
      <c r="H2589" s="71"/>
      <c r="I2589" s="72"/>
      <c r="J2589" s="112"/>
      <c r="K2589" s="71" t="s">
        <v>31717</v>
      </c>
      <c r="L2589" s="113"/>
      <c r="M2589" s="76"/>
      <c r="N2589" s="76"/>
      <c r="O2589" s="77"/>
      <c r="P2589" s="78"/>
      <c r="Q2589" s="78"/>
      <c r="R2589" s="88"/>
      <c r="S2589" s="88"/>
      <c r="T2589" s="88"/>
      <c r="U2589" s="88"/>
      <c r="V2589" s="52"/>
      <c r="W2589" s="52"/>
      <c r="X2589" s="52"/>
      <c r="Y2589" s="52"/>
      <c r="Z2589" s="51"/>
      <c r="AA2589" s="73"/>
      <c r="AB2589" s="73"/>
      <c r="AC2589" s="74"/>
      <c r="AD2589" s="81" t="s">
        <v>19446</v>
      </c>
      <c r="AE2589" s="81">
        <v>76</v>
      </c>
      <c r="AF2589" s="81">
        <v>67</v>
      </c>
      <c r="AG2589" s="81">
        <v>3055</v>
      </c>
      <c r="AH2589" s="81">
        <v>4568</v>
      </c>
      <c r="AI2589" s="81">
        <v>32400</v>
      </c>
      <c r="AJ2589" s="81" t="s">
        <v>21236</v>
      </c>
      <c r="AK2589" s="81" t="s">
        <v>5298</v>
      </c>
      <c r="AL2589" s="85" t="s">
        <v>23011</v>
      </c>
      <c r="AM2589" s="81" t="s">
        <v>5662</v>
      </c>
      <c r="AN2589" s="83">
        <v>40628.293391203704</v>
      </c>
      <c r="AO2589" s="85" t="s">
        <v>24727</v>
      </c>
      <c r="AP2589" s="81" t="b">
        <v>0</v>
      </c>
      <c r="AQ2589" s="81" t="b">
        <v>0</v>
      </c>
      <c r="AR2589" s="81" t="b">
        <v>0</v>
      </c>
      <c r="AS2589" s="81" t="s">
        <v>6184</v>
      </c>
      <c r="AT2589" s="81">
        <v>4</v>
      </c>
      <c r="AU2589" s="85" t="s">
        <v>6192</v>
      </c>
      <c r="AV2589" s="81" t="b">
        <v>0</v>
      </c>
      <c r="AW2589" s="81" t="s">
        <v>7170</v>
      </c>
      <c r="AX2589" s="85" t="s">
        <v>29598</v>
      </c>
      <c r="AY2589" s="81" t="s">
        <v>66</v>
      </c>
    </row>
    <row r="2590" spans="1:51" x14ac:dyDescent="0.25">
      <c r="A2590" s="66" t="s">
        <v>10316</v>
      </c>
      <c r="B2590" s="67"/>
      <c r="C2590" s="67"/>
      <c r="D2590" s="68"/>
      <c r="E2590" s="110"/>
      <c r="F2590" s="104" t="s">
        <v>27518</v>
      </c>
      <c r="G2590" s="111"/>
      <c r="H2590" s="71"/>
      <c r="I2590" s="72"/>
      <c r="J2590" s="112"/>
      <c r="K2590" s="71" t="s">
        <v>31718</v>
      </c>
      <c r="L2590" s="113"/>
      <c r="M2590" s="76"/>
      <c r="N2590" s="76"/>
      <c r="O2590" s="77"/>
      <c r="P2590" s="78"/>
      <c r="Q2590" s="78"/>
      <c r="R2590" s="88"/>
      <c r="S2590" s="88"/>
      <c r="T2590" s="88"/>
      <c r="U2590" s="88"/>
      <c r="V2590" s="52"/>
      <c r="W2590" s="52"/>
      <c r="X2590" s="52"/>
      <c r="Y2590" s="52"/>
      <c r="Z2590" s="51"/>
      <c r="AA2590" s="73"/>
      <c r="AB2590" s="73"/>
      <c r="AC2590" s="74"/>
      <c r="AD2590" s="81" t="s">
        <v>19447</v>
      </c>
      <c r="AE2590" s="81">
        <v>63</v>
      </c>
      <c r="AF2590" s="81">
        <v>67</v>
      </c>
      <c r="AG2590" s="81">
        <v>254</v>
      </c>
      <c r="AH2590" s="81">
        <v>28</v>
      </c>
      <c r="AI2590" s="81">
        <v>-25200</v>
      </c>
      <c r="AJ2590" s="81" t="s">
        <v>21237</v>
      </c>
      <c r="AK2590" s="81" t="s">
        <v>22361</v>
      </c>
      <c r="AL2590" s="81"/>
      <c r="AM2590" s="81" t="s">
        <v>5630</v>
      </c>
      <c r="AN2590" s="83">
        <v>40872.687083333331</v>
      </c>
      <c r="AO2590" s="81"/>
      <c r="AP2590" s="81" t="b">
        <v>0</v>
      </c>
      <c r="AQ2590" s="81" t="b">
        <v>0</v>
      </c>
      <c r="AR2590" s="81" t="b">
        <v>0</v>
      </c>
      <c r="AS2590" s="81" t="s">
        <v>6171</v>
      </c>
      <c r="AT2590" s="81">
        <v>7</v>
      </c>
      <c r="AU2590" s="85" t="s">
        <v>6201</v>
      </c>
      <c r="AV2590" s="81" t="b">
        <v>0</v>
      </c>
      <c r="AW2590" s="81" t="s">
        <v>7170</v>
      </c>
      <c r="AX2590" s="85" t="s">
        <v>29599</v>
      </c>
      <c r="AY2590" s="81" t="s">
        <v>66</v>
      </c>
    </row>
    <row r="2591" spans="1:51" x14ac:dyDescent="0.25">
      <c r="A2591" s="66" t="s">
        <v>10317</v>
      </c>
      <c r="B2591" s="67"/>
      <c r="C2591" s="67"/>
      <c r="D2591" s="68"/>
      <c r="E2591" s="110"/>
      <c r="F2591" s="104" t="s">
        <v>27519</v>
      </c>
      <c r="G2591" s="111"/>
      <c r="H2591" s="71"/>
      <c r="I2591" s="72"/>
      <c r="J2591" s="112"/>
      <c r="K2591" s="71" t="s">
        <v>31719</v>
      </c>
      <c r="L2591" s="113"/>
      <c r="M2591" s="76"/>
      <c r="N2591" s="76"/>
      <c r="O2591" s="77"/>
      <c r="P2591" s="78"/>
      <c r="Q2591" s="78"/>
      <c r="R2591" s="88"/>
      <c r="S2591" s="88"/>
      <c r="T2591" s="88"/>
      <c r="U2591" s="88"/>
      <c r="V2591" s="52"/>
      <c r="W2591" s="52"/>
      <c r="X2591" s="52"/>
      <c r="Y2591" s="52"/>
      <c r="Z2591" s="51"/>
      <c r="AA2591" s="73"/>
      <c r="AB2591" s="73"/>
      <c r="AC2591" s="74"/>
      <c r="AD2591" s="81" t="s">
        <v>19448</v>
      </c>
      <c r="AE2591" s="81">
        <v>43</v>
      </c>
      <c r="AF2591" s="81">
        <v>2537</v>
      </c>
      <c r="AG2591" s="81">
        <v>811822</v>
      </c>
      <c r="AH2591" s="81">
        <v>13</v>
      </c>
      <c r="AI2591" s="81">
        <v>25200</v>
      </c>
      <c r="AJ2591" s="81" t="s">
        <v>21238</v>
      </c>
      <c r="AK2591" s="81" t="s">
        <v>4982</v>
      </c>
      <c r="AL2591" s="85" t="s">
        <v>23012</v>
      </c>
      <c r="AM2591" s="81" t="s">
        <v>5054</v>
      </c>
      <c r="AN2591" s="83">
        <v>41520.134016203701</v>
      </c>
      <c r="AO2591" s="85" t="s">
        <v>24728</v>
      </c>
      <c r="AP2591" s="81" t="b">
        <v>0</v>
      </c>
      <c r="AQ2591" s="81" t="b">
        <v>0</v>
      </c>
      <c r="AR2591" s="81" t="b">
        <v>1</v>
      </c>
      <c r="AS2591" s="81" t="s">
        <v>6170</v>
      </c>
      <c r="AT2591" s="81">
        <v>96</v>
      </c>
      <c r="AU2591" s="85" t="s">
        <v>6222</v>
      </c>
      <c r="AV2591" s="81" t="b">
        <v>0</v>
      </c>
      <c r="AW2591" s="81" t="s">
        <v>7170</v>
      </c>
      <c r="AX2591" s="85" t="s">
        <v>29600</v>
      </c>
      <c r="AY2591" s="81" t="s">
        <v>66</v>
      </c>
    </row>
    <row r="2592" spans="1:51" x14ac:dyDescent="0.25">
      <c r="A2592" s="66" t="s">
        <v>10318</v>
      </c>
      <c r="B2592" s="67"/>
      <c r="C2592" s="67"/>
      <c r="D2592" s="68"/>
      <c r="E2592" s="110"/>
      <c r="F2592" s="104" t="s">
        <v>27520</v>
      </c>
      <c r="G2592" s="111"/>
      <c r="H2592" s="71"/>
      <c r="I2592" s="72"/>
      <c r="J2592" s="112"/>
      <c r="K2592" s="71" t="s">
        <v>31720</v>
      </c>
      <c r="L2592" s="113"/>
      <c r="M2592" s="76"/>
      <c r="N2592" s="76"/>
      <c r="O2592" s="77"/>
      <c r="P2592" s="78"/>
      <c r="Q2592" s="78"/>
      <c r="R2592" s="88"/>
      <c r="S2592" s="88"/>
      <c r="T2592" s="88"/>
      <c r="U2592" s="88"/>
      <c r="V2592" s="52"/>
      <c r="W2592" s="52"/>
      <c r="X2592" s="52"/>
      <c r="Y2592" s="52"/>
      <c r="Z2592" s="51"/>
      <c r="AA2592" s="73"/>
      <c r="AB2592" s="73"/>
      <c r="AC2592" s="74"/>
      <c r="AD2592" s="81" t="s">
        <v>18810</v>
      </c>
      <c r="AE2592" s="81">
        <v>1735</v>
      </c>
      <c r="AF2592" s="81">
        <v>2135</v>
      </c>
      <c r="AG2592" s="81">
        <v>140693</v>
      </c>
      <c r="AH2592" s="81">
        <v>10</v>
      </c>
      <c r="AI2592" s="81">
        <v>-16200</v>
      </c>
      <c r="AJ2592" s="81" t="s">
        <v>21239</v>
      </c>
      <c r="AK2592" s="81" t="s">
        <v>22362</v>
      </c>
      <c r="AL2592" s="81"/>
      <c r="AM2592" s="81" t="s">
        <v>5632</v>
      </c>
      <c r="AN2592" s="83">
        <v>40245.674270833333</v>
      </c>
      <c r="AO2592" s="85" t="s">
        <v>24729</v>
      </c>
      <c r="AP2592" s="81" t="b">
        <v>0</v>
      </c>
      <c r="AQ2592" s="81" t="b">
        <v>0</v>
      </c>
      <c r="AR2592" s="81" t="b">
        <v>1</v>
      </c>
      <c r="AS2592" s="81" t="s">
        <v>6176</v>
      </c>
      <c r="AT2592" s="81">
        <v>49</v>
      </c>
      <c r="AU2592" s="85" t="s">
        <v>25560</v>
      </c>
      <c r="AV2592" s="81" t="b">
        <v>0</v>
      </c>
      <c r="AW2592" s="81" t="s">
        <v>7170</v>
      </c>
      <c r="AX2592" s="85" t="s">
        <v>29601</v>
      </c>
      <c r="AY2592" s="81" t="s">
        <v>66</v>
      </c>
    </row>
    <row r="2593" spans="1:51" x14ac:dyDescent="0.25">
      <c r="A2593" s="66" t="s">
        <v>10320</v>
      </c>
      <c r="B2593" s="67"/>
      <c r="C2593" s="67"/>
      <c r="D2593" s="68"/>
      <c r="E2593" s="110"/>
      <c r="F2593" s="104" t="s">
        <v>27521</v>
      </c>
      <c r="G2593" s="111"/>
      <c r="H2593" s="71"/>
      <c r="I2593" s="72"/>
      <c r="J2593" s="112"/>
      <c r="K2593" s="71" t="s">
        <v>31721</v>
      </c>
      <c r="L2593" s="113"/>
      <c r="M2593" s="76"/>
      <c r="N2593" s="76"/>
      <c r="O2593" s="77"/>
      <c r="P2593" s="78"/>
      <c r="Q2593" s="78"/>
      <c r="R2593" s="88"/>
      <c r="S2593" s="88"/>
      <c r="T2593" s="88"/>
      <c r="U2593" s="88"/>
      <c r="V2593" s="52"/>
      <c r="W2593" s="52"/>
      <c r="X2593" s="52"/>
      <c r="Y2593" s="52"/>
      <c r="Z2593" s="51"/>
      <c r="AA2593" s="73"/>
      <c r="AB2593" s="73"/>
      <c r="AC2593" s="74"/>
      <c r="AD2593" s="81" t="s">
        <v>19449</v>
      </c>
      <c r="AE2593" s="81">
        <v>397</v>
      </c>
      <c r="AF2593" s="81">
        <v>438</v>
      </c>
      <c r="AG2593" s="81">
        <v>73517</v>
      </c>
      <c r="AH2593" s="81">
        <v>427</v>
      </c>
      <c r="AI2593" s="81"/>
      <c r="AJ2593" s="81"/>
      <c r="AK2593" s="81" t="s">
        <v>22363</v>
      </c>
      <c r="AL2593" s="81"/>
      <c r="AM2593" s="81"/>
      <c r="AN2593" s="83">
        <v>40921.016099537039</v>
      </c>
      <c r="AO2593" s="85" t="s">
        <v>24730</v>
      </c>
      <c r="AP2593" s="81" t="b">
        <v>1</v>
      </c>
      <c r="AQ2593" s="81" t="b">
        <v>0</v>
      </c>
      <c r="AR2593" s="81" t="b">
        <v>1</v>
      </c>
      <c r="AS2593" s="81" t="s">
        <v>6171</v>
      </c>
      <c r="AT2593" s="81">
        <v>140</v>
      </c>
      <c r="AU2593" s="85" t="s">
        <v>6192</v>
      </c>
      <c r="AV2593" s="81" t="b">
        <v>0</v>
      </c>
      <c r="AW2593" s="81" t="s">
        <v>7170</v>
      </c>
      <c r="AX2593" s="85" t="s">
        <v>29602</v>
      </c>
      <c r="AY2593" s="81" t="s">
        <v>66</v>
      </c>
    </row>
    <row r="2594" spans="1:51" x14ac:dyDescent="0.25">
      <c r="A2594" s="66" t="s">
        <v>10321</v>
      </c>
      <c r="B2594" s="67"/>
      <c r="C2594" s="67"/>
      <c r="D2594" s="68"/>
      <c r="E2594" s="110"/>
      <c r="F2594" s="104" t="s">
        <v>27522</v>
      </c>
      <c r="G2594" s="111"/>
      <c r="H2594" s="71"/>
      <c r="I2594" s="72"/>
      <c r="J2594" s="112"/>
      <c r="K2594" s="71" t="s">
        <v>31722</v>
      </c>
      <c r="L2594" s="113"/>
      <c r="M2594" s="76"/>
      <c r="N2594" s="76"/>
      <c r="O2594" s="77"/>
      <c r="P2594" s="78"/>
      <c r="Q2594" s="78"/>
      <c r="R2594" s="88"/>
      <c r="S2594" s="88"/>
      <c r="T2594" s="88"/>
      <c r="U2594" s="88"/>
      <c r="V2594" s="52"/>
      <c r="W2594" s="52"/>
      <c r="X2594" s="52"/>
      <c r="Y2594" s="52"/>
      <c r="Z2594" s="51"/>
      <c r="AA2594" s="73"/>
      <c r="AB2594" s="73"/>
      <c r="AC2594" s="74"/>
      <c r="AD2594" s="81" t="s">
        <v>19450</v>
      </c>
      <c r="AE2594" s="81">
        <v>980</v>
      </c>
      <c r="AF2594" s="81">
        <v>3740</v>
      </c>
      <c r="AG2594" s="81">
        <v>15235</v>
      </c>
      <c r="AH2594" s="81">
        <v>191</v>
      </c>
      <c r="AI2594" s="81">
        <v>-18000</v>
      </c>
      <c r="AJ2594" s="81" t="s">
        <v>21240</v>
      </c>
      <c r="AK2594" s="81" t="s">
        <v>21442</v>
      </c>
      <c r="AL2594" s="85" t="s">
        <v>23013</v>
      </c>
      <c r="AM2594" s="81" t="s">
        <v>5619</v>
      </c>
      <c r="AN2594" s="83">
        <v>41442.090717592589</v>
      </c>
      <c r="AO2594" s="81"/>
      <c r="AP2594" s="81" t="b">
        <v>0</v>
      </c>
      <c r="AQ2594" s="81" t="b">
        <v>0</v>
      </c>
      <c r="AR2594" s="81" t="b">
        <v>0</v>
      </c>
      <c r="AS2594" s="81" t="s">
        <v>6171</v>
      </c>
      <c r="AT2594" s="81">
        <v>32</v>
      </c>
      <c r="AU2594" s="85" t="s">
        <v>6192</v>
      </c>
      <c r="AV2594" s="81" t="b">
        <v>0</v>
      </c>
      <c r="AW2594" s="81" t="s">
        <v>7170</v>
      </c>
      <c r="AX2594" s="85" t="s">
        <v>29603</v>
      </c>
      <c r="AY2594" s="81" t="s">
        <v>66</v>
      </c>
    </row>
    <row r="2595" spans="1:51" x14ac:dyDescent="0.25">
      <c r="A2595" s="66" t="s">
        <v>10322</v>
      </c>
      <c r="B2595" s="67"/>
      <c r="C2595" s="67"/>
      <c r="D2595" s="68"/>
      <c r="E2595" s="110"/>
      <c r="F2595" s="104" t="s">
        <v>27523</v>
      </c>
      <c r="G2595" s="111"/>
      <c r="H2595" s="71"/>
      <c r="I2595" s="72"/>
      <c r="J2595" s="112"/>
      <c r="K2595" s="71" t="s">
        <v>31723</v>
      </c>
      <c r="L2595" s="113"/>
      <c r="M2595" s="76"/>
      <c r="N2595" s="76"/>
      <c r="O2595" s="77"/>
      <c r="P2595" s="78"/>
      <c r="Q2595" s="78"/>
      <c r="R2595" s="88"/>
      <c r="S2595" s="88"/>
      <c r="T2595" s="88"/>
      <c r="U2595" s="88"/>
      <c r="V2595" s="52"/>
      <c r="W2595" s="52"/>
      <c r="X2595" s="52"/>
      <c r="Y2595" s="52"/>
      <c r="Z2595" s="51"/>
      <c r="AA2595" s="73"/>
      <c r="AB2595" s="73"/>
      <c r="AC2595" s="74"/>
      <c r="AD2595" s="81" t="s">
        <v>19451</v>
      </c>
      <c r="AE2595" s="81">
        <v>2524</v>
      </c>
      <c r="AF2595" s="81">
        <v>9332</v>
      </c>
      <c r="AG2595" s="81">
        <v>153188</v>
      </c>
      <c r="AH2595" s="81">
        <v>198</v>
      </c>
      <c r="AI2595" s="81">
        <v>-18000</v>
      </c>
      <c r="AJ2595" s="81" t="s">
        <v>21241</v>
      </c>
      <c r="AK2595" s="81" t="s">
        <v>22364</v>
      </c>
      <c r="AL2595" s="85" t="s">
        <v>23014</v>
      </c>
      <c r="AM2595" s="81" t="s">
        <v>5619</v>
      </c>
      <c r="AN2595" s="83">
        <v>40483.908437500002</v>
      </c>
      <c r="AO2595" s="85" t="s">
        <v>24731</v>
      </c>
      <c r="AP2595" s="81" t="b">
        <v>0</v>
      </c>
      <c r="AQ2595" s="81" t="b">
        <v>0</v>
      </c>
      <c r="AR2595" s="81" t="b">
        <v>1</v>
      </c>
      <c r="AS2595" s="81" t="s">
        <v>6176</v>
      </c>
      <c r="AT2595" s="81">
        <v>286</v>
      </c>
      <c r="AU2595" s="85" t="s">
        <v>25561</v>
      </c>
      <c r="AV2595" s="81" t="b">
        <v>0</v>
      </c>
      <c r="AW2595" s="81" t="s">
        <v>7170</v>
      </c>
      <c r="AX2595" s="85" t="s">
        <v>29604</v>
      </c>
      <c r="AY2595" s="81" t="s">
        <v>66</v>
      </c>
    </row>
    <row r="2596" spans="1:51" x14ac:dyDescent="0.25">
      <c r="A2596" s="66" t="s">
        <v>10323</v>
      </c>
      <c r="B2596" s="67"/>
      <c r="C2596" s="67"/>
      <c r="D2596" s="68"/>
      <c r="E2596" s="110"/>
      <c r="F2596" s="104" t="s">
        <v>27524</v>
      </c>
      <c r="G2596" s="111"/>
      <c r="H2596" s="71"/>
      <c r="I2596" s="72"/>
      <c r="J2596" s="112"/>
      <c r="K2596" s="71" t="s">
        <v>31724</v>
      </c>
      <c r="L2596" s="113"/>
      <c r="M2596" s="76"/>
      <c r="N2596" s="76"/>
      <c r="O2596" s="77"/>
      <c r="P2596" s="78"/>
      <c r="Q2596" s="78"/>
      <c r="R2596" s="88"/>
      <c r="S2596" s="88"/>
      <c r="T2596" s="88"/>
      <c r="U2596" s="88"/>
      <c r="V2596" s="52"/>
      <c r="W2596" s="52"/>
      <c r="X2596" s="52"/>
      <c r="Y2596" s="52"/>
      <c r="Z2596" s="51"/>
      <c r="AA2596" s="73"/>
      <c r="AB2596" s="73"/>
      <c r="AC2596" s="74"/>
      <c r="AD2596" s="81" t="s">
        <v>4495</v>
      </c>
      <c r="AE2596" s="81">
        <v>692</v>
      </c>
      <c r="AF2596" s="81">
        <v>195</v>
      </c>
      <c r="AG2596" s="81">
        <v>13362</v>
      </c>
      <c r="AH2596" s="81">
        <v>756</v>
      </c>
      <c r="AI2596" s="81">
        <v>0</v>
      </c>
      <c r="AJ2596" s="81" t="s">
        <v>21242</v>
      </c>
      <c r="AK2596" s="81"/>
      <c r="AL2596" s="85" t="s">
        <v>23015</v>
      </c>
      <c r="AM2596" s="81" t="s">
        <v>5628</v>
      </c>
      <c r="AN2596" s="83">
        <v>40507.049340277779</v>
      </c>
      <c r="AO2596" s="85" t="s">
        <v>24732</v>
      </c>
      <c r="AP2596" s="81" t="b">
        <v>0</v>
      </c>
      <c r="AQ2596" s="81" t="b">
        <v>0</v>
      </c>
      <c r="AR2596" s="81" t="b">
        <v>0</v>
      </c>
      <c r="AS2596" s="81" t="s">
        <v>6176</v>
      </c>
      <c r="AT2596" s="81">
        <v>10</v>
      </c>
      <c r="AU2596" s="85" t="s">
        <v>25562</v>
      </c>
      <c r="AV2596" s="81" t="b">
        <v>0</v>
      </c>
      <c r="AW2596" s="81" t="s">
        <v>7170</v>
      </c>
      <c r="AX2596" s="85" t="s">
        <v>29605</v>
      </c>
      <c r="AY2596" s="81" t="s">
        <v>66</v>
      </c>
    </row>
    <row r="2597" spans="1:51" x14ac:dyDescent="0.25">
      <c r="A2597" s="66" t="s">
        <v>10324</v>
      </c>
      <c r="B2597" s="67"/>
      <c r="C2597" s="67"/>
      <c r="D2597" s="68"/>
      <c r="E2597" s="110"/>
      <c r="F2597" s="104" t="s">
        <v>27525</v>
      </c>
      <c r="G2597" s="111"/>
      <c r="H2597" s="71"/>
      <c r="I2597" s="72"/>
      <c r="J2597" s="112"/>
      <c r="K2597" s="71" t="s">
        <v>31725</v>
      </c>
      <c r="L2597" s="113"/>
      <c r="M2597" s="76"/>
      <c r="N2597" s="76"/>
      <c r="O2597" s="77"/>
      <c r="P2597" s="78"/>
      <c r="Q2597" s="78"/>
      <c r="R2597" s="88"/>
      <c r="S2597" s="88"/>
      <c r="T2597" s="88"/>
      <c r="U2597" s="88"/>
      <c r="V2597" s="52"/>
      <c r="W2597" s="52"/>
      <c r="X2597" s="52"/>
      <c r="Y2597" s="52"/>
      <c r="Z2597" s="51"/>
      <c r="AA2597" s="73"/>
      <c r="AB2597" s="73"/>
      <c r="AC2597" s="74"/>
      <c r="AD2597" s="81" t="s">
        <v>19452</v>
      </c>
      <c r="AE2597" s="81">
        <v>641</v>
      </c>
      <c r="AF2597" s="81">
        <v>657</v>
      </c>
      <c r="AG2597" s="81">
        <v>41356</v>
      </c>
      <c r="AH2597" s="81">
        <v>17767</v>
      </c>
      <c r="AI2597" s="81">
        <v>3600</v>
      </c>
      <c r="AJ2597" s="81" t="s">
        <v>21243</v>
      </c>
      <c r="AK2597" s="81"/>
      <c r="AL2597" s="81"/>
      <c r="AM2597" s="81" t="s">
        <v>23110</v>
      </c>
      <c r="AN2597" s="83">
        <v>40060.817511574074</v>
      </c>
      <c r="AO2597" s="85" t="s">
        <v>24733</v>
      </c>
      <c r="AP2597" s="81" t="b">
        <v>0</v>
      </c>
      <c r="AQ2597" s="81" t="b">
        <v>0</v>
      </c>
      <c r="AR2597" s="81" t="b">
        <v>0</v>
      </c>
      <c r="AS2597" s="81" t="s">
        <v>6172</v>
      </c>
      <c r="AT2597" s="81">
        <v>38</v>
      </c>
      <c r="AU2597" s="85" t="s">
        <v>25563</v>
      </c>
      <c r="AV2597" s="81" t="b">
        <v>0</v>
      </c>
      <c r="AW2597" s="81" t="s">
        <v>7170</v>
      </c>
      <c r="AX2597" s="85" t="s">
        <v>29606</v>
      </c>
      <c r="AY2597" s="81" t="s">
        <v>66</v>
      </c>
    </row>
    <row r="2598" spans="1:51" x14ac:dyDescent="0.25">
      <c r="A2598" s="66" t="s">
        <v>10325</v>
      </c>
      <c r="B2598" s="67"/>
      <c r="C2598" s="67"/>
      <c r="D2598" s="68"/>
      <c r="E2598" s="110"/>
      <c r="F2598" s="104" t="s">
        <v>27526</v>
      </c>
      <c r="G2598" s="111"/>
      <c r="H2598" s="71"/>
      <c r="I2598" s="72"/>
      <c r="J2598" s="112"/>
      <c r="K2598" s="71" t="s">
        <v>31726</v>
      </c>
      <c r="L2598" s="113"/>
      <c r="M2598" s="76"/>
      <c r="N2598" s="76"/>
      <c r="O2598" s="77"/>
      <c r="P2598" s="78"/>
      <c r="Q2598" s="78"/>
      <c r="R2598" s="88"/>
      <c r="S2598" s="88"/>
      <c r="T2598" s="88"/>
      <c r="U2598" s="88"/>
      <c r="V2598" s="52"/>
      <c r="W2598" s="52"/>
      <c r="X2598" s="52"/>
      <c r="Y2598" s="52"/>
      <c r="Z2598" s="51"/>
      <c r="AA2598" s="73"/>
      <c r="AB2598" s="73"/>
      <c r="AC2598" s="74"/>
      <c r="AD2598" s="81" t="s">
        <v>3731</v>
      </c>
      <c r="AE2598" s="81">
        <v>606</v>
      </c>
      <c r="AF2598" s="81">
        <v>1141</v>
      </c>
      <c r="AG2598" s="81">
        <v>106463</v>
      </c>
      <c r="AH2598" s="81">
        <v>0</v>
      </c>
      <c r="AI2598" s="81"/>
      <c r="AJ2598" s="81" t="s">
        <v>21244</v>
      </c>
      <c r="AK2598" s="81"/>
      <c r="AL2598" s="81"/>
      <c r="AM2598" s="81"/>
      <c r="AN2598" s="83">
        <v>41731.05395833333</v>
      </c>
      <c r="AO2598" s="85" t="s">
        <v>24734</v>
      </c>
      <c r="AP2598" s="81" t="b">
        <v>0</v>
      </c>
      <c r="AQ2598" s="81" t="b">
        <v>0</v>
      </c>
      <c r="AR2598" s="81" t="b">
        <v>0</v>
      </c>
      <c r="AS2598" s="81" t="s">
        <v>6171</v>
      </c>
      <c r="AT2598" s="81">
        <v>71</v>
      </c>
      <c r="AU2598" s="85" t="s">
        <v>25564</v>
      </c>
      <c r="AV2598" s="81" t="b">
        <v>0</v>
      </c>
      <c r="AW2598" s="81" t="s">
        <v>7170</v>
      </c>
      <c r="AX2598" s="85" t="s">
        <v>29607</v>
      </c>
      <c r="AY2598" s="81" t="s">
        <v>66</v>
      </c>
    </row>
    <row r="2599" spans="1:51" x14ac:dyDescent="0.25">
      <c r="A2599" s="66" t="s">
        <v>10327</v>
      </c>
      <c r="B2599" s="67"/>
      <c r="C2599" s="67"/>
      <c r="D2599" s="68"/>
      <c r="E2599" s="110"/>
      <c r="F2599" s="104" t="s">
        <v>27527</v>
      </c>
      <c r="G2599" s="111"/>
      <c r="H2599" s="71"/>
      <c r="I2599" s="72"/>
      <c r="J2599" s="112"/>
      <c r="K2599" s="71" t="s">
        <v>31727</v>
      </c>
      <c r="L2599" s="113"/>
      <c r="M2599" s="76"/>
      <c r="N2599" s="76"/>
      <c r="O2599" s="77"/>
      <c r="P2599" s="78"/>
      <c r="Q2599" s="78"/>
      <c r="R2599" s="88"/>
      <c r="S2599" s="88"/>
      <c r="T2599" s="88"/>
      <c r="U2599" s="88"/>
      <c r="V2599" s="52"/>
      <c r="W2599" s="52"/>
      <c r="X2599" s="52"/>
      <c r="Y2599" s="52"/>
      <c r="Z2599" s="51"/>
      <c r="AA2599" s="73"/>
      <c r="AB2599" s="73"/>
      <c r="AC2599" s="74"/>
      <c r="AD2599" s="81" t="s">
        <v>19453</v>
      </c>
      <c r="AE2599" s="81">
        <v>957</v>
      </c>
      <c r="AF2599" s="81">
        <v>1791</v>
      </c>
      <c r="AG2599" s="81">
        <v>96569</v>
      </c>
      <c r="AH2599" s="81">
        <v>3408</v>
      </c>
      <c r="AI2599" s="81">
        <v>-16200</v>
      </c>
      <c r="AJ2599" s="81" t="s">
        <v>21245</v>
      </c>
      <c r="AK2599" s="81" t="s">
        <v>22365</v>
      </c>
      <c r="AL2599" s="81"/>
      <c r="AM2599" s="81" t="s">
        <v>5632</v>
      </c>
      <c r="AN2599" s="83">
        <v>40000.54928240741</v>
      </c>
      <c r="AO2599" s="85" t="s">
        <v>24735</v>
      </c>
      <c r="AP2599" s="81" t="b">
        <v>0</v>
      </c>
      <c r="AQ2599" s="81" t="b">
        <v>0</v>
      </c>
      <c r="AR2599" s="81" t="b">
        <v>1</v>
      </c>
      <c r="AS2599" s="81" t="s">
        <v>6176</v>
      </c>
      <c r="AT2599" s="81">
        <v>33</v>
      </c>
      <c r="AU2599" s="85" t="s">
        <v>25565</v>
      </c>
      <c r="AV2599" s="81" t="b">
        <v>0</v>
      </c>
      <c r="AW2599" s="81" t="s">
        <v>7170</v>
      </c>
      <c r="AX2599" s="85" t="s">
        <v>29608</v>
      </c>
      <c r="AY2599" s="81" t="s">
        <v>66</v>
      </c>
    </row>
    <row r="2600" spans="1:51" x14ac:dyDescent="0.25">
      <c r="A2600" s="66" t="s">
        <v>10328</v>
      </c>
      <c r="B2600" s="67"/>
      <c r="C2600" s="67"/>
      <c r="D2600" s="68"/>
      <c r="E2600" s="110"/>
      <c r="F2600" s="104" t="s">
        <v>27528</v>
      </c>
      <c r="G2600" s="111"/>
      <c r="H2600" s="71"/>
      <c r="I2600" s="72"/>
      <c r="J2600" s="112"/>
      <c r="K2600" s="71" t="s">
        <v>31728</v>
      </c>
      <c r="L2600" s="113"/>
      <c r="M2600" s="76"/>
      <c r="N2600" s="76"/>
      <c r="O2600" s="77"/>
      <c r="P2600" s="78"/>
      <c r="Q2600" s="78"/>
      <c r="R2600" s="88"/>
      <c r="S2600" s="88"/>
      <c r="T2600" s="88"/>
      <c r="U2600" s="88"/>
      <c r="V2600" s="52"/>
      <c r="W2600" s="52"/>
      <c r="X2600" s="52"/>
      <c r="Y2600" s="52"/>
      <c r="Z2600" s="51"/>
      <c r="AA2600" s="73"/>
      <c r="AB2600" s="73"/>
      <c r="AC2600" s="74"/>
      <c r="AD2600" s="81" t="s">
        <v>19454</v>
      </c>
      <c r="AE2600" s="81">
        <v>177</v>
      </c>
      <c r="AF2600" s="81">
        <v>162</v>
      </c>
      <c r="AG2600" s="81">
        <v>3150</v>
      </c>
      <c r="AH2600" s="81">
        <v>48</v>
      </c>
      <c r="AI2600" s="81">
        <v>-18000</v>
      </c>
      <c r="AJ2600" s="81" t="s">
        <v>21246</v>
      </c>
      <c r="AK2600" s="81"/>
      <c r="AL2600" s="81"/>
      <c r="AM2600" s="81" t="s">
        <v>5619</v>
      </c>
      <c r="AN2600" s="83">
        <v>41163.032500000001</v>
      </c>
      <c r="AO2600" s="81"/>
      <c r="AP2600" s="81" t="b">
        <v>1</v>
      </c>
      <c r="AQ2600" s="81" t="b">
        <v>0</v>
      </c>
      <c r="AR2600" s="81" t="b">
        <v>1</v>
      </c>
      <c r="AS2600" s="81" t="s">
        <v>6171</v>
      </c>
      <c r="AT2600" s="81">
        <v>0</v>
      </c>
      <c r="AU2600" s="85" t="s">
        <v>6192</v>
      </c>
      <c r="AV2600" s="81" t="b">
        <v>0</v>
      </c>
      <c r="AW2600" s="81" t="s">
        <v>7170</v>
      </c>
      <c r="AX2600" s="85" t="s">
        <v>29609</v>
      </c>
      <c r="AY2600" s="81" t="s">
        <v>66</v>
      </c>
    </row>
    <row r="2601" spans="1:51" x14ac:dyDescent="0.25">
      <c r="A2601" s="66" t="s">
        <v>10329</v>
      </c>
      <c r="B2601" s="67"/>
      <c r="C2601" s="67"/>
      <c r="D2601" s="68"/>
      <c r="E2601" s="110"/>
      <c r="F2601" s="104" t="s">
        <v>27529</v>
      </c>
      <c r="G2601" s="111"/>
      <c r="H2601" s="71"/>
      <c r="I2601" s="72"/>
      <c r="J2601" s="112"/>
      <c r="K2601" s="71" t="s">
        <v>31729</v>
      </c>
      <c r="L2601" s="113"/>
      <c r="M2601" s="76"/>
      <c r="N2601" s="76"/>
      <c r="O2601" s="77"/>
      <c r="P2601" s="78"/>
      <c r="Q2601" s="78"/>
      <c r="R2601" s="88"/>
      <c r="S2601" s="88"/>
      <c r="T2601" s="88"/>
      <c r="U2601" s="88"/>
      <c r="V2601" s="52"/>
      <c r="W2601" s="52"/>
      <c r="X2601" s="52"/>
      <c r="Y2601" s="52"/>
      <c r="Z2601" s="51"/>
      <c r="AA2601" s="73"/>
      <c r="AB2601" s="73"/>
      <c r="AC2601" s="74"/>
      <c r="AD2601" s="81" t="s">
        <v>19455</v>
      </c>
      <c r="AE2601" s="81">
        <v>44</v>
      </c>
      <c r="AF2601" s="81">
        <v>458</v>
      </c>
      <c r="AG2601" s="81">
        <v>105928</v>
      </c>
      <c r="AH2601" s="81">
        <v>2</v>
      </c>
      <c r="AI2601" s="81">
        <v>-36000</v>
      </c>
      <c r="AJ2601" s="81" t="s">
        <v>21247</v>
      </c>
      <c r="AK2601" s="81"/>
      <c r="AL2601" s="81"/>
      <c r="AM2601" s="81" t="s">
        <v>5644</v>
      </c>
      <c r="AN2601" s="83">
        <v>40641.923449074071</v>
      </c>
      <c r="AO2601" s="81"/>
      <c r="AP2601" s="81" t="b">
        <v>0</v>
      </c>
      <c r="AQ2601" s="81" t="b">
        <v>0</v>
      </c>
      <c r="AR2601" s="81" t="b">
        <v>0</v>
      </c>
      <c r="AS2601" s="81" t="s">
        <v>6176</v>
      </c>
      <c r="AT2601" s="81">
        <v>20</v>
      </c>
      <c r="AU2601" s="85" t="s">
        <v>25566</v>
      </c>
      <c r="AV2601" s="81" t="b">
        <v>0</v>
      </c>
      <c r="AW2601" s="81" t="s">
        <v>7170</v>
      </c>
      <c r="AX2601" s="85" t="s">
        <v>29610</v>
      </c>
      <c r="AY2601" s="81" t="s">
        <v>66</v>
      </c>
    </row>
    <row r="2602" spans="1:51" x14ac:dyDescent="0.25">
      <c r="A2602" s="66" t="s">
        <v>10330</v>
      </c>
      <c r="B2602" s="67"/>
      <c r="C2602" s="67"/>
      <c r="D2602" s="68"/>
      <c r="E2602" s="110"/>
      <c r="F2602" s="104" t="s">
        <v>27530</v>
      </c>
      <c r="G2602" s="111"/>
      <c r="H2602" s="71"/>
      <c r="I2602" s="72"/>
      <c r="J2602" s="112"/>
      <c r="K2602" s="71" t="s">
        <v>31730</v>
      </c>
      <c r="L2602" s="113"/>
      <c r="M2602" s="76"/>
      <c r="N2602" s="76"/>
      <c r="O2602" s="77"/>
      <c r="P2602" s="78"/>
      <c r="Q2602" s="78"/>
      <c r="R2602" s="88"/>
      <c r="S2602" s="88"/>
      <c r="T2602" s="88"/>
      <c r="U2602" s="88"/>
      <c r="V2602" s="52"/>
      <c r="W2602" s="52"/>
      <c r="X2602" s="52"/>
      <c r="Y2602" s="52"/>
      <c r="Z2602" s="51"/>
      <c r="AA2602" s="73"/>
      <c r="AB2602" s="73"/>
      <c r="AC2602" s="74"/>
      <c r="AD2602" s="81" t="s">
        <v>19456</v>
      </c>
      <c r="AE2602" s="81">
        <v>899</v>
      </c>
      <c r="AF2602" s="81">
        <v>277</v>
      </c>
      <c r="AG2602" s="81">
        <v>11398</v>
      </c>
      <c r="AH2602" s="81">
        <v>75</v>
      </c>
      <c r="AI2602" s="81"/>
      <c r="AJ2602" s="81" t="s">
        <v>21248</v>
      </c>
      <c r="AK2602" s="81" t="s">
        <v>22366</v>
      </c>
      <c r="AL2602" s="85" t="s">
        <v>23016</v>
      </c>
      <c r="AM2602" s="81"/>
      <c r="AN2602" s="83">
        <v>40297.079861111109</v>
      </c>
      <c r="AO2602" s="85" t="s">
        <v>24736</v>
      </c>
      <c r="AP2602" s="81" t="b">
        <v>0</v>
      </c>
      <c r="AQ2602" s="81" t="b">
        <v>0</v>
      </c>
      <c r="AR2602" s="81" t="b">
        <v>1</v>
      </c>
      <c r="AS2602" s="81" t="s">
        <v>6171</v>
      </c>
      <c r="AT2602" s="81">
        <v>19</v>
      </c>
      <c r="AU2602" s="85" t="s">
        <v>25567</v>
      </c>
      <c r="AV2602" s="81" t="b">
        <v>0</v>
      </c>
      <c r="AW2602" s="81" t="s">
        <v>7170</v>
      </c>
      <c r="AX2602" s="85" t="s">
        <v>29611</v>
      </c>
      <c r="AY2602" s="81" t="s">
        <v>66</v>
      </c>
    </row>
    <row r="2603" spans="1:51" x14ac:dyDescent="0.25">
      <c r="A2603" s="66" t="s">
        <v>10331</v>
      </c>
      <c r="B2603" s="67"/>
      <c r="C2603" s="67"/>
      <c r="D2603" s="68"/>
      <c r="E2603" s="110"/>
      <c r="F2603" s="104" t="s">
        <v>27531</v>
      </c>
      <c r="G2603" s="111"/>
      <c r="H2603" s="71"/>
      <c r="I2603" s="72"/>
      <c r="J2603" s="112"/>
      <c r="K2603" s="71" t="s">
        <v>31731</v>
      </c>
      <c r="L2603" s="113"/>
      <c r="M2603" s="76"/>
      <c r="N2603" s="76"/>
      <c r="O2603" s="77"/>
      <c r="P2603" s="78"/>
      <c r="Q2603" s="78"/>
      <c r="R2603" s="88"/>
      <c r="S2603" s="88"/>
      <c r="T2603" s="88"/>
      <c r="U2603" s="88"/>
      <c r="V2603" s="52"/>
      <c r="W2603" s="52"/>
      <c r="X2603" s="52"/>
      <c r="Y2603" s="52"/>
      <c r="Z2603" s="51"/>
      <c r="AA2603" s="73"/>
      <c r="AB2603" s="73"/>
      <c r="AC2603" s="74"/>
      <c r="AD2603" s="81" t="s">
        <v>19457</v>
      </c>
      <c r="AE2603" s="81">
        <v>293</v>
      </c>
      <c r="AF2603" s="81">
        <v>263</v>
      </c>
      <c r="AG2603" s="81">
        <v>33953</v>
      </c>
      <c r="AH2603" s="81">
        <v>3</v>
      </c>
      <c r="AI2603" s="81">
        <v>-16200</v>
      </c>
      <c r="AJ2603" s="81" t="s">
        <v>21249</v>
      </c>
      <c r="AK2603" s="81" t="s">
        <v>22367</v>
      </c>
      <c r="AL2603" s="85" t="s">
        <v>23017</v>
      </c>
      <c r="AM2603" s="81" t="s">
        <v>5632</v>
      </c>
      <c r="AN2603" s="83">
        <v>41866.687303240738</v>
      </c>
      <c r="AO2603" s="85" t="s">
        <v>24737</v>
      </c>
      <c r="AP2603" s="81" t="b">
        <v>0</v>
      </c>
      <c r="AQ2603" s="81" t="b">
        <v>0</v>
      </c>
      <c r="AR2603" s="81" t="b">
        <v>0</v>
      </c>
      <c r="AS2603" s="81" t="s">
        <v>6176</v>
      </c>
      <c r="AT2603" s="81">
        <v>9</v>
      </c>
      <c r="AU2603" s="85" t="s">
        <v>25568</v>
      </c>
      <c r="AV2603" s="81" t="b">
        <v>0</v>
      </c>
      <c r="AW2603" s="81" t="s">
        <v>7170</v>
      </c>
      <c r="AX2603" s="85" t="s">
        <v>29612</v>
      </c>
      <c r="AY2603" s="81" t="s">
        <v>66</v>
      </c>
    </row>
    <row r="2604" spans="1:51" x14ac:dyDescent="0.25">
      <c r="A2604" s="66" t="s">
        <v>10332</v>
      </c>
      <c r="B2604" s="67"/>
      <c r="C2604" s="67"/>
      <c r="D2604" s="68"/>
      <c r="E2604" s="110"/>
      <c r="F2604" s="104" t="s">
        <v>27532</v>
      </c>
      <c r="G2604" s="111"/>
      <c r="H2604" s="71"/>
      <c r="I2604" s="72"/>
      <c r="J2604" s="112"/>
      <c r="K2604" s="71" t="s">
        <v>31732</v>
      </c>
      <c r="L2604" s="113"/>
      <c r="M2604" s="76"/>
      <c r="N2604" s="76"/>
      <c r="O2604" s="77"/>
      <c r="P2604" s="78"/>
      <c r="Q2604" s="78"/>
      <c r="R2604" s="88"/>
      <c r="S2604" s="88"/>
      <c r="T2604" s="88"/>
      <c r="U2604" s="88"/>
      <c r="V2604" s="52"/>
      <c r="W2604" s="52"/>
      <c r="X2604" s="52"/>
      <c r="Y2604" s="52"/>
      <c r="Z2604" s="51"/>
      <c r="AA2604" s="73"/>
      <c r="AB2604" s="73"/>
      <c r="AC2604" s="74"/>
      <c r="AD2604" s="81" t="s">
        <v>19458</v>
      </c>
      <c r="AE2604" s="81">
        <v>4853</v>
      </c>
      <c r="AF2604" s="81">
        <v>4865</v>
      </c>
      <c r="AG2604" s="81">
        <v>59539</v>
      </c>
      <c r="AH2604" s="81">
        <v>174</v>
      </c>
      <c r="AI2604" s="81"/>
      <c r="AJ2604" s="81" t="s">
        <v>21250</v>
      </c>
      <c r="AK2604" s="81"/>
      <c r="AL2604" s="81"/>
      <c r="AM2604" s="81"/>
      <c r="AN2604" s="83">
        <v>41932.66978009259</v>
      </c>
      <c r="AO2604" s="85" t="s">
        <v>24738</v>
      </c>
      <c r="AP2604" s="81" t="b">
        <v>0</v>
      </c>
      <c r="AQ2604" s="81" t="b">
        <v>0</v>
      </c>
      <c r="AR2604" s="81" t="b">
        <v>0</v>
      </c>
      <c r="AS2604" s="81" t="s">
        <v>6176</v>
      </c>
      <c r="AT2604" s="81">
        <v>12</v>
      </c>
      <c r="AU2604" s="85" t="s">
        <v>25569</v>
      </c>
      <c r="AV2604" s="81" t="b">
        <v>0</v>
      </c>
      <c r="AW2604" s="81" t="s">
        <v>7170</v>
      </c>
      <c r="AX2604" s="85" t="s">
        <v>29613</v>
      </c>
      <c r="AY2604" s="81" t="s">
        <v>66</v>
      </c>
    </row>
    <row r="2605" spans="1:51" x14ac:dyDescent="0.25">
      <c r="A2605" s="66" t="s">
        <v>10333</v>
      </c>
      <c r="B2605" s="67"/>
      <c r="C2605" s="67"/>
      <c r="D2605" s="68"/>
      <c r="E2605" s="110"/>
      <c r="F2605" s="104" t="s">
        <v>27533</v>
      </c>
      <c r="G2605" s="111"/>
      <c r="H2605" s="71"/>
      <c r="I2605" s="72"/>
      <c r="J2605" s="112"/>
      <c r="K2605" s="71" t="s">
        <v>31733</v>
      </c>
      <c r="L2605" s="113"/>
      <c r="M2605" s="76"/>
      <c r="N2605" s="76"/>
      <c r="O2605" s="77"/>
      <c r="P2605" s="78"/>
      <c r="Q2605" s="78"/>
      <c r="R2605" s="88"/>
      <c r="S2605" s="88"/>
      <c r="T2605" s="88"/>
      <c r="U2605" s="88"/>
      <c r="V2605" s="52"/>
      <c r="W2605" s="52"/>
      <c r="X2605" s="52"/>
      <c r="Y2605" s="52"/>
      <c r="Z2605" s="51"/>
      <c r="AA2605" s="73"/>
      <c r="AB2605" s="73"/>
      <c r="AC2605" s="74"/>
      <c r="AD2605" s="81" t="s">
        <v>19459</v>
      </c>
      <c r="AE2605" s="81">
        <v>367</v>
      </c>
      <c r="AF2605" s="81">
        <v>94</v>
      </c>
      <c r="AG2605" s="81">
        <v>204</v>
      </c>
      <c r="AH2605" s="81">
        <v>23</v>
      </c>
      <c r="AI2605" s="81"/>
      <c r="AJ2605" s="81"/>
      <c r="AK2605" s="81"/>
      <c r="AL2605" s="81"/>
      <c r="AM2605" s="81"/>
      <c r="AN2605" s="83">
        <v>40616.02921296296</v>
      </c>
      <c r="AO2605" s="85" t="s">
        <v>24739</v>
      </c>
      <c r="AP2605" s="81" t="b">
        <v>1</v>
      </c>
      <c r="AQ2605" s="81" t="b">
        <v>0</v>
      </c>
      <c r="AR2605" s="81" t="b">
        <v>0</v>
      </c>
      <c r="AS2605" s="81" t="s">
        <v>6176</v>
      </c>
      <c r="AT2605" s="81">
        <v>0</v>
      </c>
      <c r="AU2605" s="85" t="s">
        <v>6192</v>
      </c>
      <c r="AV2605" s="81" t="b">
        <v>0</v>
      </c>
      <c r="AW2605" s="81" t="s">
        <v>7170</v>
      </c>
      <c r="AX2605" s="85" t="s">
        <v>29614</v>
      </c>
      <c r="AY2605" s="81" t="s">
        <v>66</v>
      </c>
    </row>
    <row r="2606" spans="1:51" x14ac:dyDescent="0.25">
      <c r="A2606" s="66" t="s">
        <v>10474</v>
      </c>
      <c r="B2606" s="67"/>
      <c r="C2606" s="67"/>
      <c r="D2606" s="68"/>
      <c r="E2606" s="110"/>
      <c r="F2606" s="104" t="s">
        <v>27534</v>
      </c>
      <c r="G2606" s="111"/>
      <c r="H2606" s="71"/>
      <c r="I2606" s="72"/>
      <c r="J2606" s="112"/>
      <c r="K2606" s="71" t="s">
        <v>31734</v>
      </c>
      <c r="L2606" s="113"/>
      <c r="M2606" s="76"/>
      <c r="N2606" s="76"/>
      <c r="O2606" s="77"/>
      <c r="P2606" s="78"/>
      <c r="Q2606" s="78"/>
      <c r="R2606" s="88"/>
      <c r="S2606" s="88"/>
      <c r="T2606" s="88"/>
      <c r="U2606" s="88"/>
      <c r="V2606" s="52"/>
      <c r="W2606" s="52"/>
      <c r="X2606" s="52"/>
      <c r="Y2606" s="52"/>
      <c r="Z2606" s="51"/>
      <c r="AA2606" s="73"/>
      <c r="AB2606" s="73"/>
      <c r="AC2606" s="74"/>
      <c r="AD2606" s="81" t="s">
        <v>19460</v>
      </c>
      <c r="AE2606" s="81">
        <v>1061</v>
      </c>
      <c r="AF2606" s="81">
        <v>1292</v>
      </c>
      <c r="AG2606" s="81">
        <v>24513</v>
      </c>
      <c r="AH2606" s="81">
        <v>17</v>
      </c>
      <c r="AI2606" s="81">
        <v>3600</v>
      </c>
      <c r="AJ2606" s="81" t="s">
        <v>21251</v>
      </c>
      <c r="AK2606" s="81"/>
      <c r="AL2606" s="85" t="s">
        <v>23018</v>
      </c>
      <c r="AM2606" s="81" t="s">
        <v>5302</v>
      </c>
      <c r="AN2606" s="83">
        <v>40597.391747685186</v>
      </c>
      <c r="AO2606" s="85" t="s">
        <v>24740</v>
      </c>
      <c r="AP2606" s="81" t="b">
        <v>0</v>
      </c>
      <c r="AQ2606" s="81" t="b">
        <v>0</v>
      </c>
      <c r="AR2606" s="81" t="b">
        <v>0</v>
      </c>
      <c r="AS2606" s="81" t="s">
        <v>6176</v>
      </c>
      <c r="AT2606" s="81">
        <v>56</v>
      </c>
      <c r="AU2606" s="85" t="s">
        <v>25570</v>
      </c>
      <c r="AV2606" s="81" t="b">
        <v>0</v>
      </c>
      <c r="AW2606" s="81" t="s">
        <v>7170</v>
      </c>
      <c r="AX2606" s="85" t="s">
        <v>29615</v>
      </c>
      <c r="AY2606" s="81" t="s">
        <v>66</v>
      </c>
    </row>
    <row r="2607" spans="1:51" x14ac:dyDescent="0.25">
      <c r="A2607" s="66" t="s">
        <v>10334</v>
      </c>
      <c r="B2607" s="67"/>
      <c r="C2607" s="67"/>
      <c r="D2607" s="68"/>
      <c r="E2607" s="110"/>
      <c r="F2607" s="104" t="s">
        <v>27535</v>
      </c>
      <c r="G2607" s="111"/>
      <c r="H2607" s="71"/>
      <c r="I2607" s="72"/>
      <c r="J2607" s="112"/>
      <c r="K2607" s="71" t="s">
        <v>31735</v>
      </c>
      <c r="L2607" s="113"/>
      <c r="M2607" s="76"/>
      <c r="N2607" s="76"/>
      <c r="O2607" s="77"/>
      <c r="P2607" s="78"/>
      <c r="Q2607" s="78"/>
      <c r="R2607" s="88"/>
      <c r="S2607" s="88"/>
      <c r="T2607" s="88"/>
      <c r="U2607" s="88"/>
      <c r="V2607" s="52"/>
      <c r="W2607" s="52"/>
      <c r="X2607" s="52"/>
      <c r="Y2607" s="52"/>
      <c r="Z2607" s="51"/>
      <c r="AA2607" s="73"/>
      <c r="AB2607" s="73"/>
      <c r="AC2607" s="74"/>
      <c r="AD2607" s="81" t="s">
        <v>19461</v>
      </c>
      <c r="AE2607" s="81">
        <v>10810</v>
      </c>
      <c r="AF2607" s="81">
        <v>10114</v>
      </c>
      <c r="AG2607" s="81">
        <v>126080</v>
      </c>
      <c r="AH2607" s="81">
        <v>389</v>
      </c>
      <c r="AI2607" s="81">
        <v>-16200</v>
      </c>
      <c r="AJ2607" s="81" t="s">
        <v>21252</v>
      </c>
      <c r="AK2607" s="81" t="s">
        <v>22368</v>
      </c>
      <c r="AL2607" s="85" t="s">
        <v>23019</v>
      </c>
      <c r="AM2607" s="81" t="s">
        <v>5632</v>
      </c>
      <c r="AN2607" s="83">
        <v>40348.049837962964</v>
      </c>
      <c r="AO2607" s="85" t="s">
        <v>24741</v>
      </c>
      <c r="AP2607" s="81" t="b">
        <v>0</v>
      </c>
      <c r="AQ2607" s="81" t="b">
        <v>0</v>
      </c>
      <c r="AR2607" s="81" t="b">
        <v>1</v>
      </c>
      <c r="AS2607" s="81" t="s">
        <v>6176</v>
      </c>
      <c r="AT2607" s="81">
        <v>42</v>
      </c>
      <c r="AU2607" s="85" t="s">
        <v>25571</v>
      </c>
      <c r="AV2607" s="81" t="b">
        <v>0</v>
      </c>
      <c r="AW2607" s="81" t="s">
        <v>7170</v>
      </c>
      <c r="AX2607" s="85" t="s">
        <v>29616</v>
      </c>
      <c r="AY2607" s="81" t="s">
        <v>66</v>
      </c>
    </row>
    <row r="2608" spans="1:51" x14ac:dyDescent="0.25">
      <c r="A2608" s="66" t="s">
        <v>10336</v>
      </c>
      <c r="B2608" s="67"/>
      <c r="C2608" s="67"/>
      <c r="D2608" s="68"/>
      <c r="E2608" s="110"/>
      <c r="F2608" s="104" t="s">
        <v>27536</v>
      </c>
      <c r="G2608" s="111"/>
      <c r="H2608" s="71"/>
      <c r="I2608" s="72"/>
      <c r="J2608" s="112"/>
      <c r="K2608" s="71" t="s">
        <v>31736</v>
      </c>
      <c r="L2608" s="113"/>
      <c r="M2608" s="76"/>
      <c r="N2608" s="76"/>
      <c r="O2608" s="77"/>
      <c r="P2608" s="78"/>
      <c r="Q2608" s="78"/>
      <c r="R2608" s="88"/>
      <c r="S2608" s="88"/>
      <c r="T2608" s="88"/>
      <c r="U2608" s="88"/>
      <c r="V2608" s="52"/>
      <c r="W2608" s="52"/>
      <c r="X2608" s="52"/>
      <c r="Y2608" s="52"/>
      <c r="Z2608" s="51"/>
      <c r="AA2608" s="73"/>
      <c r="AB2608" s="73"/>
      <c r="AC2608" s="74"/>
      <c r="AD2608" s="81" t="s">
        <v>19462</v>
      </c>
      <c r="AE2608" s="81">
        <v>79</v>
      </c>
      <c r="AF2608" s="81">
        <v>39</v>
      </c>
      <c r="AG2608" s="81">
        <v>204</v>
      </c>
      <c r="AH2608" s="81">
        <v>23</v>
      </c>
      <c r="AI2608" s="81">
        <v>-28800</v>
      </c>
      <c r="AJ2608" s="81"/>
      <c r="AK2608" s="81"/>
      <c r="AL2608" s="81"/>
      <c r="AM2608" s="81" t="s">
        <v>5617</v>
      </c>
      <c r="AN2608" s="83">
        <v>42141.824618055558</v>
      </c>
      <c r="AO2608" s="81"/>
      <c r="AP2608" s="81" t="b">
        <v>1</v>
      </c>
      <c r="AQ2608" s="81" t="b">
        <v>0</v>
      </c>
      <c r="AR2608" s="81" t="b">
        <v>0</v>
      </c>
      <c r="AS2608" s="81" t="s">
        <v>6176</v>
      </c>
      <c r="AT2608" s="81">
        <v>2</v>
      </c>
      <c r="AU2608" s="85" t="s">
        <v>6192</v>
      </c>
      <c r="AV2608" s="81" t="b">
        <v>0</v>
      </c>
      <c r="AW2608" s="81" t="s">
        <v>7170</v>
      </c>
      <c r="AX2608" s="85" t="s">
        <v>29617</v>
      </c>
      <c r="AY2608" s="81" t="s">
        <v>66</v>
      </c>
    </row>
    <row r="2609" spans="1:51" x14ac:dyDescent="0.25">
      <c r="A2609" s="66" t="s">
        <v>10337</v>
      </c>
      <c r="B2609" s="67"/>
      <c r="C2609" s="67"/>
      <c r="D2609" s="68"/>
      <c r="E2609" s="110"/>
      <c r="F2609" s="104" t="s">
        <v>27537</v>
      </c>
      <c r="G2609" s="111"/>
      <c r="H2609" s="71"/>
      <c r="I2609" s="72"/>
      <c r="J2609" s="112"/>
      <c r="K2609" s="71" t="s">
        <v>31737</v>
      </c>
      <c r="L2609" s="113"/>
      <c r="M2609" s="76"/>
      <c r="N2609" s="76"/>
      <c r="O2609" s="77"/>
      <c r="P2609" s="78"/>
      <c r="Q2609" s="78"/>
      <c r="R2609" s="88"/>
      <c r="S2609" s="88"/>
      <c r="T2609" s="88"/>
      <c r="U2609" s="88"/>
      <c r="V2609" s="52"/>
      <c r="W2609" s="52"/>
      <c r="X2609" s="52"/>
      <c r="Y2609" s="52"/>
      <c r="Z2609" s="51"/>
      <c r="AA2609" s="73"/>
      <c r="AB2609" s="73"/>
      <c r="AC2609" s="74"/>
      <c r="AD2609" s="81" t="s">
        <v>19463</v>
      </c>
      <c r="AE2609" s="81">
        <v>15</v>
      </c>
      <c r="AF2609" s="81">
        <v>54</v>
      </c>
      <c r="AG2609" s="81">
        <v>7274</v>
      </c>
      <c r="AH2609" s="81">
        <v>0</v>
      </c>
      <c r="AI2609" s="81">
        <v>-28800</v>
      </c>
      <c r="AJ2609" s="81" t="s">
        <v>21253</v>
      </c>
      <c r="AK2609" s="81" t="s">
        <v>21419</v>
      </c>
      <c r="AL2609" s="81"/>
      <c r="AM2609" s="81" t="s">
        <v>5617</v>
      </c>
      <c r="AN2609" s="83">
        <v>42332.745335648149</v>
      </c>
      <c r="AO2609" s="85" t="s">
        <v>24742</v>
      </c>
      <c r="AP2609" s="81" t="b">
        <v>0</v>
      </c>
      <c r="AQ2609" s="81" t="b">
        <v>0</v>
      </c>
      <c r="AR2609" s="81" t="b">
        <v>0</v>
      </c>
      <c r="AS2609" s="81" t="s">
        <v>24858</v>
      </c>
      <c r="AT2609" s="81">
        <v>30</v>
      </c>
      <c r="AU2609" s="85" t="s">
        <v>25572</v>
      </c>
      <c r="AV2609" s="81" t="b">
        <v>0</v>
      </c>
      <c r="AW2609" s="81" t="s">
        <v>7170</v>
      </c>
      <c r="AX2609" s="85" t="s">
        <v>29618</v>
      </c>
      <c r="AY2609" s="81" t="s">
        <v>66</v>
      </c>
    </row>
    <row r="2610" spans="1:51" x14ac:dyDescent="0.25">
      <c r="A2610" s="66" t="s">
        <v>10338</v>
      </c>
      <c r="B2610" s="67"/>
      <c r="C2610" s="67"/>
      <c r="D2610" s="68"/>
      <c r="E2610" s="110"/>
      <c r="F2610" s="104" t="s">
        <v>27538</v>
      </c>
      <c r="G2610" s="111"/>
      <c r="H2610" s="71"/>
      <c r="I2610" s="72"/>
      <c r="J2610" s="112"/>
      <c r="K2610" s="71" t="s">
        <v>31738</v>
      </c>
      <c r="L2610" s="113"/>
      <c r="M2610" s="76"/>
      <c r="N2610" s="76"/>
      <c r="O2610" s="77"/>
      <c r="P2610" s="78"/>
      <c r="Q2610" s="78"/>
      <c r="R2610" s="88"/>
      <c r="S2610" s="88"/>
      <c r="T2610" s="88"/>
      <c r="U2610" s="88"/>
      <c r="V2610" s="52"/>
      <c r="W2610" s="52"/>
      <c r="X2610" s="52"/>
      <c r="Y2610" s="52"/>
      <c r="Z2610" s="51"/>
      <c r="AA2610" s="73"/>
      <c r="AB2610" s="73"/>
      <c r="AC2610" s="74"/>
      <c r="AD2610" s="81" t="s">
        <v>19464</v>
      </c>
      <c r="AE2610" s="81">
        <v>85</v>
      </c>
      <c r="AF2610" s="81">
        <v>2977</v>
      </c>
      <c r="AG2610" s="81">
        <v>11858</v>
      </c>
      <c r="AH2610" s="81">
        <v>165</v>
      </c>
      <c r="AI2610" s="81"/>
      <c r="AJ2610" s="81" t="s">
        <v>21254</v>
      </c>
      <c r="AK2610" s="81"/>
      <c r="AL2610" s="85" t="s">
        <v>23020</v>
      </c>
      <c r="AM2610" s="81"/>
      <c r="AN2610" s="83">
        <v>40288.521921296298</v>
      </c>
      <c r="AO2610" s="85" t="s">
        <v>24743</v>
      </c>
      <c r="AP2610" s="81" t="b">
        <v>1</v>
      </c>
      <c r="AQ2610" s="81" t="b">
        <v>0</v>
      </c>
      <c r="AR2610" s="81" t="b">
        <v>0</v>
      </c>
      <c r="AS2610" s="81" t="s">
        <v>6171</v>
      </c>
      <c r="AT2610" s="81">
        <v>25</v>
      </c>
      <c r="AU2610" s="85" t="s">
        <v>6192</v>
      </c>
      <c r="AV2610" s="81" t="b">
        <v>0</v>
      </c>
      <c r="AW2610" s="81" t="s">
        <v>7170</v>
      </c>
      <c r="AX2610" s="85" t="s">
        <v>29619</v>
      </c>
      <c r="AY2610" s="81" t="s">
        <v>66</v>
      </c>
    </row>
    <row r="2611" spans="1:51" x14ac:dyDescent="0.25">
      <c r="A2611" s="66" t="s">
        <v>10339</v>
      </c>
      <c r="B2611" s="67"/>
      <c r="C2611" s="67"/>
      <c r="D2611" s="68"/>
      <c r="E2611" s="110"/>
      <c r="F2611" s="104" t="s">
        <v>27539</v>
      </c>
      <c r="G2611" s="111"/>
      <c r="H2611" s="71"/>
      <c r="I2611" s="72"/>
      <c r="J2611" s="112"/>
      <c r="K2611" s="71" t="s">
        <v>31739</v>
      </c>
      <c r="L2611" s="113"/>
      <c r="M2611" s="76"/>
      <c r="N2611" s="76"/>
      <c r="O2611" s="77"/>
      <c r="P2611" s="78"/>
      <c r="Q2611" s="78"/>
      <c r="R2611" s="88"/>
      <c r="S2611" s="88"/>
      <c r="T2611" s="88"/>
      <c r="U2611" s="88"/>
      <c r="V2611" s="52"/>
      <c r="W2611" s="52"/>
      <c r="X2611" s="52"/>
      <c r="Y2611" s="52"/>
      <c r="Z2611" s="51"/>
      <c r="AA2611" s="73"/>
      <c r="AB2611" s="73"/>
      <c r="AC2611" s="74"/>
      <c r="AD2611" s="81" t="s">
        <v>19465</v>
      </c>
      <c r="AE2611" s="81">
        <v>547</v>
      </c>
      <c r="AF2611" s="81">
        <v>83</v>
      </c>
      <c r="AG2611" s="81">
        <v>264</v>
      </c>
      <c r="AH2611" s="81">
        <v>4</v>
      </c>
      <c r="AI2611" s="81">
        <v>-28800</v>
      </c>
      <c r="AJ2611" s="81" t="s">
        <v>21255</v>
      </c>
      <c r="AK2611" s="81" t="s">
        <v>21594</v>
      </c>
      <c r="AL2611" s="81"/>
      <c r="AM2611" s="81" t="s">
        <v>5617</v>
      </c>
      <c r="AN2611" s="83">
        <v>40230.734201388892</v>
      </c>
      <c r="AO2611" s="85" t="s">
        <v>24744</v>
      </c>
      <c r="AP2611" s="81" t="b">
        <v>0</v>
      </c>
      <c r="AQ2611" s="81" t="b">
        <v>0</v>
      </c>
      <c r="AR2611" s="81" t="b">
        <v>1</v>
      </c>
      <c r="AS2611" s="81" t="s">
        <v>6171</v>
      </c>
      <c r="AT2611" s="81">
        <v>4</v>
      </c>
      <c r="AU2611" s="85" t="s">
        <v>25573</v>
      </c>
      <c r="AV2611" s="81" t="b">
        <v>0</v>
      </c>
      <c r="AW2611" s="81" t="s">
        <v>7170</v>
      </c>
      <c r="AX2611" s="85" t="s">
        <v>29620</v>
      </c>
      <c r="AY2611" s="81" t="s">
        <v>66</v>
      </c>
    </row>
    <row r="2612" spans="1:51" x14ac:dyDescent="0.25">
      <c r="A2612" s="66" t="s">
        <v>10341</v>
      </c>
      <c r="B2612" s="67"/>
      <c r="C2612" s="67"/>
      <c r="D2612" s="68"/>
      <c r="E2612" s="110"/>
      <c r="F2612" s="104" t="s">
        <v>27540</v>
      </c>
      <c r="G2612" s="111"/>
      <c r="H2612" s="71"/>
      <c r="I2612" s="72"/>
      <c r="J2612" s="112"/>
      <c r="K2612" s="71" t="s">
        <v>31740</v>
      </c>
      <c r="L2612" s="113"/>
      <c r="M2612" s="76"/>
      <c r="N2612" s="76"/>
      <c r="O2612" s="77"/>
      <c r="P2612" s="78"/>
      <c r="Q2612" s="78"/>
      <c r="R2612" s="88"/>
      <c r="S2612" s="88"/>
      <c r="T2612" s="88"/>
      <c r="U2612" s="88"/>
      <c r="V2612" s="52"/>
      <c r="W2612" s="52"/>
      <c r="X2612" s="52"/>
      <c r="Y2612" s="52"/>
      <c r="Z2612" s="51"/>
      <c r="AA2612" s="73"/>
      <c r="AB2612" s="73"/>
      <c r="AC2612" s="74"/>
      <c r="AD2612" s="81" t="s">
        <v>19466</v>
      </c>
      <c r="AE2612" s="81">
        <v>1140</v>
      </c>
      <c r="AF2612" s="81">
        <v>867</v>
      </c>
      <c r="AG2612" s="81">
        <v>43778</v>
      </c>
      <c r="AH2612" s="81">
        <v>3303</v>
      </c>
      <c r="AI2612" s="81">
        <v>-21600</v>
      </c>
      <c r="AJ2612" s="81" t="s">
        <v>21256</v>
      </c>
      <c r="AK2612" s="81" t="s">
        <v>22369</v>
      </c>
      <c r="AL2612" s="85" t="s">
        <v>23021</v>
      </c>
      <c r="AM2612" s="81" t="s">
        <v>5621</v>
      </c>
      <c r="AN2612" s="83">
        <v>40371.772719907407</v>
      </c>
      <c r="AO2612" s="85" t="s">
        <v>24745</v>
      </c>
      <c r="AP2612" s="81" t="b">
        <v>0</v>
      </c>
      <c r="AQ2612" s="81" t="b">
        <v>0</v>
      </c>
      <c r="AR2612" s="81" t="b">
        <v>1</v>
      </c>
      <c r="AS2612" s="81" t="s">
        <v>6171</v>
      </c>
      <c r="AT2612" s="81">
        <v>14</v>
      </c>
      <c r="AU2612" s="85" t="s">
        <v>25574</v>
      </c>
      <c r="AV2612" s="81" t="b">
        <v>0</v>
      </c>
      <c r="AW2612" s="81" t="s">
        <v>7170</v>
      </c>
      <c r="AX2612" s="85" t="s">
        <v>29621</v>
      </c>
      <c r="AY2612" s="81" t="s">
        <v>66</v>
      </c>
    </row>
    <row r="2613" spans="1:51" x14ac:dyDescent="0.25">
      <c r="A2613" s="66" t="s">
        <v>10342</v>
      </c>
      <c r="B2613" s="67"/>
      <c r="C2613" s="67"/>
      <c r="D2613" s="68"/>
      <c r="E2613" s="110"/>
      <c r="F2613" s="104" t="s">
        <v>27541</v>
      </c>
      <c r="G2613" s="111"/>
      <c r="H2613" s="71"/>
      <c r="I2613" s="72"/>
      <c r="J2613" s="112"/>
      <c r="K2613" s="71" t="s">
        <v>31741</v>
      </c>
      <c r="L2613" s="113"/>
      <c r="M2613" s="76"/>
      <c r="N2613" s="76"/>
      <c r="O2613" s="77"/>
      <c r="P2613" s="78"/>
      <c r="Q2613" s="78"/>
      <c r="R2613" s="88"/>
      <c r="S2613" s="88"/>
      <c r="T2613" s="88"/>
      <c r="U2613" s="88"/>
      <c r="V2613" s="52"/>
      <c r="W2613" s="52"/>
      <c r="X2613" s="52"/>
      <c r="Y2613" s="52"/>
      <c r="Z2613" s="51"/>
      <c r="AA2613" s="73"/>
      <c r="AB2613" s="73"/>
      <c r="AC2613" s="74"/>
      <c r="AD2613" s="81" t="s">
        <v>19467</v>
      </c>
      <c r="AE2613" s="81">
        <v>331</v>
      </c>
      <c r="AF2613" s="81">
        <v>494</v>
      </c>
      <c r="AG2613" s="81">
        <v>5562</v>
      </c>
      <c r="AH2613" s="81">
        <v>235</v>
      </c>
      <c r="AI2613" s="81">
        <v>3600</v>
      </c>
      <c r="AJ2613" s="81" t="s">
        <v>21257</v>
      </c>
      <c r="AK2613" s="81" t="s">
        <v>22370</v>
      </c>
      <c r="AL2613" s="81"/>
      <c r="AM2613" s="81" t="s">
        <v>5302</v>
      </c>
      <c r="AN2613" s="83">
        <v>41447.830370370371</v>
      </c>
      <c r="AO2613" s="85" t="s">
        <v>24746</v>
      </c>
      <c r="AP2613" s="81" t="b">
        <v>0</v>
      </c>
      <c r="AQ2613" s="81" t="b">
        <v>0</v>
      </c>
      <c r="AR2613" s="81" t="b">
        <v>0</v>
      </c>
      <c r="AS2613" s="81" t="s">
        <v>6176</v>
      </c>
      <c r="AT2613" s="81">
        <v>3</v>
      </c>
      <c r="AU2613" s="85" t="s">
        <v>25575</v>
      </c>
      <c r="AV2613" s="81" t="b">
        <v>0</v>
      </c>
      <c r="AW2613" s="81" t="s">
        <v>7170</v>
      </c>
      <c r="AX2613" s="85" t="s">
        <v>29622</v>
      </c>
      <c r="AY2613" s="81" t="s">
        <v>66</v>
      </c>
    </row>
    <row r="2614" spans="1:51" x14ac:dyDescent="0.25">
      <c r="A2614" s="66" t="s">
        <v>10343</v>
      </c>
      <c r="B2614" s="67"/>
      <c r="C2614" s="67"/>
      <c r="D2614" s="68"/>
      <c r="E2614" s="110"/>
      <c r="F2614" s="104" t="s">
        <v>27542</v>
      </c>
      <c r="G2614" s="111"/>
      <c r="H2614" s="71"/>
      <c r="I2614" s="72"/>
      <c r="J2614" s="112"/>
      <c r="K2614" s="71" t="s">
        <v>31742</v>
      </c>
      <c r="L2614" s="113"/>
      <c r="M2614" s="76"/>
      <c r="N2614" s="76"/>
      <c r="O2614" s="77"/>
      <c r="P2614" s="78"/>
      <c r="Q2614" s="78"/>
      <c r="R2614" s="88"/>
      <c r="S2614" s="88"/>
      <c r="T2614" s="88"/>
      <c r="U2614" s="88"/>
      <c r="V2614" s="52"/>
      <c r="W2614" s="52"/>
      <c r="X2614" s="52"/>
      <c r="Y2614" s="52"/>
      <c r="Z2614" s="51"/>
      <c r="AA2614" s="73"/>
      <c r="AB2614" s="73"/>
      <c r="AC2614" s="74"/>
      <c r="AD2614" s="81" t="s">
        <v>19468</v>
      </c>
      <c r="AE2614" s="81">
        <v>191</v>
      </c>
      <c r="AF2614" s="81">
        <v>142</v>
      </c>
      <c r="AG2614" s="81">
        <v>4122</v>
      </c>
      <c r="AH2614" s="81">
        <v>34057</v>
      </c>
      <c r="AI2614" s="81"/>
      <c r="AJ2614" s="81" t="s">
        <v>21258</v>
      </c>
      <c r="AK2614" s="81" t="s">
        <v>22371</v>
      </c>
      <c r="AL2614" s="81"/>
      <c r="AM2614" s="81"/>
      <c r="AN2614" s="83">
        <v>41611.755300925928</v>
      </c>
      <c r="AO2614" s="85" t="s">
        <v>24747</v>
      </c>
      <c r="AP2614" s="81" t="b">
        <v>1</v>
      </c>
      <c r="AQ2614" s="81" t="b">
        <v>0</v>
      </c>
      <c r="AR2614" s="81" t="b">
        <v>1</v>
      </c>
      <c r="AS2614" s="81" t="s">
        <v>6171</v>
      </c>
      <c r="AT2614" s="81">
        <v>4</v>
      </c>
      <c r="AU2614" s="85" t="s">
        <v>6192</v>
      </c>
      <c r="AV2614" s="81" t="b">
        <v>0</v>
      </c>
      <c r="AW2614" s="81" t="s">
        <v>7170</v>
      </c>
      <c r="AX2614" s="85" t="s">
        <v>29623</v>
      </c>
      <c r="AY2614" s="81" t="s">
        <v>66</v>
      </c>
    </row>
    <row r="2615" spans="1:51" x14ac:dyDescent="0.25">
      <c r="A2615" s="66" t="s">
        <v>10344</v>
      </c>
      <c r="B2615" s="67"/>
      <c r="C2615" s="67"/>
      <c r="D2615" s="68"/>
      <c r="E2615" s="110"/>
      <c r="F2615" s="104" t="s">
        <v>27543</v>
      </c>
      <c r="G2615" s="111"/>
      <c r="H2615" s="71"/>
      <c r="I2615" s="72"/>
      <c r="J2615" s="112"/>
      <c r="K2615" s="71" t="s">
        <v>31743</v>
      </c>
      <c r="L2615" s="113"/>
      <c r="M2615" s="76"/>
      <c r="N2615" s="76"/>
      <c r="O2615" s="77"/>
      <c r="P2615" s="78"/>
      <c r="Q2615" s="78"/>
      <c r="R2615" s="88"/>
      <c r="S2615" s="88"/>
      <c r="T2615" s="88"/>
      <c r="U2615" s="88"/>
      <c r="V2615" s="52"/>
      <c r="W2615" s="52"/>
      <c r="X2615" s="52"/>
      <c r="Y2615" s="52"/>
      <c r="Z2615" s="51"/>
      <c r="AA2615" s="73"/>
      <c r="AB2615" s="73"/>
      <c r="AC2615" s="74"/>
      <c r="AD2615" s="81" t="s">
        <v>19469</v>
      </c>
      <c r="AE2615" s="81">
        <v>332</v>
      </c>
      <c r="AF2615" s="81">
        <v>386</v>
      </c>
      <c r="AG2615" s="81">
        <v>40219</v>
      </c>
      <c r="AH2615" s="81">
        <v>1994</v>
      </c>
      <c r="AI2615" s="81">
        <v>-18000</v>
      </c>
      <c r="AJ2615" s="81" t="s">
        <v>21259</v>
      </c>
      <c r="AK2615" s="81" t="s">
        <v>22372</v>
      </c>
      <c r="AL2615" s="81"/>
      <c r="AM2615" s="81" t="s">
        <v>5650</v>
      </c>
      <c r="AN2615" s="83">
        <v>40043.53597222222</v>
      </c>
      <c r="AO2615" s="85" t="s">
        <v>24748</v>
      </c>
      <c r="AP2615" s="81" t="b">
        <v>0</v>
      </c>
      <c r="AQ2615" s="81" t="b">
        <v>0</v>
      </c>
      <c r="AR2615" s="81" t="b">
        <v>0</v>
      </c>
      <c r="AS2615" s="81" t="s">
        <v>6176</v>
      </c>
      <c r="AT2615" s="81">
        <v>19</v>
      </c>
      <c r="AU2615" s="85" t="s">
        <v>25576</v>
      </c>
      <c r="AV2615" s="81" t="b">
        <v>0</v>
      </c>
      <c r="AW2615" s="81" t="s">
        <v>7170</v>
      </c>
      <c r="AX2615" s="85" t="s">
        <v>29624</v>
      </c>
      <c r="AY2615" s="81" t="s">
        <v>66</v>
      </c>
    </row>
    <row r="2616" spans="1:51" x14ac:dyDescent="0.25">
      <c r="A2616" s="66" t="s">
        <v>10345</v>
      </c>
      <c r="B2616" s="67"/>
      <c r="C2616" s="67"/>
      <c r="D2616" s="68"/>
      <c r="E2616" s="110"/>
      <c r="F2616" s="104" t="s">
        <v>27544</v>
      </c>
      <c r="G2616" s="111"/>
      <c r="H2616" s="71"/>
      <c r="I2616" s="72"/>
      <c r="J2616" s="112"/>
      <c r="K2616" s="71" t="s">
        <v>31744</v>
      </c>
      <c r="L2616" s="113"/>
      <c r="M2616" s="76"/>
      <c r="N2616" s="76"/>
      <c r="O2616" s="77"/>
      <c r="P2616" s="78"/>
      <c r="Q2616" s="78"/>
      <c r="R2616" s="88"/>
      <c r="S2616" s="88"/>
      <c r="T2616" s="88"/>
      <c r="U2616" s="88"/>
      <c r="V2616" s="52"/>
      <c r="W2616" s="52"/>
      <c r="X2616" s="52"/>
      <c r="Y2616" s="52"/>
      <c r="Z2616" s="51"/>
      <c r="AA2616" s="73"/>
      <c r="AB2616" s="73"/>
      <c r="AC2616" s="74"/>
      <c r="AD2616" s="81" t="s">
        <v>19470</v>
      </c>
      <c r="AE2616" s="81">
        <v>123</v>
      </c>
      <c r="AF2616" s="81">
        <v>76</v>
      </c>
      <c r="AG2616" s="81">
        <v>6053</v>
      </c>
      <c r="AH2616" s="81">
        <v>1011</v>
      </c>
      <c r="AI2616" s="81"/>
      <c r="AJ2616" s="87" t="s">
        <v>21260</v>
      </c>
      <c r="AK2616" s="81" t="s">
        <v>22373</v>
      </c>
      <c r="AL2616" s="81"/>
      <c r="AM2616" s="81"/>
      <c r="AN2616" s="83">
        <v>40744.431041666663</v>
      </c>
      <c r="AO2616" s="85" t="s">
        <v>24749</v>
      </c>
      <c r="AP2616" s="81" t="b">
        <v>1</v>
      </c>
      <c r="AQ2616" s="81" t="b">
        <v>0</v>
      </c>
      <c r="AR2616" s="81" t="b">
        <v>1</v>
      </c>
      <c r="AS2616" s="81" t="s">
        <v>6176</v>
      </c>
      <c r="AT2616" s="81">
        <v>4</v>
      </c>
      <c r="AU2616" s="85" t="s">
        <v>6192</v>
      </c>
      <c r="AV2616" s="81" t="b">
        <v>0</v>
      </c>
      <c r="AW2616" s="81" t="s">
        <v>7170</v>
      </c>
      <c r="AX2616" s="85" t="s">
        <v>29625</v>
      </c>
      <c r="AY2616" s="81" t="s">
        <v>66</v>
      </c>
    </row>
    <row r="2617" spans="1:51" x14ac:dyDescent="0.25">
      <c r="A2617" s="66" t="s">
        <v>10346</v>
      </c>
      <c r="B2617" s="67"/>
      <c r="C2617" s="67"/>
      <c r="D2617" s="68"/>
      <c r="E2617" s="110"/>
      <c r="F2617" s="104" t="s">
        <v>27545</v>
      </c>
      <c r="G2617" s="111"/>
      <c r="H2617" s="71"/>
      <c r="I2617" s="72"/>
      <c r="J2617" s="112"/>
      <c r="K2617" s="71" t="s">
        <v>31745</v>
      </c>
      <c r="L2617" s="113"/>
      <c r="M2617" s="76"/>
      <c r="N2617" s="76"/>
      <c r="O2617" s="77"/>
      <c r="P2617" s="78"/>
      <c r="Q2617" s="78"/>
      <c r="R2617" s="88"/>
      <c r="S2617" s="88"/>
      <c r="T2617" s="88"/>
      <c r="U2617" s="88"/>
      <c r="V2617" s="52"/>
      <c r="W2617" s="52"/>
      <c r="X2617" s="52"/>
      <c r="Y2617" s="52"/>
      <c r="Z2617" s="51"/>
      <c r="AA2617" s="73"/>
      <c r="AB2617" s="73"/>
      <c r="AC2617" s="74"/>
      <c r="AD2617" s="81" t="s">
        <v>19471</v>
      </c>
      <c r="AE2617" s="81">
        <v>8390</v>
      </c>
      <c r="AF2617" s="81">
        <v>25927</v>
      </c>
      <c r="AG2617" s="81">
        <v>50371</v>
      </c>
      <c r="AH2617" s="81">
        <v>19660</v>
      </c>
      <c r="AI2617" s="81">
        <v>-36000</v>
      </c>
      <c r="AJ2617" s="81" t="s">
        <v>21261</v>
      </c>
      <c r="AK2617" s="81" t="s">
        <v>22374</v>
      </c>
      <c r="AL2617" s="81"/>
      <c r="AM2617" s="81" t="s">
        <v>5644</v>
      </c>
      <c r="AN2617" s="83">
        <v>40691.635949074072</v>
      </c>
      <c r="AO2617" s="81"/>
      <c r="AP2617" s="81" t="b">
        <v>0</v>
      </c>
      <c r="AQ2617" s="81" t="b">
        <v>0</v>
      </c>
      <c r="AR2617" s="81" t="b">
        <v>1</v>
      </c>
      <c r="AS2617" s="81" t="s">
        <v>6171</v>
      </c>
      <c r="AT2617" s="81">
        <v>221</v>
      </c>
      <c r="AU2617" s="85" t="s">
        <v>25577</v>
      </c>
      <c r="AV2617" s="81" t="b">
        <v>0</v>
      </c>
      <c r="AW2617" s="81" t="s">
        <v>7170</v>
      </c>
      <c r="AX2617" s="85" t="s">
        <v>29626</v>
      </c>
      <c r="AY2617" s="81" t="s">
        <v>66</v>
      </c>
    </row>
    <row r="2618" spans="1:51" x14ac:dyDescent="0.25">
      <c r="A2618" s="66" t="s">
        <v>10347</v>
      </c>
      <c r="B2618" s="67"/>
      <c r="C2618" s="67"/>
      <c r="D2618" s="68"/>
      <c r="E2618" s="110"/>
      <c r="F2618" s="104" t="s">
        <v>27546</v>
      </c>
      <c r="G2618" s="111"/>
      <c r="H2618" s="71"/>
      <c r="I2618" s="72"/>
      <c r="J2618" s="112"/>
      <c r="K2618" s="71" t="s">
        <v>31746</v>
      </c>
      <c r="L2618" s="113"/>
      <c r="M2618" s="76"/>
      <c r="N2618" s="76"/>
      <c r="O2618" s="77"/>
      <c r="P2618" s="78"/>
      <c r="Q2618" s="78"/>
      <c r="R2618" s="88"/>
      <c r="S2618" s="88"/>
      <c r="T2618" s="88"/>
      <c r="U2618" s="88"/>
      <c r="V2618" s="52"/>
      <c r="W2618" s="52"/>
      <c r="X2618" s="52"/>
      <c r="Y2618" s="52"/>
      <c r="Z2618" s="51"/>
      <c r="AA2618" s="73"/>
      <c r="AB2618" s="73"/>
      <c r="AC2618" s="74"/>
      <c r="AD2618" s="81" t="s">
        <v>19472</v>
      </c>
      <c r="AE2618" s="81">
        <v>387</v>
      </c>
      <c r="AF2618" s="81">
        <v>1468</v>
      </c>
      <c r="AG2618" s="81">
        <v>12212</v>
      </c>
      <c r="AH2618" s="81">
        <v>121</v>
      </c>
      <c r="AI2618" s="81">
        <v>-14400</v>
      </c>
      <c r="AJ2618" s="81" t="s">
        <v>21262</v>
      </c>
      <c r="AK2618" s="81" t="s">
        <v>22375</v>
      </c>
      <c r="AL2618" s="85" t="s">
        <v>23022</v>
      </c>
      <c r="AM2618" s="81" t="s">
        <v>5627</v>
      </c>
      <c r="AN2618" s="83">
        <v>41509.562094907407</v>
      </c>
      <c r="AO2618" s="85" t="s">
        <v>24750</v>
      </c>
      <c r="AP2618" s="81" t="b">
        <v>0</v>
      </c>
      <c r="AQ2618" s="81" t="b">
        <v>0</v>
      </c>
      <c r="AR2618" s="81" t="b">
        <v>1</v>
      </c>
      <c r="AS2618" s="81" t="s">
        <v>6176</v>
      </c>
      <c r="AT2618" s="81">
        <v>12</v>
      </c>
      <c r="AU2618" s="85" t="s">
        <v>6201</v>
      </c>
      <c r="AV2618" s="81" t="b">
        <v>0</v>
      </c>
      <c r="AW2618" s="81" t="s">
        <v>7170</v>
      </c>
      <c r="AX2618" s="85" t="s">
        <v>29627</v>
      </c>
      <c r="AY2618" s="81" t="s">
        <v>66</v>
      </c>
    </row>
    <row r="2619" spans="1:51" x14ac:dyDescent="0.25">
      <c r="A2619" s="66" t="s">
        <v>10348</v>
      </c>
      <c r="B2619" s="67"/>
      <c r="C2619" s="67"/>
      <c r="D2619" s="68"/>
      <c r="E2619" s="110"/>
      <c r="F2619" s="104" t="s">
        <v>27547</v>
      </c>
      <c r="G2619" s="111"/>
      <c r="H2619" s="71"/>
      <c r="I2619" s="72"/>
      <c r="J2619" s="112"/>
      <c r="K2619" s="71" t="s">
        <v>31747</v>
      </c>
      <c r="L2619" s="113"/>
      <c r="M2619" s="76"/>
      <c r="N2619" s="76"/>
      <c r="O2619" s="77"/>
      <c r="P2619" s="78"/>
      <c r="Q2619" s="78"/>
      <c r="R2619" s="88"/>
      <c r="S2619" s="88"/>
      <c r="T2619" s="88"/>
      <c r="U2619" s="88"/>
      <c r="V2619" s="52"/>
      <c r="W2619" s="52"/>
      <c r="X2619" s="52"/>
      <c r="Y2619" s="52"/>
      <c r="Z2619" s="51"/>
      <c r="AA2619" s="73"/>
      <c r="AB2619" s="73"/>
      <c r="AC2619" s="74"/>
      <c r="AD2619" s="81" t="s">
        <v>19473</v>
      </c>
      <c r="AE2619" s="81">
        <v>1378</v>
      </c>
      <c r="AF2619" s="81">
        <v>4242</v>
      </c>
      <c r="AG2619" s="81">
        <v>64464</v>
      </c>
      <c r="AH2619" s="81">
        <v>623</v>
      </c>
      <c r="AI2619" s="81">
        <v>-21600</v>
      </c>
      <c r="AJ2619" s="81" t="s">
        <v>21263</v>
      </c>
      <c r="AK2619" s="81"/>
      <c r="AL2619" s="85" t="s">
        <v>23023</v>
      </c>
      <c r="AM2619" s="81" t="s">
        <v>5621</v>
      </c>
      <c r="AN2619" s="83">
        <v>40242.616712962961</v>
      </c>
      <c r="AO2619" s="81"/>
      <c r="AP2619" s="81" t="b">
        <v>0</v>
      </c>
      <c r="AQ2619" s="81" t="b">
        <v>0</v>
      </c>
      <c r="AR2619" s="81" t="b">
        <v>1</v>
      </c>
      <c r="AS2619" s="81" t="s">
        <v>6171</v>
      </c>
      <c r="AT2619" s="81">
        <v>298</v>
      </c>
      <c r="AU2619" s="85" t="s">
        <v>25578</v>
      </c>
      <c r="AV2619" s="81" t="b">
        <v>0</v>
      </c>
      <c r="AW2619" s="81" t="s">
        <v>7170</v>
      </c>
      <c r="AX2619" s="85" t="s">
        <v>29628</v>
      </c>
      <c r="AY2619" s="81" t="s">
        <v>66</v>
      </c>
    </row>
    <row r="2620" spans="1:51" x14ac:dyDescent="0.25">
      <c r="A2620" s="66" t="s">
        <v>10354</v>
      </c>
      <c r="B2620" s="67"/>
      <c r="C2620" s="67"/>
      <c r="D2620" s="68"/>
      <c r="E2620" s="110"/>
      <c r="F2620" s="104" t="s">
        <v>27548</v>
      </c>
      <c r="G2620" s="111"/>
      <c r="H2620" s="71"/>
      <c r="I2620" s="72"/>
      <c r="J2620" s="112"/>
      <c r="K2620" s="71" t="s">
        <v>31748</v>
      </c>
      <c r="L2620" s="113"/>
      <c r="M2620" s="76"/>
      <c r="N2620" s="76"/>
      <c r="O2620" s="77"/>
      <c r="P2620" s="78"/>
      <c r="Q2620" s="78"/>
      <c r="R2620" s="88"/>
      <c r="S2620" s="88"/>
      <c r="T2620" s="88"/>
      <c r="U2620" s="88"/>
      <c r="V2620" s="52"/>
      <c r="W2620" s="52"/>
      <c r="X2620" s="52"/>
      <c r="Y2620" s="52"/>
      <c r="Z2620" s="51"/>
      <c r="AA2620" s="73"/>
      <c r="AB2620" s="73"/>
      <c r="AC2620" s="74"/>
      <c r="AD2620" s="81" t="s">
        <v>19474</v>
      </c>
      <c r="AE2620" s="81">
        <v>1337</v>
      </c>
      <c r="AF2620" s="81">
        <v>4724</v>
      </c>
      <c r="AG2620" s="81">
        <v>16863</v>
      </c>
      <c r="AH2620" s="81">
        <v>1521</v>
      </c>
      <c r="AI2620" s="81">
        <v>-32400</v>
      </c>
      <c r="AJ2620" s="81" t="s">
        <v>21264</v>
      </c>
      <c r="AK2620" s="81" t="s">
        <v>22376</v>
      </c>
      <c r="AL2620" s="81"/>
      <c r="AM2620" s="81" t="s">
        <v>5624</v>
      </c>
      <c r="AN2620" s="83">
        <v>40199.022013888891</v>
      </c>
      <c r="AO2620" s="81"/>
      <c r="AP2620" s="81" t="b">
        <v>0</v>
      </c>
      <c r="AQ2620" s="81" t="b">
        <v>0</v>
      </c>
      <c r="AR2620" s="81" t="b">
        <v>1</v>
      </c>
      <c r="AS2620" s="81" t="s">
        <v>6171</v>
      </c>
      <c r="AT2620" s="81">
        <v>333</v>
      </c>
      <c r="AU2620" s="85" t="s">
        <v>25579</v>
      </c>
      <c r="AV2620" s="81" t="b">
        <v>0</v>
      </c>
      <c r="AW2620" s="81" t="s">
        <v>7170</v>
      </c>
      <c r="AX2620" s="85" t="s">
        <v>29629</v>
      </c>
      <c r="AY2620" s="81" t="s">
        <v>66</v>
      </c>
    </row>
    <row r="2621" spans="1:51" x14ac:dyDescent="0.25">
      <c r="A2621" s="66" t="s">
        <v>10349</v>
      </c>
      <c r="B2621" s="67"/>
      <c r="C2621" s="67"/>
      <c r="D2621" s="68"/>
      <c r="E2621" s="110"/>
      <c r="F2621" s="104" t="s">
        <v>27549</v>
      </c>
      <c r="G2621" s="111"/>
      <c r="H2621" s="71"/>
      <c r="I2621" s="72"/>
      <c r="J2621" s="112"/>
      <c r="K2621" s="71" t="s">
        <v>31749</v>
      </c>
      <c r="L2621" s="113"/>
      <c r="M2621" s="76"/>
      <c r="N2621" s="76"/>
      <c r="O2621" s="77"/>
      <c r="P2621" s="78"/>
      <c r="Q2621" s="78"/>
      <c r="R2621" s="88"/>
      <c r="S2621" s="88"/>
      <c r="T2621" s="88"/>
      <c r="U2621" s="88"/>
      <c r="V2621" s="52"/>
      <c r="W2621" s="52"/>
      <c r="X2621" s="52"/>
      <c r="Y2621" s="52"/>
      <c r="Z2621" s="51"/>
      <c r="AA2621" s="73"/>
      <c r="AB2621" s="73"/>
      <c r="AC2621" s="74"/>
      <c r="AD2621" s="81" t="s">
        <v>19475</v>
      </c>
      <c r="AE2621" s="81">
        <v>418</v>
      </c>
      <c r="AF2621" s="81">
        <v>210</v>
      </c>
      <c r="AG2621" s="81">
        <v>9436</v>
      </c>
      <c r="AH2621" s="81">
        <v>3261</v>
      </c>
      <c r="AI2621" s="81">
        <v>-21600</v>
      </c>
      <c r="AJ2621" s="81" t="s">
        <v>21265</v>
      </c>
      <c r="AK2621" s="81" t="s">
        <v>5286</v>
      </c>
      <c r="AL2621" s="81"/>
      <c r="AM2621" s="81" t="s">
        <v>5621</v>
      </c>
      <c r="AN2621" s="83">
        <v>41452.005069444444</v>
      </c>
      <c r="AO2621" s="85" t="s">
        <v>24751</v>
      </c>
      <c r="AP2621" s="81" t="b">
        <v>0</v>
      </c>
      <c r="AQ2621" s="81" t="b">
        <v>0</v>
      </c>
      <c r="AR2621" s="81" t="b">
        <v>1</v>
      </c>
      <c r="AS2621" s="81" t="s">
        <v>6171</v>
      </c>
      <c r="AT2621" s="81">
        <v>8</v>
      </c>
      <c r="AU2621" s="85" t="s">
        <v>6192</v>
      </c>
      <c r="AV2621" s="81" t="b">
        <v>0</v>
      </c>
      <c r="AW2621" s="81" t="s">
        <v>7170</v>
      </c>
      <c r="AX2621" s="85" t="s">
        <v>29630</v>
      </c>
      <c r="AY2621" s="81" t="s">
        <v>66</v>
      </c>
    </row>
    <row r="2622" spans="1:51" x14ac:dyDescent="0.25">
      <c r="A2622" s="66" t="s">
        <v>10350</v>
      </c>
      <c r="B2622" s="67"/>
      <c r="C2622" s="67"/>
      <c r="D2622" s="68"/>
      <c r="E2622" s="110"/>
      <c r="F2622" s="104" t="s">
        <v>27550</v>
      </c>
      <c r="G2622" s="111"/>
      <c r="H2622" s="71"/>
      <c r="I2622" s="72"/>
      <c r="J2622" s="112"/>
      <c r="K2622" s="71" t="s">
        <v>31750</v>
      </c>
      <c r="L2622" s="113"/>
      <c r="M2622" s="76"/>
      <c r="N2622" s="76"/>
      <c r="O2622" s="77"/>
      <c r="P2622" s="78"/>
      <c r="Q2622" s="78"/>
      <c r="R2622" s="88"/>
      <c r="S2622" s="88"/>
      <c r="T2622" s="88"/>
      <c r="U2622" s="88"/>
      <c r="V2622" s="52"/>
      <c r="W2622" s="52"/>
      <c r="X2622" s="52"/>
      <c r="Y2622" s="52"/>
      <c r="Z2622" s="51"/>
      <c r="AA2622" s="73"/>
      <c r="AB2622" s="73"/>
      <c r="AC2622" s="74"/>
      <c r="AD2622" s="81" t="s">
        <v>19476</v>
      </c>
      <c r="AE2622" s="81">
        <v>4</v>
      </c>
      <c r="AF2622" s="81">
        <v>1314</v>
      </c>
      <c r="AG2622" s="81">
        <v>42160</v>
      </c>
      <c r="AH2622" s="81">
        <v>0</v>
      </c>
      <c r="AI2622" s="81"/>
      <c r="AJ2622" s="81" t="s">
        <v>21266</v>
      </c>
      <c r="AK2622" s="81"/>
      <c r="AL2622" s="85" t="s">
        <v>23024</v>
      </c>
      <c r="AM2622" s="81"/>
      <c r="AN2622" s="83">
        <v>41923.483449074076</v>
      </c>
      <c r="AO2622" s="85" t="s">
        <v>24752</v>
      </c>
      <c r="AP2622" s="81" t="b">
        <v>1</v>
      </c>
      <c r="AQ2622" s="81" t="b">
        <v>0</v>
      </c>
      <c r="AR2622" s="81" t="b">
        <v>0</v>
      </c>
      <c r="AS2622" s="81" t="s">
        <v>6176</v>
      </c>
      <c r="AT2622" s="81">
        <v>24</v>
      </c>
      <c r="AU2622" s="85" t="s">
        <v>6192</v>
      </c>
      <c r="AV2622" s="81" t="b">
        <v>0</v>
      </c>
      <c r="AW2622" s="81" t="s">
        <v>7170</v>
      </c>
      <c r="AX2622" s="85" t="s">
        <v>29631</v>
      </c>
      <c r="AY2622" s="81" t="s">
        <v>66</v>
      </c>
    </row>
    <row r="2623" spans="1:51" x14ac:dyDescent="0.25">
      <c r="A2623" s="66" t="s">
        <v>10351</v>
      </c>
      <c r="B2623" s="67"/>
      <c r="C2623" s="67"/>
      <c r="D2623" s="68"/>
      <c r="E2623" s="110"/>
      <c r="F2623" s="104" t="s">
        <v>27551</v>
      </c>
      <c r="G2623" s="111"/>
      <c r="H2623" s="71"/>
      <c r="I2623" s="72"/>
      <c r="J2623" s="112"/>
      <c r="K2623" s="71" t="s">
        <v>31751</v>
      </c>
      <c r="L2623" s="113"/>
      <c r="M2623" s="76"/>
      <c r="N2623" s="76"/>
      <c r="O2623" s="77"/>
      <c r="P2623" s="78"/>
      <c r="Q2623" s="78"/>
      <c r="R2623" s="88"/>
      <c r="S2623" s="88"/>
      <c r="T2623" s="88"/>
      <c r="U2623" s="88"/>
      <c r="V2623" s="52"/>
      <c r="W2623" s="52"/>
      <c r="X2623" s="52"/>
      <c r="Y2623" s="52"/>
      <c r="Z2623" s="51"/>
      <c r="AA2623" s="73"/>
      <c r="AB2623" s="73"/>
      <c r="AC2623" s="74"/>
      <c r="AD2623" s="81" t="s">
        <v>19477</v>
      </c>
      <c r="AE2623" s="81">
        <v>1936</v>
      </c>
      <c r="AF2623" s="81">
        <v>598</v>
      </c>
      <c r="AG2623" s="81">
        <v>18214</v>
      </c>
      <c r="AH2623" s="81">
        <v>2</v>
      </c>
      <c r="AI2623" s="81">
        <v>-25200</v>
      </c>
      <c r="AJ2623" s="81" t="s">
        <v>21267</v>
      </c>
      <c r="AK2623" s="81" t="s">
        <v>22377</v>
      </c>
      <c r="AL2623" s="85" t="s">
        <v>23025</v>
      </c>
      <c r="AM2623" s="81" t="s">
        <v>5629</v>
      </c>
      <c r="AN2623" s="83">
        <v>41932.350497685184</v>
      </c>
      <c r="AO2623" s="85" t="s">
        <v>24753</v>
      </c>
      <c r="AP2623" s="81" t="b">
        <v>1</v>
      </c>
      <c r="AQ2623" s="81" t="b">
        <v>0</v>
      </c>
      <c r="AR2623" s="81" t="b">
        <v>0</v>
      </c>
      <c r="AS2623" s="81" t="s">
        <v>6171</v>
      </c>
      <c r="AT2623" s="81">
        <v>52</v>
      </c>
      <c r="AU2623" s="85" t="s">
        <v>6192</v>
      </c>
      <c r="AV2623" s="81" t="b">
        <v>0</v>
      </c>
      <c r="AW2623" s="81" t="s">
        <v>7170</v>
      </c>
      <c r="AX2623" s="85" t="s">
        <v>29632</v>
      </c>
      <c r="AY2623" s="81" t="s">
        <v>66</v>
      </c>
    </row>
    <row r="2624" spans="1:51" x14ac:dyDescent="0.25">
      <c r="A2624" s="66" t="s">
        <v>10352</v>
      </c>
      <c r="B2624" s="67"/>
      <c r="C2624" s="67"/>
      <c r="D2624" s="68"/>
      <c r="E2624" s="110"/>
      <c r="F2624" s="104" t="s">
        <v>27552</v>
      </c>
      <c r="G2624" s="111"/>
      <c r="H2624" s="71"/>
      <c r="I2624" s="72"/>
      <c r="J2624" s="112"/>
      <c r="K2624" s="71" t="s">
        <v>31752</v>
      </c>
      <c r="L2624" s="113"/>
      <c r="M2624" s="76"/>
      <c r="N2624" s="76"/>
      <c r="O2624" s="77"/>
      <c r="P2624" s="78"/>
      <c r="Q2624" s="78"/>
      <c r="R2624" s="88"/>
      <c r="S2624" s="88"/>
      <c r="T2624" s="88"/>
      <c r="U2624" s="88"/>
      <c r="V2624" s="52"/>
      <c r="W2624" s="52"/>
      <c r="X2624" s="52"/>
      <c r="Y2624" s="52"/>
      <c r="Z2624" s="51"/>
      <c r="AA2624" s="73"/>
      <c r="AB2624" s="73"/>
      <c r="AC2624" s="74"/>
      <c r="AD2624" s="81" t="s">
        <v>19478</v>
      </c>
      <c r="AE2624" s="81">
        <v>960</v>
      </c>
      <c r="AF2624" s="81">
        <v>299</v>
      </c>
      <c r="AG2624" s="81">
        <v>5153</v>
      </c>
      <c r="AH2624" s="81">
        <v>20</v>
      </c>
      <c r="AI2624" s="81">
        <v>3600</v>
      </c>
      <c r="AJ2624" s="81" t="s">
        <v>21268</v>
      </c>
      <c r="AK2624" s="81" t="s">
        <v>22378</v>
      </c>
      <c r="AL2624" s="81"/>
      <c r="AM2624" s="81" t="s">
        <v>5302</v>
      </c>
      <c r="AN2624" s="83">
        <v>40930.678703703707</v>
      </c>
      <c r="AO2624" s="85" t="s">
        <v>24754</v>
      </c>
      <c r="AP2624" s="81" t="b">
        <v>0</v>
      </c>
      <c r="AQ2624" s="81" t="b">
        <v>0</v>
      </c>
      <c r="AR2624" s="81" t="b">
        <v>1</v>
      </c>
      <c r="AS2624" s="81" t="s">
        <v>6176</v>
      </c>
      <c r="AT2624" s="81">
        <v>5</v>
      </c>
      <c r="AU2624" s="85" t="s">
        <v>25580</v>
      </c>
      <c r="AV2624" s="81" t="b">
        <v>0</v>
      </c>
      <c r="AW2624" s="81" t="s">
        <v>7170</v>
      </c>
      <c r="AX2624" s="85" t="s">
        <v>29633</v>
      </c>
      <c r="AY2624" s="81" t="s">
        <v>66</v>
      </c>
    </row>
    <row r="2625" spans="1:51" x14ac:dyDescent="0.25">
      <c r="A2625" s="66" t="s">
        <v>10353</v>
      </c>
      <c r="B2625" s="67"/>
      <c r="C2625" s="67"/>
      <c r="D2625" s="68"/>
      <c r="E2625" s="110"/>
      <c r="F2625" s="104" t="s">
        <v>27553</v>
      </c>
      <c r="G2625" s="111"/>
      <c r="H2625" s="71"/>
      <c r="I2625" s="72"/>
      <c r="J2625" s="112"/>
      <c r="K2625" s="71" t="s">
        <v>31753</v>
      </c>
      <c r="L2625" s="113"/>
      <c r="M2625" s="76"/>
      <c r="N2625" s="76"/>
      <c r="O2625" s="77"/>
      <c r="P2625" s="78"/>
      <c r="Q2625" s="78"/>
      <c r="R2625" s="88"/>
      <c r="S2625" s="88"/>
      <c r="T2625" s="88"/>
      <c r="U2625" s="88"/>
      <c r="V2625" s="52"/>
      <c r="W2625" s="52"/>
      <c r="X2625" s="52"/>
      <c r="Y2625" s="52"/>
      <c r="Z2625" s="51"/>
      <c r="AA2625" s="73"/>
      <c r="AB2625" s="73"/>
      <c r="AC2625" s="74"/>
      <c r="AD2625" s="81" t="s">
        <v>19479</v>
      </c>
      <c r="AE2625" s="81">
        <v>195</v>
      </c>
      <c r="AF2625" s="81">
        <v>487</v>
      </c>
      <c r="AG2625" s="81">
        <v>264396</v>
      </c>
      <c r="AH2625" s="81">
        <v>4</v>
      </c>
      <c r="AI2625" s="81">
        <v>-16200</v>
      </c>
      <c r="AJ2625" s="81" t="s">
        <v>21269</v>
      </c>
      <c r="AK2625" s="81"/>
      <c r="AL2625" s="81"/>
      <c r="AM2625" s="81" t="s">
        <v>5632</v>
      </c>
      <c r="AN2625" s="83">
        <v>41086.542546296296</v>
      </c>
      <c r="AO2625" s="85" t="s">
        <v>24755</v>
      </c>
      <c r="AP2625" s="81" t="b">
        <v>0</v>
      </c>
      <c r="AQ2625" s="81" t="b">
        <v>0</v>
      </c>
      <c r="AR2625" s="81" t="b">
        <v>0</v>
      </c>
      <c r="AS2625" s="81" t="s">
        <v>6176</v>
      </c>
      <c r="AT2625" s="81">
        <v>39</v>
      </c>
      <c r="AU2625" s="85" t="s">
        <v>6192</v>
      </c>
      <c r="AV2625" s="81" t="b">
        <v>0</v>
      </c>
      <c r="AW2625" s="81" t="s">
        <v>7170</v>
      </c>
      <c r="AX2625" s="85" t="s">
        <v>29634</v>
      </c>
      <c r="AY2625" s="81" t="s">
        <v>66</v>
      </c>
    </row>
    <row r="2626" spans="1:51" x14ac:dyDescent="0.25">
      <c r="A2626" s="66" t="s">
        <v>10357</v>
      </c>
      <c r="B2626" s="67"/>
      <c r="C2626" s="67"/>
      <c r="D2626" s="68"/>
      <c r="E2626" s="110"/>
      <c r="F2626" s="104" t="s">
        <v>27554</v>
      </c>
      <c r="G2626" s="111"/>
      <c r="H2626" s="71"/>
      <c r="I2626" s="72"/>
      <c r="J2626" s="112"/>
      <c r="K2626" s="71" t="s">
        <v>31754</v>
      </c>
      <c r="L2626" s="113"/>
      <c r="M2626" s="76"/>
      <c r="N2626" s="76"/>
      <c r="O2626" s="77"/>
      <c r="P2626" s="78"/>
      <c r="Q2626" s="78"/>
      <c r="R2626" s="88"/>
      <c r="S2626" s="88"/>
      <c r="T2626" s="88"/>
      <c r="U2626" s="88"/>
      <c r="V2626" s="52"/>
      <c r="W2626" s="52"/>
      <c r="X2626" s="52"/>
      <c r="Y2626" s="52"/>
      <c r="Z2626" s="51"/>
      <c r="AA2626" s="73"/>
      <c r="AB2626" s="73"/>
      <c r="AC2626" s="74"/>
      <c r="AD2626" s="81" t="s">
        <v>19480</v>
      </c>
      <c r="AE2626" s="81">
        <v>29</v>
      </c>
      <c r="AF2626" s="81">
        <v>161</v>
      </c>
      <c r="AG2626" s="81">
        <v>28711</v>
      </c>
      <c r="AH2626" s="81">
        <v>2</v>
      </c>
      <c r="AI2626" s="81">
        <v>-10800</v>
      </c>
      <c r="AJ2626" s="81" t="s">
        <v>21270</v>
      </c>
      <c r="AK2626" s="81"/>
      <c r="AL2626" s="81"/>
      <c r="AM2626" s="81" t="s">
        <v>5232</v>
      </c>
      <c r="AN2626" s="83">
        <v>41241.693333333336</v>
      </c>
      <c r="AO2626" s="85" t="s">
        <v>24756</v>
      </c>
      <c r="AP2626" s="81" t="b">
        <v>0</v>
      </c>
      <c r="AQ2626" s="81" t="b">
        <v>0</v>
      </c>
      <c r="AR2626" s="81" t="b">
        <v>0</v>
      </c>
      <c r="AS2626" s="81" t="s">
        <v>6176</v>
      </c>
      <c r="AT2626" s="81">
        <v>2</v>
      </c>
      <c r="AU2626" s="85" t="s">
        <v>25581</v>
      </c>
      <c r="AV2626" s="81" t="b">
        <v>0</v>
      </c>
      <c r="AW2626" s="81" t="s">
        <v>7170</v>
      </c>
      <c r="AX2626" s="85" t="s">
        <v>29635</v>
      </c>
      <c r="AY2626" s="81" t="s">
        <v>66</v>
      </c>
    </row>
    <row r="2627" spans="1:51" x14ac:dyDescent="0.25">
      <c r="A2627" s="66" t="s">
        <v>10358</v>
      </c>
      <c r="B2627" s="67"/>
      <c r="C2627" s="67"/>
      <c r="D2627" s="68"/>
      <c r="E2627" s="110"/>
      <c r="F2627" s="104" t="s">
        <v>27555</v>
      </c>
      <c r="G2627" s="111"/>
      <c r="H2627" s="71"/>
      <c r="I2627" s="72"/>
      <c r="J2627" s="112"/>
      <c r="K2627" s="71" t="s">
        <v>31755</v>
      </c>
      <c r="L2627" s="113"/>
      <c r="M2627" s="76"/>
      <c r="N2627" s="76"/>
      <c r="O2627" s="77"/>
      <c r="P2627" s="78"/>
      <c r="Q2627" s="78"/>
      <c r="R2627" s="88"/>
      <c r="S2627" s="88"/>
      <c r="T2627" s="88"/>
      <c r="U2627" s="88"/>
      <c r="V2627" s="52"/>
      <c r="W2627" s="52"/>
      <c r="X2627" s="52"/>
      <c r="Y2627" s="52"/>
      <c r="Z2627" s="51"/>
      <c r="AA2627" s="73"/>
      <c r="AB2627" s="73"/>
      <c r="AC2627" s="74"/>
      <c r="AD2627" s="81" t="s">
        <v>19481</v>
      </c>
      <c r="AE2627" s="81">
        <v>87</v>
      </c>
      <c r="AF2627" s="81">
        <v>66</v>
      </c>
      <c r="AG2627" s="81">
        <v>2226</v>
      </c>
      <c r="AH2627" s="81">
        <v>1061</v>
      </c>
      <c r="AI2627" s="81"/>
      <c r="AJ2627" s="81" t="s">
        <v>21271</v>
      </c>
      <c r="AK2627" s="81"/>
      <c r="AL2627" s="81"/>
      <c r="AM2627" s="81"/>
      <c r="AN2627" s="83">
        <v>41289.415277777778</v>
      </c>
      <c r="AO2627" s="81"/>
      <c r="AP2627" s="81" t="b">
        <v>1</v>
      </c>
      <c r="AQ2627" s="81" t="b">
        <v>0</v>
      </c>
      <c r="AR2627" s="81" t="b">
        <v>0</v>
      </c>
      <c r="AS2627" s="81" t="s">
        <v>6171</v>
      </c>
      <c r="AT2627" s="81">
        <v>2</v>
      </c>
      <c r="AU2627" s="85" t="s">
        <v>6192</v>
      </c>
      <c r="AV2627" s="81" t="b">
        <v>0</v>
      </c>
      <c r="AW2627" s="81" t="s">
        <v>7170</v>
      </c>
      <c r="AX2627" s="85" t="s">
        <v>29636</v>
      </c>
      <c r="AY2627" s="81" t="s">
        <v>66</v>
      </c>
    </row>
    <row r="2628" spans="1:51" x14ac:dyDescent="0.25">
      <c r="A2628" s="66" t="s">
        <v>10359</v>
      </c>
      <c r="B2628" s="67"/>
      <c r="C2628" s="67"/>
      <c r="D2628" s="68"/>
      <c r="E2628" s="110"/>
      <c r="F2628" s="104" t="s">
        <v>27556</v>
      </c>
      <c r="G2628" s="111"/>
      <c r="H2628" s="71"/>
      <c r="I2628" s="72"/>
      <c r="J2628" s="112"/>
      <c r="K2628" s="71" t="s">
        <v>31756</v>
      </c>
      <c r="L2628" s="113"/>
      <c r="M2628" s="76"/>
      <c r="N2628" s="76"/>
      <c r="O2628" s="77"/>
      <c r="P2628" s="78"/>
      <c r="Q2628" s="78"/>
      <c r="R2628" s="88"/>
      <c r="S2628" s="88"/>
      <c r="T2628" s="88"/>
      <c r="U2628" s="88"/>
      <c r="V2628" s="52"/>
      <c r="W2628" s="52"/>
      <c r="X2628" s="52"/>
      <c r="Y2628" s="52"/>
      <c r="Z2628" s="51"/>
      <c r="AA2628" s="73"/>
      <c r="AB2628" s="73"/>
      <c r="AC2628" s="74"/>
      <c r="AD2628" s="81" t="s">
        <v>19482</v>
      </c>
      <c r="AE2628" s="81">
        <v>545</v>
      </c>
      <c r="AF2628" s="81">
        <v>704</v>
      </c>
      <c r="AG2628" s="81">
        <v>17266</v>
      </c>
      <c r="AH2628" s="81">
        <v>3200</v>
      </c>
      <c r="AI2628" s="81"/>
      <c r="AJ2628" s="81" t="s">
        <v>21272</v>
      </c>
      <c r="AK2628" s="81" t="s">
        <v>21675</v>
      </c>
      <c r="AL2628" s="81"/>
      <c r="AM2628" s="81"/>
      <c r="AN2628" s="83">
        <v>41820.172199074077</v>
      </c>
      <c r="AO2628" s="85" t="s">
        <v>24757</v>
      </c>
      <c r="AP2628" s="81" t="b">
        <v>1</v>
      </c>
      <c r="AQ2628" s="81" t="b">
        <v>0</v>
      </c>
      <c r="AR2628" s="81" t="b">
        <v>1</v>
      </c>
      <c r="AS2628" s="81" t="s">
        <v>6171</v>
      </c>
      <c r="AT2628" s="81">
        <v>6</v>
      </c>
      <c r="AU2628" s="85" t="s">
        <v>6192</v>
      </c>
      <c r="AV2628" s="81" t="b">
        <v>0</v>
      </c>
      <c r="AW2628" s="81" t="s">
        <v>7170</v>
      </c>
      <c r="AX2628" s="85" t="s">
        <v>29637</v>
      </c>
      <c r="AY2628" s="81" t="s">
        <v>66</v>
      </c>
    </row>
    <row r="2629" spans="1:51" x14ac:dyDescent="0.25">
      <c r="A2629" s="66" t="s">
        <v>10360</v>
      </c>
      <c r="B2629" s="67"/>
      <c r="C2629" s="67"/>
      <c r="D2629" s="68"/>
      <c r="E2629" s="110"/>
      <c r="F2629" s="104" t="s">
        <v>27557</v>
      </c>
      <c r="G2629" s="111"/>
      <c r="H2629" s="71"/>
      <c r="I2629" s="72"/>
      <c r="J2629" s="112"/>
      <c r="K2629" s="71" t="s">
        <v>31757</v>
      </c>
      <c r="L2629" s="113"/>
      <c r="M2629" s="76"/>
      <c r="N2629" s="76"/>
      <c r="O2629" s="77"/>
      <c r="P2629" s="78"/>
      <c r="Q2629" s="78"/>
      <c r="R2629" s="88"/>
      <c r="S2629" s="88"/>
      <c r="T2629" s="88"/>
      <c r="U2629" s="88"/>
      <c r="V2629" s="52"/>
      <c r="W2629" s="52"/>
      <c r="X2629" s="52"/>
      <c r="Y2629" s="52"/>
      <c r="Z2629" s="51"/>
      <c r="AA2629" s="73"/>
      <c r="AB2629" s="73"/>
      <c r="AC2629" s="74"/>
      <c r="AD2629" s="81" t="s">
        <v>19483</v>
      </c>
      <c r="AE2629" s="81">
        <v>840</v>
      </c>
      <c r="AF2629" s="81">
        <v>900</v>
      </c>
      <c r="AG2629" s="81">
        <v>37278</v>
      </c>
      <c r="AH2629" s="81">
        <v>116</v>
      </c>
      <c r="AI2629" s="81">
        <v>3600</v>
      </c>
      <c r="AJ2629" s="81" t="s">
        <v>21273</v>
      </c>
      <c r="AK2629" s="81" t="s">
        <v>22379</v>
      </c>
      <c r="AL2629" s="85" t="s">
        <v>23026</v>
      </c>
      <c r="AM2629" s="81" t="s">
        <v>5618</v>
      </c>
      <c r="AN2629" s="83">
        <v>40174.446770833332</v>
      </c>
      <c r="AO2629" s="85" t="s">
        <v>24758</v>
      </c>
      <c r="AP2629" s="81" t="b">
        <v>0</v>
      </c>
      <c r="AQ2629" s="81" t="b">
        <v>0</v>
      </c>
      <c r="AR2629" s="81" t="b">
        <v>1</v>
      </c>
      <c r="AS2629" s="81" t="s">
        <v>6171</v>
      </c>
      <c r="AT2629" s="81">
        <v>23</v>
      </c>
      <c r="AU2629" s="85" t="s">
        <v>6213</v>
      </c>
      <c r="AV2629" s="81" t="b">
        <v>0</v>
      </c>
      <c r="AW2629" s="81" t="s">
        <v>7170</v>
      </c>
      <c r="AX2629" s="85" t="s">
        <v>29638</v>
      </c>
      <c r="AY2629" s="81" t="s">
        <v>66</v>
      </c>
    </row>
    <row r="2630" spans="1:51" x14ac:dyDescent="0.25">
      <c r="A2630" s="66" t="s">
        <v>10361</v>
      </c>
      <c r="B2630" s="67"/>
      <c r="C2630" s="67"/>
      <c r="D2630" s="68"/>
      <c r="E2630" s="110"/>
      <c r="F2630" s="104" t="s">
        <v>27558</v>
      </c>
      <c r="G2630" s="111"/>
      <c r="H2630" s="71"/>
      <c r="I2630" s="72"/>
      <c r="J2630" s="112"/>
      <c r="K2630" s="71" t="s">
        <v>31758</v>
      </c>
      <c r="L2630" s="113"/>
      <c r="M2630" s="76"/>
      <c r="N2630" s="76"/>
      <c r="O2630" s="77"/>
      <c r="P2630" s="78"/>
      <c r="Q2630" s="78"/>
      <c r="R2630" s="88"/>
      <c r="S2630" s="88"/>
      <c r="T2630" s="88"/>
      <c r="U2630" s="88"/>
      <c r="V2630" s="52"/>
      <c r="W2630" s="52"/>
      <c r="X2630" s="52"/>
      <c r="Y2630" s="52"/>
      <c r="Z2630" s="51"/>
      <c r="AA2630" s="73"/>
      <c r="AB2630" s="73"/>
      <c r="AC2630" s="74"/>
      <c r="AD2630" s="81" t="s">
        <v>19484</v>
      </c>
      <c r="AE2630" s="81">
        <v>252</v>
      </c>
      <c r="AF2630" s="81">
        <v>197</v>
      </c>
      <c r="AG2630" s="81">
        <v>2295</v>
      </c>
      <c r="AH2630" s="81">
        <v>225</v>
      </c>
      <c r="AI2630" s="81"/>
      <c r="AJ2630" s="81"/>
      <c r="AK2630" s="81"/>
      <c r="AL2630" s="81"/>
      <c r="AM2630" s="81"/>
      <c r="AN2630" s="83">
        <v>40594.940416666665</v>
      </c>
      <c r="AO2630" s="81"/>
      <c r="AP2630" s="81" t="b">
        <v>1</v>
      </c>
      <c r="AQ2630" s="81" t="b">
        <v>0</v>
      </c>
      <c r="AR2630" s="81" t="b">
        <v>1</v>
      </c>
      <c r="AS2630" s="81" t="s">
        <v>6176</v>
      </c>
      <c r="AT2630" s="81">
        <v>5</v>
      </c>
      <c r="AU2630" s="85" t="s">
        <v>6192</v>
      </c>
      <c r="AV2630" s="81" t="b">
        <v>0</v>
      </c>
      <c r="AW2630" s="81" t="s">
        <v>7170</v>
      </c>
      <c r="AX2630" s="85" t="s">
        <v>29639</v>
      </c>
      <c r="AY2630" s="81" t="s">
        <v>66</v>
      </c>
    </row>
    <row r="2631" spans="1:51" x14ac:dyDescent="0.25">
      <c r="A2631" s="66" t="s">
        <v>10362</v>
      </c>
      <c r="B2631" s="67"/>
      <c r="C2631" s="67"/>
      <c r="D2631" s="68"/>
      <c r="E2631" s="110"/>
      <c r="F2631" s="104" t="s">
        <v>27559</v>
      </c>
      <c r="G2631" s="111"/>
      <c r="H2631" s="71"/>
      <c r="I2631" s="72"/>
      <c r="J2631" s="112"/>
      <c r="K2631" s="71" t="s">
        <v>31759</v>
      </c>
      <c r="L2631" s="113"/>
      <c r="M2631" s="76"/>
      <c r="N2631" s="76"/>
      <c r="O2631" s="77"/>
      <c r="P2631" s="78"/>
      <c r="Q2631" s="78"/>
      <c r="R2631" s="88"/>
      <c r="S2631" s="88"/>
      <c r="T2631" s="88"/>
      <c r="U2631" s="88"/>
      <c r="V2631" s="52"/>
      <c r="W2631" s="52"/>
      <c r="X2631" s="52"/>
      <c r="Y2631" s="52"/>
      <c r="Z2631" s="51"/>
      <c r="AA2631" s="73"/>
      <c r="AB2631" s="73"/>
      <c r="AC2631" s="74"/>
      <c r="AD2631" s="81" t="s">
        <v>19485</v>
      </c>
      <c r="AE2631" s="81">
        <v>322</v>
      </c>
      <c r="AF2631" s="81">
        <v>259</v>
      </c>
      <c r="AG2631" s="81">
        <v>19466</v>
      </c>
      <c r="AH2631" s="81">
        <v>4674</v>
      </c>
      <c r="AI2631" s="81"/>
      <c r="AJ2631" s="81" t="s">
        <v>21274</v>
      </c>
      <c r="AK2631" s="81"/>
      <c r="AL2631" s="85" t="s">
        <v>23027</v>
      </c>
      <c r="AM2631" s="81"/>
      <c r="AN2631" s="83">
        <v>41177.12394675926</v>
      </c>
      <c r="AO2631" s="85" t="s">
        <v>24759</v>
      </c>
      <c r="AP2631" s="81" t="b">
        <v>1</v>
      </c>
      <c r="AQ2631" s="81" t="b">
        <v>0</v>
      </c>
      <c r="AR2631" s="81" t="b">
        <v>1</v>
      </c>
      <c r="AS2631" s="81" t="s">
        <v>6171</v>
      </c>
      <c r="AT2631" s="81">
        <v>7</v>
      </c>
      <c r="AU2631" s="85" t="s">
        <v>6192</v>
      </c>
      <c r="AV2631" s="81" t="b">
        <v>0</v>
      </c>
      <c r="AW2631" s="81" t="s">
        <v>7170</v>
      </c>
      <c r="AX2631" s="85" t="s">
        <v>29640</v>
      </c>
      <c r="AY2631" s="81" t="s">
        <v>66</v>
      </c>
    </row>
    <row r="2632" spans="1:51" x14ac:dyDescent="0.25">
      <c r="A2632" s="66" t="s">
        <v>10363</v>
      </c>
      <c r="B2632" s="67"/>
      <c r="C2632" s="67"/>
      <c r="D2632" s="68"/>
      <c r="E2632" s="110"/>
      <c r="F2632" s="104" t="s">
        <v>27560</v>
      </c>
      <c r="G2632" s="111"/>
      <c r="H2632" s="71"/>
      <c r="I2632" s="72"/>
      <c r="J2632" s="112"/>
      <c r="K2632" s="71" t="s">
        <v>31760</v>
      </c>
      <c r="L2632" s="113"/>
      <c r="M2632" s="76"/>
      <c r="N2632" s="76"/>
      <c r="O2632" s="77"/>
      <c r="P2632" s="78"/>
      <c r="Q2632" s="78"/>
      <c r="R2632" s="88"/>
      <c r="S2632" s="88"/>
      <c r="T2632" s="88"/>
      <c r="U2632" s="88"/>
      <c r="V2632" s="52"/>
      <c r="W2632" s="52"/>
      <c r="X2632" s="52"/>
      <c r="Y2632" s="52"/>
      <c r="Z2632" s="51"/>
      <c r="AA2632" s="73"/>
      <c r="AB2632" s="73"/>
      <c r="AC2632" s="74"/>
      <c r="AD2632" s="81" t="s">
        <v>19486</v>
      </c>
      <c r="AE2632" s="81">
        <v>1812</v>
      </c>
      <c r="AF2632" s="81">
        <v>1930</v>
      </c>
      <c r="AG2632" s="81">
        <v>77197</v>
      </c>
      <c r="AH2632" s="81">
        <v>149</v>
      </c>
      <c r="AI2632" s="81">
        <v>-7200</v>
      </c>
      <c r="AJ2632" s="81" t="s">
        <v>21275</v>
      </c>
      <c r="AK2632" s="81" t="s">
        <v>22380</v>
      </c>
      <c r="AL2632" s="81"/>
      <c r="AM2632" s="81" t="s">
        <v>5639</v>
      </c>
      <c r="AN2632" s="83">
        <v>39942.008414351854</v>
      </c>
      <c r="AO2632" s="85" t="s">
        <v>24760</v>
      </c>
      <c r="AP2632" s="81" t="b">
        <v>0</v>
      </c>
      <c r="AQ2632" s="81" t="b">
        <v>0</v>
      </c>
      <c r="AR2632" s="81" t="b">
        <v>1</v>
      </c>
      <c r="AS2632" s="81" t="s">
        <v>6177</v>
      </c>
      <c r="AT2632" s="81">
        <v>25</v>
      </c>
      <c r="AU2632" s="85" t="s">
        <v>25582</v>
      </c>
      <c r="AV2632" s="81" t="b">
        <v>0</v>
      </c>
      <c r="AW2632" s="81" t="s">
        <v>7170</v>
      </c>
      <c r="AX2632" s="85" t="s">
        <v>29641</v>
      </c>
      <c r="AY2632" s="81" t="s">
        <v>66</v>
      </c>
    </row>
    <row r="2633" spans="1:51" x14ac:dyDescent="0.25">
      <c r="A2633" s="66" t="s">
        <v>10600</v>
      </c>
      <c r="B2633" s="67"/>
      <c r="C2633" s="67"/>
      <c r="D2633" s="68"/>
      <c r="E2633" s="110"/>
      <c r="F2633" s="104" t="s">
        <v>27561</v>
      </c>
      <c r="G2633" s="111"/>
      <c r="H2633" s="71"/>
      <c r="I2633" s="72"/>
      <c r="J2633" s="112"/>
      <c r="K2633" s="71" t="s">
        <v>31761</v>
      </c>
      <c r="L2633" s="113"/>
      <c r="M2633" s="76"/>
      <c r="N2633" s="76"/>
      <c r="O2633" s="77"/>
      <c r="P2633" s="78"/>
      <c r="Q2633" s="78"/>
      <c r="R2633" s="88"/>
      <c r="S2633" s="88"/>
      <c r="T2633" s="88"/>
      <c r="U2633" s="88"/>
      <c r="V2633" s="52"/>
      <c r="W2633" s="52"/>
      <c r="X2633" s="52"/>
      <c r="Y2633" s="52"/>
      <c r="Z2633" s="51"/>
      <c r="AA2633" s="73"/>
      <c r="AB2633" s="73"/>
      <c r="AC2633" s="74"/>
      <c r="AD2633" s="81" t="s">
        <v>19487</v>
      </c>
      <c r="AE2633" s="81">
        <v>1850</v>
      </c>
      <c r="AF2633" s="81">
        <v>1995</v>
      </c>
      <c r="AG2633" s="81">
        <v>216707</v>
      </c>
      <c r="AH2633" s="81">
        <v>3924</v>
      </c>
      <c r="AI2633" s="81">
        <v>-7200</v>
      </c>
      <c r="AJ2633" s="81" t="s">
        <v>21276</v>
      </c>
      <c r="AK2633" s="81" t="s">
        <v>22381</v>
      </c>
      <c r="AL2633" s="85" t="s">
        <v>23028</v>
      </c>
      <c r="AM2633" s="81" t="s">
        <v>5639</v>
      </c>
      <c r="AN2633" s="83">
        <v>40012.09611111111</v>
      </c>
      <c r="AO2633" s="85" t="s">
        <v>24761</v>
      </c>
      <c r="AP2633" s="81" t="b">
        <v>0</v>
      </c>
      <c r="AQ2633" s="81" t="b">
        <v>0</v>
      </c>
      <c r="AR2633" s="81" t="b">
        <v>1</v>
      </c>
      <c r="AS2633" s="81" t="s">
        <v>6177</v>
      </c>
      <c r="AT2633" s="81">
        <v>81</v>
      </c>
      <c r="AU2633" s="85" t="s">
        <v>25583</v>
      </c>
      <c r="AV2633" s="81" t="b">
        <v>0</v>
      </c>
      <c r="AW2633" s="81" t="s">
        <v>7170</v>
      </c>
      <c r="AX2633" s="85" t="s">
        <v>29642</v>
      </c>
      <c r="AY2633" s="81" t="s">
        <v>65</v>
      </c>
    </row>
    <row r="2634" spans="1:51" x14ac:dyDescent="0.25">
      <c r="A2634" s="66" t="s">
        <v>10364</v>
      </c>
      <c r="B2634" s="67"/>
      <c r="C2634" s="67"/>
      <c r="D2634" s="68"/>
      <c r="E2634" s="110"/>
      <c r="F2634" s="104" t="s">
        <v>6767</v>
      </c>
      <c r="G2634" s="111"/>
      <c r="H2634" s="71"/>
      <c r="I2634" s="72"/>
      <c r="J2634" s="112"/>
      <c r="K2634" s="71" t="s">
        <v>31762</v>
      </c>
      <c r="L2634" s="113"/>
      <c r="M2634" s="76"/>
      <c r="N2634" s="76"/>
      <c r="O2634" s="77"/>
      <c r="P2634" s="78"/>
      <c r="Q2634" s="78"/>
      <c r="R2634" s="88"/>
      <c r="S2634" s="88"/>
      <c r="T2634" s="88"/>
      <c r="U2634" s="88"/>
      <c r="V2634" s="52"/>
      <c r="W2634" s="52"/>
      <c r="X2634" s="52"/>
      <c r="Y2634" s="52"/>
      <c r="Z2634" s="51"/>
      <c r="AA2634" s="73"/>
      <c r="AB2634" s="73"/>
      <c r="AC2634" s="74"/>
      <c r="AD2634" s="81" t="s">
        <v>10364</v>
      </c>
      <c r="AE2634" s="81">
        <v>183</v>
      </c>
      <c r="AF2634" s="81">
        <v>14</v>
      </c>
      <c r="AG2634" s="81">
        <v>1354</v>
      </c>
      <c r="AH2634" s="81">
        <v>1772</v>
      </c>
      <c r="AI2634" s="81"/>
      <c r="AJ2634" s="81"/>
      <c r="AK2634" s="81"/>
      <c r="AL2634" s="81"/>
      <c r="AM2634" s="81"/>
      <c r="AN2634" s="83">
        <v>41584.106469907405</v>
      </c>
      <c r="AO2634" s="81"/>
      <c r="AP2634" s="81" t="b">
        <v>1</v>
      </c>
      <c r="AQ2634" s="81" t="b">
        <v>1</v>
      </c>
      <c r="AR2634" s="81" t="b">
        <v>1</v>
      </c>
      <c r="AS2634" s="81" t="s">
        <v>6171</v>
      </c>
      <c r="AT2634" s="81">
        <v>2</v>
      </c>
      <c r="AU2634" s="85" t="s">
        <v>6192</v>
      </c>
      <c r="AV2634" s="81" t="b">
        <v>0</v>
      </c>
      <c r="AW2634" s="81" t="s">
        <v>7170</v>
      </c>
      <c r="AX2634" s="85" t="s">
        <v>29643</v>
      </c>
      <c r="AY2634" s="81" t="s">
        <v>66</v>
      </c>
    </row>
    <row r="2635" spans="1:51" x14ac:dyDescent="0.25">
      <c r="A2635" s="66" t="s">
        <v>10365</v>
      </c>
      <c r="B2635" s="67"/>
      <c r="C2635" s="67"/>
      <c r="D2635" s="68"/>
      <c r="E2635" s="110"/>
      <c r="F2635" s="104" t="s">
        <v>27562</v>
      </c>
      <c r="G2635" s="111"/>
      <c r="H2635" s="71"/>
      <c r="I2635" s="72"/>
      <c r="J2635" s="112"/>
      <c r="K2635" s="71" t="s">
        <v>31763</v>
      </c>
      <c r="L2635" s="113"/>
      <c r="M2635" s="76"/>
      <c r="N2635" s="76"/>
      <c r="O2635" s="77"/>
      <c r="P2635" s="78"/>
      <c r="Q2635" s="78"/>
      <c r="R2635" s="88"/>
      <c r="S2635" s="88"/>
      <c r="T2635" s="88"/>
      <c r="U2635" s="88"/>
      <c r="V2635" s="52"/>
      <c r="W2635" s="52"/>
      <c r="X2635" s="52"/>
      <c r="Y2635" s="52"/>
      <c r="Z2635" s="51"/>
      <c r="AA2635" s="73"/>
      <c r="AB2635" s="73"/>
      <c r="AC2635" s="74"/>
      <c r="AD2635" s="81" t="s">
        <v>19488</v>
      </c>
      <c r="AE2635" s="81">
        <v>316</v>
      </c>
      <c r="AF2635" s="81">
        <v>354</v>
      </c>
      <c r="AG2635" s="81">
        <v>19474</v>
      </c>
      <c r="AH2635" s="81">
        <v>1713</v>
      </c>
      <c r="AI2635" s="81">
        <v>7200</v>
      </c>
      <c r="AJ2635" s="81" t="s">
        <v>21277</v>
      </c>
      <c r="AK2635" s="81" t="s">
        <v>22382</v>
      </c>
      <c r="AL2635" s="85" t="s">
        <v>23029</v>
      </c>
      <c r="AM2635" s="81" t="s">
        <v>5614</v>
      </c>
      <c r="AN2635" s="83">
        <v>40930.580335648148</v>
      </c>
      <c r="AO2635" s="85" t="s">
        <v>24762</v>
      </c>
      <c r="AP2635" s="81" t="b">
        <v>0</v>
      </c>
      <c r="AQ2635" s="81" t="b">
        <v>0</v>
      </c>
      <c r="AR2635" s="81" t="b">
        <v>1</v>
      </c>
      <c r="AS2635" s="81" t="s">
        <v>6176</v>
      </c>
      <c r="AT2635" s="81">
        <v>3</v>
      </c>
      <c r="AU2635" s="85" t="s">
        <v>25584</v>
      </c>
      <c r="AV2635" s="81" t="b">
        <v>0</v>
      </c>
      <c r="AW2635" s="81" t="s">
        <v>7170</v>
      </c>
      <c r="AX2635" s="85" t="s">
        <v>29644</v>
      </c>
      <c r="AY2635" s="81" t="s">
        <v>66</v>
      </c>
    </row>
    <row r="2636" spans="1:51" x14ac:dyDescent="0.25">
      <c r="A2636" s="66" t="s">
        <v>10366</v>
      </c>
      <c r="B2636" s="67"/>
      <c r="C2636" s="67"/>
      <c r="D2636" s="68"/>
      <c r="E2636" s="110"/>
      <c r="F2636" s="104" t="s">
        <v>6767</v>
      </c>
      <c r="G2636" s="111"/>
      <c r="H2636" s="71"/>
      <c r="I2636" s="72"/>
      <c r="J2636" s="112"/>
      <c r="K2636" s="71" t="s">
        <v>31764</v>
      </c>
      <c r="L2636" s="113"/>
      <c r="M2636" s="76"/>
      <c r="N2636" s="76"/>
      <c r="O2636" s="77"/>
      <c r="P2636" s="78"/>
      <c r="Q2636" s="78"/>
      <c r="R2636" s="88"/>
      <c r="S2636" s="88"/>
      <c r="T2636" s="88"/>
      <c r="U2636" s="88"/>
      <c r="V2636" s="52"/>
      <c r="W2636" s="52"/>
      <c r="X2636" s="52"/>
      <c r="Y2636" s="52"/>
      <c r="Z2636" s="51"/>
      <c r="AA2636" s="73"/>
      <c r="AB2636" s="73"/>
      <c r="AC2636" s="74"/>
      <c r="AD2636" s="81" t="s">
        <v>19489</v>
      </c>
      <c r="AE2636" s="81">
        <v>47</v>
      </c>
      <c r="AF2636" s="81">
        <v>15</v>
      </c>
      <c r="AG2636" s="81">
        <v>3938</v>
      </c>
      <c r="AH2636" s="81">
        <v>0</v>
      </c>
      <c r="AI2636" s="81"/>
      <c r="AJ2636" s="81"/>
      <c r="AK2636" s="81"/>
      <c r="AL2636" s="81"/>
      <c r="AM2636" s="81"/>
      <c r="AN2636" s="83">
        <v>41896.822210648148</v>
      </c>
      <c r="AO2636" s="81"/>
      <c r="AP2636" s="81" t="b">
        <v>1</v>
      </c>
      <c r="AQ2636" s="81" t="b">
        <v>1</v>
      </c>
      <c r="AR2636" s="81" t="b">
        <v>0</v>
      </c>
      <c r="AS2636" s="81" t="s">
        <v>6185</v>
      </c>
      <c r="AT2636" s="81">
        <v>6</v>
      </c>
      <c r="AU2636" s="85" t="s">
        <v>6192</v>
      </c>
      <c r="AV2636" s="81" t="b">
        <v>0</v>
      </c>
      <c r="AW2636" s="81" t="s">
        <v>7170</v>
      </c>
      <c r="AX2636" s="85" t="s">
        <v>29645</v>
      </c>
      <c r="AY2636" s="81" t="s">
        <v>66</v>
      </c>
    </row>
    <row r="2637" spans="1:51" x14ac:dyDescent="0.25">
      <c r="A2637" s="66" t="s">
        <v>10367</v>
      </c>
      <c r="B2637" s="67"/>
      <c r="C2637" s="67"/>
      <c r="D2637" s="68"/>
      <c r="E2637" s="110"/>
      <c r="F2637" s="104" t="s">
        <v>27563</v>
      </c>
      <c r="G2637" s="111"/>
      <c r="H2637" s="71"/>
      <c r="I2637" s="72"/>
      <c r="J2637" s="112"/>
      <c r="K2637" s="71" t="s">
        <v>31765</v>
      </c>
      <c r="L2637" s="113"/>
      <c r="M2637" s="76"/>
      <c r="N2637" s="76"/>
      <c r="O2637" s="77"/>
      <c r="P2637" s="78"/>
      <c r="Q2637" s="78"/>
      <c r="R2637" s="88"/>
      <c r="S2637" s="88"/>
      <c r="T2637" s="88"/>
      <c r="U2637" s="88"/>
      <c r="V2637" s="52"/>
      <c r="W2637" s="52"/>
      <c r="X2637" s="52"/>
      <c r="Y2637" s="52"/>
      <c r="Z2637" s="51"/>
      <c r="AA2637" s="73"/>
      <c r="AB2637" s="73"/>
      <c r="AC2637" s="74"/>
      <c r="AD2637" s="81" t="s">
        <v>19490</v>
      </c>
      <c r="AE2637" s="81">
        <v>965</v>
      </c>
      <c r="AF2637" s="81">
        <v>968</v>
      </c>
      <c r="AG2637" s="81">
        <v>5369</v>
      </c>
      <c r="AH2637" s="81">
        <v>0</v>
      </c>
      <c r="AI2637" s="81">
        <v>3600</v>
      </c>
      <c r="AJ2637" s="81" t="s">
        <v>21278</v>
      </c>
      <c r="AK2637" s="81" t="s">
        <v>22383</v>
      </c>
      <c r="AL2637" s="85" t="s">
        <v>23030</v>
      </c>
      <c r="AM2637" s="81" t="s">
        <v>5663</v>
      </c>
      <c r="AN2637" s="83">
        <v>40419.326990740738</v>
      </c>
      <c r="AO2637" s="85" t="s">
        <v>24763</v>
      </c>
      <c r="AP2637" s="81" t="b">
        <v>0</v>
      </c>
      <c r="AQ2637" s="81" t="b">
        <v>0</v>
      </c>
      <c r="AR2637" s="81" t="b">
        <v>0</v>
      </c>
      <c r="AS2637" s="81" t="s">
        <v>6185</v>
      </c>
      <c r="AT2637" s="81">
        <v>14</v>
      </c>
      <c r="AU2637" s="85" t="s">
        <v>25585</v>
      </c>
      <c r="AV2637" s="81" t="b">
        <v>0</v>
      </c>
      <c r="AW2637" s="81" t="s">
        <v>7170</v>
      </c>
      <c r="AX2637" s="85" t="s">
        <v>29646</v>
      </c>
      <c r="AY2637" s="81" t="s">
        <v>66</v>
      </c>
    </row>
    <row r="2638" spans="1:51" x14ac:dyDescent="0.25">
      <c r="A2638" s="66" t="s">
        <v>10368</v>
      </c>
      <c r="B2638" s="67"/>
      <c r="C2638" s="67"/>
      <c r="D2638" s="68"/>
      <c r="E2638" s="110"/>
      <c r="F2638" s="104" t="s">
        <v>27564</v>
      </c>
      <c r="G2638" s="111"/>
      <c r="H2638" s="71"/>
      <c r="I2638" s="72"/>
      <c r="J2638" s="112"/>
      <c r="K2638" s="71" t="s">
        <v>31766</v>
      </c>
      <c r="L2638" s="113"/>
      <c r="M2638" s="76"/>
      <c r="N2638" s="76"/>
      <c r="O2638" s="77"/>
      <c r="P2638" s="78"/>
      <c r="Q2638" s="78"/>
      <c r="R2638" s="88"/>
      <c r="S2638" s="88"/>
      <c r="T2638" s="88"/>
      <c r="U2638" s="88"/>
      <c r="V2638" s="52"/>
      <c r="W2638" s="52"/>
      <c r="X2638" s="52"/>
      <c r="Y2638" s="52"/>
      <c r="Z2638" s="51"/>
      <c r="AA2638" s="73"/>
      <c r="AB2638" s="73"/>
      <c r="AC2638" s="74"/>
      <c r="AD2638" s="81" t="s">
        <v>19491</v>
      </c>
      <c r="AE2638" s="81">
        <v>996</v>
      </c>
      <c r="AF2638" s="81">
        <v>24495</v>
      </c>
      <c r="AG2638" s="81">
        <v>36066</v>
      </c>
      <c r="AH2638" s="81">
        <v>1</v>
      </c>
      <c r="AI2638" s="81">
        <v>3600</v>
      </c>
      <c r="AJ2638" s="81" t="s">
        <v>21279</v>
      </c>
      <c r="AK2638" s="81" t="s">
        <v>22384</v>
      </c>
      <c r="AL2638" s="81"/>
      <c r="AM2638" s="81" t="s">
        <v>5663</v>
      </c>
      <c r="AN2638" s="83">
        <v>40922.417719907404</v>
      </c>
      <c r="AO2638" s="81"/>
      <c r="AP2638" s="81" t="b">
        <v>1</v>
      </c>
      <c r="AQ2638" s="81" t="b">
        <v>0</v>
      </c>
      <c r="AR2638" s="81" t="b">
        <v>0</v>
      </c>
      <c r="AS2638" s="81" t="s">
        <v>6185</v>
      </c>
      <c r="AT2638" s="81">
        <v>211</v>
      </c>
      <c r="AU2638" s="85" t="s">
        <v>6192</v>
      </c>
      <c r="AV2638" s="81" t="b">
        <v>0</v>
      </c>
      <c r="AW2638" s="81" t="s">
        <v>7170</v>
      </c>
      <c r="AX2638" s="85" t="s">
        <v>29647</v>
      </c>
      <c r="AY2638" s="81" t="s">
        <v>66</v>
      </c>
    </row>
    <row r="2639" spans="1:51" x14ac:dyDescent="0.25">
      <c r="A2639" s="66" t="s">
        <v>10369</v>
      </c>
      <c r="B2639" s="67"/>
      <c r="C2639" s="67"/>
      <c r="D2639" s="68"/>
      <c r="E2639" s="110"/>
      <c r="F2639" s="104" t="s">
        <v>27565</v>
      </c>
      <c r="G2639" s="111"/>
      <c r="H2639" s="71"/>
      <c r="I2639" s="72"/>
      <c r="J2639" s="112"/>
      <c r="K2639" s="71" t="s">
        <v>31767</v>
      </c>
      <c r="L2639" s="113"/>
      <c r="M2639" s="76"/>
      <c r="N2639" s="76"/>
      <c r="O2639" s="77"/>
      <c r="P2639" s="78"/>
      <c r="Q2639" s="78"/>
      <c r="R2639" s="88"/>
      <c r="S2639" s="88"/>
      <c r="T2639" s="88"/>
      <c r="U2639" s="88"/>
      <c r="V2639" s="52"/>
      <c r="W2639" s="52"/>
      <c r="X2639" s="52"/>
      <c r="Y2639" s="52"/>
      <c r="Z2639" s="51"/>
      <c r="AA2639" s="73"/>
      <c r="AB2639" s="73"/>
      <c r="AC2639" s="74"/>
      <c r="AD2639" s="81" t="s">
        <v>19492</v>
      </c>
      <c r="AE2639" s="81">
        <v>411</v>
      </c>
      <c r="AF2639" s="81">
        <v>234</v>
      </c>
      <c r="AG2639" s="81">
        <v>11984</v>
      </c>
      <c r="AH2639" s="81">
        <v>1223</v>
      </c>
      <c r="AI2639" s="81">
        <v>-10800</v>
      </c>
      <c r="AJ2639" s="81" t="s">
        <v>21280</v>
      </c>
      <c r="AK2639" s="81" t="s">
        <v>22385</v>
      </c>
      <c r="AL2639" s="81"/>
      <c r="AM2639" s="81" t="s">
        <v>5232</v>
      </c>
      <c r="AN2639" s="83">
        <v>40380.877997685187</v>
      </c>
      <c r="AO2639" s="85" t="s">
        <v>24764</v>
      </c>
      <c r="AP2639" s="81" t="b">
        <v>0</v>
      </c>
      <c r="AQ2639" s="81" t="b">
        <v>0</v>
      </c>
      <c r="AR2639" s="81" t="b">
        <v>1</v>
      </c>
      <c r="AS2639" s="81" t="s">
        <v>6176</v>
      </c>
      <c r="AT2639" s="81">
        <v>1</v>
      </c>
      <c r="AU2639" s="85" t="s">
        <v>25586</v>
      </c>
      <c r="AV2639" s="81" t="b">
        <v>0</v>
      </c>
      <c r="AW2639" s="81" t="s">
        <v>7170</v>
      </c>
      <c r="AX2639" s="85" t="s">
        <v>29648</v>
      </c>
      <c r="AY2639" s="81" t="s">
        <v>66</v>
      </c>
    </row>
    <row r="2640" spans="1:51" x14ac:dyDescent="0.25">
      <c r="A2640" s="66" t="s">
        <v>10370</v>
      </c>
      <c r="B2640" s="67"/>
      <c r="C2640" s="67"/>
      <c r="D2640" s="68"/>
      <c r="E2640" s="110"/>
      <c r="F2640" s="104" t="s">
        <v>27566</v>
      </c>
      <c r="G2640" s="111"/>
      <c r="H2640" s="71"/>
      <c r="I2640" s="72"/>
      <c r="J2640" s="112"/>
      <c r="K2640" s="71" t="s">
        <v>31768</v>
      </c>
      <c r="L2640" s="113"/>
      <c r="M2640" s="76"/>
      <c r="N2640" s="76"/>
      <c r="O2640" s="77"/>
      <c r="P2640" s="78"/>
      <c r="Q2640" s="78"/>
      <c r="R2640" s="88"/>
      <c r="S2640" s="88"/>
      <c r="T2640" s="88"/>
      <c r="U2640" s="88"/>
      <c r="V2640" s="52"/>
      <c r="W2640" s="52"/>
      <c r="X2640" s="52"/>
      <c r="Y2640" s="52"/>
      <c r="Z2640" s="51"/>
      <c r="AA2640" s="73"/>
      <c r="AB2640" s="73"/>
      <c r="AC2640" s="74"/>
      <c r="AD2640" s="81" t="s">
        <v>19493</v>
      </c>
      <c r="AE2640" s="81">
        <v>27</v>
      </c>
      <c r="AF2640" s="81">
        <v>140</v>
      </c>
      <c r="AG2640" s="81">
        <v>117412</v>
      </c>
      <c r="AH2640" s="81">
        <v>0</v>
      </c>
      <c r="AI2640" s="81"/>
      <c r="AJ2640" s="81" t="s">
        <v>21281</v>
      </c>
      <c r="AK2640" s="81" t="s">
        <v>5271</v>
      </c>
      <c r="AL2640" s="81"/>
      <c r="AM2640" s="81"/>
      <c r="AN2640" s="83">
        <v>41683.50712962963</v>
      </c>
      <c r="AO2640" s="85" t="s">
        <v>24765</v>
      </c>
      <c r="AP2640" s="81" t="b">
        <v>0</v>
      </c>
      <c r="AQ2640" s="81" t="b">
        <v>0</v>
      </c>
      <c r="AR2640" s="81" t="b">
        <v>0</v>
      </c>
      <c r="AS2640" s="81" t="s">
        <v>6176</v>
      </c>
      <c r="AT2640" s="81">
        <v>158</v>
      </c>
      <c r="AU2640" s="85" t="s">
        <v>25587</v>
      </c>
      <c r="AV2640" s="81" t="b">
        <v>0</v>
      </c>
      <c r="AW2640" s="81" t="s">
        <v>7170</v>
      </c>
      <c r="AX2640" s="85" t="s">
        <v>29649</v>
      </c>
      <c r="AY2640" s="81" t="s">
        <v>66</v>
      </c>
    </row>
    <row r="2641" spans="1:51" x14ac:dyDescent="0.25">
      <c r="A2641" s="66" t="s">
        <v>10371</v>
      </c>
      <c r="B2641" s="67"/>
      <c r="C2641" s="67"/>
      <c r="D2641" s="68"/>
      <c r="E2641" s="110"/>
      <c r="F2641" s="104" t="s">
        <v>27567</v>
      </c>
      <c r="G2641" s="111"/>
      <c r="H2641" s="71"/>
      <c r="I2641" s="72"/>
      <c r="J2641" s="112"/>
      <c r="K2641" s="71" t="s">
        <v>31769</v>
      </c>
      <c r="L2641" s="113"/>
      <c r="M2641" s="76"/>
      <c r="N2641" s="76"/>
      <c r="O2641" s="77"/>
      <c r="P2641" s="78"/>
      <c r="Q2641" s="78"/>
      <c r="R2641" s="88"/>
      <c r="S2641" s="88"/>
      <c r="T2641" s="88"/>
      <c r="U2641" s="88"/>
      <c r="V2641" s="52"/>
      <c r="W2641" s="52"/>
      <c r="X2641" s="52"/>
      <c r="Y2641" s="52"/>
      <c r="Z2641" s="51"/>
      <c r="AA2641" s="73"/>
      <c r="AB2641" s="73"/>
      <c r="AC2641" s="74"/>
      <c r="AD2641" s="81" t="s">
        <v>19494</v>
      </c>
      <c r="AE2641" s="81">
        <v>31</v>
      </c>
      <c r="AF2641" s="81">
        <v>347</v>
      </c>
      <c r="AG2641" s="81">
        <v>82316</v>
      </c>
      <c r="AH2641" s="81">
        <v>0</v>
      </c>
      <c r="AI2641" s="81">
        <v>0</v>
      </c>
      <c r="AJ2641" s="81" t="s">
        <v>21282</v>
      </c>
      <c r="AK2641" s="81"/>
      <c r="AL2641" s="85" t="s">
        <v>23031</v>
      </c>
      <c r="AM2641" s="81" t="s">
        <v>5665</v>
      </c>
      <c r="AN2641" s="83">
        <v>41528.956354166665</v>
      </c>
      <c r="AO2641" s="85" t="s">
        <v>24766</v>
      </c>
      <c r="AP2641" s="81" t="b">
        <v>1</v>
      </c>
      <c r="AQ2641" s="81" t="b">
        <v>0</v>
      </c>
      <c r="AR2641" s="81" t="b">
        <v>0</v>
      </c>
      <c r="AS2641" s="81" t="s">
        <v>6171</v>
      </c>
      <c r="AT2641" s="81">
        <v>42</v>
      </c>
      <c r="AU2641" s="85" t="s">
        <v>6192</v>
      </c>
      <c r="AV2641" s="81" t="b">
        <v>0</v>
      </c>
      <c r="AW2641" s="81" t="s">
        <v>7170</v>
      </c>
      <c r="AX2641" s="85" t="s">
        <v>29650</v>
      </c>
      <c r="AY2641" s="81" t="s">
        <v>66</v>
      </c>
    </row>
    <row r="2642" spans="1:51" x14ac:dyDescent="0.25">
      <c r="A2642" s="66" t="s">
        <v>10372</v>
      </c>
      <c r="B2642" s="67"/>
      <c r="C2642" s="67"/>
      <c r="D2642" s="68"/>
      <c r="E2642" s="110"/>
      <c r="F2642" s="104" t="s">
        <v>27568</v>
      </c>
      <c r="G2642" s="111"/>
      <c r="H2642" s="71"/>
      <c r="I2642" s="72"/>
      <c r="J2642" s="112"/>
      <c r="K2642" s="71" t="s">
        <v>31770</v>
      </c>
      <c r="L2642" s="113"/>
      <c r="M2642" s="76"/>
      <c r="N2642" s="76"/>
      <c r="O2642" s="77"/>
      <c r="P2642" s="78"/>
      <c r="Q2642" s="78"/>
      <c r="R2642" s="88"/>
      <c r="S2642" s="88"/>
      <c r="T2642" s="88"/>
      <c r="U2642" s="88"/>
      <c r="V2642" s="52"/>
      <c r="W2642" s="52"/>
      <c r="X2642" s="52"/>
      <c r="Y2642" s="52"/>
      <c r="Z2642" s="51"/>
      <c r="AA2642" s="73"/>
      <c r="AB2642" s="73"/>
      <c r="AC2642" s="74"/>
      <c r="AD2642" s="81" t="s">
        <v>19495</v>
      </c>
      <c r="AE2642" s="81">
        <v>326</v>
      </c>
      <c r="AF2642" s="81">
        <v>155</v>
      </c>
      <c r="AG2642" s="81">
        <v>12986</v>
      </c>
      <c r="AH2642" s="81">
        <v>1501</v>
      </c>
      <c r="AI2642" s="81"/>
      <c r="AJ2642" s="81" t="s">
        <v>21283</v>
      </c>
      <c r="AK2642" s="81"/>
      <c r="AL2642" s="81"/>
      <c r="AM2642" s="81"/>
      <c r="AN2642" s="83">
        <v>41149.498668981483</v>
      </c>
      <c r="AO2642" s="85" t="s">
        <v>24767</v>
      </c>
      <c r="AP2642" s="81" t="b">
        <v>0</v>
      </c>
      <c r="AQ2642" s="81" t="b">
        <v>0</v>
      </c>
      <c r="AR2642" s="81" t="b">
        <v>1</v>
      </c>
      <c r="AS2642" s="81" t="s">
        <v>6176</v>
      </c>
      <c r="AT2642" s="81">
        <v>1</v>
      </c>
      <c r="AU2642" s="85" t="s">
        <v>25588</v>
      </c>
      <c r="AV2642" s="81" t="b">
        <v>0</v>
      </c>
      <c r="AW2642" s="81" t="s">
        <v>7170</v>
      </c>
      <c r="AX2642" s="85" t="s">
        <v>29651</v>
      </c>
      <c r="AY2642" s="81" t="s">
        <v>66</v>
      </c>
    </row>
    <row r="2643" spans="1:51" x14ac:dyDescent="0.25">
      <c r="A2643" s="66" t="s">
        <v>10373</v>
      </c>
      <c r="B2643" s="67"/>
      <c r="C2643" s="67"/>
      <c r="D2643" s="68"/>
      <c r="E2643" s="110"/>
      <c r="F2643" s="104" t="s">
        <v>27569</v>
      </c>
      <c r="G2643" s="111"/>
      <c r="H2643" s="71"/>
      <c r="I2643" s="72"/>
      <c r="J2643" s="112"/>
      <c r="K2643" s="71" t="s">
        <v>31771</v>
      </c>
      <c r="L2643" s="113"/>
      <c r="M2643" s="76"/>
      <c r="N2643" s="76"/>
      <c r="O2643" s="77"/>
      <c r="P2643" s="78"/>
      <c r="Q2643" s="78"/>
      <c r="R2643" s="88"/>
      <c r="S2643" s="88"/>
      <c r="T2643" s="88"/>
      <c r="U2643" s="88"/>
      <c r="V2643" s="52"/>
      <c r="W2643" s="52"/>
      <c r="X2643" s="52"/>
      <c r="Y2643" s="52"/>
      <c r="Z2643" s="51"/>
      <c r="AA2643" s="73"/>
      <c r="AB2643" s="73"/>
      <c r="AC2643" s="74"/>
      <c r="AD2643" s="81" t="s">
        <v>19496</v>
      </c>
      <c r="AE2643" s="81">
        <v>558</v>
      </c>
      <c r="AF2643" s="81">
        <v>911</v>
      </c>
      <c r="AG2643" s="81">
        <v>5207</v>
      </c>
      <c r="AH2643" s="81">
        <v>1789</v>
      </c>
      <c r="AI2643" s="81">
        <v>-21600</v>
      </c>
      <c r="AJ2643" s="81" t="s">
        <v>21284</v>
      </c>
      <c r="AK2643" s="81" t="s">
        <v>22354</v>
      </c>
      <c r="AL2643" s="81"/>
      <c r="AM2643" s="81" t="s">
        <v>5621</v>
      </c>
      <c r="AN2643" s="83">
        <v>40902.975057870368</v>
      </c>
      <c r="AO2643" s="85" t="s">
        <v>24768</v>
      </c>
      <c r="AP2643" s="81" t="b">
        <v>0</v>
      </c>
      <c r="AQ2643" s="81" t="b">
        <v>0</v>
      </c>
      <c r="AR2643" s="81" t="b">
        <v>0</v>
      </c>
      <c r="AS2643" s="81" t="s">
        <v>6171</v>
      </c>
      <c r="AT2643" s="81">
        <v>3</v>
      </c>
      <c r="AU2643" s="85" t="s">
        <v>25589</v>
      </c>
      <c r="AV2643" s="81" t="b">
        <v>0</v>
      </c>
      <c r="AW2643" s="81" t="s">
        <v>7170</v>
      </c>
      <c r="AX2643" s="85" t="s">
        <v>29652</v>
      </c>
      <c r="AY2643" s="81" t="s">
        <v>66</v>
      </c>
    </row>
    <row r="2644" spans="1:51" x14ac:dyDescent="0.25">
      <c r="A2644" s="66" t="s">
        <v>10601</v>
      </c>
      <c r="B2644" s="67"/>
      <c r="C2644" s="67"/>
      <c r="D2644" s="68"/>
      <c r="E2644" s="110"/>
      <c r="F2644" s="104" t="s">
        <v>27570</v>
      </c>
      <c r="G2644" s="111"/>
      <c r="H2644" s="71"/>
      <c r="I2644" s="72"/>
      <c r="J2644" s="112"/>
      <c r="K2644" s="71" t="s">
        <v>31772</v>
      </c>
      <c r="L2644" s="113"/>
      <c r="M2644" s="76"/>
      <c r="N2644" s="76"/>
      <c r="O2644" s="77"/>
      <c r="P2644" s="78"/>
      <c r="Q2644" s="78"/>
      <c r="R2644" s="88"/>
      <c r="S2644" s="88"/>
      <c r="T2644" s="88"/>
      <c r="U2644" s="88"/>
      <c r="V2644" s="52"/>
      <c r="W2644" s="52"/>
      <c r="X2644" s="52"/>
      <c r="Y2644" s="52"/>
      <c r="Z2644" s="51"/>
      <c r="AA2644" s="73"/>
      <c r="AB2644" s="73"/>
      <c r="AC2644" s="74"/>
      <c r="AD2644" s="81" t="s">
        <v>19497</v>
      </c>
      <c r="AE2644" s="81">
        <v>383</v>
      </c>
      <c r="AF2644" s="81">
        <v>937</v>
      </c>
      <c r="AG2644" s="81">
        <v>1181</v>
      </c>
      <c r="AH2644" s="81">
        <v>883</v>
      </c>
      <c r="AI2644" s="81">
        <v>-21600</v>
      </c>
      <c r="AJ2644" s="81" t="s">
        <v>21285</v>
      </c>
      <c r="AK2644" s="81"/>
      <c r="AL2644" s="81"/>
      <c r="AM2644" s="81" t="s">
        <v>5621</v>
      </c>
      <c r="AN2644" s="83">
        <v>41249.614687499998</v>
      </c>
      <c r="AO2644" s="81"/>
      <c r="AP2644" s="81" t="b">
        <v>1</v>
      </c>
      <c r="AQ2644" s="81" t="b">
        <v>0</v>
      </c>
      <c r="AR2644" s="81" t="b">
        <v>1</v>
      </c>
      <c r="AS2644" s="81" t="s">
        <v>6171</v>
      </c>
      <c r="AT2644" s="81">
        <v>10</v>
      </c>
      <c r="AU2644" s="85" t="s">
        <v>6192</v>
      </c>
      <c r="AV2644" s="81" t="b">
        <v>0</v>
      </c>
      <c r="AW2644" s="81" t="s">
        <v>7170</v>
      </c>
      <c r="AX2644" s="85" t="s">
        <v>29653</v>
      </c>
      <c r="AY2644" s="81" t="s">
        <v>65</v>
      </c>
    </row>
    <row r="2645" spans="1:51" x14ac:dyDescent="0.25">
      <c r="A2645" s="66" t="s">
        <v>10374</v>
      </c>
      <c r="B2645" s="67"/>
      <c r="C2645" s="67"/>
      <c r="D2645" s="68"/>
      <c r="E2645" s="110"/>
      <c r="F2645" s="104" t="s">
        <v>6670</v>
      </c>
      <c r="G2645" s="111"/>
      <c r="H2645" s="71"/>
      <c r="I2645" s="72"/>
      <c r="J2645" s="112"/>
      <c r="K2645" s="71" t="s">
        <v>31773</v>
      </c>
      <c r="L2645" s="113"/>
      <c r="M2645" s="76"/>
      <c r="N2645" s="76"/>
      <c r="O2645" s="77"/>
      <c r="P2645" s="78"/>
      <c r="Q2645" s="78"/>
      <c r="R2645" s="88"/>
      <c r="S2645" s="88"/>
      <c r="T2645" s="88"/>
      <c r="U2645" s="88"/>
      <c r="V2645" s="52"/>
      <c r="W2645" s="52"/>
      <c r="X2645" s="52"/>
      <c r="Y2645" s="52"/>
      <c r="Z2645" s="51"/>
      <c r="AA2645" s="73"/>
      <c r="AB2645" s="73"/>
      <c r="AC2645" s="74"/>
      <c r="AD2645" s="81" t="s">
        <v>19498</v>
      </c>
      <c r="AE2645" s="81">
        <v>42</v>
      </c>
      <c r="AF2645" s="81">
        <v>14</v>
      </c>
      <c r="AG2645" s="81">
        <v>620</v>
      </c>
      <c r="AH2645" s="81">
        <v>1</v>
      </c>
      <c r="AI2645" s="81">
        <v>-28800</v>
      </c>
      <c r="AJ2645" s="81" t="s">
        <v>21286</v>
      </c>
      <c r="AK2645" s="81" t="s">
        <v>22386</v>
      </c>
      <c r="AL2645" s="81"/>
      <c r="AM2645" s="81" t="s">
        <v>5617</v>
      </c>
      <c r="AN2645" s="83">
        <v>42322.671307870369</v>
      </c>
      <c r="AO2645" s="81"/>
      <c r="AP2645" s="81" t="b">
        <v>0</v>
      </c>
      <c r="AQ2645" s="81" t="b">
        <v>1</v>
      </c>
      <c r="AR2645" s="81" t="b">
        <v>0</v>
      </c>
      <c r="AS2645" s="81" t="s">
        <v>6171</v>
      </c>
      <c r="AT2645" s="81">
        <v>0</v>
      </c>
      <c r="AU2645" s="85" t="s">
        <v>6192</v>
      </c>
      <c r="AV2645" s="81" t="b">
        <v>0</v>
      </c>
      <c r="AW2645" s="81" t="s">
        <v>7170</v>
      </c>
      <c r="AX2645" s="85" t="s">
        <v>29654</v>
      </c>
      <c r="AY2645" s="81" t="s">
        <v>66</v>
      </c>
    </row>
    <row r="2646" spans="1:51" x14ac:dyDescent="0.25">
      <c r="A2646" s="66" t="s">
        <v>10375</v>
      </c>
      <c r="B2646" s="67"/>
      <c r="C2646" s="67"/>
      <c r="D2646" s="68"/>
      <c r="E2646" s="110"/>
      <c r="F2646" s="104" t="s">
        <v>27571</v>
      </c>
      <c r="G2646" s="111"/>
      <c r="H2646" s="71"/>
      <c r="I2646" s="72"/>
      <c r="J2646" s="112"/>
      <c r="K2646" s="71" t="s">
        <v>31774</v>
      </c>
      <c r="L2646" s="113"/>
      <c r="M2646" s="76"/>
      <c r="N2646" s="76"/>
      <c r="O2646" s="77"/>
      <c r="P2646" s="78"/>
      <c r="Q2646" s="78"/>
      <c r="R2646" s="88"/>
      <c r="S2646" s="88"/>
      <c r="T2646" s="88"/>
      <c r="U2646" s="88"/>
      <c r="V2646" s="52"/>
      <c r="W2646" s="52"/>
      <c r="X2646" s="52"/>
      <c r="Y2646" s="52"/>
      <c r="Z2646" s="51"/>
      <c r="AA2646" s="73"/>
      <c r="AB2646" s="73"/>
      <c r="AC2646" s="74"/>
      <c r="AD2646" s="81" t="s">
        <v>19499</v>
      </c>
      <c r="AE2646" s="81">
        <v>48</v>
      </c>
      <c r="AF2646" s="81">
        <v>116</v>
      </c>
      <c r="AG2646" s="81">
        <v>52008</v>
      </c>
      <c r="AH2646" s="81">
        <v>0</v>
      </c>
      <c r="AI2646" s="81"/>
      <c r="AJ2646" s="81"/>
      <c r="AK2646" s="81"/>
      <c r="AL2646" s="85" t="s">
        <v>23032</v>
      </c>
      <c r="AM2646" s="81"/>
      <c r="AN2646" s="83">
        <v>41924.143287037034</v>
      </c>
      <c r="AO2646" s="85" t="s">
        <v>24769</v>
      </c>
      <c r="AP2646" s="81" t="b">
        <v>1</v>
      </c>
      <c r="AQ2646" s="81" t="b">
        <v>0</v>
      </c>
      <c r="AR2646" s="81" t="b">
        <v>0</v>
      </c>
      <c r="AS2646" s="81" t="s">
        <v>6176</v>
      </c>
      <c r="AT2646" s="81">
        <v>9</v>
      </c>
      <c r="AU2646" s="85" t="s">
        <v>6192</v>
      </c>
      <c r="AV2646" s="81" t="b">
        <v>0</v>
      </c>
      <c r="AW2646" s="81" t="s">
        <v>7170</v>
      </c>
      <c r="AX2646" s="85" t="s">
        <v>29655</v>
      </c>
      <c r="AY2646" s="81" t="s">
        <v>66</v>
      </c>
    </row>
    <row r="2647" spans="1:51" x14ac:dyDescent="0.25">
      <c r="A2647" s="66" t="s">
        <v>10376</v>
      </c>
      <c r="B2647" s="67"/>
      <c r="C2647" s="67"/>
      <c r="D2647" s="68"/>
      <c r="E2647" s="110"/>
      <c r="F2647" s="104" t="s">
        <v>27572</v>
      </c>
      <c r="G2647" s="111"/>
      <c r="H2647" s="71"/>
      <c r="I2647" s="72"/>
      <c r="J2647" s="112"/>
      <c r="K2647" s="71" t="s">
        <v>31775</v>
      </c>
      <c r="L2647" s="113"/>
      <c r="M2647" s="76"/>
      <c r="N2647" s="76"/>
      <c r="O2647" s="77"/>
      <c r="P2647" s="78"/>
      <c r="Q2647" s="78"/>
      <c r="R2647" s="88"/>
      <c r="S2647" s="88"/>
      <c r="T2647" s="88"/>
      <c r="U2647" s="88"/>
      <c r="V2647" s="52"/>
      <c r="W2647" s="52"/>
      <c r="X2647" s="52"/>
      <c r="Y2647" s="52"/>
      <c r="Z2647" s="51"/>
      <c r="AA2647" s="73"/>
      <c r="AB2647" s="73"/>
      <c r="AC2647" s="74"/>
      <c r="AD2647" s="81" t="s">
        <v>19500</v>
      </c>
      <c r="AE2647" s="81">
        <v>379</v>
      </c>
      <c r="AF2647" s="81">
        <v>147</v>
      </c>
      <c r="AG2647" s="81">
        <v>12019</v>
      </c>
      <c r="AH2647" s="81">
        <v>0</v>
      </c>
      <c r="AI2647" s="81"/>
      <c r="AJ2647" s="81"/>
      <c r="AK2647" s="81"/>
      <c r="AL2647" s="81"/>
      <c r="AM2647" s="81"/>
      <c r="AN2647" s="83">
        <v>42065.803761574076</v>
      </c>
      <c r="AO2647" s="81"/>
      <c r="AP2647" s="81" t="b">
        <v>1</v>
      </c>
      <c r="AQ2647" s="81" t="b">
        <v>0</v>
      </c>
      <c r="AR2647" s="81" t="b">
        <v>0</v>
      </c>
      <c r="AS2647" s="81" t="s">
        <v>6176</v>
      </c>
      <c r="AT2647" s="81">
        <v>3</v>
      </c>
      <c r="AU2647" s="85" t="s">
        <v>6192</v>
      </c>
      <c r="AV2647" s="81" t="b">
        <v>0</v>
      </c>
      <c r="AW2647" s="81" t="s">
        <v>7170</v>
      </c>
      <c r="AX2647" s="85" t="s">
        <v>29656</v>
      </c>
      <c r="AY2647" s="81" t="s">
        <v>66</v>
      </c>
    </row>
    <row r="2648" spans="1:51" x14ac:dyDescent="0.25">
      <c r="A2648" s="66" t="s">
        <v>10377</v>
      </c>
      <c r="B2648" s="67"/>
      <c r="C2648" s="67"/>
      <c r="D2648" s="68"/>
      <c r="E2648" s="110"/>
      <c r="F2648" s="104" t="s">
        <v>27573</v>
      </c>
      <c r="G2648" s="111"/>
      <c r="H2648" s="71"/>
      <c r="I2648" s="72"/>
      <c r="J2648" s="112"/>
      <c r="K2648" s="71" t="s">
        <v>31776</v>
      </c>
      <c r="L2648" s="113"/>
      <c r="M2648" s="76"/>
      <c r="N2648" s="76"/>
      <c r="O2648" s="77"/>
      <c r="P2648" s="78"/>
      <c r="Q2648" s="78"/>
      <c r="R2648" s="88"/>
      <c r="S2648" s="88"/>
      <c r="T2648" s="88"/>
      <c r="U2648" s="88"/>
      <c r="V2648" s="52"/>
      <c r="W2648" s="52"/>
      <c r="X2648" s="52"/>
      <c r="Y2648" s="52"/>
      <c r="Z2648" s="51"/>
      <c r="AA2648" s="73"/>
      <c r="AB2648" s="73"/>
      <c r="AC2648" s="74"/>
      <c r="AD2648" s="81" t="s">
        <v>19501</v>
      </c>
      <c r="AE2648" s="81">
        <v>62</v>
      </c>
      <c r="AF2648" s="81">
        <v>48</v>
      </c>
      <c r="AG2648" s="81">
        <v>1006</v>
      </c>
      <c r="AH2648" s="81">
        <v>4</v>
      </c>
      <c r="AI2648" s="81"/>
      <c r="AJ2648" s="81" t="s">
        <v>21287</v>
      </c>
      <c r="AK2648" s="81" t="s">
        <v>22387</v>
      </c>
      <c r="AL2648" s="85" t="s">
        <v>23033</v>
      </c>
      <c r="AM2648" s="81"/>
      <c r="AN2648" s="83">
        <v>40929.197881944441</v>
      </c>
      <c r="AO2648" s="85" t="s">
        <v>24770</v>
      </c>
      <c r="AP2648" s="81" t="b">
        <v>1</v>
      </c>
      <c r="AQ2648" s="81" t="b">
        <v>0</v>
      </c>
      <c r="AR2648" s="81" t="b">
        <v>0</v>
      </c>
      <c r="AS2648" s="81" t="s">
        <v>6176</v>
      </c>
      <c r="AT2648" s="81">
        <v>0</v>
      </c>
      <c r="AU2648" s="85" t="s">
        <v>6192</v>
      </c>
      <c r="AV2648" s="81" t="b">
        <v>0</v>
      </c>
      <c r="AW2648" s="81" t="s">
        <v>7170</v>
      </c>
      <c r="AX2648" s="85" t="s">
        <v>29657</v>
      </c>
      <c r="AY2648" s="81" t="s">
        <v>66</v>
      </c>
    </row>
    <row r="2649" spans="1:51" x14ac:dyDescent="0.25">
      <c r="A2649" s="66" t="s">
        <v>10378</v>
      </c>
      <c r="B2649" s="67"/>
      <c r="C2649" s="67"/>
      <c r="D2649" s="68"/>
      <c r="E2649" s="110"/>
      <c r="F2649" s="104" t="s">
        <v>27574</v>
      </c>
      <c r="G2649" s="111"/>
      <c r="H2649" s="71"/>
      <c r="I2649" s="72"/>
      <c r="J2649" s="112"/>
      <c r="K2649" s="71" t="s">
        <v>31777</v>
      </c>
      <c r="L2649" s="113"/>
      <c r="M2649" s="76"/>
      <c r="N2649" s="76"/>
      <c r="O2649" s="77"/>
      <c r="P2649" s="78"/>
      <c r="Q2649" s="78"/>
      <c r="R2649" s="88"/>
      <c r="S2649" s="88"/>
      <c r="T2649" s="88"/>
      <c r="U2649" s="88"/>
      <c r="V2649" s="52"/>
      <c r="W2649" s="52"/>
      <c r="X2649" s="52"/>
      <c r="Y2649" s="52"/>
      <c r="Z2649" s="51"/>
      <c r="AA2649" s="73"/>
      <c r="AB2649" s="73"/>
      <c r="AC2649" s="74"/>
      <c r="AD2649" s="81" t="s">
        <v>19502</v>
      </c>
      <c r="AE2649" s="81">
        <v>241</v>
      </c>
      <c r="AF2649" s="81">
        <v>217</v>
      </c>
      <c r="AG2649" s="81">
        <v>49279</v>
      </c>
      <c r="AH2649" s="81">
        <v>0</v>
      </c>
      <c r="AI2649" s="81"/>
      <c r="AJ2649" s="81"/>
      <c r="AK2649" s="81" t="s">
        <v>22388</v>
      </c>
      <c r="AL2649" s="85" t="s">
        <v>23034</v>
      </c>
      <c r="AM2649" s="81"/>
      <c r="AN2649" s="83">
        <v>42249.401458333334</v>
      </c>
      <c r="AO2649" s="85" t="s">
        <v>24771</v>
      </c>
      <c r="AP2649" s="81" t="b">
        <v>1</v>
      </c>
      <c r="AQ2649" s="81" t="b">
        <v>0</v>
      </c>
      <c r="AR2649" s="81" t="b">
        <v>0</v>
      </c>
      <c r="AS2649" s="81" t="s">
        <v>6171</v>
      </c>
      <c r="AT2649" s="81">
        <v>154</v>
      </c>
      <c r="AU2649" s="85" t="s">
        <v>6192</v>
      </c>
      <c r="AV2649" s="81" t="b">
        <v>0</v>
      </c>
      <c r="AW2649" s="81" t="s">
        <v>7170</v>
      </c>
      <c r="AX2649" s="85" t="s">
        <v>29658</v>
      </c>
      <c r="AY2649" s="81" t="s">
        <v>66</v>
      </c>
    </row>
    <row r="2650" spans="1:51" x14ac:dyDescent="0.25">
      <c r="A2650" s="66" t="s">
        <v>10379</v>
      </c>
      <c r="B2650" s="67"/>
      <c r="C2650" s="67"/>
      <c r="D2650" s="68"/>
      <c r="E2650" s="110"/>
      <c r="F2650" s="104" t="s">
        <v>27575</v>
      </c>
      <c r="G2650" s="111"/>
      <c r="H2650" s="71"/>
      <c r="I2650" s="72"/>
      <c r="J2650" s="112"/>
      <c r="K2650" s="71" t="s">
        <v>31778</v>
      </c>
      <c r="L2650" s="113"/>
      <c r="M2650" s="76"/>
      <c r="N2650" s="76"/>
      <c r="O2650" s="77"/>
      <c r="P2650" s="78"/>
      <c r="Q2650" s="78"/>
      <c r="R2650" s="88"/>
      <c r="S2650" s="88"/>
      <c r="T2650" s="88"/>
      <c r="U2650" s="88"/>
      <c r="V2650" s="52"/>
      <c r="W2650" s="52"/>
      <c r="X2650" s="52"/>
      <c r="Y2650" s="52"/>
      <c r="Z2650" s="51"/>
      <c r="AA2650" s="73"/>
      <c r="AB2650" s="73"/>
      <c r="AC2650" s="74"/>
      <c r="AD2650" s="81" t="s">
        <v>19503</v>
      </c>
      <c r="AE2650" s="81">
        <v>593</v>
      </c>
      <c r="AF2650" s="81">
        <v>342</v>
      </c>
      <c r="AG2650" s="81">
        <v>217981</v>
      </c>
      <c r="AH2650" s="81">
        <v>22</v>
      </c>
      <c r="AI2650" s="81">
        <v>25200</v>
      </c>
      <c r="AJ2650" s="81" t="s">
        <v>21288</v>
      </c>
      <c r="AK2650" s="81"/>
      <c r="AL2650" s="81"/>
      <c r="AM2650" s="81" t="s">
        <v>4941</v>
      </c>
      <c r="AN2650" s="83">
        <v>41491.180659722224</v>
      </c>
      <c r="AO2650" s="85" t="s">
        <v>24772</v>
      </c>
      <c r="AP2650" s="81" t="b">
        <v>0</v>
      </c>
      <c r="AQ2650" s="81" t="b">
        <v>0</v>
      </c>
      <c r="AR2650" s="81" t="b">
        <v>0</v>
      </c>
      <c r="AS2650" s="81" t="s">
        <v>6170</v>
      </c>
      <c r="AT2650" s="81">
        <v>29</v>
      </c>
      <c r="AU2650" s="85" t="s">
        <v>25590</v>
      </c>
      <c r="AV2650" s="81" t="b">
        <v>0</v>
      </c>
      <c r="AW2650" s="81" t="s">
        <v>7170</v>
      </c>
      <c r="AX2650" s="85" t="s">
        <v>29659</v>
      </c>
      <c r="AY2650" s="81" t="s">
        <v>66</v>
      </c>
    </row>
    <row r="2651" spans="1:51" x14ac:dyDescent="0.25">
      <c r="A2651" s="66" t="s">
        <v>10380</v>
      </c>
      <c r="B2651" s="67"/>
      <c r="C2651" s="67"/>
      <c r="D2651" s="68"/>
      <c r="E2651" s="110"/>
      <c r="F2651" s="104" t="s">
        <v>27576</v>
      </c>
      <c r="G2651" s="111"/>
      <c r="H2651" s="71"/>
      <c r="I2651" s="72"/>
      <c r="J2651" s="112"/>
      <c r="K2651" s="71" t="s">
        <v>31779</v>
      </c>
      <c r="L2651" s="113"/>
      <c r="M2651" s="76"/>
      <c r="N2651" s="76"/>
      <c r="O2651" s="77"/>
      <c r="P2651" s="78"/>
      <c r="Q2651" s="78"/>
      <c r="R2651" s="88"/>
      <c r="S2651" s="88"/>
      <c r="T2651" s="88"/>
      <c r="U2651" s="88"/>
      <c r="V2651" s="52"/>
      <c r="W2651" s="52"/>
      <c r="X2651" s="52"/>
      <c r="Y2651" s="52"/>
      <c r="Z2651" s="51"/>
      <c r="AA2651" s="73"/>
      <c r="AB2651" s="73"/>
      <c r="AC2651" s="74"/>
      <c r="AD2651" s="81" t="s">
        <v>19504</v>
      </c>
      <c r="AE2651" s="81">
        <v>358</v>
      </c>
      <c r="AF2651" s="81">
        <v>8084</v>
      </c>
      <c r="AG2651" s="81">
        <v>93065</v>
      </c>
      <c r="AH2651" s="81">
        <v>147</v>
      </c>
      <c r="AI2651" s="81">
        <v>25200</v>
      </c>
      <c r="AJ2651" s="81" t="s">
        <v>21289</v>
      </c>
      <c r="AK2651" s="81" t="s">
        <v>5021</v>
      </c>
      <c r="AL2651" s="85" t="s">
        <v>23035</v>
      </c>
      <c r="AM2651" s="81" t="s">
        <v>4941</v>
      </c>
      <c r="AN2651" s="83">
        <v>40607.2969212963</v>
      </c>
      <c r="AO2651" s="85" t="s">
        <v>24773</v>
      </c>
      <c r="AP2651" s="81" t="b">
        <v>0</v>
      </c>
      <c r="AQ2651" s="81" t="b">
        <v>0</v>
      </c>
      <c r="AR2651" s="81" t="b">
        <v>1</v>
      </c>
      <c r="AS2651" s="81" t="s">
        <v>6171</v>
      </c>
      <c r="AT2651" s="81">
        <v>31</v>
      </c>
      <c r="AU2651" s="85" t="s">
        <v>25591</v>
      </c>
      <c r="AV2651" s="81" t="b">
        <v>0</v>
      </c>
      <c r="AW2651" s="81" t="s">
        <v>7170</v>
      </c>
      <c r="AX2651" s="85" t="s">
        <v>29660</v>
      </c>
      <c r="AY2651" s="81" t="s">
        <v>66</v>
      </c>
    </row>
    <row r="2652" spans="1:51" x14ac:dyDescent="0.25">
      <c r="A2652" s="66" t="s">
        <v>10381</v>
      </c>
      <c r="B2652" s="67"/>
      <c r="C2652" s="67"/>
      <c r="D2652" s="68"/>
      <c r="E2652" s="110"/>
      <c r="F2652" s="104" t="s">
        <v>27577</v>
      </c>
      <c r="G2652" s="111"/>
      <c r="H2652" s="71"/>
      <c r="I2652" s="72"/>
      <c r="J2652" s="112"/>
      <c r="K2652" s="71" t="s">
        <v>31780</v>
      </c>
      <c r="L2652" s="113"/>
      <c r="M2652" s="76"/>
      <c r="N2652" s="76"/>
      <c r="O2652" s="77"/>
      <c r="P2652" s="78"/>
      <c r="Q2652" s="78"/>
      <c r="R2652" s="88"/>
      <c r="S2652" s="88"/>
      <c r="T2652" s="88"/>
      <c r="U2652" s="88"/>
      <c r="V2652" s="52"/>
      <c r="W2652" s="52"/>
      <c r="X2652" s="52"/>
      <c r="Y2652" s="52"/>
      <c r="Z2652" s="51"/>
      <c r="AA2652" s="73"/>
      <c r="AB2652" s="73"/>
      <c r="AC2652" s="74"/>
      <c r="AD2652" s="81" t="s">
        <v>19505</v>
      </c>
      <c r="AE2652" s="81">
        <v>4639</v>
      </c>
      <c r="AF2652" s="81">
        <v>25913</v>
      </c>
      <c r="AG2652" s="81">
        <v>217899</v>
      </c>
      <c r="AH2652" s="81">
        <v>3904</v>
      </c>
      <c r="AI2652" s="81">
        <v>25200</v>
      </c>
      <c r="AJ2652" s="81"/>
      <c r="AK2652" s="81"/>
      <c r="AL2652" s="81"/>
      <c r="AM2652" s="81" t="s">
        <v>4941</v>
      </c>
      <c r="AN2652" s="83">
        <v>41490.240532407406</v>
      </c>
      <c r="AO2652" s="85" t="s">
        <v>24774</v>
      </c>
      <c r="AP2652" s="81" t="b">
        <v>0</v>
      </c>
      <c r="AQ2652" s="81" t="b">
        <v>0</v>
      </c>
      <c r="AR2652" s="81" t="b">
        <v>1</v>
      </c>
      <c r="AS2652" s="81" t="s">
        <v>6171</v>
      </c>
      <c r="AT2652" s="81">
        <v>46</v>
      </c>
      <c r="AU2652" s="85" t="s">
        <v>25592</v>
      </c>
      <c r="AV2652" s="81" t="b">
        <v>0</v>
      </c>
      <c r="AW2652" s="81" t="s">
        <v>7170</v>
      </c>
      <c r="AX2652" s="85" t="s">
        <v>29661</v>
      </c>
      <c r="AY2652" s="81" t="s">
        <v>66</v>
      </c>
    </row>
    <row r="2653" spans="1:51" x14ac:dyDescent="0.25">
      <c r="A2653" s="66" t="s">
        <v>10382</v>
      </c>
      <c r="B2653" s="67"/>
      <c r="C2653" s="67"/>
      <c r="D2653" s="68"/>
      <c r="E2653" s="110"/>
      <c r="F2653" s="104" t="s">
        <v>27578</v>
      </c>
      <c r="G2653" s="111"/>
      <c r="H2653" s="71"/>
      <c r="I2653" s="72"/>
      <c r="J2653" s="112"/>
      <c r="K2653" s="71" t="s">
        <v>31781</v>
      </c>
      <c r="L2653" s="113"/>
      <c r="M2653" s="76"/>
      <c r="N2653" s="76"/>
      <c r="O2653" s="77"/>
      <c r="P2653" s="78"/>
      <c r="Q2653" s="78"/>
      <c r="R2653" s="88"/>
      <c r="S2653" s="88"/>
      <c r="T2653" s="88"/>
      <c r="U2653" s="88"/>
      <c r="V2653" s="52"/>
      <c r="W2653" s="52"/>
      <c r="X2653" s="52"/>
      <c r="Y2653" s="52"/>
      <c r="Z2653" s="51"/>
      <c r="AA2653" s="73"/>
      <c r="AB2653" s="73"/>
      <c r="AC2653" s="74"/>
      <c r="AD2653" s="81" t="s">
        <v>19506</v>
      </c>
      <c r="AE2653" s="81">
        <v>45</v>
      </c>
      <c r="AF2653" s="81">
        <v>120</v>
      </c>
      <c r="AG2653" s="81">
        <v>632</v>
      </c>
      <c r="AH2653" s="81">
        <v>0</v>
      </c>
      <c r="AI2653" s="81"/>
      <c r="AJ2653" s="81" t="s">
        <v>21290</v>
      </c>
      <c r="AK2653" s="81"/>
      <c r="AL2653" s="85" t="s">
        <v>23036</v>
      </c>
      <c r="AM2653" s="81"/>
      <c r="AN2653" s="83">
        <v>42074.814456018517</v>
      </c>
      <c r="AO2653" s="85" t="s">
        <v>24775</v>
      </c>
      <c r="AP2653" s="81" t="b">
        <v>0</v>
      </c>
      <c r="AQ2653" s="81" t="b">
        <v>0</v>
      </c>
      <c r="AR2653" s="81" t="b">
        <v>0</v>
      </c>
      <c r="AS2653" s="81" t="s">
        <v>6171</v>
      </c>
      <c r="AT2653" s="81">
        <v>9</v>
      </c>
      <c r="AU2653" s="85" t="s">
        <v>6222</v>
      </c>
      <c r="AV2653" s="81" t="b">
        <v>0</v>
      </c>
      <c r="AW2653" s="81" t="s">
        <v>7170</v>
      </c>
      <c r="AX2653" s="85" t="s">
        <v>29662</v>
      </c>
      <c r="AY2653" s="81" t="s">
        <v>66</v>
      </c>
    </row>
    <row r="2654" spans="1:51" x14ac:dyDescent="0.25">
      <c r="A2654" s="66" t="s">
        <v>10383</v>
      </c>
      <c r="B2654" s="67"/>
      <c r="C2654" s="67"/>
      <c r="D2654" s="68"/>
      <c r="E2654" s="110"/>
      <c r="F2654" s="104" t="s">
        <v>27579</v>
      </c>
      <c r="G2654" s="111"/>
      <c r="H2654" s="71"/>
      <c r="I2654" s="72"/>
      <c r="J2654" s="112"/>
      <c r="K2654" s="71" t="s">
        <v>31782</v>
      </c>
      <c r="L2654" s="113"/>
      <c r="M2654" s="76"/>
      <c r="N2654" s="76"/>
      <c r="O2654" s="77"/>
      <c r="P2654" s="78"/>
      <c r="Q2654" s="78"/>
      <c r="R2654" s="88"/>
      <c r="S2654" s="88"/>
      <c r="T2654" s="88"/>
      <c r="U2654" s="88"/>
      <c r="V2654" s="52"/>
      <c r="W2654" s="52"/>
      <c r="X2654" s="52"/>
      <c r="Y2654" s="52"/>
      <c r="Z2654" s="51"/>
      <c r="AA2654" s="73"/>
      <c r="AB2654" s="73"/>
      <c r="AC2654" s="74"/>
      <c r="AD2654" s="81" t="s">
        <v>19507</v>
      </c>
      <c r="AE2654" s="81">
        <v>558</v>
      </c>
      <c r="AF2654" s="81">
        <v>186</v>
      </c>
      <c r="AG2654" s="81">
        <v>24254</v>
      </c>
      <c r="AH2654" s="81">
        <v>15007</v>
      </c>
      <c r="AI2654" s="81"/>
      <c r="AJ2654" s="81" t="s">
        <v>21291</v>
      </c>
      <c r="AK2654" s="81" t="s">
        <v>21594</v>
      </c>
      <c r="AL2654" s="81"/>
      <c r="AM2654" s="81"/>
      <c r="AN2654" s="83">
        <v>40835.205046296294</v>
      </c>
      <c r="AO2654" s="85" t="s">
        <v>24776</v>
      </c>
      <c r="AP2654" s="81" t="b">
        <v>1</v>
      </c>
      <c r="AQ2654" s="81" t="b">
        <v>0</v>
      </c>
      <c r="AR2654" s="81" t="b">
        <v>1</v>
      </c>
      <c r="AS2654" s="81" t="s">
        <v>6171</v>
      </c>
      <c r="AT2654" s="81">
        <v>9</v>
      </c>
      <c r="AU2654" s="85" t="s">
        <v>6192</v>
      </c>
      <c r="AV2654" s="81" t="b">
        <v>0</v>
      </c>
      <c r="AW2654" s="81" t="s">
        <v>7170</v>
      </c>
      <c r="AX2654" s="85" t="s">
        <v>29663</v>
      </c>
      <c r="AY2654" s="81" t="s">
        <v>66</v>
      </c>
    </row>
    <row r="2655" spans="1:51" x14ac:dyDescent="0.25">
      <c r="A2655" s="66" t="s">
        <v>10384</v>
      </c>
      <c r="B2655" s="67"/>
      <c r="C2655" s="67"/>
      <c r="D2655" s="68"/>
      <c r="E2655" s="110"/>
      <c r="F2655" s="104" t="s">
        <v>27580</v>
      </c>
      <c r="G2655" s="111"/>
      <c r="H2655" s="71"/>
      <c r="I2655" s="72"/>
      <c r="J2655" s="112"/>
      <c r="K2655" s="71" t="s">
        <v>31783</v>
      </c>
      <c r="L2655" s="113"/>
      <c r="M2655" s="76"/>
      <c r="N2655" s="76"/>
      <c r="O2655" s="77"/>
      <c r="P2655" s="78"/>
      <c r="Q2655" s="78"/>
      <c r="R2655" s="88"/>
      <c r="S2655" s="88"/>
      <c r="T2655" s="88"/>
      <c r="U2655" s="88"/>
      <c r="V2655" s="52"/>
      <c r="W2655" s="52"/>
      <c r="X2655" s="52"/>
      <c r="Y2655" s="52"/>
      <c r="Z2655" s="51"/>
      <c r="AA2655" s="73"/>
      <c r="AB2655" s="73"/>
      <c r="AC2655" s="74"/>
      <c r="AD2655" s="81" t="s">
        <v>19508</v>
      </c>
      <c r="AE2655" s="81">
        <v>19</v>
      </c>
      <c r="AF2655" s="81">
        <v>857</v>
      </c>
      <c r="AG2655" s="81">
        <v>17220</v>
      </c>
      <c r="AH2655" s="81">
        <v>28</v>
      </c>
      <c r="AI2655" s="81"/>
      <c r="AJ2655" s="81" t="s">
        <v>21292</v>
      </c>
      <c r="AK2655" s="81" t="s">
        <v>22389</v>
      </c>
      <c r="AL2655" s="85" t="s">
        <v>23037</v>
      </c>
      <c r="AM2655" s="81"/>
      <c r="AN2655" s="83">
        <v>41319.854525462964</v>
      </c>
      <c r="AO2655" s="85" t="s">
        <v>24777</v>
      </c>
      <c r="AP2655" s="81" t="b">
        <v>0</v>
      </c>
      <c r="AQ2655" s="81" t="b">
        <v>0</v>
      </c>
      <c r="AR2655" s="81" t="b">
        <v>0</v>
      </c>
      <c r="AS2655" s="81" t="s">
        <v>6170</v>
      </c>
      <c r="AT2655" s="81">
        <v>9</v>
      </c>
      <c r="AU2655" s="85" t="s">
        <v>6203</v>
      </c>
      <c r="AV2655" s="81" t="b">
        <v>0</v>
      </c>
      <c r="AW2655" s="81" t="s">
        <v>7170</v>
      </c>
      <c r="AX2655" s="85" t="s">
        <v>29664</v>
      </c>
      <c r="AY2655" s="81" t="s">
        <v>66</v>
      </c>
    </row>
    <row r="2656" spans="1:51" x14ac:dyDescent="0.25">
      <c r="A2656" s="66" t="s">
        <v>10385</v>
      </c>
      <c r="B2656" s="67"/>
      <c r="C2656" s="67"/>
      <c r="D2656" s="68"/>
      <c r="E2656" s="110"/>
      <c r="F2656" s="104" t="s">
        <v>27581</v>
      </c>
      <c r="G2656" s="111"/>
      <c r="H2656" s="71"/>
      <c r="I2656" s="72"/>
      <c r="J2656" s="112"/>
      <c r="K2656" s="71" t="s">
        <v>31784</v>
      </c>
      <c r="L2656" s="113"/>
      <c r="M2656" s="76"/>
      <c r="N2656" s="76"/>
      <c r="O2656" s="77"/>
      <c r="P2656" s="78"/>
      <c r="Q2656" s="78"/>
      <c r="R2656" s="88"/>
      <c r="S2656" s="88"/>
      <c r="T2656" s="88"/>
      <c r="U2656" s="88"/>
      <c r="V2656" s="52"/>
      <c r="W2656" s="52"/>
      <c r="X2656" s="52"/>
      <c r="Y2656" s="52"/>
      <c r="Z2656" s="51"/>
      <c r="AA2656" s="73"/>
      <c r="AB2656" s="73"/>
      <c r="AC2656" s="74"/>
      <c r="AD2656" s="81" t="s">
        <v>19509</v>
      </c>
      <c r="AE2656" s="81">
        <v>265</v>
      </c>
      <c r="AF2656" s="81">
        <v>148</v>
      </c>
      <c r="AG2656" s="81">
        <v>361</v>
      </c>
      <c r="AH2656" s="81">
        <v>156</v>
      </c>
      <c r="AI2656" s="81"/>
      <c r="AJ2656" s="81" t="s">
        <v>21293</v>
      </c>
      <c r="AK2656" s="81" t="s">
        <v>22390</v>
      </c>
      <c r="AL2656" s="85" t="s">
        <v>23038</v>
      </c>
      <c r="AM2656" s="81"/>
      <c r="AN2656" s="83">
        <v>41471.662094907406</v>
      </c>
      <c r="AO2656" s="85" t="s">
        <v>24778</v>
      </c>
      <c r="AP2656" s="81" t="b">
        <v>0</v>
      </c>
      <c r="AQ2656" s="81" t="b">
        <v>0</v>
      </c>
      <c r="AR2656" s="81" t="b">
        <v>0</v>
      </c>
      <c r="AS2656" s="81" t="s">
        <v>6171</v>
      </c>
      <c r="AT2656" s="81">
        <v>0</v>
      </c>
      <c r="AU2656" s="85" t="s">
        <v>6192</v>
      </c>
      <c r="AV2656" s="81" t="b">
        <v>0</v>
      </c>
      <c r="AW2656" s="81" t="s">
        <v>7170</v>
      </c>
      <c r="AX2656" s="85" t="s">
        <v>29665</v>
      </c>
      <c r="AY2656" s="81" t="s">
        <v>66</v>
      </c>
    </row>
    <row r="2657" spans="1:51" x14ac:dyDescent="0.25">
      <c r="A2657" s="66" t="s">
        <v>10386</v>
      </c>
      <c r="B2657" s="67"/>
      <c r="C2657" s="67"/>
      <c r="D2657" s="68"/>
      <c r="E2657" s="110"/>
      <c r="F2657" s="104" t="s">
        <v>27582</v>
      </c>
      <c r="G2657" s="111"/>
      <c r="H2657" s="71"/>
      <c r="I2657" s="72"/>
      <c r="J2657" s="112"/>
      <c r="K2657" s="71" t="s">
        <v>31785</v>
      </c>
      <c r="L2657" s="113"/>
      <c r="M2657" s="76"/>
      <c r="N2657" s="76"/>
      <c r="O2657" s="77"/>
      <c r="P2657" s="78"/>
      <c r="Q2657" s="78"/>
      <c r="R2657" s="88"/>
      <c r="S2657" s="88"/>
      <c r="T2657" s="88"/>
      <c r="U2657" s="88"/>
      <c r="V2657" s="52"/>
      <c r="W2657" s="52"/>
      <c r="X2657" s="52"/>
      <c r="Y2657" s="52"/>
      <c r="Z2657" s="51"/>
      <c r="AA2657" s="73"/>
      <c r="AB2657" s="73"/>
      <c r="AC2657" s="74"/>
      <c r="AD2657" s="81" t="s">
        <v>19510</v>
      </c>
      <c r="AE2657" s="81">
        <v>162</v>
      </c>
      <c r="AF2657" s="81">
        <v>97</v>
      </c>
      <c r="AG2657" s="81">
        <v>351</v>
      </c>
      <c r="AH2657" s="81">
        <v>197</v>
      </c>
      <c r="AI2657" s="81"/>
      <c r="AJ2657" s="81" t="s">
        <v>21294</v>
      </c>
      <c r="AK2657" s="81" t="s">
        <v>22391</v>
      </c>
      <c r="AL2657" s="81"/>
      <c r="AM2657" s="81"/>
      <c r="AN2657" s="83">
        <v>42281.228622685187</v>
      </c>
      <c r="AO2657" s="85" t="s">
        <v>24779</v>
      </c>
      <c r="AP2657" s="81" t="b">
        <v>0</v>
      </c>
      <c r="AQ2657" s="81" t="b">
        <v>0</v>
      </c>
      <c r="AR2657" s="81" t="b">
        <v>1</v>
      </c>
      <c r="AS2657" s="81" t="s">
        <v>6177</v>
      </c>
      <c r="AT2657" s="81">
        <v>0</v>
      </c>
      <c r="AU2657" s="85" t="s">
        <v>6192</v>
      </c>
      <c r="AV2657" s="81" t="b">
        <v>0</v>
      </c>
      <c r="AW2657" s="81" t="s">
        <v>7170</v>
      </c>
      <c r="AX2657" s="85" t="s">
        <v>29666</v>
      </c>
      <c r="AY2657" s="81" t="s">
        <v>66</v>
      </c>
    </row>
    <row r="2658" spans="1:51" x14ac:dyDescent="0.25">
      <c r="A2658" s="66" t="s">
        <v>10387</v>
      </c>
      <c r="B2658" s="67"/>
      <c r="C2658" s="67"/>
      <c r="D2658" s="68"/>
      <c r="E2658" s="110"/>
      <c r="F2658" s="104" t="s">
        <v>27583</v>
      </c>
      <c r="G2658" s="111"/>
      <c r="H2658" s="71"/>
      <c r="I2658" s="72"/>
      <c r="J2658" s="112"/>
      <c r="K2658" s="71" t="s">
        <v>31786</v>
      </c>
      <c r="L2658" s="113"/>
      <c r="M2658" s="76"/>
      <c r="N2658" s="76"/>
      <c r="O2658" s="77"/>
      <c r="P2658" s="78"/>
      <c r="Q2658" s="78"/>
      <c r="R2658" s="88"/>
      <c r="S2658" s="88"/>
      <c r="T2658" s="88"/>
      <c r="U2658" s="88"/>
      <c r="V2658" s="52"/>
      <c r="W2658" s="52"/>
      <c r="X2658" s="52"/>
      <c r="Y2658" s="52"/>
      <c r="Z2658" s="51"/>
      <c r="AA2658" s="73"/>
      <c r="AB2658" s="73"/>
      <c r="AC2658" s="74"/>
      <c r="AD2658" s="81" t="s">
        <v>19511</v>
      </c>
      <c r="AE2658" s="81">
        <v>35</v>
      </c>
      <c r="AF2658" s="81">
        <v>40</v>
      </c>
      <c r="AG2658" s="81">
        <v>249</v>
      </c>
      <c r="AH2658" s="81">
        <v>747</v>
      </c>
      <c r="AI2658" s="81"/>
      <c r="AJ2658" s="81"/>
      <c r="AK2658" s="81"/>
      <c r="AL2658" s="81"/>
      <c r="AM2658" s="81"/>
      <c r="AN2658" s="83">
        <v>42305.864664351851</v>
      </c>
      <c r="AO2658" s="85" t="s">
        <v>24780</v>
      </c>
      <c r="AP2658" s="81" t="b">
        <v>1</v>
      </c>
      <c r="AQ2658" s="81" t="b">
        <v>0</v>
      </c>
      <c r="AR2658" s="81" t="b">
        <v>0</v>
      </c>
      <c r="AS2658" s="81" t="s">
        <v>6171</v>
      </c>
      <c r="AT2658" s="81">
        <v>0</v>
      </c>
      <c r="AU2658" s="85" t="s">
        <v>6192</v>
      </c>
      <c r="AV2658" s="81" t="b">
        <v>0</v>
      </c>
      <c r="AW2658" s="81" t="s">
        <v>7170</v>
      </c>
      <c r="AX2658" s="85" t="s">
        <v>29667</v>
      </c>
      <c r="AY2658" s="81" t="s">
        <v>66</v>
      </c>
    </row>
    <row r="2659" spans="1:51" x14ac:dyDescent="0.25">
      <c r="A2659" s="66" t="s">
        <v>10388</v>
      </c>
      <c r="B2659" s="67"/>
      <c r="C2659" s="67"/>
      <c r="D2659" s="68"/>
      <c r="E2659" s="110"/>
      <c r="F2659" s="104" t="s">
        <v>27584</v>
      </c>
      <c r="G2659" s="111"/>
      <c r="H2659" s="71"/>
      <c r="I2659" s="72"/>
      <c r="J2659" s="112"/>
      <c r="K2659" s="71" t="s">
        <v>31787</v>
      </c>
      <c r="L2659" s="113"/>
      <c r="M2659" s="76"/>
      <c r="N2659" s="76"/>
      <c r="O2659" s="77"/>
      <c r="P2659" s="78"/>
      <c r="Q2659" s="78"/>
      <c r="R2659" s="88"/>
      <c r="S2659" s="88"/>
      <c r="T2659" s="88"/>
      <c r="U2659" s="88"/>
      <c r="V2659" s="52"/>
      <c r="W2659" s="52"/>
      <c r="X2659" s="52"/>
      <c r="Y2659" s="52"/>
      <c r="Z2659" s="51"/>
      <c r="AA2659" s="73"/>
      <c r="AB2659" s="73"/>
      <c r="AC2659" s="74"/>
      <c r="AD2659" s="81" t="s">
        <v>19512</v>
      </c>
      <c r="AE2659" s="81">
        <v>411</v>
      </c>
      <c r="AF2659" s="81">
        <v>34</v>
      </c>
      <c r="AG2659" s="81">
        <v>282</v>
      </c>
      <c r="AH2659" s="81">
        <v>450</v>
      </c>
      <c r="AI2659" s="81"/>
      <c r="AJ2659" s="81" t="s">
        <v>21295</v>
      </c>
      <c r="AK2659" s="81"/>
      <c r="AL2659" s="81"/>
      <c r="AM2659" s="81"/>
      <c r="AN2659" s="83">
        <v>41507.175208333334</v>
      </c>
      <c r="AO2659" s="81"/>
      <c r="AP2659" s="81" t="b">
        <v>1</v>
      </c>
      <c r="AQ2659" s="81" t="b">
        <v>0</v>
      </c>
      <c r="AR2659" s="81" t="b">
        <v>1</v>
      </c>
      <c r="AS2659" s="81" t="s">
        <v>6176</v>
      </c>
      <c r="AT2659" s="81">
        <v>0</v>
      </c>
      <c r="AU2659" s="85" t="s">
        <v>6192</v>
      </c>
      <c r="AV2659" s="81" t="b">
        <v>0</v>
      </c>
      <c r="AW2659" s="81" t="s">
        <v>7170</v>
      </c>
      <c r="AX2659" s="85" t="s">
        <v>29668</v>
      </c>
      <c r="AY2659" s="81" t="s">
        <v>66</v>
      </c>
    </row>
    <row r="2660" spans="1:51" x14ac:dyDescent="0.25">
      <c r="A2660" s="66" t="s">
        <v>10389</v>
      </c>
      <c r="B2660" s="67"/>
      <c r="C2660" s="67"/>
      <c r="D2660" s="68"/>
      <c r="E2660" s="110"/>
      <c r="F2660" s="104" t="s">
        <v>27585</v>
      </c>
      <c r="G2660" s="111"/>
      <c r="H2660" s="71"/>
      <c r="I2660" s="72"/>
      <c r="J2660" s="112"/>
      <c r="K2660" s="71" t="s">
        <v>31788</v>
      </c>
      <c r="L2660" s="113"/>
      <c r="M2660" s="76"/>
      <c r="N2660" s="76"/>
      <c r="O2660" s="77"/>
      <c r="P2660" s="78"/>
      <c r="Q2660" s="78"/>
      <c r="R2660" s="88"/>
      <c r="S2660" s="88"/>
      <c r="T2660" s="88"/>
      <c r="U2660" s="88"/>
      <c r="V2660" s="52"/>
      <c r="W2660" s="52"/>
      <c r="X2660" s="52"/>
      <c r="Y2660" s="52"/>
      <c r="Z2660" s="51"/>
      <c r="AA2660" s="73"/>
      <c r="AB2660" s="73"/>
      <c r="AC2660" s="74"/>
      <c r="AD2660" s="81" t="s">
        <v>19513</v>
      </c>
      <c r="AE2660" s="81">
        <v>2342</v>
      </c>
      <c r="AF2660" s="81">
        <v>4778</v>
      </c>
      <c r="AG2660" s="81">
        <v>38502</v>
      </c>
      <c r="AH2660" s="81">
        <v>514</v>
      </c>
      <c r="AI2660" s="81">
        <v>-28800</v>
      </c>
      <c r="AJ2660" s="81" t="s">
        <v>21296</v>
      </c>
      <c r="AK2660" s="81"/>
      <c r="AL2660" s="85" t="s">
        <v>23039</v>
      </c>
      <c r="AM2660" s="81" t="s">
        <v>5617</v>
      </c>
      <c r="AN2660" s="83">
        <v>41569.836412037039</v>
      </c>
      <c r="AO2660" s="85" t="s">
        <v>24781</v>
      </c>
      <c r="AP2660" s="81" t="b">
        <v>0</v>
      </c>
      <c r="AQ2660" s="81" t="b">
        <v>0</v>
      </c>
      <c r="AR2660" s="81" t="b">
        <v>0</v>
      </c>
      <c r="AS2660" s="81" t="s">
        <v>6176</v>
      </c>
      <c r="AT2660" s="81">
        <v>51</v>
      </c>
      <c r="AU2660" s="85" t="s">
        <v>6201</v>
      </c>
      <c r="AV2660" s="81" t="b">
        <v>0</v>
      </c>
      <c r="AW2660" s="81" t="s">
        <v>7170</v>
      </c>
      <c r="AX2660" s="85" t="s">
        <v>29669</v>
      </c>
      <c r="AY2660" s="81" t="s">
        <v>66</v>
      </c>
    </row>
    <row r="2661" spans="1:51" x14ac:dyDescent="0.25">
      <c r="A2661" s="66" t="s">
        <v>10602</v>
      </c>
      <c r="B2661" s="67"/>
      <c r="C2661" s="67"/>
      <c r="D2661" s="68"/>
      <c r="E2661" s="110"/>
      <c r="F2661" s="104" t="s">
        <v>27586</v>
      </c>
      <c r="G2661" s="111"/>
      <c r="H2661" s="71"/>
      <c r="I2661" s="72"/>
      <c r="J2661" s="112"/>
      <c r="K2661" s="71" t="s">
        <v>31789</v>
      </c>
      <c r="L2661" s="113"/>
      <c r="M2661" s="76"/>
      <c r="N2661" s="76"/>
      <c r="O2661" s="77"/>
      <c r="P2661" s="78"/>
      <c r="Q2661" s="78"/>
      <c r="R2661" s="88"/>
      <c r="S2661" s="88"/>
      <c r="T2661" s="88"/>
      <c r="U2661" s="88"/>
      <c r="V2661" s="52"/>
      <c r="W2661" s="52"/>
      <c r="X2661" s="52"/>
      <c r="Y2661" s="52"/>
      <c r="Z2661" s="51"/>
      <c r="AA2661" s="73"/>
      <c r="AB2661" s="73"/>
      <c r="AC2661" s="74"/>
      <c r="AD2661" s="81" t="s">
        <v>19514</v>
      </c>
      <c r="AE2661" s="81">
        <v>1418</v>
      </c>
      <c r="AF2661" s="81">
        <v>2023</v>
      </c>
      <c r="AG2661" s="81">
        <v>8186</v>
      </c>
      <c r="AH2661" s="81">
        <v>147</v>
      </c>
      <c r="AI2661" s="81"/>
      <c r="AJ2661" s="81" t="s">
        <v>21297</v>
      </c>
      <c r="AK2661" s="81"/>
      <c r="AL2661" s="85" t="s">
        <v>23040</v>
      </c>
      <c r="AM2661" s="81"/>
      <c r="AN2661" s="83">
        <v>41857.280902777777</v>
      </c>
      <c r="AO2661" s="85" t="s">
        <v>24782</v>
      </c>
      <c r="AP2661" s="81" t="b">
        <v>0</v>
      </c>
      <c r="AQ2661" s="81" t="b">
        <v>0</v>
      </c>
      <c r="AR2661" s="81" t="b">
        <v>1</v>
      </c>
      <c r="AS2661" s="81" t="s">
        <v>6176</v>
      </c>
      <c r="AT2661" s="81">
        <v>16</v>
      </c>
      <c r="AU2661" s="85" t="s">
        <v>6192</v>
      </c>
      <c r="AV2661" s="81" t="b">
        <v>0</v>
      </c>
      <c r="AW2661" s="81" t="s">
        <v>7170</v>
      </c>
      <c r="AX2661" s="85" t="s">
        <v>29670</v>
      </c>
      <c r="AY2661" s="81" t="s">
        <v>65</v>
      </c>
    </row>
    <row r="2662" spans="1:51" x14ac:dyDescent="0.25">
      <c r="A2662" s="66" t="s">
        <v>10390</v>
      </c>
      <c r="B2662" s="67"/>
      <c r="C2662" s="67"/>
      <c r="D2662" s="68"/>
      <c r="E2662" s="110"/>
      <c r="F2662" s="104" t="s">
        <v>27587</v>
      </c>
      <c r="G2662" s="111"/>
      <c r="H2662" s="71"/>
      <c r="I2662" s="72"/>
      <c r="J2662" s="112"/>
      <c r="K2662" s="71" t="s">
        <v>31790</v>
      </c>
      <c r="L2662" s="113"/>
      <c r="M2662" s="76"/>
      <c r="N2662" s="76"/>
      <c r="O2662" s="77"/>
      <c r="P2662" s="78"/>
      <c r="Q2662" s="78"/>
      <c r="R2662" s="88"/>
      <c r="S2662" s="88"/>
      <c r="T2662" s="88"/>
      <c r="U2662" s="88"/>
      <c r="V2662" s="52"/>
      <c r="W2662" s="52"/>
      <c r="X2662" s="52"/>
      <c r="Y2662" s="52"/>
      <c r="Z2662" s="51"/>
      <c r="AA2662" s="73"/>
      <c r="AB2662" s="73"/>
      <c r="AC2662" s="74"/>
      <c r="AD2662" s="81" t="s">
        <v>19515</v>
      </c>
      <c r="AE2662" s="81">
        <v>86</v>
      </c>
      <c r="AF2662" s="81">
        <v>108</v>
      </c>
      <c r="AG2662" s="81">
        <v>2789</v>
      </c>
      <c r="AH2662" s="81">
        <v>914</v>
      </c>
      <c r="AI2662" s="81">
        <v>-28800</v>
      </c>
      <c r="AJ2662" s="81" t="s">
        <v>21298</v>
      </c>
      <c r="AK2662" s="81"/>
      <c r="AL2662" s="81"/>
      <c r="AM2662" s="81" t="s">
        <v>5617</v>
      </c>
      <c r="AN2662" s="83">
        <v>42300.765173611115</v>
      </c>
      <c r="AO2662" s="85" t="s">
        <v>24783</v>
      </c>
      <c r="AP2662" s="81" t="b">
        <v>1</v>
      </c>
      <c r="AQ2662" s="81" t="b">
        <v>0</v>
      </c>
      <c r="AR2662" s="81" t="b">
        <v>0</v>
      </c>
      <c r="AS2662" s="81" t="s">
        <v>6171</v>
      </c>
      <c r="AT2662" s="81">
        <v>0</v>
      </c>
      <c r="AU2662" s="85" t="s">
        <v>6192</v>
      </c>
      <c r="AV2662" s="81" t="b">
        <v>0</v>
      </c>
      <c r="AW2662" s="81" t="s">
        <v>7170</v>
      </c>
      <c r="AX2662" s="85" t="s">
        <v>29671</v>
      </c>
      <c r="AY2662" s="81" t="s">
        <v>66</v>
      </c>
    </row>
    <row r="2663" spans="1:51" x14ac:dyDescent="0.25">
      <c r="A2663" s="66" t="s">
        <v>10391</v>
      </c>
      <c r="B2663" s="67"/>
      <c r="C2663" s="67"/>
      <c r="D2663" s="68"/>
      <c r="E2663" s="110"/>
      <c r="F2663" s="104" t="s">
        <v>27588</v>
      </c>
      <c r="G2663" s="111"/>
      <c r="H2663" s="71"/>
      <c r="I2663" s="72"/>
      <c r="J2663" s="112"/>
      <c r="K2663" s="71" t="s">
        <v>31791</v>
      </c>
      <c r="L2663" s="113"/>
      <c r="M2663" s="76"/>
      <c r="N2663" s="76"/>
      <c r="O2663" s="77"/>
      <c r="P2663" s="78"/>
      <c r="Q2663" s="78"/>
      <c r="R2663" s="88"/>
      <c r="S2663" s="88"/>
      <c r="T2663" s="88"/>
      <c r="U2663" s="88"/>
      <c r="V2663" s="52"/>
      <c r="W2663" s="52"/>
      <c r="X2663" s="52"/>
      <c r="Y2663" s="52"/>
      <c r="Z2663" s="51"/>
      <c r="AA2663" s="73"/>
      <c r="AB2663" s="73"/>
      <c r="AC2663" s="74"/>
      <c r="AD2663" s="81" t="s">
        <v>19516</v>
      </c>
      <c r="AE2663" s="81">
        <v>479</v>
      </c>
      <c r="AF2663" s="81">
        <v>181</v>
      </c>
      <c r="AG2663" s="81">
        <v>26157</v>
      </c>
      <c r="AH2663" s="81">
        <v>1493</v>
      </c>
      <c r="AI2663" s="81">
        <v>3600</v>
      </c>
      <c r="AJ2663" s="81" t="s">
        <v>21299</v>
      </c>
      <c r="AK2663" s="81" t="s">
        <v>22392</v>
      </c>
      <c r="AL2663" s="81"/>
      <c r="AM2663" s="81" t="s">
        <v>5302</v>
      </c>
      <c r="AN2663" s="83">
        <v>40428.980127314811</v>
      </c>
      <c r="AO2663" s="85" t="s">
        <v>24784</v>
      </c>
      <c r="AP2663" s="81" t="b">
        <v>0</v>
      </c>
      <c r="AQ2663" s="81" t="b">
        <v>0</v>
      </c>
      <c r="AR2663" s="81" t="b">
        <v>1</v>
      </c>
      <c r="AS2663" s="81" t="s">
        <v>6176</v>
      </c>
      <c r="AT2663" s="81">
        <v>2</v>
      </c>
      <c r="AU2663" s="85" t="s">
        <v>25593</v>
      </c>
      <c r="AV2663" s="81" t="b">
        <v>0</v>
      </c>
      <c r="AW2663" s="81" t="s">
        <v>7170</v>
      </c>
      <c r="AX2663" s="85" t="s">
        <v>29672</v>
      </c>
      <c r="AY2663" s="81" t="s">
        <v>66</v>
      </c>
    </row>
    <row r="2664" spans="1:51" x14ac:dyDescent="0.25">
      <c r="A2664" s="66" t="s">
        <v>10392</v>
      </c>
      <c r="B2664" s="67"/>
      <c r="C2664" s="67"/>
      <c r="D2664" s="68"/>
      <c r="E2664" s="110"/>
      <c r="F2664" s="104" t="s">
        <v>27589</v>
      </c>
      <c r="G2664" s="111"/>
      <c r="H2664" s="71"/>
      <c r="I2664" s="72"/>
      <c r="J2664" s="112"/>
      <c r="K2664" s="71" t="s">
        <v>31792</v>
      </c>
      <c r="L2664" s="113"/>
      <c r="M2664" s="76"/>
      <c r="N2664" s="76"/>
      <c r="O2664" s="77"/>
      <c r="P2664" s="78"/>
      <c r="Q2664" s="78"/>
      <c r="R2664" s="88"/>
      <c r="S2664" s="88"/>
      <c r="T2664" s="88"/>
      <c r="U2664" s="88"/>
      <c r="V2664" s="52"/>
      <c r="W2664" s="52"/>
      <c r="X2664" s="52"/>
      <c r="Y2664" s="52"/>
      <c r="Z2664" s="51"/>
      <c r="AA2664" s="73"/>
      <c r="AB2664" s="73"/>
      <c r="AC2664" s="74"/>
      <c r="AD2664" s="81" t="s">
        <v>19517</v>
      </c>
      <c r="AE2664" s="81">
        <v>1997</v>
      </c>
      <c r="AF2664" s="81">
        <v>1208</v>
      </c>
      <c r="AG2664" s="81">
        <v>42076</v>
      </c>
      <c r="AH2664" s="81">
        <v>18786</v>
      </c>
      <c r="AI2664" s="81">
        <v>-28800</v>
      </c>
      <c r="AJ2664" s="81" t="s">
        <v>21300</v>
      </c>
      <c r="AK2664" s="81" t="s">
        <v>22393</v>
      </c>
      <c r="AL2664" s="85" t="s">
        <v>23041</v>
      </c>
      <c r="AM2664" s="81" t="s">
        <v>5617</v>
      </c>
      <c r="AN2664" s="83">
        <v>40381.749768518515</v>
      </c>
      <c r="AO2664" s="85" t="s">
        <v>24785</v>
      </c>
      <c r="AP2664" s="81" t="b">
        <v>0</v>
      </c>
      <c r="AQ2664" s="81" t="b">
        <v>0</v>
      </c>
      <c r="AR2664" s="81" t="b">
        <v>1</v>
      </c>
      <c r="AS2664" s="81" t="s">
        <v>6171</v>
      </c>
      <c r="AT2664" s="81">
        <v>114</v>
      </c>
      <c r="AU2664" s="85" t="s">
        <v>25594</v>
      </c>
      <c r="AV2664" s="81" t="b">
        <v>0</v>
      </c>
      <c r="AW2664" s="81" t="s">
        <v>7170</v>
      </c>
      <c r="AX2664" s="85" t="s">
        <v>29673</v>
      </c>
      <c r="AY2664" s="81" t="s">
        <v>66</v>
      </c>
    </row>
    <row r="2665" spans="1:51" x14ac:dyDescent="0.25">
      <c r="A2665" s="66" t="s">
        <v>10393</v>
      </c>
      <c r="B2665" s="67"/>
      <c r="C2665" s="67"/>
      <c r="D2665" s="68"/>
      <c r="E2665" s="110"/>
      <c r="F2665" s="104" t="s">
        <v>27590</v>
      </c>
      <c r="G2665" s="111"/>
      <c r="H2665" s="71"/>
      <c r="I2665" s="72"/>
      <c r="J2665" s="112"/>
      <c r="K2665" s="71" t="s">
        <v>31793</v>
      </c>
      <c r="L2665" s="113"/>
      <c r="M2665" s="76"/>
      <c r="N2665" s="76"/>
      <c r="O2665" s="77"/>
      <c r="P2665" s="78"/>
      <c r="Q2665" s="78"/>
      <c r="R2665" s="88"/>
      <c r="S2665" s="88"/>
      <c r="T2665" s="88"/>
      <c r="U2665" s="88"/>
      <c r="V2665" s="52"/>
      <c r="W2665" s="52"/>
      <c r="X2665" s="52"/>
      <c r="Y2665" s="52"/>
      <c r="Z2665" s="51"/>
      <c r="AA2665" s="73"/>
      <c r="AB2665" s="73"/>
      <c r="AC2665" s="74"/>
      <c r="AD2665" s="81" t="s">
        <v>19518</v>
      </c>
      <c r="AE2665" s="81">
        <v>64</v>
      </c>
      <c r="AF2665" s="81">
        <v>23929</v>
      </c>
      <c r="AG2665" s="81">
        <v>56416</v>
      </c>
      <c r="AH2665" s="81">
        <v>6516</v>
      </c>
      <c r="AI2665" s="81">
        <v>-21600</v>
      </c>
      <c r="AJ2665" s="81" t="s">
        <v>21301</v>
      </c>
      <c r="AK2665" s="81" t="s">
        <v>5265</v>
      </c>
      <c r="AL2665" s="85" t="s">
        <v>23042</v>
      </c>
      <c r="AM2665" s="81" t="s">
        <v>5621</v>
      </c>
      <c r="AN2665" s="83">
        <v>39851.132488425923</v>
      </c>
      <c r="AO2665" s="85" t="s">
        <v>24786</v>
      </c>
      <c r="AP2665" s="81" t="b">
        <v>0</v>
      </c>
      <c r="AQ2665" s="81" t="b">
        <v>0</v>
      </c>
      <c r="AR2665" s="81" t="b">
        <v>0</v>
      </c>
      <c r="AS2665" s="81" t="s">
        <v>6171</v>
      </c>
      <c r="AT2665" s="81">
        <v>525</v>
      </c>
      <c r="AU2665" s="85" t="s">
        <v>25595</v>
      </c>
      <c r="AV2665" s="81" t="b">
        <v>1</v>
      </c>
      <c r="AW2665" s="81" t="s">
        <v>7170</v>
      </c>
      <c r="AX2665" s="85" t="s">
        <v>29674</v>
      </c>
      <c r="AY2665" s="81" t="s">
        <v>66</v>
      </c>
    </row>
    <row r="2666" spans="1:51" x14ac:dyDescent="0.25">
      <c r="A2666" s="66" t="s">
        <v>10394</v>
      </c>
      <c r="B2666" s="67"/>
      <c r="C2666" s="67"/>
      <c r="D2666" s="68"/>
      <c r="E2666" s="110"/>
      <c r="F2666" s="104" t="s">
        <v>27591</v>
      </c>
      <c r="G2666" s="111"/>
      <c r="H2666" s="71"/>
      <c r="I2666" s="72"/>
      <c r="J2666" s="112"/>
      <c r="K2666" s="71" t="s">
        <v>31794</v>
      </c>
      <c r="L2666" s="113"/>
      <c r="M2666" s="76"/>
      <c r="N2666" s="76"/>
      <c r="O2666" s="77"/>
      <c r="P2666" s="78"/>
      <c r="Q2666" s="78"/>
      <c r="R2666" s="88"/>
      <c r="S2666" s="88"/>
      <c r="T2666" s="88"/>
      <c r="U2666" s="88"/>
      <c r="V2666" s="52"/>
      <c r="W2666" s="52"/>
      <c r="X2666" s="52"/>
      <c r="Y2666" s="52"/>
      <c r="Z2666" s="51"/>
      <c r="AA2666" s="73"/>
      <c r="AB2666" s="73"/>
      <c r="AC2666" s="74"/>
      <c r="AD2666" s="81" t="s">
        <v>19519</v>
      </c>
      <c r="AE2666" s="81">
        <v>473</v>
      </c>
      <c r="AF2666" s="81">
        <v>239</v>
      </c>
      <c r="AG2666" s="81">
        <v>1059</v>
      </c>
      <c r="AH2666" s="81">
        <v>341</v>
      </c>
      <c r="AI2666" s="81">
        <v>-21600</v>
      </c>
      <c r="AJ2666" s="81" t="s">
        <v>21302</v>
      </c>
      <c r="AK2666" s="81" t="s">
        <v>5168</v>
      </c>
      <c r="AL2666" s="85" t="s">
        <v>23043</v>
      </c>
      <c r="AM2666" s="81" t="s">
        <v>5621</v>
      </c>
      <c r="AN2666" s="83">
        <v>41983.858472222222</v>
      </c>
      <c r="AO2666" s="85" t="s">
        <v>24787</v>
      </c>
      <c r="AP2666" s="81" t="b">
        <v>0</v>
      </c>
      <c r="AQ2666" s="81" t="b">
        <v>0</v>
      </c>
      <c r="AR2666" s="81" t="b">
        <v>0</v>
      </c>
      <c r="AS2666" s="81" t="s">
        <v>6171</v>
      </c>
      <c r="AT2666" s="81">
        <v>12</v>
      </c>
      <c r="AU2666" s="85" t="s">
        <v>6192</v>
      </c>
      <c r="AV2666" s="81" t="b">
        <v>1</v>
      </c>
      <c r="AW2666" s="81" t="s">
        <v>7170</v>
      </c>
      <c r="AX2666" s="85" t="s">
        <v>29675</v>
      </c>
      <c r="AY2666" s="81" t="s">
        <v>66</v>
      </c>
    </row>
    <row r="2667" spans="1:51" x14ac:dyDescent="0.25">
      <c r="A2667" s="66" t="s">
        <v>10395</v>
      </c>
      <c r="B2667" s="67"/>
      <c r="C2667" s="67"/>
      <c r="D2667" s="68"/>
      <c r="E2667" s="110"/>
      <c r="F2667" s="104" t="s">
        <v>27592</v>
      </c>
      <c r="G2667" s="111"/>
      <c r="H2667" s="71"/>
      <c r="I2667" s="72"/>
      <c r="J2667" s="112"/>
      <c r="K2667" s="71" t="s">
        <v>31795</v>
      </c>
      <c r="L2667" s="113"/>
      <c r="M2667" s="76"/>
      <c r="N2667" s="76"/>
      <c r="O2667" s="77"/>
      <c r="P2667" s="78"/>
      <c r="Q2667" s="78"/>
      <c r="R2667" s="88"/>
      <c r="S2667" s="88"/>
      <c r="T2667" s="88"/>
      <c r="U2667" s="88"/>
      <c r="V2667" s="52"/>
      <c r="W2667" s="52"/>
      <c r="X2667" s="52"/>
      <c r="Y2667" s="52"/>
      <c r="Z2667" s="51"/>
      <c r="AA2667" s="73"/>
      <c r="AB2667" s="73"/>
      <c r="AC2667" s="74"/>
      <c r="AD2667" s="81" t="s">
        <v>19520</v>
      </c>
      <c r="AE2667" s="81">
        <v>17</v>
      </c>
      <c r="AF2667" s="81">
        <v>195</v>
      </c>
      <c r="AG2667" s="81">
        <v>41376</v>
      </c>
      <c r="AH2667" s="81">
        <v>0</v>
      </c>
      <c r="AI2667" s="81"/>
      <c r="AJ2667" s="81" t="s">
        <v>21303</v>
      </c>
      <c r="AK2667" s="81" t="s">
        <v>22394</v>
      </c>
      <c r="AL2667" s="85" t="s">
        <v>23044</v>
      </c>
      <c r="AM2667" s="81"/>
      <c r="AN2667" s="83">
        <v>41464.909189814818</v>
      </c>
      <c r="AO2667" s="85" t="s">
        <v>24788</v>
      </c>
      <c r="AP2667" s="81" t="b">
        <v>1</v>
      </c>
      <c r="AQ2667" s="81" t="b">
        <v>0</v>
      </c>
      <c r="AR2667" s="81" t="b">
        <v>0</v>
      </c>
      <c r="AS2667" s="81" t="s">
        <v>6171</v>
      </c>
      <c r="AT2667" s="81">
        <v>47</v>
      </c>
      <c r="AU2667" s="85" t="s">
        <v>6192</v>
      </c>
      <c r="AV2667" s="81" t="b">
        <v>0</v>
      </c>
      <c r="AW2667" s="81" t="s">
        <v>7170</v>
      </c>
      <c r="AX2667" s="85" t="s">
        <v>29676</v>
      </c>
      <c r="AY2667" s="81" t="s">
        <v>66</v>
      </c>
    </row>
    <row r="2668" spans="1:51" x14ac:dyDescent="0.25">
      <c r="A2668" s="66" t="s">
        <v>10396</v>
      </c>
      <c r="B2668" s="67"/>
      <c r="C2668" s="67"/>
      <c r="D2668" s="68"/>
      <c r="E2668" s="110"/>
      <c r="F2668" s="104" t="s">
        <v>27593</v>
      </c>
      <c r="G2668" s="111"/>
      <c r="H2668" s="71"/>
      <c r="I2668" s="72"/>
      <c r="J2668" s="112"/>
      <c r="K2668" s="71" t="s">
        <v>31796</v>
      </c>
      <c r="L2668" s="113"/>
      <c r="M2668" s="76"/>
      <c r="N2668" s="76"/>
      <c r="O2668" s="77"/>
      <c r="P2668" s="78"/>
      <c r="Q2668" s="78"/>
      <c r="R2668" s="88"/>
      <c r="S2668" s="88"/>
      <c r="T2668" s="88"/>
      <c r="U2668" s="88"/>
      <c r="V2668" s="52"/>
      <c r="W2668" s="52"/>
      <c r="X2668" s="52"/>
      <c r="Y2668" s="52"/>
      <c r="Z2668" s="51"/>
      <c r="AA2668" s="73"/>
      <c r="AB2668" s="73"/>
      <c r="AC2668" s="74"/>
      <c r="AD2668" s="81" t="s">
        <v>19521</v>
      </c>
      <c r="AE2668" s="81">
        <v>126</v>
      </c>
      <c r="AF2668" s="81">
        <v>85</v>
      </c>
      <c r="AG2668" s="81">
        <v>191</v>
      </c>
      <c r="AH2668" s="81">
        <v>67</v>
      </c>
      <c r="AI2668" s="81"/>
      <c r="AJ2668" s="81" t="s">
        <v>21304</v>
      </c>
      <c r="AK2668" s="81" t="s">
        <v>22395</v>
      </c>
      <c r="AL2668" s="85" t="s">
        <v>23045</v>
      </c>
      <c r="AM2668" s="81"/>
      <c r="AN2668" s="83">
        <v>39919.849398148152</v>
      </c>
      <c r="AO2668" s="81"/>
      <c r="AP2668" s="81" t="b">
        <v>1</v>
      </c>
      <c r="AQ2668" s="81" t="b">
        <v>0</v>
      </c>
      <c r="AR2668" s="81" t="b">
        <v>1</v>
      </c>
      <c r="AS2668" s="81" t="s">
        <v>6171</v>
      </c>
      <c r="AT2668" s="81">
        <v>10</v>
      </c>
      <c r="AU2668" s="85" t="s">
        <v>6192</v>
      </c>
      <c r="AV2668" s="81" t="b">
        <v>0</v>
      </c>
      <c r="AW2668" s="81" t="s">
        <v>7170</v>
      </c>
      <c r="AX2668" s="85" t="s">
        <v>29677</v>
      </c>
      <c r="AY2668" s="81" t="s">
        <v>66</v>
      </c>
    </row>
    <row r="2669" spans="1:51" x14ac:dyDescent="0.25">
      <c r="A2669" s="66" t="s">
        <v>10397</v>
      </c>
      <c r="B2669" s="67"/>
      <c r="C2669" s="67"/>
      <c r="D2669" s="68"/>
      <c r="E2669" s="110"/>
      <c r="F2669" s="104" t="s">
        <v>27594</v>
      </c>
      <c r="G2669" s="111"/>
      <c r="H2669" s="71"/>
      <c r="I2669" s="72"/>
      <c r="J2669" s="112"/>
      <c r="K2669" s="71" t="s">
        <v>31797</v>
      </c>
      <c r="L2669" s="113"/>
      <c r="M2669" s="76"/>
      <c r="N2669" s="76"/>
      <c r="O2669" s="77"/>
      <c r="P2669" s="78"/>
      <c r="Q2669" s="78"/>
      <c r="R2669" s="88"/>
      <c r="S2669" s="88"/>
      <c r="T2669" s="88"/>
      <c r="U2669" s="88"/>
      <c r="V2669" s="52"/>
      <c r="W2669" s="52"/>
      <c r="X2669" s="52"/>
      <c r="Y2669" s="52"/>
      <c r="Z2669" s="51"/>
      <c r="AA2669" s="73"/>
      <c r="AB2669" s="73"/>
      <c r="AC2669" s="74"/>
      <c r="AD2669" s="81" t="s">
        <v>19522</v>
      </c>
      <c r="AE2669" s="81">
        <v>720</v>
      </c>
      <c r="AF2669" s="81">
        <v>232</v>
      </c>
      <c r="AG2669" s="81">
        <v>11095</v>
      </c>
      <c r="AH2669" s="81">
        <v>1286</v>
      </c>
      <c r="AI2669" s="81"/>
      <c r="AJ2669" s="81" t="s">
        <v>21305</v>
      </c>
      <c r="AK2669" s="81" t="s">
        <v>22348</v>
      </c>
      <c r="AL2669" s="81"/>
      <c r="AM2669" s="81"/>
      <c r="AN2669" s="83">
        <v>40280.423622685186</v>
      </c>
      <c r="AO2669" s="85" t="s">
        <v>24789</v>
      </c>
      <c r="AP2669" s="81" t="b">
        <v>0</v>
      </c>
      <c r="AQ2669" s="81" t="b">
        <v>0</v>
      </c>
      <c r="AR2669" s="81" t="b">
        <v>0</v>
      </c>
      <c r="AS2669" s="81" t="s">
        <v>6176</v>
      </c>
      <c r="AT2669" s="81">
        <v>10</v>
      </c>
      <c r="AU2669" s="85" t="s">
        <v>25596</v>
      </c>
      <c r="AV2669" s="81" t="b">
        <v>0</v>
      </c>
      <c r="AW2669" s="81" t="s">
        <v>7170</v>
      </c>
      <c r="AX2669" s="85" t="s">
        <v>29678</v>
      </c>
      <c r="AY2669" s="81" t="s">
        <v>66</v>
      </c>
    </row>
    <row r="2670" spans="1:51" x14ac:dyDescent="0.25">
      <c r="A2670" s="66" t="s">
        <v>10398</v>
      </c>
      <c r="B2670" s="67"/>
      <c r="C2670" s="67"/>
      <c r="D2670" s="68"/>
      <c r="E2670" s="110"/>
      <c r="F2670" s="104" t="s">
        <v>27595</v>
      </c>
      <c r="G2670" s="111"/>
      <c r="H2670" s="71"/>
      <c r="I2670" s="72"/>
      <c r="J2670" s="112"/>
      <c r="K2670" s="71" t="s">
        <v>31798</v>
      </c>
      <c r="L2670" s="113"/>
      <c r="M2670" s="76"/>
      <c r="N2670" s="76"/>
      <c r="O2670" s="77"/>
      <c r="P2670" s="78"/>
      <c r="Q2670" s="78"/>
      <c r="R2670" s="88"/>
      <c r="S2670" s="88"/>
      <c r="T2670" s="88"/>
      <c r="U2670" s="88"/>
      <c r="V2670" s="52"/>
      <c r="W2670" s="52"/>
      <c r="X2670" s="52"/>
      <c r="Y2670" s="52"/>
      <c r="Z2670" s="51"/>
      <c r="AA2670" s="73"/>
      <c r="AB2670" s="73"/>
      <c r="AC2670" s="74"/>
      <c r="AD2670" s="81" t="s">
        <v>19523</v>
      </c>
      <c r="AE2670" s="81">
        <v>676</v>
      </c>
      <c r="AF2670" s="81">
        <v>827</v>
      </c>
      <c r="AG2670" s="81">
        <v>29098</v>
      </c>
      <c r="AH2670" s="81">
        <v>218</v>
      </c>
      <c r="AI2670" s="81">
        <v>-21600</v>
      </c>
      <c r="AJ2670" s="81" t="s">
        <v>21306</v>
      </c>
      <c r="AK2670" s="81" t="s">
        <v>22396</v>
      </c>
      <c r="AL2670" s="85" t="s">
        <v>23046</v>
      </c>
      <c r="AM2670" s="81" t="s">
        <v>5621</v>
      </c>
      <c r="AN2670" s="83">
        <v>39933.945775462962</v>
      </c>
      <c r="AO2670" s="85" t="s">
        <v>24790</v>
      </c>
      <c r="AP2670" s="81" t="b">
        <v>0</v>
      </c>
      <c r="AQ2670" s="81" t="b">
        <v>0</v>
      </c>
      <c r="AR2670" s="81" t="b">
        <v>1</v>
      </c>
      <c r="AS2670" s="81" t="s">
        <v>6171</v>
      </c>
      <c r="AT2670" s="81">
        <v>4</v>
      </c>
      <c r="AU2670" s="85" t="s">
        <v>25597</v>
      </c>
      <c r="AV2670" s="81" t="b">
        <v>0</v>
      </c>
      <c r="AW2670" s="81" t="s">
        <v>7170</v>
      </c>
      <c r="AX2670" s="85" t="s">
        <v>29679</v>
      </c>
      <c r="AY2670" s="81" t="s">
        <v>66</v>
      </c>
    </row>
    <row r="2671" spans="1:51" x14ac:dyDescent="0.25">
      <c r="A2671" s="66" t="s">
        <v>10400</v>
      </c>
      <c r="B2671" s="67"/>
      <c r="C2671" s="67"/>
      <c r="D2671" s="68"/>
      <c r="E2671" s="110"/>
      <c r="F2671" s="104" t="s">
        <v>27596</v>
      </c>
      <c r="G2671" s="111"/>
      <c r="H2671" s="71"/>
      <c r="I2671" s="72"/>
      <c r="J2671" s="112"/>
      <c r="K2671" s="71" t="s">
        <v>31799</v>
      </c>
      <c r="L2671" s="113"/>
      <c r="M2671" s="76"/>
      <c r="N2671" s="76"/>
      <c r="O2671" s="77"/>
      <c r="P2671" s="78"/>
      <c r="Q2671" s="78"/>
      <c r="R2671" s="88"/>
      <c r="S2671" s="88"/>
      <c r="T2671" s="88"/>
      <c r="U2671" s="88"/>
      <c r="V2671" s="52"/>
      <c r="W2671" s="52"/>
      <c r="X2671" s="52"/>
      <c r="Y2671" s="52"/>
      <c r="Z2671" s="51"/>
      <c r="AA2671" s="73"/>
      <c r="AB2671" s="73"/>
      <c r="AC2671" s="74"/>
      <c r="AD2671" s="81" t="s">
        <v>19524</v>
      </c>
      <c r="AE2671" s="81">
        <v>198</v>
      </c>
      <c r="AF2671" s="81">
        <v>95</v>
      </c>
      <c r="AG2671" s="81">
        <v>2852</v>
      </c>
      <c r="AH2671" s="81">
        <v>75</v>
      </c>
      <c r="AI2671" s="81"/>
      <c r="AJ2671" s="81" t="s">
        <v>21307</v>
      </c>
      <c r="AK2671" s="81" t="s">
        <v>4962</v>
      </c>
      <c r="AL2671" s="85" t="s">
        <v>23047</v>
      </c>
      <c r="AM2671" s="81"/>
      <c r="AN2671" s="83">
        <v>42284.628842592596</v>
      </c>
      <c r="AO2671" s="81"/>
      <c r="AP2671" s="81" t="b">
        <v>0</v>
      </c>
      <c r="AQ2671" s="81" t="b">
        <v>0</v>
      </c>
      <c r="AR2671" s="81" t="b">
        <v>0</v>
      </c>
      <c r="AS2671" s="81" t="s">
        <v>6171</v>
      </c>
      <c r="AT2671" s="81">
        <v>85</v>
      </c>
      <c r="AU2671" s="85" t="s">
        <v>6192</v>
      </c>
      <c r="AV2671" s="81" t="b">
        <v>0</v>
      </c>
      <c r="AW2671" s="81" t="s">
        <v>7170</v>
      </c>
      <c r="AX2671" s="85" t="s">
        <v>29680</v>
      </c>
      <c r="AY2671" s="81" t="s">
        <v>66</v>
      </c>
    </row>
    <row r="2672" spans="1:51" x14ac:dyDescent="0.25">
      <c r="A2672" s="66" t="s">
        <v>10401</v>
      </c>
      <c r="B2672" s="67"/>
      <c r="C2672" s="67"/>
      <c r="D2672" s="68"/>
      <c r="E2672" s="110"/>
      <c r="F2672" s="104" t="s">
        <v>27597</v>
      </c>
      <c r="G2672" s="111"/>
      <c r="H2672" s="71"/>
      <c r="I2672" s="72"/>
      <c r="J2672" s="112"/>
      <c r="K2672" s="71" t="s">
        <v>31800</v>
      </c>
      <c r="L2672" s="113"/>
      <c r="M2672" s="76"/>
      <c r="N2672" s="76"/>
      <c r="O2672" s="77"/>
      <c r="P2672" s="78"/>
      <c r="Q2672" s="78"/>
      <c r="R2672" s="88"/>
      <c r="S2672" s="88"/>
      <c r="T2672" s="88"/>
      <c r="U2672" s="88"/>
      <c r="V2672" s="52"/>
      <c r="W2672" s="52"/>
      <c r="X2672" s="52"/>
      <c r="Y2672" s="52"/>
      <c r="Z2672" s="51"/>
      <c r="AA2672" s="73"/>
      <c r="AB2672" s="73"/>
      <c r="AC2672" s="74"/>
      <c r="AD2672" s="81" t="s">
        <v>19525</v>
      </c>
      <c r="AE2672" s="81">
        <v>1149</v>
      </c>
      <c r="AF2672" s="81">
        <v>886</v>
      </c>
      <c r="AG2672" s="81">
        <v>6398</v>
      </c>
      <c r="AH2672" s="81">
        <v>2214</v>
      </c>
      <c r="AI2672" s="81"/>
      <c r="AJ2672" s="81" t="s">
        <v>21308</v>
      </c>
      <c r="AK2672" s="81" t="s">
        <v>21790</v>
      </c>
      <c r="AL2672" s="85" t="s">
        <v>23048</v>
      </c>
      <c r="AM2672" s="81"/>
      <c r="AN2672" s="83">
        <v>40473.107268518521</v>
      </c>
      <c r="AO2672" s="85" t="s">
        <v>24791</v>
      </c>
      <c r="AP2672" s="81" t="b">
        <v>0</v>
      </c>
      <c r="AQ2672" s="81" t="b">
        <v>0</v>
      </c>
      <c r="AR2672" s="81" t="b">
        <v>0</v>
      </c>
      <c r="AS2672" s="81" t="s">
        <v>6171</v>
      </c>
      <c r="AT2672" s="81">
        <v>190</v>
      </c>
      <c r="AU2672" s="85" t="s">
        <v>6192</v>
      </c>
      <c r="AV2672" s="81" t="b">
        <v>0</v>
      </c>
      <c r="AW2672" s="81" t="s">
        <v>7170</v>
      </c>
      <c r="AX2672" s="85" t="s">
        <v>29681</v>
      </c>
      <c r="AY2672" s="81" t="s">
        <v>66</v>
      </c>
    </row>
    <row r="2673" spans="1:51" x14ac:dyDescent="0.25">
      <c r="A2673" s="66" t="s">
        <v>10402</v>
      </c>
      <c r="B2673" s="67"/>
      <c r="C2673" s="67"/>
      <c r="D2673" s="68"/>
      <c r="E2673" s="110"/>
      <c r="F2673" s="104" t="s">
        <v>27598</v>
      </c>
      <c r="G2673" s="111"/>
      <c r="H2673" s="71"/>
      <c r="I2673" s="72"/>
      <c r="J2673" s="112"/>
      <c r="K2673" s="71" t="s">
        <v>31801</v>
      </c>
      <c r="L2673" s="113"/>
      <c r="M2673" s="76"/>
      <c r="N2673" s="76"/>
      <c r="O2673" s="77"/>
      <c r="P2673" s="78"/>
      <c r="Q2673" s="78"/>
      <c r="R2673" s="88"/>
      <c r="S2673" s="88"/>
      <c r="T2673" s="88"/>
      <c r="U2673" s="88"/>
      <c r="V2673" s="52"/>
      <c r="W2673" s="52"/>
      <c r="X2673" s="52"/>
      <c r="Y2673" s="52"/>
      <c r="Z2673" s="51"/>
      <c r="AA2673" s="73"/>
      <c r="AB2673" s="73"/>
      <c r="AC2673" s="74"/>
      <c r="AD2673" s="81" t="s">
        <v>19526</v>
      </c>
      <c r="AE2673" s="81">
        <v>10449</v>
      </c>
      <c r="AF2673" s="81">
        <v>9906</v>
      </c>
      <c r="AG2673" s="81">
        <v>59648</v>
      </c>
      <c r="AH2673" s="81">
        <v>66</v>
      </c>
      <c r="AI2673" s="81">
        <v>-18000</v>
      </c>
      <c r="AJ2673" s="81" t="s">
        <v>21309</v>
      </c>
      <c r="AK2673" s="81" t="s">
        <v>21458</v>
      </c>
      <c r="AL2673" s="85" t="s">
        <v>23049</v>
      </c>
      <c r="AM2673" s="81" t="s">
        <v>5619</v>
      </c>
      <c r="AN2673" s="83">
        <v>39970.19672453704</v>
      </c>
      <c r="AO2673" s="81"/>
      <c r="AP2673" s="81" t="b">
        <v>0</v>
      </c>
      <c r="AQ2673" s="81" t="b">
        <v>0</v>
      </c>
      <c r="AR2673" s="81" t="b">
        <v>0</v>
      </c>
      <c r="AS2673" s="81" t="s">
        <v>6171</v>
      </c>
      <c r="AT2673" s="81">
        <v>84</v>
      </c>
      <c r="AU2673" s="85" t="s">
        <v>6302</v>
      </c>
      <c r="AV2673" s="81" t="b">
        <v>0</v>
      </c>
      <c r="AW2673" s="81" t="s">
        <v>7170</v>
      </c>
      <c r="AX2673" s="85" t="s">
        <v>29682</v>
      </c>
      <c r="AY2673" s="81" t="s">
        <v>66</v>
      </c>
    </row>
    <row r="2674" spans="1:51" x14ac:dyDescent="0.25">
      <c r="A2674" s="66" t="s">
        <v>10403</v>
      </c>
      <c r="B2674" s="67"/>
      <c r="C2674" s="67"/>
      <c r="D2674" s="68"/>
      <c r="E2674" s="110"/>
      <c r="F2674" s="104" t="s">
        <v>27599</v>
      </c>
      <c r="G2674" s="111"/>
      <c r="H2674" s="71"/>
      <c r="I2674" s="72"/>
      <c r="J2674" s="112"/>
      <c r="K2674" s="71" t="s">
        <v>31802</v>
      </c>
      <c r="L2674" s="113"/>
      <c r="M2674" s="76"/>
      <c r="N2674" s="76"/>
      <c r="O2674" s="77"/>
      <c r="P2674" s="78"/>
      <c r="Q2674" s="78"/>
      <c r="R2674" s="88"/>
      <c r="S2674" s="88"/>
      <c r="T2674" s="88"/>
      <c r="U2674" s="88"/>
      <c r="V2674" s="52"/>
      <c r="W2674" s="52"/>
      <c r="X2674" s="52"/>
      <c r="Y2674" s="52"/>
      <c r="Z2674" s="51"/>
      <c r="AA2674" s="73"/>
      <c r="AB2674" s="73"/>
      <c r="AC2674" s="74"/>
      <c r="AD2674" s="81" t="s">
        <v>19527</v>
      </c>
      <c r="AE2674" s="81">
        <v>1784</v>
      </c>
      <c r="AF2674" s="81">
        <v>1738</v>
      </c>
      <c r="AG2674" s="81">
        <v>32762</v>
      </c>
      <c r="AH2674" s="81">
        <v>1</v>
      </c>
      <c r="AI2674" s="81">
        <v>-18000</v>
      </c>
      <c r="AJ2674" s="81" t="s">
        <v>21310</v>
      </c>
      <c r="AK2674" s="81" t="s">
        <v>22397</v>
      </c>
      <c r="AL2674" s="85" t="s">
        <v>23050</v>
      </c>
      <c r="AM2674" s="81" t="s">
        <v>5616</v>
      </c>
      <c r="AN2674" s="83">
        <v>40055.172824074078</v>
      </c>
      <c r="AO2674" s="81"/>
      <c r="AP2674" s="81" t="b">
        <v>0</v>
      </c>
      <c r="AQ2674" s="81" t="b">
        <v>0</v>
      </c>
      <c r="AR2674" s="81" t="b">
        <v>0</v>
      </c>
      <c r="AS2674" s="81" t="s">
        <v>6171</v>
      </c>
      <c r="AT2674" s="81">
        <v>18</v>
      </c>
      <c r="AU2674" s="85" t="s">
        <v>25598</v>
      </c>
      <c r="AV2674" s="81" t="b">
        <v>0</v>
      </c>
      <c r="AW2674" s="81" t="s">
        <v>7170</v>
      </c>
      <c r="AX2674" s="85" t="s">
        <v>29683</v>
      </c>
      <c r="AY2674" s="81" t="s">
        <v>66</v>
      </c>
    </row>
    <row r="2675" spans="1:51" x14ac:dyDescent="0.25">
      <c r="A2675" s="66" t="s">
        <v>10404</v>
      </c>
      <c r="B2675" s="67"/>
      <c r="C2675" s="67"/>
      <c r="D2675" s="68"/>
      <c r="E2675" s="110"/>
      <c r="F2675" s="104" t="s">
        <v>27600</v>
      </c>
      <c r="G2675" s="111"/>
      <c r="H2675" s="71"/>
      <c r="I2675" s="72"/>
      <c r="J2675" s="112"/>
      <c r="K2675" s="71" t="s">
        <v>31803</v>
      </c>
      <c r="L2675" s="113"/>
      <c r="M2675" s="76"/>
      <c r="N2675" s="76"/>
      <c r="O2675" s="77"/>
      <c r="P2675" s="78"/>
      <c r="Q2675" s="78"/>
      <c r="R2675" s="88"/>
      <c r="S2675" s="88"/>
      <c r="T2675" s="88"/>
      <c r="U2675" s="88"/>
      <c r="V2675" s="52"/>
      <c r="W2675" s="52"/>
      <c r="X2675" s="52"/>
      <c r="Y2675" s="52"/>
      <c r="Z2675" s="51"/>
      <c r="AA2675" s="73"/>
      <c r="AB2675" s="73"/>
      <c r="AC2675" s="74"/>
      <c r="AD2675" s="81" t="s">
        <v>19528</v>
      </c>
      <c r="AE2675" s="81">
        <v>1094</v>
      </c>
      <c r="AF2675" s="81">
        <v>1929</v>
      </c>
      <c r="AG2675" s="81">
        <v>80090</v>
      </c>
      <c r="AH2675" s="81">
        <v>6</v>
      </c>
      <c r="AI2675" s="81">
        <v>-21600</v>
      </c>
      <c r="AJ2675" s="81" t="s">
        <v>21311</v>
      </c>
      <c r="AK2675" s="81" t="s">
        <v>22398</v>
      </c>
      <c r="AL2675" s="85" t="s">
        <v>23051</v>
      </c>
      <c r="AM2675" s="81" t="s">
        <v>5621</v>
      </c>
      <c r="AN2675" s="83">
        <v>40026.916863425926</v>
      </c>
      <c r="AO2675" s="85" t="s">
        <v>24792</v>
      </c>
      <c r="AP2675" s="81" t="b">
        <v>0</v>
      </c>
      <c r="AQ2675" s="81" t="b">
        <v>0</v>
      </c>
      <c r="AR2675" s="81" t="b">
        <v>1</v>
      </c>
      <c r="AS2675" s="81" t="s">
        <v>6171</v>
      </c>
      <c r="AT2675" s="81">
        <v>41</v>
      </c>
      <c r="AU2675" s="85" t="s">
        <v>25599</v>
      </c>
      <c r="AV2675" s="81" t="b">
        <v>0</v>
      </c>
      <c r="AW2675" s="81" t="s">
        <v>7170</v>
      </c>
      <c r="AX2675" s="85" t="s">
        <v>29684</v>
      </c>
      <c r="AY2675" s="81" t="s">
        <v>66</v>
      </c>
    </row>
    <row r="2676" spans="1:51" x14ac:dyDescent="0.25">
      <c r="A2676" s="66" t="s">
        <v>10405</v>
      </c>
      <c r="B2676" s="67"/>
      <c r="C2676" s="67"/>
      <c r="D2676" s="68"/>
      <c r="E2676" s="110"/>
      <c r="F2676" s="104" t="s">
        <v>27601</v>
      </c>
      <c r="G2676" s="111"/>
      <c r="H2676" s="71"/>
      <c r="I2676" s="72"/>
      <c r="J2676" s="112"/>
      <c r="K2676" s="71" t="s">
        <v>31804</v>
      </c>
      <c r="L2676" s="113"/>
      <c r="M2676" s="76"/>
      <c r="N2676" s="76"/>
      <c r="O2676" s="77"/>
      <c r="P2676" s="78"/>
      <c r="Q2676" s="78"/>
      <c r="R2676" s="88"/>
      <c r="S2676" s="88"/>
      <c r="T2676" s="88"/>
      <c r="U2676" s="88"/>
      <c r="V2676" s="52"/>
      <c r="W2676" s="52"/>
      <c r="X2676" s="52"/>
      <c r="Y2676" s="52"/>
      <c r="Z2676" s="51"/>
      <c r="AA2676" s="73"/>
      <c r="AB2676" s="73"/>
      <c r="AC2676" s="74"/>
      <c r="AD2676" s="81" t="s">
        <v>19529</v>
      </c>
      <c r="AE2676" s="81">
        <v>2240</v>
      </c>
      <c r="AF2676" s="81">
        <v>2029</v>
      </c>
      <c r="AG2676" s="81">
        <v>16875</v>
      </c>
      <c r="AH2676" s="81">
        <v>0</v>
      </c>
      <c r="AI2676" s="81">
        <v>-18000</v>
      </c>
      <c r="AJ2676" s="81" t="s">
        <v>21312</v>
      </c>
      <c r="AK2676" s="81" t="s">
        <v>22399</v>
      </c>
      <c r="AL2676" s="85" t="s">
        <v>23052</v>
      </c>
      <c r="AM2676" s="81" t="s">
        <v>5619</v>
      </c>
      <c r="AN2676" s="83">
        <v>40093.956412037034</v>
      </c>
      <c r="AO2676" s="81"/>
      <c r="AP2676" s="81" t="b">
        <v>0</v>
      </c>
      <c r="AQ2676" s="81" t="b">
        <v>0</v>
      </c>
      <c r="AR2676" s="81" t="b">
        <v>0</v>
      </c>
      <c r="AS2676" s="81" t="s">
        <v>6171</v>
      </c>
      <c r="AT2676" s="81">
        <v>11</v>
      </c>
      <c r="AU2676" s="85" t="s">
        <v>25600</v>
      </c>
      <c r="AV2676" s="81" t="b">
        <v>0</v>
      </c>
      <c r="AW2676" s="81" t="s">
        <v>7170</v>
      </c>
      <c r="AX2676" s="85" t="s">
        <v>29685</v>
      </c>
      <c r="AY2676" s="81" t="s">
        <v>66</v>
      </c>
    </row>
    <row r="2677" spans="1:51" x14ac:dyDescent="0.25">
      <c r="A2677" s="66" t="s">
        <v>10406</v>
      </c>
      <c r="B2677" s="67"/>
      <c r="C2677" s="67"/>
      <c r="D2677" s="68"/>
      <c r="E2677" s="110"/>
      <c r="F2677" s="104" t="s">
        <v>27602</v>
      </c>
      <c r="G2677" s="111"/>
      <c r="H2677" s="71"/>
      <c r="I2677" s="72"/>
      <c r="J2677" s="112"/>
      <c r="K2677" s="71" t="s">
        <v>31805</v>
      </c>
      <c r="L2677" s="113"/>
      <c r="M2677" s="76"/>
      <c r="N2677" s="76"/>
      <c r="O2677" s="77"/>
      <c r="P2677" s="78"/>
      <c r="Q2677" s="78"/>
      <c r="R2677" s="88"/>
      <c r="S2677" s="88"/>
      <c r="T2677" s="88"/>
      <c r="U2677" s="88"/>
      <c r="V2677" s="52"/>
      <c r="W2677" s="52"/>
      <c r="X2677" s="52"/>
      <c r="Y2677" s="52"/>
      <c r="Z2677" s="51"/>
      <c r="AA2677" s="73"/>
      <c r="AB2677" s="73"/>
      <c r="AC2677" s="74"/>
      <c r="AD2677" s="81" t="s">
        <v>19530</v>
      </c>
      <c r="AE2677" s="81">
        <v>4232</v>
      </c>
      <c r="AF2677" s="81">
        <v>3948</v>
      </c>
      <c r="AG2677" s="81">
        <v>16816</v>
      </c>
      <c r="AH2677" s="81">
        <v>8</v>
      </c>
      <c r="AI2677" s="81">
        <v>-28800</v>
      </c>
      <c r="AJ2677" s="81" t="s">
        <v>21313</v>
      </c>
      <c r="AK2677" s="81" t="s">
        <v>21594</v>
      </c>
      <c r="AL2677" s="85" t="s">
        <v>23053</v>
      </c>
      <c r="AM2677" s="81" t="s">
        <v>5617</v>
      </c>
      <c r="AN2677" s="83">
        <v>39898.401875000003</v>
      </c>
      <c r="AO2677" s="85" t="s">
        <v>24793</v>
      </c>
      <c r="AP2677" s="81" t="b">
        <v>0</v>
      </c>
      <c r="AQ2677" s="81" t="b">
        <v>0</v>
      </c>
      <c r="AR2677" s="81" t="b">
        <v>0</v>
      </c>
      <c r="AS2677" s="81" t="s">
        <v>6171</v>
      </c>
      <c r="AT2677" s="81">
        <v>31</v>
      </c>
      <c r="AU2677" s="85" t="s">
        <v>25601</v>
      </c>
      <c r="AV2677" s="81" t="b">
        <v>0</v>
      </c>
      <c r="AW2677" s="81" t="s">
        <v>7170</v>
      </c>
      <c r="AX2677" s="85" t="s">
        <v>29686</v>
      </c>
      <c r="AY2677" s="81" t="s">
        <v>66</v>
      </c>
    </row>
    <row r="2678" spans="1:51" x14ac:dyDescent="0.25">
      <c r="A2678" s="66" t="s">
        <v>10407</v>
      </c>
      <c r="B2678" s="67"/>
      <c r="C2678" s="67"/>
      <c r="D2678" s="68"/>
      <c r="E2678" s="110"/>
      <c r="F2678" s="104" t="s">
        <v>27603</v>
      </c>
      <c r="G2678" s="111"/>
      <c r="H2678" s="71"/>
      <c r="I2678" s="72"/>
      <c r="J2678" s="112"/>
      <c r="K2678" s="71" t="s">
        <v>31806</v>
      </c>
      <c r="L2678" s="113"/>
      <c r="M2678" s="76"/>
      <c r="N2678" s="76"/>
      <c r="O2678" s="77"/>
      <c r="P2678" s="78"/>
      <c r="Q2678" s="78"/>
      <c r="R2678" s="88"/>
      <c r="S2678" s="88"/>
      <c r="T2678" s="88"/>
      <c r="U2678" s="88"/>
      <c r="V2678" s="52"/>
      <c r="W2678" s="52"/>
      <c r="X2678" s="52"/>
      <c r="Y2678" s="52"/>
      <c r="Z2678" s="51"/>
      <c r="AA2678" s="73"/>
      <c r="AB2678" s="73"/>
      <c r="AC2678" s="74"/>
      <c r="AD2678" s="81" t="s">
        <v>19531</v>
      </c>
      <c r="AE2678" s="81">
        <v>1294</v>
      </c>
      <c r="AF2678" s="81">
        <v>2198</v>
      </c>
      <c r="AG2678" s="81">
        <v>239294</v>
      </c>
      <c r="AH2678" s="81">
        <v>0</v>
      </c>
      <c r="AI2678" s="81">
        <v>-10800</v>
      </c>
      <c r="AJ2678" s="81" t="s">
        <v>21314</v>
      </c>
      <c r="AK2678" s="81" t="s">
        <v>21442</v>
      </c>
      <c r="AL2678" s="85" t="s">
        <v>23054</v>
      </c>
      <c r="AM2678" s="81" t="s">
        <v>5651</v>
      </c>
      <c r="AN2678" s="83">
        <v>40719.54409722222</v>
      </c>
      <c r="AO2678" s="81"/>
      <c r="AP2678" s="81" t="b">
        <v>0</v>
      </c>
      <c r="AQ2678" s="81" t="b">
        <v>0</v>
      </c>
      <c r="AR2678" s="81" t="b">
        <v>0</v>
      </c>
      <c r="AS2678" s="81" t="s">
        <v>6171</v>
      </c>
      <c r="AT2678" s="81">
        <v>88</v>
      </c>
      <c r="AU2678" s="85" t="s">
        <v>25602</v>
      </c>
      <c r="AV2678" s="81" t="b">
        <v>0</v>
      </c>
      <c r="AW2678" s="81" t="s">
        <v>7170</v>
      </c>
      <c r="AX2678" s="85" t="s">
        <v>29687</v>
      </c>
      <c r="AY2678" s="81" t="s">
        <v>66</v>
      </c>
    </row>
    <row r="2679" spans="1:51" x14ac:dyDescent="0.25">
      <c r="A2679" s="66" t="s">
        <v>10408</v>
      </c>
      <c r="B2679" s="67"/>
      <c r="C2679" s="67"/>
      <c r="D2679" s="68"/>
      <c r="E2679" s="110"/>
      <c r="F2679" s="104" t="s">
        <v>27604</v>
      </c>
      <c r="G2679" s="111"/>
      <c r="H2679" s="71"/>
      <c r="I2679" s="72"/>
      <c r="J2679" s="112"/>
      <c r="K2679" s="71" t="s">
        <v>31807</v>
      </c>
      <c r="L2679" s="113"/>
      <c r="M2679" s="76"/>
      <c r="N2679" s="76"/>
      <c r="O2679" s="77"/>
      <c r="P2679" s="78"/>
      <c r="Q2679" s="78"/>
      <c r="R2679" s="88"/>
      <c r="S2679" s="88"/>
      <c r="T2679" s="88"/>
      <c r="U2679" s="88"/>
      <c r="V2679" s="52"/>
      <c r="W2679" s="52"/>
      <c r="X2679" s="52"/>
      <c r="Y2679" s="52"/>
      <c r="Z2679" s="51"/>
      <c r="AA2679" s="73"/>
      <c r="AB2679" s="73"/>
      <c r="AC2679" s="74"/>
      <c r="AD2679" s="81" t="s">
        <v>19532</v>
      </c>
      <c r="AE2679" s="81">
        <v>202</v>
      </c>
      <c r="AF2679" s="81">
        <v>117</v>
      </c>
      <c r="AG2679" s="81">
        <v>4980</v>
      </c>
      <c r="AH2679" s="81">
        <v>0</v>
      </c>
      <c r="AI2679" s="81">
        <v>-18000</v>
      </c>
      <c r="AJ2679" s="81" t="s">
        <v>21315</v>
      </c>
      <c r="AK2679" s="81" t="s">
        <v>22400</v>
      </c>
      <c r="AL2679" s="81"/>
      <c r="AM2679" s="81" t="s">
        <v>23118</v>
      </c>
      <c r="AN2679" s="83">
        <v>40656.118819444448</v>
      </c>
      <c r="AO2679" s="81"/>
      <c r="AP2679" s="81" t="b">
        <v>0</v>
      </c>
      <c r="AQ2679" s="81" t="b">
        <v>0</v>
      </c>
      <c r="AR2679" s="81" t="b">
        <v>0</v>
      </c>
      <c r="AS2679" s="81" t="s">
        <v>6171</v>
      </c>
      <c r="AT2679" s="81">
        <v>5</v>
      </c>
      <c r="AU2679" s="85" t="s">
        <v>6192</v>
      </c>
      <c r="AV2679" s="81" t="b">
        <v>0</v>
      </c>
      <c r="AW2679" s="81" t="s">
        <v>7170</v>
      </c>
      <c r="AX2679" s="85" t="s">
        <v>29688</v>
      </c>
      <c r="AY2679" s="81" t="s">
        <v>66</v>
      </c>
    </row>
    <row r="2680" spans="1:51" x14ac:dyDescent="0.25">
      <c r="A2680" s="66" t="s">
        <v>10409</v>
      </c>
      <c r="B2680" s="67"/>
      <c r="C2680" s="67"/>
      <c r="D2680" s="68"/>
      <c r="E2680" s="110"/>
      <c r="F2680" s="104" t="s">
        <v>27605</v>
      </c>
      <c r="G2680" s="111"/>
      <c r="H2680" s="71"/>
      <c r="I2680" s="72"/>
      <c r="J2680" s="112"/>
      <c r="K2680" s="71" t="s">
        <v>31808</v>
      </c>
      <c r="L2680" s="113"/>
      <c r="M2680" s="76"/>
      <c r="N2680" s="76"/>
      <c r="O2680" s="77"/>
      <c r="P2680" s="78"/>
      <c r="Q2680" s="78"/>
      <c r="R2680" s="88"/>
      <c r="S2680" s="88"/>
      <c r="T2680" s="88"/>
      <c r="U2680" s="88"/>
      <c r="V2680" s="52"/>
      <c r="W2680" s="52"/>
      <c r="X2680" s="52"/>
      <c r="Y2680" s="52"/>
      <c r="Z2680" s="51"/>
      <c r="AA2680" s="73"/>
      <c r="AB2680" s="73"/>
      <c r="AC2680" s="74"/>
      <c r="AD2680" s="81" t="s">
        <v>19533</v>
      </c>
      <c r="AE2680" s="81">
        <v>38087</v>
      </c>
      <c r="AF2680" s="81">
        <v>35028</v>
      </c>
      <c r="AG2680" s="81">
        <v>43442</v>
      </c>
      <c r="AH2680" s="81">
        <v>516</v>
      </c>
      <c r="AI2680" s="81">
        <v>-28800</v>
      </c>
      <c r="AJ2680" s="81" t="s">
        <v>21316</v>
      </c>
      <c r="AK2680" s="81" t="s">
        <v>4978</v>
      </c>
      <c r="AL2680" s="85" t="s">
        <v>23055</v>
      </c>
      <c r="AM2680" s="81" t="s">
        <v>5617</v>
      </c>
      <c r="AN2680" s="83">
        <v>39957.819409722222</v>
      </c>
      <c r="AO2680" s="85" t="s">
        <v>24794</v>
      </c>
      <c r="AP2680" s="81" t="b">
        <v>0</v>
      </c>
      <c r="AQ2680" s="81" t="b">
        <v>0</v>
      </c>
      <c r="AR2680" s="81" t="b">
        <v>1</v>
      </c>
      <c r="AS2680" s="81" t="s">
        <v>6171</v>
      </c>
      <c r="AT2680" s="81">
        <v>385</v>
      </c>
      <c r="AU2680" s="85" t="s">
        <v>25603</v>
      </c>
      <c r="AV2680" s="81" t="b">
        <v>0</v>
      </c>
      <c r="AW2680" s="81" t="s">
        <v>7170</v>
      </c>
      <c r="AX2680" s="85" t="s">
        <v>29689</v>
      </c>
      <c r="AY2680" s="81" t="s">
        <v>66</v>
      </c>
    </row>
    <row r="2681" spans="1:51" x14ac:dyDescent="0.25">
      <c r="A2681" s="66" t="s">
        <v>10410</v>
      </c>
      <c r="B2681" s="67"/>
      <c r="C2681" s="67"/>
      <c r="D2681" s="68"/>
      <c r="E2681" s="110"/>
      <c r="F2681" s="104" t="s">
        <v>27606</v>
      </c>
      <c r="G2681" s="111"/>
      <c r="H2681" s="71"/>
      <c r="I2681" s="72"/>
      <c r="J2681" s="112"/>
      <c r="K2681" s="71" t="s">
        <v>31809</v>
      </c>
      <c r="L2681" s="113"/>
      <c r="M2681" s="76"/>
      <c r="N2681" s="76"/>
      <c r="O2681" s="77"/>
      <c r="P2681" s="78"/>
      <c r="Q2681" s="78"/>
      <c r="R2681" s="88"/>
      <c r="S2681" s="88"/>
      <c r="T2681" s="88"/>
      <c r="U2681" s="88"/>
      <c r="V2681" s="52"/>
      <c r="W2681" s="52"/>
      <c r="X2681" s="52"/>
      <c r="Y2681" s="52"/>
      <c r="Z2681" s="51"/>
      <c r="AA2681" s="73"/>
      <c r="AB2681" s="73"/>
      <c r="AC2681" s="74"/>
      <c r="AD2681" s="81" t="s">
        <v>19534</v>
      </c>
      <c r="AE2681" s="81">
        <v>79</v>
      </c>
      <c r="AF2681" s="81">
        <v>289</v>
      </c>
      <c r="AG2681" s="81">
        <v>386827</v>
      </c>
      <c r="AH2681" s="81">
        <v>41</v>
      </c>
      <c r="AI2681" s="81">
        <v>19800</v>
      </c>
      <c r="AJ2681" s="81" t="s">
        <v>21317</v>
      </c>
      <c r="AK2681" s="81" t="s">
        <v>22401</v>
      </c>
      <c r="AL2681" s="81"/>
      <c r="AM2681" s="81" t="s">
        <v>23103</v>
      </c>
      <c r="AN2681" s="83">
        <v>40004.456087962964</v>
      </c>
      <c r="AO2681" s="81"/>
      <c r="AP2681" s="81" t="b">
        <v>0</v>
      </c>
      <c r="AQ2681" s="81" t="b">
        <v>0</v>
      </c>
      <c r="AR2681" s="81" t="b">
        <v>0</v>
      </c>
      <c r="AS2681" s="81" t="s">
        <v>6171</v>
      </c>
      <c r="AT2681" s="81">
        <v>64</v>
      </c>
      <c r="AU2681" s="85" t="s">
        <v>6222</v>
      </c>
      <c r="AV2681" s="81" t="b">
        <v>0</v>
      </c>
      <c r="AW2681" s="81" t="s">
        <v>7170</v>
      </c>
      <c r="AX2681" s="85" t="s">
        <v>29690</v>
      </c>
      <c r="AY2681" s="81" t="s">
        <v>66</v>
      </c>
    </row>
    <row r="2682" spans="1:51" x14ac:dyDescent="0.25">
      <c r="A2682" s="66" t="s">
        <v>10411</v>
      </c>
      <c r="B2682" s="67"/>
      <c r="C2682" s="67"/>
      <c r="D2682" s="68"/>
      <c r="E2682" s="110"/>
      <c r="F2682" s="104" t="s">
        <v>6538</v>
      </c>
      <c r="G2682" s="111"/>
      <c r="H2682" s="71"/>
      <c r="I2682" s="72"/>
      <c r="J2682" s="112"/>
      <c r="K2682" s="71" t="s">
        <v>31810</v>
      </c>
      <c r="L2682" s="113"/>
      <c r="M2682" s="76"/>
      <c r="N2682" s="76"/>
      <c r="O2682" s="77"/>
      <c r="P2682" s="78"/>
      <c r="Q2682" s="78"/>
      <c r="R2682" s="88"/>
      <c r="S2682" s="88"/>
      <c r="T2682" s="88"/>
      <c r="U2682" s="88"/>
      <c r="V2682" s="52"/>
      <c r="W2682" s="52"/>
      <c r="X2682" s="52"/>
      <c r="Y2682" s="52"/>
      <c r="Z2682" s="51"/>
      <c r="AA2682" s="73"/>
      <c r="AB2682" s="73"/>
      <c r="AC2682" s="74"/>
      <c r="AD2682" s="81" t="s">
        <v>19535</v>
      </c>
      <c r="AE2682" s="81">
        <v>18</v>
      </c>
      <c r="AF2682" s="81">
        <v>29</v>
      </c>
      <c r="AG2682" s="81">
        <v>10095</v>
      </c>
      <c r="AH2682" s="81">
        <v>0</v>
      </c>
      <c r="AI2682" s="81">
        <v>7200</v>
      </c>
      <c r="AJ2682" s="81"/>
      <c r="AK2682" s="81"/>
      <c r="AL2682" s="85" t="s">
        <v>23056</v>
      </c>
      <c r="AM2682" s="81" t="s">
        <v>23127</v>
      </c>
      <c r="AN2682" s="83">
        <v>40863.790532407409</v>
      </c>
      <c r="AO2682" s="81"/>
      <c r="AP2682" s="81" t="b">
        <v>1</v>
      </c>
      <c r="AQ2682" s="81" t="b">
        <v>1</v>
      </c>
      <c r="AR2682" s="81" t="b">
        <v>0</v>
      </c>
      <c r="AS2682" s="81" t="s">
        <v>6171</v>
      </c>
      <c r="AT2682" s="81">
        <v>4</v>
      </c>
      <c r="AU2682" s="85" t="s">
        <v>6192</v>
      </c>
      <c r="AV2682" s="81" t="b">
        <v>0</v>
      </c>
      <c r="AW2682" s="81" t="s">
        <v>7170</v>
      </c>
      <c r="AX2682" s="85" t="s">
        <v>29691</v>
      </c>
      <c r="AY2682" s="81" t="s">
        <v>66</v>
      </c>
    </row>
    <row r="2683" spans="1:51" x14ac:dyDescent="0.25">
      <c r="A2683" s="66" t="s">
        <v>10412</v>
      </c>
      <c r="B2683" s="67"/>
      <c r="C2683" s="67"/>
      <c r="D2683" s="68"/>
      <c r="E2683" s="110"/>
      <c r="F2683" s="104" t="s">
        <v>27607</v>
      </c>
      <c r="G2683" s="111"/>
      <c r="H2683" s="71"/>
      <c r="I2683" s="72"/>
      <c r="J2683" s="112"/>
      <c r="K2683" s="71" t="s">
        <v>31811</v>
      </c>
      <c r="L2683" s="113"/>
      <c r="M2683" s="76"/>
      <c r="N2683" s="76"/>
      <c r="O2683" s="77"/>
      <c r="P2683" s="78"/>
      <c r="Q2683" s="78"/>
      <c r="R2683" s="88"/>
      <c r="S2683" s="88"/>
      <c r="T2683" s="88"/>
      <c r="U2683" s="88"/>
      <c r="V2683" s="52"/>
      <c r="W2683" s="52"/>
      <c r="X2683" s="52"/>
      <c r="Y2683" s="52"/>
      <c r="Z2683" s="51"/>
      <c r="AA2683" s="73"/>
      <c r="AB2683" s="73"/>
      <c r="AC2683" s="74"/>
      <c r="AD2683" s="81" t="s">
        <v>19536</v>
      </c>
      <c r="AE2683" s="81">
        <v>158</v>
      </c>
      <c r="AF2683" s="81">
        <v>141</v>
      </c>
      <c r="AG2683" s="81">
        <v>12875</v>
      </c>
      <c r="AH2683" s="81">
        <v>2</v>
      </c>
      <c r="AI2683" s="81">
        <v>-18000</v>
      </c>
      <c r="AJ2683" s="81" t="s">
        <v>21318</v>
      </c>
      <c r="AK2683" s="81"/>
      <c r="AL2683" s="85" t="s">
        <v>23057</v>
      </c>
      <c r="AM2683" s="81" t="s">
        <v>5619</v>
      </c>
      <c r="AN2683" s="83">
        <v>40276.583680555559</v>
      </c>
      <c r="AO2683" s="81"/>
      <c r="AP2683" s="81" t="b">
        <v>1</v>
      </c>
      <c r="AQ2683" s="81" t="b">
        <v>0</v>
      </c>
      <c r="AR2683" s="81" t="b">
        <v>0</v>
      </c>
      <c r="AS2683" s="81" t="s">
        <v>6171</v>
      </c>
      <c r="AT2683" s="81">
        <v>12</v>
      </c>
      <c r="AU2683" s="85" t="s">
        <v>6192</v>
      </c>
      <c r="AV2683" s="81" t="b">
        <v>0</v>
      </c>
      <c r="AW2683" s="81" t="s">
        <v>7170</v>
      </c>
      <c r="AX2683" s="85" t="s">
        <v>29692</v>
      </c>
      <c r="AY2683" s="81" t="s">
        <v>66</v>
      </c>
    </row>
    <row r="2684" spans="1:51" x14ac:dyDescent="0.25">
      <c r="A2684" s="66" t="s">
        <v>10413</v>
      </c>
      <c r="B2684" s="67"/>
      <c r="C2684" s="67"/>
      <c r="D2684" s="68"/>
      <c r="E2684" s="110"/>
      <c r="F2684" s="104" t="s">
        <v>27608</v>
      </c>
      <c r="G2684" s="111"/>
      <c r="H2684" s="71"/>
      <c r="I2684" s="72"/>
      <c r="J2684" s="112"/>
      <c r="K2684" s="71" t="s">
        <v>31812</v>
      </c>
      <c r="L2684" s="113"/>
      <c r="M2684" s="76"/>
      <c r="N2684" s="76"/>
      <c r="O2684" s="77"/>
      <c r="P2684" s="78"/>
      <c r="Q2684" s="78"/>
      <c r="R2684" s="88"/>
      <c r="S2684" s="88"/>
      <c r="T2684" s="88"/>
      <c r="U2684" s="88"/>
      <c r="V2684" s="52"/>
      <c r="W2684" s="52"/>
      <c r="X2684" s="52"/>
      <c r="Y2684" s="52"/>
      <c r="Z2684" s="51"/>
      <c r="AA2684" s="73"/>
      <c r="AB2684" s="73"/>
      <c r="AC2684" s="74"/>
      <c r="AD2684" s="81" t="s">
        <v>19537</v>
      </c>
      <c r="AE2684" s="81">
        <v>617</v>
      </c>
      <c r="AF2684" s="81">
        <v>260</v>
      </c>
      <c r="AG2684" s="81">
        <v>9522</v>
      </c>
      <c r="AH2684" s="81">
        <v>4</v>
      </c>
      <c r="AI2684" s="81"/>
      <c r="AJ2684" s="81" t="s">
        <v>21319</v>
      </c>
      <c r="AK2684" s="81" t="s">
        <v>5261</v>
      </c>
      <c r="AL2684" s="85" t="s">
        <v>23058</v>
      </c>
      <c r="AM2684" s="81"/>
      <c r="AN2684" s="83">
        <v>41014.002488425926</v>
      </c>
      <c r="AO2684" s="81"/>
      <c r="AP2684" s="81" t="b">
        <v>0</v>
      </c>
      <c r="AQ2684" s="81" t="b">
        <v>0</v>
      </c>
      <c r="AR2684" s="81" t="b">
        <v>0</v>
      </c>
      <c r="AS2684" s="81" t="s">
        <v>6171</v>
      </c>
      <c r="AT2684" s="81">
        <v>12</v>
      </c>
      <c r="AU2684" s="85" t="s">
        <v>25604</v>
      </c>
      <c r="AV2684" s="81" t="b">
        <v>0</v>
      </c>
      <c r="AW2684" s="81" t="s">
        <v>7170</v>
      </c>
      <c r="AX2684" s="85" t="s">
        <v>29693</v>
      </c>
      <c r="AY2684" s="81" t="s">
        <v>66</v>
      </c>
    </row>
    <row r="2685" spans="1:51" x14ac:dyDescent="0.25">
      <c r="A2685" s="66" t="s">
        <v>10414</v>
      </c>
      <c r="B2685" s="67"/>
      <c r="C2685" s="67"/>
      <c r="D2685" s="68"/>
      <c r="E2685" s="110"/>
      <c r="F2685" s="104" t="s">
        <v>27609</v>
      </c>
      <c r="G2685" s="111"/>
      <c r="H2685" s="71"/>
      <c r="I2685" s="72"/>
      <c r="J2685" s="112"/>
      <c r="K2685" s="71" t="s">
        <v>31813</v>
      </c>
      <c r="L2685" s="113"/>
      <c r="M2685" s="76"/>
      <c r="N2685" s="76"/>
      <c r="O2685" s="77"/>
      <c r="P2685" s="78"/>
      <c r="Q2685" s="78"/>
      <c r="R2685" s="88"/>
      <c r="S2685" s="88"/>
      <c r="T2685" s="88"/>
      <c r="U2685" s="88"/>
      <c r="V2685" s="52"/>
      <c r="W2685" s="52"/>
      <c r="X2685" s="52"/>
      <c r="Y2685" s="52"/>
      <c r="Z2685" s="51"/>
      <c r="AA2685" s="73"/>
      <c r="AB2685" s="73"/>
      <c r="AC2685" s="74"/>
      <c r="AD2685" s="81" t="s">
        <v>19538</v>
      </c>
      <c r="AE2685" s="81">
        <v>84690</v>
      </c>
      <c r="AF2685" s="81">
        <v>84744</v>
      </c>
      <c r="AG2685" s="81">
        <v>155231</v>
      </c>
      <c r="AH2685" s="81">
        <v>11</v>
      </c>
      <c r="AI2685" s="81">
        <v>-21600</v>
      </c>
      <c r="AJ2685" s="81" t="s">
        <v>21320</v>
      </c>
      <c r="AK2685" s="81" t="s">
        <v>21636</v>
      </c>
      <c r="AL2685" s="85" t="s">
        <v>23059</v>
      </c>
      <c r="AM2685" s="81" t="s">
        <v>5621</v>
      </c>
      <c r="AN2685" s="83">
        <v>40855.160763888889</v>
      </c>
      <c r="AO2685" s="81"/>
      <c r="AP2685" s="81" t="b">
        <v>1</v>
      </c>
      <c r="AQ2685" s="81" t="b">
        <v>0</v>
      </c>
      <c r="AR2685" s="81" t="b">
        <v>0</v>
      </c>
      <c r="AS2685" s="81" t="s">
        <v>6171</v>
      </c>
      <c r="AT2685" s="81">
        <v>604</v>
      </c>
      <c r="AU2685" s="85" t="s">
        <v>6192</v>
      </c>
      <c r="AV2685" s="81" t="b">
        <v>0</v>
      </c>
      <c r="AW2685" s="81" t="s">
        <v>7170</v>
      </c>
      <c r="AX2685" s="85" t="s">
        <v>29694</v>
      </c>
      <c r="AY2685" s="81" t="s">
        <v>66</v>
      </c>
    </row>
    <row r="2686" spans="1:51" x14ac:dyDescent="0.25">
      <c r="A2686" s="66" t="s">
        <v>10415</v>
      </c>
      <c r="B2686" s="67"/>
      <c r="C2686" s="67"/>
      <c r="D2686" s="68"/>
      <c r="E2686" s="110"/>
      <c r="F2686" s="104" t="s">
        <v>27610</v>
      </c>
      <c r="G2686" s="111"/>
      <c r="H2686" s="71"/>
      <c r="I2686" s="72"/>
      <c r="J2686" s="112"/>
      <c r="K2686" s="71" t="s">
        <v>31814</v>
      </c>
      <c r="L2686" s="113"/>
      <c r="M2686" s="76"/>
      <c r="N2686" s="76"/>
      <c r="O2686" s="77"/>
      <c r="P2686" s="78"/>
      <c r="Q2686" s="78"/>
      <c r="R2686" s="88"/>
      <c r="S2686" s="88"/>
      <c r="T2686" s="88"/>
      <c r="U2686" s="88"/>
      <c r="V2686" s="52"/>
      <c r="W2686" s="52"/>
      <c r="X2686" s="52"/>
      <c r="Y2686" s="52"/>
      <c r="Z2686" s="51"/>
      <c r="AA2686" s="73"/>
      <c r="AB2686" s="73"/>
      <c r="AC2686" s="74"/>
      <c r="AD2686" s="81" t="s">
        <v>19539</v>
      </c>
      <c r="AE2686" s="81">
        <v>1406</v>
      </c>
      <c r="AF2686" s="81">
        <v>6898</v>
      </c>
      <c r="AG2686" s="81">
        <v>22009</v>
      </c>
      <c r="AH2686" s="81">
        <v>136</v>
      </c>
      <c r="AI2686" s="81">
        <v>-28800</v>
      </c>
      <c r="AJ2686" s="81" t="s">
        <v>21321</v>
      </c>
      <c r="AK2686" s="81" t="s">
        <v>22278</v>
      </c>
      <c r="AL2686" s="85" t="s">
        <v>23060</v>
      </c>
      <c r="AM2686" s="81" t="s">
        <v>5617</v>
      </c>
      <c r="AN2686" s="83">
        <v>40465.745069444441</v>
      </c>
      <c r="AO2686" s="85" t="s">
        <v>24795</v>
      </c>
      <c r="AP2686" s="81" t="b">
        <v>0</v>
      </c>
      <c r="AQ2686" s="81" t="b">
        <v>0</v>
      </c>
      <c r="AR2686" s="81" t="b">
        <v>1</v>
      </c>
      <c r="AS2686" s="81" t="s">
        <v>6171</v>
      </c>
      <c r="AT2686" s="81">
        <v>17</v>
      </c>
      <c r="AU2686" s="85" t="s">
        <v>25605</v>
      </c>
      <c r="AV2686" s="81" t="b">
        <v>0</v>
      </c>
      <c r="AW2686" s="81" t="s">
        <v>7170</v>
      </c>
      <c r="AX2686" s="85" t="s">
        <v>29695</v>
      </c>
      <c r="AY2686" s="81" t="s">
        <v>66</v>
      </c>
    </row>
    <row r="2687" spans="1:51" x14ac:dyDescent="0.25">
      <c r="A2687" s="66" t="s">
        <v>10416</v>
      </c>
      <c r="B2687" s="67"/>
      <c r="C2687" s="67"/>
      <c r="D2687" s="68"/>
      <c r="E2687" s="110"/>
      <c r="F2687" s="104" t="s">
        <v>27611</v>
      </c>
      <c r="G2687" s="111"/>
      <c r="H2687" s="71"/>
      <c r="I2687" s="72"/>
      <c r="J2687" s="112"/>
      <c r="K2687" s="71" t="s">
        <v>31815</v>
      </c>
      <c r="L2687" s="113"/>
      <c r="M2687" s="76"/>
      <c r="N2687" s="76"/>
      <c r="O2687" s="77"/>
      <c r="P2687" s="78"/>
      <c r="Q2687" s="78"/>
      <c r="R2687" s="88"/>
      <c r="S2687" s="88"/>
      <c r="T2687" s="88"/>
      <c r="U2687" s="88"/>
      <c r="V2687" s="52"/>
      <c r="W2687" s="52"/>
      <c r="X2687" s="52"/>
      <c r="Y2687" s="52"/>
      <c r="Z2687" s="51"/>
      <c r="AA2687" s="73"/>
      <c r="AB2687" s="73"/>
      <c r="AC2687" s="74"/>
      <c r="AD2687" s="81" t="s">
        <v>19540</v>
      </c>
      <c r="AE2687" s="81">
        <v>36</v>
      </c>
      <c r="AF2687" s="81">
        <v>195</v>
      </c>
      <c r="AG2687" s="81">
        <v>128349</v>
      </c>
      <c r="AH2687" s="81">
        <v>0</v>
      </c>
      <c r="AI2687" s="81">
        <v>25200</v>
      </c>
      <c r="AJ2687" s="81"/>
      <c r="AK2687" s="81"/>
      <c r="AL2687" s="81"/>
      <c r="AM2687" s="81" t="s">
        <v>5054</v>
      </c>
      <c r="AN2687" s="83">
        <v>41192.18608796296</v>
      </c>
      <c r="AO2687" s="81"/>
      <c r="AP2687" s="81" t="b">
        <v>1</v>
      </c>
      <c r="AQ2687" s="81" t="b">
        <v>0</v>
      </c>
      <c r="AR2687" s="81" t="b">
        <v>0</v>
      </c>
      <c r="AS2687" s="81" t="s">
        <v>6171</v>
      </c>
      <c r="AT2687" s="81">
        <v>19</v>
      </c>
      <c r="AU2687" s="85" t="s">
        <v>6192</v>
      </c>
      <c r="AV2687" s="81" t="b">
        <v>0</v>
      </c>
      <c r="AW2687" s="81" t="s">
        <v>7170</v>
      </c>
      <c r="AX2687" s="85" t="s">
        <v>29696</v>
      </c>
      <c r="AY2687" s="81" t="s">
        <v>66</v>
      </c>
    </row>
    <row r="2688" spans="1:51" x14ac:dyDescent="0.25">
      <c r="A2688" s="66" t="s">
        <v>10417</v>
      </c>
      <c r="B2688" s="67"/>
      <c r="C2688" s="67"/>
      <c r="D2688" s="68"/>
      <c r="E2688" s="110"/>
      <c r="F2688" s="104" t="s">
        <v>27612</v>
      </c>
      <c r="G2688" s="111"/>
      <c r="H2688" s="71"/>
      <c r="I2688" s="72"/>
      <c r="J2688" s="112"/>
      <c r="K2688" s="71" t="s">
        <v>31816</v>
      </c>
      <c r="L2688" s="113"/>
      <c r="M2688" s="76"/>
      <c r="N2688" s="76"/>
      <c r="O2688" s="77"/>
      <c r="P2688" s="78"/>
      <c r="Q2688" s="78"/>
      <c r="R2688" s="88"/>
      <c r="S2688" s="88"/>
      <c r="T2688" s="88"/>
      <c r="U2688" s="88"/>
      <c r="V2688" s="52"/>
      <c r="W2688" s="52"/>
      <c r="X2688" s="52"/>
      <c r="Y2688" s="52"/>
      <c r="Z2688" s="51"/>
      <c r="AA2688" s="73"/>
      <c r="AB2688" s="73"/>
      <c r="AC2688" s="74"/>
      <c r="AD2688" s="81" t="s">
        <v>19541</v>
      </c>
      <c r="AE2688" s="81">
        <v>369</v>
      </c>
      <c r="AF2688" s="81">
        <v>300</v>
      </c>
      <c r="AG2688" s="81">
        <v>27279</v>
      </c>
      <c r="AH2688" s="81">
        <v>3</v>
      </c>
      <c r="AI2688" s="81">
        <v>7200</v>
      </c>
      <c r="AJ2688" s="81"/>
      <c r="AK2688" s="81"/>
      <c r="AL2688" s="81"/>
      <c r="AM2688" s="81" t="s">
        <v>23128</v>
      </c>
      <c r="AN2688" s="83">
        <v>40341.436099537037</v>
      </c>
      <c r="AO2688" s="85" t="s">
        <v>24796</v>
      </c>
      <c r="AP2688" s="81" t="b">
        <v>0</v>
      </c>
      <c r="AQ2688" s="81" t="b">
        <v>0</v>
      </c>
      <c r="AR2688" s="81" t="b">
        <v>0</v>
      </c>
      <c r="AS2688" s="81" t="s">
        <v>6171</v>
      </c>
      <c r="AT2688" s="81">
        <v>9</v>
      </c>
      <c r="AU2688" s="85" t="s">
        <v>6302</v>
      </c>
      <c r="AV2688" s="81" t="b">
        <v>0</v>
      </c>
      <c r="AW2688" s="81" t="s">
        <v>7170</v>
      </c>
      <c r="AX2688" s="85" t="s">
        <v>29697</v>
      </c>
      <c r="AY2688" s="81" t="s">
        <v>66</v>
      </c>
    </row>
    <row r="2689" spans="1:51" x14ac:dyDescent="0.25">
      <c r="A2689" s="66" t="s">
        <v>10418</v>
      </c>
      <c r="B2689" s="67"/>
      <c r="C2689" s="67"/>
      <c r="D2689" s="68"/>
      <c r="E2689" s="110"/>
      <c r="F2689" s="104" t="s">
        <v>27613</v>
      </c>
      <c r="G2689" s="111"/>
      <c r="H2689" s="71"/>
      <c r="I2689" s="72"/>
      <c r="J2689" s="112"/>
      <c r="K2689" s="71" t="s">
        <v>31817</v>
      </c>
      <c r="L2689" s="113"/>
      <c r="M2689" s="76"/>
      <c r="N2689" s="76"/>
      <c r="O2689" s="77"/>
      <c r="P2689" s="78"/>
      <c r="Q2689" s="78"/>
      <c r="R2689" s="88"/>
      <c r="S2689" s="88"/>
      <c r="T2689" s="88"/>
      <c r="U2689" s="88"/>
      <c r="V2689" s="52"/>
      <c r="W2689" s="52"/>
      <c r="X2689" s="52"/>
      <c r="Y2689" s="52"/>
      <c r="Z2689" s="51"/>
      <c r="AA2689" s="73"/>
      <c r="AB2689" s="73"/>
      <c r="AC2689" s="74"/>
      <c r="AD2689" s="81" t="s">
        <v>19542</v>
      </c>
      <c r="AE2689" s="81">
        <v>745</v>
      </c>
      <c r="AF2689" s="81">
        <v>459</v>
      </c>
      <c r="AG2689" s="81">
        <v>142278</v>
      </c>
      <c r="AH2689" s="81">
        <v>0</v>
      </c>
      <c r="AI2689" s="81">
        <v>-18000</v>
      </c>
      <c r="AJ2689" s="81" t="s">
        <v>21322</v>
      </c>
      <c r="AK2689" s="81" t="s">
        <v>22402</v>
      </c>
      <c r="AL2689" s="85" t="s">
        <v>23061</v>
      </c>
      <c r="AM2689" s="81" t="s">
        <v>5619</v>
      </c>
      <c r="AN2689" s="83">
        <v>41226.163599537038</v>
      </c>
      <c r="AO2689" s="85" t="s">
        <v>24797</v>
      </c>
      <c r="AP2689" s="81" t="b">
        <v>0</v>
      </c>
      <c r="AQ2689" s="81" t="b">
        <v>0</v>
      </c>
      <c r="AR2689" s="81" t="b">
        <v>0</v>
      </c>
      <c r="AS2689" s="81" t="s">
        <v>6171</v>
      </c>
      <c r="AT2689" s="81">
        <v>29</v>
      </c>
      <c r="AU2689" s="85" t="s">
        <v>6222</v>
      </c>
      <c r="AV2689" s="81" t="b">
        <v>0</v>
      </c>
      <c r="AW2689" s="81" t="s">
        <v>7170</v>
      </c>
      <c r="AX2689" s="85" t="s">
        <v>29698</v>
      </c>
      <c r="AY2689" s="81" t="s">
        <v>66</v>
      </c>
    </row>
    <row r="2690" spans="1:51" x14ac:dyDescent="0.25">
      <c r="A2690" s="66" t="s">
        <v>10419</v>
      </c>
      <c r="B2690" s="67"/>
      <c r="C2690" s="67"/>
      <c r="D2690" s="68"/>
      <c r="E2690" s="110"/>
      <c r="F2690" s="104" t="s">
        <v>27614</v>
      </c>
      <c r="G2690" s="111"/>
      <c r="H2690" s="71"/>
      <c r="I2690" s="72"/>
      <c r="J2690" s="112"/>
      <c r="K2690" s="71" t="s">
        <v>31818</v>
      </c>
      <c r="L2690" s="113"/>
      <c r="M2690" s="76"/>
      <c r="N2690" s="76"/>
      <c r="O2690" s="77"/>
      <c r="P2690" s="78"/>
      <c r="Q2690" s="78"/>
      <c r="R2690" s="88"/>
      <c r="S2690" s="88"/>
      <c r="T2690" s="88"/>
      <c r="U2690" s="88"/>
      <c r="V2690" s="52"/>
      <c r="W2690" s="52"/>
      <c r="X2690" s="52"/>
      <c r="Y2690" s="52"/>
      <c r="Z2690" s="51"/>
      <c r="AA2690" s="73"/>
      <c r="AB2690" s="73"/>
      <c r="AC2690" s="74"/>
      <c r="AD2690" s="81" t="s">
        <v>19543</v>
      </c>
      <c r="AE2690" s="81">
        <v>915</v>
      </c>
      <c r="AF2690" s="81">
        <v>516</v>
      </c>
      <c r="AG2690" s="81">
        <v>164562</v>
      </c>
      <c r="AH2690" s="81">
        <v>0</v>
      </c>
      <c r="AI2690" s="81">
        <v>-18000</v>
      </c>
      <c r="AJ2690" s="81"/>
      <c r="AK2690" s="81" t="s">
        <v>21811</v>
      </c>
      <c r="AL2690" s="85" t="s">
        <v>23062</v>
      </c>
      <c r="AM2690" s="81" t="s">
        <v>5619</v>
      </c>
      <c r="AN2690" s="83">
        <v>40045.20753472222</v>
      </c>
      <c r="AO2690" s="81"/>
      <c r="AP2690" s="81" t="b">
        <v>1</v>
      </c>
      <c r="AQ2690" s="81" t="b">
        <v>0</v>
      </c>
      <c r="AR2690" s="81" t="b">
        <v>0</v>
      </c>
      <c r="AS2690" s="81" t="s">
        <v>6171</v>
      </c>
      <c r="AT2690" s="81">
        <v>38</v>
      </c>
      <c r="AU2690" s="85" t="s">
        <v>6192</v>
      </c>
      <c r="AV2690" s="81" t="b">
        <v>0</v>
      </c>
      <c r="AW2690" s="81" t="s">
        <v>7170</v>
      </c>
      <c r="AX2690" s="85" t="s">
        <v>29699</v>
      </c>
      <c r="AY2690" s="81" t="s">
        <v>66</v>
      </c>
    </row>
    <row r="2691" spans="1:51" x14ac:dyDescent="0.25">
      <c r="A2691" s="66" t="s">
        <v>10420</v>
      </c>
      <c r="B2691" s="67"/>
      <c r="C2691" s="67"/>
      <c r="D2691" s="68"/>
      <c r="E2691" s="110"/>
      <c r="F2691" s="104" t="s">
        <v>27615</v>
      </c>
      <c r="G2691" s="111"/>
      <c r="H2691" s="71"/>
      <c r="I2691" s="72"/>
      <c r="J2691" s="112"/>
      <c r="K2691" s="71" t="s">
        <v>31819</v>
      </c>
      <c r="L2691" s="113"/>
      <c r="M2691" s="76"/>
      <c r="N2691" s="76"/>
      <c r="O2691" s="77"/>
      <c r="P2691" s="78"/>
      <c r="Q2691" s="78"/>
      <c r="R2691" s="88"/>
      <c r="S2691" s="88"/>
      <c r="T2691" s="88"/>
      <c r="U2691" s="88"/>
      <c r="V2691" s="52"/>
      <c r="W2691" s="52"/>
      <c r="X2691" s="52"/>
      <c r="Y2691" s="52"/>
      <c r="Z2691" s="51"/>
      <c r="AA2691" s="73"/>
      <c r="AB2691" s="73"/>
      <c r="AC2691" s="74"/>
      <c r="AD2691" s="81" t="s">
        <v>19544</v>
      </c>
      <c r="AE2691" s="81">
        <v>47</v>
      </c>
      <c r="AF2691" s="81">
        <v>71</v>
      </c>
      <c r="AG2691" s="81">
        <v>9615</v>
      </c>
      <c r="AH2691" s="81">
        <v>8</v>
      </c>
      <c r="AI2691" s="81"/>
      <c r="AJ2691" s="81" t="s">
        <v>21323</v>
      </c>
      <c r="AK2691" s="81" t="s">
        <v>22403</v>
      </c>
      <c r="AL2691" s="85" t="s">
        <v>23063</v>
      </c>
      <c r="AM2691" s="81"/>
      <c r="AN2691" s="83">
        <v>39861.856307870374</v>
      </c>
      <c r="AO2691" s="81"/>
      <c r="AP2691" s="81" t="b">
        <v>1</v>
      </c>
      <c r="AQ2691" s="81" t="b">
        <v>0</v>
      </c>
      <c r="AR2691" s="81" t="b">
        <v>0</v>
      </c>
      <c r="AS2691" s="81" t="s">
        <v>6171</v>
      </c>
      <c r="AT2691" s="81">
        <v>10</v>
      </c>
      <c r="AU2691" s="85" t="s">
        <v>6192</v>
      </c>
      <c r="AV2691" s="81" t="b">
        <v>0</v>
      </c>
      <c r="AW2691" s="81" t="s">
        <v>7170</v>
      </c>
      <c r="AX2691" s="85" t="s">
        <v>29700</v>
      </c>
      <c r="AY2691" s="81" t="s">
        <v>66</v>
      </c>
    </row>
    <row r="2692" spans="1:51" x14ac:dyDescent="0.25">
      <c r="A2692" s="66" t="s">
        <v>10421</v>
      </c>
      <c r="B2692" s="67"/>
      <c r="C2692" s="67"/>
      <c r="D2692" s="68"/>
      <c r="E2692" s="110"/>
      <c r="F2692" s="104" t="s">
        <v>27616</v>
      </c>
      <c r="G2692" s="111"/>
      <c r="H2692" s="71"/>
      <c r="I2692" s="72"/>
      <c r="J2692" s="112"/>
      <c r="K2692" s="71" t="s">
        <v>31820</v>
      </c>
      <c r="L2692" s="113"/>
      <c r="M2692" s="76"/>
      <c r="N2692" s="76"/>
      <c r="O2692" s="77"/>
      <c r="P2692" s="78"/>
      <c r="Q2692" s="78"/>
      <c r="R2692" s="88"/>
      <c r="S2692" s="88"/>
      <c r="T2692" s="88"/>
      <c r="U2692" s="88"/>
      <c r="V2692" s="52"/>
      <c r="W2692" s="52"/>
      <c r="X2692" s="52"/>
      <c r="Y2692" s="52"/>
      <c r="Z2692" s="51"/>
      <c r="AA2692" s="73"/>
      <c r="AB2692" s="73"/>
      <c r="AC2692" s="74"/>
      <c r="AD2692" s="81" t="s">
        <v>19545</v>
      </c>
      <c r="AE2692" s="81">
        <v>31</v>
      </c>
      <c r="AF2692" s="81">
        <v>403</v>
      </c>
      <c r="AG2692" s="81">
        <v>224894</v>
      </c>
      <c r="AH2692" s="81">
        <v>0</v>
      </c>
      <c r="AI2692" s="81">
        <v>-25200</v>
      </c>
      <c r="AJ2692" s="81" t="s">
        <v>21324</v>
      </c>
      <c r="AK2692" s="81" t="s">
        <v>22404</v>
      </c>
      <c r="AL2692" s="85" t="s">
        <v>23064</v>
      </c>
      <c r="AM2692" s="81" t="s">
        <v>5629</v>
      </c>
      <c r="AN2692" s="83">
        <v>41402.589131944442</v>
      </c>
      <c r="AO2692" s="81"/>
      <c r="AP2692" s="81" t="b">
        <v>0</v>
      </c>
      <c r="AQ2692" s="81" t="b">
        <v>0</v>
      </c>
      <c r="AR2692" s="81" t="b">
        <v>0</v>
      </c>
      <c r="AS2692" s="81" t="s">
        <v>6171</v>
      </c>
      <c r="AT2692" s="81">
        <v>73</v>
      </c>
      <c r="AU2692" s="85" t="s">
        <v>25606</v>
      </c>
      <c r="AV2692" s="81" t="b">
        <v>0</v>
      </c>
      <c r="AW2692" s="81" t="s">
        <v>7170</v>
      </c>
      <c r="AX2692" s="85" t="s">
        <v>29701</v>
      </c>
      <c r="AY2692" s="81" t="s">
        <v>66</v>
      </c>
    </row>
    <row r="2693" spans="1:51" x14ac:dyDescent="0.25">
      <c r="A2693" s="66" t="s">
        <v>10422</v>
      </c>
      <c r="B2693" s="67"/>
      <c r="C2693" s="67"/>
      <c r="D2693" s="68"/>
      <c r="E2693" s="110"/>
      <c r="F2693" s="104" t="s">
        <v>27617</v>
      </c>
      <c r="G2693" s="111"/>
      <c r="H2693" s="71"/>
      <c r="I2693" s="72"/>
      <c r="J2693" s="112"/>
      <c r="K2693" s="71" t="s">
        <v>31821</v>
      </c>
      <c r="L2693" s="113"/>
      <c r="M2693" s="76"/>
      <c r="N2693" s="76"/>
      <c r="O2693" s="77"/>
      <c r="P2693" s="78"/>
      <c r="Q2693" s="78"/>
      <c r="R2693" s="88"/>
      <c r="S2693" s="88"/>
      <c r="T2693" s="88"/>
      <c r="U2693" s="88"/>
      <c r="V2693" s="52"/>
      <c r="W2693" s="52"/>
      <c r="X2693" s="52"/>
      <c r="Y2693" s="52"/>
      <c r="Z2693" s="51"/>
      <c r="AA2693" s="73"/>
      <c r="AB2693" s="73"/>
      <c r="AC2693" s="74"/>
      <c r="AD2693" s="81" t="s">
        <v>19546</v>
      </c>
      <c r="AE2693" s="81">
        <v>169</v>
      </c>
      <c r="AF2693" s="81">
        <v>1040</v>
      </c>
      <c r="AG2693" s="81">
        <v>33064</v>
      </c>
      <c r="AH2693" s="81">
        <v>7</v>
      </c>
      <c r="AI2693" s="81">
        <v>10800</v>
      </c>
      <c r="AJ2693" s="81" t="s">
        <v>21325</v>
      </c>
      <c r="AK2693" s="81" t="s">
        <v>5636</v>
      </c>
      <c r="AL2693" s="85" t="s">
        <v>23065</v>
      </c>
      <c r="AM2693" s="81" t="s">
        <v>5625</v>
      </c>
      <c r="AN2693" s="83">
        <v>41118.404421296298</v>
      </c>
      <c r="AO2693" s="81"/>
      <c r="AP2693" s="81" t="b">
        <v>1</v>
      </c>
      <c r="AQ2693" s="81" t="b">
        <v>0</v>
      </c>
      <c r="AR2693" s="81" t="b">
        <v>0</v>
      </c>
      <c r="AS2693" s="81" t="s">
        <v>6171</v>
      </c>
      <c r="AT2693" s="81">
        <v>13</v>
      </c>
      <c r="AU2693" s="85" t="s">
        <v>6192</v>
      </c>
      <c r="AV2693" s="81" t="b">
        <v>0</v>
      </c>
      <c r="AW2693" s="81" t="s">
        <v>7170</v>
      </c>
      <c r="AX2693" s="85" t="s">
        <v>29702</v>
      </c>
      <c r="AY2693" s="81" t="s">
        <v>66</v>
      </c>
    </row>
    <row r="2694" spans="1:51" x14ac:dyDescent="0.25">
      <c r="A2694" s="66" t="s">
        <v>10423</v>
      </c>
      <c r="B2694" s="67"/>
      <c r="C2694" s="67"/>
      <c r="D2694" s="68"/>
      <c r="E2694" s="110"/>
      <c r="F2694" s="104" t="s">
        <v>27618</v>
      </c>
      <c r="G2694" s="111"/>
      <c r="H2694" s="71"/>
      <c r="I2694" s="72"/>
      <c r="J2694" s="112"/>
      <c r="K2694" s="71" t="s">
        <v>31822</v>
      </c>
      <c r="L2694" s="113"/>
      <c r="M2694" s="76"/>
      <c r="N2694" s="76"/>
      <c r="O2694" s="77"/>
      <c r="P2694" s="78"/>
      <c r="Q2694" s="78"/>
      <c r="R2694" s="88"/>
      <c r="S2694" s="88"/>
      <c r="T2694" s="88"/>
      <c r="U2694" s="88"/>
      <c r="V2694" s="52"/>
      <c r="W2694" s="52"/>
      <c r="X2694" s="52"/>
      <c r="Y2694" s="52"/>
      <c r="Z2694" s="51"/>
      <c r="AA2694" s="73"/>
      <c r="AB2694" s="73"/>
      <c r="AC2694" s="74"/>
      <c r="AD2694" s="81" t="s">
        <v>19547</v>
      </c>
      <c r="AE2694" s="81">
        <v>310</v>
      </c>
      <c r="AF2694" s="81">
        <v>340</v>
      </c>
      <c r="AG2694" s="81">
        <v>58139</v>
      </c>
      <c r="AH2694" s="81">
        <v>2</v>
      </c>
      <c r="AI2694" s="81">
        <v>3600</v>
      </c>
      <c r="AJ2694" s="81"/>
      <c r="AK2694" s="81" t="s">
        <v>22405</v>
      </c>
      <c r="AL2694" s="85" t="s">
        <v>23066</v>
      </c>
      <c r="AM2694" s="81" t="s">
        <v>5626</v>
      </c>
      <c r="AN2694" s="83">
        <v>41451.371412037035</v>
      </c>
      <c r="AO2694" s="81"/>
      <c r="AP2694" s="81" t="b">
        <v>0</v>
      </c>
      <c r="AQ2694" s="81" t="b">
        <v>0</v>
      </c>
      <c r="AR2694" s="81" t="b">
        <v>0</v>
      </c>
      <c r="AS2694" s="81" t="s">
        <v>6171</v>
      </c>
      <c r="AT2694" s="81">
        <v>44</v>
      </c>
      <c r="AU2694" s="85" t="s">
        <v>25607</v>
      </c>
      <c r="AV2694" s="81" t="b">
        <v>0</v>
      </c>
      <c r="AW2694" s="81" t="s">
        <v>7170</v>
      </c>
      <c r="AX2694" s="85" t="s">
        <v>29703</v>
      </c>
      <c r="AY2694" s="81" t="s">
        <v>66</v>
      </c>
    </row>
    <row r="2695" spans="1:51" x14ac:dyDescent="0.25">
      <c r="A2695" s="66" t="s">
        <v>10424</v>
      </c>
      <c r="B2695" s="67"/>
      <c r="C2695" s="67"/>
      <c r="D2695" s="68"/>
      <c r="E2695" s="110"/>
      <c r="F2695" s="104" t="s">
        <v>6676</v>
      </c>
      <c r="G2695" s="111"/>
      <c r="H2695" s="71"/>
      <c r="I2695" s="72"/>
      <c r="J2695" s="112"/>
      <c r="K2695" s="71" t="s">
        <v>31823</v>
      </c>
      <c r="L2695" s="113"/>
      <c r="M2695" s="76"/>
      <c r="N2695" s="76"/>
      <c r="O2695" s="77"/>
      <c r="P2695" s="78"/>
      <c r="Q2695" s="78"/>
      <c r="R2695" s="88"/>
      <c r="S2695" s="88"/>
      <c r="T2695" s="88"/>
      <c r="U2695" s="88"/>
      <c r="V2695" s="52"/>
      <c r="W2695" s="52"/>
      <c r="X2695" s="52"/>
      <c r="Y2695" s="52"/>
      <c r="Z2695" s="51"/>
      <c r="AA2695" s="73"/>
      <c r="AB2695" s="73"/>
      <c r="AC2695" s="74"/>
      <c r="AD2695" s="81" t="s">
        <v>19548</v>
      </c>
      <c r="AE2695" s="81">
        <v>18</v>
      </c>
      <c r="AF2695" s="81">
        <v>95</v>
      </c>
      <c r="AG2695" s="81">
        <v>21219</v>
      </c>
      <c r="AH2695" s="81">
        <v>1</v>
      </c>
      <c r="AI2695" s="81"/>
      <c r="AJ2695" s="81" t="s">
        <v>21326</v>
      </c>
      <c r="AK2695" s="81"/>
      <c r="AL2695" s="85" t="s">
        <v>23067</v>
      </c>
      <c r="AM2695" s="81"/>
      <c r="AN2695" s="83">
        <v>41571.208981481483</v>
      </c>
      <c r="AO2695" s="81"/>
      <c r="AP2695" s="81" t="b">
        <v>1</v>
      </c>
      <c r="AQ2695" s="81" t="b">
        <v>1</v>
      </c>
      <c r="AR2695" s="81" t="b">
        <v>0</v>
      </c>
      <c r="AS2695" s="81" t="s">
        <v>6171</v>
      </c>
      <c r="AT2695" s="81">
        <v>89</v>
      </c>
      <c r="AU2695" s="85" t="s">
        <v>6192</v>
      </c>
      <c r="AV2695" s="81" t="b">
        <v>0</v>
      </c>
      <c r="AW2695" s="81" t="s">
        <v>7170</v>
      </c>
      <c r="AX2695" s="85" t="s">
        <v>29704</v>
      </c>
      <c r="AY2695" s="81" t="s">
        <v>66</v>
      </c>
    </row>
    <row r="2696" spans="1:51" x14ac:dyDescent="0.25">
      <c r="A2696" s="66" t="s">
        <v>10425</v>
      </c>
      <c r="B2696" s="67"/>
      <c r="C2696" s="67"/>
      <c r="D2696" s="68"/>
      <c r="E2696" s="110"/>
      <c r="F2696" s="104" t="s">
        <v>27619</v>
      </c>
      <c r="G2696" s="111"/>
      <c r="H2696" s="71"/>
      <c r="I2696" s="72"/>
      <c r="J2696" s="112"/>
      <c r="K2696" s="71" t="s">
        <v>31824</v>
      </c>
      <c r="L2696" s="113"/>
      <c r="M2696" s="76"/>
      <c r="N2696" s="76"/>
      <c r="O2696" s="77"/>
      <c r="P2696" s="78"/>
      <c r="Q2696" s="78"/>
      <c r="R2696" s="88"/>
      <c r="S2696" s="88"/>
      <c r="T2696" s="88"/>
      <c r="U2696" s="88"/>
      <c r="V2696" s="52"/>
      <c r="W2696" s="52"/>
      <c r="X2696" s="52"/>
      <c r="Y2696" s="52"/>
      <c r="Z2696" s="51"/>
      <c r="AA2696" s="73"/>
      <c r="AB2696" s="73"/>
      <c r="AC2696" s="74"/>
      <c r="AD2696" s="81" t="s">
        <v>19549</v>
      </c>
      <c r="AE2696" s="81">
        <v>680</v>
      </c>
      <c r="AF2696" s="81">
        <v>492</v>
      </c>
      <c r="AG2696" s="81">
        <v>120354</v>
      </c>
      <c r="AH2696" s="81">
        <v>13</v>
      </c>
      <c r="AI2696" s="81"/>
      <c r="AJ2696" s="81" t="s">
        <v>21327</v>
      </c>
      <c r="AK2696" s="81" t="s">
        <v>22406</v>
      </c>
      <c r="AL2696" s="81"/>
      <c r="AM2696" s="81"/>
      <c r="AN2696" s="83">
        <v>40514.890115740738</v>
      </c>
      <c r="AO2696" s="85" t="s">
        <v>24798</v>
      </c>
      <c r="AP2696" s="81" t="b">
        <v>1</v>
      </c>
      <c r="AQ2696" s="81" t="b">
        <v>0</v>
      </c>
      <c r="AR2696" s="81" t="b">
        <v>1</v>
      </c>
      <c r="AS2696" s="81" t="s">
        <v>6171</v>
      </c>
      <c r="AT2696" s="81">
        <v>48</v>
      </c>
      <c r="AU2696" s="85" t="s">
        <v>6192</v>
      </c>
      <c r="AV2696" s="81" t="b">
        <v>0</v>
      </c>
      <c r="AW2696" s="81" t="s">
        <v>7170</v>
      </c>
      <c r="AX2696" s="85" t="s">
        <v>29705</v>
      </c>
      <c r="AY2696" s="81" t="s">
        <v>66</v>
      </c>
    </row>
    <row r="2697" spans="1:51" x14ac:dyDescent="0.25">
      <c r="A2697" s="66" t="s">
        <v>10426</v>
      </c>
      <c r="B2697" s="67"/>
      <c r="C2697" s="67"/>
      <c r="D2697" s="68"/>
      <c r="E2697" s="110"/>
      <c r="F2697" s="104" t="s">
        <v>27620</v>
      </c>
      <c r="G2697" s="111"/>
      <c r="H2697" s="71"/>
      <c r="I2697" s="72"/>
      <c r="J2697" s="112"/>
      <c r="K2697" s="71" t="s">
        <v>31825</v>
      </c>
      <c r="L2697" s="113"/>
      <c r="M2697" s="76"/>
      <c r="N2697" s="76"/>
      <c r="O2697" s="77"/>
      <c r="P2697" s="78"/>
      <c r="Q2697" s="78"/>
      <c r="R2697" s="88"/>
      <c r="S2697" s="88"/>
      <c r="T2697" s="88"/>
      <c r="U2697" s="88"/>
      <c r="V2697" s="52"/>
      <c r="W2697" s="52"/>
      <c r="X2697" s="52"/>
      <c r="Y2697" s="52"/>
      <c r="Z2697" s="51"/>
      <c r="AA2697" s="73"/>
      <c r="AB2697" s="73"/>
      <c r="AC2697" s="74"/>
      <c r="AD2697" s="81" t="s">
        <v>19550</v>
      </c>
      <c r="AE2697" s="81">
        <v>1642</v>
      </c>
      <c r="AF2697" s="81">
        <v>621</v>
      </c>
      <c r="AG2697" s="81">
        <v>34139</v>
      </c>
      <c r="AH2697" s="81">
        <v>26</v>
      </c>
      <c r="AI2697" s="81">
        <v>-21600</v>
      </c>
      <c r="AJ2697" s="81" t="s">
        <v>21328</v>
      </c>
      <c r="AK2697" s="81" t="s">
        <v>22407</v>
      </c>
      <c r="AL2697" s="85" t="s">
        <v>23068</v>
      </c>
      <c r="AM2697" s="81" t="s">
        <v>5621</v>
      </c>
      <c r="AN2697" s="83">
        <v>41460.514594907407</v>
      </c>
      <c r="AO2697" s="85" t="s">
        <v>24799</v>
      </c>
      <c r="AP2697" s="81" t="b">
        <v>0</v>
      </c>
      <c r="AQ2697" s="81" t="b">
        <v>0</v>
      </c>
      <c r="AR2697" s="81" t="b">
        <v>0</v>
      </c>
      <c r="AS2697" s="81" t="s">
        <v>6171</v>
      </c>
      <c r="AT2697" s="81">
        <v>52</v>
      </c>
      <c r="AU2697" s="85" t="s">
        <v>25608</v>
      </c>
      <c r="AV2697" s="81" t="b">
        <v>0</v>
      </c>
      <c r="AW2697" s="81" t="s">
        <v>7170</v>
      </c>
      <c r="AX2697" s="85" t="s">
        <v>29706</v>
      </c>
      <c r="AY2697" s="81" t="s">
        <v>66</v>
      </c>
    </row>
    <row r="2698" spans="1:51" x14ac:dyDescent="0.25">
      <c r="A2698" s="66" t="s">
        <v>10427</v>
      </c>
      <c r="B2698" s="67"/>
      <c r="C2698" s="67"/>
      <c r="D2698" s="68"/>
      <c r="E2698" s="110"/>
      <c r="F2698" s="104" t="s">
        <v>27621</v>
      </c>
      <c r="G2698" s="111"/>
      <c r="H2698" s="71"/>
      <c r="I2698" s="72"/>
      <c r="J2698" s="112"/>
      <c r="K2698" s="71" t="s">
        <v>31826</v>
      </c>
      <c r="L2698" s="113"/>
      <c r="M2698" s="76"/>
      <c r="N2698" s="76"/>
      <c r="O2698" s="77"/>
      <c r="P2698" s="78"/>
      <c r="Q2698" s="78"/>
      <c r="R2698" s="88"/>
      <c r="S2698" s="88"/>
      <c r="T2698" s="88"/>
      <c r="U2698" s="88"/>
      <c r="V2698" s="52"/>
      <c r="W2698" s="52"/>
      <c r="X2698" s="52"/>
      <c r="Y2698" s="52"/>
      <c r="Z2698" s="51"/>
      <c r="AA2698" s="73"/>
      <c r="AB2698" s="73"/>
      <c r="AC2698" s="74"/>
      <c r="AD2698" s="81" t="s">
        <v>19551</v>
      </c>
      <c r="AE2698" s="81">
        <v>154</v>
      </c>
      <c r="AF2698" s="81">
        <v>132</v>
      </c>
      <c r="AG2698" s="81">
        <v>34341</v>
      </c>
      <c r="AH2698" s="81">
        <v>0</v>
      </c>
      <c r="AI2698" s="81"/>
      <c r="AJ2698" s="81"/>
      <c r="AK2698" s="81"/>
      <c r="AL2698" s="81"/>
      <c r="AM2698" s="81"/>
      <c r="AN2698" s="83">
        <v>41460.808368055557</v>
      </c>
      <c r="AO2698" s="81"/>
      <c r="AP2698" s="81" t="b">
        <v>1</v>
      </c>
      <c r="AQ2698" s="81" t="b">
        <v>0</v>
      </c>
      <c r="AR2698" s="81" t="b">
        <v>0</v>
      </c>
      <c r="AS2698" s="81" t="s">
        <v>6171</v>
      </c>
      <c r="AT2698" s="81">
        <v>11</v>
      </c>
      <c r="AU2698" s="85" t="s">
        <v>6192</v>
      </c>
      <c r="AV2698" s="81" t="b">
        <v>0</v>
      </c>
      <c r="AW2698" s="81" t="s">
        <v>7170</v>
      </c>
      <c r="AX2698" s="85" t="s">
        <v>29707</v>
      </c>
      <c r="AY2698" s="81" t="s">
        <v>66</v>
      </c>
    </row>
    <row r="2699" spans="1:51" x14ac:dyDescent="0.25">
      <c r="A2699" s="66" t="s">
        <v>10603</v>
      </c>
      <c r="B2699" s="67"/>
      <c r="C2699" s="67"/>
      <c r="D2699" s="68"/>
      <c r="E2699" s="110"/>
      <c r="F2699" s="104" t="s">
        <v>27622</v>
      </c>
      <c r="G2699" s="111"/>
      <c r="H2699" s="71"/>
      <c r="I2699" s="72"/>
      <c r="J2699" s="112"/>
      <c r="K2699" s="71" t="s">
        <v>31827</v>
      </c>
      <c r="L2699" s="113"/>
      <c r="M2699" s="76"/>
      <c r="N2699" s="76"/>
      <c r="O2699" s="77"/>
      <c r="P2699" s="78"/>
      <c r="Q2699" s="78"/>
      <c r="R2699" s="88"/>
      <c r="S2699" s="88"/>
      <c r="T2699" s="88"/>
      <c r="U2699" s="88"/>
      <c r="V2699" s="52"/>
      <c r="W2699" s="52"/>
      <c r="X2699" s="52"/>
      <c r="Y2699" s="52"/>
      <c r="Z2699" s="51"/>
      <c r="AA2699" s="73"/>
      <c r="AB2699" s="73"/>
      <c r="AC2699" s="74"/>
      <c r="AD2699" s="81" t="s">
        <v>19552</v>
      </c>
      <c r="AE2699" s="81">
        <v>118</v>
      </c>
      <c r="AF2699" s="81">
        <v>34057191</v>
      </c>
      <c r="AG2699" s="81">
        <v>46268</v>
      </c>
      <c r="AH2699" s="81">
        <v>16</v>
      </c>
      <c r="AI2699" s="81">
        <v>-18000</v>
      </c>
      <c r="AJ2699" s="81" t="s">
        <v>21329</v>
      </c>
      <c r="AK2699" s="81" t="s">
        <v>4957</v>
      </c>
      <c r="AL2699" s="85" t="s">
        <v>23069</v>
      </c>
      <c r="AM2699" s="81" t="s">
        <v>5619</v>
      </c>
      <c r="AN2699" s="83">
        <v>39084.075162037036</v>
      </c>
      <c r="AO2699" s="81"/>
      <c r="AP2699" s="81" t="b">
        <v>0</v>
      </c>
      <c r="AQ2699" s="81" t="b">
        <v>0</v>
      </c>
      <c r="AR2699" s="81" t="b">
        <v>0</v>
      </c>
      <c r="AS2699" s="81" t="s">
        <v>6171</v>
      </c>
      <c r="AT2699" s="81">
        <v>171523</v>
      </c>
      <c r="AU2699" s="85" t="s">
        <v>25609</v>
      </c>
      <c r="AV2699" s="81" t="b">
        <v>1</v>
      </c>
      <c r="AW2699" s="81" t="s">
        <v>7170</v>
      </c>
      <c r="AX2699" s="85" t="s">
        <v>29708</v>
      </c>
      <c r="AY2699" s="81" t="s">
        <v>65</v>
      </c>
    </row>
    <row r="2700" spans="1:51" x14ac:dyDescent="0.25">
      <c r="A2700" s="66" t="s">
        <v>10604</v>
      </c>
      <c r="B2700" s="67"/>
      <c r="C2700" s="67"/>
      <c r="D2700" s="68"/>
      <c r="E2700" s="110"/>
      <c r="F2700" s="104" t="s">
        <v>27623</v>
      </c>
      <c r="G2700" s="111"/>
      <c r="H2700" s="71"/>
      <c r="I2700" s="72"/>
      <c r="J2700" s="112"/>
      <c r="K2700" s="71" t="s">
        <v>31828</v>
      </c>
      <c r="L2700" s="113"/>
      <c r="M2700" s="76"/>
      <c r="N2700" s="76"/>
      <c r="O2700" s="77"/>
      <c r="P2700" s="78"/>
      <c r="Q2700" s="78"/>
      <c r="R2700" s="88"/>
      <c r="S2700" s="88"/>
      <c r="T2700" s="88"/>
      <c r="U2700" s="88"/>
      <c r="V2700" s="52"/>
      <c r="W2700" s="52"/>
      <c r="X2700" s="52"/>
      <c r="Y2700" s="52"/>
      <c r="Z2700" s="51"/>
      <c r="AA2700" s="73"/>
      <c r="AB2700" s="73"/>
      <c r="AC2700" s="74"/>
      <c r="AD2700" s="81" t="s">
        <v>19553</v>
      </c>
      <c r="AE2700" s="81">
        <v>2155</v>
      </c>
      <c r="AF2700" s="81">
        <v>753610</v>
      </c>
      <c r="AG2700" s="81">
        <v>33770</v>
      </c>
      <c r="AH2700" s="81">
        <v>13</v>
      </c>
      <c r="AI2700" s="81">
        <v>3600</v>
      </c>
      <c r="AJ2700" s="81" t="s">
        <v>21330</v>
      </c>
      <c r="AK2700" s="81"/>
      <c r="AL2700" s="85" t="s">
        <v>23070</v>
      </c>
      <c r="AM2700" s="81" t="s">
        <v>5618</v>
      </c>
      <c r="AN2700" s="83">
        <v>40435.073657407411</v>
      </c>
      <c r="AO2700" s="85" t="s">
        <v>24800</v>
      </c>
      <c r="AP2700" s="81" t="b">
        <v>0</v>
      </c>
      <c r="AQ2700" s="81" t="b">
        <v>0</v>
      </c>
      <c r="AR2700" s="81" t="b">
        <v>0</v>
      </c>
      <c r="AS2700" s="81" t="s">
        <v>6171</v>
      </c>
      <c r="AT2700" s="81">
        <v>3002</v>
      </c>
      <c r="AU2700" s="85" t="s">
        <v>25610</v>
      </c>
      <c r="AV2700" s="81" t="b">
        <v>1</v>
      </c>
      <c r="AW2700" s="81" t="s">
        <v>7170</v>
      </c>
      <c r="AX2700" s="85" t="s">
        <v>29709</v>
      </c>
      <c r="AY2700" s="81" t="s">
        <v>65</v>
      </c>
    </row>
    <row r="2701" spans="1:51" x14ac:dyDescent="0.25">
      <c r="A2701" s="66" t="s">
        <v>10605</v>
      </c>
      <c r="B2701" s="67"/>
      <c r="C2701" s="67"/>
      <c r="D2701" s="68"/>
      <c r="E2701" s="110"/>
      <c r="F2701" s="104" t="s">
        <v>27624</v>
      </c>
      <c r="G2701" s="111"/>
      <c r="H2701" s="71"/>
      <c r="I2701" s="72"/>
      <c r="J2701" s="112"/>
      <c r="K2701" s="71" t="s">
        <v>31829</v>
      </c>
      <c r="L2701" s="113"/>
      <c r="M2701" s="76"/>
      <c r="N2701" s="76"/>
      <c r="O2701" s="77"/>
      <c r="P2701" s="78"/>
      <c r="Q2701" s="78"/>
      <c r="R2701" s="88"/>
      <c r="S2701" s="88"/>
      <c r="T2701" s="88"/>
      <c r="U2701" s="88"/>
      <c r="V2701" s="52"/>
      <c r="W2701" s="52"/>
      <c r="X2701" s="52"/>
      <c r="Y2701" s="52"/>
      <c r="Z2701" s="51"/>
      <c r="AA2701" s="73"/>
      <c r="AB2701" s="73"/>
      <c r="AC2701" s="74"/>
      <c r="AD2701" s="81" t="s">
        <v>19554</v>
      </c>
      <c r="AE2701" s="81">
        <v>61</v>
      </c>
      <c r="AF2701" s="81">
        <v>236</v>
      </c>
      <c r="AG2701" s="81">
        <v>66032</v>
      </c>
      <c r="AH2701" s="81">
        <v>9</v>
      </c>
      <c r="AI2701" s="81">
        <v>3600</v>
      </c>
      <c r="AJ2701" s="81" t="s">
        <v>21331</v>
      </c>
      <c r="AK2701" s="81" t="s">
        <v>21646</v>
      </c>
      <c r="AL2701" s="81"/>
      <c r="AM2701" s="81" t="s">
        <v>5626</v>
      </c>
      <c r="AN2701" s="83">
        <v>41045.903877314813</v>
      </c>
      <c r="AO2701" s="85" t="s">
        <v>24801</v>
      </c>
      <c r="AP2701" s="81" t="b">
        <v>0</v>
      </c>
      <c r="AQ2701" s="81" t="b">
        <v>0</v>
      </c>
      <c r="AR2701" s="81" t="b">
        <v>1</v>
      </c>
      <c r="AS2701" s="81" t="s">
        <v>6171</v>
      </c>
      <c r="AT2701" s="81">
        <v>17</v>
      </c>
      <c r="AU2701" s="85" t="s">
        <v>25611</v>
      </c>
      <c r="AV2701" s="81" t="b">
        <v>0</v>
      </c>
      <c r="AW2701" s="81" t="s">
        <v>7170</v>
      </c>
      <c r="AX2701" s="85" t="s">
        <v>29710</v>
      </c>
      <c r="AY2701" s="81" t="s">
        <v>65</v>
      </c>
    </row>
    <row r="2702" spans="1:51" x14ac:dyDescent="0.25">
      <c r="A2702" s="66" t="s">
        <v>10428</v>
      </c>
      <c r="B2702" s="67"/>
      <c r="C2702" s="67"/>
      <c r="D2702" s="68"/>
      <c r="E2702" s="110"/>
      <c r="F2702" s="104" t="s">
        <v>27625</v>
      </c>
      <c r="G2702" s="111"/>
      <c r="H2702" s="71"/>
      <c r="I2702" s="72"/>
      <c r="J2702" s="112"/>
      <c r="K2702" s="71" t="s">
        <v>31830</v>
      </c>
      <c r="L2702" s="113"/>
      <c r="M2702" s="76"/>
      <c r="N2702" s="76"/>
      <c r="O2702" s="77"/>
      <c r="P2702" s="78"/>
      <c r="Q2702" s="78"/>
      <c r="R2702" s="88"/>
      <c r="S2702" s="88"/>
      <c r="T2702" s="88"/>
      <c r="U2702" s="88"/>
      <c r="V2702" s="52"/>
      <c r="W2702" s="52"/>
      <c r="X2702" s="52"/>
      <c r="Y2702" s="52"/>
      <c r="Z2702" s="51"/>
      <c r="AA2702" s="73"/>
      <c r="AB2702" s="73"/>
      <c r="AC2702" s="74"/>
      <c r="AD2702" s="81" t="s">
        <v>19555</v>
      </c>
      <c r="AE2702" s="81">
        <v>29</v>
      </c>
      <c r="AF2702" s="81">
        <v>42</v>
      </c>
      <c r="AG2702" s="81">
        <v>57715</v>
      </c>
      <c r="AH2702" s="81">
        <v>0</v>
      </c>
      <c r="AI2702" s="81"/>
      <c r="AJ2702" s="81"/>
      <c r="AK2702" s="81"/>
      <c r="AL2702" s="81"/>
      <c r="AM2702" s="81"/>
      <c r="AN2702" s="83">
        <v>41472.680277777778</v>
      </c>
      <c r="AO2702" s="81"/>
      <c r="AP2702" s="81" t="b">
        <v>1</v>
      </c>
      <c r="AQ2702" s="81" t="b">
        <v>0</v>
      </c>
      <c r="AR2702" s="81" t="b">
        <v>0</v>
      </c>
      <c r="AS2702" s="81" t="s">
        <v>6171</v>
      </c>
      <c r="AT2702" s="81">
        <v>20</v>
      </c>
      <c r="AU2702" s="85" t="s">
        <v>6192</v>
      </c>
      <c r="AV2702" s="81" t="b">
        <v>0</v>
      </c>
      <c r="AW2702" s="81" t="s">
        <v>7170</v>
      </c>
      <c r="AX2702" s="85" t="s">
        <v>29711</v>
      </c>
      <c r="AY2702" s="81" t="s">
        <v>66</v>
      </c>
    </row>
    <row r="2703" spans="1:51" x14ac:dyDescent="0.25">
      <c r="A2703" s="66" t="s">
        <v>10429</v>
      </c>
      <c r="B2703" s="67"/>
      <c r="C2703" s="67"/>
      <c r="D2703" s="68"/>
      <c r="E2703" s="110"/>
      <c r="F2703" s="104" t="s">
        <v>27626</v>
      </c>
      <c r="G2703" s="111"/>
      <c r="H2703" s="71"/>
      <c r="I2703" s="72"/>
      <c r="J2703" s="112"/>
      <c r="K2703" s="71" t="s">
        <v>31831</v>
      </c>
      <c r="L2703" s="113"/>
      <c r="M2703" s="76"/>
      <c r="N2703" s="76"/>
      <c r="O2703" s="77"/>
      <c r="P2703" s="78"/>
      <c r="Q2703" s="78"/>
      <c r="R2703" s="88"/>
      <c r="S2703" s="88"/>
      <c r="T2703" s="88"/>
      <c r="U2703" s="88"/>
      <c r="V2703" s="52"/>
      <c r="W2703" s="52"/>
      <c r="X2703" s="52"/>
      <c r="Y2703" s="52"/>
      <c r="Z2703" s="51"/>
      <c r="AA2703" s="73"/>
      <c r="AB2703" s="73"/>
      <c r="AC2703" s="74"/>
      <c r="AD2703" s="81" t="s">
        <v>19556</v>
      </c>
      <c r="AE2703" s="81">
        <v>9587</v>
      </c>
      <c r="AF2703" s="81">
        <v>9337</v>
      </c>
      <c r="AG2703" s="81">
        <v>114739</v>
      </c>
      <c r="AH2703" s="81">
        <v>0</v>
      </c>
      <c r="AI2703" s="81"/>
      <c r="AJ2703" s="81"/>
      <c r="AK2703" s="81"/>
      <c r="AL2703" s="85" t="s">
        <v>23071</v>
      </c>
      <c r="AM2703" s="81"/>
      <c r="AN2703" s="83">
        <v>40552.759629629632</v>
      </c>
      <c r="AO2703" s="81"/>
      <c r="AP2703" s="81" t="b">
        <v>0</v>
      </c>
      <c r="AQ2703" s="81" t="b">
        <v>0</v>
      </c>
      <c r="AR2703" s="81" t="b">
        <v>0</v>
      </c>
      <c r="AS2703" s="81" t="s">
        <v>6176</v>
      </c>
      <c r="AT2703" s="81">
        <v>103</v>
      </c>
      <c r="AU2703" s="85" t="s">
        <v>25612</v>
      </c>
      <c r="AV2703" s="81" t="b">
        <v>0</v>
      </c>
      <c r="AW2703" s="81" t="s">
        <v>7170</v>
      </c>
      <c r="AX2703" s="85" t="s">
        <v>29712</v>
      </c>
      <c r="AY2703" s="81" t="s">
        <v>66</v>
      </c>
    </row>
    <row r="2704" spans="1:51" x14ac:dyDescent="0.25">
      <c r="A2704" s="66" t="s">
        <v>10430</v>
      </c>
      <c r="B2704" s="67"/>
      <c r="C2704" s="67"/>
      <c r="D2704" s="68"/>
      <c r="E2704" s="110"/>
      <c r="F2704" s="104" t="s">
        <v>27627</v>
      </c>
      <c r="G2704" s="111"/>
      <c r="H2704" s="71"/>
      <c r="I2704" s="72"/>
      <c r="J2704" s="112"/>
      <c r="K2704" s="71" t="s">
        <v>31832</v>
      </c>
      <c r="L2704" s="113"/>
      <c r="M2704" s="76"/>
      <c r="N2704" s="76"/>
      <c r="O2704" s="77"/>
      <c r="P2704" s="78"/>
      <c r="Q2704" s="78"/>
      <c r="R2704" s="88"/>
      <c r="S2704" s="88"/>
      <c r="T2704" s="88"/>
      <c r="U2704" s="88"/>
      <c r="V2704" s="52"/>
      <c r="W2704" s="52"/>
      <c r="X2704" s="52"/>
      <c r="Y2704" s="52"/>
      <c r="Z2704" s="51"/>
      <c r="AA2704" s="73"/>
      <c r="AB2704" s="73"/>
      <c r="AC2704" s="74"/>
      <c r="AD2704" s="81" t="s">
        <v>19557</v>
      </c>
      <c r="AE2704" s="81">
        <v>22</v>
      </c>
      <c r="AF2704" s="81">
        <v>20249</v>
      </c>
      <c r="AG2704" s="81">
        <v>844262</v>
      </c>
      <c r="AH2704" s="81">
        <v>23508</v>
      </c>
      <c r="AI2704" s="81">
        <v>-18000</v>
      </c>
      <c r="AJ2704" s="81" t="s">
        <v>21332</v>
      </c>
      <c r="AK2704" s="81" t="s">
        <v>22408</v>
      </c>
      <c r="AL2704" s="81"/>
      <c r="AM2704" s="81" t="s">
        <v>5616</v>
      </c>
      <c r="AN2704" s="83">
        <v>40398.575856481482</v>
      </c>
      <c r="AO2704" s="81"/>
      <c r="AP2704" s="81" t="b">
        <v>0</v>
      </c>
      <c r="AQ2704" s="81" t="b">
        <v>0</v>
      </c>
      <c r="AR2704" s="81" t="b">
        <v>0</v>
      </c>
      <c r="AS2704" s="81" t="s">
        <v>6171</v>
      </c>
      <c r="AT2704" s="81">
        <v>191</v>
      </c>
      <c r="AU2704" s="85" t="s">
        <v>6222</v>
      </c>
      <c r="AV2704" s="81" t="b">
        <v>0</v>
      </c>
      <c r="AW2704" s="81" t="s">
        <v>7170</v>
      </c>
      <c r="AX2704" s="85" t="s">
        <v>29713</v>
      </c>
      <c r="AY2704" s="81" t="s">
        <v>66</v>
      </c>
    </row>
    <row r="2705" spans="1:51" x14ac:dyDescent="0.25">
      <c r="A2705" s="66" t="s">
        <v>10431</v>
      </c>
      <c r="B2705" s="67"/>
      <c r="C2705" s="67"/>
      <c r="D2705" s="68"/>
      <c r="E2705" s="110"/>
      <c r="F2705" s="104" t="s">
        <v>27628</v>
      </c>
      <c r="G2705" s="111"/>
      <c r="H2705" s="71"/>
      <c r="I2705" s="72"/>
      <c r="J2705" s="112"/>
      <c r="K2705" s="71" t="s">
        <v>31833</v>
      </c>
      <c r="L2705" s="113"/>
      <c r="M2705" s="76"/>
      <c r="N2705" s="76"/>
      <c r="O2705" s="77"/>
      <c r="P2705" s="78"/>
      <c r="Q2705" s="78"/>
      <c r="R2705" s="88"/>
      <c r="S2705" s="88"/>
      <c r="T2705" s="88"/>
      <c r="U2705" s="88"/>
      <c r="V2705" s="52"/>
      <c r="W2705" s="52"/>
      <c r="X2705" s="52"/>
      <c r="Y2705" s="52"/>
      <c r="Z2705" s="51"/>
      <c r="AA2705" s="73"/>
      <c r="AB2705" s="73"/>
      <c r="AC2705" s="74"/>
      <c r="AD2705" s="81" t="s">
        <v>19558</v>
      </c>
      <c r="AE2705" s="81">
        <v>6</v>
      </c>
      <c r="AF2705" s="81">
        <v>274</v>
      </c>
      <c r="AG2705" s="81">
        <v>346057</v>
      </c>
      <c r="AH2705" s="81">
        <v>3</v>
      </c>
      <c r="AI2705" s="81">
        <v>-21600</v>
      </c>
      <c r="AJ2705" s="81" t="s">
        <v>21333</v>
      </c>
      <c r="AK2705" s="81"/>
      <c r="AL2705" s="81"/>
      <c r="AM2705" s="81" t="s">
        <v>5621</v>
      </c>
      <c r="AN2705" s="83">
        <v>41642.733553240738</v>
      </c>
      <c r="AO2705" s="85" t="s">
        <v>24802</v>
      </c>
      <c r="AP2705" s="81" t="b">
        <v>1</v>
      </c>
      <c r="AQ2705" s="81" t="b">
        <v>0</v>
      </c>
      <c r="AR2705" s="81" t="b">
        <v>0</v>
      </c>
      <c r="AS2705" s="81" t="s">
        <v>6171</v>
      </c>
      <c r="AT2705" s="81">
        <v>232</v>
      </c>
      <c r="AU2705" s="85" t="s">
        <v>6192</v>
      </c>
      <c r="AV2705" s="81" t="b">
        <v>0</v>
      </c>
      <c r="AW2705" s="81" t="s">
        <v>7170</v>
      </c>
      <c r="AX2705" s="85" t="s">
        <v>29714</v>
      </c>
      <c r="AY2705" s="81" t="s">
        <v>66</v>
      </c>
    </row>
    <row r="2706" spans="1:51" x14ac:dyDescent="0.25">
      <c r="A2706" s="66" t="s">
        <v>10432</v>
      </c>
      <c r="B2706" s="67"/>
      <c r="C2706" s="67"/>
      <c r="D2706" s="68"/>
      <c r="E2706" s="110"/>
      <c r="F2706" s="104" t="s">
        <v>27629</v>
      </c>
      <c r="G2706" s="111"/>
      <c r="H2706" s="71"/>
      <c r="I2706" s="72"/>
      <c r="J2706" s="112"/>
      <c r="K2706" s="71" t="s">
        <v>31834</v>
      </c>
      <c r="L2706" s="113"/>
      <c r="M2706" s="76"/>
      <c r="N2706" s="76"/>
      <c r="O2706" s="77"/>
      <c r="P2706" s="78"/>
      <c r="Q2706" s="78"/>
      <c r="R2706" s="88"/>
      <c r="S2706" s="88"/>
      <c r="T2706" s="88"/>
      <c r="U2706" s="88"/>
      <c r="V2706" s="52"/>
      <c r="W2706" s="52"/>
      <c r="X2706" s="52"/>
      <c r="Y2706" s="52"/>
      <c r="Z2706" s="51"/>
      <c r="AA2706" s="73"/>
      <c r="AB2706" s="73"/>
      <c r="AC2706" s="74"/>
      <c r="AD2706" s="81" t="s">
        <v>19559</v>
      </c>
      <c r="AE2706" s="81">
        <v>306</v>
      </c>
      <c r="AF2706" s="81">
        <v>91</v>
      </c>
      <c r="AG2706" s="81">
        <v>23336</v>
      </c>
      <c r="AH2706" s="81">
        <v>0</v>
      </c>
      <c r="AI2706" s="81">
        <v>-28800</v>
      </c>
      <c r="AJ2706" s="81" t="s">
        <v>21334</v>
      </c>
      <c r="AK2706" s="81" t="s">
        <v>21408</v>
      </c>
      <c r="AL2706" s="85" t="s">
        <v>23072</v>
      </c>
      <c r="AM2706" s="81" t="s">
        <v>5617</v>
      </c>
      <c r="AN2706" s="83">
        <v>41666.765092592592</v>
      </c>
      <c r="AO2706" s="85" t="s">
        <v>24803</v>
      </c>
      <c r="AP2706" s="81" t="b">
        <v>1</v>
      </c>
      <c r="AQ2706" s="81" t="b">
        <v>0</v>
      </c>
      <c r="AR2706" s="81" t="b">
        <v>0</v>
      </c>
      <c r="AS2706" s="81" t="s">
        <v>6171</v>
      </c>
      <c r="AT2706" s="81">
        <v>19</v>
      </c>
      <c r="AU2706" s="85" t="s">
        <v>6192</v>
      </c>
      <c r="AV2706" s="81" t="b">
        <v>0</v>
      </c>
      <c r="AW2706" s="81" t="s">
        <v>7170</v>
      </c>
      <c r="AX2706" s="85" t="s">
        <v>29715</v>
      </c>
      <c r="AY2706" s="81" t="s">
        <v>66</v>
      </c>
    </row>
    <row r="2707" spans="1:51" x14ac:dyDescent="0.25">
      <c r="A2707" s="66" t="s">
        <v>10433</v>
      </c>
      <c r="B2707" s="67"/>
      <c r="C2707" s="67"/>
      <c r="D2707" s="68"/>
      <c r="E2707" s="110"/>
      <c r="F2707" s="104" t="s">
        <v>27630</v>
      </c>
      <c r="G2707" s="111"/>
      <c r="H2707" s="71"/>
      <c r="I2707" s="72"/>
      <c r="J2707" s="112"/>
      <c r="K2707" s="71" t="s">
        <v>31835</v>
      </c>
      <c r="L2707" s="113"/>
      <c r="M2707" s="76"/>
      <c r="N2707" s="76"/>
      <c r="O2707" s="77"/>
      <c r="P2707" s="78"/>
      <c r="Q2707" s="78"/>
      <c r="R2707" s="88"/>
      <c r="S2707" s="88"/>
      <c r="T2707" s="88"/>
      <c r="U2707" s="88"/>
      <c r="V2707" s="52"/>
      <c r="W2707" s="52"/>
      <c r="X2707" s="52"/>
      <c r="Y2707" s="52"/>
      <c r="Z2707" s="51"/>
      <c r="AA2707" s="73"/>
      <c r="AB2707" s="73"/>
      <c r="AC2707" s="74"/>
      <c r="AD2707" s="81" t="s">
        <v>19560</v>
      </c>
      <c r="AE2707" s="81">
        <v>7</v>
      </c>
      <c r="AF2707" s="81">
        <v>24</v>
      </c>
      <c r="AG2707" s="81">
        <v>14679</v>
      </c>
      <c r="AH2707" s="81">
        <v>0</v>
      </c>
      <c r="AI2707" s="81"/>
      <c r="AJ2707" s="81" t="s">
        <v>21335</v>
      </c>
      <c r="AK2707" s="81" t="s">
        <v>21408</v>
      </c>
      <c r="AL2707" s="85" t="s">
        <v>23072</v>
      </c>
      <c r="AM2707" s="81"/>
      <c r="AN2707" s="83">
        <v>40785.912291666667</v>
      </c>
      <c r="AO2707" s="85" t="s">
        <v>24804</v>
      </c>
      <c r="AP2707" s="81" t="b">
        <v>1</v>
      </c>
      <c r="AQ2707" s="81" t="b">
        <v>0</v>
      </c>
      <c r="AR2707" s="81" t="b">
        <v>0</v>
      </c>
      <c r="AS2707" s="81" t="s">
        <v>6171</v>
      </c>
      <c r="AT2707" s="81">
        <v>12</v>
      </c>
      <c r="AU2707" s="85" t="s">
        <v>6192</v>
      </c>
      <c r="AV2707" s="81" t="b">
        <v>0</v>
      </c>
      <c r="AW2707" s="81" t="s">
        <v>7170</v>
      </c>
      <c r="AX2707" s="85" t="s">
        <v>29716</v>
      </c>
      <c r="AY2707" s="81" t="s">
        <v>66</v>
      </c>
    </row>
    <row r="2708" spans="1:51" x14ac:dyDescent="0.25">
      <c r="A2708" s="66" t="s">
        <v>10434</v>
      </c>
      <c r="B2708" s="67"/>
      <c r="C2708" s="67"/>
      <c r="D2708" s="68"/>
      <c r="E2708" s="110"/>
      <c r="F2708" s="104" t="s">
        <v>27631</v>
      </c>
      <c r="G2708" s="111"/>
      <c r="H2708" s="71"/>
      <c r="I2708" s="72"/>
      <c r="J2708" s="112"/>
      <c r="K2708" s="71" t="s">
        <v>31836</v>
      </c>
      <c r="L2708" s="113"/>
      <c r="M2708" s="76"/>
      <c r="N2708" s="76"/>
      <c r="O2708" s="77"/>
      <c r="P2708" s="78"/>
      <c r="Q2708" s="78"/>
      <c r="R2708" s="88"/>
      <c r="S2708" s="88"/>
      <c r="T2708" s="88"/>
      <c r="U2708" s="88"/>
      <c r="V2708" s="52"/>
      <c r="W2708" s="52"/>
      <c r="X2708" s="52"/>
      <c r="Y2708" s="52"/>
      <c r="Z2708" s="51"/>
      <c r="AA2708" s="73"/>
      <c r="AB2708" s="73"/>
      <c r="AC2708" s="74"/>
      <c r="AD2708" s="81" t="s">
        <v>19561</v>
      </c>
      <c r="AE2708" s="81">
        <v>197</v>
      </c>
      <c r="AF2708" s="81">
        <v>152</v>
      </c>
      <c r="AG2708" s="81">
        <v>17997</v>
      </c>
      <c r="AH2708" s="81">
        <v>0</v>
      </c>
      <c r="AI2708" s="81"/>
      <c r="AJ2708" s="81" t="s">
        <v>21336</v>
      </c>
      <c r="AK2708" s="81" t="s">
        <v>21408</v>
      </c>
      <c r="AL2708" s="85" t="s">
        <v>23073</v>
      </c>
      <c r="AM2708" s="81"/>
      <c r="AN2708" s="83">
        <v>40763.928067129629</v>
      </c>
      <c r="AO2708" s="85" t="s">
        <v>24805</v>
      </c>
      <c r="AP2708" s="81" t="b">
        <v>0</v>
      </c>
      <c r="AQ2708" s="81" t="b">
        <v>0</v>
      </c>
      <c r="AR2708" s="81" t="b">
        <v>0</v>
      </c>
      <c r="AS2708" s="81" t="s">
        <v>6171</v>
      </c>
      <c r="AT2708" s="81">
        <v>12</v>
      </c>
      <c r="AU2708" s="85" t="s">
        <v>6222</v>
      </c>
      <c r="AV2708" s="81" t="b">
        <v>0</v>
      </c>
      <c r="AW2708" s="81" t="s">
        <v>7170</v>
      </c>
      <c r="AX2708" s="85" t="s">
        <v>29717</v>
      </c>
      <c r="AY2708" s="81" t="s">
        <v>66</v>
      </c>
    </row>
    <row r="2709" spans="1:51" x14ac:dyDescent="0.25">
      <c r="A2709" s="66" t="s">
        <v>10435</v>
      </c>
      <c r="B2709" s="67"/>
      <c r="C2709" s="67"/>
      <c r="D2709" s="68"/>
      <c r="E2709" s="110"/>
      <c r="F2709" s="104" t="s">
        <v>27632</v>
      </c>
      <c r="G2709" s="111"/>
      <c r="H2709" s="71"/>
      <c r="I2709" s="72"/>
      <c r="J2709" s="112"/>
      <c r="K2709" s="71" t="s">
        <v>31837</v>
      </c>
      <c r="L2709" s="113"/>
      <c r="M2709" s="76"/>
      <c r="N2709" s="76"/>
      <c r="O2709" s="77"/>
      <c r="P2709" s="78"/>
      <c r="Q2709" s="78"/>
      <c r="R2709" s="88"/>
      <c r="S2709" s="88"/>
      <c r="T2709" s="88"/>
      <c r="U2709" s="88"/>
      <c r="V2709" s="52"/>
      <c r="W2709" s="52"/>
      <c r="X2709" s="52"/>
      <c r="Y2709" s="52"/>
      <c r="Z2709" s="51"/>
      <c r="AA2709" s="73"/>
      <c r="AB2709" s="73"/>
      <c r="AC2709" s="74"/>
      <c r="AD2709" s="81" t="s">
        <v>19562</v>
      </c>
      <c r="AE2709" s="81">
        <v>319</v>
      </c>
      <c r="AF2709" s="81">
        <v>59</v>
      </c>
      <c r="AG2709" s="81">
        <v>3798</v>
      </c>
      <c r="AH2709" s="81">
        <v>0</v>
      </c>
      <c r="AI2709" s="81"/>
      <c r="AJ2709" s="81"/>
      <c r="AK2709" s="81"/>
      <c r="AL2709" s="85" t="s">
        <v>23074</v>
      </c>
      <c r="AM2709" s="81"/>
      <c r="AN2709" s="83">
        <v>41699.504756944443</v>
      </c>
      <c r="AO2709" s="85" t="s">
        <v>24806</v>
      </c>
      <c r="AP2709" s="81" t="b">
        <v>1</v>
      </c>
      <c r="AQ2709" s="81" t="b">
        <v>0</v>
      </c>
      <c r="AR2709" s="81" t="b">
        <v>0</v>
      </c>
      <c r="AS2709" s="81" t="s">
        <v>6171</v>
      </c>
      <c r="AT2709" s="81">
        <v>4</v>
      </c>
      <c r="AU2709" s="85" t="s">
        <v>6192</v>
      </c>
      <c r="AV2709" s="81" t="b">
        <v>0</v>
      </c>
      <c r="AW2709" s="81" t="s">
        <v>7170</v>
      </c>
      <c r="AX2709" s="85" t="s">
        <v>29718</v>
      </c>
      <c r="AY2709" s="81" t="s">
        <v>66</v>
      </c>
    </row>
    <row r="2710" spans="1:51" x14ac:dyDescent="0.25">
      <c r="A2710" s="66" t="s">
        <v>10436</v>
      </c>
      <c r="B2710" s="67"/>
      <c r="C2710" s="67"/>
      <c r="D2710" s="68"/>
      <c r="E2710" s="110"/>
      <c r="F2710" s="104" t="s">
        <v>27633</v>
      </c>
      <c r="G2710" s="111"/>
      <c r="H2710" s="71"/>
      <c r="I2710" s="72"/>
      <c r="J2710" s="112"/>
      <c r="K2710" s="71" t="s">
        <v>31838</v>
      </c>
      <c r="L2710" s="113"/>
      <c r="M2710" s="76"/>
      <c r="N2710" s="76"/>
      <c r="O2710" s="77"/>
      <c r="P2710" s="78"/>
      <c r="Q2710" s="78"/>
      <c r="R2710" s="88"/>
      <c r="S2710" s="88"/>
      <c r="T2710" s="88"/>
      <c r="U2710" s="88"/>
      <c r="V2710" s="52"/>
      <c r="W2710" s="52"/>
      <c r="X2710" s="52"/>
      <c r="Y2710" s="52"/>
      <c r="Z2710" s="51"/>
      <c r="AA2710" s="73"/>
      <c r="AB2710" s="73"/>
      <c r="AC2710" s="74"/>
      <c r="AD2710" s="81" t="s">
        <v>19563</v>
      </c>
      <c r="AE2710" s="81">
        <v>41</v>
      </c>
      <c r="AF2710" s="81">
        <v>5019</v>
      </c>
      <c r="AG2710" s="81">
        <v>1793</v>
      </c>
      <c r="AH2710" s="81">
        <v>0</v>
      </c>
      <c r="AI2710" s="81"/>
      <c r="AJ2710" s="81" t="s">
        <v>21337</v>
      </c>
      <c r="AK2710" s="81" t="s">
        <v>22409</v>
      </c>
      <c r="AL2710" s="85" t="s">
        <v>23075</v>
      </c>
      <c r="AM2710" s="81"/>
      <c r="AN2710" s="83">
        <v>42333.601817129631</v>
      </c>
      <c r="AO2710" s="85" t="s">
        <v>24807</v>
      </c>
      <c r="AP2710" s="81" t="b">
        <v>1</v>
      </c>
      <c r="AQ2710" s="81" t="b">
        <v>0</v>
      </c>
      <c r="AR2710" s="81" t="b">
        <v>0</v>
      </c>
      <c r="AS2710" s="81" t="s">
        <v>6171</v>
      </c>
      <c r="AT2710" s="81">
        <v>12</v>
      </c>
      <c r="AU2710" s="85" t="s">
        <v>6192</v>
      </c>
      <c r="AV2710" s="81" t="b">
        <v>0</v>
      </c>
      <c r="AW2710" s="81" t="s">
        <v>7170</v>
      </c>
      <c r="AX2710" s="85" t="s">
        <v>29719</v>
      </c>
      <c r="AY2710" s="81" t="s">
        <v>66</v>
      </c>
    </row>
    <row r="2711" spans="1:51" x14ac:dyDescent="0.25">
      <c r="A2711" s="66" t="s">
        <v>10437</v>
      </c>
      <c r="B2711" s="67"/>
      <c r="C2711" s="67"/>
      <c r="D2711" s="68"/>
      <c r="E2711" s="110"/>
      <c r="F2711" s="104" t="s">
        <v>27634</v>
      </c>
      <c r="G2711" s="111"/>
      <c r="H2711" s="71"/>
      <c r="I2711" s="72"/>
      <c r="J2711" s="112"/>
      <c r="K2711" s="71" t="s">
        <v>31839</v>
      </c>
      <c r="L2711" s="113"/>
      <c r="M2711" s="76"/>
      <c r="N2711" s="76"/>
      <c r="O2711" s="77"/>
      <c r="P2711" s="78"/>
      <c r="Q2711" s="78"/>
      <c r="R2711" s="88"/>
      <c r="S2711" s="88"/>
      <c r="T2711" s="88"/>
      <c r="U2711" s="88"/>
      <c r="V2711" s="52"/>
      <c r="W2711" s="52"/>
      <c r="X2711" s="52"/>
      <c r="Y2711" s="52"/>
      <c r="Z2711" s="51"/>
      <c r="AA2711" s="73"/>
      <c r="AB2711" s="73"/>
      <c r="AC2711" s="74"/>
      <c r="AD2711" s="81" t="s">
        <v>19564</v>
      </c>
      <c r="AE2711" s="81">
        <v>385</v>
      </c>
      <c r="AF2711" s="81">
        <v>577</v>
      </c>
      <c r="AG2711" s="81">
        <v>140752</v>
      </c>
      <c r="AH2711" s="81">
        <v>4</v>
      </c>
      <c r="AI2711" s="81">
        <v>-7200</v>
      </c>
      <c r="AJ2711" s="81" t="s">
        <v>21338</v>
      </c>
      <c r="AK2711" s="81" t="s">
        <v>5172</v>
      </c>
      <c r="AL2711" s="81"/>
      <c r="AM2711" s="81" t="s">
        <v>5639</v>
      </c>
      <c r="AN2711" s="83">
        <v>41681.97446759259</v>
      </c>
      <c r="AO2711" s="85" t="s">
        <v>24808</v>
      </c>
      <c r="AP2711" s="81" t="b">
        <v>0</v>
      </c>
      <c r="AQ2711" s="81" t="b">
        <v>0</v>
      </c>
      <c r="AR2711" s="81" t="b">
        <v>0</v>
      </c>
      <c r="AS2711" s="81" t="s">
        <v>6171</v>
      </c>
      <c r="AT2711" s="81">
        <v>51</v>
      </c>
      <c r="AU2711" s="85" t="s">
        <v>25613</v>
      </c>
      <c r="AV2711" s="81" t="b">
        <v>0</v>
      </c>
      <c r="AW2711" s="81" t="s">
        <v>7170</v>
      </c>
      <c r="AX2711" s="85" t="s">
        <v>29720</v>
      </c>
      <c r="AY2711" s="81" t="s">
        <v>66</v>
      </c>
    </row>
    <row r="2712" spans="1:51" x14ac:dyDescent="0.25">
      <c r="A2712" s="66" t="s">
        <v>10438</v>
      </c>
      <c r="B2712" s="67"/>
      <c r="C2712" s="67"/>
      <c r="D2712" s="68"/>
      <c r="E2712" s="110"/>
      <c r="F2712" s="104" t="s">
        <v>27635</v>
      </c>
      <c r="G2712" s="111"/>
      <c r="H2712" s="71"/>
      <c r="I2712" s="72"/>
      <c r="J2712" s="112"/>
      <c r="K2712" s="71" t="s">
        <v>31840</v>
      </c>
      <c r="L2712" s="113"/>
      <c r="M2712" s="76"/>
      <c r="N2712" s="76"/>
      <c r="O2712" s="77"/>
      <c r="P2712" s="78"/>
      <c r="Q2712" s="78"/>
      <c r="R2712" s="88"/>
      <c r="S2712" s="88"/>
      <c r="T2712" s="88"/>
      <c r="U2712" s="88"/>
      <c r="V2712" s="52"/>
      <c r="W2712" s="52"/>
      <c r="X2712" s="52"/>
      <c r="Y2712" s="52"/>
      <c r="Z2712" s="51"/>
      <c r="AA2712" s="73"/>
      <c r="AB2712" s="73"/>
      <c r="AC2712" s="74"/>
      <c r="AD2712" s="81" t="s">
        <v>19565</v>
      </c>
      <c r="AE2712" s="81">
        <v>765</v>
      </c>
      <c r="AF2712" s="81">
        <v>756</v>
      </c>
      <c r="AG2712" s="81">
        <v>21678</v>
      </c>
      <c r="AH2712" s="81">
        <v>10</v>
      </c>
      <c r="AI2712" s="81">
        <v>19800</v>
      </c>
      <c r="AJ2712" s="81" t="s">
        <v>21339</v>
      </c>
      <c r="AK2712" s="81"/>
      <c r="AL2712" s="85" t="s">
        <v>23076</v>
      </c>
      <c r="AM2712" s="81" t="s">
        <v>23103</v>
      </c>
      <c r="AN2712" s="83">
        <v>40394.894502314812</v>
      </c>
      <c r="AO2712" s="81"/>
      <c r="AP2712" s="81" t="b">
        <v>0</v>
      </c>
      <c r="AQ2712" s="81" t="b">
        <v>0</v>
      </c>
      <c r="AR2712" s="81" t="b">
        <v>1</v>
      </c>
      <c r="AS2712" s="81" t="s">
        <v>6171</v>
      </c>
      <c r="AT2712" s="81">
        <v>92</v>
      </c>
      <c r="AU2712" s="85" t="s">
        <v>6347</v>
      </c>
      <c r="AV2712" s="81" t="b">
        <v>0</v>
      </c>
      <c r="AW2712" s="81" t="s">
        <v>7170</v>
      </c>
      <c r="AX2712" s="85" t="s">
        <v>29721</v>
      </c>
      <c r="AY2712" s="81" t="s">
        <v>66</v>
      </c>
    </row>
    <row r="2713" spans="1:51" x14ac:dyDescent="0.25">
      <c r="A2713" s="66" t="s">
        <v>10439</v>
      </c>
      <c r="B2713" s="67"/>
      <c r="C2713" s="67"/>
      <c r="D2713" s="68"/>
      <c r="E2713" s="110"/>
      <c r="F2713" s="104" t="s">
        <v>27636</v>
      </c>
      <c r="G2713" s="111"/>
      <c r="H2713" s="71"/>
      <c r="I2713" s="72"/>
      <c r="J2713" s="112"/>
      <c r="K2713" s="71" t="s">
        <v>31841</v>
      </c>
      <c r="L2713" s="113"/>
      <c r="M2713" s="76"/>
      <c r="N2713" s="76"/>
      <c r="O2713" s="77"/>
      <c r="P2713" s="78"/>
      <c r="Q2713" s="78"/>
      <c r="R2713" s="88"/>
      <c r="S2713" s="88"/>
      <c r="T2713" s="88"/>
      <c r="U2713" s="88"/>
      <c r="V2713" s="52"/>
      <c r="W2713" s="52"/>
      <c r="X2713" s="52"/>
      <c r="Y2713" s="52"/>
      <c r="Z2713" s="51"/>
      <c r="AA2713" s="73"/>
      <c r="AB2713" s="73"/>
      <c r="AC2713" s="74"/>
      <c r="AD2713" s="81" t="s">
        <v>19566</v>
      </c>
      <c r="AE2713" s="81">
        <v>1948</v>
      </c>
      <c r="AF2713" s="81">
        <v>466</v>
      </c>
      <c r="AG2713" s="81">
        <v>17440</v>
      </c>
      <c r="AH2713" s="81">
        <v>305</v>
      </c>
      <c r="AI2713" s="81"/>
      <c r="AJ2713" s="81" t="s">
        <v>21340</v>
      </c>
      <c r="AK2713" s="81" t="s">
        <v>22410</v>
      </c>
      <c r="AL2713" s="85" t="s">
        <v>23077</v>
      </c>
      <c r="AM2713" s="81"/>
      <c r="AN2713" s="83">
        <v>41294.872245370374</v>
      </c>
      <c r="AO2713" s="81"/>
      <c r="AP2713" s="81" t="b">
        <v>1</v>
      </c>
      <c r="AQ2713" s="81" t="b">
        <v>0</v>
      </c>
      <c r="AR2713" s="81" t="b">
        <v>1</v>
      </c>
      <c r="AS2713" s="81" t="s">
        <v>6171</v>
      </c>
      <c r="AT2713" s="81">
        <v>13</v>
      </c>
      <c r="AU2713" s="85" t="s">
        <v>6192</v>
      </c>
      <c r="AV2713" s="81" t="b">
        <v>0</v>
      </c>
      <c r="AW2713" s="81" t="s">
        <v>7170</v>
      </c>
      <c r="AX2713" s="85" t="s">
        <v>29722</v>
      </c>
      <c r="AY2713" s="81" t="s">
        <v>66</v>
      </c>
    </row>
    <row r="2714" spans="1:51" x14ac:dyDescent="0.25">
      <c r="A2714" s="66" t="s">
        <v>10440</v>
      </c>
      <c r="B2714" s="67"/>
      <c r="C2714" s="67"/>
      <c r="D2714" s="68"/>
      <c r="E2714" s="110"/>
      <c r="F2714" s="104" t="s">
        <v>27637</v>
      </c>
      <c r="G2714" s="111"/>
      <c r="H2714" s="71"/>
      <c r="I2714" s="72"/>
      <c r="J2714" s="112"/>
      <c r="K2714" s="71" t="s">
        <v>31842</v>
      </c>
      <c r="L2714" s="113"/>
      <c r="M2714" s="76"/>
      <c r="N2714" s="76"/>
      <c r="O2714" s="77"/>
      <c r="P2714" s="78"/>
      <c r="Q2714" s="78"/>
      <c r="R2714" s="88"/>
      <c r="S2714" s="88"/>
      <c r="T2714" s="88"/>
      <c r="U2714" s="88"/>
      <c r="V2714" s="52"/>
      <c r="W2714" s="52"/>
      <c r="X2714" s="52"/>
      <c r="Y2714" s="52"/>
      <c r="Z2714" s="51"/>
      <c r="AA2714" s="73"/>
      <c r="AB2714" s="73"/>
      <c r="AC2714" s="74"/>
      <c r="AD2714" s="81" t="s">
        <v>19567</v>
      </c>
      <c r="AE2714" s="81">
        <v>1171</v>
      </c>
      <c r="AF2714" s="81">
        <v>412</v>
      </c>
      <c r="AG2714" s="81">
        <v>5567</v>
      </c>
      <c r="AH2714" s="81">
        <v>0</v>
      </c>
      <c r="AI2714" s="81">
        <v>28800</v>
      </c>
      <c r="AJ2714" s="81" t="s">
        <v>21341</v>
      </c>
      <c r="AK2714" s="81" t="s">
        <v>22411</v>
      </c>
      <c r="AL2714" s="85" t="s">
        <v>23078</v>
      </c>
      <c r="AM2714" s="81" t="s">
        <v>5612</v>
      </c>
      <c r="AN2714" s="83">
        <v>41240.385497685187</v>
      </c>
      <c r="AO2714" s="81"/>
      <c r="AP2714" s="81" t="b">
        <v>0</v>
      </c>
      <c r="AQ2714" s="81" t="b">
        <v>0</v>
      </c>
      <c r="AR2714" s="81" t="b">
        <v>0</v>
      </c>
      <c r="AS2714" s="81" t="s">
        <v>6171</v>
      </c>
      <c r="AT2714" s="81">
        <v>12</v>
      </c>
      <c r="AU2714" s="85" t="s">
        <v>25614</v>
      </c>
      <c r="AV2714" s="81" t="b">
        <v>0</v>
      </c>
      <c r="AW2714" s="81" t="s">
        <v>7170</v>
      </c>
      <c r="AX2714" s="85" t="s">
        <v>29723</v>
      </c>
      <c r="AY2714" s="81" t="s">
        <v>66</v>
      </c>
    </row>
    <row r="2715" spans="1:51" x14ac:dyDescent="0.25">
      <c r="A2715" s="66" t="s">
        <v>10441</v>
      </c>
      <c r="B2715" s="67"/>
      <c r="C2715" s="67"/>
      <c r="D2715" s="68"/>
      <c r="E2715" s="110"/>
      <c r="F2715" s="104" t="s">
        <v>27638</v>
      </c>
      <c r="G2715" s="111"/>
      <c r="H2715" s="71"/>
      <c r="I2715" s="72"/>
      <c r="J2715" s="112"/>
      <c r="K2715" s="71" t="s">
        <v>31843</v>
      </c>
      <c r="L2715" s="113"/>
      <c r="M2715" s="76"/>
      <c r="N2715" s="76"/>
      <c r="O2715" s="77"/>
      <c r="P2715" s="78"/>
      <c r="Q2715" s="78"/>
      <c r="R2715" s="88"/>
      <c r="S2715" s="88"/>
      <c r="T2715" s="88"/>
      <c r="U2715" s="88"/>
      <c r="V2715" s="52"/>
      <c r="W2715" s="52"/>
      <c r="X2715" s="52"/>
      <c r="Y2715" s="52"/>
      <c r="Z2715" s="51"/>
      <c r="AA2715" s="73"/>
      <c r="AB2715" s="73"/>
      <c r="AC2715" s="74"/>
      <c r="AD2715" s="81" t="s">
        <v>19568</v>
      </c>
      <c r="AE2715" s="81">
        <v>756</v>
      </c>
      <c r="AF2715" s="81">
        <v>393</v>
      </c>
      <c r="AG2715" s="81">
        <v>5559</v>
      </c>
      <c r="AH2715" s="81">
        <v>0</v>
      </c>
      <c r="AI2715" s="81">
        <v>-28800</v>
      </c>
      <c r="AJ2715" s="81" t="s">
        <v>21342</v>
      </c>
      <c r="AK2715" s="81" t="s">
        <v>21891</v>
      </c>
      <c r="AL2715" s="81"/>
      <c r="AM2715" s="81" t="s">
        <v>5617</v>
      </c>
      <c r="AN2715" s="83">
        <v>41240.469201388885</v>
      </c>
      <c r="AO2715" s="81"/>
      <c r="AP2715" s="81" t="b">
        <v>0</v>
      </c>
      <c r="AQ2715" s="81" t="b">
        <v>0</v>
      </c>
      <c r="AR2715" s="81" t="b">
        <v>0</v>
      </c>
      <c r="AS2715" s="81" t="s">
        <v>6171</v>
      </c>
      <c r="AT2715" s="81">
        <v>14</v>
      </c>
      <c r="AU2715" s="85" t="s">
        <v>25615</v>
      </c>
      <c r="AV2715" s="81" t="b">
        <v>0</v>
      </c>
      <c r="AW2715" s="81" t="s">
        <v>7170</v>
      </c>
      <c r="AX2715" s="85" t="s">
        <v>29724</v>
      </c>
      <c r="AY2715" s="81" t="s">
        <v>66</v>
      </c>
    </row>
    <row r="2716" spans="1:51" x14ac:dyDescent="0.25">
      <c r="A2716" s="66" t="s">
        <v>10442</v>
      </c>
      <c r="B2716" s="67"/>
      <c r="C2716" s="67"/>
      <c r="D2716" s="68"/>
      <c r="E2716" s="110"/>
      <c r="F2716" s="104" t="s">
        <v>27639</v>
      </c>
      <c r="G2716" s="111"/>
      <c r="H2716" s="71"/>
      <c r="I2716" s="72"/>
      <c r="J2716" s="112"/>
      <c r="K2716" s="71" t="s">
        <v>31844</v>
      </c>
      <c r="L2716" s="113"/>
      <c r="M2716" s="76"/>
      <c r="N2716" s="76"/>
      <c r="O2716" s="77"/>
      <c r="P2716" s="78"/>
      <c r="Q2716" s="78"/>
      <c r="R2716" s="88"/>
      <c r="S2716" s="88"/>
      <c r="T2716" s="88"/>
      <c r="U2716" s="88"/>
      <c r="V2716" s="52"/>
      <c r="W2716" s="52"/>
      <c r="X2716" s="52"/>
      <c r="Y2716" s="52"/>
      <c r="Z2716" s="51"/>
      <c r="AA2716" s="73"/>
      <c r="AB2716" s="73"/>
      <c r="AC2716" s="74"/>
      <c r="AD2716" s="81" t="s">
        <v>19569</v>
      </c>
      <c r="AE2716" s="81">
        <v>633</v>
      </c>
      <c r="AF2716" s="81">
        <v>4889</v>
      </c>
      <c r="AG2716" s="81">
        <v>31457</v>
      </c>
      <c r="AH2716" s="81">
        <v>259</v>
      </c>
      <c r="AI2716" s="81">
        <v>-18000</v>
      </c>
      <c r="AJ2716" s="81" t="s">
        <v>21343</v>
      </c>
      <c r="AK2716" s="81" t="s">
        <v>22412</v>
      </c>
      <c r="AL2716" s="85" t="s">
        <v>23079</v>
      </c>
      <c r="AM2716" s="81" t="s">
        <v>5619</v>
      </c>
      <c r="AN2716" s="83">
        <v>40321.371851851851</v>
      </c>
      <c r="AO2716" s="85" t="s">
        <v>24809</v>
      </c>
      <c r="AP2716" s="81" t="b">
        <v>0</v>
      </c>
      <c r="AQ2716" s="81" t="b">
        <v>0</v>
      </c>
      <c r="AR2716" s="81" t="b">
        <v>1</v>
      </c>
      <c r="AS2716" s="81" t="s">
        <v>6171</v>
      </c>
      <c r="AT2716" s="81">
        <v>122</v>
      </c>
      <c r="AU2716" s="85" t="s">
        <v>25616</v>
      </c>
      <c r="AV2716" s="81" t="b">
        <v>0</v>
      </c>
      <c r="AW2716" s="81" t="s">
        <v>7170</v>
      </c>
      <c r="AX2716" s="85" t="s">
        <v>29725</v>
      </c>
      <c r="AY2716" s="81" t="s">
        <v>66</v>
      </c>
    </row>
    <row r="2717" spans="1:51" x14ac:dyDescent="0.25">
      <c r="A2717" s="66" t="s">
        <v>10443</v>
      </c>
      <c r="B2717" s="67"/>
      <c r="C2717" s="67"/>
      <c r="D2717" s="68"/>
      <c r="E2717" s="110"/>
      <c r="F2717" s="104" t="s">
        <v>27640</v>
      </c>
      <c r="G2717" s="111"/>
      <c r="H2717" s="71"/>
      <c r="I2717" s="72"/>
      <c r="J2717" s="112"/>
      <c r="K2717" s="71" t="s">
        <v>31845</v>
      </c>
      <c r="L2717" s="113"/>
      <c r="M2717" s="76"/>
      <c r="N2717" s="76"/>
      <c r="O2717" s="77"/>
      <c r="P2717" s="78"/>
      <c r="Q2717" s="78"/>
      <c r="R2717" s="88"/>
      <c r="S2717" s="88"/>
      <c r="T2717" s="88"/>
      <c r="U2717" s="88"/>
      <c r="V2717" s="52"/>
      <c r="W2717" s="52"/>
      <c r="X2717" s="52"/>
      <c r="Y2717" s="52"/>
      <c r="Z2717" s="51"/>
      <c r="AA2717" s="73"/>
      <c r="AB2717" s="73"/>
      <c r="AC2717" s="74"/>
      <c r="AD2717" s="81" t="s">
        <v>19570</v>
      </c>
      <c r="AE2717" s="81">
        <v>629</v>
      </c>
      <c r="AF2717" s="81">
        <v>557</v>
      </c>
      <c r="AG2717" s="81">
        <v>6549</v>
      </c>
      <c r="AH2717" s="81">
        <v>0</v>
      </c>
      <c r="AI2717" s="81">
        <v>28800</v>
      </c>
      <c r="AJ2717" s="81" t="s">
        <v>21344</v>
      </c>
      <c r="AK2717" s="81" t="s">
        <v>22413</v>
      </c>
      <c r="AL2717" s="81"/>
      <c r="AM2717" s="81" t="s">
        <v>5612</v>
      </c>
      <c r="AN2717" s="83">
        <v>41240.365023148152</v>
      </c>
      <c r="AO2717" s="81"/>
      <c r="AP2717" s="81" t="b">
        <v>0</v>
      </c>
      <c r="AQ2717" s="81" t="b">
        <v>0</v>
      </c>
      <c r="AR2717" s="81" t="b">
        <v>0</v>
      </c>
      <c r="AS2717" s="81" t="s">
        <v>6171</v>
      </c>
      <c r="AT2717" s="81">
        <v>7</v>
      </c>
      <c r="AU2717" s="85" t="s">
        <v>25617</v>
      </c>
      <c r="AV2717" s="81" t="b">
        <v>0</v>
      </c>
      <c r="AW2717" s="81" t="s">
        <v>7170</v>
      </c>
      <c r="AX2717" s="85" t="s">
        <v>29726</v>
      </c>
      <c r="AY2717" s="81" t="s">
        <v>66</v>
      </c>
    </row>
    <row r="2718" spans="1:51" x14ac:dyDescent="0.25">
      <c r="A2718" s="66" t="s">
        <v>10444</v>
      </c>
      <c r="B2718" s="67"/>
      <c r="C2718" s="67"/>
      <c r="D2718" s="68"/>
      <c r="E2718" s="110"/>
      <c r="F2718" s="104" t="s">
        <v>27641</v>
      </c>
      <c r="G2718" s="111"/>
      <c r="H2718" s="71"/>
      <c r="I2718" s="72"/>
      <c r="J2718" s="112"/>
      <c r="K2718" s="71" t="s">
        <v>31846</v>
      </c>
      <c r="L2718" s="113"/>
      <c r="M2718" s="76"/>
      <c r="N2718" s="76"/>
      <c r="O2718" s="77"/>
      <c r="P2718" s="78"/>
      <c r="Q2718" s="78"/>
      <c r="R2718" s="88"/>
      <c r="S2718" s="88"/>
      <c r="T2718" s="88"/>
      <c r="U2718" s="88"/>
      <c r="V2718" s="52"/>
      <c r="W2718" s="52"/>
      <c r="X2718" s="52"/>
      <c r="Y2718" s="52"/>
      <c r="Z2718" s="51"/>
      <c r="AA2718" s="73"/>
      <c r="AB2718" s="73"/>
      <c r="AC2718" s="74"/>
      <c r="AD2718" s="81" t="s">
        <v>19571</v>
      </c>
      <c r="AE2718" s="81">
        <v>712</v>
      </c>
      <c r="AF2718" s="81">
        <v>798</v>
      </c>
      <c r="AG2718" s="81">
        <v>16331</v>
      </c>
      <c r="AH2718" s="81">
        <v>0</v>
      </c>
      <c r="AI2718" s="81">
        <v>28800</v>
      </c>
      <c r="AJ2718" s="81" t="s">
        <v>21345</v>
      </c>
      <c r="AK2718" s="81" t="s">
        <v>22414</v>
      </c>
      <c r="AL2718" s="81"/>
      <c r="AM2718" s="81" t="s">
        <v>5612</v>
      </c>
      <c r="AN2718" s="83">
        <v>41240.365069444444</v>
      </c>
      <c r="AO2718" s="81"/>
      <c r="AP2718" s="81" t="b">
        <v>0</v>
      </c>
      <c r="AQ2718" s="81" t="b">
        <v>0</v>
      </c>
      <c r="AR2718" s="81" t="b">
        <v>0</v>
      </c>
      <c r="AS2718" s="81" t="s">
        <v>6171</v>
      </c>
      <c r="AT2718" s="81">
        <v>19</v>
      </c>
      <c r="AU2718" s="85" t="s">
        <v>25618</v>
      </c>
      <c r="AV2718" s="81" t="b">
        <v>0</v>
      </c>
      <c r="AW2718" s="81" t="s">
        <v>7170</v>
      </c>
      <c r="AX2718" s="85" t="s">
        <v>29727</v>
      </c>
      <c r="AY2718" s="81" t="s">
        <v>66</v>
      </c>
    </row>
    <row r="2719" spans="1:51" x14ac:dyDescent="0.25">
      <c r="A2719" s="66" t="s">
        <v>10445</v>
      </c>
      <c r="B2719" s="67"/>
      <c r="C2719" s="67"/>
      <c r="D2719" s="68"/>
      <c r="E2719" s="110"/>
      <c r="F2719" s="104" t="s">
        <v>27642</v>
      </c>
      <c r="G2719" s="111"/>
      <c r="H2719" s="71"/>
      <c r="I2719" s="72"/>
      <c r="J2719" s="112"/>
      <c r="K2719" s="71" t="s">
        <v>31847</v>
      </c>
      <c r="L2719" s="113"/>
      <c r="M2719" s="76"/>
      <c r="N2719" s="76"/>
      <c r="O2719" s="77"/>
      <c r="P2719" s="78"/>
      <c r="Q2719" s="78"/>
      <c r="R2719" s="88"/>
      <c r="S2719" s="88"/>
      <c r="T2719" s="88"/>
      <c r="U2719" s="88"/>
      <c r="V2719" s="52"/>
      <c r="W2719" s="52"/>
      <c r="X2719" s="52"/>
      <c r="Y2719" s="52"/>
      <c r="Z2719" s="51"/>
      <c r="AA2719" s="73"/>
      <c r="AB2719" s="73"/>
      <c r="AC2719" s="74"/>
      <c r="AD2719" s="81" t="s">
        <v>19572</v>
      </c>
      <c r="AE2719" s="81">
        <v>1474</v>
      </c>
      <c r="AF2719" s="81">
        <v>1593</v>
      </c>
      <c r="AG2719" s="81">
        <v>7052</v>
      </c>
      <c r="AH2719" s="81">
        <v>0</v>
      </c>
      <c r="AI2719" s="81">
        <v>28800</v>
      </c>
      <c r="AJ2719" s="81" t="s">
        <v>21346</v>
      </c>
      <c r="AK2719" s="81" t="s">
        <v>21411</v>
      </c>
      <c r="AL2719" s="81"/>
      <c r="AM2719" s="81" t="s">
        <v>5612</v>
      </c>
      <c r="AN2719" s="83">
        <v>41240.466168981482</v>
      </c>
      <c r="AO2719" s="81"/>
      <c r="AP2719" s="81" t="b">
        <v>0</v>
      </c>
      <c r="AQ2719" s="81" t="b">
        <v>0</v>
      </c>
      <c r="AR2719" s="81" t="b">
        <v>0</v>
      </c>
      <c r="AS2719" s="81" t="s">
        <v>6171</v>
      </c>
      <c r="AT2719" s="81">
        <v>14</v>
      </c>
      <c r="AU2719" s="85" t="s">
        <v>25619</v>
      </c>
      <c r="AV2719" s="81" t="b">
        <v>0</v>
      </c>
      <c r="AW2719" s="81" t="s">
        <v>7170</v>
      </c>
      <c r="AX2719" s="85" t="s">
        <v>29728</v>
      </c>
      <c r="AY2719" s="81" t="s">
        <v>66</v>
      </c>
    </row>
    <row r="2720" spans="1:51" x14ac:dyDescent="0.25">
      <c r="A2720" s="66" t="s">
        <v>10446</v>
      </c>
      <c r="B2720" s="67"/>
      <c r="C2720" s="67"/>
      <c r="D2720" s="68"/>
      <c r="E2720" s="110"/>
      <c r="F2720" s="104" t="s">
        <v>27643</v>
      </c>
      <c r="G2720" s="111"/>
      <c r="H2720" s="71"/>
      <c r="I2720" s="72"/>
      <c r="J2720" s="112"/>
      <c r="K2720" s="71" t="s">
        <v>31848</v>
      </c>
      <c r="L2720" s="113"/>
      <c r="M2720" s="76"/>
      <c r="N2720" s="76"/>
      <c r="O2720" s="77"/>
      <c r="P2720" s="78"/>
      <c r="Q2720" s="78"/>
      <c r="R2720" s="88"/>
      <c r="S2720" s="88"/>
      <c r="T2720" s="88"/>
      <c r="U2720" s="88"/>
      <c r="V2720" s="52"/>
      <c r="W2720" s="52"/>
      <c r="X2720" s="52"/>
      <c r="Y2720" s="52"/>
      <c r="Z2720" s="51"/>
      <c r="AA2720" s="73"/>
      <c r="AB2720" s="73"/>
      <c r="AC2720" s="74"/>
      <c r="AD2720" s="81" t="s">
        <v>19573</v>
      </c>
      <c r="AE2720" s="81">
        <v>649</v>
      </c>
      <c r="AF2720" s="81">
        <v>516</v>
      </c>
      <c r="AG2720" s="81">
        <v>1386</v>
      </c>
      <c r="AH2720" s="81">
        <v>207</v>
      </c>
      <c r="AI2720" s="81">
        <v>-21600</v>
      </c>
      <c r="AJ2720" s="81" t="s">
        <v>21347</v>
      </c>
      <c r="AK2720" s="81" t="s">
        <v>22415</v>
      </c>
      <c r="AL2720" s="85" t="s">
        <v>23080</v>
      </c>
      <c r="AM2720" s="81" t="s">
        <v>5621</v>
      </c>
      <c r="AN2720" s="83">
        <v>39743.219583333332</v>
      </c>
      <c r="AO2720" s="85" t="s">
        <v>24810</v>
      </c>
      <c r="AP2720" s="81" t="b">
        <v>0</v>
      </c>
      <c r="AQ2720" s="81" t="b">
        <v>0</v>
      </c>
      <c r="AR2720" s="81" t="b">
        <v>1</v>
      </c>
      <c r="AS2720" s="81" t="s">
        <v>6171</v>
      </c>
      <c r="AT2720" s="81">
        <v>15</v>
      </c>
      <c r="AU2720" s="85" t="s">
        <v>6302</v>
      </c>
      <c r="AV2720" s="81" t="b">
        <v>0</v>
      </c>
      <c r="AW2720" s="81" t="s">
        <v>7170</v>
      </c>
      <c r="AX2720" s="85" t="s">
        <v>29729</v>
      </c>
      <c r="AY2720" s="81" t="s">
        <v>66</v>
      </c>
    </row>
    <row r="2721" spans="1:51" x14ac:dyDescent="0.25">
      <c r="A2721" s="66" t="s">
        <v>10447</v>
      </c>
      <c r="B2721" s="67"/>
      <c r="C2721" s="67"/>
      <c r="D2721" s="68"/>
      <c r="E2721" s="110"/>
      <c r="F2721" s="104" t="s">
        <v>27644</v>
      </c>
      <c r="G2721" s="111"/>
      <c r="H2721" s="71"/>
      <c r="I2721" s="72"/>
      <c r="J2721" s="112"/>
      <c r="K2721" s="71" t="s">
        <v>31849</v>
      </c>
      <c r="L2721" s="113"/>
      <c r="M2721" s="76"/>
      <c r="N2721" s="76"/>
      <c r="O2721" s="77"/>
      <c r="P2721" s="78"/>
      <c r="Q2721" s="78"/>
      <c r="R2721" s="88"/>
      <c r="S2721" s="88"/>
      <c r="T2721" s="88"/>
      <c r="U2721" s="88"/>
      <c r="V2721" s="52"/>
      <c r="W2721" s="52"/>
      <c r="X2721" s="52"/>
      <c r="Y2721" s="52"/>
      <c r="Z2721" s="51"/>
      <c r="AA2721" s="73"/>
      <c r="AB2721" s="73"/>
      <c r="AC2721" s="74"/>
      <c r="AD2721" s="81" t="s">
        <v>19574</v>
      </c>
      <c r="AE2721" s="81">
        <v>1032</v>
      </c>
      <c r="AF2721" s="81">
        <v>954</v>
      </c>
      <c r="AG2721" s="81">
        <v>20951</v>
      </c>
      <c r="AH2721" s="81">
        <v>1</v>
      </c>
      <c r="AI2721" s="81">
        <v>28800</v>
      </c>
      <c r="AJ2721" s="81" t="s">
        <v>21348</v>
      </c>
      <c r="AK2721" s="81" t="s">
        <v>22416</v>
      </c>
      <c r="AL2721" s="81"/>
      <c r="AM2721" s="81" t="s">
        <v>5612</v>
      </c>
      <c r="AN2721" s="83">
        <v>41240.372523148151</v>
      </c>
      <c r="AO2721" s="81"/>
      <c r="AP2721" s="81" t="b">
        <v>0</v>
      </c>
      <c r="AQ2721" s="81" t="b">
        <v>0</v>
      </c>
      <c r="AR2721" s="81" t="b">
        <v>0</v>
      </c>
      <c r="AS2721" s="81" t="s">
        <v>6171</v>
      </c>
      <c r="AT2721" s="81">
        <v>12</v>
      </c>
      <c r="AU2721" s="85" t="s">
        <v>25620</v>
      </c>
      <c r="AV2721" s="81" t="b">
        <v>0</v>
      </c>
      <c r="AW2721" s="81" t="s">
        <v>7170</v>
      </c>
      <c r="AX2721" s="85" t="s">
        <v>29730</v>
      </c>
      <c r="AY2721" s="81" t="s">
        <v>66</v>
      </c>
    </row>
    <row r="2722" spans="1:51" x14ac:dyDescent="0.25">
      <c r="A2722" s="66" t="s">
        <v>10448</v>
      </c>
      <c r="B2722" s="67"/>
      <c r="C2722" s="67"/>
      <c r="D2722" s="68"/>
      <c r="E2722" s="110"/>
      <c r="F2722" s="104" t="s">
        <v>27645</v>
      </c>
      <c r="G2722" s="111"/>
      <c r="H2722" s="71"/>
      <c r="I2722" s="72"/>
      <c r="J2722" s="112"/>
      <c r="K2722" s="71" t="s">
        <v>31850</v>
      </c>
      <c r="L2722" s="113"/>
      <c r="M2722" s="76"/>
      <c r="N2722" s="76"/>
      <c r="O2722" s="77"/>
      <c r="P2722" s="78"/>
      <c r="Q2722" s="78"/>
      <c r="R2722" s="88"/>
      <c r="S2722" s="88"/>
      <c r="T2722" s="88"/>
      <c r="U2722" s="88"/>
      <c r="V2722" s="52"/>
      <c r="W2722" s="52"/>
      <c r="X2722" s="52"/>
      <c r="Y2722" s="52"/>
      <c r="Z2722" s="51"/>
      <c r="AA2722" s="73"/>
      <c r="AB2722" s="73"/>
      <c r="AC2722" s="74"/>
      <c r="AD2722" s="81" t="s">
        <v>17772</v>
      </c>
      <c r="AE2722" s="81">
        <v>1207</v>
      </c>
      <c r="AF2722" s="81">
        <v>677</v>
      </c>
      <c r="AG2722" s="81">
        <v>13867</v>
      </c>
      <c r="AH2722" s="81">
        <v>87</v>
      </c>
      <c r="AI2722" s="81">
        <v>28800</v>
      </c>
      <c r="AJ2722" s="81" t="s">
        <v>21349</v>
      </c>
      <c r="AK2722" s="81" t="s">
        <v>22417</v>
      </c>
      <c r="AL2722" s="81"/>
      <c r="AM2722" s="81" t="s">
        <v>5612</v>
      </c>
      <c r="AN2722" s="83">
        <v>41240.371435185189</v>
      </c>
      <c r="AO2722" s="85" t="s">
        <v>24811</v>
      </c>
      <c r="AP2722" s="81" t="b">
        <v>0</v>
      </c>
      <c r="AQ2722" s="81" t="b">
        <v>0</v>
      </c>
      <c r="AR2722" s="81" t="b">
        <v>0</v>
      </c>
      <c r="AS2722" s="81" t="s">
        <v>6171</v>
      </c>
      <c r="AT2722" s="81">
        <v>16</v>
      </c>
      <c r="AU2722" s="85" t="s">
        <v>25621</v>
      </c>
      <c r="AV2722" s="81" t="b">
        <v>0</v>
      </c>
      <c r="AW2722" s="81" t="s">
        <v>7170</v>
      </c>
      <c r="AX2722" s="85" t="s">
        <v>29731</v>
      </c>
      <c r="AY2722" s="81" t="s">
        <v>66</v>
      </c>
    </row>
    <row r="2723" spans="1:51" x14ac:dyDescent="0.25">
      <c r="A2723" s="66" t="s">
        <v>10449</v>
      </c>
      <c r="B2723" s="67"/>
      <c r="C2723" s="67"/>
      <c r="D2723" s="68"/>
      <c r="E2723" s="110"/>
      <c r="F2723" s="104" t="s">
        <v>27646</v>
      </c>
      <c r="G2723" s="111"/>
      <c r="H2723" s="71"/>
      <c r="I2723" s="72"/>
      <c r="J2723" s="112"/>
      <c r="K2723" s="71" t="s">
        <v>31851</v>
      </c>
      <c r="L2723" s="113"/>
      <c r="M2723" s="76"/>
      <c r="N2723" s="76"/>
      <c r="O2723" s="77"/>
      <c r="P2723" s="78"/>
      <c r="Q2723" s="78"/>
      <c r="R2723" s="88"/>
      <c r="S2723" s="88"/>
      <c r="T2723" s="88"/>
      <c r="U2723" s="88"/>
      <c r="V2723" s="52"/>
      <c r="W2723" s="52"/>
      <c r="X2723" s="52"/>
      <c r="Y2723" s="52"/>
      <c r="Z2723" s="51"/>
      <c r="AA2723" s="73"/>
      <c r="AB2723" s="73"/>
      <c r="AC2723" s="74"/>
      <c r="AD2723" s="81" t="s">
        <v>19575</v>
      </c>
      <c r="AE2723" s="81">
        <v>6316</v>
      </c>
      <c r="AF2723" s="81">
        <v>6103</v>
      </c>
      <c r="AG2723" s="81">
        <v>16002</v>
      </c>
      <c r="AH2723" s="81">
        <v>0</v>
      </c>
      <c r="AI2723" s="81"/>
      <c r="AJ2723" s="81" t="s">
        <v>21350</v>
      </c>
      <c r="AK2723" s="81" t="s">
        <v>22418</v>
      </c>
      <c r="AL2723" s="81"/>
      <c r="AM2723" s="81"/>
      <c r="AN2723" s="83">
        <v>42327.779768518521</v>
      </c>
      <c r="AO2723" s="85" t="s">
        <v>24812</v>
      </c>
      <c r="AP2723" s="81" t="b">
        <v>0</v>
      </c>
      <c r="AQ2723" s="81" t="b">
        <v>0</v>
      </c>
      <c r="AR2723" s="81" t="b">
        <v>0</v>
      </c>
      <c r="AS2723" s="81" t="s">
        <v>6173</v>
      </c>
      <c r="AT2723" s="81">
        <v>9</v>
      </c>
      <c r="AU2723" s="85" t="s">
        <v>6192</v>
      </c>
      <c r="AV2723" s="81" t="b">
        <v>0</v>
      </c>
      <c r="AW2723" s="81" t="s">
        <v>7170</v>
      </c>
      <c r="AX2723" s="85" t="s">
        <v>29732</v>
      </c>
      <c r="AY2723" s="81" t="s">
        <v>66</v>
      </c>
    </row>
    <row r="2724" spans="1:51" x14ac:dyDescent="0.25">
      <c r="A2724" s="66" t="s">
        <v>10450</v>
      </c>
      <c r="B2724" s="67"/>
      <c r="C2724" s="67"/>
      <c r="D2724" s="68"/>
      <c r="E2724" s="110"/>
      <c r="F2724" s="104" t="s">
        <v>27647</v>
      </c>
      <c r="G2724" s="111"/>
      <c r="H2724" s="71"/>
      <c r="I2724" s="72"/>
      <c r="J2724" s="112"/>
      <c r="K2724" s="71" t="s">
        <v>31852</v>
      </c>
      <c r="L2724" s="113"/>
      <c r="M2724" s="76"/>
      <c r="N2724" s="76"/>
      <c r="O2724" s="77"/>
      <c r="P2724" s="78"/>
      <c r="Q2724" s="78"/>
      <c r="R2724" s="88"/>
      <c r="S2724" s="88"/>
      <c r="T2724" s="88"/>
      <c r="U2724" s="88"/>
      <c r="V2724" s="52"/>
      <c r="W2724" s="52"/>
      <c r="X2724" s="52"/>
      <c r="Y2724" s="52"/>
      <c r="Z2724" s="51"/>
      <c r="AA2724" s="73"/>
      <c r="AB2724" s="73"/>
      <c r="AC2724" s="74"/>
      <c r="AD2724" s="81" t="s">
        <v>19576</v>
      </c>
      <c r="AE2724" s="81">
        <v>1089</v>
      </c>
      <c r="AF2724" s="81">
        <v>1142</v>
      </c>
      <c r="AG2724" s="81">
        <v>10767</v>
      </c>
      <c r="AH2724" s="81">
        <v>0</v>
      </c>
      <c r="AI2724" s="81">
        <v>28800</v>
      </c>
      <c r="AJ2724" s="81" t="s">
        <v>21351</v>
      </c>
      <c r="AK2724" s="81" t="s">
        <v>22419</v>
      </c>
      <c r="AL2724" s="81"/>
      <c r="AM2724" s="81" t="s">
        <v>5612</v>
      </c>
      <c r="AN2724" s="83">
        <v>41240.371805555558</v>
      </c>
      <c r="AO2724" s="81"/>
      <c r="AP2724" s="81" t="b">
        <v>0</v>
      </c>
      <c r="AQ2724" s="81" t="b">
        <v>0</v>
      </c>
      <c r="AR2724" s="81" t="b">
        <v>0</v>
      </c>
      <c r="AS2724" s="81" t="s">
        <v>6171</v>
      </c>
      <c r="AT2724" s="81">
        <v>29</v>
      </c>
      <c r="AU2724" s="85" t="s">
        <v>25622</v>
      </c>
      <c r="AV2724" s="81" t="b">
        <v>0</v>
      </c>
      <c r="AW2724" s="81" t="s">
        <v>7170</v>
      </c>
      <c r="AX2724" s="85" t="s">
        <v>29733</v>
      </c>
      <c r="AY2724" s="81" t="s">
        <v>66</v>
      </c>
    </row>
    <row r="2725" spans="1:51" x14ac:dyDescent="0.25">
      <c r="A2725" s="66" t="s">
        <v>10451</v>
      </c>
      <c r="B2725" s="67"/>
      <c r="C2725" s="67"/>
      <c r="D2725" s="68"/>
      <c r="E2725" s="110"/>
      <c r="F2725" s="104" t="s">
        <v>27648</v>
      </c>
      <c r="G2725" s="111"/>
      <c r="H2725" s="71"/>
      <c r="I2725" s="72"/>
      <c r="J2725" s="112"/>
      <c r="K2725" s="71" t="s">
        <v>31853</v>
      </c>
      <c r="L2725" s="113"/>
      <c r="M2725" s="76"/>
      <c r="N2725" s="76"/>
      <c r="O2725" s="77"/>
      <c r="P2725" s="78"/>
      <c r="Q2725" s="78"/>
      <c r="R2725" s="88"/>
      <c r="S2725" s="88"/>
      <c r="T2725" s="88"/>
      <c r="U2725" s="88"/>
      <c r="V2725" s="52"/>
      <c r="W2725" s="52"/>
      <c r="X2725" s="52"/>
      <c r="Y2725" s="52"/>
      <c r="Z2725" s="51"/>
      <c r="AA2725" s="73"/>
      <c r="AB2725" s="73"/>
      <c r="AC2725" s="74"/>
      <c r="AD2725" s="81" t="s">
        <v>19577</v>
      </c>
      <c r="AE2725" s="81">
        <v>646</v>
      </c>
      <c r="AF2725" s="81">
        <v>696</v>
      </c>
      <c r="AG2725" s="81">
        <v>7283</v>
      </c>
      <c r="AH2725" s="81">
        <v>1</v>
      </c>
      <c r="AI2725" s="81">
        <v>-18000</v>
      </c>
      <c r="AJ2725" s="81" t="s">
        <v>4564</v>
      </c>
      <c r="AK2725" s="81" t="s">
        <v>22420</v>
      </c>
      <c r="AL2725" s="81"/>
      <c r="AM2725" s="81" t="s">
        <v>5619</v>
      </c>
      <c r="AN2725" s="83">
        <v>41240.371539351851</v>
      </c>
      <c r="AO2725" s="81"/>
      <c r="AP2725" s="81" t="b">
        <v>0</v>
      </c>
      <c r="AQ2725" s="81" t="b">
        <v>0</v>
      </c>
      <c r="AR2725" s="81" t="b">
        <v>0</v>
      </c>
      <c r="AS2725" s="81" t="s">
        <v>6171</v>
      </c>
      <c r="AT2725" s="81">
        <v>21</v>
      </c>
      <c r="AU2725" s="85" t="s">
        <v>25623</v>
      </c>
      <c r="AV2725" s="81" t="b">
        <v>0</v>
      </c>
      <c r="AW2725" s="81" t="s">
        <v>7170</v>
      </c>
      <c r="AX2725" s="85" t="s">
        <v>29734</v>
      </c>
      <c r="AY2725" s="81" t="s">
        <v>66</v>
      </c>
    </row>
    <row r="2726" spans="1:51" x14ac:dyDescent="0.25">
      <c r="A2726" s="66" t="s">
        <v>10452</v>
      </c>
      <c r="B2726" s="67"/>
      <c r="C2726" s="67"/>
      <c r="D2726" s="68"/>
      <c r="E2726" s="110"/>
      <c r="F2726" s="104" t="s">
        <v>27649</v>
      </c>
      <c r="G2726" s="111"/>
      <c r="H2726" s="71"/>
      <c r="I2726" s="72"/>
      <c r="J2726" s="112"/>
      <c r="K2726" s="71" t="s">
        <v>31854</v>
      </c>
      <c r="L2726" s="113"/>
      <c r="M2726" s="76"/>
      <c r="N2726" s="76"/>
      <c r="O2726" s="77"/>
      <c r="P2726" s="78"/>
      <c r="Q2726" s="78"/>
      <c r="R2726" s="88"/>
      <c r="S2726" s="88"/>
      <c r="T2726" s="88"/>
      <c r="U2726" s="88"/>
      <c r="V2726" s="52"/>
      <c r="W2726" s="52"/>
      <c r="X2726" s="52"/>
      <c r="Y2726" s="52"/>
      <c r="Z2726" s="51"/>
      <c r="AA2726" s="73"/>
      <c r="AB2726" s="73"/>
      <c r="AC2726" s="74"/>
      <c r="AD2726" s="81" t="s">
        <v>19578</v>
      </c>
      <c r="AE2726" s="81">
        <v>307</v>
      </c>
      <c r="AF2726" s="81">
        <v>87</v>
      </c>
      <c r="AG2726" s="81">
        <v>25572</v>
      </c>
      <c r="AH2726" s="81">
        <v>9</v>
      </c>
      <c r="AI2726" s="81">
        <v>3600</v>
      </c>
      <c r="AJ2726" s="81" t="s">
        <v>21352</v>
      </c>
      <c r="AK2726" s="81" t="s">
        <v>22378</v>
      </c>
      <c r="AL2726" s="85" t="s">
        <v>23081</v>
      </c>
      <c r="AM2726" s="81" t="s">
        <v>5615</v>
      </c>
      <c r="AN2726" s="83">
        <v>41880.320347222223</v>
      </c>
      <c r="AO2726" s="85" t="s">
        <v>24813</v>
      </c>
      <c r="AP2726" s="81" t="b">
        <v>1</v>
      </c>
      <c r="AQ2726" s="81" t="b">
        <v>0</v>
      </c>
      <c r="AR2726" s="81" t="b">
        <v>0</v>
      </c>
      <c r="AS2726" s="81" t="s">
        <v>24863</v>
      </c>
      <c r="AT2726" s="81">
        <v>17</v>
      </c>
      <c r="AU2726" s="85" t="s">
        <v>6192</v>
      </c>
      <c r="AV2726" s="81" t="b">
        <v>0</v>
      </c>
      <c r="AW2726" s="81" t="s">
        <v>7170</v>
      </c>
      <c r="AX2726" s="85" t="s">
        <v>29735</v>
      </c>
      <c r="AY2726" s="81" t="s">
        <v>66</v>
      </c>
    </row>
    <row r="2727" spans="1:51" x14ac:dyDescent="0.25">
      <c r="A2727" s="66" t="s">
        <v>10606</v>
      </c>
      <c r="B2727" s="67"/>
      <c r="C2727" s="67"/>
      <c r="D2727" s="68"/>
      <c r="E2727" s="110"/>
      <c r="F2727" s="104" t="s">
        <v>27650</v>
      </c>
      <c r="G2727" s="111"/>
      <c r="H2727" s="71"/>
      <c r="I2727" s="72"/>
      <c r="J2727" s="112"/>
      <c r="K2727" s="71" t="s">
        <v>31855</v>
      </c>
      <c r="L2727" s="113"/>
      <c r="M2727" s="76"/>
      <c r="N2727" s="76"/>
      <c r="O2727" s="77"/>
      <c r="P2727" s="78"/>
      <c r="Q2727" s="78"/>
      <c r="R2727" s="88"/>
      <c r="S2727" s="88"/>
      <c r="T2727" s="88"/>
      <c r="U2727" s="88"/>
      <c r="V2727" s="52"/>
      <c r="W2727" s="52"/>
      <c r="X2727" s="52"/>
      <c r="Y2727" s="52"/>
      <c r="Z2727" s="51"/>
      <c r="AA2727" s="73"/>
      <c r="AB2727" s="73"/>
      <c r="AC2727" s="74"/>
      <c r="AD2727" s="81" t="s">
        <v>19579</v>
      </c>
      <c r="AE2727" s="81">
        <v>914</v>
      </c>
      <c r="AF2727" s="81">
        <v>1180740</v>
      </c>
      <c r="AG2727" s="81">
        <v>89111</v>
      </c>
      <c r="AH2727" s="81">
        <v>248</v>
      </c>
      <c r="AI2727" s="81">
        <v>-18000</v>
      </c>
      <c r="AJ2727" s="81" t="s">
        <v>21353</v>
      </c>
      <c r="AK2727" s="81" t="s">
        <v>4950</v>
      </c>
      <c r="AL2727" s="85" t="s">
        <v>23082</v>
      </c>
      <c r="AM2727" s="81" t="s">
        <v>5619</v>
      </c>
      <c r="AN2727" s="83">
        <v>39699.572766203702</v>
      </c>
      <c r="AO2727" s="85" t="s">
        <v>24814</v>
      </c>
      <c r="AP2727" s="81" t="b">
        <v>0</v>
      </c>
      <c r="AQ2727" s="81" t="b">
        <v>0</v>
      </c>
      <c r="AR2727" s="81" t="b">
        <v>0</v>
      </c>
      <c r="AS2727" s="81" t="s">
        <v>6171</v>
      </c>
      <c r="AT2727" s="81">
        <v>18139</v>
      </c>
      <c r="AU2727" s="85" t="s">
        <v>25624</v>
      </c>
      <c r="AV2727" s="81" t="b">
        <v>1</v>
      </c>
      <c r="AW2727" s="81" t="s">
        <v>7170</v>
      </c>
      <c r="AX2727" s="85" t="s">
        <v>29736</v>
      </c>
      <c r="AY2727" s="81" t="s">
        <v>65</v>
      </c>
    </row>
    <row r="2728" spans="1:51" x14ac:dyDescent="0.25">
      <c r="A2728" s="66" t="s">
        <v>10453</v>
      </c>
      <c r="B2728" s="67"/>
      <c r="C2728" s="67"/>
      <c r="D2728" s="68"/>
      <c r="E2728" s="110"/>
      <c r="F2728" s="104" t="s">
        <v>27651</v>
      </c>
      <c r="G2728" s="111"/>
      <c r="H2728" s="71"/>
      <c r="I2728" s="72"/>
      <c r="J2728" s="112"/>
      <c r="K2728" s="71" t="s">
        <v>31856</v>
      </c>
      <c r="L2728" s="113"/>
      <c r="M2728" s="76"/>
      <c r="N2728" s="76"/>
      <c r="O2728" s="77"/>
      <c r="P2728" s="78"/>
      <c r="Q2728" s="78"/>
      <c r="R2728" s="88"/>
      <c r="S2728" s="88"/>
      <c r="T2728" s="88"/>
      <c r="U2728" s="88"/>
      <c r="V2728" s="52"/>
      <c r="W2728" s="52"/>
      <c r="X2728" s="52"/>
      <c r="Y2728" s="52"/>
      <c r="Z2728" s="51"/>
      <c r="AA2728" s="73"/>
      <c r="AB2728" s="73"/>
      <c r="AC2728" s="74"/>
      <c r="AD2728" s="81" t="s">
        <v>19580</v>
      </c>
      <c r="AE2728" s="81">
        <v>687</v>
      </c>
      <c r="AF2728" s="81">
        <v>676</v>
      </c>
      <c r="AG2728" s="81">
        <v>8836</v>
      </c>
      <c r="AH2728" s="81">
        <v>0</v>
      </c>
      <c r="AI2728" s="81">
        <v>21600</v>
      </c>
      <c r="AJ2728" s="81" t="s">
        <v>21354</v>
      </c>
      <c r="AK2728" s="81" t="s">
        <v>22420</v>
      </c>
      <c r="AL2728" s="81"/>
      <c r="AM2728" s="81" t="s">
        <v>5634</v>
      </c>
      <c r="AN2728" s="83">
        <v>41240.370983796296</v>
      </c>
      <c r="AO2728" s="81"/>
      <c r="AP2728" s="81" t="b">
        <v>0</v>
      </c>
      <c r="AQ2728" s="81" t="b">
        <v>0</v>
      </c>
      <c r="AR2728" s="81" t="b">
        <v>0</v>
      </c>
      <c r="AS2728" s="81" t="s">
        <v>6171</v>
      </c>
      <c r="AT2728" s="81">
        <v>11</v>
      </c>
      <c r="AU2728" s="85" t="s">
        <v>25625</v>
      </c>
      <c r="AV2728" s="81" t="b">
        <v>0</v>
      </c>
      <c r="AW2728" s="81" t="s">
        <v>7170</v>
      </c>
      <c r="AX2728" s="85" t="s">
        <v>29737</v>
      </c>
      <c r="AY2728" s="81" t="s">
        <v>66</v>
      </c>
    </row>
    <row r="2729" spans="1:51" x14ac:dyDescent="0.25">
      <c r="A2729" s="66" t="s">
        <v>10454</v>
      </c>
      <c r="B2729" s="67"/>
      <c r="C2729" s="67"/>
      <c r="D2729" s="68"/>
      <c r="E2729" s="110"/>
      <c r="F2729" s="104" t="s">
        <v>27652</v>
      </c>
      <c r="G2729" s="111"/>
      <c r="H2729" s="71"/>
      <c r="I2729" s="72"/>
      <c r="J2729" s="112"/>
      <c r="K2729" s="71" t="s">
        <v>31857</v>
      </c>
      <c r="L2729" s="113"/>
      <c r="M2729" s="76"/>
      <c r="N2729" s="76"/>
      <c r="O2729" s="77"/>
      <c r="P2729" s="78"/>
      <c r="Q2729" s="78"/>
      <c r="R2729" s="88"/>
      <c r="S2729" s="88"/>
      <c r="T2729" s="88"/>
      <c r="U2729" s="88"/>
      <c r="V2729" s="52"/>
      <c r="W2729" s="52"/>
      <c r="X2729" s="52"/>
      <c r="Y2729" s="52"/>
      <c r="Z2729" s="51"/>
      <c r="AA2729" s="73"/>
      <c r="AB2729" s="73"/>
      <c r="AC2729" s="74"/>
      <c r="AD2729" s="81" t="s">
        <v>19581</v>
      </c>
      <c r="AE2729" s="81">
        <v>840</v>
      </c>
      <c r="AF2729" s="81">
        <v>877</v>
      </c>
      <c r="AG2729" s="81">
        <v>11827</v>
      </c>
      <c r="AH2729" s="81">
        <v>0</v>
      </c>
      <c r="AI2729" s="81">
        <v>21600</v>
      </c>
      <c r="AJ2729" s="81" t="s">
        <v>21355</v>
      </c>
      <c r="AK2729" s="81" t="s">
        <v>22414</v>
      </c>
      <c r="AL2729" s="81"/>
      <c r="AM2729" s="81" t="s">
        <v>5634</v>
      </c>
      <c r="AN2729" s="83">
        <v>41240.372824074075</v>
      </c>
      <c r="AO2729" s="81"/>
      <c r="AP2729" s="81" t="b">
        <v>0</v>
      </c>
      <c r="AQ2729" s="81" t="b">
        <v>0</v>
      </c>
      <c r="AR2729" s="81" t="b">
        <v>0</v>
      </c>
      <c r="AS2729" s="81" t="s">
        <v>6171</v>
      </c>
      <c r="AT2729" s="81">
        <v>12</v>
      </c>
      <c r="AU2729" s="85" t="s">
        <v>25626</v>
      </c>
      <c r="AV2729" s="81" t="b">
        <v>0</v>
      </c>
      <c r="AW2729" s="81" t="s">
        <v>7170</v>
      </c>
      <c r="AX2729" s="85" t="s">
        <v>29738</v>
      </c>
      <c r="AY2729" s="81" t="s">
        <v>66</v>
      </c>
    </row>
    <row r="2730" spans="1:51" x14ac:dyDescent="0.25">
      <c r="A2730" s="66" t="s">
        <v>10455</v>
      </c>
      <c r="B2730" s="67"/>
      <c r="C2730" s="67"/>
      <c r="D2730" s="68"/>
      <c r="E2730" s="110"/>
      <c r="F2730" s="104" t="s">
        <v>27653</v>
      </c>
      <c r="G2730" s="111"/>
      <c r="H2730" s="71"/>
      <c r="I2730" s="72"/>
      <c r="J2730" s="112"/>
      <c r="K2730" s="71" t="s">
        <v>31858</v>
      </c>
      <c r="L2730" s="113"/>
      <c r="M2730" s="76"/>
      <c r="N2730" s="76"/>
      <c r="O2730" s="77"/>
      <c r="P2730" s="78"/>
      <c r="Q2730" s="78"/>
      <c r="R2730" s="88"/>
      <c r="S2730" s="88"/>
      <c r="T2730" s="88"/>
      <c r="U2730" s="88"/>
      <c r="V2730" s="52"/>
      <c r="W2730" s="52"/>
      <c r="X2730" s="52"/>
      <c r="Y2730" s="52"/>
      <c r="Z2730" s="51"/>
      <c r="AA2730" s="73"/>
      <c r="AB2730" s="73"/>
      <c r="AC2730" s="74"/>
      <c r="AD2730" s="81" t="s">
        <v>19582</v>
      </c>
      <c r="AE2730" s="81">
        <v>719</v>
      </c>
      <c r="AF2730" s="81">
        <v>684</v>
      </c>
      <c r="AG2730" s="81">
        <v>20001</v>
      </c>
      <c r="AH2730" s="81">
        <v>0</v>
      </c>
      <c r="AI2730" s="81">
        <v>-25200</v>
      </c>
      <c r="AJ2730" s="81" t="s">
        <v>21356</v>
      </c>
      <c r="AK2730" s="81" t="s">
        <v>4952</v>
      </c>
      <c r="AL2730" s="81"/>
      <c r="AM2730" s="81" t="s">
        <v>5630</v>
      </c>
      <c r="AN2730" s="83">
        <v>41240.371562499997</v>
      </c>
      <c r="AO2730" s="81"/>
      <c r="AP2730" s="81" t="b">
        <v>0</v>
      </c>
      <c r="AQ2730" s="81" t="b">
        <v>0</v>
      </c>
      <c r="AR2730" s="81" t="b">
        <v>0</v>
      </c>
      <c r="AS2730" s="81" t="s">
        <v>6171</v>
      </c>
      <c r="AT2730" s="81">
        <v>23</v>
      </c>
      <c r="AU2730" s="85" t="s">
        <v>25627</v>
      </c>
      <c r="AV2730" s="81" t="b">
        <v>0</v>
      </c>
      <c r="AW2730" s="81" t="s">
        <v>7170</v>
      </c>
      <c r="AX2730" s="85" t="s">
        <v>29739</v>
      </c>
      <c r="AY2730" s="81" t="s">
        <v>66</v>
      </c>
    </row>
    <row r="2731" spans="1:51" x14ac:dyDescent="0.25">
      <c r="A2731" s="66" t="s">
        <v>10456</v>
      </c>
      <c r="B2731" s="67"/>
      <c r="C2731" s="67"/>
      <c r="D2731" s="68"/>
      <c r="E2731" s="110"/>
      <c r="F2731" s="104" t="s">
        <v>27654</v>
      </c>
      <c r="G2731" s="111"/>
      <c r="H2731" s="71"/>
      <c r="I2731" s="72"/>
      <c r="J2731" s="112"/>
      <c r="K2731" s="71" t="s">
        <v>31859</v>
      </c>
      <c r="L2731" s="113"/>
      <c r="M2731" s="76"/>
      <c r="N2731" s="76"/>
      <c r="O2731" s="77"/>
      <c r="P2731" s="78"/>
      <c r="Q2731" s="78"/>
      <c r="R2731" s="88"/>
      <c r="S2731" s="88"/>
      <c r="T2731" s="88"/>
      <c r="U2731" s="88"/>
      <c r="V2731" s="52"/>
      <c r="W2731" s="52"/>
      <c r="X2731" s="52"/>
      <c r="Y2731" s="52"/>
      <c r="Z2731" s="51"/>
      <c r="AA2731" s="73"/>
      <c r="AB2731" s="73"/>
      <c r="AC2731" s="74"/>
      <c r="AD2731" s="81" t="s">
        <v>19583</v>
      </c>
      <c r="AE2731" s="81">
        <v>111</v>
      </c>
      <c r="AF2731" s="81">
        <v>117</v>
      </c>
      <c r="AG2731" s="81">
        <v>8849</v>
      </c>
      <c r="AH2731" s="81">
        <v>7053</v>
      </c>
      <c r="AI2731" s="81"/>
      <c r="AJ2731" s="81" t="s">
        <v>21357</v>
      </c>
      <c r="AK2731" s="81" t="s">
        <v>22421</v>
      </c>
      <c r="AL2731" s="81"/>
      <c r="AM2731" s="81"/>
      <c r="AN2731" s="83">
        <v>41464.130567129629</v>
      </c>
      <c r="AO2731" s="85" t="s">
        <v>24815</v>
      </c>
      <c r="AP2731" s="81" t="b">
        <v>1</v>
      </c>
      <c r="AQ2731" s="81" t="b">
        <v>0</v>
      </c>
      <c r="AR2731" s="81" t="b">
        <v>0</v>
      </c>
      <c r="AS2731" s="81" t="s">
        <v>6171</v>
      </c>
      <c r="AT2731" s="81">
        <v>7</v>
      </c>
      <c r="AU2731" s="85" t="s">
        <v>6192</v>
      </c>
      <c r="AV2731" s="81" t="b">
        <v>0</v>
      </c>
      <c r="AW2731" s="81" t="s">
        <v>7170</v>
      </c>
      <c r="AX2731" s="85" t="s">
        <v>29740</v>
      </c>
      <c r="AY2731" s="81" t="s">
        <v>66</v>
      </c>
    </row>
    <row r="2732" spans="1:51" x14ac:dyDescent="0.25">
      <c r="A2732" s="66" t="s">
        <v>10457</v>
      </c>
      <c r="B2732" s="67"/>
      <c r="C2732" s="67"/>
      <c r="D2732" s="68"/>
      <c r="E2732" s="110"/>
      <c r="F2732" s="104" t="s">
        <v>27655</v>
      </c>
      <c r="G2732" s="111"/>
      <c r="H2732" s="71"/>
      <c r="I2732" s="72"/>
      <c r="J2732" s="112"/>
      <c r="K2732" s="71" t="s">
        <v>31860</v>
      </c>
      <c r="L2732" s="113"/>
      <c r="M2732" s="76"/>
      <c r="N2732" s="76"/>
      <c r="O2732" s="77"/>
      <c r="P2732" s="78"/>
      <c r="Q2732" s="78"/>
      <c r="R2732" s="88"/>
      <c r="S2732" s="88"/>
      <c r="T2732" s="88"/>
      <c r="U2732" s="88"/>
      <c r="V2732" s="52"/>
      <c r="W2732" s="52"/>
      <c r="X2732" s="52"/>
      <c r="Y2732" s="52"/>
      <c r="Z2732" s="51"/>
      <c r="AA2732" s="73"/>
      <c r="AB2732" s="73"/>
      <c r="AC2732" s="74"/>
      <c r="AD2732" s="81" t="s">
        <v>19584</v>
      </c>
      <c r="AE2732" s="81">
        <v>1250</v>
      </c>
      <c r="AF2732" s="81">
        <v>864</v>
      </c>
      <c r="AG2732" s="81">
        <v>66037</v>
      </c>
      <c r="AH2732" s="81">
        <v>0</v>
      </c>
      <c r="AI2732" s="81"/>
      <c r="AJ2732" s="81" t="s">
        <v>21358</v>
      </c>
      <c r="AK2732" s="81"/>
      <c r="AL2732" s="85" t="s">
        <v>23083</v>
      </c>
      <c r="AM2732" s="81"/>
      <c r="AN2732" s="83">
        <v>41932.927453703705</v>
      </c>
      <c r="AO2732" s="85" t="s">
        <v>24816</v>
      </c>
      <c r="AP2732" s="81" t="b">
        <v>1</v>
      </c>
      <c r="AQ2732" s="81" t="b">
        <v>0</v>
      </c>
      <c r="AR2732" s="81" t="b">
        <v>0</v>
      </c>
      <c r="AS2732" s="81" t="s">
        <v>6171</v>
      </c>
      <c r="AT2732" s="81">
        <v>70</v>
      </c>
      <c r="AU2732" s="85" t="s">
        <v>6192</v>
      </c>
      <c r="AV2732" s="81" t="b">
        <v>0</v>
      </c>
      <c r="AW2732" s="81" t="s">
        <v>7170</v>
      </c>
      <c r="AX2732" s="85" t="s">
        <v>29741</v>
      </c>
      <c r="AY2732" s="81" t="s">
        <v>66</v>
      </c>
    </row>
    <row r="2733" spans="1:51" x14ac:dyDescent="0.25">
      <c r="A2733" s="66" t="s">
        <v>10458</v>
      </c>
      <c r="B2733" s="67"/>
      <c r="C2733" s="67"/>
      <c r="D2733" s="68"/>
      <c r="E2733" s="110"/>
      <c r="F2733" s="104" t="s">
        <v>27656</v>
      </c>
      <c r="G2733" s="111"/>
      <c r="H2733" s="71"/>
      <c r="I2733" s="72"/>
      <c r="J2733" s="112"/>
      <c r="K2733" s="71" t="s">
        <v>31861</v>
      </c>
      <c r="L2733" s="113"/>
      <c r="M2733" s="76"/>
      <c r="N2733" s="76"/>
      <c r="O2733" s="77"/>
      <c r="P2733" s="78"/>
      <c r="Q2733" s="78"/>
      <c r="R2733" s="88"/>
      <c r="S2733" s="88"/>
      <c r="T2733" s="88"/>
      <c r="U2733" s="88"/>
      <c r="V2733" s="52"/>
      <c r="W2733" s="52"/>
      <c r="X2733" s="52"/>
      <c r="Y2733" s="52"/>
      <c r="Z2733" s="51"/>
      <c r="AA2733" s="73"/>
      <c r="AB2733" s="73"/>
      <c r="AC2733" s="74"/>
      <c r="AD2733" s="81" t="s">
        <v>19585</v>
      </c>
      <c r="AE2733" s="81">
        <v>922</v>
      </c>
      <c r="AF2733" s="81">
        <v>620</v>
      </c>
      <c r="AG2733" s="81">
        <v>8615</v>
      </c>
      <c r="AH2733" s="81">
        <v>0</v>
      </c>
      <c r="AI2733" s="81">
        <v>-28800</v>
      </c>
      <c r="AJ2733" s="81" t="s">
        <v>21359</v>
      </c>
      <c r="AK2733" s="81" t="s">
        <v>4952</v>
      </c>
      <c r="AL2733" s="81"/>
      <c r="AM2733" s="81" t="s">
        <v>5617</v>
      </c>
      <c r="AN2733" s="83">
        <v>41240.365636574075</v>
      </c>
      <c r="AO2733" s="81"/>
      <c r="AP2733" s="81" t="b">
        <v>0</v>
      </c>
      <c r="AQ2733" s="81" t="b">
        <v>0</v>
      </c>
      <c r="AR2733" s="81" t="b">
        <v>0</v>
      </c>
      <c r="AS2733" s="81" t="s">
        <v>6171</v>
      </c>
      <c r="AT2733" s="81">
        <v>15</v>
      </c>
      <c r="AU2733" s="85" t="s">
        <v>25628</v>
      </c>
      <c r="AV2733" s="81" t="b">
        <v>0</v>
      </c>
      <c r="AW2733" s="81" t="s">
        <v>7170</v>
      </c>
      <c r="AX2733" s="85" t="s">
        <v>29742</v>
      </c>
      <c r="AY2733" s="81" t="s">
        <v>66</v>
      </c>
    </row>
    <row r="2734" spans="1:51" x14ac:dyDescent="0.25">
      <c r="A2734" s="66" t="s">
        <v>10459</v>
      </c>
      <c r="B2734" s="67"/>
      <c r="C2734" s="67"/>
      <c r="D2734" s="68"/>
      <c r="E2734" s="110"/>
      <c r="F2734" s="104" t="s">
        <v>27657</v>
      </c>
      <c r="G2734" s="111"/>
      <c r="H2734" s="71"/>
      <c r="I2734" s="72"/>
      <c r="J2734" s="112"/>
      <c r="K2734" s="71" t="s">
        <v>31862</v>
      </c>
      <c r="L2734" s="113"/>
      <c r="M2734" s="76"/>
      <c r="N2734" s="76"/>
      <c r="O2734" s="77"/>
      <c r="P2734" s="78"/>
      <c r="Q2734" s="78"/>
      <c r="R2734" s="88"/>
      <c r="S2734" s="88"/>
      <c r="T2734" s="88"/>
      <c r="U2734" s="88"/>
      <c r="V2734" s="52"/>
      <c r="W2734" s="52"/>
      <c r="X2734" s="52"/>
      <c r="Y2734" s="52"/>
      <c r="Z2734" s="51"/>
      <c r="AA2734" s="73"/>
      <c r="AB2734" s="73"/>
      <c r="AC2734" s="74"/>
      <c r="AD2734" s="81" t="s">
        <v>19586</v>
      </c>
      <c r="AE2734" s="81">
        <v>837</v>
      </c>
      <c r="AF2734" s="81">
        <v>706</v>
      </c>
      <c r="AG2734" s="81">
        <v>33057</v>
      </c>
      <c r="AH2734" s="81">
        <v>0</v>
      </c>
      <c r="AI2734" s="81"/>
      <c r="AJ2734" s="81" t="s">
        <v>21360</v>
      </c>
      <c r="AK2734" s="81"/>
      <c r="AL2734" s="81"/>
      <c r="AM2734" s="81"/>
      <c r="AN2734" s="83">
        <v>41933.889340277776</v>
      </c>
      <c r="AO2734" s="85" t="s">
        <v>24817</v>
      </c>
      <c r="AP2734" s="81" t="b">
        <v>1</v>
      </c>
      <c r="AQ2734" s="81" t="b">
        <v>0</v>
      </c>
      <c r="AR2734" s="81" t="b">
        <v>0</v>
      </c>
      <c r="AS2734" s="81" t="s">
        <v>6171</v>
      </c>
      <c r="AT2734" s="81">
        <v>27</v>
      </c>
      <c r="AU2734" s="85" t="s">
        <v>6192</v>
      </c>
      <c r="AV2734" s="81" t="b">
        <v>0</v>
      </c>
      <c r="AW2734" s="81" t="s">
        <v>7170</v>
      </c>
      <c r="AX2734" s="85" t="s">
        <v>29743</v>
      </c>
      <c r="AY2734" s="81" t="s">
        <v>66</v>
      </c>
    </row>
    <row r="2735" spans="1:51" x14ac:dyDescent="0.25">
      <c r="A2735" s="66" t="s">
        <v>10460</v>
      </c>
      <c r="B2735" s="67"/>
      <c r="C2735" s="67"/>
      <c r="D2735" s="68"/>
      <c r="E2735" s="110"/>
      <c r="F2735" s="104" t="s">
        <v>27658</v>
      </c>
      <c r="G2735" s="111"/>
      <c r="H2735" s="71"/>
      <c r="I2735" s="72"/>
      <c r="J2735" s="112"/>
      <c r="K2735" s="71" t="s">
        <v>31863</v>
      </c>
      <c r="L2735" s="113"/>
      <c r="M2735" s="76"/>
      <c r="N2735" s="76"/>
      <c r="O2735" s="77"/>
      <c r="P2735" s="78"/>
      <c r="Q2735" s="78"/>
      <c r="R2735" s="88"/>
      <c r="S2735" s="88"/>
      <c r="T2735" s="88"/>
      <c r="U2735" s="88"/>
      <c r="V2735" s="52"/>
      <c r="W2735" s="52"/>
      <c r="X2735" s="52"/>
      <c r="Y2735" s="52"/>
      <c r="Z2735" s="51"/>
      <c r="AA2735" s="73"/>
      <c r="AB2735" s="73"/>
      <c r="AC2735" s="74"/>
      <c r="AD2735" s="81" t="s">
        <v>19587</v>
      </c>
      <c r="AE2735" s="81">
        <v>1678</v>
      </c>
      <c r="AF2735" s="81">
        <v>1494</v>
      </c>
      <c r="AG2735" s="81">
        <v>115337</v>
      </c>
      <c r="AH2735" s="81">
        <v>0</v>
      </c>
      <c r="AI2735" s="81"/>
      <c r="AJ2735" s="81" t="s">
        <v>21361</v>
      </c>
      <c r="AK2735" s="81" t="s">
        <v>22422</v>
      </c>
      <c r="AL2735" s="81"/>
      <c r="AM2735" s="81"/>
      <c r="AN2735" s="83">
        <v>42054.906099537038</v>
      </c>
      <c r="AO2735" s="85" t="s">
        <v>24818</v>
      </c>
      <c r="AP2735" s="81" t="b">
        <v>0</v>
      </c>
      <c r="AQ2735" s="81" t="b">
        <v>0</v>
      </c>
      <c r="AR2735" s="81" t="b">
        <v>0</v>
      </c>
      <c r="AS2735" s="81" t="s">
        <v>6171</v>
      </c>
      <c r="AT2735" s="81">
        <v>73</v>
      </c>
      <c r="AU2735" s="85" t="s">
        <v>6192</v>
      </c>
      <c r="AV2735" s="81" t="b">
        <v>0</v>
      </c>
      <c r="AW2735" s="81" t="s">
        <v>7170</v>
      </c>
      <c r="AX2735" s="85" t="s">
        <v>29744</v>
      </c>
      <c r="AY2735" s="81" t="s">
        <v>66</v>
      </c>
    </row>
    <row r="2736" spans="1:51" x14ac:dyDescent="0.25">
      <c r="A2736" s="66" t="s">
        <v>10461</v>
      </c>
      <c r="B2736" s="67"/>
      <c r="C2736" s="67"/>
      <c r="D2736" s="68"/>
      <c r="E2736" s="110"/>
      <c r="F2736" s="104" t="s">
        <v>27659</v>
      </c>
      <c r="G2736" s="111"/>
      <c r="H2736" s="71"/>
      <c r="I2736" s="72"/>
      <c r="J2736" s="112"/>
      <c r="K2736" s="71" t="s">
        <v>31864</v>
      </c>
      <c r="L2736" s="113"/>
      <c r="M2736" s="76"/>
      <c r="N2736" s="76"/>
      <c r="O2736" s="77"/>
      <c r="P2736" s="78"/>
      <c r="Q2736" s="78"/>
      <c r="R2736" s="88"/>
      <c r="S2736" s="88"/>
      <c r="T2736" s="88"/>
      <c r="U2736" s="88"/>
      <c r="V2736" s="52"/>
      <c r="W2736" s="52"/>
      <c r="X2736" s="52"/>
      <c r="Y2736" s="52"/>
      <c r="Z2736" s="51"/>
      <c r="AA2736" s="73"/>
      <c r="AB2736" s="73"/>
      <c r="AC2736" s="74"/>
      <c r="AD2736" s="81" t="s">
        <v>19588</v>
      </c>
      <c r="AE2736" s="81">
        <v>2541</v>
      </c>
      <c r="AF2736" s="81">
        <v>6116</v>
      </c>
      <c r="AG2736" s="81">
        <v>19842</v>
      </c>
      <c r="AH2736" s="81">
        <v>3554</v>
      </c>
      <c r="AI2736" s="81">
        <v>-28800</v>
      </c>
      <c r="AJ2736" s="81" t="s">
        <v>21362</v>
      </c>
      <c r="AK2736" s="81" t="s">
        <v>5268</v>
      </c>
      <c r="AL2736" s="81"/>
      <c r="AM2736" s="81" t="s">
        <v>5617</v>
      </c>
      <c r="AN2736" s="83">
        <v>41722.901631944442</v>
      </c>
      <c r="AO2736" s="85" t="s">
        <v>24819</v>
      </c>
      <c r="AP2736" s="81" t="b">
        <v>1</v>
      </c>
      <c r="AQ2736" s="81" t="b">
        <v>0</v>
      </c>
      <c r="AR2736" s="81" t="b">
        <v>0</v>
      </c>
      <c r="AS2736" s="81" t="s">
        <v>6171</v>
      </c>
      <c r="AT2736" s="81">
        <v>140</v>
      </c>
      <c r="AU2736" s="85" t="s">
        <v>6192</v>
      </c>
      <c r="AV2736" s="81" t="b">
        <v>0</v>
      </c>
      <c r="AW2736" s="81" t="s">
        <v>7170</v>
      </c>
      <c r="AX2736" s="85" t="s">
        <v>29745</v>
      </c>
      <c r="AY2736" s="81" t="s">
        <v>66</v>
      </c>
    </row>
    <row r="2737" spans="1:51" x14ac:dyDescent="0.25">
      <c r="A2737" s="66" t="s">
        <v>10462</v>
      </c>
      <c r="B2737" s="67"/>
      <c r="C2737" s="67"/>
      <c r="D2737" s="68"/>
      <c r="E2737" s="110"/>
      <c r="F2737" s="104" t="s">
        <v>27660</v>
      </c>
      <c r="G2737" s="111"/>
      <c r="H2737" s="71"/>
      <c r="I2737" s="72"/>
      <c r="J2737" s="112"/>
      <c r="K2737" s="71" t="s">
        <v>31865</v>
      </c>
      <c r="L2737" s="113"/>
      <c r="M2737" s="76"/>
      <c r="N2737" s="76"/>
      <c r="O2737" s="77"/>
      <c r="P2737" s="78"/>
      <c r="Q2737" s="78"/>
      <c r="R2737" s="88"/>
      <c r="S2737" s="88"/>
      <c r="T2737" s="88"/>
      <c r="U2737" s="88"/>
      <c r="V2737" s="52"/>
      <c r="W2737" s="52"/>
      <c r="X2737" s="52"/>
      <c r="Y2737" s="52"/>
      <c r="Z2737" s="51"/>
      <c r="AA2737" s="73"/>
      <c r="AB2737" s="73"/>
      <c r="AC2737" s="74"/>
      <c r="AD2737" s="81" t="s">
        <v>19589</v>
      </c>
      <c r="AE2737" s="81">
        <v>237</v>
      </c>
      <c r="AF2737" s="81">
        <v>218</v>
      </c>
      <c r="AG2737" s="81">
        <v>38087</v>
      </c>
      <c r="AH2737" s="81">
        <v>186</v>
      </c>
      <c r="AI2737" s="81">
        <v>25200</v>
      </c>
      <c r="AJ2737" s="81" t="s">
        <v>21363</v>
      </c>
      <c r="AK2737" s="81" t="s">
        <v>4982</v>
      </c>
      <c r="AL2737" s="81"/>
      <c r="AM2737" s="81" t="s">
        <v>4941</v>
      </c>
      <c r="AN2737" s="83">
        <v>41143.688287037039</v>
      </c>
      <c r="AO2737" s="85" t="s">
        <v>24820</v>
      </c>
      <c r="AP2737" s="81" t="b">
        <v>0</v>
      </c>
      <c r="AQ2737" s="81" t="b">
        <v>0</v>
      </c>
      <c r="AR2737" s="81" t="b">
        <v>1</v>
      </c>
      <c r="AS2737" s="81" t="s">
        <v>6170</v>
      </c>
      <c r="AT2737" s="81">
        <v>21</v>
      </c>
      <c r="AU2737" s="85" t="s">
        <v>6201</v>
      </c>
      <c r="AV2737" s="81" t="b">
        <v>0</v>
      </c>
      <c r="AW2737" s="81" t="s">
        <v>7170</v>
      </c>
      <c r="AX2737" s="85" t="s">
        <v>29746</v>
      </c>
      <c r="AY2737" s="81" t="s">
        <v>66</v>
      </c>
    </row>
    <row r="2738" spans="1:51" x14ac:dyDescent="0.25">
      <c r="A2738" s="66" t="s">
        <v>10463</v>
      </c>
      <c r="B2738" s="67"/>
      <c r="C2738" s="67"/>
      <c r="D2738" s="68"/>
      <c r="E2738" s="110"/>
      <c r="F2738" s="104" t="s">
        <v>6670</v>
      </c>
      <c r="G2738" s="111"/>
      <c r="H2738" s="71"/>
      <c r="I2738" s="72"/>
      <c r="J2738" s="112"/>
      <c r="K2738" s="71" t="s">
        <v>31866</v>
      </c>
      <c r="L2738" s="113"/>
      <c r="M2738" s="76"/>
      <c r="N2738" s="76"/>
      <c r="O2738" s="77"/>
      <c r="P2738" s="78"/>
      <c r="Q2738" s="78"/>
      <c r="R2738" s="88"/>
      <c r="S2738" s="88"/>
      <c r="T2738" s="88"/>
      <c r="U2738" s="88"/>
      <c r="V2738" s="52"/>
      <c r="W2738" s="52"/>
      <c r="X2738" s="52"/>
      <c r="Y2738" s="52"/>
      <c r="Z2738" s="51"/>
      <c r="AA2738" s="73"/>
      <c r="AB2738" s="73"/>
      <c r="AC2738" s="74"/>
      <c r="AD2738" s="81" t="s">
        <v>19590</v>
      </c>
      <c r="AE2738" s="81">
        <v>339</v>
      </c>
      <c r="AF2738" s="81">
        <v>813</v>
      </c>
      <c r="AG2738" s="81">
        <v>383</v>
      </c>
      <c r="AH2738" s="81">
        <v>24</v>
      </c>
      <c r="AI2738" s="81"/>
      <c r="AJ2738" s="81"/>
      <c r="AK2738" s="81"/>
      <c r="AL2738" s="81"/>
      <c r="AM2738" s="81"/>
      <c r="AN2738" s="83">
        <v>42387.990451388891</v>
      </c>
      <c r="AO2738" s="81"/>
      <c r="AP2738" s="81" t="b">
        <v>1</v>
      </c>
      <c r="AQ2738" s="81" t="b">
        <v>1</v>
      </c>
      <c r="AR2738" s="81" t="b">
        <v>0</v>
      </c>
      <c r="AS2738" s="81" t="s">
        <v>6171</v>
      </c>
      <c r="AT2738" s="81">
        <v>0</v>
      </c>
      <c r="AU2738" s="81"/>
      <c r="AV2738" s="81" t="b">
        <v>0</v>
      </c>
      <c r="AW2738" s="81" t="s">
        <v>7170</v>
      </c>
      <c r="AX2738" s="85" t="s">
        <v>29747</v>
      </c>
      <c r="AY2738" s="81" t="s">
        <v>66</v>
      </c>
    </row>
    <row r="2739" spans="1:51" x14ac:dyDescent="0.25">
      <c r="A2739" s="66" t="s">
        <v>10464</v>
      </c>
      <c r="B2739" s="67"/>
      <c r="C2739" s="67"/>
      <c r="D2739" s="68"/>
      <c r="E2739" s="110"/>
      <c r="F2739" s="104" t="s">
        <v>27661</v>
      </c>
      <c r="G2739" s="111"/>
      <c r="H2739" s="71"/>
      <c r="I2739" s="72"/>
      <c r="J2739" s="112"/>
      <c r="K2739" s="71" t="s">
        <v>31867</v>
      </c>
      <c r="L2739" s="113"/>
      <c r="M2739" s="76"/>
      <c r="N2739" s="76"/>
      <c r="O2739" s="77"/>
      <c r="P2739" s="78"/>
      <c r="Q2739" s="78"/>
      <c r="R2739" s="88"/>
      <c r="S2739" s="88"/>
      <c r="T2739" s="88"/>
      <c r="U2739" s="88"/>
      <c r="V2739" s="52"/>
      <c r="W2739" s="52"/>
      <c r="X2739" s="52"/>
      <c r="Y2739" s="52"/>
      <c r="Z2739" s="51"/>
      <c r="AA2739" s="73"/>
      <c r="AB2739" s="73"/>
      <c r="AC2739" s="74"/>
      <c r="AD2739" s="81" t="s">
        <v>19591</v>
      </c>
      <c r="AE2739" s="81">
        <v>45</v>
      </c>
      <c r="AF2739" s="81">
        <v>1693</v>
      </c>
      <c r="AG2739" s="81">
        <v>355120</v>
      </c>
      <c r="AH2739" s="81">
        <v>0</v>
      </c>
      <c r="AI2739" s="81"/>
      <c r="AJ2739" s="81" t="s">
        <v>21364</v>
      </c>
      <c r="AK2739" s="81" t="s">
        <v>22423</v>
      </c>
      <c r="AL2739" s="85" t="s">
        <v>23084</v>
      </c>
      <c r="AM2739" s="81"/>
      <c r="AN2739" s="83">
        <v>42223.14472222222</v>
      </c>
      <c r="AO2739" s="85" t="s">
        <v>24821</v>
      </c>
      <c r="AP2739" s="81" t="b">
        <v>1</v>
      </c>
      <c r="AQ2739" s="81" t="b">
        <v>0</v>
      </c>
      <c r="AR2739" s="81" t="b">
        <v>0</v>
      </c>
      <c r="AS2739" s="81" t="s">
        <v>6171</v>
      </c>
      <c r="AT2739" s="81">
        <v>1427</v>
      </c>
      <c r="AU2739" s="85" t="s">
        <v>6192</v>
      </c>
      <c r="AV2739" s="81" t="b">
        <v>0</v>
      </c>
      <c r="AW2739" s="81" t="s">
        <v>7170</v>
      </c>
      <c r="AX2739" s="85" t="s">
        <v>29748</v>
      </c>
      <c r="AY2739" s="81" t="s">
        <v>66</v>
      </c>
    </row>
    <row r="2740" spans="1:51" x14ac:dyDescent="0.25">
      <c r="A2740" s="66" t="s">
        <v>10465</v>
      </c>
      <c r="B2740" s="67"/>
      <c r="C2740" s="67"/>
      <c r="D2740" s="68"/>
      <c r="E2740" s="110"/>
      <c r="F2740" s="104" t="s">
        <v>27662</v>
      </c>
      <c r="G2740" s="111"/>
      <c r="H2740" s="71"/>
      <c r="I2740" s="72"/>
      <c r="J2740" s="112"/>
      <c r="K2740" s="71" t="s">
        <v>31868</v>
      </c>
      <c r="L2740" s="113"/>
      <c r="M2740" s="76"/>
      <c r="N2740" s="76"/>
      <c r="O2740" s="77"/>
      <c r="P2740" s="78"/>
      <c r="Q2740" s="78"/>
      <c r="R2740" s="88"/>
      <c r="S2740" s="88"/>
      <c r="T2740" s="88"/>
      <c r="U2740" s="88"/>
      <c r="V2740" s="52"/>
      <c r="W2740" s="52"/>
      <c r="X2740" s="52"/>
      <c r="Y2740" s="52"/>
      <c r="Z2740" s="51"/>
      <c r="AA2740" s="73"/>
      <c r="AB2740" s="73"/>
      <c r="AC2740" s="74"/>
      <c r="AD2740" s="81" t="s">
        <v>19592</v>
      </c>
      <c r="AE2740" s="81">
        <v>241</v>
      </c>
      <c r="AF2740" s="81">
        <v>55</v>
      </c>
      <c r="AG2740" s="81">
        <v>165</v>
      </c>
      <c r="AH2740" s="81">
        <v>504</v>
      </c>
      <c r="AI2740" s="81"/>
      <c r="AJ2740" s="81"/>
      <c r="AK2740" s="81"/>
      <c r="AL2740" s="81"/>
      <c r="AM2740" s="81"/>
      <c r="AN2740" s="83">
        <v>42228.208981481483</v>
      </c>
      <c r="AO2740" s="85" t="s">
        <v>24822</v>
      </c>
      <c r="AP2740" s="81" t="b">
        <v>1</v>
      </c>
      <c r="AQ2740" s="81" t="b">
        <v>0</v>
      </c>
      <c r="AR2740" s="81" t="b">
        <v>0</v>
      </c>
      <c r="AS2740" s="81" t="s">
        <v>6171</v>
      </c>
      <c r="AT2740" s="81">
        <v>0</v>
      </c>
      <c r="AU2740" s="85" t="s">
        <v>6192</v>
      </c>
      <c r="AV2740" s="81" t="b">
        <v>0</v>
      </c>
      <c r="AW2740" s="81" t="s">
        <v>7170</v>
      </c>
      <c r="AX2740" s="85" t="s">
        <v>29749</v>
      </c>
      <c r="AY2740" s="81" t="s">
        <v>66</v>
      </c>
    </row>
    <row r="2741" spans="1:51" x14ac:dyDescent="0.25">
      <c r="A2741" s="66" t="s">
        <v>10466</v>
      </c>
      <c r="B2741" s="67"/>
      <c r="C2741" s="67"/>
      <c r="D2741" s="68"/>
      <c r="E2741" s="110"/>
      <c r="F2741" s="104" t="s">
        <v>27663</v>
      </c>
      <c r="G2741" s="111"/>
      <c r="H2741" s="71"/>
      <c r="I2741" s="72"/>
      <c r="J2741" s="112"/>
      <c r="K2741" s="71" t="s">
        <v>31869</v>
      </c>
      <c r="L2741" s="113"/>
      <c r="M2741" s="76"/>
      <c r="N2741" s="76"/>
      <c r="O2741" s="77"/>
      <c r="P2741" s="78"/>
      <c r="Q2741" s="78"/>
      <c r="R2741" s="88"/>
      <c r="S2741" s="88"/>
      <c r="T2741" s="88"/>
      <c r="U2741" s="88"/>
      <c r="V2741" s="52"/>
      <c r="W2741" s="52"/>
      <c r="X2741" s="52"/>
      <c r="Y2741" s="52"/>
      <c r="Z2741" s="51"/>
      <c r="AA2741" s="73"/>
      <c r="AB2741" s="73"/>
      <c r="AC2741" s="74"/>
      <c r="AD2741" s="81" t="s">
        <v>19593</v>
      </c>
      <c r="AE2741" s="81">
        <v>338</v>
      </c>
      <c r="AF2741" s="81">
        <v>270</v>
      </c>
      <c r="AG2741" s="81">
        <v>7914</v>
      </c>
      <c r="AH2741" s="81">
        <v>6819</v>
      </c>
      <c r="AI2741" s="81">
        <v>-18000</v>
      </c>
      <c r="AJ2741" s="81" t="s">
        <v>21365</v>
      </c>
      <c r="AK2741" s="81" t="s">
        <v>22424</v>
      </c>
      <c r="AL2741" s="81"/>
      <c r="AM2741" s="81" t="s">
        <v>5619</v>
      </c>
      <c r="AN2741" s="83">
        <v>39839.849340277775</v>
      </c>
      <c r="AO2741" s="85" t="s">
        <v>24823</v>
      </c>
      <c r="AP2741" s="81" t="b">
        <v>0</v>
      </c>
      <c r="AQ2741" s="81" t="b">
        <v>0</v>
      </c>
      <c r="AR2741" s="81" t="b">
        <v>0</v>
      </c>
      <c r="AS2741" s="81" t="s">
        <v>6171</v>
      </c>
      <c r="AT2741" s="81">
        <v>2</v>
      </c>
      <c r="AU2741" s="85" t="s">
        <v>25629</v>
      </c>
      <c r="AV2741" s="81" t="b">
        <v>0</v>
      </c>
      <c r="AW2741" s="81" t="s">
        <v>7170</v>
      </c>
      <c r="AX2741" s="85" t="s">
        <v>29750</v>
      </c>
      <c r="AY2741" s="81" t="s">
        <v>66</v>
      </c>
    </row>
    <row r="2742" spans="1:51" x14ac:dyDescent="0.25">
      <c r="A2742" s="66" t="s">
        <v>10467</v>
      </c>
      <c r="B2742" s="67"/>
      <c r="C2742" s="67"/>
      <c r="D2742" s="68"/>
      <c r="E2742" s="110"/>
      <c r="F2742" s="104" t="s">
        <v>27664</v>
      </c>
      <c r="G2742" s="111"/>
      <c r="H2742" s="71"/>
      <c r="I2742" s="72"/>
      <c r="J2742" s="112"/>
      <c r="K2742" s="71" t="s">
        <v>31870</v>
      </c>
      <c r="L2742" s="113"/>
      <c r="M2742" s="76"/>
      <c r="N2742" s="76"/>
      <c r="O2742" s="77"/>
      <c r="P2742" s="78"/>
      <c r="Q2742" s="78"/>
      <c r="R2742" s="88"/>
      <c r="S2742" s="88"/>
      <c r="T2742" s="88"/>
      <c r="U2742" s="88"/>
      <c r="V2742" s="52"/>
      <c r="W2742" s="52"/>
      <c r="X2742" s="52"/>
      <c r="Y2742" s="52"/>
      <c r="Z2742" s="51"/>
      <c r="AA2742" s="73"/>
      <c r="AB2742" s="73"/>
      <c r="AC2742" s="74"/>
      <c r="AD2742" s="81" t="s">
        <v>19594</v>
      </c>
      <c r="AE2742" s="81">
        <v>458</v>
      </c>
      <c r="AF2742" s="81">
        <v>643</v>
      </c>
      <c r="AG2742" s="81">
        <v>7891</v>
      </c>
      <c r="AH2742" s="81">
        <v>938</v>
      </c>
      <c r="AI2742" s="81">
        <v>-10800</v>
      </c>
      <c r="AJ2742" s="81" t="s">
        <v>21366</v>
      </c>
      <c r="AK2742" s="81"/>
      <c r="AL2742" s="81"/>
      <c r="AM2742" s="81" t="s">
        <v>5232</v>
      </c>
      <c r="AN2742" s="83">
        <v>41017.074467592596</v>
      </c>
      <c r="AO2742" s="85" t="s">
        <v>24824</v>
      </c>
      <c r="AP2742" s="81" t="b">
        <v>0</v>
      </c>
      <c r="AQ2742" s="81" t="b">
        <v>0</v>
      </c>
      <c r="AR2742" s="81" t="b">
        <v>1</v>
      </c>
      <c r="AS2742" s="81" t="s">
        <v>6176</v>
      </c>
      <c r="AT2742" s="81">
        <v>1</v>
      </c>
      <c r="AU2742" s="85" t="s">
        <v>6222</v>
      </c>
      <c r="AV2742" s="81" t="b">
        <v>0</v>
      </c>
      <c r="AW2742" s="81" t="s">
        <v>7170</v>
      </c>
      <c r="AX2742" s="85" t="s">
        <v>29751</v>
      </c>
      <c r="AY2742" s="81" t="s">
        <v>66</v>
      </c>
    </row>
    <row r="2743" spans="1:51" x14ac:dyDescent="0.25">
      <c r="A2743" s="66" t="s">
        <v>10506</v>
      </c>
      <c r="B2743" s="67"/>
      <c r="C2743" s="67"/>
      <c r="D2743" s="68"/>
      <c r="E2743" s="110"/>
      <c r="F2743" s="104" t="s">
        <v>27665</v>
      </c>
      <c r="G2743" s="111"/>
      <c r="H2743" s="71"/>
      <c r="I2743" s="72"/>
      <c r="J2743" s="112"/>
      <c r="K2743" s="71" t="s">
        <v>31871</v>
      </c>
      <c r="L2743" s="113"/>
      <c r="M2743" s="76"/>
      <c r="N2743" s="76"/>
      <c r="O2743" s="77"/>
      <c r="P2743" s="78"/>
      <c r="Q2743" s="78"/>
      <c r="R2743" s="88"/>
      <c r="S2743" s="88"/>
      <c r="T2743" s="88"/>
      <c r="U2743" s="88"/>
      <c r="V2743" s="52"/>
      <c r="W2743" s="52"/>
      <c r="X2743" s="52"/>
      <c r="Y2743" s="52"/>
      <c r="Z2743" s="51"/>
      <c r="AA2743" s="73"/>
      <c r="AB2743" s="73"/>
      <c r="AC2743" s="74"/>
      <c r="AD2743" s="81" t="s">
        <v>19595</v>
      </c>
      <c r="AE2743" s="81">
        <v>336</v>
      </c>
      <c r="AF2743" s="81">
        <v>14041</v>
      </c>
      <c r="AG2743" s="81">
        <v>62477</v>
      </c>
      <c r="AH2743" s="81">
        <v>439</v>
      </c>
      <c r="AI2743" s="81">
        <v>3600</v>
      </c>
      <c r="AJ2743" s="81" t="s">
        <v>21367</v>
      </c>
      <c r="AK2743" s="81" t="s">
        <v>22425</v>
      </c>
      <c r="AL2743" s="81"/>
      <c r="AM2743" s="81" t="s">
        <v>5626</v>
      </c>
      <c r="AN2743" s="83">
        <v>41398.605196759258</v>
      </c>
      <c r="AO2743" s="85" t="s">
        <v>24825</v>
      </c>
      <c r="AP2743" s="81" t="b">
        <v>0</v>
      </c>
      <c r="AQ2743" s="81" t="b">
        <v>0</v>
      </c>
      <c r="AR2743" s="81" t="b">
        <v>0</v>
      </c>
      <c r="AS2743" s="81" t="s">
        <v>6176</v>
      </c>
      <c r="AT2743" s="81">
        <v>128</v>
      </c>
      <c r="AU2743" s="85" t="s">
        <v>25630</v>
      </c>
      <c r="AV2743" s="81" t="b">
        <v>0</v>
      </c>
      <c r="AW2743" s="81" t="s">
        <v>7170</v>
      </c>
      <c r="AX2743" s="85" t="s">
        <v>29752</v>
      </c>
      <c r="AY2743" s="81" t="s">
        <v>66</v>
      </c>
    </row>
    <row r="2744" spans="1:51" x14ac:dyDescent="0.25">
      <c r="A2744" s="66" t="s">
        <v>10470</v>
      </c>
      <c r="B2744" s="67"/>
      <c r="C2744" s="67"/>
      <c r="D2744" s="68"/>
      <c r="E2744" s="110"/>
      <c r="F2744" s="104" t="s">
        <v>27666</v>
      </c>
      <c r="G2744" s="111"/>
      <c r="H2744" s="71"/>
      <c r="I2744" s="72"/>
      <c r="J2744" s="112"/>
      <c r="K2744" s="71" t="s">
        <v>31872</v>
      </c>
      <c r="L2744" s="113"/>
      <c r="M2744" s="76"/>
      <c r="N2744" s="76"/>
      <c r="O2744" s="77"/>
      <c r="P2744" s="78"/>
      <c r="Q2744" s="78"/>
      <c r="R2744" s="88"/>
      <c r="S2744" s="88"/>
      <c r="T2744" s="88"/>
      <c r="U2744" s="88"/>
      <c r="V2744" s="52"/>
      <c r="W2744" s="52"/>
      <c r="X2744" s="52"/>
      <c r="Y2744" s="52"/>
      <c r="Z2744" s="51"/>
      <c r="AA2744" s="73"/>
      <c r="AB2744" s="73"/>
      <c r="AC2744" s="74"/>
      <c r="AD2744" s="81" t="s">
        <v>19596</v>
      </c>
      <c r="AE2744" s="81">
        <v>600</v>
      </c>
      <c r="AF2744" s="81">
        <v>711</v>
      </c>
      <c r="AG2744" s="81">
        <v>8694</v>
      </c>
      <c r="AH2744" s="81">
        <v>2045</v>
      </c>
      <c r="AI2744" s="81">
        <v>-28800</v>
      </c>
      <c r="AJ2744" s="81" t="s">
        <v>21368</v>
      </c>
      <c r="AK2744" s="81"/>
      <c r="AL2744" s="81"/>
      <c r="AM2744" s="81" t="s">
        <v>5617</v>
      </c>
      <c r="AN2744" s="83">
        <v>40965.783449074072</v>
      </c>
      <c r="AO2744" s="85" t="s">
        <v>24826</v>
      </c>
      <c r="AP2744" s="81" t="b">
        <v>0</v>
      </c>
      <c r="AQ2744" s="81" t="b">
        <v>0</v>
      </c>
      <c r="AR2744" s="81" t="b">
        <v>1</v>
      </c>
      <c r="AS2744" s="81" t="s">
        <v>6176</v>
      </c>
      <c r="AT2744" s="81">
        <v>3</v>
      </c>
      <c r="AU2744" s="85" t="s">
        <v>25631</v>
      </c>
      <c r="AV2744" s="81" t="b">
        <v>0</v>
      </c>
      <c r="AW2744" s="81" t="s">
        <v>7170</v>
      </c>
      <c r="AX2744" s="85" t="s">
        <v>29753</v>
      </c>
      <c r="AY2744" s="81" t="s">
        <v>66</v>
      </c>
    </row>
    <row r="2745" spans="1:51" x14ac:dyDescent="0.25">
      <c r="A2745" s="66" t="s">
        <v>10471</v>
      </c>
      <c r="B2745" s="67"/>
      <c r="C2745" s="67"/>
      <c r="D2745" s="68"/>
      <c r="E2745" s="110"/>
      <c r="F2745" s="104" t="s">
        <v>27667</v>
      </c>
      <c r="G2745" s="111"/>
      <c r="H2745" s="71"/>
      <c r="I2745" s="72"/>
      <c r="J2745" s="112"/>
      <c r="K2745" s="71" t="s">
        <v>31873</v>
      </c>
      <c r="L2745" s="113"/>
      <c r="M2745" s="76"/>
      <c r="N2745" s="76"/>
      <c r="O2745" s="77"/>
      <c r="P2745" s="78"/>
      <c r="Q2745" s="78"/>
      <c r="R2745" s="88"/>
      <c r="S2745" s="88"/>
      <c r="T2745" s="88"/>
      <c r="U2745" s="88"/>
      <c r="V2745" s="52"/>
      <c r="W2745" s="52"/>
      <c r="X2745" s="52"/>
      <c r="Y2745" s="52"/>
      <c r="Z2745" s="51"/>
      <c r="AA2745" s="73"/>
      <c r="AB2745" s="73"/>
      <c r="AC2745" s="74"/>
      <c r="AD2745" s="81" t="s">
        <v>19597</v>
      </c>
      <c r="AE2745" s="81">
        <v>207</v>
      </c>
      <c r="AF2745" s="81">
        <v>87</v>
      </c>
      <c r="AG2745" s="81">
        <v>736</v>
      </c>
      <c r="AH2745" s="81">
        <v>22</v>
      </c>
      <c r="AI2745" s="81"/>
      <c r="AJ2745" s="81" t="s">
        <v>21369</v>
      </c>
      <c r="AK2745" s="81"/>
      <c r="AL2745" s="81"/>
      <c r="AM2745" s="81"/>
      <c r="AN2745" s="83">
        <v>42374.127997685187</v>
      </c>
      <c r="AO2745" s="85" t="s">
        <v>24827</v>
      </c>
      <c r="AP2745" s="81" t="b">
        <v>1</v>
      </c>
      <c r="AQ2745" s="81" t="b">
        <v>0</v>
      </c>
      <c r="AR2745" s="81" t="b">
        <v>0</v>
      </c>
      <c r="AS2745" s="81" t="s">
        <v>6171</v>
      </c>
      <c r="AT2745" s="81">
        <v>2</v>
      </c>
      <c r="AU2745" s="81"/>
      <c r="AV2745" s="81" t="b">
        <v>0</v>
      </c>
      <c r="AW2745" s="81" t="s">
        <v>7170</v>
      </c>
      <c r="AX2745" s="85" t="s">
        <v>29754</v>
      </c>
      <c r="AY2745" s="81" t="s">
        <v>66</v>
      </c>
    </row>
    <row r="2746" spans="1:51" x14ac:dyDescent="0.25">
      <c r="A2746" s="66" t="s">
        <v>10472</v>
      </c>
      <c r="B2746" s="67"/>
      <c r="C2746" s="67"/>
      <c r="D2746" s="68"/>
      <c r="E2746" s="110"/>
      <c r="F2746" s="104" t="s">
        <v>27668</v>
      </c>
      <c r="G2746" s="111"/>
      <c r="H2746" s="71"/>
      <c r="I2746" s="72"/>
      <c r="J2746" s="112"/>
      <c r="K2746" s="71" t="s">
        <v>31874</v>
      </c>
      <c r="L2746" s="113"/>
      <c r="M2746" s="76"/>
      <c r="N2746" s="76"/>
      <c r="O2746" s="77"/>
      <c r="P2746" s="78"/>
      <c r="Q2746" s="78"/>
      <c r="R2746" s="88"/>
      <c r="S2746" s="88"/>
      <c r="T2746" s="88"/>
      <c r="U2746" s="88"/>
      <c r="V2746" s="52"/>
      <c r="W2746" s="52"/>
      <c r="X2746" s="52"/>
      <c r="Y2746" s="52"/>
      <c r="Z2746" s="51"/>
      <c r="AA2746" s="73"/>
      <c r="AB2746" s="73"/>
      <c r="AC2746" s="74"/>
      <c r="AD2746" s="81" t="s">
        <v>19598</v>
      </c>
      <c r="AE2746" s="81">
        <v>84</v>
      </c>
      <c r="AF2746" s="81">
        <v>67</v>
      </c>
      <c r="AG2746" s="81">
        <v>5447</v>
      </c>
      <c r="AH2746" s="81">
        <v>153</v>
      </c>
      <c r="AI2746" s="81">
        <v>3600</v>
      </c>
      <c r="AJ2746" s="81" t="s">
        <v>21370</v>
      </c>
      <c r="AK2746" s="81"/>
      <c r="AL2746" s="81"/>
      <c r="AM2746" s="81" t="s">
        <v>5302</v>
      </c>
      <c r="AN2746" s="83">
        <v>40810.503969907404</v>
      </c>
      <c r="AO2746" s="85" t="s">
        <v>24828</v>
      </c>
      <c r="AP2746" s="81" t="b">
        <v>0</v>
      </c>
      <c r="AQ2746" s="81" t="b">
        <v>0</v>
      </c>
      <c r="AR2746" s="81" t="b">
        <v>1</v>
      </c>
      <c r="AS2746" s="81" t="s">
        <v>6176</v>
      </c>
      <c r="AT2746" s="81">
        <v>3</v>
      </c>
      <c r="AU2746" s="85" t="s">
        <v>6192</v>
      </c>
      <c r="AV2746" s="81" t="b">
        <v>0</v>
      </c>
      <c r="AW2746" s="81" t="s">
        <v>7170</v>
      </c>
      <c r="AX2746" s="85" t="s">
        <v>29755</v>
      </c>
      <c r="AY2746" s="81" t="s">
        <v>66</v>
      </c>
    </row>
    <row r="2747" spans="1:51" x14ac:dyDescent="0.25">
      <c r="A2747" s="66" t="s">
        <v>10473</v>
      </c>
      <c r="B2747" s="67"/>
      <c r="C2747" s="67"/>
      <c r="D2747" s="68"/>
      <c r="E2747" s="110"/>
      <c r="F2747" s="104" t="s">
        <v>27669</v>
      </c>
      <c r="G2747" s="111"/>
      <c r="H2747" s="71"/>
      <c r="I2747" s="72"/>
      <c r="J2747" s="112"/>
      <c r="K2747" s="71" t="s">
        <v>31875</v>
      </c>
      <c r="L2747" s="113"/>
      <c r="M2747" s="76"/>
      <c r="N2747" s="76"/>
      <c r="O2747" s="77"/>
      <c r="P2747" s="78"/>
      <c r="Q2747" s="78"/>
      <c r="R2747" s="88"/>
      <c r="S2747" s="88"/>
      <c r="T2747" s="88"/>
      <c r="U2747" s="88"/>
      <c r="V2747" s="52"/>
      <c r="W2747" s="52"/>
      <c r="X2747" s="52"/>
      <c r="Y2747" s="52"/>
      <c r="Z2747" s="51"/>
      <c r="AA2747" s="73"/>
      <c r="AB2747" s="73"/>
      <c r="AC2747" s="74"/>
      <c r="AD2747" s="81" t="s">
        <v>19599</v>
      </c>
      <c r="AE2747" s="81">
        <v>89</v>
      </c>
      <c r="AF2747" s="81">
        <v>161</v>
      </c>
      <c r="AG2747" s="81">
        <v>7707</v>
      </c>
      <c r="AH2747" s="81">
        <v>6912</v>
      </c>
      <c r="AI2747" s="81"/>
      <c r="AJ2747" s="81" t="s">
        <v>21371</v>
      </c>
      <c r="AK2747" s="81"/>
      <c r="AL2747" s="81"/>
      <c r="AM2747" s="81"/>
      <c r="AN2747" s="83">
        <v>41517.677129629628</v>
      </c>
      <c r="AO2747" s="85" t="s">
        <v>24829</v>
      </c>
      <c r="AP2747" s="81" t="b">
        <v>1</v>
      </c>
      <c r="AQ2747" s="81" t="b">
        <v>0</v>
      </c>
      <c r="AR2747" s="81" t="b">
        <v>1</v>
      </c>
      <c r="AS2747" s="81" t="s">
        <v>6176</v>
      </c>
      <c r="AT2747" s="81">
        <v>8</v>
      </c>
      <c r="AU2747" s="85" t="s">
        <v>6192</v>
      </c>
      <c r="AV2747" s="81" t="b">
        <v>0</v>
      </c>
      <c r="AW2747" s="81" t="s">
        <v>7170</v>
      </c>
      <c r="AX2747" s="85" t="s">
        <v>29756</v>
      </c>
      <c r="AY2747" s="81" t="s">
        <v>66</v>
      </c>
    </row>
    <row r="2748" spans="1:51" x14ac:dyDescent="0.25">
      <c r="A2748" s="66" t="s">
        <v>10475</v>
      </c>
      <c r="B2748" s="67"/>
      <c r="C2748" s="67"/>
      <c r="D2748" s="68"/>
      <c r="E2748" s="110"/>
      <c r="F2748" s="104" t="s">
        <v>27670</v>
      </c>
      <c r="G2748" s="111"/>
      <c r="H2748" s="71"/>
      <c r="I2748" s="72"/>
      <c r="J2748" s="112"/>
      <c r="K2748" s="71" t="s">
        <v>31876</v>
      </c>
      <c r="L2748" s="113"/>
      <c r="M2748" s="76"/>
      <c r="N2748" s="76"/>
      <c r="O2748" s="77"/>
      <c r="P2748" s="78"/>
      <c r="Q2748" s="78"/>
      <c r="R2748" s="88"/>
      <c r="S2748" s="88"/>
      <c r="T2748" s="88"/>
      <c r="U2748" s="88"/>
      <c r="V2748" s="52"/>
      <c r="W2748" s="52"/>
      <c r="X2748" s="52"/>
      <c r="Y2748" s="52"/>
      <c r="Z2748" s="51"/>
      <c r="AA2748" s="73"/>
      <c r="AB2748" s="73"/>
      <c r="AC2748" s="74"/>
      <c r="AD2748" s="81" t="s">
        <v>19600</v>
      </c>
      <c r="AE2748" s="81">
        <v>195</v>
      </c>
      <c r="AF2748" s="81">
        <v>232</v>
      </c>
      <c r="AG2748" s="81">
        <v>8445</v>
      </c>
      <c r="AH2748" s="81">
        <v>4656</v>
      </c>
      <c r="AI2748" s="81"/>
      <c r="AJ2748" s="81" t="s">
        <v>21372</v>
      </c>
      <c r="AK2748" s="81" t="s">
        <v>22426</v>
      </c>
      <c r="AL2748" s="81"/>
      <c r="AM2748" s="81"/>
      <c r="AN2748" s="83">
        <v>42236.84516203704</v>
      </c>
      <c r="AO2748" s="85" t="s">
        <v>24830</v>
      </c>
      <c r="AP2748" s="81" t="b">
        <v>1</v>
      </c>
      <c r="AQ2748" s="81" t="b">
        <v>0</v>
      </c>
      <c r="AR2748" s="81" t="b">
        <v>1</v>
      </c>
      <c r="AS2748" s="81" t="s">
        <v>6171</v>
      </c>
      <c r="AT2748" s="81">
        <v>0</v>
      </c>
      <c r="AU2748" s="85" t="s">
        <v>6192</v>
      </c>
      <c r="AV2748" s="81" t="b">
        <v>0</v>
      </c>
      <c r="AW2748" s="81" t="s">
        <v>7170</v>
      </c>
      <c r="AX2748" s="85" t="s">
        <v>29757</v>
      </c>
      <c r="AY2748" s="81" t="s">
        <v>66</v>
      </c>
    </row>
    <row r="2749" spans="1:51" x14ac:dyDescent="0.25">
      <c r="A2749" s="66" t="s">
        <v>10476</v>
      </c>
      <c r="B2749" s="67"/>
      <c r="C2749" s="67"/>
      <c r="D2749" s="68"/>
      <c r="E2749" s="110"/>
      <c r="F2749" s="104" t="s">
        <v>27671</v>
      </c>
      <c r="G2749" s="111"/>
      <c r="H2749" s="71"/>
      <c r="I2749" s="72"/>
      <c r="J2749" s="112"/>
      <c r="K2749" s="71" t="s">
        <v>31877</v>
      </c>
      <c r="L2749" s="113"/>
      <c r="M2749" s="76"/>
      <c r="N2749" s="76"/>
      <c r="O2749" s="77"/>
      <c r="P2749" s="78"/>
      <c r="Q2749" s="78"/>
      <c r="R2749" s="88"/>
      <c r="S2749" s="88"/>
      <c r="T2749" s="88"/>
      <c r="U2749" s="88"/>
      <c r="V2749" s="52"/>
      <c r="W2749" s="52"/>
      <c r="X2749" s="52"/>
      <c r="Y2749" s="52"/>
      <c r="Z2749" s="51"/>
      <c r="AA2749" s="73"/>
      <c r="AB2749" s="73"/>
      <c r="AC2749" s="74"/>
      <c r="AD2749" s="81" t="s">
        <v>19601</v>
      </c>
      <c r="AE2749" s="81">
        <v>341</v>
      </c>
      <c r="AF2749" s="81">
        <v>188</v>
      </c>
      <c r="AG2749" s="81">
        <v>3400</v>
      </c>
      <c r="AH2749" s="81">
        <v>641</v>
      </c>
      <c r="AI2749" s="81"/>
      <c r="AJ2749" s="81"/>
      <c r="AK2749" s="81"/>
      <c r="AL2749" s="81"/>
      <c r="AM2749" s="81"/>
      <c r="AN2749" s="83">
        <v>41355.592604166668</v>
      </c>
      <c r="AO2749" s="81"/>
      <c r="AP2749" s="81" t="b">
        <v>1</v>
      </c>
      <c r="AQ2749" s="81" t="b">
        <v>0</v>
      </c>
      <c r="AR2749" s="81" t="b">
        <v>0</v>
      </c>
      <c r="AS2749" s="81" t="s">
        <v>6176</v>
      </c>
      <c r="AT2749" s="81">
        <v>5</v>
      </c>
      <c r="AU2749" s="85" t="s">
        <v>6192</v>
      </c>
      <c r="AV2749" s="81" t="b">
        <v>0</v>
      </c>
      <c r="AW2749" s="81" t="s">
        <v>7170</v>
      </c>
      <c r="AX2749" s="85" t="s">
        <v>29758</v>
      </c>
      <c r="AY2749" s="81" t="s">
        <v>66</v>
      </c>
    </row>
    <row r="2750" spans="1:51" x14ac:dyDescent="0.25">
      <c r="A2750" s="66" t="s">
        <v>10477</v>
      </c>
      <c r="B2750" s="67"/>
      <c r="C2750" s="67"/>
      <c r="D2750" s="68"/>
      <c r="E2750" s="110"/>
      <c r="F2750" s="104" t="s">
        <v>27672</v>
      </c>
      <c r="G2750" s="111"/>
      <c r="H2750" s="71"/>
      <c r="I2750" s="72"/>
      <c r="J2750" s="112"/>
      <c r="K2750" s="71" t="s">
        <v>31878</v>
      </c>
      <c r="L2750" s="113"/>
      <c r="M2750" s="76"/>
      <c r="N2750" s="76"/>
      <c r="O2750" s="77"/>
      <c r="P2750" s="78"/>
      <c r="Q2750" s="78"/>
      <c r="R2750" s="88"/>
      <c r="S2750" s="88"/>
      <c r="T2750" s="88"/>
      <c r="U2750" s="88"/>
      <c r="V2750" s="52"/>
      <c r="W2750" s="52"/>
      <c r="X2750" s="52"/>
      <c r="Y2750" s="52"/>
      <c r="Z2750" s="51"/>
      <c r="AA2750" s="73"/>
      <c r="AB2750" s="73"/>
      <c r="AC2750" s="74"/>
      <c r="AD2750" s="81" t="s">
        <v>19602</v>
      </c>
      <c r="AE2750" s="81">
        <v>3767</v>
      </c>
      <c r="AF2750" s="81">
        <v>15572</v>
      </c>
      <c r="AG2750" s="81">
        <v>88708</v>
      </c>
      <c r="AH2750" s="81">
        <v>448</v>
      </c>
      <c r="AI2750" s="81">
        <v>3600</v>
      </c>
      <c r="AJ2750" s="81" t="s">
        <v>21373</v>
      </c>
      <c r="AK2750" s="81"/>
      <c r="AL2750" s="85" t="s">
        <v>23039</v>
      </c>
      <c r="AM2750" s="81" t="s">
        <v>5302</v>
      </c>
      <c r="AN2750" s="83">
        <v>41185.70412037037</v>
      </c>
      <c r="AO2750" s="85" t="s">
        <v>24831</v>
      </c>
      <c r="AP2750" s="81" t="b">
        <v>0</v>
      </c>
      <c r="AQ2750" s="81" t="b">
        <v>0</v>
      </c>
      <c r="AR2750" s="81" t="b">
        <v>1</v>
      </c>
      <c r="AS2750" s="81" t="s">
        <v>6176</v>
      </c>
      <c r="AT2750" s="81">
        <v>108</v>
      </c>
      <c r="AU2750" s="85" t="s">
        <v>25632</v>
      </c>
      <c r="AV2750" s="81" t="b">
        <v>0</v>
      </c>
      <c r="AW2750" s="81" t="s">
        <v>7170</v>
      </c>
      <c r="AX2750" s="85" t="s">
        <v>29759</v>
      </c>
      <c r="AY2750" s="81" t="s">
        <v>66</v>
      </c>
    </row>
    <row r="2751" spans="1:51" x14ac:dyDescent="0.25">
      <c r="A2751" s="66" t="s">
        <v>10478</v>
      </c>
      <c r="B2751" s="67"/>
      <c r="C2751" s="67"/>
      <c r="D2751" s="68"/>
      <c r="E2751" s="110"/>
      <c r="F2751" s="104" t="s">
        <v>27673</v>
      </c>
      <c r="G2751" s="111"/>
      <c r="H2751" s="71"/>
      <c r="I2751" s="72"/>
      <c r="J2751" s="112"/>
      <c r="K2751" s="71" t="s">
        <v>31879</v>
      </c>
      <c r="L2751" s="113"/>
      <c r="M2751" s="76"/>
      <c r="N2751" s="76"/>
      <c r="O2751" s="77"/>
      <c r="P2751" s="78"/>
      <c r="Q2751" s="78"/>
      <c r="R2751" s="88"/>
      <c r="S2751" s="88"/>
      <c r="T2751" s="88"/>
      <c r="U2751" s="88"/>
      <c r="V2751" s="52"/>
      <c r="W2751" s="52"/>
      <c r="X2751" s="52"/>
      <c r="Y2751" s="52"/>
      <c r="Z2751" s="51"/>
      <c r="AA2751" s="73"/>
      <c r="AB2751" s="73"/>
      <c r="AC2751" s="74"/>
      <c r="AD2751" s="81" t="s">
        <v>19603</v>
      </c>
      <c r="AE2751" s="81">
        <v>1071</v>
      </c>
      <c r="AF2751" s="81">
        <v>225</v>
      </c>
      <c r="AG2751" s="81">
        <v>8052</v>
      </c>
      <c r="AH2751" s="81">
        <v>714</v>
      </c>
      <c r="AI2751" s="81">
        <v>3600</v>
      </c>
      <c r="AJ2751" s="81" t="s">
        <v>21374</v>
      </c>
      <c r="AK2751" s="81" t="s">
        <v>22427</v>
      </c>
      <c r="AL2751" s="85" t="s">
        <v>23085</v>
      </c>
      <c r="AM2751" s="81" t="s">
        <v>5302</v>
      </c>
      <c r="AN2751" s="83">
        <v>41028.607453703706</v>
      </c>
      <c r="AO2751" s="85" t="s">
        <v>24832</v>
      </c>
      <c r="AP2751" s="81" t="b">
        <v>0</v>
      </c>
      <c r="AQ2751" s="81" t="b">
        <v>0</v>
      </c>
      <c r="AR2751" s="81" t="b">
        <v>1</v>
      </c>
      <c r="AS2751" s="81" t="s">
        <v>6176</v>
      </c>
      <c r="AT2751" s="81">
        <v>5</v>
      </c>
      <c r="AU2751" s="85" t="s">
        <v>6303</v>
      </c>
      <c r="AV2751" s="81" t="b">
        <v>0</v>
      </c>
      <c r="AW2751" s="81" t="s">
        <v>7170</v>
      </c>
      <c r="AX2751" s="85" t="s">
        <v>29760</v>
      </c>
      <c r="AY2751" s="81" t="s">
        <v>66</v>
      </c>
    </row>
    <row r="2752" spans="1:51" x14ac:dyDescent="0.25">
      <c r="A2752" s="66" t="s">
        <v>10479</v>
      </c>
      <c r="B2752" s="67"/>
      <c r="C2752" s="67"/>
      <c r="D2752" s="68"/>
      <c r="E2752" s="110"/>
      <c r="F2752" s="104" t="s">
        <v>27674</v>
      </c>
      <c r="G2752" s="111"/>
      <c r="H2752" s="71"/>
      <c r="I2752" s="72"/>
      <c r="J2752" s="112"/>
      <c r="K2752" s="71" t="s">
        <v>31880</v>
      </c>
      <c r="L2752" s="113"/>
      <c r="M2752" s="76"/>
      <c r="N2752" s="76"/>
      <c r="O2752" s="77"/>
      <c r="P2752" s="78"/>
      <c r="Q2752" s="78"/>
      <c r="R2752" s="88"/>
      <c r="S2752" s="88"/>
      <c r="T2752" s="88"/>
      <c r="U2752" s="88"/>
      <c r="V2752" s="52"/>
      <c r="W2752" s="52"/>
      <c r="X2752" s="52"/>
      <c r="Y2752" s="52"/>
      <c r="Z2752" s="51"/>
      <c r="AA2752" s="73"/>
      <c r="AB2752" s="73"/>
      <c r="AC2752" s="74"/>
      <c r="AD2752" s="81" t="s">
        <v>19604</v>
      </c>
      <c r="AE2752" s="81">
        <v>77</v>
      </c>
      <c r="AF2752" s="81">
        <v>619</v>
      </c>
      <c r="AG2752" s="81">
        <v>182443</v>
      </c>
      <c r="AH2752" s="81">
        <v>273</v>
      </c>
      <c r="AI2752" s="81"/>
      <c r="AJ2752" s="81" t="s">
        <v>21375</v>
      </c>
      <c r="AK2752" s="81"/>
      <c r="AL2752" s="85" t="s">
        <v>23086</v>
      </c>
      <c r="AM2752" s="81"/>
      <c r="AN2752" s="83">
        <v>41991.896666666667</v>
      </c>
      <c r="AO2752" s="85" t="s">
        <v>24833</v>
      </c>
      <c r="AP2752" s="81" t="b">
        <v>1</v>
      </c>
      <c r="AQ2752" s="81" t="b">
        <v>0</v>
      </c>
      <c r="AR2752" s="81" t="b">
        <v>0</v>
      </c>
      <c r="AS2752" s="81" t="s">
        <v>6171</v>
      </c>
      <c r="AT2752" s="81">
        <v>451</v>
      </c>
      <c r="AU2752" s="85" t="s">
        <v>6192</v>
      </c>
      <c r="AV2752" s="81" t="b">
        <v>0</v>
      </c>
      <c r="AW2752" s="81" t="s">
        <v>7170</v>
      </c>
      <c r="AX2752" s="85" t="s">
        <v>29761</v>
      </c>
      <c r="AY2752" s="81" t="s">
        <v>66</v>
      </c>
    </row>
    <row r="2753" spans="1:51" x14ac:dyDescent="0.25">
      <c r="A2753" s="66" t="s">
        <v>10480</v>
      </c>
      <c r="B2753" s="67"/>
      <c r="C2753" s="67"/>
      <c r="D2753" s="68"/>
      <c r="E2753" s="110"/>
      <c r="F2753" s="104" t="s">
        <v>27675</v>
      </c>
      <c r="G2753" s="111"/>
      <c r="H2753" s="71"/>
      <c r="I2753" s="72"/>
      <c r="J2753" s="112"/>
      <c r="K2753" s="71" t="s">
        <v>31881</v>
      </c>
      <c r="L2753" s="113"/>
      <c r="M2753" s="76"/>
      <c r="N2753" s="76"/>
      <c r="O2753" s="77"/>
      <c r="P2753" s="78"/>
      <c r="Q2753" s="78"/>
      <c r="R2753" s="88"/>
      <c r="S2753" s="88"/>
      <c r="T2753" s="88"/>
      <c r="U2753" s="88"/>
      <c r="V2753" s="52"/>
      <c r="W2753" s="52"/>
      <c r="X2753" s="52"/>
      <c r="Y2753" s="52"/>
      <c r="Z2753" s="51"/>
      <c r="AA2753" s="73"/>
      <c r="AB2753" s="73"/>
      <c r="AC2753" s="74"/>
      <c r="AD2753" s="81" t="s">
        <v>19605</v>
      </c>
      <c r="AE2753" s="81">
        <v>3178</v>
      </c>
      <c r="AF2753" s="81">
        <v>8603</v>
      </c>
      <c r="AG2753" s="81">
        <v>184497</v>
      </c>
      <c r="AH2753" s="81">
        <v>108</v>
      </c>
      <c r="AI2753" s="81">
        <v>-28800</v>
      </c>
      <c r="AJ2753" s="81" t="s">
        <v>21376</v>
      </c>
      <c r="AK2753" s="81" t="s">
        <v>5268</v>
      </c>
      <c r="AL2753" s="85" t="s">
        <v>23087</v>
      </c>
      <c r="AM2753" s="81" t="s">
        <v>5617</v>
      </c>
      <c r="AN2753" s="83">
        <v>39919.923611111109</v>
      </c>
      <c r="AO2753" s="85" t="s">
        <v>24834</v>
      </c>
      <c r="AP2753" s="81" t="b">
        <v>0</v>
      </c>
      <c r="AQ2753" s="81" t="b">
        <v>0</v>
      </c>
      <c r="AR2753" s="81" t="b">
        <v>1</v>
      </c>
      <c r="AS2753" s="81" t="s">
        <v>6171</v>
      </c>
      <c r="AT2753" s="81">
        <v>902</v>
      </c>
      <c r="AU2753" s="85" t="s">
        <v>25633</v>
      </c>
      <c r="AV2753" s="81" t="b">
        <v>0</v>
      </c>
      <c r="AW2753" s="81" t="s">
        <v>7170</v>
      </c>
      <c r="AX2753" s="85" t="s">
        <v>29762</v>
      </c>
      <c r="AY2753" s="81" t="s">
        <v>66</v>
      </c>
    </row>
    <row r="2754" spans="1:51" x14ac:dyDescent="0.25">
      <c r="A2754" s="66" t="s">
        <v>10481</v>
      </c>
      <c r="B2754" s="67"/>
      <c r="C2754" s="67"/>
      <c r="D2754" s="68"/>
      <c r="E2754" s="110"/>
      <c r="F2754" s="104" t="s">
        <v>27676</v>
      </c>
      <c r="G2754" s="111"/>
      <c r="H2754" s="71"/>
      <c r="I2754" s="72"/>
      <c r="J2754" s="112"/>
      <c r="K2754" s="71" t="s">
        <v>31882</v>
      </c>
      <c r="L2754" s="113"/>
      <c r="M2754" s="76"/>
      <c r="N2754" s="76"/>
      <c r="O2754" s="77"/>
      <c r="P2754" s="78"/>
      <c r="Q2754" s="78"/>
      <c r="R2754" s="88"/>
      <c r="S2754" s="88"/>
      <c r="T2754" s="88"/>
      <c r="U2754" s="88"/>
      <c r="V2754" s="52"/>
      <c r="W2754" s="52"/>
      <c r="X2754" s="52"/>
      <c r="Y2754" s="52"/>
      <c r="Z2754" s="51"/>
      <c r="AA2754" s="73"/>
      <c r="AB2754" s="73"/>
      <c r="AC2754" s="74"/>
      <c r="AD2754" s="81" t="s">
        <v>19606</v>
      </c>
      <c r="AE2754" s="81">
        <v>256</v>
      </c>
      <c r="AF2754" s="81">
        <v>579</v>
      </c>
      <c r="AG2754" s="81">
        <v>66372</v>
      </c>
      <c r="AH2754" s="81">
        <v>3</v>
      </c>
      <c r="AI2754" s="81">
        <v>-28800</v>
      </c>
      <c r="AJ2754" s="81" t="s">
        <v>21377</v>
      </c>
      <c r="AK2754" s="81" t="s">
        <v>22428</v>
      </c>
      <c r="AL2754" s="85" t="s">
        <v>23088</v>
      </c>
      <c r="AM2754" s="81" t="s">
        <v>5617</v>
      </c>
      <c r="AN2754" s="83">
        <v>40254.713194444441</v>
      </c>
      <c r="AO2754" s="85" t="s">
        <v>24835</v>
      </c>
      <c r="AP2754" s="81" t="b">
        <v>0</v>
      </c>
      <c r="AQ2754" s="81" t="b">
        <v>0</v>
      </c>
      <c r="AR2754" s="81" t="b">
        <v>0</v>
      </c>
      <c r="AS2754" s="81" t="s">
        <v>6171</v>
      </c>
      <c r="AT2754" s="81">
        <v>49</v>
      </c>
      <c r="AU2754" s="85" t="s">
        <v>25634</v>
      </c>
      <c r="AV2754" s="81" t="b">
        <v>0</v>
      </c>
      <c r="AW2754" s="81" t="s">
        <v>7170</v>
      </c>
      <c r="AX2754" s="85" t="s">
        <v>29763</v>
      </c>
      <c r="AY2754" s="81" t="s">
        <v>66</v>
      </c>
    </row>
    <row r="2755" spans="1:51" x14ac:dyDescent="0.25">
      <c r="A2755" s="66" t="s">
        <v>10482</v>
      </c>
      <c r="B2755" s="67"/>
      <c r="C2755" s="67"/>
      <c r="D2755" s="68"/>
      <c r="E2755" s="110"/>
      <c r="F2755" s="104" t="s">
        <v>27677</v>
      </c>
      <c r="G2755" s="111"/>
      <c r="H2755" s="71"/>
      <c r="I2755" s="72"/>
      <c r="J2755" s="112"/>
      <c r="K2755" s="71" t="s">
        <v>31883</v>
      </c>
      <c r="L2755" s="113"/>
      <c r="M2755" s="76"/>
      <c r="N2755" s="76"/>
      <c r="O2755" s="77"/>
      <c r="P2755" s="78"/>
      <c r="Q2755" s="78"/>
      <c r="R2755" s="88"/>
      <c r="S2755" s="88"/>
      <c r="T2755" s="88"/>
      <c r="U2755" s="88"/>
      <c r="V2755" s="52"/>
      <c r="W2755" s="52"/>
      <c r="X2755" s="52"/>
      <c r="Y2755" s="52"/>
      <c r="Z2755" s="51"/>
      <c r="AA2755" s="73"/>
      <c r="AB2755" s="73"/>
      <c r="AC2755" s="74"/>
      <c r="AD2755" s="81" t="s">
        <v>19607</v>
      </c>
      <c r="AE2755" s="81">
        <v>2927</v>
      </c>
      <c r="AF2755" s="81">
        <v>3289</v>
      </c>
      <c r="AG2755" s="81">
        <v>14522</v>
      </c>
      <c r="AH2755" s="81">
        <v>0</v>
      </c>
      <c r="AI2755" s="81">
        <v>-18000</v>
      </c>
      <c r="AJ2755" s="81" t="s">
        <v>21378</v>
      </c>
      <c r="AK2755" s="81" t="s">
        <v>5286</v>
      </c>
      <c r="AL2755" s="85" t="s">
        <v>23089</v>
      </c>
      <c r="AM2755" s="81" t="s">
        <v>5619</v>
      </c>
      <c r="AN2755" s="83">
        <v>40969.314305555556</v>
      </c>
      <c r="AO2755" s="85" t="s">
        <v>24836</v>
      </c>
      <c r="AP2755" s="81" t="b">
        <v>0</v>
      </c>
      <c r="AQ2755" s="81" t="b">
        <v>0</v>
      </c>
      <c r="AR2755" s="81" t="b">
        <v>0</v>
      </c>
      <c r="AS2755" s="81" t="s">
        <v>6171</v>
      </c>
      <c r="AT2755" s="81">
        <v>52</v>
      </c>
      <c r="AU2755" s="85" t="s">
        <v>25635</v>
      </c>
      <c r="AV2755" s="81" t="b">
        <v>0</v>
      </c>
      <c r="AW2755" s="81" t="s">
        <v>7170</v>
      </c>
      <c r="AX2755" s="85" t="s">
        <v>29764</v>
      </c>
      <c r="AY2755" s="81" t="s">
        <v>66</v>
      </c>
    </row>
    <row r="2756" spans="1:51" x14ac:dyDescent="0.25">
      <c r="A2756" s="66" t="s">
        <v>10483</v>
      </c>
      <c r="B2756" s="67"/>
      <c r="C2756" s="67"/>
      <c r="D2756" s="68"/>
      <c r="E2756" s="110"/>
      <c r="F2756" s="104" t="s">
        <v>27678</v>
      </c>
      <c r="G2756" s="111"/>
      <c r="H2756" s="71"/>
      <c r="I2756" s="72"/>
      <c r="J2756" s="112"/>
      <c r="K2756" s="71" t="s">
        <v>31884</v>
      </c>
      <c r="L2756" s="113"/>
      <c r="M2756" s="76"/>
      <c r="N2756" s="76"/>
      <c r="O2756" s="77"/>
      <c r="P2756" s="78"/>
      <c r="Q2756" s="78"/>
      <c r="R2756" s="88"/>
      <c r="S2756" s="88"/>
      <c r="T2756" s="88"/>
      <c r="U2756" s="88"/>
      <c r="V2756" s="52"/>
      <c r="W2756" s="52"/>
      <c r="X2756" s="52"/>
      <c r="Y2756" s="52"/>
      <c r="Z2756" s="51"/>
      <c r="AA2756" s="73"/>
      <c r="AB2756" s="73"/>
      <c r="AC2756" s="74"/>
      <c r="AD2756" s="81" t="s">
        <v>19608</v>
      </c>
      <c r="AE2756" s="81">
        <v>243</v>
      </c>
      <c r="AF2756" s="81">
        <v>324</v>
      </c>
      <c r="AG2756" s="81">
        <v>7489</v>
      </c>
      <c r="AH2756" s="81">
        <v>1432</v>
      </c>
      <c r="AI2756" s="81"/>
      <c r="AJ2756" s="81"/>
      <c r="AK2756" s="81"/>
      <c r="AL2756" s="81"/>
      <c r="AM2756" s="81"/>
      <c r="AN2756" s="83">
        <v>41531.949780092589</v>
      </c>
      <c r="AO2756" s="85" t="s">
        <v>24837</v>
      </c>
      <c r="AP2756" s="81" t="b">
        <v>1</v>
      </c>
      <c r="AQ2756" s="81" t="b">
        <v>0</v>
      </c>
      <c r="AR2756" s="81" t="b">
        <v>0</v>
      </c>
      <c r="AS2756" s="81" t="s">
        <v>6176</v>
      </c>
      <c r="AT2756" s="81">
        <v>1</v>
      </c>
      <c r="AU2756" s="85" t="s">
        <v>6192</v>
      </c>
      <c r="AV2756" s="81" t="b">
        <v>0</v>
      </c>
      <c r="AW2756" s="81" t="s">
        <v>7170</v>
      </c>
      <c r="AX2756" s="85" t="s">
        <v>29765</v>
      </c>
      <c r="AY2756" s="81" t="s">
        <v>66</v>
      </c>
    </row>
    <row r="2757" spans="1:51" x14ac:dyDescent="0.25">
      <c r="A2757" s="66" t="s">
        <v>10484</v>
      </c>
      <c r="B2757" s="67"/>
      <c r="C2757" s="67"/>
      <c r="D2757" s="68"/>
      <c r="E2757" s="110"/>
      <c r="F2757" s="104" t="s">
        <v>27679</v>
      </c>
      <c r="G2757" s="111"/>
      <c r="H2757" s="71"/>
      <c r="I2757" s="72"/>
      <c r="J2757" s="112"/>
      <c r="K2757" s="71" t="s">
        <v>31885</v>
      </c>
      <c r="L2757" s="113"/>
      <c r="M2757" s="76"/>
      <c r="N2757" s="76"/>
      <c r="O2757" s="77"/>
      <c r="P2757" s="78"/>
      <c r="Q2757" s="78"/>
      <c r="R2757" s="88"/>
      <c r="S2757" s="88"/>
      <c r="T2757" s="88"/>
      <c r="U2757" s="88"/>
      <c r="V2757" s="52"/>
      <c r="W2757" s="52"/>
      <c r="X2757" s="52"/>
      <c r="Y2757" s="52"/>
      <c r="Z2757" s="51"/>
      <c r="AA2757" s="73"/>
      <c r="AB2757" s="73"/>
      <c r="AC2757" s="74"/>
      <c r="AD2757" s="81" t="s">
        <v>19609</v>
      </c>
      <c r="AE2757" s="81">
        <v>108</v>
      </c>
      <c r="AF2757" s="81">
        <v>81</v>
      </c>
      <c r="AG2757" s="81">
        <v>1599</v>
      </c>
      <c r="AH2757" s="81">
        <v>1121</v>
      </c>
      <c r="AI2757" s="81">
        <v>3600</v>
      </c>
      <c r="AJ2757" s="81" t="s">
        <v>21379</v>
      </c>
      <c r="AK2757" s="81" t="s">
        <v>22429</v>
      </c>
      <c r="AL2757" s="81"/>
      <c r="AM2757" s="81" t="s">
        <v>5302</v>
      </c>
      <c r="AN2757" s="83">
        <v>40965.628842592596</v>
      </c>
      <c r="AO2757" s="85" t="s">
        <v>24838</v>
      </c>
      <c r="AP2757" s="81" t="b">
        <v>0</v>
      </c>
      <c r="AQ2757" s="81" t="b">
        <v>0</v>
      </c>
      <c r="AR2757" s="81" t="b">
        <v>0</v>
      </c>
      <c r="AS2757" s="81" t="s">
        <v>6176</v>
      </c>
      <c r="AT2757" s="81">
        <v>3</v>
      </c>
      <c r="AU2757" s="85" t="s">
        <v>6222</v>
      </c>
      <c r="AV2757" s="81" t="b">
        <v>0</v>
      </c>
      <c r="AW2757" s="81" t="s">
        <v>7170</v>
      </c>
      <c r="AX2757" s="85" t="s">
        <v>29766</v>
      </c>
      <c r="AY2757" s="81" t="s">
        <v>66</v>
      </c>
    </row>
    <row r="2758" spans="1:51" x14ac:dyDescent="0.25">
      <c r="A2758" s="66" t="s">
        <v>10485</v>
      </c>
      <c r="B2758" s="67"/>
      <c r="C2758" s="67"/>
      <c r="D2758" s="68"/>
      <c r="E2758" s="110"/>
      <c r="F2758" s="104" t="s">
        <v>27680</v>
      </c>
      <c r="G2758" s="111"/>
      <c r="H2758" s="71"/>
      <c r="I2758" s="72"/>
      <c r="J2758" s="112"/>
      <c r="K2758" s="71" t="s">
        <v>31886</v>
      </c>
      <c r="L2758" s="113"/>
      <c r="M2758" s="76"/>
      <c r="N2758" s="76"/>
      <c r="O2758" s="77"/>
      <c r="P2758" s="78"/>
      <c r="Q2758" s="78"/>
      <c r="R2758" s="88"/>
      <c r="S2758" s="88"/>
      <c r="T2758" s="88"/>
      <c r="U2758" s="88"/>
      <c r="V2758" s="52"/>
      <c r="W2758" s="52"/>
      <c r="X2758" s="52"/>
      <c r="Y2758" s="52"/>
      <c r="Z2758" s="51"/>
      <c r="AA2758" s="73"/>
      <c r="AB2758" s="73"/>
      <c r="AC2758" s="74"/>
      <c r="AD2758" s="81" t="s">
        <v>19610</v>
      </c>
      <c r="AE2758" s="81">
        <v>184</v>
      </c>
      <c r="AF2758" s="81">
        <v>42</v>
      </c>
      <c r="AG2758" s="81">
        <v>812</v>
      </c>
      <c r="AH2758" s="81">
        <v>829</v>
      </c>
      <c r="AI2758" s="81">
        <v>-25200</v>
      </c>
      <c r="AJ2758" s="81" t="s">
        <v>21380</v>
      </c>
      <c r="AK2758" s="81" t="s">
        <v>22430</v>
      </c>
      <c r="AL2758" s="81"/>
      <c r="AM2758" s="81" t="s">
        <v>5629</v>
      </c>
      <c r="AN2758" s="83">
        <v>39884.946145833332</v>
      </c>
      <c r="AO2758" s="85" t="s">
        <v>24839</v>
      </c>
      <c r="AP2758" s="81" t="b">
        <v>0</v>
      </c>
      <c r="AQ2758" s="81" t="b">
        <v>0</v>
      </c>
      <c r="AR2758" s="81" t="b">
        <v>0</v>
      </c>
      <c r="AS2758" s="81" t="s">
        <v>6171</v>
      </c>
      <c r="AT2758" s="81">
        <v>0</v>
      </c>
      <c r="AU2758" s="85" t="s">
        <v>6219</v>
      </c>
      <c r="AV2758" s="81" t="b">
        <v>0</v>
      </c>
      <c r="AW2758" s="81" t="s">
        <v>7170</v>
      </c>
      <c r="AX2758" s="85" t="s">
        <v>29767</v>
      </c>
      <c r="AY2758" s="81" t="s">
        <v>66</v>
      </c>
    </row>
    <row r="2759" spans="1:51" x14ac:dyDescent="0.25">
      <c r="A2759" s="66" t="s">
        <v>10607</v>
      </c>
      <c r="B2759" s="67"/>
      <c r="C2759" s="67"/>
      <c r="D2759" s="68"/>
      <c r="E2759" s="110"/>
      <c r="F2759" s="104" t="s">
        <v>27681</v>
      </c>
      <c r="G2759" s="111"/>
      <c r="H2759" s="71"/>
      <c r="I2759" s="72"/>
      <c r="J2759" s="112"/>
      <c r="K2759" s="71" t="s">
        <v>31887</v>
      </c>
      <c r="L2759" s="113"/>
      <c r="M2759" s="76"/>
      <c r="N2759" s="76"/>
      <c r="O2759" s="77"/>
      <c r="P2759" s="78"/>
      <c r="Q2759" s="78"/>
      <c r="R2759" s="88"/>
      <c r="S2759" s="88"/>
      <c r="T2759" s="88"/>
      <c r="U2759" s="88"/>
      <c r="V2759" s="52"/>
      <c r="W2759" s="52"/>
      <c r="X2759" s="52"/>
      <c r="Y2759" s="52"/>
      <c r="Z2759" s="51"/>
      <c r="AA2759" s="73"/>
      <c r="AB2759" s="73"/>
      <c r="AC2759" s="74"/>
      <c r="AD2759" s="81" t="s">
        <v>19611</v>
      </c>
      <c r="AE2759" s="81">
        <v>267</v>
      </c>
      <c r="AF2759" s="81">
        <v>159</v>
      </c>
      <c r="AG2759" s="81">
        <v>5689</v>
      </c>
      <c r="AH2759" s="81">
        <v>8487</v>
      </c>
      <c r="AI2759" s="81">
        <v>-14400</v>
      </c>
      <c r="AJ2759" s="81" t="s">
        <v>21381</v>
      </c>
      <c r="AK2759" s="81" t="s">
        <v>22431</v>
      </c>
      <c r="AL2759" s="81"/>
      <c r="AM2759" s="81" t="s">
        <v>5627</v>
      </c>
      <c r="AN2759" s="83">
        <v>40840.43378472222</v>
      </c>
      <c r="AO2759" s="85" t="s">
        <v>24840</v>
      </c>
      <c r="AP2759" s="81" t="b">
        <v>0</v>
      </c>
      <c r="AQ2759" s="81" t="b">
        <v>0</v>
      </c>
      <c r="AR2759" s="81" t="b">
        <v>1</v>
      </c>
      <c r="AS2759" s="81" t="s">
        <v>6171</v>
      </c>
      <c r="AT2759" s="81">
        <v>1</v>
      </c>
      <c r="AU2759" s="85" t="s">
        <v>6196</v>
      </c>
      <c r="AV2759" s="81" t="b">
        <v>0</v>
      </c>
      <c r="AW2759" s="81" t="s">
        <v>7170</v>
      </c>
      <c r="AX2759" s="85" t="s">
        <v>29768</v>
      </c>
      <c r="AY2759" s="81" t="s">
        <v>65</v>
      </c>
    </row>
    <row r="2760" spans="1:51" x14ac:dyDescent="0.25">
      <c r="A2760" s="66" t="s">
        <v>10486</v>
      </c>
      <c r="B2760" s="67"/>
      <c r="C2760" s="67"/>
      <c r="D2760" s="68"/>
      <c r="E2760" s="110"/>
      <c r="F2760" s="104" t="s">
        <v>27682</v>
      </c>
      <c r="G2760" s="111"/>
      <c r="H2760" s="71"/>
      <c r="I2760" s="72"/>
      <c r="J2760" s="112"/>
      <c r="K2760" s="71" t="s">
        <v>31888</v>
      </c>
      <c r="L2760" s="113"/>
      <c r="M2760" s="76"/>
      <c r="N2760" s="76"/>
      <c r="O2760" s="77"/>
      <c r="P2760" s="78"/>
      <c r="Q2760" s="78"/>
      <c r="R2760" s="88"/>
      <c r="S2760" s="88"/>
      <c r="T2760" s="88"/>
      <c r="U2760" s="88"/>
      <c r="V2760" s="52"/>
      <c r="W2760" s="52"/>
      <c r="X2760" s="52"/>
      <c r="Y2760" s="52"/>
      <c r="Z2760" s="51"/>
      <c r="AA2760" s="73"/>
      <c r="AB2760" s="73"/>
      <c r="AC2760" s="74"/>
      <c r="AD2760" s="81" t="s">
        <v>19612</v>
      </c>
      <c r="AE2760" s="81">
        <v>360</v>
      </c>
      <c r="AF2760" s="81">
        <v>379</v>
      </c>
      <c r="AG2760" s="81">
        <v>2062</v>
      </c>
      <c r="AH2760" s="81">
        <v>4</v>
      </c>
      <c r="AI2760" s="81">
        <v>-28800</v>
      </c>
      <c r="AJ2760" s="81" t="s">
        <v>21382</v>
      </c>
      <c r="AK2760" s="81" t="s">
        <v>5268</v>
      </c>
      <c r="AL2760" s="85" t="s">
        <v>23090</v>
      </c>
      <c r="AM2760" s="81" t="s">
        <v>5617</v>
      </c>
      <c r="AN2760" s="83">
        <v>40464.942881944444</v>
      </c>
      <c r="AO2760" s="81"/>
      <c r="AP2760" s="81" t="b">
        <v>1</v>
      </c>
      <c r="AQ2760" s="81" t="b">
        <v>0</v>
      </c>
      <c r="AR2760" s="81" t="b">
        <v>0</v>
      </c>
      <c r="AS2760" s="81" t="s">
        <v>6171</v>
      </c>
      <c r="AT2760" s="81">
        <v>21</v>
      </c>
      <c r="AU2760" s="85" t="s">
        <v>6192</v>
      </c>
      <c r="AV2760" s="81" t="b">
        <v>0</v>
      </c>
      <c r="AW2760" s="81" t="s">
        <v>7170</v>
      </c>
      <c r="AX2760" s="85" t="s">
        <v>29769</v>
      </c>
      <c r="AY2760" s="81" t="s">
        <v>66</v>
      </c>
    </row>
    <row r="2761" spans="1:51" x14ac:dyDescent="0.25">
      <c r="A2761" s="66" t="s">
        <v>10487</v>
      </c>
      <c r="B2761" s="67"/>
      <c r="C2761" s="67"/>
      <c r="D2761" s="68"/>
      <c r="E2761" s="110"/>
      <c r="F2761" s="104" t="s">
        <v>27683</v>
      </c>
      <c r="G2761" s="111"/>
      <c r="H2761" s="71"/>
      <c r="I2761" s="72"/>
      <c r="J2761" s="112"/>
      <c r="K2761" s="71" t="s">
        <v>31889</v>
      </c>
      <c r="L2761" s="113"/>
      <c r="M2761" s="76"/>
      <c r="N2761" s="76"/>
      <c r="O2761" s="77"/>
      <c r="P2761" s="78"/>
      <c r="Q2761" s="78"/>
      <c r="R2761" s="88"/>
      <c r="S2761" s="88"/>
      <c r="T2761" s="88"/>
      <c r="U2761" s="88"/>
      <c r="V2761" s="52"/>
      <c r="W2761" s="52"/>
      <c r="X2761" s="52"/>
      <c r="Y2761" s="52"/>
      <c r="Z2761" s="51"/>
      <c r="AA2761" s="73"/>
      <c r="AB2761" s="73"/>
      <c r="AC2761" s="74"/>
      <c r="AD2761" s="81" t="s">
        <v>19613</v>
      </c>
      <c r="AE2761" s="81">
        <v>18772</v>
      </c>
      <c r="AF2761" s="81">
        <v>27512</v>
      </c>
      <c r="AG2761" s="81">
        <v>56816</v>
      </c>
      <c r="AH2761" s="81">
        <v>8310</v>
      </c>
      <c r="AI2761" s="81">
        <v>-21600</v>
      </c>
      <c r="AJ2761" s="81" t="s">
        <v>21383</v>
      </c>
      <c r="AK2761" s="81" t="s">
        <v>22432</v>
      </c>
      <c r="AL2761" s="81"/>
      <c r="AM2761" s="81" t="s">
        <v>5621</v>
      </c>
      <c r="AN2761" s="83">
        <v>40838.904270833336</v>
      </c>
      <c r="AO2761" s="85" t="s">
        <v>24841</v>
      </c>
      <c r="AP2761" s="81" t="b">
        <v>0</v>
      </c>
      <c r="AQ2761" s="81" t="b">
        <v>0</v>
      </c>
      <c r="AR2761" s="81" t="b">
        <v>1</v>
      </c>
      <c r="AS2761" s="81" t="s">
        <v>6171</v>
      </c>
      <c r="AT2761" s="81">
        <v>10</v>
      </c>
      <c r="AU2761" s="85" t="s">
        <v>25636</v>
      </c>
      <c r="AV2761" s="81" t="b">
        <v>0</v>
      </c>
      <c r="AW2761" s="81" t="s">
        <v>7170</v>
      </c>
      <c r="AX2761" s="85" t="s">
        <v>29770</v>
      </c>
      <c r="AY2761" s="81" t="s">
        <v>66</v>
      </c>
    </row>
    <row r="2762" spans="1:51" x14ac:dyDescent="0.25">
      <c r="A2762" s="66" t="s">
        <v>10488</v>
      </c>
      <c r="B2762" s="67"/>
      <c r="C2762" s="67"/>
      <c r="D2762" s="68"/>
      <c r="E2762" s="110"/>
      <c r="F2762" s="104" t="s">
        <v>27684</v>
      </c>
      <c r="G2762" s="111"/>
      <c r="H2762" s="71"/>
      <c r="I2762" s="72"/>
      <c r="J2762" s="112"/>
      <c r="K2762" s="71" t="s">
        <v>31890</v>
      </c>
      <c r="L2762" s="113"/>
      <c r="M2762" s="76"/>
      <c r="N2762" s="76"/>
      <c r="O2762" s="77"/>
      <c r="P2762" s="78"/>
      <c r="Q2762" s="78"/>
      <c r="R2762" s="88"/>
      <c r="S2762" s="88"/>
      <c r="T2762" s="88"/>
      <c r="U2762" s="88"/>
      <c r="V2762" s="52"/>
      <c r="W2762" s="52"/>
      <c r="X2762" s="52"/>
      <c r="Y2762" s="52"/>
      <c r="Z2762" s="51"/>
      <c r="AA2762" s="73"/>
      <c r="AB2762" s="73"/>
      <c r="AC2762" s="74"/>
      <c r="AD2762" s="81" t="s">
        <v>19614</v>
      </c>
      <c r="AE2762" s="81">
        <v>4909</v>
      </c>
      <c r="AF2762" s="81">
        <v>55280</v>
      </c>
      <c r="AG2762" s="81">
        <v>48963</v>
      </c>
      <c r="AH2762" s="81">
        <v>226</v>
      </c>
      <c r="AI2762" s="81">
        <v>-21600</v>
      </c>
      <c r="AJ2762" s="81" t="s">
        <v>21384</v>
      </c>
      <c r="AK2762" s="81" t="s">
        <v>22433</v>
      </c>
      <c r="AL2762" s="85" t="s">
        <v>23091</v>
      </c>
      <c r="AM2762" s="81" t="s">
        <v>5621</v>
      </c>
      <c r="AN2762" s="83">
        <v>40410.226111111115</v>
      </c>
      <c r="AO2762" s="85" t="s">
        <v>24842</v>
      </c>
      <c r="AP2762" s="81" t="b">
        <v>0</v>
      </c>
      <c r="AQ2762" s="81" t="b">
        <v>0</v>
      </c>
      <c r="AR2762" s="81" t="b">
        <v>0</v>
      </c>
      <c r="AS2762" s="81" t="s">
        <v>6171</v>
      </c>
      <c r="AT2762" s="81">
        <v>136</v>
      </c>
      <c r="AU2762" s="85" t="s">
        <v>25637</v>
      </c>
      <c r="AV2762" s="81" t="b">
        <v>0</v>
      </c>
      <c r="AW2762" s="81" t="s">
        <v>7170</v>
      </c>
      <c r="AX2762" s="85" t="s">
        <v>29771</v>
      </c>
      <c r="AY2762" s="81" t="s">
        <v>66</v>
      </c>
    </row>
    <row r="2763" spans="1:51" x14ac:dyDescent="0.25">
      <c r="A2763" s="66" t="s">
        <v>10489</v>
      </c>
      <c r="B2763" s="67"/>
      <c r="C2763" s="67"/>
      <c r="D2763" s="68"/>
      <c r="E2763" s="110"/>
      <c r="F2763" s="104" t="s">
        <v>27685</v>
      </c>
      <c r="G2763" s="111"/>
      <c r="H2763" s="71"/>
      <c r="I2763" s="72"/>
      <c r="J2763" s="112"/>
      <c r="K2763" s="71" t="s">
        <v>31891</v>
      </c>
      <c r="L2763" s="113"/>
      <c r="M2763" s="76"/>
      <c r="N2763" s="76"/>
      <c r="O2763" s="77"/>
      <c r="P2763" s="78"/>
      <c r="Q2763" s="78"/>
      <c r="R2763" s="88"/>
      <c r="S2763" s="88"/>
      <c r="T2763" s="88"/>
      <c r="U2763" s="88"/>
      <c r="V2763" s="52"/>
      <c r="W2763" s="52"/>
      <c r="X2763" s="52"/>
      <c r="Y2763" s="52"/>
      <c r="Z2763" s="51"/>
      <c r="AA2763" s="73"/>
      <c r="AB2763" s="73"/>
      <c r="AC2763" s="74"/>
      <c r="AD2763" s="81" t="s">
        <v>19615</v>
      </c>
      <c r="AE2763" s="81">
        <v>399</v>
      </c>
      <c r="AF2763" s="81">
        <v>346</v>
      </c>
      <c r="AG2763" s="81">
        <v>1160</v>
      </c>
      <c r="AH2763" s="81">
        <v>0</v>
      </c>
      <c r="AI2763" s="81"/>
      <c r="AJ2763" s="81" t="s">
        <v>21385</v>
      </c>
      <c r="AK2763" s="81"/>
      <c r="AL2763" s="85" t="s">
        <v>23092</v>
      </c>
      <c r="AM2763" s="81"/>
      <c r="AN2763" s="83">
        <v>42279.571203703701</v>
      </c>
      <c r="AO2763" s="85" t="s">
        <v>24843</v>
      </c>
      <c r="AP2763" s="81" t="b">
        <v>0</v>
      </c>
      <c r="AQ2763" s="81" t="b">
        <v>0</v>
      </c>
      <c r="AR2763" s="81" t="b">
        <v>0</v>
      </c>
      <c r="AS2763" s="81" t="s">
        <v>6171</v>
      </c>
      <c r="AT2763" s="81">
        <v>8</v>
      </c>
      <c r="AU2763" s="85" t="s">
        <v>6192</v>
      </c>
      <c r="AV2763" s="81" t="b">
        <v>0</v>
      </c>
      <c r="AW2763" s="81" t="s">
        <v>7170</v>
      </c>
      <c r="AX2763" s="85" t="s">
        <v>29772</v>
      </c>
      <c r="AY2763" s="81" t="s">
        <v>66</v>
      </c>
    </row>
    <row r="2764" spans="1:51" x14ac:dyDescent="0.25">
      <c r="A2764" s="66" t="s">
        <v>10490</v>
      </c>
      <c r="B2764" s="67"/>
      <c r="C2764" s="67"/>
      <c r="D2764" s="68"/>
      <c r="E2764" s="110"/>
      <c r="F2764" s="104" t="s">
        <v>27686</v>
      </c>
      <c r="G2764" s="111"/>
      <c r="H2764" s="71"/>
      <c r="I2764" s="72"/>
      <c r="J2764" s="112"/>
      <c r="K2764" s="71" t="s">
        <v>31892</v>
      </c>
      <c r="L2764" s="113"/>
      <c r="M2764" s="76"/>
      <c r="N2764" s="76"/>
      <c r="O2764" s="77"/>
      <c r="P2764" s="78"/>
      <c r="Q2764" s="78"/>
      <c r="R2764" s="88"/>
      <c r="S2764" s="88"/>
      <c r="T2764" s="88"/>
      <c r="U2764" s="88"/>
      <c r="V2764" s="52"/>
      <c r="W2764" s="52"/>
      <c r="X2764" s="52"/>
      <c r="Y2764" s="52"/>
      <c r="Z2764" s="51"/>
      <c r="AA2764" s="73"/>
      <c r="AB2764" s="73"/>
      <c r="AC2764" s="74"/>
      <c r="AD2764" s="81" t="s">
        <v>19616</v>
      </c>
      <c r="AE2764" s="81">
        <v>157</v>
      </c>
      <c r="AF2764" s="81">
        <v>35</v>
      </c>
      <c r="AG2764" s="81">
        <v>255</v>
      </c>
      <c r="AH2764" s="81">
        <v>108</v>
      </c>
      <c r="AI2764" s="81"/>
      <c r="AJ2764" s="81"/>
      <c r="AK2764" s="81"/>
      <c r="AL2764" s="81"/>
      <c r="AM2764" s="81"/>
      <c r="AN2764" s="83">
        <v>42327.894999999997</v>
      </c>
      <c r="AO2764" s="85" t="s">
        <v>24844</v>
      </c>
      <c r="AP2764" s="81" t="b">
        <v>1</v>
      </c>
      <c r="AQ2764" s="81" t="b">
        <v>0</v>
      </c>
      <c r="AR2764" s="81" t="b">
        <v>0</v>
      </c>
      <c r="AS2764" s="81" t="s">
        <v>6171</v>
      </c>
      <c r="AT2764" s="81">
        <v>1</v>
      </c>
      <c r="AU2764" s="85" t="s">
        <v>6192</v>
      </c>
      <c r="AV2764" s="81" t="b">
        <v>0</v>
      </c>
      <c r="AW2764" s="81" t="s">
        <v>7170</v>
      </c>
      <c r="AX2764" s="85" t="s">
        <v>29773</v>
      </c>
      <c r="AY2764" s="81" t="s">
        <v>66</v>
      </c>
    </row>
    <row r="2765" spans="1:51" x14ac:dyDescent="0.25">
      <c r="A2765" s="66" t="s">
        <v>10608</v>
      </c>
      <c r="B2765" s="67"/>
      <c r="C2765" s="67"/>
      <c r="D2765" s="68"/>
      <c r="E2765" s="110"/>
      <c r="F2765" s="104" t="s">
        <v>27687</v>
      </c>
      <c r="G2765" s="111"/>
      <c r="H2765" s="71"/>
      <c r="I2765" s="72"/>
      <c r="J2765" s="112"/>
      <c r="K2765" s="71" t="s">
        <v>31893</v>
      </c>
      <c r="L2765" s="113"/>
      <c r="M2765" s="76"/>
      <c r="N2765" s="76"/>
      <c r="O2765" s="77"/>
      <c r="P2765" s="78"/>
      <c r="Q2765" s="78"/>
      <c r="R2765" s="88"/>
      <c r="S2765" s="88"/>
      <c r="T2765" s="88"/>
      <c r="U2765" s="88"/>
      <c r="V2765" s="52"/>
      <c r="W2765" s="52"/>
      <c r="X2765" s="52"/>
      <c r="Y2765" s="52"/>
      <c r="Z2765" s="51"/>
      <c r="AA2765" s="73"/>
      <c r="AB2765" s="73"/>
      <c r="AC2765" s="74"/>
      <c r="AD2765" s="81" t="s">
        <v>19617</v>
      </c>
      <c r="AE2765" s="81">
        <v>385</v>
      </c>
      <c r="AF2765" s="81">
        <v>1787559</v>
      </c>
      <c r="AG2765" s="81">
        <v>89508</v>
      </c>
      <c r="AH2765" s="81">
        <v>1603</v>
      </c>
      <c r="AI2765" s="81">
        <v>-28800</v>
      </c>
      <c r="AJ2765" s="81" t="s">
        <v>21386</v>
      </c>
      <c r="AK2765" s="81" t="s">
        <v>5176</v>
      </c>
      <c r="AL2765" s="85" t="s">
        <v>23093</v>
      </c>
      <c r="AM2765" s="81" t="s">
        <v>5617</v>
      </c>
      <c r="AN2765" s="83">
        <v>40224.900150462963</v>
      </c>
      <c r="AO2765" s="85" t="s">
        <v>24845</v>
      </c>
      <c r="AP2765" s="81" t="b">
        <v>0</v>
      </c>
      <c r="AQ2765" s="81" t="b">
        <v>0</v>
      </c>
      <c r="AR2765" s="81" t="b">
        <v>1</v>
      </c>
      <c r="AS2765" s="81" t="s">
        <v>6176</v>
      </c>
      <c r="AT2765" s="81">
        <v>8053</v>
      </c>
      <c r="AU2765" s="85" t="s">
        <v>25638</v>
      </c>
      <c r="AV2765" s="81" t="b">
        <v>1</v>
      </c>
      <c r="AW2765" s="81" t="s">
        <v>7170</v>
      </c>
      <c r="AX2765" s="85" t="s">
        <v>29774</v>
      </c>
      <c r="AY2765" s="81" t="s">
        <v>65</v>
      </c>
    </row>
    <row r="2766" spans="1:51" x14ac:dyDescent="0.25">
      <c r="A2766" s="66" t="s">
        <v>10491</v>
      </c>
      <c r="B2766" s="67"/>
      <c r="C2766" s="67"/>
      <c r="D2766" s="68"/>
      <c r="E2766" s="110"/>
      <c r="F2766" s="104" t="s">
        <v>27688</v>
      </c>
      <c r="G2766" s="111"/>
      <c r="H2766" s="71"/>
      <c r="I2766" s="72"/>
      <c r="J2766" s="112"/>
      <c r="K2766" s="71" t="s">
        <v>31894</v>
      </c>
      <c r="L2766" s="113"/>
      <c r="M2766" s="76"/>
      <c r="N2766" s="76"/>
      <c r="O2766" s="77"/>
      <c r="P2766" s="78"/>
      <c r="Q2766" s="78"/>
      <c r="R2766" s="88"/>
      <c r="S2766" s="88"/>
      <c r="T2766" s="88"/>
      <c r="U2766" s="88"/>
      <c r="V2766" s="52"/>
      <c r="W2766" s="52"/>
      <c r="X2766" s="52"/>
      <c r="Y2766" s="52"/>
      <c r="Z2766" s="51"/>
      <c r="AA2766" s="73"/>
      <c r="AB2766" s="73"/>
      <c r="AC2766" s="74"/>
      <c r="AD2766" s="81" t="s">
        <v>19618</v>
      </c>
      <c r="AE2766" s="81">
        <v>787</v>
      </c>
      <c r="AF2766" s="81">
        <v>3868</v>
      </c>
      <c r="AG2766" s="81">
        <v>200636</v>
      </c>
      <c r="AH2766" s="81">
        <v>31</v>
      </c>
      <c r="AI2766" s="81">
        <v>-28800</v>
      </c>
      <c r="AJ2766" s="81" t="s">
        <v>21387</v>
      </c>
      <c r="AK2766" s="81" t="s">
        <v>22434</v>
      </c>
      <c r="AL2766" s="85" t="s">
        <v>23094</v>
      </c>
      <c r="AM2766" s="81" t="s">
        <v>5617</v>
      </c>
      <c r="AN2766" s="83">
        <v>40320.187465277777</v>
      </c>
      <c r="AO2766" s="85" t="s">
        <v>24846</v>
      </c>
      <c r="AP2766" s="81" t="b">
        <v>0</v>
      </c>
      <c r="AQ2766" s="81" t="b">
        <v>0</v>
      </c>
      <c r="AR2766" s="81" t="b">
        <v>1</v>
      </c>
      <c r="AS2766" s="81" t="s">
        <v>6171</v>
      </c>
      <c r="AT2766" s="81">
        <v>153</v>
      </c>
      <c r="AU2766" s="85" t="s">
        <v>25639</v>
      </c>
      <c r="AV2766" s="81" t="b">
        <v>0</v>
      </c>
      <c r="AW2766" s="81" t="s">
        <v>7170</v>
      </c>
      <c r="AX2766" s="85" t="s">
        <v>29775</v>
      </c>
      <c r="AY2766" s="81" t="s">
        <v>66</v>
      </c>
    </row>
    <row r="2767" spans="1:51" x14ac:dyDescent="0.25">
      <c r="A2767" s="66" t="s">
        <v>10492</v>
      </c>
      <c r="B2767" s="67"/>
      <c r="C2767" s="67"/>
      <c r="D2767" s="68"/>
      <c r="E2767" s="110"/>
      <c r="F2767" s="104" t="s">
        <v>27689</v>
      </c>
      <c r="G2767" s="111"/>
      <c r="H2767" s="71"/>
      <c r="I2767" s="72"/>
      <c r="J2767" s="112"/>
      <c r="K2767" s="71" t="s">
        <v>31895</v>
      </c>
      <c r="L2767" s="113"/>
      <c r="M2767" s="76"/>
      <c r="N2767" s="76"/>
      <c r="O2767" s="77"/>
      <c r="P2767" s="78"/>
      <c r="Q2767" s="78"/>
      <c r="R2767" s="88"/>
      <c r="S2767" s="88"/>
      <c r="T2767" s="88"/>
      <c r="U2767" s="88"/>
      <c r="V2767" s="52"/>
      <c r="W2767" s="52"/>
      <c r="X2767" s="52"/>
      <c r="Y2767" s="52"/>
      <c r="Z2767" s="51"/>
      <c r="AA2767" s="73"/>
      <c r="AB2767" s="73"/>
      <c r="AC2767" s="74"/>
      <c r="AD2767" s="81" t="s">
        <v>19619</v>
      </c>
      <c r="AE2767" s="81">
        <v>703</v>
      </c>
      <c r="AF2767" s="81">
        <v>1104</v>
      </c>
      <c r="AG2767" s="81">
        <v>12838</v>
      </c>
      <c r="AH2767" s="81">
        <v>7182</v>
      </c>
      <c r="AI2767" s="81">
        <v>7200</v>
      </c>
      <c r="AJ2767" s="81" t="s">
        <v>21388</v>
      </c>
      <c r="AK2767" s="81" t="s">
        <v>5271</v>
      </c>
      <c r="AL2767" s="81"/>
      <c r="AM2767" s="81" t="s">
        <v>5614</v>
      </c>
      <c r="AN2767" s="83">
        <v>41748.304444444446</v>
      </c>
      <c r="AO2767" s="85" t="s">
        <v>24847</v>
      </c>
      <c r="AP2767" s="81" t="b">
        <v>0</v>
      </c>
      <c r="AQ2767" s="81" t="b">
        <v>0</v>
      </c>
      <c r="AR2767" s="81" t="b">
        <v>1</v>
      </c>
      <c r="AS2767" s="81" t="s">
        <v>6176</v>
      </c>
      <c r="AT2767" s="81">
        <v>10</v>
      </c>
      <c r="AU2767" s="85" t="s">
        <v>6192</v>
      </c>
      <c r="AV2767" s="81" t="b">
        <v>0</v>
      </c>
      <c r="AW2767" s="81" t="s">
        <v>7170</v>
      </c>
      <c r="AX2767" s="85" t="s">
        <v>29776</v>
      </c>
      <c r="AY2767" s="81" t="s">
        <v>66</v>
      </c>
    </row>
    <row r="2768" spans="1:51" x14ac:dyDescent="0.25">
      <c r="A2768" s="66" t="s">
        <v>10493</v>
      </c>
      <c r="B2768" s="67"/>
      <c r="C2768" s="67"/>
      <c r="D2768" s="68"/>
      <c r="E2768" s="110"/>
      <c r="F2768" s="104" t="s">
        <v>27690</v>
      </c>
      <c r="G2768" s="111"/>
      <c r="H2768" s="71"/>
      <c r="I2768" s="72"/>
      <c r="J2768" s="112"/>
      <c r="K2768" s="71" t="s">
        <v>31896</v>
      </c>
      <c r="L2768" s="113"/>
      <c r="M2768" s="76"/>
      <c r="N2768" s="76"/>
      <c r="O2768" s="77"/>
      <c r="P2768" s="78"/>
      <c r="Q2768" s="78"/>
      <c r="R2768" s="88"/>
      <c r="S2768" s="88"/>
      <c r="T2768" s="88"/>
      <c r="U2768" s="88"/>
      <c r="V2768" s="52"/>
      <c r="W2768" s="52"/>
      <c r="X2768" s="52"/>
      <c r="Y2768" s="52"/>
      <c r="Z2768" s="51"/>
      <c r="AA2768" s="73"/>
      <c r="AB2768" s="73"/>
      <c r="AC2768" s="74"/>
      <c r="AD2768" s="81" t="s">
        <v>19620</v>
      </c>
      <c r="AE2768" s="81">
        <v>214</v>
      </c>
      <c r="AF2768" s="81">
        <v>89</v>
      </c>
      <c r="AG2768" s="81">
        <v>3356</v>
      </c>
      <c r="AH2768" s="81">
        <v>12</v>
      </c>
      <c r="AI2768" s="81"/>
      <c r="AJ2768" s="81" t="s">
        <v>21389</v>
      </c>
      <c r="AK2768" s="81"/>
      <c r="AL2768" s="81"/>
      <c r="AM2768" s="81"/>
      <c r="AN2768" s="83">
        <v>41897.843634259261</v>
      </c>
      <c r="AO2768" s="85" t="s">
        <v>24848</v>
      </c>
      <c r="AP2768" s="81" t="b">
        <v>1</v>
      </c>
      <c r="AQ2768" s="81" t="b">
        <v>0</v>
      </c>
      <c r="AR2768" s="81" t="b">
        <v>0</v>
      </c>
      <c r="AS2768" s="81" t="s">
        <v>6176</v>
      </c>
      <c r="AT2768" s="81">
        <v>11</v>
      </c>
      <c r="AU2768" s="85" t="s">
        <v>6192</v>
      </c>
      <c r="AV2768" s="81" t="b">
        <v>0</v>
      </c>
      <c r="AW2768" s="81" t="s">
        <v>7170</v>
      </c>
      <c r="AX2768" s="85" t="s">
        <v>29777</v>
      </c>
      <c r="AY2768" s="81" t="s">
        <v>66</v>
      </c>
    </row>
    <row r="2769" spans="1:51" x14ac:dyDescent="0.25">
      <c r="A2769" s="66" t="s">
        <v>10494</v>
      </c>
      <c r="B2769" s="67"/>
      <c r="C2769" s="67"/>
      <c r="D2769" s="68"/>
      <c r="E2769" s="110"/>
      <c r="F2769" s="104" t="s">
        <v>27691</v>
      </c>
      <c r="G2769" s="111"/>
      <c r="H2769" s="71"/>
      <c r="I2769" s="72"/>
      <c r="J2769" s="112"/>
      <c r="K2769" s="71" t="s">
        <v>31897</v>
      </c>
      <c r="L2769" s="113"/>
      <c r="M2769" s="76"/>
      <c r="N2769" s="76"/>
      <c r="O2769" s="77"/>
      <c r="P2769" s="78"/>
      <c r="Q2769" s="78"/>
      <c r="R2769" s="88"/>
      <c r="S2769" s="88"/>
      <c r="T2769" s="88"/>
      <c r="U2769" s="88"/>
      <c r="V2769" s="52"/>
      <c r="W2769" s="52"/>
      <c r="X2769" s="52"/>
      <c r="Y2769" s="52"/>
      <c r="Z2769" s="51"/>
      <c r="AA2769" s="73"/>
      <c r="AB2769" s="73"/>
      <c r="AC2769" s="74"/>
      <c r="AD2769" s="81" t="s">
        <v>19621</v>
      </c>
      <c r="AE2769" s="81">
        <v>109</v>
      </c>
      <c r="AF2769" s="81">
        <v>96</v>
      </c>
      <c r="AG2769" s="81">
        <v>17618</v>
      </c>
      <c r="AH2769" s="81">
        <v>714</v>
      </c>
      <c r="AI2769" s="81">
        <v>-21600</v>
      </c>
      <c r="AJ2769" s="81" t="s">
        <v>21390</v>
      </c>
      <c r="AK2769" s="81" t="s">
        <v>21913</v>
      </c>
      <c r="AL2769" s="81"/>
      <c r="AM2769" s="81" t="s">
        <v>5666</v>
      </c>
      <c r="AN2769" s="83">
        <v>40614.053159722222</v>
      </c>
      <c r="AO2769" s="85" t="s">
        <v>24849</v>
      </c>
      <c r="AP2769" s="81" t="b">
        <v>0</v>
      </c>
      <c r="AQ2769" s="81" t="b">
        <v>0</v>
      </c>
      <c r="AR2769" s="81" t="b">
        <v>1</v>
      </c>
      <c r="AS2769" s="81" t="s">
        <v>6176</v>
      </c>
      <c r="AT2769" s="81">
        <v>4</v>
      </c>
      <c r="AU2769" s="85" t="s">
        <v>25640</v>
      </c>
      <c r="AV2769" s="81" t="b">
        <v>0</v>
      </c>
      <c r="AW2769" s="81" t="s">
        <v>7170</v>
      </c>
      <c r="AX2769" s="85" t="s">
        <v>29778</v>
      </c>
      <c r="AY2769" s="81" t="s">
        <v>66</v>
      </c>
    </row>
    <row r="2770" spans="1:51" x14ac:dyDescent="0.25">
      <c r="A2770" s="66" t="s">
        <v>10495</v>
      </c>
      <c r="B2770" s="67"/>
      <c r="C2770" s="67"/>
      <c r="D2770" s="68"/>
      <c r="E2770" s="110"/>
      <c r="F2770" s="104" t="s">
        <v>27692</v>
      </c>
      <c r="G2770" s="111"/>
      <c r="H2770" s="71"/>
      <c r="I2770" s="72"/>
      <c r="J2770" s="112"/>
      <c r="K2770" s="71" t="s">
        <v>31898</v>
      </c>
      <c r="L2770" s="113"/>
      <c r="M2770" s="76"/>
      <c r="N2770" s="76"/>
      <c r="O2770" s="77"/>
      <c r="P2770" s="78"/>
      <c r="Q2770" s="78"/>
      <c r="R2770" s="88"/>
      <c r="S2770" s="88"/>
      <c r="T2770" s="88"/>
      <c r="U2770" s="88"/>
      <c r="V2770" s="52"/>
      <c r="W2770" s="52"/>
      <c r="X2770" s="52"/>
      <c r="Y2770" s="52"/>
      <c r="Z2770" s="51"/>
      <c r="AA2770" s="73"/>
      <c r="AB2770" s="73"/>
      <c r="AC2770" s="74"/>
      <c r="AD2770" s="81" t="s">
        <v>19622</v>
      </c>
      <c r="AE2770" s="81">
        <v>49</v>
      </c>
      <c r="AF2770" s="81">
        <v>674</v>
      </c>
      <c r="AG2770" s="81">
        <v>14950</v>
      </c>
      <c r="AH2770" s="81">
        <v>686</v>
      </c>
      <c r="AI2770" s="81">
        <v>3600</v>
      </c>
      <c r="AJ2770" s="81" t="s">
        <v>21391</v>
      </c>
      <c r="AK2770" s="81" t="s">
        <v>22435</v>
      </c>
      <c r="AL2770" s="81"/>
      <c r="AM2770" s="81" t="s">
        <v>5626</v>
      </c>
      <c r="AN2770" s="83">
        <v>41183.451770833337</v>
      </c>
      <c r="AO2770" s="85" t="s">
        <v>24850</v>
      </c>
      <c r="AP2770" s="81" t="b">
        <v>0</v>
      </c>
      <c r="AQ2770" s="81" t="b">
        <v>0</v>
      </c>
      <c r="AR2770" s="81" t="b">
        <v>1</v>
      </c>
      <c r="AS2770" s="81" t="s">
        <v>6171</v>
      </c>
      <c r="AT2770" s="81">
        <v>21</v>
      </c>
      <c r="AU2770" s="85" t="s">
        <v>6213</v>
      </c>
      <c r="AV2770" s="81" t="b">
        <v>0</v>
      </c>
      <c r="AW2770" s="81" t="s">
        <v>7170</v>
      </c>
      <c r="AX2770" s="85" t="s">
        <v>29779</v>
      </c>
      <c r="AY2770" s="81" t="s">
        <v>66</v>
      </c>
    </row>
    <row r="2771" spans="1:51" x14ac:dyDescent="0.25">
      <c r="A2771" s="66" t="s">
        <v>10496</v>
      </c>
      <c r="B2771" s="67"/>
      <c r="C2771" s="67"/>
      <c r="D2771" s="68"/>
      <c r="E2771" s="110"/>
      <c r="F2771" s="104" t="s">
        <v>27693</v>
      </c>
      <c r="G2771" s="111"/>
      <c r="H2771" s="71"/>
      <c r="I2771" s="72"/>
      <c r="J2771" s="112"/>
      <c r="K2771" s="71" t="s">
        <v>31899</v>
      </c>
      <c r="L2771" s="113"/>
      <c r="M2771" s="76"/>
      <c r="N2771" s="76"/>
      <c r="O2771" s="77"/>
      <c r="P2771" s="78"/>
      <c r="Q2771" s="78"/>
      <c r="R2771" s="88"/>
      <c r="S2771" s="88"/>
      <c r="T2771" s="88"/>
      <c r="U2771" s="88"/>
      <c r="V2771" s="52"/>
      <c r="W2771" s="52"/>
      <c r="X2771" s="52"/>
      <c r="Y2771" s="52"/>
      <c r="Z2771" s="51"/>
      <c r="AA2771" s="73"/>
      <c r="AB2771" s="73"/>
      <c r="AC2771" s="74"/>
      <c r="AD2771" s="81" t="s">
        <v>19623</v>
      </c>
      <c r="AE2771" s="81">
        <v>627</v>
      </c>
      <c r="AF2771" s="81">
        <v>1178</v>
      </c>
      <c r="AG2771" s="81">
        <v>8162</v>
      </c>
      <c r="AH2771" s="81">
        <v>25919</v>
      </c>
      <c r="AI2771" s="81"/>
      <c r="AJ2771" s="81" t="s">
        <v>21392</v>
      </c>
      <c r="AK2771" s="81" t="s">
        <v>21614</v>
      </c>
      <c r="AL2771" s="85" t="s">
        <v>23095</v>
      </c>
      <c r="AM2771" s="81"/>
      <c r="AN2771" s="83">
        <v>41699.412569444445</v>
      </c>
      <c r="AO2771" s="85" t="s">
        <v>24851</v>
      </c>
      <c r="AP2771" s="81" t="b">
        <v>1</v>
      </c>
      <c r="AQ2771" s="81" t="b">
        <v>0</v>
      </c>
      <c r="AR2771" s="81" t="b">
        <v>1</v>
      </c>
      <c r="AS2771" s="81" t="s">
        <v>6176</v>
      </c>
      <c r="AT2771" s="81">
        <v>32</v>
      </c>
      <c r="AU2771" s="85" t="s">
        <v>6192</v>
      </c>
      <c r="AV2771" s="81" t="b">
        <v>0</v>
      </c>
      <c r="AW2771" s="81" t="s">
        <v>7170</v>
      </c>
      <c r="AX2771" s="85" t="s">
        <v>29780</v>
      </c>
      <c r="AY2771" s="81" t="s">
        <v>66</v>
      </c>
    </row>
    <row r="2772" spans="1:51" x14ac:dyDescent="0.25">
      <c r="A2772" s="66" t="s">
        <v>10497</v>
      </c>
      <c r="B2772" s="67"/>
      <c r="C2772" s="67"/>
      <c r="D2772" s="68"/>
      <c r="E2772" s="110"/>
      <c r="F2772" s="104" t="s">
        <v>27694</v>
      </c>
      <c r="G2772" s="111"/>
      <c r="H2772" s="71"/>
      <c r="I2772" s="72"/>
      <c r="J2772" s="112"/>
      <c r="K2772" s="71" t="s">
        <v>31900</v>
      </c>
      <c r="L2772" s="113"/>
      <c r="M2772" s="76"/>
      <c r="N2772" s="76"/>
      <c r="O2772" s="77"/>
      <c r="P2772" s="78"/>
      <c r="Q2772" s="78"/>
      <c r="R2772" s="88"/>
      <c r="S2772" s="88"/>
      <c r="T2772" s="88"/>
      <c r="U2772" s="88"/>
      <c r="V2772" s="52"/>
      <c r="W2772" s="52"/>
      <c r="X2772" s="52"/>
      <c r="Y2772" s="52"/>
      <c r="Z2772" s="51"/>
      <c r="AA2772" s="73"/>
      <c r="AB2772" s="73"/>
      <c r="AC2772" s="74"/>
      <c r="AD2772" s="81" t="s">
        <v>19624</v>
      </c>
      <c r="AE2772" s="81">
        <v>1734</v>
      </c>
      <c r="AF2772" s="81">
        <v>45438</v>
      </c>
      <c r="AG2772" s="81">
        <v>10295</v>
      </c>
      <c r="AH2772" s="81">
        <v>0</v>
      </c>
      <c r="AI2772" s="81">
        <v>-28800</v>
      </c>
      <c r="AJ2772" s="81" t="s">
        <v>21195</v>
      </c>
      <c r="AK2772" s="81"/>
      <c r="AL2772" s="81"/>
      <c r="AM2772" s="81" t="s">
        <v>5617</v>
      </c>
      <c r="AN2772" s="83">
        <v>40445.700208333335</v>
      </c>
      <c r="AO2772" s="85" t="s">
        <v>24852</v>
      </c>
      <c r="AP2772" s="81" t="b">
        <v>0</v>
      </c>
      <c r="AQ2772" s="81" t="b">
        <v>0</v>
      </c>
      <c r="AR2772" s="81" t="b">
        <v>0</v>
      </c>
      <c r="AS2772" s="81" t="s">
        <v>6171</v>
      </c>
      <c r="AT2772" s="81">
        <v>88</v>
      </c>
      <c r="AU2772" s="85" t="s">
        <v>25641</v>
      </c>
      <c r="AV2772" s="81" t="b">
        <v>0</v>
      </c>
      <c r="AW2772" s="81" t="s">
        <v>7170</v>
      </c>
      <c r="AX2772" s="85" t="s">
        <v>29781</v>
      </c>
      <c r="AY2772" s="81" t="s">
        <v>66</v>
      </c>
    </row>
    <row r="2773" spans="1:51" x14ac:dyDescent="0.25">
      <c r="A2773" s="66" t="s">
        <v>10498</v>
      </c>
      <c r="B2773" s="67"/>
      <c r="C2773" s="67"/>
      <c r="D2773" s="68"/>
      <c r="E2773" s="110"/>
      <c r="F2773" s="104" t="s">
        <v>27695</v>
      </c>
      <c r="G2773" s="111"/>
      <c r="H2773" s="71"/>
      <c r="I2773" s="72"/>
      <c r="J2773" s="112"/>
      <c r="K2773" s="71" t="s">
        <v>31901</v>
      </c>
      <c r="L2773" s="113"/>
      <c r="M2773" s="76"/>
      <c r="N2773" s="76"/>
      <c r="O2773" s="77"/>
      <c r="P2773" s="78"/>
      <c r="Q2773" s="78"/>
      <c r="R2773" s="88"/>
      <c r="S2773" s="88"/>
      <c r="T2773" s="88"/>
      <c r="U2773" s="88"/>
      <c r="V2773" s="52"/>
      <c r="W2773" s="52"/>
      <c r="X2773" s="52"/>
      <c r="Y2773" s="52"/>
      <c r="Z2773" s="51"/>
      <c r="AA2773" s="73"/>
      <c r="AB2773" s="73"/>
      <c r="AC2773" s="74"/>
      <c r="AD2773" s="81" t="s">
        <v>19625</v>
      </c>
      <c r="AE2773" s="81">
        <v>453</v>
      </c>
      <c r="AF2773" s="81">
        <v>2230</v>
      </c>
      <c r="AG2773" s="81">
        <v>13607</v>
      </c>
      <c r="AH2773" s="81">
        <v>388</v>
      </c>
      <c r="AI2773" s="81">
        <v>7200</v>
      </c>
      <c r="AJ2773" s="81" t="s">
        <v>21393</v>
      </c>
      <c r="AK2773" s="81"/>
      <c r="AL2773" s="85" t="s">
        <v>23096</v>
      </c>
      <c r="AM2773" s="81" t="s">
        <v>5647</v>
      </c>
      <c r="AN2773" s="83">
        <v>40104.141238425924</v>
      </c>
      <c r="AO2773" s="81"/>
      <c r="AP2773" s="81" t="b">
        <v>1</v>
      </c>
      <c r="AQ2773" s="81" t="b">
        <v>0</v>
      </c>
      <c r="AR2773" s="81" t="b">
        <v>0</v>
      </c>
      <c r="AS2773" s="81" t="s">
        <v>6171</v>
      </c>
      <c r="AT2773" s="81">
        <v>44</v>
      </c>
      <c r="AU2773" s="85" t="s">
        <v>6192</v>
      </c>
      <c r="AV2773" s="81" t="b">
        <v>0</v>
      </c>
      <c r="AW2773" s="81" t="s">
        <v>7170</v>
      </c>
      <c r="AX2773" s="85" t="s">
        <v>29782</v>
      </c>
      <c r="AY2773" s="81" t="s">
        <v>66</v>
      </c>
    </row>
    <row r="2774" spans="1:51" x14ac:dyDescent="0.25">
      <c r="A2774" s="66" t="s">
        <v>10500</v>
      </c>
      <c r="B2774" s="67"/>
      <c r="C2774" s="67"/>
      <c r="D2774" s="68"/>
      <c r="E2774" s="110"/>
      <c r="F2774" s="104" t="s">
        <v>27696</v>
      </c>
      <c r="G2774" s="111"/>
      <c r="H2774" s="71"/>
      <c r="I2774" s="72"/>
      <c r="J2774" s="112"/>
      <c r="K2774" s="71" t="s">
        <v>31902</v>
      </c>
      <c r="L2774" s="113"/>
      <c r="M2774" s="76"/>
      <c r="N2774" s="76"/>
      <c r="O2774" s="77"/>
      <c r="P2774" s="78"/>
      <c r="Q2774" s="78"/>
      <c r="R2774" s="88"/>
      <c r="S2774" s="88"/>
      <c r="T2774" s="88"/>
      <c r="U2774" s="88"/>
      <c r="V2774" s="52"/>
      <c r="W2774" s="52"/>
      <c r="X2774" s="52"/>
      <c r="Y2774" s="52"/>
      <c r="Z2774" s="51"/>
      <c r="AA2774" s="73"/>
      <c r="AB2774" s="73"/>
      <c r="AC2774" s="74"/>
      <c r="AD2774" s="81" t="s">
        <v>19626</v>
      </c>
      <c r="AE2774" s="81">
        <v>1545</v>
      </c>
      <c r="AF2774" s="81">
        <v>1206</v>
      </c>
      <c r="AG2774" s="81">
        <v>39640</v>
      </c>
      <c r="AH2774" s="81">
        <v>1917</v>
      </c>
      <c r="AI2774" s="81">
        <v>-21600</v>
      </c>
      <c r="AJ2774" s="81" t="s">
        <v>21394</v>
      </c>
      <c r="AK2774" s="81" t="s">
        <v>22436</v>
      </c>
      <c r="AL2774" s="81"/>
      <c r="AM2774" s="81" t="s">
        <v>5621</v>
      </c>
      <c r="AN2774" s="83">
        <v>40704.270266203705</v>
      </c>
      <c r="AO2774" s="85" t="s">
        <v>24853</v>
      </c>
      <c r="AP2774" s="81" t="b">
        <v>0</v>
      </c>
      <c r="AQ2774" s="81" t="b">
        <v>0</v>
      </c>
      <c r="AR2774" s="81" t="b">
        <v>1</v>
      </c>
      <c r="AS2774" s="81" t="s">
        <v>6171</v>
      </c>
      <c r="AT2774" s="81">
        <v>5</v>
      </c>
      <c r="AU2774" s="85" t="s">
        <v>25642</v>
      </c>
      <c r="AV2774" s="81" t="b">
        <v>0</v>
      </c>
      <c r="AW2774" s="81" t="s">
        <v>7170</v>
      </c>
      <c r="AX2774" s="85" t="s">
        <v>29783</v>
      </c>
      <c r="AY2774" s="81" t="s">
        <v>66</v>
      </c>
    </row>
    <row r="2775" spans="1:51" x14ac:dyDescent="0.25">
      <c r="A2775" s="66" t="s">
        <v>10501</v>
      </c>
      <c r="B2775" s="67"/>
      <c r="C2775" s="67"/>
      <c r="D2775" s="68"/>
      <c r="E2775" s="110"/>
      <c r="F2775" s="104" t="s">
        <v>27697</v>
      </c>
      <c r="G2775" s="111"/>
      <c r="H2775" s="71"/>
      <c r="I2775" s="72"/>
      <c r="J2775" s="112"/>
      <c r="K2775" s="71" t="s">
        <v>31903</v>
      </c>
      <c r="L2775" s="113"/>
      <c r="M2775" s="76"/>
      <c r="N2775" s="76"/>
      <c r="O2775" s="77"/>
      <c r="P2775" s="78"/>
      <c r="Q2775" s="78"/>
      <c r="R2775" s="88"/>
      <c r="S2775" s="88"/>
      <c r="T2775" s="88"/>
      <c r="U2775" s="88"/>
      <c r="V2775" s="52"/>
      <c r="W2775" s="52"/>
      <c r="X2775" s="52"/>
      <c r="Y2775" s="52"/>
      <c r="Z2775" s="51"/>
      <c r="AA2775" s="73"/>
      <c r="AB2775" s="73"/>
      <c r="AC2775" s="74"/>
      <c r="AD2775" s="81" t="s">
        <v>19627</v>
      </c>
      <c r="AE2775" s="81">
        <v>5914</v>
      </c>
      <c r="AF2775" s="81">
        <v>12734</v>
      </c>
      <c r="AG2775" s="81">
        <v>184119</v>
      </c>
      <c r="AH2775" s="81">
        <v>4</v>
      </c>
      <c r="AI2775" s="81">
        <v>-18000</v>
      </c>
      <c r="AJ2775" s="81" t="s">
        <v>21395</v>
      </c>
      <c r="AK2775" s="81" t="s">
        <v>22437</v>
      </c>
      <c r="AL2775" s="81"/>
      <c r="AM2775" s="81" t="s">
        <v>5619</v>
      </c>
      <c r="AN2775" s="83">
        <v>39857.732199074075</v>
      </c>
      <c r="AO2775" s="85" t="s">
        <v>24854</v>
      </c>
      <c r="AP2775" s="81" t="b">
        <v>0</v>
      </c>
      <c r="AQ2775" s="81" t="b">
        <v>0</v>
      </c>
      <c r="AR2775" s="81" t="b">
        <v>0</v>
      </c>
      <c r="AS2775" s="81" t="s">
        <v>6171</v>
      </c>
      <c r="AT2775" s="81">
        <v>189</v>
      </c>
      <c r="AU2775" s="85" t="s">
        <v>6213</v>
      </c>
      <c r="AV2775" s="81" t="b">
        <v>0</v>
      </c>
      <c r="AW2775" s="81" t="s">
        <v>7170</v>
      </c>
      <c r="AX2775" s="85" t="s">
        <v>29784</v>
      </c>
      <c r="AY2775" s="81" t="s">
        <v>66</v>
      </c>
    </row>
    <row r="2776" spans="1:51" x14ac:dyDescent="0.25">
      <c r="A2776" s="66" t="s">
        <v>10502</v>
      </c>
      <c r="B2776" s="67"/>
      <c r="C2776" s="67"/>
      <c r="D2776" s="68"/>
      <c r="E2776" s="110"/>
      <c r="F2776" s="104" t="s">
        <v>27698</v>
      </c>
      <c r="G2776" s="111"/>
      <c r="H2776" s="71"/>
      <c r="I2776" s="72"/>
      <c r="J2776" s="112"/>
      <c r="K2776" s="71" t="s">
        <v>31904</v>
      </c>
      <c r="L2776" s="113"/>
      <c r="M2776" s="76"/>
      <c r="N2776" s="76"/>
      <c r="O2776" s="77"/>
      <c r="P2776" s="78"/>
      <c r="Q2776" s="78"/>
      <c r="R2776" s="88"/>
      <c r="S2776" s="88"/>
      <c r="T2776" s="88"/>
      <c r="U2776" s="88"/>
      <c r="V2776" s="52"/>
      <c r="W2776" s="52"/>
      <c r="X2776" s="52"/>
      <c r="Y2776" s="52"/>
      <c r="Z2776" s="51"/>
      <c r="AA2776" s="73"/>
      <c r="AB2776" s="73"/>
      <c r="AC2776" s="74"/>
      <c r="AD2776" s="81" t="s">
        <v>19628</v>
      </c>
      <c r="AE2776" s="81">
        <v>0</v>
      </c>
      <c r="AF2776" s="81">
        <v>232</v>
      </c>
      <c r="AG2776" s="81">
        <v>69728</v>
      </c>
      <c r="AH2776" s="81">
        <v>0</v>
      </c>
      <c r="AI2776" s="81"/>
      <c r="AJ2776" s="81"/>
      <c r="AK2776" s="81"/>
      <c r="AL2776" s="81"/>
      <c r="AM2776" s="81"/>
      <c r="AN2776" s="83">
        <v>40210.318645833337</v>
      </c>
      <c r="AO2776" s="81"/>
      <c r="AP2776" s="81" t="b">
        <v>0</v>
      </c>
      <c r="AQ2776" s="81" t="b">
        <v>0</v>
      </c>
      <c r="AR2776" s="81" t="b">
        <v>0</v>
      </c>
      <c r="AS2776" s="81" t="s">
        <v>6171</v>
      </c>
      <c r="AT2776" s="81">
        <v>16</v>
      </c>
      <c r="AU2776" s="85" t="s">
        <v>25643</v>
      </c>
      <c r="AV2776" s="81" t="b">
        <v>0</v>
      </c>
      <c r="AW2776" s="81" t="s">
        <v>7170</v>
      </c>
      <c r="AX2776" s="85" t="s">
        <v>29785</v>
      </c>
      <c r="AY2776" s="81" t="s">
        <v>66</v>
      </c>
    </row>
    <row r="2777" spans="1:51" x14ac:dyDescent="0.25">
      <c r="A2777" s="66" t="s">
        <v>10503</v>
      </c>
      <c r="B2777" s="67"/>
      <c r="C2777" s="67"/>
      <c r="D2777" s="68"/>
      <c r="E2777" s="110"/>
      <c r="F2777" s="104" t="s">
        <v>27699</v>
      </c>
      <c r="G2777" s="111"/>
      <c r="H2777" s="71"/>
      <c r="I2777" s="72"/>
      <c r="J2777" s="112"/>
      <c r="K2777" s="71" t="s">
        <v>31905</v>
      </c>
      <c r="L2777" s="113"/>
      <c r="M2777" s="76"/>
      <c r="N2777" s="76"/>
      <c r="O2777" s="77"/>
      <c r="P2777" s="78"/>
      <c r="Q2777" s="78"/>
      <c r="R2777" s="88"/>
      <c r="S2777" s="88"/>
      <c r="T2777" s="88"/>
      <c r="U2777" s="88"/>
      <c r="V2777" s="52"/>
      <c r="W2777" s="52"/>
      <c r="X2777" s="52"/>
      <c r="Y2777" s="52"/>
      <c r="Z2777" s="51"/>
      <c r="AA2777" s="73"/>
      <c r="AB2777" s="73"/>
      <c r="AC2777" s="74"/>
      <c r="AD2777" s="81" t="s">
        <v>19629</v>
      </c>
      <c r="AE2777" s="81">
        <v>1840</v>
      </c>
      <c r="AF2777" s="81">
        <v>69</v>
      </c>
      <c r="AG2777" s="81">
        <v>119</v>
      </c>
      <c r="AH2777" s="81">
        <v>0</v>
      </c>
      <c r="AI2777" s="81"/>
      <c r="AJ2777" s="81" t="s">
        <v>21396</v>
      </c>
      <c r="AK2777" s="81" t="s">
        <v>5212</v>
      </c>
      <c r="AL2777" s="85" t="s">
        <v>23097</v>
      </c>
      <c r="AM2777" s="81"/>
      <c r="AN2777" s="83">
        <v>41143.659930555557</v>
      </c>
      <c r="AO2777" s="81"/>
      <c r="AP2777" s="81" t="b">
        <v>1</v>
      </c>
      <c r="AQ2777" s="81" t="b">
        <v>0</v>
      </c>
      <c r="AR2777" s="81" t="b">
        <v>0</v>
      </c>
      <c r="AS2777" s="81" t="s">
        <v>6171</v>
      </c>
      <c r="AT2777" s="81">
        <v>0</v>
      </c>
      <c r="AU2777" s="85" t="s">
        <v>6192</v>
      </c>
      <c r="AV2777" s="81" t="b">
        <v>0</v>
      </c>
      <c r="AW2777" s="81" t="s">
        <v>7170</v>
      </c>
      <c r="AX2777" s="85" t="s">
        <v>29786</v>
      </c>
      <c r="AY2777" s="81" t="s">
        <v>66</v>
      </c>
    </row>
    <row r="2778" spans="1:51" x14ac:dyDescent="0.25">
      <c r="A2778" s="66" t="s">
        <v>10504</v>
      </c>
      <c r="B2778" s="67"/>
      <c r="C2778" s="67"/>
      <c r="D2778" s="68"/>
      <c r="E2778" s="110"/>
      <c r="F2778" s="104" t="s">
        <v>27700</v>
      </c>
      <c r="G2778" s="111"/>
      <c r="H2778" s="71"/>
      <c r="I2778" s="72"/>
      <c r="J2778" s="112"/>
      <c r="K2778" s="71" t="s">
        <v>31906</v>
      </c>
      <c r="L2778" s="113"/>
      <c r="M2778" s="76"/>
      <c r="N2778" s="76"/>
      <c r="O2778" s="77"/>
      <c r="P2778" s="78"/>
      <c r="Q2778" s="78"/>
      <c r="R2778" s="88"/>
      <c r="S2778" s="88"/>
      <c r="T2778" s="88"/>
      <c r="U2778" s="88"/>
      <c r="V2778" s="52"/>
      <c r="W2778" s="52"/>
      <c r="X2778" s="52"/>
      <c r="Y2778" s="52"/>
      <c r="Z2778" s="51"/>
      <c r="AA2778" s="73"/>
      <c r="AB2778" s="73"/>
      <c r="AC2778" s="74"/>
      <c r="AD2778" s="81" t="s">
        <v>19630</v>
      </c>
      <c r="AE2778" s="81">
        <v>296</v>
      </c>
      <c r="AF2778" s="81">
        <v>5633</v>
      </c>
      <c r="AG2778" s="81">
        <v>70098</v>
      </c>
      <c r="AH2778" s="81">
        <v>765</v>
      </c>
      <c r="AI2778" s="81">
        <v>-10800</v>
      </c>
      <c r="AJ2778" s="81" t="s">
        <v>21397</v>
      </c>
      <c r="AK2778" s="81" t="s">
        <v>22438</v>
      </c>
      <c r="AL2778" s="81"/>
      <c r="AM2778" s="81" t="s">
        <v>5653</v>
      </c>
      <c r="AN2778" s="83">
        <v>40577.497175925928</v>
      </c>
      <c r="AO2778" s="85" t="s">
        <v>24855</v>
      </c>
      <c r="AP2778" s="81" t="b">
        <v>0</v>
      </c>
      <c r="AQ2778" s="81" t="b">
        <v>0</v>
      </c>
      <c r="AR2778" s="81" t="b">
        <v>1</v>
      </c>
      <c r="AS2778" s="81" t="s">
        <v>6176</v>
      </c>
      <c r="AT2778" s="81">
        <v>41</v>
      </c>
      <c r="AU2778" s="85" t="s">
        <v>25644</v>
      </c>
      <c r="AV2778" s="81" t="b">
        <v>0</v>
      </c>
      <c r="AW2778" s="81" t="s">
        <v>7170</v>
      </c>
      <c r="AX2778" s="85" t="s">
        <v>29787</v>
      </c>
      <c r="AY2778" s="81" t="s">
        <v>66</v>
      </c>
    </row>
    <row r="2779" spans="1:51" x14ac:dyDescent="0.25">
      <c r="A2779" s="66" t="s">
        <v>10609</v>
      </c>
      <c r="B2779" s="67"/>
      <c r="C2779" s="67"/>
      <c r="D2779" s="68"/>
      <c r="E2779" s="110"/>
      <c r="F2779" s="104" t="s">
        <v>27701</v>
      </c>
      <c r="G2779" s="111"/>
      <c r="H2779" s="71"/>
      <c r="I2779" s="72"/>
      <c r="J2779" s="112"/>
      <c r="K2779" s="71" t="s">
        <v>31907</v>
      </c>
      <c r="L2779" s="113"/>
      <c r="M2779" s="76"/>
      <c r="N2779" s="76"/>
      <c r="O2779" s="77"/>
      <c r="P2779" s="78"/>
      <c r="Q2779" s="78"/>
      <c r="R2779" s="88"/>
      <c r="S2779" s="88"/>
      <c r="T2779" s="88"/>
      <c r="U2779" s="88"/>
      <c r="V2779" s="52"/>
      <c r="W2779" s="52"/>
      <c r="X2779" s="52"/>
      <c r="Y2779" s="52"/>
      <c r="Z2779" s="51"/>
      <c r="AA2779" s="73"/>
      <c r="AB2779" s="73"/>
      <c r="AC2779" s="74"/>
      <c r="AD2779" s="81" t="s">
        <v>19631</v>
      </c>
      <c r="AE2779" s="81">
        <v>319</v>
      </c>
      <c r="AF2779" s="81">
        <v>3055</v>
      </c>
      <c r="AG2779" s="81">
        <v>1676</v>
      </c>
      <c r="AH2779" s="81">
        <v>535</v>
      </c>
      <c r="AI2779" s="81"/>
      <c r="AJ2779" s="81" t="s">
        <v>21398</v>
      </c>
      <c r="AK2779" s="81"/>
      <c r="AL2779" s="81"/>
      <c r="AM2779" s="81"/>
      <c r="AN2779" s="83">
        <v>41357.605196759258</v>
      </c>
      <c r="AO2779" s="81"/>
      <c r="AP2779" s="81" t="b">
        <v>1</v>
      </c>
      <c r="AQ2779" s="81" t="b">
        <v>0</v>
      </c>
      <c r="AR2779" s="81" t="b">
        <v>1</v>
      </c>
      <c r="AS2779" s="81" t="s">
        <v>6176</v>
      </c>
      <c r="AT2779" s="81">
        <v>16</v>
      </c>
      <c r="AU2779" s="85" t="s">
        <v>6192</v>
      </c>
      <c r="AV2779" s="81" t="b">
        <v>0</v>
      </c>
      <c r="AW2779" s="81" t="s">
        <v>7170</v>
      </c>
      <c r="AX2779" s="85" t="s">
        <v>29788</v>
      </c>
      <c r="AY2779" s="81" t="s">
        <v>65</v>
      </c>
    </row>
    <row r="2780" spans="1:51" x14ac:dyDescent="0.25">
      <c r="A2780" s="66" t="s">
        <v>10610</v>
      </c>
      <c r="B2780" s="67"/>
      <c r="C2780" s="67"/>
      <c r="D2780" s="68"/>
      <c r="E2780" s="110"/>
      <c r="F2780" s="104" t="s">
        <v>27702</v>
      </c>
      <c r="G2780" s="111"/>
      <c r="H2780" s="71"/>
      <c r="I2780" s="72"/>
      <c r="J2780" s="112"/>
      <c r="K2780" s="71" t="s">
        <v>31908</v>
      </c>
      <c r="L2780" s="113"/>
      <c r="M2780" s="76"/>
      <c r="N2780" s="76"/>
      <c r="O2780" s="77"/>
      <c r="P2780" s="78"/>
      <c r="Q2780" s="78"/>
      <c r="R2780" s="88"/>
      <c r="S2780" s="88"/>
      <c r="T2780" s="88"/>
      <c r="U2780" s="88"/>
      <c r="V2780" s="52"/>
      <c r="W2780" s="52"/>
      <c r="X2780" s="52"/>
      <c r="Y2780" s="52"/>
      <c r="Z2780" s="51"/>
      <c r="AA2780" s="73"/>
      <c r="AB2780" s="73"/>
      <c r="AC2780" s="74"/>
      <c r="AD2780" s="81" t="s">
        <v>19632</v>
      </c>
      <c r="AE2780" s="81">
        <v>720</v>
      </c>
      <c r="AF2780" s="81">
        <v>1766</v>
      </c>
      <c r="AG2780" s="81">
        <v>47777</v>
      </c>
      <c r="AH2780" s="81">
        <v>23308</v>
      </c>
      <c r="AI2780" s="81">
        <v>-10800</v>
      </c>
      <c r="AJ2780" s="81" t="s">
        <v>21399</v>
      </c>
      <c r="AK2780" s="81" t="s">
        <v>22439</v>
      </c>
      <c r="AL2780" s="85" t="s">
        <v>23098</v>
      </c>
      <c r="AM2780" s="81" t="s">
        <v>5232</v>
      </c>
      <c r="AN2780" s="83">
        <v>39947.667256944442</v>
      </c>
      <c r="AO2780" s="85" t="s">
        <v>24856</v>
      </c>
      <c r="AP2780" s="81" t="b">
        <v>0</v>
      </c>
      <c r="AQ2780" s="81" t="b">
        <v>0</v>
      </c>
      <c r="AR2780" s="81" t="b">
        <v>1</v>
      </c>
      <c r="AS2780" s="81" t="s">
        <v>6176</v>
      </c>
      <c r="AT2780" s="81">
        <v>24</v>
      </c>
      <c r="AU2780" s="85" t="s">
        <v>25645</v>
      </c>
      <c r="AV2780" s="81" t="b">
        <v>0</v>
      </c>
      <c r="AW2780" s="81" t="s">
        <v>7170</v>
      </c>
      <c r="AX2780" s="85" t="s">
        <v>29789</v>
      </c>
      <c r="AY2780" s="81" t="s">
        <v>65</v>
      </c>
    </row>
    <row r="2781" spans="1:51" x14ac:dyDescent="0.25">
      <c r="A2781" s="89" t="s">
        <v>10507</v>
      </c>
      <c r="B2781" s="90"/>
      <c r="C2781" s="90"/>
      <c r="D2781" s="91"/>
      <c r="E2781" s="92"/>
      <c r="F2781" s="105" t="s">
        <v>27703</v>
      </c>
      <c r="G2781" s="90"/>
      <c r="H2781" s="93"/>
      <c r="I2781" s="94"/>
      <c r="J2781" s="94"/>
      <c r="K2781" s="93" t="s">
        <v>31909</v>
      </c>
      <c r="L2781" s="95"/>
      <c r="M2781" s="96"/>
      <c r="N2781" s="96"/>
      <c r="O2781" s="97"/>
      <c r="P2781" s="98"/>
      <c r="Q2781" s="98"/>
      <c r="R2781" s="99"/>
      <c r="S2781" s="99"/>
      <c r="T2781" s="99"/>
      <c r="U2781" s="99"/>
      <c r="V2781" s="100"/>
      <c r="W2781" s="100"/>
      <c r="X2781" s="100"/>
      <c r="Y2781" s="100"/>
      <c r="Z2781" s="101"/>
      <c r="AA2781" s="102"/>
      <c r="AB2781" s="102"/>
      <c r="AC2781" s="103"/>
      <c r="AD2781" s="106" t="s">
        <v>19633</v>
      </c>
      <c r="AE2781" s="106">
        <v>740</v>
      </c>
      <c r="AF2781" s="106">
        <v>1082</v>
      </c>
      <c r="AG2781" s="106">
        <v>92718</v>
      </c>
      <c r="AH2781" s="106">
        <v>60</v>
      </c>
      <c r="AI2781" s="106"/>
      <c r="AJ2781" s="106" t="s">
        <v>21400</v>
      </c>
      <c r="AK2781" s="106" t="s">
        <v>22440</v>
      </c>
      <c r="AL2781" s="106"/>
      <c r="AM2781" s="106"/>
      <c r="AN2781" s="107">
        <v>40169.50199074074</v>
      </c>
      <c r="AO2781" s="108" t="s">
        <v>24857</v>
      </c>
      <c r="AP2781" s="106" t="b">
        <v>0</v>
      </c>
      <c r="AQ2781" s="106" t="b">
        <v>0</v>
      </c>
      <c r="AR2781" s="106" t="b">
        <v>1</v>
      </c>
      <c r="AS2781" s="106" t="s">
        <v>6176</v>
      </c>
      <c r="AT2781" s="106">
        <v>9</v>
      </c>
      <c r="AU2781" s="108" t="s">
        <v>25646</v>
      </c>
      <c r="AV2781" s="106" t="b">
        <v>0</v>
      </c>
      <c r="AW2781" s="106" t="s">
        <v>7170</v>
      </c>
      <c r="AX2781" s="108" t="s">
        <v>29790</v>
      </c>
      <c r="AY2781" s="106" t="s">
        <v>66</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2781"/>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2781">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2781"/>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2781"/>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2781"/>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2781"/>
    <dataValidation allowBlank="1" showInputMessage="1" errorTitle="Invalid Vertex Image Key" promptTitle="Vertex Tooltip" prompt="Enter optional text that will pop up when the mouse is hovered over the vertex." sqref="K3:K2781"/>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2781"/>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2781">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2781"/>
    <dataValidation allowBlank="1" showInputMessage="1" promptTitle="Vertex Label Fill Color" prompt="To select an optional fill color for the Label shape, right-click and select Select Color on the right-click menu." sqref="I3:I2781"/>
    <dataValidation allowBlank="1" showInputMessage="1" errorTitle="Invalid Vertex Image Key" promptTitle="Vertex Image File" prompt="Enter the path to an image file.  Hover over the column header for examples." sqref="F3:F2781"/>
    <dataValidation allowBlank="1" showInputMessage="1" promptTitle="Vertex Color" prompt="To select an optional vertex color, right-click and select Select Color on the right-click menu." sqref="B3:B2781"/>
    <dataValidation allowBlank="1" showInputMessage="1" errorTitle="Invalid Vertex Opacity" error="The optional vertex opacity must be a whole number between 0 and 10." promptTitle="Vertex Opacity" prompt="Enter an optional vertex opacity between 0 (transparent) and 100 (opaque)." sqref="E3:E2781"/>
    <dataValidation type="list" allowBlank="1" showInputMessage="1" showErrorMessage="1" errorTitle="Invalid Vertex Shape" error="You have entered an invalid vertex shape.  Try selecting from the drop-down list instead." promptTitle="Vertex Shape" prompt="Select an optional vertex shape." sqref="C3:C2781">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2781"/>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2781">
      <formula1>ValidVertexLabelPositions</formula1>
    </dataValidation>
    <dataValidation allowBlank="1" showInputMessage="1" showErrorMessage="1" promptTitle="Vertex Name" prompt="Enter the name of the vertex." sqref="A3:A2781"/>
  </dataValidations>
  <hyperlinks>
    <hyperlink ref="AJ196" r:id="rId1"/>
    <hyperlink ref="AJ438" r:id="rId2"/>
    <hyperlink ref="AJ511" r:id="rId3"/>
    <hyperlink ref="AJ527" r:id="rId4"/>
    <hyperlink ref="AJ624" r:id="rId5"/>
    <hyperlink ref="AL3" r:id="rId6"/>
    <hyperlink ref="AL4" r:id="rId7"/>
    <hyperlink ref="AL12" r:id="rId8"/>
    <hyperlink ref="AL14" r:id="rId9"/>
    <hyperlink ref="AL17" r:id="rId10"/>
    <hyperlink ref="AL18" r:id="rId11"/>
    <hyperlink ref="AL19" r:id="rId12"/>
    <hyperlink ref="AL23" r:id="rId13"/>
    <hyperlink ref="AL24" r:id="rId14"/>
    <hyperlink ref="AL26" r:id="rId15"/>
    <hyperlink ref="AL28" r:id="rId16"/>
    <hyperlink ref="AL29" r:id="rId17"/>
    <hyperlink ref="AL31" r:id="rId18"/>
    <hyperlink ref="AL32" r:id="rId19"/>
    <hyperlink ref="AL34" r:id="rId20"/>
    <hyperlink ref="AL36" r:id="rId21"/>
    <hyperlink ref="AL37" r:id="rId22"/>
    <hyperlink ref="AL40" r:id="rId23"/>
    <hyperlink ref="AL42" r:id="rId24"/>
    <hyperlink ref="AL44" r:id="rId25"/>
    <hyperlink ref="AL45" r:id="rId26"/>
    <hyperlink ref="AL46" r:id="rId27"/>
    <hyperlink ref="AL47" r:id="rId28"/>
    <hyperlink ref="AL48" r:id="rId29"/>
    <hyperlink ref="AL49" r:id="rId30"/>
    <hyperlink ref="AL50" r:id="rId31"/>
    <hyperlink ref="AL54" r:id="rId32"/>
    <hyperlink ref="AL57" r:id="rId33"/>
    <hyperlink ref="AL59" r:id="rId34"/>
    <hyperlink ref="AL60" r:id="rId35"/>
    <hyperlink ref="AL63" r:id="rId36"/>
    <hyperlink ref="AL64" r:id="rId37"/>
    <hyperlink ref="AL67" r:id="rId38"/>
    <hyperlink ref="AL68" r:id="rId39"/>
    <hyperlink ref="AL77" r:id="rId40"/>
    <hyperlink ref="AL79" r:id="rId41"/>
    <hyperlink ref="AL81" r:id="rId42"/>
    <hyperlink ref="AL86" r:id="rId43"/>
    <hyperlink ref="AL87" r:id="rId44"/>
    <hyperlink ref="AL89" r:id="rId45"/>
    <hyperlink ref="AL92" r:id="rId46"/>
    <hyperlink ref="AL94" r:id="rId47"/>
    <hyperlink ref="AL96" r:id="rId48"/>
    <hyperlink ref="AL98" r:id="rId49"/>
    <hyperlink ref="AL101" r:id="rId50"/>
    <hyperlink ref="AL102" r:id="rId51"/>
    <hyperlink ref="AL104" r:id="rId52"/>
    <hyperlink ref="AL107" r:id="rId53"/>
    <hyperlink ref="AL109" r:id="rId54"/>
    <hyperlink ref="AL110" r:id="rId55"/>
    <hyperlink ref="AL114" r:id="rId56"/>
    <hyperlink ref="AL115" r:id="rId57"/>
    <hyperlink ref="AL118" r:id="rId58"/>
    <hyperlink ref="AL119" r:id="rId59"/>
    <hyperlink ref="AL120" r:id="rId60"/>
    <hyperlink ref="AL122" r:id="rId61"/>
    <hyperlink ref="AL125" r:id="rId62"/>
    <hyperlink ref="AL131" r:id="rId63"/>
    <hyperlink ref="AL132" r:id="rId64"/>
    <hyperlink ref="AL134" r:id="rId65"/>
    <hyperlink ref="AL138" r:id="rId66"/>
    <hyperlink ref="AL148" r:id="rId67"/>
    <hyperlink ref="AL149" r:id="rId68"/>
    <hyperlink ref="AL151" r:id="rId69"/>
    <hyperlink ref="AL152" r:id="rId70"/>
    <hyperlink ref="AL154" r:id="rId71"/>
    <hyperlink ref="AL157" r:id="rId72"/>
    <hyperlink ref="AL158" r:id="rId73"/>
    <hyperlink ref="AL159" r:id="rId74"/>
    <hyperlink ref="AL163" r:id="rId75"/>
    <hyperlink ref="AL164" r:id="rId76"/>
    <hyperlink ref="AL165" r:id="rId77"/>
    <hyperlink ref="AL166" r:id="rId78"/>
    <hyperlink ref="AL170" r:id="rId79"/>
    <hyperlink ref="AL173" r:id="rId80"/>
    <hyperlink ref="AL175" r:id="rId81"/>
    <hyperlink ref="AL192" r:id="rId82"/>
    <hyperlink ref="AL193" r:id="rId83"/>
    <hyperlink ref="AL195" r:id="rId84"/>
    <hyperlink ref="AL196" r:id="rId85"/>
    <hyperlink ref="AL204" r:id="rId86"/>
    <hyperlink ref="AL205" r:id="rId87"/>
    <hyperlink ref="AL206" r:id="rId88"/>
    <hyperlink ref="AL209" r:id="rId89"/>
    <hyperlink ref="AL210" r:id="rId90"/>
    <hyperlink ref="AL211" r:id="rId91"/>
    <hyperlink ref="AL213" r:id="rId92"/>
    <hyperlink ref="AL215" r:id="rId93"/>
    <hyperlink ref="AL216" r:id="rId94"/>
    <hyperlink ref="AL218" r:id="rId95"/>
    <hyperlink ref="AL220" r:id="rId96"/>
    <hyperlink ref="AL222" r:id="rId97"/>
    <hyperlink ref="AL226" r:id="rId98"/>
    <hyperlink ref="AL228" r:id="rId99"/>
    <hyperlink ref="AL230" r:id="rId100"/>
    <hyperlink ref="AL231" r:id="rId101"/>
    <hyperlink ref="AL233" r:id="rId102"/>
    <hyperlink ref="AL235" r:id="rId103"/>
    <hyperlink ref="AL238" r:id="rId104"/>
    <hyperlink ref="AL239" r:id="rId105"/>
    <hyperlink ref="AL240" r:id="rId106"/>
    <hyperlink ref="AL243" r:id="rId107"/>
    <hyperlink ref="AL246" r:id="rId108"/>
    <hyperlink ref="AL248" r:id="rId109"/>
    <hyperlink ref="AL251" r:id="rId110"/>
    <hyperlink ref="AL258" r:id="rId111"/>
    <hyperlink ref="AL259" r:id="rId112"/>
    <hyperlink ref="AL267" r:id="rId113"/>
    <hyperlink ref="AL269" r:id="rId114"/>
    <hyperlink ref="AL276" r:id="rId115"/>
    <hyperlink ref="AL277" r:id="rId116"/>
    <hyperlink ref="AL280" r:id="rId117"/>
    <hyperlink ref="AL281" r:id="rId118"/>
    <hyperlink ref="AL282" r:id="rId119"/>
    <hyperlink ref="AL285" r:id="rId120"/>
    <hyperlink ref="AL286" r:id="rId121"/>
    <hyperlink ref="AL288" r:id="rId122"/>
    <hyperlink ref="AL290" r:id="rId123"/>
    <hyperlink ref="AL293" r:id="rId124"/>
    <hyperlink ref="AL294" r:id="rId125"/>
    <hyperlink ref="AL295" r:id="rId126"/>
    <hyperlink ref="AL296" r:id="rId127"/>
    <hyperlink ref="AL297" r:id="rId128"/>
    <hyperlink ref="AL300" r:id="rId129"/>
    <hyperlink ref="AL302" r:id="rId130"/>
    <hyperlink ref="AL306" r:id="rId131"/>
    <hyperlink ref="AL310" r:id="rId132"/>
    <hyperlink ref="AL311" r:id="rId133"/>
    <hyperlink ref="AL312" r:id="rId134"/>
    <hyperlink ref="AL313" r:id="rId135"/>
    <hyperlink ref="AL315" r:id="rId136"/>
    <hyperlink ref="AL317" r:id="rId137"/>
    <hyperlink ref="AL318" r:id="rId138"/>
    <hyperlink ref="AL321" r:id="rId139"/>
    <hyperlink ref="AL322" r:id="rId140"/>
    <hyperlink ref="AL327" r:id="rId141"/>
    <hyperlink ref="AL334" r:id="rId142"/>
    <hyperlink ref="AL335" r:id="rId143"/>
    <hyperlink ref="AL336" r:id="rId144"/>
    <hyperlink ref="AL337" r:id="rId145"/>
    <hyperlink ref="AL338" r:id="rId146"/>
    <hyperlink ref="AL340" r:id="rId147"/>
    <hyperlink ref="AL341" r:id="rId148"/>
    <hyperlink ref="AL342" r:id="rId149"/>
    <hyperlink ref="AL344" r:id="rId150"/>
    <hyperlink ref="AL345" r:id="rId151"/>
    <hyperlink ref="AL348" r:id="rId152"/>
    <hyperlink ref="AL349" r:id="rId153"/>
    <hyperlink ref="AL351" r:id="rId154"/>
    <hyperlink ref="AL354" r:id="rId155"/>
    <hyperlink ref="AL355" r:id="rId156"/>
    <hyperlink ref="AL361" r:id="rId157"/>
    <hyperlink ref="AL368" r:id="rId158"/>
    <hyperlink ref="AL373" r:id="rId159"/>
    <hyperlink ref="AL375" r:id="rId160"/>
    <hyperlink ref="AL377" r:id="rId161"/>
    <hyperlink ref="AL379" r:id="rId162"/>
    <hyperlink ref="AL386" r:id="rId163"/>
    <hyperlink ref="AL388" r:id="rId164"/>
    <hyperlink ref="AL395" r:id="rId165"/>
    <hyperlink ref="AL399" r:id="rId166"/>
    <hyperlink ref="AL402" r:id="rId167"/>
    <hyperlink ref="AL403" r:id="rId168"/>
    <hyperlink ref="AL407" r:id="rId169"/>
    <hyperlink ref="AL409" r:id="rId170"/>
    <hyperlink ref="AL410" r:id="rId171"/>
    <hyperlink ref="AL411" r:id="rId172"/>
    <hyperlink ref="AL416" r:id="rId173"/>
    <hyperlink ref="AL418" r:id="rId174"/>
    <hyperlink ref="AL419" r:id="rId175"/>
    <hyperlink ref="AL420" r:id="rId176"/>
    <hyperlink ref="AL421" r:id="rId177"/>
    <hyperlink ref="AL422" r:id="rId178"/>
    <hyperlink ref="AL427" r:id="rId179"/>
    <hyperlink ref="AL429" r:id="rId180"/>
    <hyperlink ref="AL430" r:id="rId181"/>
    <hyperlink ref="AL431" r:id="rId182"/>
    <hyperlink ref="AL432" r:id="rId183"/>
    <hyperlink ref="AL437" r:id="rId184"/>
    <hyperlink ref="AL438" r:id="rId185"/>
    <hyperlink ref="AL440" r:id="rId186"/>
    <hyperlink ref="AL441" r:id="rId187"/>
    <hyperlink ref="AL442" r:id="rId188"/>
    <hyperlink ref="AL445" r:id="rId189"/>
    <hyperlink ref="AL448" r:id="rId190"/>
    <hyperlink ref="AL452" r:id="rId191"/>
    <hyperlink ref="AL453" r:id="rId192"/>
    <hyperlink ref="AL454" r:id="rId193"/>
    <hyperlink ref="AL459" r:id="rId194"/>
    <hyperlink ref="AL461" r:id="rId195"/>
    <hyperlink ref="AL463" r:id="rId196"/>
    <hyperlink ref="AL464" r:id="rId197"/>
    <hyperlink ref="AL467" r:id="rId198"/>
    <hyperlink ref="AL472" r:id="rId199"/>
    <hyperlink ref="AL474" r:id="rId200"/>
    <hyperlink ref="AL475" r:id="rId201"/>
    <hyperlink ref="AL476" r:id="rId202"/>
    <hyperlink ref="AL477" r:id="rId203"/>
    <hyperlink ref="AL478" r:id="rId204"/>
    <hyperlink ref="AL479" r:id="rId205"/>
    <hyperlink ref="AL481" r:id="rId206"/>
    <hyperlink ref="AL482" r:id="rId207"/>
    <hyperlink ref="AL485" r:id="rId208"/>
    <hyperlink ref="AL487" r:id="rId209"/>
    <hyperlink ref="AL490" r:id="rId210"/>
    <hyperlink ref="AL491" r:id="rId211"/>
    <hyperlink ref="AL492" r:id="rId212"/>
    <hyperlink ref="AL494" r:id="rId213"/>
    <hyperlink ref="AL495" r:id="rId214"/>
    <hyperlink ref="AL496" r:id="rId215"/>
    <hyperlink ref="AL497" r:id="rId216"/>
    <hyperlink ref="AL498" r:id="rId217"/>
    <hyperlink ref="AL499" r:id="rId218"/>
    <hyperlink ref="AL500" r:id="rId219"/>
    <hyperlink ref="AL501" r:id="rId220"/>
    <hyperlink ref="AL502" r:id="rId221"/>
    <hyperlink ref="AL505" r:id="rId222"/>
    <hyperlink ref="AL508" r:id="rId223"/>
    <hyperlink ref="AL511" r:id="rId224"/>
    <hyperlink ref="AL514" r:id="rId225"/>
    <hyperlink ref="AL516" r:id="rId226"/>
    <hyperlink ref="AL518" r:id="rId227"/>
    <hyperlink ref="AL520" r:id="rId228"/>
    <hyperlink ref="AL521" r:id="rId229"/>
    <hyperlink ref="AL522" r:id="rId230"/>
    <hyperlink ref="AL526" r:id="rId231"/>
    <hyperlink ref="AL527" r:id="rId232"/>
    <hyperlink ref="AL530" r:id="rId233"/>
    <hyperlink ref="AL532" r:id="rId234"/>
    <hyperlink ref="AL533" r:id="rId235"/>
    <hyperlink ref="AL534" r:id="rId236"/>
    <hyperlink ref="AL536" r:id="rId237"/>
    <hyperlink ref="AL538" r:id="rId238"/>
    <hyperlink ref="AL539" r:id="rId239"/>
    <hyperlink ref="AL543" r:id="rId240"/>
    <hyperlink ref="AL549" r:id="rId241"/>
    <hyperlink ref="AL550" r:id="rId242"/>
    <hyperlink ref="AL557" r:id="rId243"/>
    <hyperlink ref="AL560" r:id="rId244"/>
    <hyperlink ref="AL561" r:id="rId245"/>
    <hyperlink ref="AL566" r:id="rId246"/>
    <hyperlink ref="AL567" r:id="rId247"/>
    <hyperlink ref="AL568" r:id="rId248"/>
    <hyperlink ref="AL572" r:id="rId249"/>
    <hyperlink ref="AL573" r:id="rId250"/>
    <hyperlink ref="AL574" r:id="rId251"/>
    <hyperlink ref="AL577" r:id="rId252"/>
    <hyperlink ref="AL582" r:id="rId253"/>
    <hyperlink ref="AL585" r:id="rId254"/>
    <hyperlink ref="AL586" r:id="rId255"/>
    <hyperlink ref="AL587" r:id="rId256"/>
    <hyperlink ref="AL588" r:id="rId257"/>
    <hyperlink ref="AL589" r:id="rId258"/>
    <hyperlink ref="AL590" r:id="rId259"/>
    <hyperlink ref="AL595" r:id="rId260"/>
    <hyperlink ref="AL596" r:id="rId261"/>
    <hyperlink ref="AL598" r:id="rId262"/>
    <hyperlink ref="AL599" r:id="rId263"/>
    <hyperlink ref="AL600" r:id="rId264"/>
    <hyperlink ref="AL601" r:id="rId265"/>
    <hyperlink ref="AL603" r:id="rId266"/>
    <hyperlink ref="AL605" r:id="rId267"/>
    <hyperlink ref="AL606" r:id="rId268"/>
    <hyperlink ref="AL612" r:id="rId269"/>
    <hyperlink ref="AL622" r:id="rId270"/>
    <hyperlink ref="AL623" r:id="rId271"/>
    <hyperlink ref="AL624" r:id="rId272"/>
    <hyperlink ref="AL628" r:id="rId273"/>
    <hyperlink ref="AL630" r:id="rId274"/>
    <hyperlink ref="AL631" r:id="rId275"/>
    <hyperlink ref="AL632" r:id="rId276"/>
    <hyperlink ref="AL636" r:id="rId277"/>
    <hyperlink ref="AL637" r:id="rId278"/>
    <hyperlink ref="AL638" r:id="rId279"/>
    <hyperlink ref="AL639" r:id="rId280"/>
    <hyperlink ref="AL641" r:id="rId281"/>
    <hyperlink ref="AL643" r:id="rId282"/>
    <hyperlink ref="AL644" r:id="rId283"/>
    <hyperlink ref="AL648" r:id="rId284"/>
    <hyperlink ref="AL649" r:id="rId285"/>
    <hyperlink ref="AL652" r:id="rId286"/>
    <hyperlink ref="AL653" r:id="rId287"/>
    <hyperlink ref="AL654" r:id="rId288"/>
    <hyperlink ref="AL655" r:id="rId289"/>
    <hyperlink ref="AL658" r:id="rId290"/>
    <hyperlink ref="AL659" r:id="rId291"/>
    <hyperlink ref="AL660" r:id="rId292"/>
    <hyperlink ref="AL663" r:id="rId293"/>
    <hyperlink ref="AL670" r:id="rId294"/>
    <hyperlink ref="AL671" r:id="rId295"/>
    <hyperlink ref="AL674" r:id="rId296"/>
    <hyperlink ref="AL676" r:id="rId297"/>
    <hyperlink ref="AL684" r:id="rId298"/>
    <hyperlink ref="AL686" r:id="rId299"/>
    <hyperlink ref="AL688" r:id="rId300"/>
    <hyperlink ref="AL689" r:id="rId301"/>
    <hyperlink ref="AL690" r:id="rId302"/>
    <hyperlink ref="AL691" r:id="rId303"/>
    <hyperlink ref="AL692" r:id="rId304"/>
    <hyperlink ref="AL694" r:id="rId305"/>
    <hyperlink ref="AO3" r:id="rId306"/>
    <hyperlink ref="AO4" r:id="rId307"/>
    <hyperlink ref="AO5" r:id="rId308"/>
    <hyperlink ref="AO7" r:id="rId309"/>
    <hyperlink ref="AO8" r:id="rId310"/>
    <hyperlink ref="AO9" r:id="rId311"/>
    <hyperlink ref="AO10" r:id="rId312"/>
    <hyperlink ref="AO11" r:id="rId313"/>
    <hyperlink ref="AO12" r:id="rId314"/>
    <hyperlink ref="AO13" r:id="rId315"/>
    <hyperlink ref="AO14" r:id="rId316"/>
    <hyperlink ref="AO15" r:id="rId317"/>
    <hyperlink ref="AO16" r:id="rId318"/>
    <hyperlink ref="AO18" r:id="rId319"/>
    <hyperlink ref="AO19" r:id="rId320"/>
    <hyperlink ref="AO21" r:id="rId321"/>
    <hyperlink ref="AO22" r:id="rId322"/>
    <hyperlink ref="AO24" r:id="rId323"/>
    <hyperlink ref="AO26" r:id="rId324"/>
    <hyperlink ref="AO27" r:id="rId325"/>
    <hyperlink ref="AO28" r:id="rId326"/>
    <hyperlink ref="AO30" r:id="rId327"/>
    <hyperlink ref="AO31" r:id="rId328"/>
    <hyperlink ref="AO32" r:id="rId329"/>
    <hyperlink ref="AO34" r:id="rId330"/>
    <hyperlink ref="AO36" r:id="rId331"/>
    <hyperlink ref="AO37" r:id="rId332"/>
    <hyperlink ref="AO38" r:id="rId333"/>
    <hyperlink ref="AO40" r:id="rId334"/>
    <hyperlink ref="AO43" r:id="rId335"/>
    <hyperlink ref="AO44" r:id="rId336"/>
    <hyperlink ref="AO45" r:id="rId337"/>
    <hyperlink ref="AO49" r:id="rId338"/>
    <hyperlink ref="AO51" r:id="rId339"/>
    <hyperlink ref="AO52" r:id="rId340"/>
    <hyperlink ref="AO53" r:id="rId341"/>
    <hyperlink ref="AO54" r:id="rId342"/>
    <hyperlink ref="AO55" r:id="rId343"/>
    <hyperlink ref="AO56" r:id="rId344"/>
    <hyperlink ref="AO57" r:id="rId345"/>
    <hyperlink ref="AO58" r:id="rId346"/>
    <hyperlink ref="AO60" r:id="rId347"/>
    <hyperlink ref="AO61" r:id="rId348"/>
    <hyperlink ref="AO63" r:id="rId349"/>
    <hyperlink ref="AO64" r:id="rId350"/>
    <hyperlink ref="AO65" r:id="rId351"/>
    <hyperlink ref="AO66" r:id="rId352"/>
    <hyperlink ref="AO67" r:id="rId353"/>
    <hyperlink ref="AO69" r:id="rId354"/>
    <hyperlink ref="AO71" r:id="rId355"/>
    <hyperlink ref="AO72" r:id="rId356"/>
    <hyperlink ref="AO73" r:id="rId357"/>
    <hyperlink ref="AO74" r:id="rId358"/>
    <hyperlink ref="AO75" r:id="rId359"/>
    <hyperlink ref="AO78" r:id="rId360"/>
    <hyperlink ref="AO79" r:id="rId361"/>
    <hyperlink ref="AO85" r:id="rId362"/>
    <hyperlink ref="AO86" r:id="rId363"/>
    <hyperlink ref="AO87" r:id="rId364"/>
    <hyperlink ref="AO89" r:id="rId365"/>
    <hyperlink ref="AO90" r:id="rId366"/>
    <hyperlink ref="AO92" r:id="rId367"/>
    <hyperlink ref="AO94" r:id="rId368"/>
    <hyperlink ref="AO95" r:id="rId369"/>
    <hyperlink ref="AO96" r:id="rId370"/>
    <hyperlink ref="AO97" r:id="rId371"/>
    <hyperlink ref="AO98" r:id="rId372"/>
    <hyperlink ref="AO99" r:id="rId373"/>
    <hyperlink ref="AO101" r:id="rId374"/>
    <hyperlink ref="AO102" r:id="rId375"/>
    <hyperlink ref="AO105" r:id="rId376"/>
    <hyperlink ref="AO106" r:id="rId377"/>
    <hyperlink ref="AO109" r:id="rId378"/>
    <hyperlink ref="AO110" r:id="rId379"/>
    <hyperlink ref="AO111" r:id="rId380"/>
    <hyperlink ref="AO112" r:id="rId381"/>
    <hyperlink ref="AO114" r:id="rId382"/>
    <hyperlink ref="AO115" r:id="rId383"/>
    <hyperlink ref="AO117" r:id="rId384"/>
    <hyperlink ref="AO118" r:id="rId385"/>
    <hyperlink ref="AO119" r:id="rId386"/>
    <hyperlink ref="AO122" r:id="rId387"/>
    <hyperlink ref="AO125" r:id="rId388"/>
    <hyperlink ref="AO126" r:id="rId389"/>
    <hyperlink ref="AO127" r:id="rId390"/>
    <hyperlink ref="AO128" r:id="rId391"/>
    <hyperlink ref="AO129" r:id="rId392"/>
    <hyperlink ref="AO130" r:id="rId393"/>
    <hyperlink ref="AO131" r:id="rId394"/>
    <hyperlink ref="AO132" r:id="rId395"/>
    <hyperlink ref="AO133" r:id="rId396"/>
    <hyperlink ref="AO134" r:id="rId397"/>
    <hyperlink ref="AO135" r:id="rId398"/>
    <hyperlink ref="AO136" r:id="rId399"/>
    <hyperlink ref="AO137" r:id="rId400"/>
    <hyperlink ref="AO138" r:id="rId401"/>
    <hyperlink ref="AO139" r:id="rId402"/>
    <hyperlink ref="AO140" r:id="rId403"/>
    <hyperlink ref="AO141" r:id="rId404"/>
    <hyperlink ref="AO142" r:id="rId405"/>
    <hyperlink ref="AO143" r:id="rId406"/>
    <hyperlink ref="AO144" r:id="rId407"/>
    <hyperlink ref="AO145" r:id="rId408"/>
    <hyperlink ref="AO146" r:id="rId409"/>
    <hyperlink ref="AO147" r:id="rId410"/>
    <hyperlink ref="AO149" r:id="rId411"/>
    <hyperlink ref="AO152" r:id="rId412"/>
    <hyperlink ref="AO154" r:id="rId413"/>
    <hyperlink ref="AO155" r:id="rId414"/>
    <hyperlink ref="AO156" r:id="rId415"/>
    <hyperlink ref="AO157" r:id="rId416"/>
    <hyperlink ref="AO163" r:id="rId417"/>
    <hyperlink ref="AO164" r:id="rId418"/>
    <hyperlink ref="AO165" r:id="rId419"/>
    <hyperlink ref="AO166" r:id="rId420"/>
    <hyperlink ref="AO167" r:id="rId421"/>
    <hyperlink ref="AO168" r:id="rId422"/>
    <hyperlink ref="AO169" r:id="rId423"/>
    <hyperlink ref="AO172" r:id="rId424"/>
    <hyperlink ref="AO173" r:id="rId425"/>
    <hyperlink ref="AO174" r:id="rId426"/>
    <hyperlink ref="AO175" r:id="rId427"/>
    <hyperlink ref="AO176" r:id="rId428"/>
    <hyperlink ref="AO178" r:id="rId429"/>
    <hyperlink ref="AO179" r:id="rId430"/>
    <hyperlink ref="AO182" r:id="rId431"/>
    <hyperlink ref="AO183" r:id="rId432"/>
    <hyperlink ref="AO184" r:id="rId433"/>
    <hyperlink ref="AO185" r:id="rId434"/>
    <hyperlink ref="AO188" r:id="rId435"/>
    <hyperlink ref="AO189" r:id="rId436"/>
    <hyperlink ref="AO191" r:id="rId437"/>
    <hyperlink ref="AO192" r:id="rId438"/>
    <hyperlink ref="AO193" r:id="rId439"/>
    <hyperlink ref="AO195" r:id="rId440"/>
    <hyperlink ref="AO196" r:id="rId441"/>
    <hyperlink ref="AO197" r:id="rId442"/>
    <hyperlink ref="AO198" r:id="rId443"/>
    <hyperlink ref="AO199" r:id="rId444"/>
    <hyperlink ref="AO200" r:id="rId445"/>
    <hyperlink ref="AO201" r:id="rId446"/>
    <hyperlink ref="AO203" r:id="rId447"/>
    <hyperlink ref="AO204" r:id="rId448"/>
    <hyperlink ref="AO206" r:id="rId449"/>
    <hyperlink ref="AO207" r:id="rId450"/>
    <hyperlink ref="AO208" r:id="rId451"/>
    <hyperlink ref="AO209" r:id="rId452"/>
    <hyperlink ref="AO210" r:id="rId453"/>
    <hyperlink ref="AO212" r:id="rId454"/>
    <hyperlink ref="AO213" r:id="rId455"/>
    <hyperlink ref="AO214" r:id="rId456"/>
    <hyperlink ref="AO215" r:id="rId457"/>
    <hyperlink ref="AO216" r:id="rId458"/>
    <hyperlink ref="AO217" r:id="rId459"/>
    <hyperlink ref="AO220" r:id="rId460"/>
    <hyperlink ref="AO221" r:id="rId461"/>
    <hyperlink ref="AO224" r:id="rId462"/>
    <hyperlink ref="AO225" r:id="rId463"/>
    <hyperlink ref="AO226" r:id="rId464"/>
    <hyperlink ref="AO227" r:id="rId465"/>
    <hyperlink ref="AO228" r:id="rId466"/>
    <hyperlink ref="AO229" r:id="rId467"/>
    <hyperlink ref="AO230" r:id="rId468"/>
    <hyperlink ref="AO231" r:id="rId469"/>
    <hyperlink ref="AO232" r:id="rId470"/>
    <hyperlink ref="AO233" r:id="rId471"/>
    <hyperlink ref="AO235" r:id="rId472"/>
    <hyperlink ref="AO236" r:id="rId473"/>
    <hyperlink ref="AO237" r:id="rId474"/>
    <hyperlink ref="AO238" r:id="rId475"/>
    <hyperlink ref="AO239" r:id="rId476"/>
    <hyperlink ref="AO241" r:id="rId477"/>
    <hyperlink ref="AO242" r:id="rId478"/>
    <hyperlink ref="AO243" r:id="rId479"/>
    <hyperlink ref="AO245" r:id="rId480"/>
    <hyperlink ref="AO246" r:id="rId481"/>
    <hyperlink ref="AO249" r:id="rId482"/>
    <hyperlink ref="AO250" r:id="rId483"/>
    <hyperlink ref="AO251" r:id="rId484"/>
    <hyperlink ref="AO252" r:id="rId485"/>
    <hyperlink ref="AO253" r:id="rId486"/>
    <hyperlink ref="AO254" r:id="rId487"/>
    <hyperlink ref="AO255" r:id="rId488"/>
    <hyperlink ref="AO256" r:id="rId489"/>
    <hyperlink ref="AO257" r:id="rId490"/>
    <hyperlink ref="AO259" r:id="rId491"/>
    <hyperlink ref="AO262" r:id="rId492"/>
    <hyperlink ref="AO264" r:id="rId493"/>
    <hyperlink ref="AO265" r:id="rId494"/>
    <hyperlink ref="AO266" r:id="rId495"/>
    <hyperlink ref="AO267" r:id="rId496"/>
    <hyperlink ref="AO268" r:id="rId497"/>
    <hyperlink ref="AO269" r:id="rId498"/>
    <hyperlink ref="AO271" r:id="rId499"/>
    <hyperlink ref="AO272" r:id="rId500"/>
    <hyperlink ref="AO275" r:id="rId501"/>
    <hyperlink ref="AO277" r:id="rId502"/>
    <hyperlink ref="AO278" r:id="rId503"/>
    <hyperlink ref="AO279" r:id="rId504"/>
    <hyperlink ref="AO280" r:id="rId505"/>
    <hyperlink ref="AO281" r:id="rId506"/>
    <hyperlink ref="AO282" r:id="rId507"/>
    <hyperlink ref="AO285" r:id="rId508"/>
    <hyperlink ref="AO286" r:id="rId509"/>
    <hyperlink ref="AO287" r:id="rId510"/>
    <hyperlink ref="AO288" r:id="rId511"/>
    <hyperlink ref="AO289" r:id="rId512"/>
    <hyperlink ref="AO291" r:id="rId513"/>
    <hyperlink ref="AO292" r:id="rId514"/>
    <hyperlink ref="AO293" r:id="rId515"/>
    <hyperlink ref="AO294" r:id="rId516"/>
    <hyperlink ref="AO295" r:id="rId517"/>
    <hyperlink ref="AO296" r:id="rId518"/>
    <hyperlink ref="AO297" r:id="rId519"/>
    <hyperlink ref="AO298" r:id="rId520"/>
    <hyperlink ref="AO300" r:id="rId521"/>
    <hyperlink ref="AO301" r:id="rId522"/>
    <hyperlink ref="AO302" r:id="rId523"/>
    <hyperlink ref="AO303" r:id="rId524"/>
    <hyperlink ref="AO306" r:id="rId525"/>
    <hyperlink ref="AO310" r:id="rId526"/>
    <hyperlink ref="AO311" r:id="rId527"/>
    <hyperlink ref="AO313" r:id="rId528"/>
    <hyperlink ref="AO314" r:id="rId529"/>
    <hyperlink ref="AO320" r:id="rId530"/>
    <hyperlink ref="AO321" r:id="rId531"/>
    <hyperlink ref="AO322" r:id="rId532"/>
    <hyperlink ref="AO323" r:id="rId533"/>
    <hyperlink ref="AO325" r:id="rId534"/>
    <hyperlink ref="AO326" r:id="rId535"/>
    <hyperlink ref="AO327" r:id="rId536"/>
    <hyperlink ref="AO328" r:id="rId537"/>
    <hyperlink ref="AO329" r:id="rId538"/>
    <hyperlink ref="AO330" r:id="rId539"/>
    <hyperlink ref="AO331" r:id="rId540"/>
    <hyperlink ref="AO333" r:id="rId541"/>
    <hyperlink ref="AO338" r:id="rId542"/>
    <hyperlink ref="AO344" r:id="rId543"/>
    <hyperlink ref="AO345" r:id="rId544"/>
    <hyperlink ref="AO346" r:id="rId545"/>
    <hyperlink ref="AO348" r:id="rId546"/>
    <hyperlink ref="AO349" r:id="rId547"/>
    <hyperlink ref="AO350" r:id="rId548"/>
    <hyperlink ref="AO351" r:id="rId549"/>
    <hyperlink ref="AO355" r:id="rId550"/>
    <hyperlink ref="AO356" r:id="rId551"/>
    <hyperlink ref="AO357" r:id="rId552"/>
    <hyperlink ref="AO358" r:id="rId553"/>
    <hyperlink ref="AO359" r:id="rId554"/>
    <hyperlink ref="AO360" r:id="rId555"/>
    <hyperlink ref="AO361" r:id="rId556"/>
    <hyperlink ref="AO362" r:id="rId557"/>
    <hyperlink ref="AO363" r:id="rId558"/>
    <hyperlink ref="AO364" r:id="rId559"/>
    <hyperlink ref="AO365" r:id="rId560"/>
    <hyperlink ref="AO369" r:id="rId561"/>
    <hyperlink ref="AO370" r:id="rId562"/>
    <hyperlink ref="AO373" r:id="rId563"/>
    <hyperlink ref="AO374" r:id="rId564"/>
    <hyperlink ref="AO375" r:id="rId565"/>
    <hyperlink ref="AO376" r:id="rId566"/>
    <hyperlink ref="AO377" r:id="rId567"/>
    <hyperlink ref="AO379" r:id="rId568"/>
    <hyperlink ref="AO380" r:id="rId569"/>
    <hyperlink ref="AO381" r:id="rId570"/>
    <hyperlink ref="AO382" r:id="rId571"/>
    <hyperlink ref="AO383" r:id="rId572"/>
    <hyperlink ref="AO384" r:id="rId573"/>
    <hyperlink ref="AO386" r:id="rId574"/>
    <hyperlink ref="AO387" r:id="rId575"/>
    <hyperlink ref="AO391" r:id="rId576"/>
    <hyperlink ref="AO392" r:id="rId577"/>
    <hyperlink ref="AO393" r:id="rId578"/>
    <hyperlink ref="AO394" r:id="rId579"/>
    <hyperlink ref="AO395" r:id="rId580"/>
    <hyperlink ref="AO396" r:id="rId581"/>
    <hyperlink ref="AO397" r:id="rId582"/>
    <hyperlink ref="AO398" r:id="rId583"/>
    <hyperlink ref="AO399" r:id="rId584"/>
    <hyperlink ref="AO401" r:id="rId585"/>
    <hyperlink ref="AO402" r:id="rId586"/>
    <hyperlink ref="AO404" r:id="rId587"/>
    <hyperlink ref="AO406" r:id="rId588"/>
    <hyperlink ref="AO407" r:id="rId589"/>
    <hyperlink ref="AO408" r:id="rId590"/>
    <hyperlink ref="AO410" r:id="rId591"/>
    <hyperlink ref="AO411" r:id="rId592"/>
    <hyperlink ref="AO412" r:id="rId593"/>
    <hyperlink ref="AO413" r:id="rId594"/>
    <hyperlink ref="AO414" r:id="rId595"/>
    <hyperlink ref="AO416" r:id="rId596"/>
    <hyperlink ref="AO418" r:id="rId597"/>
    <hyperlink ref="AO419" r:id="rId598"/>
    <hyperlink ref="AO421" r:id="rId599"/>
    <hyperlink ref="AO422" r:id="rId600"/>
    <hyperlink ref="AO423" r:id="rId601"/>
    <hyperlink ref="AO424" r:id="rId602"/>
    <hyperlink ref="AO425" r:id="rId603"/>
    <hyperlink ref="AO426" r:id="rId604"/>
    <hyperlink ref="AO427" r:id="rId605"/>
    <hyperlink ref="AO428" r:id="rId606"/>
    <hyperlink ref="AO429" r:id="rId607"/>
    <hyperlink ref="AO430" r:id="rId608"/>
    <hyperlink ref="AO433" r:id="rId609"/>
    <hyperlink ref="AO435" r:id="rId610"/>
    <hyperlink ref="AO437" r:id="rId611"/>
    <hyperlink ref="AO440" r:id="rId612"/>
    <hyperlink ref="AO441" r:id="rId613"/>
    <hyperlink ref="AO442" r:id="rId614"/>
    <hyperlink ref="AO443" r:id="rId615"/>
    <hyperlink ref="AO444" r:id="rId616"/>
    <hyperlink ref="AO445" r:id="rId617"/>
    <hyperlink ref="AO446" r:id="rId618"/>
    <hyperlink ref="AO447" r:id="rId619"/>
    <hyperlink ref="AO448" r:id="rId620"/>
    <hyperlink ref="AO450" r:id="rId621"/>
    <hyperlink ref="AO451" r:id="rId622"/>
    <hyperlink ref="AO452" r:id="rId623"/>
    <hyperlink ref="AO453" r:id="rId624"/>
    <hyperlink ref="AO454" r:id="rId625"/>
    <hyperlink ref="AO455" r:id="rId626"/>
    <hyperlink ref="AO456" r:id="rId627"/>
    <hyperlink ref="AO459" r:id="rId628"/>
    <hyperlink ref="AO461" r:id="rId629"/>
    <hyperlink ref="AO462" r:id="rId630"/>
    <hyperlink ref="AO464" r:id="rId631"/>
    <hyperlink ref="AO465" r:id="rId632"/>
    <hyperlink ref="AO467" r:id="rId633"/>
    <hyperlink ref="AO468" r:id="rId634"/>
    <hyperlink ref="AO470" r:id="rId635"/>
    <hyperlink ref="AO471" r:id="rId636"/>
    <hyperlink ref="AO472" r:id="rId637"/>
    <hyperlink ref="AO473" r:id="rId638"/>
    <hyperlink ref="AO474" r:id="rId639"/>
    <hyperlink ref="AO476" r:id="rId640"/>
    <hyperlink ref="AO477" r:id="rId641"/>
    <hyperlink ref="AO478" r:id="rId642"/>
    <hyperlink ref="AO479" r:id="rId643"/>
    <hyperlink ref="AO480" r:id="rId644"/>
    <hyperlink ref="AO481" r:id="rId645"/>
    <hyperlink ref="AO482" r:id="rId646"/>
    <hyperlink ref="AO483" r:id="rId647"/>
    <hyperlink ref="AO484" r:id="rId648"/>
    <hyperlink ref="AO485" r:id="rId649"/>
    <hyperlink ref="AO487" r:id="rId650"/>
    <hyperlink ref="AO488" r:id="rId651"/>
    <hyperlink ref="AO489" r:id="rId652"/>
    <hyperlink ref="AO492" r:id="rId653"/>
    <hyperlink ref="AO493" r:id="rId654"/>
    <hyperlink ref="AO494" r:id="rId655"/>
    <hyperlink ref="AO496" r:id="rId656"/>
    <hyperlink ref="AO497" r:id="rId657"/>
    <hyperlink ref="AO498" r:id="rId658"/>
    <hyperlink ref="AO499" r:id="rId659"/>
    <hyperlink ref="AO500" r:id="rId660"/>
    <hyperlink ref="AO501" r:id="rId661"/>
    <hyperlink ref="AO502" r:id="rId662"/>
    <hyperlink ref="AO504" r:id="rId663"/>
    <hyperlink ref="AO505" r:id="rId664"/>
    <hyperlink ref="AO506" r:id="rId665"/>
    <hyperlink ref="AO510" r:id="rId666"/>
    <hyperlink ref="AO513" r:id="rId667"/>
    <hyperlink ref="AO514" r:id="rId668"/>
    <hyperlink ref="AO515" r:id="rId669"/>
    <hyperlink ref="AO516" r:id="rId670"/>
    <hyperlink ref="AO518" r:id="rId671"/>
    <hyperlink ref="AO519" r:id="rId672"/>
    <hyperlink ref="AO521" r:id="rId673"/>
    <hyperlink ref="AO522" r:id="rId674"/>
    <hyperlink ref="AO527" r:id="rId675"/>
    <hyperlink ref="AO528" r:id="rId676"/>
    <hyperlink ref="AO529" r:id="rId677"/>
    <hyperlink ref="AO530" r:id="rId678"/>
    <hyperlink ref="AO531" r:id="rId679"/>
    <hyperlink ref="AO532" r:id="rId680"/>
    <hyperlink ref="AO533" r:id="rId681"/>
    <hyperlink ref="AO534" r:id="rId682"/>
    <hyperlink ref="AO535" r:id="rId683"/>
    <hyperlink ref="AO536" r:id="rId684"/>
    <hyperlink ref="AO538" r:id="rId685"/>
    <hyperlink ref="AO539" r:id="rId686"/>
    <hyperlink ref="AO541" r:id="rId687"/>
    <hyperlink ref="AO542" r:id="rId688"/>
    <hyperlink ref="AO543" r:id="rId689"/>
    <hyperlink ref="AO546" r:id="rId690"/>
    <hyperlink ref="AO547" r:id="rId691"/>
    <hyperlink ref="AO548" r:id="rId692"/>
    <hyperlink ref="AO549" r:id="rId693"/>
    <hyperlink ref="AO550" r:id="rId694"/>
    <hyperlink ref="AO553" r:id="rId695"/>
    <hyperlink ref="AO555" r:id="rId696"/>
    <hyperlink ref="AO556" r:id="rId697"/>
    <hyperlink ref="AO557" r:id="rId698"/>
    <hyperlink ref="AO559" r:id="rId699"/>
    <hyperlink ref="AO560" r:id="rId700"/>
    <hyperlink ref="AO561" r:id="rId701"/>
    <hyperlink ref="AO562" r:id="rId702"/>
    <hyperlink ref="AO563" r:id="rId703"/>
    <hyperlink ref="AO564" r:id="rId704"/>
    <hyperlink ref="AO565" r:id="rId705"/>
    <hyperlink ref="AO567" r:id="rId706"/>
    <hyperlink ref="AO569" r:id="rId707"/>
    <hyperlink ref="AO571" r:id="rId708"/>
    <hyperlink ref="AO572" r:id="rId709"/>
    <hyperlink ref="AO573" r:id="rId710"/>
    <hyperlink ref="AO574" r:id="rId711"/>
    <hyperlink ref="AO575" r:id="rId712"/>
    <hyperlink ref="AO577" r:id="rId713"/>
    <hyperlink ref="AO578" r:id="rId714"/>
    <hyperlink ref="AO579" r:id="rId715"/>
    <hyperlink ref="AO582" r:id="rId716"/>
    <hyperlink ref="AO584" r:id="rId717"/>
    <hyperlink ref="AO585" r:id="rId718"/>
    <hyperlink ref="AO586" r:id="rId719"/>
    <hyperlink ref="AO587" r:id="rId720"/>
    <hyperlink ref="AO588" r:id="rId721"/>
    <hyperlink ref="AO589" r:id="rId722"/>
    <hyperlink ref="AO590" r:id="rId723"/>
    <hyperlink ref="AO592" r:id="rId724"/>
    <hyperlink ref="AO594" r:id="rId725"/>
    <hyperlink ref="AO595" r:id="rId726"/>
    <hyperlink ref="AO596" r:id="rId727"/>
    <hyperlink ref="AO597" r:id="rId728"/>
    <hyperlink ref="AO598" r:id="rId729"/>
    <hyperlink ref="AO599" r:id="rId730"/>
    <hyperlink ref="AO600" r:id="rId731"/>
    <hyperlink ref="AO601" r:id="rId732"/>
    <hyperlink ref="AO602" r:id="rId733"/>
    <hyperlink ref="AO604" r:id="rId734"/>
    <hyperlink ref="AO605" r:id="rId735"/>
    <hyperlink ref="AO606" r:id="rId736"/>
    <hyperlink ref="AO607" r:id="rId737"/>
    <hyperlink ref="AO608" r:id="rId738"/>
    <hyperlink ref="AO609" r:id="rId739"/>
    <hyperlink ref="AO611" r:id="rId740"/>
    <hyperlink ref="AO612" r:id="rId741"/>
    <hyperlink ref="AO613" r:id="rId742"/>
    <hyperlink ref="AO614" r:id="rId743"/>
    <hyperlink ref="AO615" r:id="rId744"/>
    <hyperlink ref="AO616" r:id="rId745"/>
    <hyperlink ref="AO617" r:id="rId746"/>
    <hyperlink ref="AO619" r:id="rId747"/>
    <hyperlink ref="AO621" r:id="rId748"/>
    <hyperlink ref="AO622" r:id="rId749"/>
    <hyperlink ref="AO623" r:id="rId750"/>
    <hyperlink ref="AO624" r:id="rId751"/>
    <hyperlink ref="AO626" r:id="rId752"/>
    <hyperlink ref="AO627" r:id="rId753"/>
    <hyperlink ref="AO628" r:id="rId754"/>
    <hyperlink ref="AO629" r:id="rId755"/>
    <hyperlink ref="AO630" r:id="rId756"/>
    <hyperlink ref="AO631" r:id="rId757"/>
    <hyperlink ref="AO632" r:id="rId758"/>
    <hyperlink ref="AO633" r:id="rId759"/>
    <hyperlink ref="AO636" r:id="rId760"/>
    <hyperlink ref="AO637" r:id="rId761"/>
    <hyperlink ref="AO638" r:id="rId762"/>
    <hyperlink ref="AO639" r:id="rId763"/>
    <hyperlink ref="AO642" r:id="rId764"/>
    <hyperlink ref="AO643" r:id="rId765"/>
    <hyperlink ref="AO644" r:id="rId766"/>
    <hyperlink ref="AO646" r:id="rId767"/>
    <hyperlink ref="AO647" r:id="rId768"/>
    <hyperlink ref="AO648" r:id="rId769"/>
    <hyperlink ref="AO649" r:id="rId770"/>
    <hyperlink ref="AO650" r:id="rId771"/>
    <hyperlink ref="AO651" r:id="rId772"/>
    <hyperlink ref="AO653" r:id="rId773"/>
    <hyperlink ref="AO654" r:id="rId774"/>
    <hyperlink ref="AO656" r:id="rId775"/>
    <hyperlink ref="AO657" r:id="rId776"/>
    <hyperlink ref="AO659" r:id="rId777"/>
    <hyperlink ref="AO660" r:id="rId778"/>
    <hyperlink ref="AO661" r:id="rId779"/>
    <hyperlink ref="AO662" r:id="rId780"/>
    <hyperlink ref="AO663" r:id="rId781"/>
    <hyperlink ref="AO664" r:id="rId782"/>
    <hyperlink ref="AO665" r:id="rId783"/>
    <hyperlink ref="AO667" r:id="rId784"/>
    <hyperlink ref="AO668" r:id="rId785"/>
    <hyperlink ref="AO669" r:id="rId786"/>
    <hyperlink ref="AO670" r:id="rId787"/>
    <hyperlink ref="AO671" r:id="rId788"/>
    <hyperlink ref="AO672" r:id="rId789"/>
    <hyperlink ref="AO673" r:id="rId790"/>
    <hyperlink ref="AO674" r:id="rId791"/>
    <hyperlink ref="AO675" r:id="rId792"/>
    <hyperlink ref="AO676" r:id="rId793"/>
    <hyperlink ref="AO677" r:id="rId794"/>
    <hyperlink ref="AO678" r:id="rId795"/>
    <hyperlink ref="AO679" r:id="rId796"/>
    <hyperlink ref="AO681" r:id="rId797"/>
    <hyperlink ref="AO682" r:id="rId798"/>
    <hyperlink ref="AO684" r:id="rId799"/>
    <hyperlink ref="AO685" r:id="rId800"/>
    <hyperlink ref="AO686" r:id="rId801"/>
    <hyperlink ref="AO687" r:id="rId802"/>
    <hyperlink ref="AO688" r:id="rId803"/>
    <hyperlink ref="AO689" r:id="rId804"/>
    <hyperlink ref="AO691" r:id="rId805"/>
    <hyperlink ref="AO692" r:id="rId806"/>
    <hyperlink ref="AO693" r:id="rId807"/>
    <hyperlink ref="AO694" r:id="rId808"/>
    <hyperlink ref="AU3" r:id="rId809"/>
    <hyperlink ref="AU4" r:id="rId810"/>
    <hyperlink ref="AU5" r:id="rId811"/>
    <hyperlink ref="AU7" r:id="rId812"/>
    <hyperlink ref="AU8" r:id="rId813"/>
    <hyperlink ref="AU9" r:id="rId814"/>
    <hyperlink ref="AU10" r:id="rId815"/>
    <hyperlink ref="AU11" r:id="rId816"/>
    <hyperlink ref="AU12" r:id="rId817"/>
    <hyperlink ref="AU13" r:id="rId818"/>
    <hyperlink ref="AU14" r:id="rId819"/>
    <hyperlink ref="AU15" r:id="rId820"/>
    <hyperlink ref="AU16" r:id="rId821"/>
    <hyperlink ref="AU17" r:id="rId822"/>
    <hyperlink ref="AU18" r:id="rId823"/>
    <hyperlink ref="AU19" r:id="rId824"/>
    <hyperlink ref="AU20" r:id="rId825"/>
    <hyperlink ref="AU21" r:id="rId826"/>
    <hyperlink ref="AU22" r:id="rId827"/>
    <hyperlink ref="AU23" r:id="rId828"/>
    <hyperlink ref="AU24" r:id="rId829"/>
    <hyperlink ref="AU26" r:id="rId830"/>
    <hyperlink ref="AU27" r:id="rId831"/>
    <hyperlink ref="AU28" r:id="rId832"/>
    <hyperlink ref="AU29" r:id="rId833"/>
    <hyperlink ref="AU30" r:id="rId834"/>
    <hyperlink ref="AU31" r:id="rId835"/>
    <hyperlink ref="AU32" r:id="rId836"/>
    <hyperlink ref="AU33" r:id="rId837"/>
    <hyperlink ref="AU34" r:id="rId838"/>
    <hyperlink ref="AU35" r:id="rId839"/>
    <hyperlink ref="AU36" r:id="rId840"/>
    <hyperlink ref="AU37" r:id="rId841"/>
    <hyperlink ref="AU38" r:id="rId842"/>
    <hyperlink ref="AU39" r:id="rId843"/>
    <hyperlink ref="AU40" r:id="rId844"/>
    <hyperlink ref="AU41" r:id="rId845"/>
    <hyperlink ref="AU42" r:id="rId846"/>
    <hyperlink ref="AU43" r:id="rId847"/>
    <hyperlink ref="AU44" r:id="rId848"/>
    <hyperlink ref="AU45" r:id="rId849"/>
    <hyperlink ref="AU47" r:id="rId850"/>
    <hyperlink ref="AU48" r:id="rId851"/>
    <hyperlink ref="AU49" r:id="rId852"/>
    <hyperlink ref="AU50" r:id="rId853"/>
    <hyperlink ref="AU51" r:id="rId854"/>
    <hyperlink ref="AU52" r:id="rId855"/>
    <hyperlink ref="AU53" r:id="rId856"/>
    <hyperlink ref="AU54" r:id="rId857"/>
    <hyperlink ref="AU55" r:id="rId858"/>
    <hyperlink ref="AU56" r:id="rId859"/>
    <hyperlink ref="AU57" r:id="rId860"/>
    <hyperlink ref="AU58" r:id="rId861"/>
    <hyperlink ref="AU59" r:id="rId862"/>
    <hyperlink ref="AU60" r:id="rId863"/>
    <hyperlink ref="AU61" r:id="rId864"/>
    <hyperlink ref="AU63" r:id="rId865"/>
    <hyperlink ref="AU64" r:id="rId866"/>
    <hyperlink ref="AU65" r:id="rId867"/>
    <hyperlink ref="AU66" r:id="rId868"/>
    <hyperlink ref="AU67" r:id="rId869"/>
    <hyperlink ref="AU68" r:id="rId870"/>
    <hyperlink ref="AU69" r:id="rId871"/>
    <hyperlink ref="AU70" r:id="rId872"/>
    <hyperlink ref="AU71" r:id="rId873"/>
    <hyperlink ref="AU72" r:id="rId874"/>
    <hyperlink ref="AU73" r:id="rId875"/>
    <hyperlink ref="AU74" r:id="rId876"/>
    <hyperlink ref="AU75" r:id="rId877"/>
    <hyperlink ref="AU76" r:id="rId878"/>
    <hyperlink ref="AU77" r:id="rId879"/>
    <hyperlink ref="AU79" r:id="rId880"/>
    <hyperlink ref="AU80" r:id="rId881"/>
    <hyperlink ref="AU81" r:id="rId882"/>
    <hyperlink ref="AU82" r:id="rId883"/>
    <hyperlink ref="AU83" r:id="rId884"/>
    <hyperlink ref="AU84" r:id="rId885"/>
    <hyperlink ref="AU85" r:id="rId886"/>
    <hyperlink ref="AU86" r:id="rId887"/>
    <hyperlink ref="AU87" r:id="rId888"/>
    <hyperlink ref="AU88" r:id="rId889"/>
    <hyperlink ref="AU89" r:id="rId890"/>
    <hyperlink ref="AU90" r:id="rId891"/>
    <hyperlink ref="AU91" r:id="rId892"/>
    <hyperlink ref="AU92" r:id="rId893"/>
    <hyperlink ref="AU93" r:id="rId894"/>
    <hyperlink ref="AU94" r:id="rId895"/>
    <hyperlink ref="AU95" r:id="rId896"/>
    <hyperlink ref="AU96" r:id="rId897"/>
    <hyperlink ref="AU97" r:id="rId898"/>
    <hyperlink ref="AU98" r:id="rId899"/>
    <hyperlink ref="AU99" r:id="rId900"/>
    <hyperlink ref="AU100" r:id="rId901"/>
    <hyperlink ref="AU101" r:id="rId902"/>
    <hyperlink ref="AU102" r:id="rId903"/>
    <hyperlink ref="AU103" r:id="rId904"/>
    <hyperlink ref="AU104" r:id="rId905"/>
    <hyperlink ref="AU105" r:id="rId906"/>
    <hyperlink ref="AU106" r:id="rId907"/>
    <hyperlink ref="AU107" r:id="rId908"/>
    <hyperlink ref="AU108" r:id="rId909"/>
    <hyperlink ref="AU109" r:id="rId910"/>
    <hyperlink ref="AU110" r:id="rId911"/>
    <hyperlink ref="AU111" r:id="rId912"/>
    <hyperlink ref="AU112" r:id="rId913"/>
    <hyperlink ref="AU113" r:id="rId914"/>
    <hyperlink ref="AU114" r:id="rId915"/>
    <hyperlink ref="AU115" r:id="rId916"/>
    <hyperlink ref="AU116" r:id="rId917"/>
    <hyperlink ref="AU117" r:id="rId918"/>
    <hyperlink ref="AU118" r:id="rId919"/>
    <hyperlink ref="AU119" r:id="rId920"/>
    <hyperlink ref="AU120" r:id="rId921"/>
    <hyperlink ref="AU121" r:id="rId922"/>
    <hyperlink ref="AU122" r:id="rId923"/>
    <hyperlink ref="AU123" r:id="rId924"/>
    <hyperlink ref="AU124" r:id="rId925"/>
    <hyperlink ref="AU125" r:id="rId926"/>
    <hyperlink ref="AU126" r:id="rId927"/>
    <hyperlink ref="AU127" r:id="rId928"/>
    <hyperlink ref="AU128" r:id="rId929"/>
    <hyperlink ref="AU129" r:id="rId930"/>
    <hyperlink ref="AU130" r:id="rId931"/>
    <hyperlink ref="AU131" r:id="rId932"/>
    <hyperlink ref="AU132" r:id="rId933"/>
    <hyperlink ref="AU133" r:id="rId934"/>
    <hyperlink ref="AU134" r:id="rId935"/>
    <hyperlink ref="AU135" r:id="rId936"/>
    <hyperlink ref="AU136" r:id="rId937"/>
    <hyperlink ref="AU137" r:id="rId938"/>
    <hyperlink ref="AU138" r:id="rId939"/>
    <hyperlink ref="AU139" r:id="rId940"/>
    <hyperlink ref="AU140" r:id="rId941"/>
    <hyperlink ref="AU141" r:id="rId942"/>
    <hyperlink ref="AU142" r:id="rId943"/>
    <hyperlink ref="AU143" r:id="rId944"/>
    <hyperlink ref="AU144" r:id="rId945"/>
    <hyperlink ref="AU145" r:id="rId946"/>
    <hyperlink ref="AU146" r:id="rId947"/>
    <hyperlink ref="AU147" r:id="rId948"/>
    <hyperlink ref="AU148" r:id="rId949"/>
    <hyperlink ref="AU149" r:id="rId950"/>
    <hyperlink ref="AU150" r:id="rId951"/>
    <hyperlink ref="AU151" r:id="rId952"/>
    <hyperlink ref="AU152" r:id="rId953"/>
    <hyperlink ref="AU153" r:id="rId954"/>
    <hyperlink ref="AU154" r:id="rId955"/>
    <hyperlink ref="AU155" r:id="rId956"/>
    <hyperlink ref="AU156" r:id="rId957"/>
    <hyperlink ref="AU157" r:id="rId958"/>
    <hyperlink ref="AU158" r:id="rId959"/>
    <hyperlink ref="AU159" r:id="rId960"/>
    <hyperlink ref="AU160" r:id="rId961"/>
    <hyperlink ref="AU161" r:id="rId962"/>
    <hyperlink ref="AU162" r:id="rId963"/>
    <hyperlink ref="AU163" r:id="rId964"/>
    <hyperlink ref="AU164" r:id="rId965"/>
    <hyperlink ref="AU165" r:id="rId966"/>
    <hyperlink ref="AU166" r:id="rId967"/>
    <hyperlink ref="AU167" r:id="rId968"/>
    <hyperlink ref="AU168" r:id="rId969"/>
    <hyperlink ref="AU169" r:id="rId970"/>
    <hyperlink ref="AU170" r:id="rId971"/>
    <hyperlink ref="AU171" r:id="rId972"/>
    <hyperlink ref="AU172" r:id="rId973"/>
    <hyperlink ref="AU173" r:id="rId974"/>
    <hyperlink ref="AU174" r:id="rId975"/>
    <hyperlink ref="AU175" r:id="rId976"/>
    <hyperlink ref="AU176" r:id="rId977"/>
    <hyperlink ref="AU177" r:id="rId978"/>
    <hyperlink ref="AU178" r:id="rId979"/>
    <hyperlink ref="AU179" r:id="rId980"/>
    <hyperlink ref="AU180" r:id="rId981"/>
    <hyperlink ref="AU181" r:id="rId982"/>
    <hyperlink ref="AU182" r:id="rId983"/>
    <hyperlink ref="AU183" r:id="rId984"/>
    <hyperlink ref="AU184" r:id="rId985"/>
    <hyperlink ref="AU185" r:id="rId986"/>
    <hyperlink ref="AU186" r:id="rId987"/>
    <hyperlink ref="AU187" r:id="rId988"/>
    <hyperlink ref="AU188" r:id="rId989"/>
    <hyperlink ref="AU189" r:id="rId990"/>
    <hyperlink ref="AU190" r:id="rId991"/>
    <hyperlink ref="AU191" r:id="rId992"/>
    <hyperlink ref="AU192" r:id="rId993"/>
    <hyperlink ref="AU193" r:id="rId994"/>
    <hyperlink ref="AU194" r:id="rId995"/>
    <hyperlink ref="AU195" r:id="rId996"/>
    <hyperlink ref="AU196" r:id="rId997"/>
    <hyperlink ref="AU197" r:id="rId998"/>
    <hyperlink ref="AU198" r:id="rId999"/>
    <hyperlink ref="AU199" r:id="rId1000"/>
    <hyperlink ref="AU200" r:id="rId1001"/>
    <hyperlink ref="AU201" r:id="rId1002"/>
    <hyperlink ref="AU202" r:id="rId1003"/>
    <hyperlink ref="AU203" r:id="rId1004"/>
    <hyperlink ref="AU204" r:id="rId1005"/>
    <hyperlink ref="AU205" r:id="rId1006"/>
    <hyperlink ref="AU206" r:id="rId1007"/>
    <hyperlink ref="AU207" r:id="rId1008"/>
    <hyperlink ref="AU208" r:id="rId1009"/>
    <hyperlink ref="AU209" r:id="rId1010"/>
    <hyperlink ref="AU210" r:id="rId1011"/>
    <hyperlink ref="AU211" r:id="rId1012"/>
    <hyperlink ref="AU212" r:id="rId1013"/>
    <hyperlink ref="AU213" r:id="rId1014"/>
    <hyperlink ref="AU214" r:id="rId1015"/>
    <hyperlink ref="AU215" r:id="rId1016"/>
    <hyperlink ref="AU216" r:id="rId1017"/>
    <hyperlink ref="AU217" r:id="rId1018"/>
    <hyperlink ref="AU218" r:id="rId1019"/>
    <hyperlink ref="AU219" r:id="rId1020"/>
    <hyperlink ref="AU220" r:id="rId1021"/>
    <hyperlink ref="AU221" r:id="rId1022"/>
    <hyperlink ref="AU222" r:id="rId1023"/>
    <hyperlink ref="AU223" r:id="rId1024"/>
    <hyperlink ref="AU224" r:id="rId1025"/>
    <hyperlink ref="AU225" r:id="rId1026"/>
    <hyperlink ref="AU226" r:id="rId1027"/>
    <hyperlink ref="AU227" r:id="rId1028"/>
    <hyperlink ref="AU228" r:id="rId1029"/>
    <hyperlink ref="AU229" r:id="rId1030"/>
    <hyperlink ref="AU230" r:id="rId1031"/>
    <hyperlink ref="AU231" r:id="rId1032"/>
    <hyperlink ref="AU233" r:id="rId1033"/>
    <hyperlink ref="AU234" r:id="rId1034"/>
    <hyperlink ref="AU235" r:id="rId1035"/>
    <hyperlink ref="AU236" r:id="rId1036"/>
    <hyperlink ref="AU237" r:id="rId1037"/>
    <hyperlink ref="AU238" r:id="rId1038"/>
    <hyperlink ref="AU239" r:id="rId1039"/>
    <hyperlink ref="AU240" r:id="rId1040"/>
    <hyperlink ref="AU241" r:id="rId1041"/>
    <hyperlink ref="AU242" r:id="rId1042"/>
    <hyperlink ref="AU243" r:id="rId1043"/>
    <hyperlink ref="AU244" r:id="rId1044"/>
    <hyperlink ref="AU245" r:id="rId1045"/>
    <hyperlink ref="AU246" r:id="rId1046"/>
    <hyperlink ref="AU247" r:id="rId1047"/>
    <hyperlink ref="AU248" r:id="rId1048"/>
    <hyperlink ref="AU249" r:id="rId1049"/>
    <hyperlink ref="AU250" r:id="rId1050"/>
    <hyperlink ref="AU251" r:id="rId1051"/>
    <hyperlink ref="AU252" r:id="rId1052"/>
    <hyperlink ref="AU253" r:id="rId1053"/>
    <hyperlink ref="AU254" r:id="rId1054"/>
    <hyperlink ref="AU255" r:id="rId1055"/>
    <hyperlink ref="AU256" r:id="rId1056"/>
    <hyperlink ref="AU257" r:id="rId1057"/>
    <hyperlink ref="AU258" r:id="rId1058"/>
    <hyperlink ref="AU259" r:id="rId1059"/>
    <hyperlink ref="AU260" r:id="rId1060"/>
    <hyperlink ref="AU261" r:id="rId1061"/>
    <hyperlink ref="AU262" r:id="rId1062"/>
    <hyperlink ref="AU263" r:id="rId1063"/>
    <hyperlink ref="AU264" r:id="rId1064"/>
    <hyperlink ref="AU265" r:id="rId1065"/>
    <hyperlink ref="AU266" r:id="rId1066"/>
    <hyperlink ref="AU267" r:id="rId1067"/>
    <hyperlink ref="AU268" r:id="rId1068"/>
    <hyperlink ref="AU269" r:id="rId1069"/>
    <hyperlink ref="AU270" r:id="rId1070"/>
    <hyperlink ref="AU271" r:id="rId1071"/>
    <hyperlink ref="AU272" r:id="rId1072"/>
    <hyperlink ref="AU273" r:id="rId1073"/>
    <hyperlink ref="AU274" r:id="rId1074"/>
    <hyperlink ref="AU275" r:id="rId1075"/>
    <hyperlink ref="AU276" r:id="rId1076"/>
    <hyperlink ref="AU277" r:id="rId1077"/>
    <hyperlink ref="AU278" r:id="rId1078"/>
    <hyperlink ref="AU279" r:id="rId1079"/>
    <hyperlink ref="AU280" r:id="rId1080"/>
    <hyperlink ref="AU281" r:id="rId1081"/>
    <hyperlink ref="AU282" r:id="rId1082"/>
    <hyperlink ref="AU283" r:id="rId1083"/>
    <hyperlink ref="AU284" r:id="rId1084"/>
    <hyperlink ref="AU285" r:id="rId1085"/>
    <hyperlink ref="AU286" r:id="rId1086"/>
    <hyperlink ref="AU287" r:id="rId1087"/>
    <hyperlink ref="AU288" r:id="rId1088"/>
    <hyperlink ref="AU289" r:id="rId1089"/>
    <hyperlink ref="AU290" r:id="rId1090"/>
    <hyperlink ref="AU291" r:id="rId1091"/>
    <hyperlink ref="AU292" r:id="rId1092"/>
    <hyperlink ref="AU293" r:id="rId1093"/>
    <hyperlink ref="AU294" r:id="rId1094"/>
    <hyperlink ref="AU295" r:id="rId1095"/>
    <hyperlink ref="AU296" r:id="rId1096"/>
    <hyperlink ref="AU297" r:id="rId1097"/>
    <hyperlink ref="AU298" r:id="rId1098"/>
    <hyperlink ref="AU299" r:id="rId1099"/>
    <hyperlink ref="AU300" r:id="rId1100"/>
    <hyperlink ref="AU301" r:id="rId1101"/>
    <hyperlink ref="AU302" r:id="rId1102"/>
    <hyperlink ref="AU303" r:id="rId1103"/>
    <hyperlink ref="AU304" r:id="rId1104"/>
    <hyperlink ref="AU305" r:id="rId1105"/>
    <hyperlink ref="AU306" r:id="rId1106"/>
    <hyperlink ref="AU307" r:id="rId1107"/>
    <hyperlink ref="AU308" r:id="rId1108"/>
    <hyperlink ref="AU309" r:id="rId1109"/>
    <hyperlink ref="AU310" r:id="rId1110"/>
    <hyperlink ref="AU311" r:id="rId1111"/>
    <hyperlink ref="AU312" r:id="rId1112"/>
    <hyperlink ref="AU313" r:id="rId1113"/>
    <hyperlink ref="AU314" r:id="rId1114"/>
    <hyperlink ref="AU315" r:id="rId1115"/>
    <hyperlink ref="AU316" r:id="rId1116"/>
    <hyperlink ref="AU317" r:id="rId1117"/>
    <hyperlink ref="AU318" r:id="rId1118"/>
    <hyperlink ref="AU319" r:id="rId1119"/>
    <hyperlink ref="AU320" r:id="rId1120"/>
    <hyperlink ref="AU321" r:id="rId1121"/>
    <hyperlink ref="AU322" r:id="rId1122"/>
    <hyperlink ref="AU323" r:id="rId1123"/>
    <hyperlink ref="AU324" r:id="rId1124"/>
    <hyperlink ref="AU325" r:id="rId1125"/>
    <hyperlink ref="AU326" r:id="rId1126"/>
    <hyperlink ref="AU327" r:id="rId1127"/>
    <hyperlink ref="AU328" r:id="rId1128"/>
    <hyperlink ref="AU329" r:id="rId1129"/>
    <hyperlink ref="AU330" r:id="rId1130"/>
    <hyperlink ref="AU331" r:id="rId1131"/>
    <hyperlink ref="AU332" r:id="rId1132"/>
    <hyperlink ref="AU333" r:id="rId1133"/>
    <hyperlink ref="AU334" r:id="rId1134"/>
    <hyperlink ref="AU335" r:id="rId1135"/>
    <hyperlink ref="AU336" r:id="rId1136"/>
    <hyperlink ref="AU337" r:id="rId1137"/>
    <hyperlink ref="AU338" r:id="rId1138"/>
    <hyperlink ref="AU339" r:id="rId1139"/>
    <hyperlink ref="AU340" r:id="rId1140"/>
    <hyperlink ref="AU341" r:id="rId1141"/>
    <hyperlink ref="AU342" r:id="rId1142"/>
    <hyperlink ref="AU343" r:id="rId1143"/>
    <hyperlink ref="AU344" r:id="rId1144"/>
    <hyperlink ref="AU345" r:id="rId1145"/>
    <hyperlink ref="AU346" r:id="rId1146"/>
    <hyperlink ref="AU348" r:id="rId1147"/>
    <hyperlink ref="AU349" r:id="rId1148"/>
    <hyperlink ref="AU350" r:id="rId1149"/>
    <hyperlink ref="AU351" r:id="rId1150"/>
    <hyperlink ref="AU352" r:id="rId1151"/>
    <hyperlink ref="AU353" r:id="rId1152"/>
    <hyperlink ref="AU354" r:id="rId1153"/>
    <hyperlink ref="AU355" r:id="rId1154"/>
    <hyperlink ref="AU356" r:id="rId1155"/>
    <hyperlink ref="AU357" r:id="rId1156"/>
    <hyperlink ref="AU358" r:id="rId1157"/>
    <hyperlink ref="AU360" r:id="rId1158"/>
    <hyperlink ref="AU361" r:id="rId1159"/>
    <hyperlink ref="AU362" r:id="rId1160"/>
    <hyperlink ref="AU363" r:id="rId1161"/>
    <hyperlink ref="AU364" r:id="rId1162"/>
    <hyperlink ref="AU365" r:id="rId1163"/>
    <hyperlink ref="AU366" r:id="rId1164"/>
    <hyperlink ref="AU367" r:id="rId1165"/>
    <hyperlink ref="AU368" r:id="rId1166"/>
    <hyperlink ref="AU369" r:id="rId1167"/>
    <hyperlink ref="AU370" r:id="rId1168"/>
    <hyperlink ref="AU371" r:id="rId1169"/>
    <hyperlink ref="AU372" r:id="rId1170"/>
    <hyperlink ref="AU373" r:id="rId1171"/>
    <hyperlink ref="AU374" r:id="rId1172"/>
    <hyperlink ref="AU376" r:id="rId1173"/>
    <hyperlink ref="AU377" r:id="rId1174"/>
    <hyperlink ref="AU378" r:id="rId1175"/>
    <hyperlink ref="AU379" r:id="rId1176"/>
    <hyperlink ref="AU381" r:id="rId1177"/>
    <hyperlink ref="AU382" r:id="rId1178"/>
    <hyperlink ref="AU383" r:id="rId1179"/>
    <hyperlink ref="AU384" r:id="rId1180"/>
    <hyperlink ref="AU385" r:id="rId1181"/>
    <hyperlink ref="AU386" r:id="rId1182"/>
    <hyperlink ref="AU387" r:id="rId1183"/>
    <hyperlink ref="AU388" r:id="rId1184"/>
    <hyperlink ref="AU389" r:id="rId1185"/>
    <hyperlink ref="AU390" r:id="rId1186"/>
    <hyperlink ref="AU391" r:id="rId1187"/>
    <hyperlink ref="AU392" r:id="rId1188"/>
    <hyperlink ref="AU394" r:id="rId1189"/>
    <hyperlink ref="AU395" r:id="rId1190"/>
    <hyperlink ref="AU396" r:id="rId1191"/>
    <hyperlink ref="AU397" r:id="rId1192"/>
    <hyperlink ref="AU398" r:id="rId1193"/>
    <hyperlink ref="AU399" r:id="rId1194"/>
    <hyperlink ref="AU400" r:id="rId1195"/>
    <hyperlink ref="AU401" r:id="rId1196"/>
    <hyperlink ref="AU402" r:id="rId1197"/>
    <hyperlink ref="AU403" r:id="rId1198"/>
    <hyperlink ref="AU404" r:id="rId1199"/>
    <hyperlink ref="AU405" r:id="rId1200"/>
    <hyperlink ref="AU406" r:id="rId1201"/>
    <hyperlink ref="AU407" r:id="rId1202"/>
    <hyperlink ref="AU408" r:id="rId1203"/>
    <hyperlink ref="AU409" r:id="rId1204"/>
    <hyperlink ref="AU410" r:id="rId1205"/>
    <hyperlink ref="AU411" r:id="rId1206"/>
    <hyperlink ref="AU412" r:id="rId1207"/>
    <hyperlink ref="AU413" r:id="rId1208"/>
    <hyperlink ref="AU414" r:id="rId1209"/>
    <hyperlink ref="AU415" r:id="rId1210"/>
    <hyperlink ref="AU416" r:id="rId1211"/>
    <hyperlink ref="AU417" r:id="rId1212"/>
    <hyperlink ref="AU418" r:id="rId1213"/>
    <hyperlink ref="AU419" r:id="rId1214"/>
    <hyperlink ref="AU420" r:id="rId1215"/>
    <hyperlink ref="AU421" r:id="rId1216"/>
    <hyperlink ref="AU422" r:id="rId1217"/>
    <hyperlink ref="AU423" r:id="rId1218"/>
    <hyperlink ref="AU425" r:id="rId1219"/>
    <hyperlink ref="AU426" r:id="rId1220"/>
    <hyperlink ref="AU427" r:id="rId1221"/>
    <hyperlink ref="AU428" r:id="rId1222"/>
    <hyperlink ref="AU429" r:id="rId1223"/>
    <hyperlink ref="AU430" r:id="rId1224"/>
    <hyperlink ref="AU431" r:id="rId1225"/>
    <hyperlink ref="AU432" r:id="rId1226"/>
    <hyperlink ref="AU433" r:id="rId1227"/>
    <hyperlink ref="AU434" r:id="rId1228"/>
    <hyperlink ref="AU435" r:id="rId1229"/>
    <hyperlink ref="AU436" r:id="rId1230"/>
    <hyperlink ref="AU437" r:id="rId1231"/>
    <hyperlink ref="AU438" r:id="rId1232"/>
    <hyperlink ref="AU439" r:id="rId1233"/>
    <hyperlink ref="AU440" r:id="rId1234"/>
    <hyperlink ref="AU441" r:id="rId1235"/>
    <hyperlink ref="AU442" r:id="rId1236"/>
    <hyperlink ref="AU443" r:id="rId1237"/>
    <hyperlink ref="AU444" r:id="rId1238"/>
    <hyperlink ref="AU445" r:id="rId1239"/>
    <hyperlink ref="AU446" r:id="rId1240"/>
    <hyperlink ref="AU447" r:id="rId1241"/>
    <hyperlink ref="AU448" r:id="rId1242"/>
    <hyperlink ref="AU449" r:id="rId1243"/>
    <hyperlink ref="AU450" r:id="rId1244"/>
    <hyperlink ref="AU451" r:id="rId1245"/>
    <hyperlink ref="AU452" r:id="rId1246"/>
    <hyperlink ref="AU453" r:id="rId1247"/>
    <hyperlink ref="AU454" r:id="rId1248"/>
    <hyperlink ref="AU455" r:id="rId1249"/>
    <hyperlink ref="AU456" r:id="rId1250"/>
    <hyperlink ref="AU457" r:id="rId1251"/>
    <hyperlink ref="AU458" r:id="rId1252"/>
    <hyperlink ref="AU459" r:id="rId1253"/>
    <hyperlink ref="AU460" r:id="rId1254"/>
    <hyperlink ref="AU461" r:id="rId1255"/>
    <hyperlink ref="AU462" r:id="rId1256"/>
    <hyperlink ref="AU463" r:id="rId1257"/>
    <hyperlink ref="AU464" r:id="rId1258"/>
    <hyperlink ref="AU465" r:id="rId1259"/>
    <hyperlink ref="AU467" r:id="rId1260"/>
    <hyperlink ref="AU468" r:id="rId1261"/>
    <hyperlink ref="AU469" r:id="rId1262"/>
    <hyperlink ref="AU471" r:id="rId1263"/>
    <hyperlink ref="AU472" r:id="rId1264"/>
    <hyperlink ref="AU473" r:id="rId1265"/>
    <hyperlink ref="AU474" r:id="rId1266"/>
    <hyperlink ref="AU475" r:id="rId1267"/>
    <hyperlink ref="AU476" r:id="rId1268"/>
    <hyperlink ref="AU477" r:id="rId1269"/>
    <hyperlink ref="AU478" r:id="rId1270"/>
    <hyperlink ref="AU479" r:id="rId1271"/>
    <hyperlink ref="AU480" r:id="rId1272"/>
    <hyperlink ref="AU481" r:id="rId1273"/>
    <hyperlink ref="AU482" r:id="rId1274"/>
    <hyperlink ref="AU483" r:id="rId1275"/>
    <hyperlink ref="AU484" r:id="rId1276"/>
    <hyperlink ref="AU485" r:id="rId1277"/>
    <hyperlink ref="AU486" r:id="rId1278"/>
    <hyperlink ref="AU487" r:id="rId1279"/>
    <hyperlink ref="AU488" r:id="rId1280"/>
    <hyperlink ref="AU489" r:id="rId1281"/>
    <hyperlink ref="AU490" r:id="rId1282"/>
    <hyperlink ref="AU491" r:id="rId1283"/>
    <hyperlink ref="AU492" r:id="rId1284"/>
    <hyperlink ref="AU493" r:id="rId1285"/>
    <hyperlink ref="AU494" r:id="rId1286"/>
    <hyperlink ref="AU495" r:id="rId1287"/>
    <hyperlink ref="AU496" r:id="rId1288"/>
    <hyperlink ref="AU497" r:id="rId1289"/>
    <hyperlink ref="AU498" r:id="rId1290"/>
    <hyperlink ref="AU499" r:id="rId1291"/>
    <hyperlink ref="AU500" r:id="rId1292"/>
    <hyperlink ref="AU501" r:id="rId1293"/>
    <hyperlink ref="AU502" r:id="rId1294"/>
    <hyperlink ref="AU503" r:id="rId1295"/>
    <hyperlink ref="AU504" r:id="rId1296"/>
    <hyperlink ref="AU505" r:id="rId1297"/>
    <hyperlink ref="AU506" r:id="rId1298"/>
    <hyperlink ref="AU507" r:id="rId1299"/>
    <hyperlink ref="AU508" r:id="rId1300"/>
    <hyperlink ref="AU509" r:id="rId1301"/>
    <hyperlink ref="AU510" r:id="rId1302"/>
    <hyperlink ref="AU511" r:id="rId1303"/>
    <hyperlink ref="AU513" r:id="rId1304"/>
    <hyperlink ref="AU514" r:id="rId1305"/>
    <hyperlink ref="AU515" r:id="rId1306"/>
    <hyperlink ref="AU516" r:id="rId1307"/>
    <hyperlink ref="AU517" r:id="rId1308"/>
    <hyperlink ref="AU518" r:id="rId1309"/>
    <hyperlink ref="AU519" r:id="rId1310"/>
    <hyperlink ref="AU520" r:id="rId1311"/>
    <hyperlink ref="AU521" r:id="rId1312"/>
    <hyperlink ref="AU522" r:id="rId1313"/>
    <hyperlink ref="AU523" r:id="rId1314"/>
    <hyperlink ref="AU524" r:id="rId1315"/>
    <hyperlink ref="AU525" r:id="rId1316"/>
    <hyperlink ref="AU526" r:id="rId1317"/>
    <hyperlink ref="AU527" r:id="rId1318"/>
    <hyperlink ref="AU528" r:id="rId1319"/>
    <hyperlink ref="AU529" r:id="rId1320"/>
    <hyperlink ref="AU530" r:id="rId1321"/>
    <hyperlink ref="AU531" r:id="rId1322"/>
    <hyperlink ref="AU532" r:id="rId1323"/>
    <hyperlink ref="AU533" r:id="rId1324"/>
    <hyperlink ref="AU534" r:id="rId1325"/>
    <hyperlink ref="AU535" r:id="rId1326"/>
    <hyperlink ref="AU536" r:id="rId1327"/>
    <hyperlink ref="AU538" r:id="rId1328"/>
    <hyperlink ref="AU539" r:id="rId1329"/>
    <hyperlink ref="AU540" r:id="rId1330"/>
    <hyperlink ref="AU541" r:id="rId1331"/>
    <hyperlink ref="AU542" r:id="rId1332"/>
    <hyperlink ref="AU543" r:id="rId1333"/>
    <hyperlink ref="AU544" r:id="rId1334"/>
    <hyperlink ref="AU545" r:id="rId1335"/>
    <hyperlink ref="AU546" r:id="rId1336"/>
    <hyperlink ref="AU547" r:id="rId1337"/>
    <hyperlink ref="AU548" r:id="rId1338"/>
    <hyperlink ref="AU549" r:id="rId1339"/>
    <hyperlink ref="AU550" r:id="rId1340"/>
    <hyperlink ref="AU551" r:id="rId1341"/>
    <hyperlink ref="AU552" r:id="rId1342"/>
    <hyperlink ref="AU553" r:id="rId1343"/>
    <hyperlink ref="AU554" r:id="rId1344"/>
    <hyperlink ref="AU555" r:id="rId1345"/>
    <hyperlink ref="AU556" r:id="rId1346"/>
    <hyperlink ref="AU557" r:id="rId1347"/>
    <hyperlink ref="AU558" r:id="rId1348"/>
    <hyperlink ref="AU559" r:id="rId1349"/>
    <hyperlink ref="AU560" r:id="rId1350"/>
    <hyperlink ref="AU561" r:id="rId1351"/>
    <hyperlink ref="AU562" r:id="rId1352"/>
    <hyperlink ref="AU563" r:id="rId1353"/>
    <hyperlink ref="AU564" r:id="rId1354"/>
    <hyperlink ref="AU565" r:id="rId1355"/>
    <hyperlink ref="AU566" r:id="rId1356"/>
    <hyperlink ref="AU567" r:id="rId1357"/>
    <hyperlink ref="AU568" r:id="rId1358"/>
    <hyperlink ref="AU569" r:id="rId1359"/>
    <hyperlink ref="AU570" r:id="rId1360"/>
    <hyperlink ref="AU571" r:id="rId1361"/>
    <hyperlink ref="AU572" r:id="rId1362"/>
    <hyperlink ref="AU573" r:id="rId1363"/>
    <hyperlink ref="AU574" r:id="rId1364"/>
    <hyperlink ref="AU575" r:id="rId1365"/>
    <hyperlink ref="AU576" r:id="rId1366"/>
    <hyperlink ref="AU577" r:id="rId1367"/>
    <hyperlink ref="AU578" r:id="rId1368"/>
    <hyperlink ref="AU579" r:id="rId1369"/>
    <hyperlink ref="AU580" r:id="rId1370"/>
    <hyperlink ref="AU581" r:id="rId1371"/>
    <hyperlink ref="AU582" r:id="rId1372"/>
    <hyperlink ref="AU583" r:id="rId1373"/>
    <hyperlink ref="AU584" r:id="rId1374"/>
    <hyperlink ref="AU585" r:id="rId1375"/>
    <hyperlink ref="AU586" r:id="rId1376"/>
    <hyperlink ref="AU587" r:id="rId1377"/>
    <hyperlink ref="AU588" r:id="rId1378"/>
    <hyperlink ref="AU589" r:id="rId1379"/>
    <hyperlink ref="AU590" r:id="rId1380"/>
    <hyperlink ref="AU591" r:id="rId1381"/>
    <hyperlink ref="AU592" r:id="rId1382"/>
    <hyperlink ref="AU593" r:id="rId1383"/>
    <hyperlink ref="AU595" r:id="rId1384"/>
    <hyperlink ref="AU596" r:id="rId1385"/>
    <hyperlink ref="AU597" r:id="rId1386"/>
    <hyperlink ref="AU598" r:id="rId1387"/>
    <hyperlink ref="AU600" r:id="rId1388"/>
    <hyperlink ref="AU601" r:id="rId1389"/>
    <hyperlink ref="AU602" r:id="rId1390"/>
    <hyperlink ref="AU603" r:id="rId1391"/>
    <hyperlink ref="AU604" r:id="rId1392"/>
    <hyperlink ref="AU605" r:id="rId1393"/>
    <hyperlink ref="AU606" r:id="rId1394"/>
    <hyperlink ref="AU607" r:id="rId1395"/>
    <hyperlink ref="AU608" r:id="rId1396"/>
    <hyperlink ref="AU609" r:id="rId1397"/>
    <hyperlink ref="AU610" r:id="rId1398"/>
    <hyperlink ref="AU611" r:id="rId1399"/>
    <hyperlink ref="AU612" r:id="rId1400"/>
    <hyperlink ref="AU613" r:id="rId1401"/>
    <hyperlink ref="AU614" r:id="rId1402"/>
    <hyperlink ref="AU615" r:id="rId1403"/>
    <hyperlink ref="AU616" r:id="rId1404"/>
    <hyperlink ref="AU617" r:id="rId1405"/>
    <hyperlink ref="AU618" r:id="rId1406"/>
    <hyperlink ref="AU619" r:id="rId1407"/>
    <hyperlink ref="AU620" r:id="rId1408"/>
    <hyperlink ref="AU621" r:id="rId1409"/>
    <hyperlink ref="AU622" r:id="rId1410"/>
    <hyperlink ref="AU623" r:id="rId1411"/>
    <hyperlink ref="AU624" r:id="rId1412"/>
    <hyperlink ref="AU625" r:id="rId1413"/>
    <hyperlink ref="AU626" r:id="rId1414"/>
    <hyperlink ref="AU627" r:id="rId1415"/>
    <hyperlink ref="AU628" r:id="rId1416"/>
    <hyperlink ref="AU629" r:id="rId1417"/>
    <hyperlink ref="AU630" r:id="rId1418"/>
    <hyperlink ref="AU631" r:id="rId1419"/>
    <hyperlink ref="AU632" r:id="rId1420"/>
    <hyperlink ref="AU633" r:id="rId1421"/>
    <hyperlink ref="AU635" r:id="rId1422"/>
    <hyperlink ref="AU636" r:id="rId1423"/>
    <hyperlink ref="AU637" r:id="rId1424"/>
    <hyperlink ref="AU638" r:id="rId1425"/>
    <hyperlink ref="AU639" r:id="rId1426"/>
    <hyperlink ref="AU640" r:id="rId1427"/>
    <hyperlink ref="AU641" r:id="rId1428"/>
    <hyperlink ref="AU642" r:id="rId1429"/>
    <hyperlink ref="AU643" r:id="rId1430"/>
    <hyperlink ref="AU644" r:id="rId1431"/>
    <hyperlink ref="AU645" r:id="rId1432"/>
    <hyperlink ref="AU646" r:id="rId1433"/>
    <hyperlink ref="AU647" r:id="rId1434"/>
    <hyperlink ref="AU648" r:id="rId1435"/>
    <hyperlink ref="AU649" r:id="rId1436"/>
    <hyperlink ref="AU650" r:id="rId1437"/>
    <hyperlink ref="AU651" r:id="rId1438"/>
    <hyperlink ref="AU652" r:id="rId1439"/>
    <hyperlink ref="AU653" r:id="rId1440"/>
    <hyperlink ref="AU654" r:id="rId1441"/>
    <hyperlink ref="AU655" r:id="rId1442"/>
    <hyperlink ref="AU656" r:id="rId1443"/>
    <hyperlink ref="AU657" r:id="rId1444"/>
    <hyperlink ref="AU658" r:id="rId1445"/>
    <hyperlink ref="AU659" r:id="rId1446"/>
    <hyperlink ref="AU660" r:id="rId1447"/>
    <hyperlink ref="AU661" r:id="rId1448"/>
    <hyperlink ref="AU662" r:id="rId1449"/>
    <hyperlink ref="AU663" r:id="rId1450"/>
    <hyperlink ref="AU664" r:id="rId1451"/>
    <hyperlink ref="AU665" r:id="rId1452"/>
    <hyperlink ref="AU666" r:id="rId1453"/>
    <hyperlink ref="AU667" r:id="rId1454"/>
    <hyperlink ref="AU668" r:id="rId1455"/>
    <hyperlink ref="AU669" r:id="rId1456"/>
    <hyperlink ref="AU670" r:id="rId1457"/>
    <hyperlink ref="AU671" r:id="rId1458"/>
    <hyperlink ref="AU672" r:id="rId1459"/>
    <hyperlink ref="AU673" r:id="rId1460"/>
    <hyperlink ref="AU674" r:id="rId1461"/>
    <hyperlink ref="AU675" r:id="rId1462"/>
    <hyperlink ref="AU676" r:id="rId1463"/>
    <hyperlink ref="AU677" r:id="rId1464"/>
    <hyperlink ref="AU678" r:id="rId1465"/>
    <hyperlink ref="AU679" r:id="rId1466"/>
    <hyperlink ref="AU680" r:id="rId1467"/>
    <hyperlink ref="AU681" r:id="rId1468"/>
    <hyperlink ref="AU682" r:id="rId1469"/>
    <hyperlink ref="AU683" r:id="rId1470"/>
    <hyperlink ref="AU684" r:id="rId1471"/>
    <hyperlink ref="AU685" r:id="rId1472"/>
    <hyperlink ref="AU686" r:id="rId1473"/>
    <hyperlink ref="AU687" r:id="rId1474"/>
    <hyperlink ref="AU688" r:id="rId1475"/>
    <hyperlink ref="AU689" r:id="rId1476"/>
    <hyperlink ref="AU690" r:id="rId1477"/>
    <hyperlink ref="AU691" r:id="rId1478"/>
    <hyperlink ref="AU692" r:id="rId1479"/>
    <hyperlink ref="AU693" r:id="rId1480"/>
    <hyperlink ref="AU694" r:id="rId1481"/>
    <hyperlink ref="F3" r:id="rId1482"/>
    <hyperlink ref="F4" r:id="rId1483"/>
    <hyperlink ref="F5" r:id="rId1484"/>
    <hyperlink ref="F6" r:id="rId1485"/>
    <hyperlink ref="F7" r:id="rId1486"/>
    <hyperlink ref="F8" r:id="rId1487"/>
    <hyperlink ref="F9" r:id="rId1488"/>
    <hyperlink ref="F10" r:id="rId1489"/>
    <hyperlink ref="F11" r:id="rId1490"/>
    <hyperlink ref="F12" r:id="rId1491"/>
    <hyperlink ref="F13" r:id="rId1492"/>
    <hyperlink ref="F14" r:id="rId1493"/>
    <hyperlink ref="F15" r:id="rId1494"/>
    <hyperlink ref="F16" r:id="rId1495"/>
    <hyperlink ref="F17" r:id="rId1496"/>
    <hyperlink ref="F18" r:id="rId1497"/>
    <hyperlink ref="F19" r:id="rId1498"/>
    <hyperlink ref="F20" r:id="rId1499"/>
    <hyperlink ref="F21" r:id="rId1500"/>
    <hyperlink ref="F22" r:id="rId1501"/>
    <hyperlink ref="F23" r:id="rId1502"/>
    <hyperlink ref="F24" r:id="rId1503"/>
    <hyperlink ref="F25" r:id="rId1504"/>
    <hyperlink ref="F26" r:id="rId1505"/>
    <hyperlink ref="F27" r:id="rId1506"/>
    <hyperlink ref="F28" r:id="rId1507"/>
    <hyperlink ref="F29" r:id="rId1508"/>
    <hyperlink ref="F30" r:id="rId1509"/>
    <hyperlink ref="F31" r:id="rId1510"/>
    <hyperlink ref="F32" r:id="rId1511"/>
    <hyperlink ref="F33" r:id="rId1512"/>
    <hyperlink ref="F34" r:id="rId1513"/>
    <hyperlink ref="F35" r:id="rId1514"/>
    <hyperlink ref="F36" r:id="rId1515"/>
    <hyperlink ref="F37" r:id="rId1516"/>
    <hyperlink ref="F38" r:id="rId1517"/>
    <hyperlink ref="F39" r:id="rId1518"/>
    <hyperlink ref="F40" r:id="rId1519"/>
    <hyperlink ref="F41" r:id="rId1520"/>
    <hyperlink ref="F42" r:id="rId1521"/>
    <hyperlink ref="F43" r:id="rId1522"/>
    <hyperlink ref="F44" r:id="rId1523"/>
    <hyperlink ref="F45" r:id="rId1524"/>
    <hyperlink ref="F46" r:id="rId1525"/>
    <hyperlink ref="F47" r:id="rId1526"/>
    <hyperlink ref="F48" r:id="rId1527"/>
    <hyperlink ref="F49" r:id="rId1528"/>
    <hyperlink ref="F50" r:id="rId1529"/>
    <hyperlink ref="F51" r:id="rId1530"/>
    <hyperlink ref="F52" r:id="rId1531"/>
    <hyperlink ref="F53" r:id="rId1532"/>
    <hyperlink ref="F54" r:id="rId1533"/>
    <hyperlink ref="F55" r:id="rId1534"/>
    <hyperlink ref="F56" r:id="rId1535"/>
    <hyperlink ref="F57" r:id="rId1536"/>
    <hyperlink ref="F58" r:id="rId1537"/>
    <hyperlink ref="F59" r:id="rId1538"/>
    <hyperlink ref="F60" r:id="rId1539"/>
    <hyperlink ref="F61" r:id="rId1540"/>
    <hyperlink ref="F62" r:id="rId1541"/>
    <hyperlink ref="F63" r:id="rId1542"/>
    <hyperlink ref="F64" r:id="rId1543"/>
    <hyperlink ref="F65" r:id="rId1544"/>
    <hyperlink ref="F66" r:id="rId1545"/>
    <hyperlink ref="F67" r:id="rId1546"/>
    <hyperlink ref="F68" r:id="rId1547"/>
    <hyperlink ref="F69" r:id="rId1548"/>
    <hyperlink ref="F70" r:id="rId1549"/>
    <hyperlink ref="F71" r:id="rId1550"/>
    <hyperlink ref="F72" r:id="rId1551"/>
    <hyperlink ref="F73" r:id="rId1552"/>
    <hyperlink ref="F74" r:id="rId1553"/>
    <hyperlink ref="F75" r:id="rId1554"/>
    <hyperlink ref="F76" r:id="rId1555"/>
    <hyperlink ref="F77" r:id="rId1556"/>
    <hyperlink ref="F78" r:id="rId1557"/>
    <hyperlink ref="F79" r:id="rId1558"/>
    <hyperlink ref="F80" r:id="rId1559"/>
    <hyperlink ref="F81" r:id="rId1560"/>
    <hyperlink ref="F82" r:id="rId1561"/>
    <hyperlink ref="F83" r:id="rId1562"/>
    <hyperlink ref="F84" r:id="rId1563"/>
    <hyperlink ref="F85" r:id="rId1564"/>
    <hyperlink ref="F86" r:id="rId1565"/>
    <hyperlink ref="F87" r:id="rId1566"/>
    <hyperlink ref="F88" r:id="rId1567"/>
    <hyperlink ref="F89" r:id="rId1568"/>
    <hyperlink ref="F90" r:id="rId1569"/>
    <hyperlink ref="F91" r:id="rId1570"/>
    <hyperlink ref="F92" r:id="rId1571"/>
    <hyperlink ref="F93" r:id="rId1572"/>
    <hyperlink ref="F94" r:id="rId1573"/>
    <hyperlink ref="F95" r:id="rId1574"/>
    <hyperlink ref="F96" r:id="rId1575"/>
    <hyperlink ref="F97" r:id="rId1576"/>
    <hyperlink ref="F98" r:id="rId1577"/>
    <hyperlink ref="F99" r:id="rId1578"/>
    <hyperlink ref="F100" r:id="rId1579"/>
    <hyperlink ref="F101" r:id="rId1580"/>
    <hyperlink ref="F102" r:id="rId1581"/>
    <hyperlink ref="F103" r:id="rId1582"/>
    <hyperlink ref="F104" r:id="rId1583"/>
    <hyperlink ref="F105" r:id="rId1584"/>
    <hyperlink ref="F106" r:id="rId1585"/>
    <hyperlink ref="F107" r:id="rId1586"/>
    <hyperlink ref="F108" r:id="rId1587"/>
    <hyperlink ref="F109" r:id="rId1588"/>
    <hyperlink ref="F110" r:id="rId1589"/>
    <hyperlink ref="F111" r:id="rId1590"/>
    <hyperlink ref="F112" r:id="rId1591"/>
    <hyperlink ref="F113" r:id="rId1592"/>
    <hyperlink ref="F114" r:id="rId1593"/>
    <hyperlink ref="F115" r:id="rId1594"/>
    <hyperlink ref="F116" r:id="rId1595"/>
    <hyperlink ref="F117" r:id="rId1596"/>
    <hyperlink ref="F118" r:id="rId1597"/>
    <hyperlink ref="F119" r:id="rId1598"/>
    <hyperlink ref="F120" r:id="rId1599"/>
    <hyperlink ref="F121" r:id="rId1600"/>
    <hyperlink ref="F122" r:id="rId1601"/>
    <hyperlink ref="F123" r:id="rId1602"/>
    <hyperlink ref="F124" r:id="rId1603"/>
    <hyperlink ref="F125" r:id="rId1604"/>
    <hyperlink ref="F126" r:id="rId1605"/>
    <hyperlink ref="F127" r:id="rId1606"/>
    <hyperlink ref="F128" r:id="rId1607"/>
    <hyperlink ref="F129" r:id="rId1608"/>
    <hyperlink ref="F130" r:id="rId1609"/>
    <hyperlink ref="F131" r:id="rId1610"/>
    <hyperlink ref="F132" r:id="rId1611"/>
    <hyperlink ref="F133" r:id="rId1612"/>
    <hyperlink ref="F134" r:id="rId1613"/>
    <hyperlink ref="F135" r:id="rId1614"/>
    <hyperlink ref="F136" r:id="rId1615"/>
    <hyperlink ref="F137" r:id="rId1616"/>
    <hyperlink ref="F138" r:id="rId1617"/>
    <hyperlink ref="F139" r:id="rId1618"/>
    <hyperlink ref="F140" r:id="rId1619"/>
    <hyperlink ref="F141" r:id="rId1620"/>
    <hyperlink ref="F142" r:id="rId1621"/>
    <hyperlink ref="F143" r:id="rId1622"/>
    <hyperlink ref="F144" r:id="rId1623"/>
    <hyperlink ref="F145" r:id="rId1624"/>
    <hyperlink ref="F146" r:id="rId1625"/>
    <hyperlink ref="F147" r:id="rId1626"/>
    <hyperlink ref="F148" r:id="rId1627"/>
    <hyperlink ref="F149" r:id="rId1628"/>
    <hyperlink ref="F150" r:id="rId1629"/>
    <hyperlink ref="F151" r:id="rId1630"/>
    <hyperlink ref="F152" r:id="rId1631"/>
    <hyperlink ref="F153" r:id="rId1632"/>
    <hyperlink ref="F154" r:id="rId1633"/>
    <hyperlink ref="F155" r:id="rId1634"/>
    <hyperlink ref="F156" r:id="rId1635"/>
    <hyperlink ref="F157" r:id="rId1636"/>
    <hyperlink ref="F158" r:id="rId1637"/>
    <hyperlink ref="F159" r:id="rId1638"/>
    <hyperlink ref="F160" r:id="rId1639"/>
    <hyperlink ref="F161" r:id="rId1640"/>
    <hyperlink ref="F162" r:id="rId1641"/>
    <hyperlink ref="F163" r:id="rId1642"/>
    <hyperlink ref="F164" r:id="rId1643"/>
    <hyperlink ref="F165" r:id="rId1644"/>
    <hyperlink ref="F166" r:id="rId1645"/>
    <hyperlink ref="F167" r:id="rId1646"/>
    <hyperlink ref="F168" r:id="rId1647"/>
    <hyperlink ref="F169" r:id="rId1648"/>
    <hyperlink ref="F170" r:id="rId1649"/>
    <hyperlink ref="F171" r:id="rId1650"/>
    <hyperlink ref="F172" r:id="rId1651"/>
    <hyperlink ref="F173" r:id="rId1652"/>
    <hyperlink ref="F174" r:id="rId1653"/>
    <hyperlink ref="F175" r:id="rId1654"/>
    <hyperlink ref="F176" r:id="rId1655"/>
    <hyperlink ref="F177" r:id="rId1656"/>
    <hyperlink ref="F178" r:id="rId1657"/>
    <hyperlink ref="F179" r:id="rId1658"/>
    <hyperlink ref="F180" r:id="rId1659"/>
    <hyperlink ref="F181" r:id="rId1660"/>
    <hyperlink ref="F182" r:id="rId1661"/>
    <hyperlink ref="F183" r:id="rId1662"/>
    <hyperlink ref="F184" r:id="rId1663"/>
    <hyperlink ref="F185" r:id="rId1664"/>
    <hyperlink ref="F186" r:id="rId1665"/>
    <hyperlink ref="F187" r:id="rId1666"/>
    <hyperlink ref="F188" r:id="rId1667"/>
    <hyperlink ref="F189" r:id="rId1668"/>
    <hyperlink ref="F190" r:id="rId1669"/>
    <hyperlink ref="F191" r:id="rId1670"/>
    <hyperlink ref="F192" r:id="rId1671"/>
    <hyperlink ref="F193" r:id="rId1672"/>
    <hyperlink ref="F194" r:id="rId1673"/>
    <hyperlink ref="F195" r:id="rId1674"/>
    <hyperlink ref="F196" r:id="rId1675"/>
    <hyperlink ref="F197" r:id="rId1676"/>
    <hyperlink ref="F198" r:id="rId1677"/>
    <hyperlink ref="F199" r:id="rId1678"/>
    <hyperlink ref="F200" r:id="rId1679"/>
    <hyperlink ref="F201" r:id="rId1680"/>
    <hyperlink ref="F202" r:id="rId1681"/>
    <hyperlink ref="F203" r:id="rId1682"/>
    <hyperlink ref="F204" r:id="rId1683"/>
    <hyperlink ref="F205" r:id="rId1684"/>
    <hyperlink ref="F206" r:id="rId1685"/>
    <hyperlink ref="F207" r:id="rId1686"/>
    <hyperlink ref="F208" r:id="rId1687"/>
    <hyperlink ref="F209" r:id="rId1688"/>
    <hyperlink ref="F210" r:id="rId1689"/>
    <hyperlink ref="F211" r:id="rId1690"/>
    <hyperlink ref="F212" r:id="rId1691"/>
    <hyperlink ref="F213" r:id="rId1692"/>
    <hyperlink ref="F214" r:id="rId1693"/>
    <hyperlink ref="F215" r:id="rId1694"/>
    <hyperlink ref="F216" r:id="rId1695"/>
    <hyperlink ref="F217" r:id="rId1696"/>
    <hyperlink ref="F218" r:id="rId1697"/>
    <hyperlink ref="F219" r:id="rId1698"/>
    <hyperlink ref="F220" r:id="rId1699"/>
    <hyperlink ref="F221" r:id="rId1700"/>
    <hyperlink ref="F222" r:id="rId1701"/>
    <hyperlink ref="F223" r:id="rId1702"/>
    <hyperlink ref="F224" r:id="rId1703"/>
    <hyperlink ref="F225" r:id="rId1704"/>
    <hyperlink ref="F226" r:id="rId1705"/>
    <hyperlink ref="F227" r:id="rId1706"/>
    <hyperlink ref="F228" r:id="rId1707"/>
    <hyperlink ref="F229" r:id="rId1708"/>
    <hyperlink ref="F230" r:id="rId1709"/>
    <hyperlink ref="F231" r:id="rId1710"/>
    <hyperlink ref="F232" r:id="rId1711"/>
    <hyperlink ref="F233" r:id="rId1712"/>
    <hyperlink ref="F234" r:id="rId1713"/>
    <hyperlink ref="F235" r:id="rId1714"/>
    <hyperlink ref="F236" r:id="rId1715"/>
    <hyperlink ref="F237" r:id="rId1716"/>
    <hyperlink ref="F238" r:id="rId1717"/>
    <hyperlink ref="F239" r:id="rId1718"/>
    <hyperlink ref="F240" r:id="rId1719"/>
    <hyperlink ref="F241" r:id="rId1720"/>
    <hyperlink ref="F242" r:id="rId1721"/>
    <hyperlink ref="F243" r:id="rId1722"/>
    <hyperlink ref="F244" r:id="rId1723"/>
    <hyperlink ref="F245" r:id="rId1724"/>
    <hyperlink ref="F246" r:id="rId1725"/>
    <hyperlink ref="F247" r:id="rId1726"/>
    <hyperlink ref="F248" r:id="rId1727"/>
    <hyperlink ref="F249" r:id="rId1728"/>
    <hyperlink ref="F250" r:id="rId1729"/>
    <hyperlink ref="F251" r:id="rId1730"/>
    <hyperlink ref="F252" r:id="rId1731"/>
    <hyperlink ref="F253" r:id="rId1732"/>
    <hyperlink ref="F254" r:id="rId1733"/>
    <hyperlink ref="F255" r:id="rId1734"/>
    <hyperlink ref="F256" r:id="rId1735"/>
    <hyperlink ref="F257" r:id="rId1736"/>
    <hyperlink ref="F258" r:id="rId1737"/>
    <hyperlink ref="F259" r:id="rId1738"/>
    <hyperlink ref="F260" r:id="rId1739"/>
    <hyperlink ref="F261" r:id="rId1740"/>
    <hyperlink ref="F262" r:id="rId1741"/>
    <hyperlink ref="F263" r:id="rId1742"/>
    <hyperlink ref="F264" r:id="rId1743"/>
    <hyperlink ref="F265" r:id="rId1744"/>
    <hyperlink ref="F266" r:id="rId1745"/>
    <hyperlink ref="F267" r:id="rId1746"/>
    <hyperlink ref="F268" r:id="rId1747"/>
    <hyperlink ref="F269" r:id="rId1748"/>
    <hyperlink ref="F270" r:id="rId1749"/>
    <hyperlink ref="F271" r:id="rId1750"/>
    <hyperlink ref="F272" r:id="rId1751"/>
    <hyperlink ref="F273" r:id="rId1752"/>
    <hyperlink ref="F274" r:id="rId1753"/>
    <hyperlink ref="F275" r:id="rId1754"/>
    <hyperlink ref="F276" r:id="rId1755"/>
    <hyperlink ref="F277" r:id="rId1756"/>
    <hyperlink ref="F278" r:id="rId1757"/>
    <hyperlink ref="F279" r:id="rId1758"/>
    <hyperlink ref="F280" r:id="rId1759"/>
    <hyperlink ref="F281" r:id="rId1760"/>
    <hyperlink ref="F282" r:id="rId1761"/>
    <hyperlink ref="F283" r:id="rId1762"/>
    <hyperlink ref="F284" r:id="rId1763"/>
    <hyperlink ref="F285" r:id="rId1764"/>
    <hyperlink ref="F286" r:id="rId1765"/>
    <hyperlink ref="F287" r:id="rId1766"/>
    <hyperlink ref="F288" r:id="rId1767"/>
    <hyperlink ref="F289" r:id="rId1768"/>
    <hyperlink ref="F290" r:id="rId1769"/>
    <hyperlink ref="F291" r:id="rId1770"/>
    <hyperlink ref="F292" r:id="rId1771"/>
    <hyperlink ref="F293" r:id="rId1772"/>
    <hyperlink ref="F294" r:id="rId1773"/>
    <hyperlink ref="F295" r:id="rId1774"/>
    <hyperlink ref="F296" r:id="rId1775"/>
    <hyperlink ref="F297" r:id="rId1776"/>
    <hyperlink ref="F298" r:id="rId1777"/>
    <hyperlink ref="F299" r:id="rId1778"/>
    <hyperlink ref="F300" r:id="rId1779"/>
    <hyperlink ref="F301" r:id="rId1780"/>
    <hyperlink ref="F302" r:id="rId1781"/>
    <hyperlink ref="F303" r:id="rId1782"/>
    <hyperlink ref="F304" r:id="rId1783"/>
    <hyperlink ref="F305" r:id="rId1784"/>
    <hyperlink ref="F306" r:id="rId1785"/>
    <hyperlink ref="F307" r:id="rId1786"/>
    <hyperlink ref="F308" r:id="rId1787"/>
    <hyperlink ref="F309" r:id="rId1788"/>
    <hyperlink ref="F310" r:id="rId1789"/>
    <hyperlink ref="F311" r:id="rId1790"/>
    <hyperlink ref="F312" r:id="rId1791"/>
    <hyperlink ref="F313" r:id="rId1792"/>
    <hyperlink ref="F314" r:id="rId1793"/>
    <hyperlink ref="F315" r:id="rId1794"/>
    <hyperlink ref="F316" r:id="rId1795"/>
    <hyperlink ref="F317" r:id="rId1796"/>
    <hyperlink ref="F318" r:id="rId1797"/>
    <hyperlink ref="F319" r:id="rId1798"/>
    <hyperlink ref="F320" r:id="rId1799"/>
    <hyperlink ref="F321" r:id="rId1800"/>
    <hyperlink ref="F322" r:id="rId1801"/>
    <hyperlink ref="F323" r:id="rId1802"/>
    <hyperlink ref="F324" r:id="rId1803"/>
    <hyperlink ref="F325" r:id="rId1804"/>
    <hyperlink ref="F326" r:id="rId1805"/>
    <hyperlink ref="F327" r:id="rId1806"/>
    <hyperlink ref="F328" r:id="rId1807"/>
    <hyperlink ref="F329" r:id="rId1808"/>
    <hyperlink ref="F330" r:id="rId1809"/>
    <hyperlink ref="F331" r:id="rId1810"/>
    <hyperlink ref="F332" r:id="rId1811"/>
    <hyperlink ref="F333" r:id="rId1812"/>
    <hyperlink ref="F334" r:id="rId1813"/>
    <hyperlink ref="F335" r:id="rId1814"/>
    <hyperlink ref="F336" r:id="rId1815"/>
    <hyperlink ref="F337" r:id="rId1816"/>
    <hyperlink ref="F338" r:id="rId1817"/>
    <hyperlink ref="F339" r:id="rId1818"/>
    <hyperlink ref="F340" r:id="rId1819"/>
    <hyperlink ref="F341" r:id="rId1820"/>
    <hyperlink ref="F342" r:id="rId1821"/>
    <hyperlink ref="F343" r:id="rId1822"/>
    <hyperlink ref="F344" r:id="rId1823"/>
    <hyperlink ref="F345" r:id="rId1824"/>
    <hyperlink ref="F346" r:id="rId1825"/>
    <hyperlink ref="F347" r:id="rId1826"/>
    <hyperlink ref="F348" r:id="rId1827"/>
    <hyperlink ref="F349" r:id="rId1828"/>
    <hyperlink ref="F350" r:id="rId1829"/>
    <hyperlink ref="F351" r:id="rId1830"/>
    <hyperlink ref="F352" r:id="rId1831"/>
    <hyperlink ref="F353" r:id="rId1832"/>
    <hyperlink ref="F354" r:id="rId1833"/>
    <hyperlink ref="F355" r:id="rId1834"/>
    <hyperlink ref="F356" r:id="rId1835"/>
    <hyperlink ref="F357" r:id="rId1836"/>
    <hyperlink ref="F358" r:id="rId1837"/>
    <hyperlink ref="F359" r:id="rId1838"/>
    <hyperlink ref="F360" r:id="rId1839"/>
    <hyperlink ref="F361" r:id="rId1840"/>
    <hyperlink ref="F362" r:id="rId1841"/>
    <hyperlink ref="F363" r:id="rId1842"/>
    <hyperlink ref="F364" r:id="rId1843"/>
    <hyperlink ref="F365" r:id="rId1844"/>
    <hyperlink ref="F366" r:id="rId1845"/>
    <hyperlink ref="F367" r:id="rId1846"/>
    <hyperlink ref="F368" r:id="rId1847"/>
    <hyperlink ref="F369" r:id="rId1848"/>
    <hyperlink ref="F370" r:id="rId1849"/>
    <hyperlink ref="F371" r:id="rId1850"/>
    <hyperlink ref="F372" r:id="rId1851"/>
    <hyperlink ref="F373" r:id="rId1852"/>
    <hyperlink ref="F374" r:id="rId1853"/>
    <hyperlink ref="F375" r:id="rId1854"/>
    <hyperlink ref="F376" r:id="rId1855"/>
    <hyperlink ref="F377" r:id="rId1856"/>
    <hyperlink ref="F378" r:id="rId1857"/>
    <hyperlink ref="F379" r:id="rId1858"/>
    <hyperlink ref="F380" r:id="rId1859"/>
    <hyperlink ref="F381" r:id="rId1860"/>
    <hyperlink ref="F382" r:id="rId1861"/>
    <hyperlink ref="F383" r:id="rId1862"/>
    <hyperlink ref="F384" r:id="rId1863"/>
    <hyperlink ref="F385" r:id="rId1864"/>
    <hyperlink ref="F386" r:id="rId1865"/>
    <hyperlink ref="F387" r:id="rId1866"/>
    <hyperlink ref="F388" r:id="rId1867"/>
    <hyperlink ref="F389" r:id="rId1868"/>
    <hyperlink ref="F390" r:id="rId1869"/>
    <hyperlink ref="F391" r:id="rId1870"/>
    <hyperlink ref="F392" r:id="rId1871"/>
    <hyperlink ref="F393" r:id="rId1872"/>
    <hyperlink ref="F394" r:id="rId1873"/>
    <hyperlink ref="F395" r:id="rId1874"/>
    <hyperlink ref="F396" r:id="rId1875"/>
    <hyperlink ref="F397" r:id="rId1876"/>
    <hyperlink ref="F398" r:id="rId1877"/>
    <hyperlink ref="F399" r:id="rId1878"/>
    <hyperlink ref="F400" r:id="rId1879"/>
    <hyperlink ref="F401" r:id="rId1880"/>
    <hyperlink ref="F402" r:id="rId1881"/>
    <hyperlink ref="F403" r:id="rId1882"/>
    <hyperlink ref="F404" r:id="rId1883"/>
    <hyperlink ref="F405" r:id="rId1884"/>
    <hyperlink ref="F406" r:id="rId1885"/>
    <hyperlink ref="F407" r:id="rId1886"/>
    <hyperlink ref="F408" r:id="rId1887"/>
    <hyperlink ref="F409" r:id="rId1888"/>
    <hyperlink ref="F410" r:id="rId1889"/>
    <hyperlink ref="F411" r:id="rId1890"/>
    <hyperlink ref="F412" r:id="rId1891"/>
    <hyperlink ref="F413" r:id="rId1892"/>
    <hyperlink ref="F414" r:id="rId1893"/>
    <hyperlink ref="F415" r:id="rId1894"/>
    <hyperlink ref="F416" r:id="rId1895"/>
    <hyperlink ref="F417" r:id="rId1896"/>
    <hyperlink ref="F418" r:id="rId1897"/>
    <hyperlink ref="F419" r:id="rId1898"/>
    <hyperlink ref="F420" r:id="rId1899"/>
    <hyperlink ref="F421" r:id="rId1900"/>
    <hyperlink ref="F422" r:id="rId1901"/>
    <hyperlink ref="F423" r:id="rId1902"/>
    <hyperlink ref="F424" r:id="rId1903"/>
    <hyperlink ref="F425" r:id="rId1904"/>
    <hyperlink ref="F426" r:id="rId1905"/>
    <hyperlink ref="F427" r:id="rId1906"/>
    <hyperlink ref="F428" r:id="rId1907"/>
    <hyperlink ref="F429" r:id="rId1908"/>
    <hyperlink ref="F430" r:id="rId1909"/>
    <hyperlink ref="F431" r:id="rId1910"/>
    <hyperlink ref="F432" r:id="rId1911"/>
    <hyperlink ref="F433" r:id="rId1912"/>
    <hyperlink ref="F434" r:id="rId1913"/>
    <hyperlink ref="F435" r:id="rId1914"/>
    <hyperlink ref="F436" r:id="rId1915"/>
    <hyperlink ref="F437" r:id="rId1916"/>
    <hyperlink ref="F438" r:id="rId1917"/>
    <hyperlink ref="F439" r:id="rId1918"/>
    <hyperlink ref="F440" r:id="rId1919"/>
    <hyperlink ref="F441" r:id="rId1920"/>
    <hyperlink ref="F442" r:id="rId1921"/>
    <hyperlink ref="F443" r:id="rId1922"/>
    <hyperlink ref="F444" r:id="rId1923"/>
    <hyperlink ref="F445" r:id="rId1924"/>
    <hyperlink ref="F446" r:id="rId1925"/>
    <hyperlink ref="F447" r:id="rId1926"/>
    <hyperlink ref="F448" r:id="rId1927"/>
    <hyperlink ref="F449" r:id="rId1928"/>
    <hyperlink ref="F450" r:id="rId1929"/>
    <hyperlink ref="F451" r:id="rId1930"/>
    <hyperlink ref="F452" r:id="rId1931"/>
    <hyperlink ref="F453" r:id="rId1932"/>
    <hyperlink ref="F454" r:id="rId1933"/>
    <hyperlink ref="F455" r:id="rId1934"/>
    <hyperlink ref="F456" r:id="rId1935"/>
    <hyperlink ref="F457" r:id="rId1936"/>
    <hyperlink ref="F458" r:id="rId1937"/>
    <hyperlink ref="F459" r:id="rId1938"/>
    <hyperlink ref="F460" r:id="rId1939"/>
    <hyperlink ref="F461" r:id="rId1940"/>
    <hyperlink ref="F462" r:id="rId1941"/>
    <hyperlink ref="F463" r:id="rId1942"/>
    <hyperlink ref="F464" r:id="rId1943"/>
    <hyperlink ref="F465" r:id="rId1944"/>
    <hyperlink ref="F466" r:id="rId1945"/>
    <hyperlink ref="F467" r:id="rId1946"/>
    <hyperlink ref="F468" r:id="rId1947"/>
    <hyperlink ref="F469" r:id="rId1948"/>
    <hyperlink ref="F470" r:id="rId1949"/>
    <hyperlink ref="F471" r:id="rId1950"/>
    <hyperlink ref="F472" r:id="rId1951"/>
    <hyperlink ref="F473" r:id="rId1952"/>
    <hyperlink ref="F474" r:id="rId1953"/>
    <hyperlink ref="F475" r:id="rId1954"/>
    <hyperlink ref="F476" r:id="rId1955"/>
    <hyperlink ref="F477" r:id="rId1956"/>
    <hyperlink ref="F478" r:id="rId1957"/>
    <hyperlink ref="F479" r:id="rId1958"/>
    <hyperlink ref="F480" r:id="rId1959"/>
    <hyperlink ref="F481" r:id="rId1960"/>
    <hyperlink ref="F482" r:id="rId1961"/>
    <hyperlink ref="F483" r:id="rId1962"/>
    <hyperlink ref="F484" r:id="rId1963"/>
    <hyperlink ref="F485" r:id="rId1964"/>
    <hyperlink ref="F486" r:id="rId1965"/>
    <hyperlink ref="F487" r:id="rId1966"/>
    <hyperlink ref="F488" r:id="rId1967"/>
    <hyperlink ref="F489" r:id="rId1968"/>
    <hyperlink ref="F490" r:id="rId1969"/>
    <hyperlink ref="F491" r:id="rId1970"/>
    <hyperlink ref="F492" r:id="rId1971"/>
    <hyperlink ref="F493" r:id="rId1972"/>
    <hyperlink ref="F494" r:id="rId1973"/>
    <hyperlink ref="F495" r:id="rId1974"/>
    <hyperlink ref="F496" r:id="rId1975"/>
    <hyperlink ref="F497" r:id="rId1976"/>
    <hyperlink ref="F498" r:id="rId1977"/>
    <hyperlink ref="F499" r:id="rId1978"/>
    <hyperlink ref="F500" r:id="rId1979"/>
    <hyperlink ref="F501" r:id="rId1980"/>
    <hyperlink ref="F502" r:id="rId1981"/>
    <hyperlink ref="F503" r:id="rId1982"/>
    <hyperlink ref="F504" r:id="rId1983"/>
    <hyperlink ref="F505" r:id="rId1984"/>
    <hyperlink ref="F506" r:id="rId1985"/>
    <hyperlink ref="F507" r:id="rId1986"/>
    <hyperlink ref="F508" r:id="rId1987"/>
    <hyperlink ref="F509" r:id="rId1988"/>
    <hyperlink ref="F510" r:id="rId1989"/>
    <hyperlink ref="F511" r:id="rId1990"/>
    <hyperlink ref="F512" r:id="rId1991"/>
    <hyperlink ref="F513" r:id="rId1992"/>
    <hyperlink ref="F514" r:id="rId1993"/>
    <hyperlink ref="F515" r:id="rId1994"/>
    <hyperlink ref="F516" r:id="rId1995"/>
    <hyperlink ref="F517" r:id="rId1996"/>
    <hyperlink ref="F518" r:id="rId1997"/>
    <hyperlink ref="F519" r:id="rId1998"/>
    <hyperlink ref="F520" r:id="rId1999"/>
    <hyperlink ref="F521" r:id="rId2000"/>
    <hyperlink ref="F522" r:id="rId2001"/>
    <hyperlink ref="F523" r:id="rId2002"/>
    <hyperlink ref="F524" r:id="rId2003"/>
    <hyperlink ref="F525" r:id="rId2004"/>
    <hyperlink ref="F526" r:id="rId2005"/>
    <hyperlink ref="F527" r:id="rId2006"/>
    <hyperlink ref="F528" r:id="rId2007"/>
    <hyperlink ref="F529" r:id="rId2008"/>
    <hyperlink ref="F530" r:id="rId2009"/>
    <hyperlink ref="F531" r:id="rId2010"/>
    <hyperlink ref="F532" r:id="rId2011"/>
    <hyperlink ref="F533" r:id="rId2012"/>
    <hyperlink ref="F534" r:id="rId2013"/>
    <hyperlink ref="F535" r:id="rId2014"/>
    <hyperlink ref="F536" r:id="rId2015"/>
    <hyperlink ref="F537" r:id="rId2016"/>
    <hyperlink ref="F538" r:id="rId2017"/>
    <hyperlink ref="F539" r:id="rId2018"/>
    <hyperlink ref="F540" r:id="rId2019"/>
    <hyperlink ref="F541" r:id="rId2020"/>
    <hyperlink ref="F542" r:id="rId2021"/>
    <hyperlink ref="F543" r:id="rId2022"/>
    <hyperlink ref="F544" r:id="rId2023"/>
    <hyperlink ref="F545" r:id="rId2024"/>
    <hyperlink ref="F546" r:id="rId2025"/>
    <hyperlink ref="F547" r:id="rId2026"/>
    <hyperlink ref="F548" r:id="rId2027"/>
    <hyperlink ref="F549" r:id="rId2028"/>
    <hyperlink ref="F550" r:id="rId2029"/>
    <hyperlink ref="F551" r:id="rId2030"/>
    <hyperlink ref="F552" r:id="rId2031"/>
    <hyperlink ref="F553" r:id="rId2032"/>
    <hyperlink ref="F554" r:id="rId2033"/>
    <hyperlink ref="F555" r:id="rId2034"/>
    <hyperlink ref="F556" r:id="rId2035"/>
    <hyperlink ref="F557" r:id="rId2036"/>
    <hyperlink ref="F558" r:id="rId2037"/>
    <hyperlink ref="F559" r:id="rId2038"/>
    <hyperlink ref="F560" r:id="rId2039"/>
    <hyperlink ref="F561" r:id="rId2040"/>
    <hyperlink ref="F562" r:id="rId2041"/>
    <hyperlink ref="F563" r:id="rId2042"/>
    <hyperlink ref="F564" r:id="rId2043"/>
    <hyperlink ref="F565" r:id="rId2044"/>
    <hyperlink ref="F566" r:id="rId2045"/>
    <hyperlink ref="F567" r:id="rId2046"/>
    <hyperlink ref="F568" r:id="rId2047"/>
    <hyperlink ref="F569" r:id="rId2048"/>
    <hyperlink ref="F570" r:id="rId2049"/>
    <hyperlink ref="F571" r:id="rId2050"/>
    <hyperlink ref="F572" r:id="rId2051"/>
    <hyperlink ref="F573" r:id="rId2052"/>
    <hyperlink ref="F574" r:id="rId2053"/>
    <hyperlink ref="F575" r:id="rId2054"/>
    <hyperlink ref="F576" r:id="rId2055"/>
    <hyperlink ref="F577" r:id="rId2056"/>
    <hyperlink ref="F578" r:id="rId2057"/>
    <hyperlink ref="F579" r:id="rId2058"/>
    <hyperlink ref="F580" r:id="rId2059"/>
    <hyperlink ref="F581" r:id="rId2060"/>
    <hyperlink ref="F582" r:id="rId2061"/>
    <hyperlink ref="F583" r:id="rId2062"/>
    <hyperlink ref="F584" r:id="rId2063"/>
    <hyperlink ref="F585" r:id="rId2064"/>
    <hyperlink ref="F586" r:id="rId2065"/>
    <hyperlink ref="F587" r:id="rId2066"/>
    <hyperlink ref="F588" r:id="rId2067"/>
    <hyperlink ref="F589" r:id="rId2068"/>
    <hyperlink ref="F590" r:id="rId2069"/>
    <hyperlink ref="F591" r:id="rId2070"/>
    <hyperlink ref="F592" r:id="rId2071"/>
    <hyperlink ref="F593" r:id="rId2072"/>
    <hyperlink ref="F594" r:id="rId2073"/>
    <hyperlink ref="F595" r:id="rId2074"/>
    <hyperlink ref="F596" r:id="rId2075"/>
    <hyperlink ref="F597" r:id="rId2076"/>
    <hyperlink ref="F598" r:id="rId2077"/>
    <hyperlink ref="F599" r:id="rId2078"/>
    <hyperlink ref="F600" r:id="rId2079"/>
    <hyperlink ref="F601" r:id="rId2080"/>
    <hyperlink ref="F602" r:id="rId2081"/>
    <hyperlink ref="F603" r:id="rId2082"/>
    <hyperlink ref="F604" r:id="rId2083"/>
    <hyperlink ref="F605" r:id="rId2084"/>
    <hyperlink ref="F606" r:id="rId2085"/>
    <hyperlink ref="F607" r:id="rId2086"/>
    <hyperlink ref="F608" r:id="rId2087"/>
    <hyperlink ref="F609" r:id="rId2088"/>
    <hyperlink ref="F610" r:id="rId2089"/>
    <hyperlink ref="F611" r:id="rId2090"/>
    <hyperlink ref="F612" r:id="rId2091"/>
    <hyperlink ref="F613" r:id="rId2092"/>
    <hyperlink ref="F614" r:id="rId2093"/>
    <hyperlink ref="F615" r:id="rId2094"/>
    <hyperlink ref="F616" r:id="rId2095"/>
    <hyperlink ref="F617" r:id="rId2096"/>
    <hyperlink ref="F618" r:id="rId2097"/>
    <hyperlink ref="F619" r:id="rId2098"/>
    <hyperlink ref="F620" r:id="rId2099"/>
    <hyperlink ref="F621" r:id="rId2100"/>
    <hyperlink ref="F622" r:id="rId2101"/>
    <hyperlink ref="F623" r:id="rId2102"/>
    <hyperlink ref="F624" r:id="rId2103"/>
    <hyperlink ref="F625" r:id="rId2104"/>
    <hyperlink ref="F626" r:id="rId2105"/>
    <hyperlink ref="F627" r:id="rId2106"/>
    <hyperlink ref="F628" r:id="rId2107"/>
    <hyperlink ref="F629" r:id="rId2108"/>
    <hyperlink ref="F630" r:id="rId2109"/>
    <hyperlink ref="F631" r:id="rId2110"/>
    <hyperlink ref="F632" r:id="rId2111"/>
    <hyperlink ref="F633" r:id="rId2112"/>
    <hyperlink ref="F634" r:id="rId2113"/>
    <hyperlink ref="F635" r:id="rId2114"/>
    <hyperlink ref="F636" r:id="rId2115"/>
    <hyperlink ref="F637" r:id="rId2116"/>
    <hyperlink ref="F638" r:id="rId2117"/>
    <hyperlink ref="F639" r:id="rId2118"/>
    <hyperlink ref="F640" r:id="rId2119"/>
    <hyperlink ref="F641" r:id="rId2120"/>
    <hyperlink ref="F642" r:id="rId2121"/>
    <hyperlink ref="F643" r:id="rId2122"/>
    <hyperlink ref="F644" r:id="rId2123"/>
    <hyperlink ref="F645" r:id="rId2124"/>
    <hyperlink ref="F646" r:id="rId2125"/>
    <hyperlink ref="F647" r:id="rId2126"/>
    <hyperlink ref="F648" r:id="rId2127"/>
    <hyperlink ref="F649" r:id="rId2128"/>
    <hyperlink ref="F650" r:id="rId2129"/>
    <hyperlink ref="F651" r:id="rId2130"/>
    <hyperlink ref="F652" r:id="rId2131"/>
    <hyperlink ref="F653" r:id="rId2132"/>
    <hyperlink ref="F654" r:id="rId2133"/>
    <hyperlink ref="F655" r:id="rId2134"/>
    <hyperlink ref="F656" r:id="rId2135"/>
    <hyperlink ref="F657" r:id="rId2136"/>
    <hyperlink ref="F658" r:id="rId2137"/>
    <hyperlink ref="F659" r:id="rId2138"/>
    <hyperlink ref="F660" r:id="rId2139"/>
    <hyperlink ref="F661" r:id="rId2140"/>
    <hyperlink ref="F662" r:id="rId2141"/>
    <hyperlink ref="F663" r:id="rId2142"/>
    <hyperlink ref="F664" r:id="rId2143"/>
    <hyperlink ref="F665" r:id="rId2144"/>
    <hyperlink ref="F666" r:id="rId2145"/>
    <hyperlink ref="F667" r:id="rId2146"/>
    <hyperlink ref="F668" r:id="rId2147"/>
    <hyperlink ref="F669" r:id="rId2148"/>
    <hyperlink ref="F670" r:id="rId2149"/>
    <hyperlink ref="F671" r:id="rId2150"/>
    <hyperlink ref="F672" r:id="rId2151"/>
    <hyperlink ref="F673" r:id="rId2152"/>
    <hyperlink ref="F674" r:id="rId2153"/>
    <hyperlink ref="F675" r:id="rId2154"/>
    <hyperlink ref="F676" r:id="rId2155"/>
    <hyperlink ref="F677" r:id="rId2156"/>
    <hyperlink ref="F678" r:id="rId2157"/>
    <hyperlink ref="F679" r:id="rId2158"/>
    <hyperlink ref="F680" r:id="rId2159"/>
    <hyperlink ref="F681" r:id="rId2160"/>
    <hyperlink ref="F682" r:id="rId2161"/>
    <hyperlink ref="F683" r:id="rId2162"/>
    <hyperlink ref="F684" r:id="rId2163"/>
    <hyperlink ref="F685" r:id="rId2164"/>
    <hyperlink ref="F686" r:id="rId2165"/>
    <hyperlink ref="F687" r:id="rId2166"/>
    <hyperlink ref="F688" r:id="rId2167"/>
    <hyperlink ref="F689" r:id="rId2168"/>
    <hyperlink ref="F690" r:id="rId2169"/>
    <hyperlink ref="F691" r:id="rId2170"/>
    <hyperlink ref="F692" r:id="rId2171"/>
    <hyperlink ref="F693" r:id="rId2172"/>
    <hyperlink ref="F694" r:id="rId2173"/>
    <hyperlink ref="AX3" r:id="rId2174"/>
    <hyperlink ref="AX4" r:id="rId2175"/>
    <hyperlink ref="AX5" r:id="rId2176"/>
    <hyperlink ref="AX6" r:id="rId2177"/>
    <hyperlink ref="AX7" r:id="rId2178"/>
    <hyperlink ref="AX8" r:id="rId2179"/>
    <hyperlink ref="AX9" r:id="rId2180"/>
    <hyperlink ref="AX10" r:id="rId2181"/>
    <hyperlink ref="AX11" r:id="rId2182"/>
    <hyperlink ref="AX12" r:id="rId2183"/>
    <hyperlink ref="AX13" r:id="rId2184"/>
    <hyperlink ref="AX14" r:id="rId2185"/>
    <hyperlink ref="AX15" r:id="rId2186"/>
    <hyperlink ref="AX16" r:id="rId2187"/>
    <hyperlink ref="AX17" r:id="rId2188"/>
    <hyperlink ref="AX18" r:id="rId2189"/>
    <hyperlink ref="AX19" r:id="rId2190"/>
    <hyperlink ref="AX20" r:id="rId2191"/>
    <hyperlink ref="AX21" r:id="rId2192"/>
    <hyperlink ref="AX22" r:id="rId2193"/>
    <hyperlink ref="AX23" r:id="rId2194"/>
    <hyperlink ref="AX24" r:id="rId2195"/>
    <hyperlink ref="AX25" r:id="rId2196"/>
    <hyperlink ref="AX26" r:id="rId2197"/>
    <hyperlink ref="AX27" r:id="rId2198"/>
    <hyperlink ref="AX28" r:id="rId2199"/>
    <hyperlink ref="AX29" r:id="rId2200"/>
    <hyperlink ref="AX30" r:id="rId2201"/>
    <hyperlink ref="AX31" r:id="rId2202"/>
    <hyperlink ref="AX32" r:id="rId2203"/>
    <hyperlink ref="AX33" r:id="rId2204"/>
    <hyperlink ref="AX34" r:id="rId2205"/>
    <hyperlink ref="AX35" r:id="rId2206"/>
    <hyperlink ref="AX36" r:id="rId2207"/>
    <hyperlink ref="AX37" r:id="rId2208"/>
    <hyperlink ref="AX38" r:id="rId2209"/>
    <hyperlink ref="AX39" r:id="rId2210"/>
    <hyperlink ref="AX40" r:id="rId2211"/>
    <hyperlink ref="AX41" r:id="rId2212"/>
    <hyperlink ref="AX42" r:id="rId2213"/>
    <hyperlink ref="AX43" r:id="rId2214"/>
    <hyperlink ref="AX44" r:id="rId2215"/>
    <hyperlink ref="AX45" r:id="rId2216"/>
    <hyperlink ref="AX46" r:id="rId2217"/>
    <hyperlink ref="AX47" r:id="rId2218"/>
    <hyperlink ref="AX48" r:id="rId2219"/>
    <hyperlink ref="AX49" r:id="rId2220"/>
    <hyperlink ref="AX50" r:id="rId2221"/>
    <hyperlink ref="AX51" r:id="rId2222"/>
    <hyperlink ref="AX52" r:id="rId2223"/>
    <hyperlink ref="AX53" r:id="rId2224"/>
    <hyperlink ref="AX54" r:id="rId2225"/>
    <hyperlink ref="AX55" r:id="rId2226"/>
    <hyperlink ref="AX56" r:id="rId2227"/>
    <hyperlink ref="AX57" r:id="rId2228"/>
    <hyperlink ref="AX58" r:id="rId2229"/>
    <hyperlink ref="AX59" r:id="rId2230"/>
    <hyperlink ref="AX60" r:id="rId2231"/>
    <hyperlink ref="AX61" r:id="rId2232"/>
    <hyperlink ref="AX62" r:id="rId2233"/>
    <hyperlink ref="AX63" r:id="rId2234"/>
    <hyperlink ref="AX64" r:id="rId2235"/>
    <hyperlink ref="AX65" r:id="rId2236"/>
    <hyperlink ref="AX66" r:id="rId2237"/>
    <hyperlink ref="AX67" r:id="rId2238"/>
    <hyperlink ref="AX68" r:id="rId2239"/>
    <hyperlink ref="AX69" r:id="rId2240"/>
    <hyperlink ref="AX70" r:id="rId2241"/>
    <hyperlink ref="AX71" r:id="rId2242"/>
    <hyperlink ref="AX72" r:id="rId2243"/>
    <hyperlink ref="AX73" r:id="rId2244"/>
    <hyperlink ref="AX74" r:id="rId2245"/>
    <hyperlink ref="AX75" r:id="rId2246"/>
    <hyperlink ref="AX76" r:id="rId2247"/>
    <hyperlink ref="AX77" r:id="rId2248"/>
    <hyperlink ref="AX78" r:id="rId2249"/>
    <hyperlink ref="AX79" r:id="rId2250"/>
    <hyperlink ref="AX80" r:id="rId2251"/>
    <hyperlink ref="AX81" r:id="rId2252"/>
    <hyperlink ref="AX82" r:id="rId2253"/>
    <hyperlink ref="AX83" r:id="rId2254"/>
    <hyperlink ref="AX84" r:id="rId2255"/>
    <hyperlink ref="AX85" r:id="rId2256"/>
    <hyperlink ref="AX86" r:id="rId2257"/>
    <hyperlink ref="AX87" r:id="rId2258"/>
    <hyperlink ref="AX88" r:id="rId2259"/>
    <hyperlink ref="AX89" r:id="rId2260"/>
    <hyperlink ref="AX90" r:id="rId2261"/>
    <hyperlink ref="AX91" r:id="rId2262"/>
    <hyperlink ref="AX92" r:id="rId2263"/>
    <hyperlink ref="AX93" r:id="rId2264"/>
    <hyperlink ref="AX94" r:id="rId2265"/>
    <hyperlink ref="AX95" r:id="rId2266"/>
    <hyperlink ref="AX96" r:id="rId2267"/>
    <hyperlink ref="AX97" r:id="rId2268"/>
    <hyperlink ref="AX98" r:id="rId2269"/>
    <hyperlink ref="AX99" r:id="rId2270"/>
    <hyperlink ref="AX100" r:id="rId2271"/>
    <hyperlink ref="AX101" r:id="rId2272"/>
    <hyperlink ref="AX102" r:id="rId2273"/>
    <hyperlink ref="AX103" r:id="rId2274"/>
    <hyperlink ref="AX104" r:id="rId2275"/>
    <hyperlink ref="AX105" r:id="rId2276"/>
    <hyperlink ref="AX106" r:id="rId2277"/>
    <hyperlink ref="AX107" r:id="rId2278"/>
    <hyperlink ref="AX108" r:id="rId2279"/>
    <hyperlink ref="AX109" r:id="rId2280"/>
    <hyperlink ref="AX110" r:id="rId2281"/>
    <hyperlink ref="AX111" r:id="rId2282"/>
    <hyperlink ref="AX112" r:id="rId2283"/>
    <hyperlink ref="AX113" r:id="rId2284"/>
    <hyperlink ref="AX114" r:id="rId2285"/>
    <hyperlink ref="AX115" r:id="rId2286"/>
    <hyperlink ref="AX116" r:id="rId2287"/>
    <hyperlink ref="AX117" r:id="rId2288"/>
    <hyperlink ref="AX118" r:id="rId2289"/>
    <hyperlink ref="AX119" r:id="rId2290"/>
    <hyperlink ref="AX120" r:id="rId2291"/>
    <hyperlink ref="AX121" r:id="rId2292"/>
    <hyperlink ref="AX122" r:id="rId2293"/>
    <hyperlink ref="AX123" r:id="rId2294"/>
    <hyperlink ref="AX124" r:id="rId2295"/>
    <hyperlink ref="AX125" r:id="rId2296"/>
    <hyperlink ref="AX126" r:id="rId2297"/>
    <hyperlink ref="AX127" r:id="rId2298"/>
    <hyperlink ref="AX128" r:id="rId2299"/>
    <hyperlink ref="AX129" r:id="rId2300"/>
    <hyperlink ref="AX130" r:id="rId2301"/>
    <hyperlink ref="AX131" r:id="rId2302"/>
    <hyperlink ref="AX132" r:id="rId2303"/>
    <hyperlink ref="AX133" r:id="rId2304"/>
    <hyperlink ref="AX134" r:id="rId2305"/>
    <hyperlink ref="AX135" r:id="rId2306"/>
    <hyperlink ref="AX136" r:id="rId2307"/>
    <hyperlink ref="AX137" r:id="rId2308"/>
    <hyperlink ref="AX138" r:id="rId2309"/>
    <hyperlink ref="AX139" r:id="rId2310"/>
    <hyperlink ref="AX140" r:id="rId2311"/>
    <hyperlink ref="AX141" r:id="rId2312"/>
    <hyperlink ref="AX142" r:id="rId2313"/>
    <hyperlink ref="AX143" r:id="rId2314"/>
    <hyperlink ref="AX144" r:id="rId2315"/>
    <hyperlink ref="AX145" r:id="rId2316"/>
    <hyperlink ref="AX146" r:id="rId2317"/>
    <hyperlink ref="AX147" r:id="rId2318"/>
    <hyperlink ref="AX148" r:id="rId2319"/>
    <hyperlink ref="AX149" r:id="rId2320"/>
    <hyperlink ref="AX150" r:id="rId2321"/>
    <hyperlink ref="AX151" r:id="rId2322"/>
    <hyperlink ref="AX152" r:id="rId2323"/>
    <hyperlink ref="AX153" r:id="rId2324"/>
    <hyperlink ref="AX154" r:id="rId2325"/>
    <hyperlink ref="AX155" r:id="rId2326"/>
    <hyperlink ref="AX156" r:id="rId2327"/>
    <hyperlink ref="AX157" r:id="rId2328"/>
    <hyperlink ref="AX158" r:id="rId2329"/>
    <hyperlink ref="AX159" r:id="rId2330"/>
    <hyperlink ref="AX160" r:id="rId2331"/>
    <hyperlink ref="AX161" r:id="rId2332"/>
    <hyperlink ref="AX162" r:id="rId2333"/>
    <hyperlink ref="AX163" r:id="rId2334"/>
    <hyperlink ref="AX164" r:id="rId2335"/>
    <hyperlink ref="AX165" r:id="rId2336"/>
    <hyperlink ref="AX166" r:id="rId2337"/>
    <hyperlink ref="AX167" r:id="rId2338"/>
    <hyperlink ref="AX168" r:id="rId2339"/>
    <hyperlink ref="AX169" r:id="rId2340"/>
    <hyperlink ref="AX170" r:id="rId2341"/>
    <hyperlink ref="AX171" r:id="rId2342"/>
    <hyperlink ref="AX172" r:id="rId2343"/>
    <hyperlink ref="AX173" r:id="rId2344"/>
    <hyperlink ref="AX174" r:id="rId2345"/>
    <hyperlink ref="AX175" r:id="rId2346"/>
    <hyperlink ref="AX176" r:id="rId2347"/>
    <hyperlink ref="AX177" r:id="rId2348"/>
    <hyperlink ref="AX178" r:id="rId2349"/>
    <hyperlink ref="AX179" r:id="rId2350"/>
    <hyperlink ref="AX180" r:id="rId2351"/>
    <hyperlink ref="AX181" r:id="rId2352"/>
    <hyperlink ref="AX182" r:id="rId2353"/>
    <hyperlink ref="AX183" r:id="rId2354"/>
    <hyperlink ref="AX184" r:id="rId2355"/>
    <hyperlink ref="AX185" r:id="rId2356"/>
    <hyperlink ref="AX186" r:id="rId2357"/>
    <hyperlink ref="AX187" r:id="rId2358"/>
    <hyperlink ref="AX188" r:id="rId2359"/>
    <hyperlink ref="AX189" r:id="rId2360"/>
    <hyperlink ref="AX190" r:id="rId2361"/>
    <hyperlink ref="AX191" r:id="rId2362"/>
    <hyperlink ref="AX192" r:id="rId2363"/>
    <hyperlink ref="AX193" r:id="rId2364"/>
    <hyperlink ref="AX194" r:id="rId2365"/>
    <hyperlink ref="AX195" r:id="rId2366"/>
    <hyperlink ref="AX196" r:id="rId2367"/>
    <hyperlink ref="AX197" r:id="rId2368"/>
    <hyperlink ref="AX198" r:id="rId2369"/>
    <hyperlink ref="AX199" r:id="rId2370"/>
    <hyperlink ref="AX200" r:id="rId2371"/>
    <hyperlink ref="AX201" r:id="rId2372"/>
    <hyperlink ref="AX202" r:id="rId2373"/>
    <hyperlink ref="AX203" r:id="rId2374"/>
    <hyperlink ref="AX204" r:id="rId2375"/>
    <hyperlink ref="AX205" r:id="rId2376"/>
    <hyperlink ref="AX206" r:id="rId2377"/>
    <hyperlink ref="AX207" r:id="rId2378"/>
    <hyperlink ref="AX208" r:id="rId2379"/>
    <hyperlink ref="AX209" r:id="rId2380"/>
    <hyperlink ref="AX210" r:id="rId2381"/>
    <hyperlink ref="AX211" r:id="rId2382"/>
    <hyperlink ref="AX212" r:id="rId2383"/>
    <hyperlink ref="AX213" r:id="rId2384"/>
    <hyperlink ref="AX214" r:id="rId2385"/>
    <hyperlink ref="AX215" r:id="rId2386"/>
    <hyperlink ref="AX216" r:id="rId2387"/>
    <hyperlink ref="AX217" r:id="rId2388"/>
    <hyperlink ref="AX218" r:id="rId2389"/>
    <hyperlink ref="AX219" r:id="rId2390"/>
    <hyperlink ref="AX220" r:id="rId2391"/>
    <hyperlink ref="AX221" r:id="rId2392"/>
    <hyperlink ref="AX222" r:id="rId2393"/>
    <hyperlink ref="AX223" r:id="rId2394"/>
    <hyperlink ref="AX224" r:id="rId2395"/>
    <hyperlink ref="AX225" r:id="rId2396"/>
    <hyperlink ref="AX226" r:id="rId2397"/>
    <hyperlink ref="AX227" r:id="rId2398"/>
    <hyperlink ref="AX228" r:id="rId2399"/>
    <hyperlink ref="AX229" r:id="rId2400"/>
    <hyperlink ref="AX230" r:id="rId2401"/>
    <hyperlink ref="AX231" r:id="rId2402"/>
    <hyperlink ref="AX232" r:id="rId2403"/>
    <hyperlink ref="AX233" r:id="rId2404"/>
    <hyperlink ref="AX234" r:id="rId2405"/>
    <hyperlink ref="AX235" r:id="rId2406"/>
    <hyperlink ref="AX236" r:id="rId2407"/>
    <hyperlink ref="AX237" r:id="rId2408"/>
    <hyperlink ref="AX238" r:id="rId2409"/>
    <hyperlink ref="AX239" r:id="rId2410"/>
    <hyperlink ref="AX240" r:id="rId2411"/>
    <hyperlink ref="AX241" r:id="rId2412"/>
    <hyperlink ref="AX242" r:id="rId2413"/>
    <hyperlink ref="AX243" r:id="rId2414"/>
    <hyperlink ref="AX244" r:id="rId2415"/>
    <hyperlink ref="AX245" r:id="rId2416"/>
    <hyperlink ref="AX246" r:id="rId2417"/>
    <hyperlink ref="AX247" r:id="rId2418"/>
    <hyperlink ref="AX248" r:id="rId2419"/>
    <hyperlink ref="AX249" r:id="rId2420"/>
    <hyperlink ref="AX250" r:id="rId2421"/>
    <hyperlink ref="AX251" r:id="rId2422"/>
    <hyperlink ref="AX252" r:id="rId2423"/>
    <hyperlink ref="AX253" r:id="rId2424"/>
    <hyperlink ref="AX254" r:id="rId2425"/>
    <hyperlink ref="AX255" r:id="rId2426"/>
    <hyperlink ref="AX256" r:id="rId2427"/>
    <hyperlink ref="AX257" r:id="rId2428"/>
    <hyperlink ref="AX258" r:id="rId2429"/>
    <hyperlink ref="AX259" r:id="rId2430"/>
    <hyperlink ref="AX260" r:id="rId2431"/>
    <hyperlink ref="AX261" r:id="rId2432"/>
    <hyperlink ref="AX262" r:id="rId2433"/>
    <hyperlink ref="AX263" r:id="rId2434"/>
    <hyperlink ref="AX264" r:id="rId2435"/>
    <hyperlink ref="AX265" r:id="rId2436"/>
    <hyperlink ref="AX266" r:id="rId2437"/>
    <hyperlink ref="AX267" r:id="rId2438"/>
    <hyperlink ref="AX268" r:id="rId2439"/>
    <hyperlink ref="AX269" r:id="rId2440"/>
    <hyperlink ref="AX270" r:id="rId2441"/>
    <hyperlink ref="AX271" r:id="rId2442"/>
    <hyperlink ref="AX272" r:id="rId2443"/>
    <hyperlink ref="AX273" r:id="rId2444"/>
    <hyperlink ref="AX274" r:id="rId2445"/>
    <hyperlink ref="AX275" r:id="rId2446"/>
    <hyperlink ref="AX276" r:id="rId2447"/>
    <hyperlink ref="AX277" r:id="rId2448"/>
    <hyperlink ref="AX278" r:id="rId2449"/>
    <hyperlink ref="AX279" r:id="rId2450"/>
    <hyperlink ref="AX280" r:id="rId2451"/>
    <hyperlink ref="AX281" r:id="rId2452"/>
    <hyperlink ref="AX282" r:id="rId2453"/>
    <hyperlink ref="AX283" r:id="rId2454"/>
    <hyperlink ref="AX284" r:id="rId2455"/>
    <hyperlink ref="AX285" r:id="rId2456"/>
    <hyperlink ref="AX286" r:id="rId2457"/>
    <hyperlink ref="AX287" r:id="rId2458"/>
    <hyperlink ref="AX288" r:id="rId2459"/>
    <hyperlink ref="AX289" r:id="rId2460"/>
    <hyperlink ref="AX290" r:id="rId2461"/>
    <hyperlink ref="AX291" r:id="rId2462"/>
    <hyperlink ref="AX292" r:id="rId2463"/>
    <hyperlink ref="AX293" r:id="rId2464"/>
    <hyperlink ref="AX294" r:id="rId2465"/>
    <hyperlink ref="AX295" r:id="rId2466"/>
    <hyperlink ref="AX296" r:id="rId2467"/>
    <hyperlink ref="AX297" r:id="rId2468"/>
    <hyperlink ref="AX298" r:id="rId2469"/>
    <hyperlink ref="AX299" r:id="rId2470"/>
    <hyperlink ref="AX300" r:id="rId2471"/>
    <hyperlink ref="AX301" r:id="rId2472"/>
    <hyperlink ref="AX302" r:id="rId2473"/>
    <hyperlink ref="AX303" r:id="rId2474"/>
    <hyperlink ref="AX304" r:id="rId2475"/>
    <hyperlink ref="AX305" r:id="rId2476"/>
    <hyperlink ref="AX306" r:id="rId2477"/>
    <hyperlink ref="AX307" r:id="rId2478"/>
    <hyperlink ref="AX308" r:id="rId2479"/>
    <hyperlink ref="AX309" r:id="rId2480"/>
    <hyperlink ref="AX310" r:id="rId2481"/>
    <hyperlink ref="AX311" r:id="rId2482"/>
    <hyperlink ref="AX312" r:id="rId2483"/>
    <hyperlink ref="AX313" r:id="rId2484"/>
    <hyperlink ref="AX314" r:id="rId2485"/>
    <hyperlink ref="AX315" r:id="rId2486"/>
    <hyperlink ref="AX316" r:id="rId2487"/>
    <hyperlink ref="AX317" r:id="rId2488"/>
    <hyperlink ref="AX318" r:id="rId2489"/>
    <hyperlink ref="AX319" r:id="rId2490"/>
    <hyperlink ref="AX320" r:id="rId2491"/>
    <hyperlink ref="AX321" r:id="rId2492"/>
    <hyperlink ref="AX322" r:id="rId2493"/>
    <hyperlink ref="AX323" r:id="rId2494"/>
    <hyperlink ref="AX324" r:id="rId2495"/>
    <hyperlink ref="AX325" r:id="rId2496"/>
    <hyperlink ref="AX326" r:id="rId2497"/>
    <hyperlink ref="AX327" r:id="rId2498"/>
    <hyperlink ref="AX328" r:id="rId2499"/>
    <hyperlink ref="AX329" r:id="rId2500"/>
    <hyperlink ref="AX330" r:id="rId2501"/>
    <hyperlink ref="AX331" r:id="rId2502"/>
    <hyperlink ref="AX332" r:id="rId2503"/>
    <hyperlink ref="AX333" r:id="rId2504"/>
    <hyperlink ref="AX334" r:id="rId2505"/>
    <hyperlink ref="AX335" r:id="rId2506"/>
    <hyperlink ref="AX336" r:id="rId2507"/>
    <hyperlink ref="AX337" r:id="rId2508"/>
    <hyperlink ref="AX338" r:id="rId2509"/>
    <hyperlink ref="AX339" r:id="rId2510"/>
    <hyperlink ref="AX340" r:id="rId2511"/>
    <hyperlink ref="AX341" r:id="rId2512"/>
    <hyperlink ref="AX342" r:id="rId2513"/>
    <hyperlink ref="AX343" r:id="rId2514"/>
    <hyperlink ref="AX344" r:id="rId2515"/>
    <hyperlink ref="AX345" r:id="rId2516"/>
    <hyperlink ref="AX346" r:id="rId2517"/>
    <hyperlink ref="AX347" r:id="rId2518"/>
    <hyperlink ref="AX348" r:id="rId2519"/>
    <hyperlink ref="AX349" r:id="rId2520"/>
    <hyperlink ref="AX350" r:id="rId2521"/>
    <hyperlink ref="AX351" r:id="rId2522"/>
    <hyperlink ref="AX352" r:id="rId2523"/>
    <hyperlink ref="AX353" r:id="rId2524"/>
    <hyperlink ref="AX354" r:id="rId2525"/>
    <hyperlink ref="AX355" r:id="rId2526"/>
    <hyperlink ref="AX356" r:id="rId2527"/>
    <hyperlink ref="AX357" r:id="rId2528"/>
    <hyperlink ref="AX358" r:id="rId2529"/>
    <hyperlink ref="AX359" r:id="rId2530"/>
    <hyperlink ref="AX360" r:id="rId2531"/>
    <hyperlink ref="AX361" r:id="rId2532"/>
    <hyperlink ref="AX362" r:id="rId2533"/>
    <hyperlink ref="AX363" r:id="rId2534"/>
    <hyperlink ref="AX364" r:id="rId2535"/>
    <hyperlink ref="AX365" r:id="rId2536"/>
    <hyperlink ref="AX366" r:id="rId2537"/>
    <hyperlink ref="AX367" r:id="rId2538"/>
    <hyperlink ref="AX368" r:id="rId2539"/>
    <hyperlink ref="AX369" r:id="rId2540"/>
    <hyperlink ref="AX370" r:id="rId2541"/>
    <hyperlink ref="AX371" r:id="rId2542"/>
    <hyperlink ref="AX372" r:id="rId2543"/>
    <hyperlink ref="AX373" r:id="rId2544"/>
    <hyperlink ref="AX374" r:id="rId2545"/>
    <hyperlink ref="AX375" r:id="rId2546"/>
    <hyperlink ref="AX376" r:id="rId2547"/>
    <hyperlink ref="AX377" r:id="rId2548"/>
    <hyperlink ref="AX378" r:id="rId2549"/>
    <hyperlink ref="AX379" r:id="rId2550"/>
    <hyperlink ref="AX380" r:id="rId2551"/>
    <hyperlink ref="AX381" r:id="rId2552"/>
    <hyperlink ref="AX382" r:id="rId2553"/>
    <hyperlink ref="AX383" r:id="rId2554"/>
    <hyperlink ref="AX384" r:id="rId2555"/>
    <hyperlink ref="AX385" r:id="rId2556"/>
    <hyperlink ref="AX386" r:id="rId2557"/>
    <hyperlink ref="AX387" r:id="rId2558"/>
    <hyperlink ref="AX388" r:id="rId2559"/>
    <hyperlink ref="AX389" r:id="rId2560"/>
    <hyperlink ref="AX390" r:id="rId2561"/>
    <hyperlink ref="AX391" r:id="rId2562"/>
    <hyperlink ref="AX392" r:id="rId2563"/>
    <hyperlink ref="AX393" r:id="rId2564"/>
    <hyperlink ref="AX394" r:id="rId2565"/>
    <hyperlink ref="AX395" r:id="rId2566"/>
    <hyperlink ref="AX396" r:id="rId2567"/>
    <hyperlink ref="AX397" r:id="rId2568"/>
    <hyperlink ref="AX398" r:id="rId2569"/>
    <hyperlink ref="AX399" r:id="rId2570"/>
    <hyperlink ref="AX400" r:id="rId2571"/>
    <hyperlink ref="AX401" r:id="rId2572"/>
    <hyperlink ref="AX402" r:id="rId2573"/>
    <hyperlink ref="AX403" r:id="rId2574"/>
    <hyperlink ref="AX404" r:id="rId2575"/>
    <hyperlink ref="AX405" r:id="rId2576"/>
    <hyperlink ref="AX406" r:id="rId2577"/>
    <hyperlink ref="AX407" r:id="rId2578"/>
    <hyperlink ref="AX408" r:id="rId2579"/>
    <hyperlink ref="AX409" r:id="rId2580"/>
    <hyperlink ref="AX410" r:id="rId2581"/>
    <hyperlink ref="AX411" r:id="rId2582"/>
    <hyperlink ref="AX412" r:id="rId2583"/>
    <hyperlink ref="AX413" r:id="rId2584"/>
    <hyperlink ref="AX414" r:id="rId2585"/>
    <hyperlink ref="AX415" r:id="rId2586"/>
    <hyperlink ref="AX416" r:id="rId2587"/>
    <hyperlink ref="AX417" r:id="rId2588"/>
    <hyperlink ref="AX418" r:id="rId2589"/>
    <hyperlink ref="AX419" r:id="rId2590"/>
    <hyperlink ref="AX420" r:id="rId2591"/>
    <hyperlink ref="AX421" r:id="rId2592"/>
    <hyperlink ref="AX422" r:id="rId2593"/>
    <hyperlink ref="AX423" r:id="rId2594"/>
    <hyperlink ref="AX424" r:id="rId2595"/>
    <hyperlink ref="AX425" r:id="rId2596"/>
    <hyperlink ref="AX426" r:id="rId2597"/>
    <hyperlink ref="AX427" r:id="rId2598"/>
    <hyperlink ref="AX428" r:id="rId2599"/>
    <hyperlink ref="AX429" r:id="rId2600"/>
    <hyperlink ref="AX430" r:id="rId2601"/>
    <hyperlink ref="AX431" r:id="rId2602"/>
    <hyperlink ref="AX432" r:id="rId2603"/>
    <hyperlink ref="AX433" r:id="rId2604"/>
    <hyperlink ref="AX434" r:id="rId2605"/>
    <hyperlink ref="AX435" r:id="rId2606"/>
    <hyperlink ref="AX436" r:id="rId2607"/>
    <hyperlink ref="AX437" r:id="rId2608"/>
    <hyperlink ref="AX438" r:id="rId2609"/>
    <hyperlink ref="AX439" r:id="rId2610"/>
    <hyperlink ref="AX440" r:id="rId2611"/>
    <hyperlink ref="AX441" r:id="rId2612"/>
    <hyperlink ref="AX442" r:id="rId2613"/>
    <hyperlink ref="AX443" r:id="rId2614"/>
    <hyperlink ref="AX444" r:id="rId2615"/>
    <hyperlink ref="AX445" r:id="rId2616"/>
    <hyperlink ref="AX446" r:id="rId2617"/>
    <hyperlink ref="AX447" r:id="rId2618"/>
    <hyperlink ref="AX448" r:id="rId2619"/>
    <hyperlink ref="AX449" r:id="rId2620"/>
    <hyperlink ref="AX450" r:id="rId2621"/>
    <hyperlink ref="AX451" r:id="rId2622"/>
    <hyperlink ref="AX452" r:id="rId2623"/>
    <hyperlink ref="AX453" r:id="rId2624"/>
    <hyperlink ref="AX454" r:id="rId2625"/>
    <hyperlink ref="AX455" r:id="rId2626"/>
    <hyperlink ref="AX456" r:id="rId2627"/>
    <hyperlink ref="AX457" r:id="rId2628"/>
    <hyperlink ref="AX458" r:id="rId2629"/>
    <hyperlink ref="AX459" r:id="rId2630"/>
    <hyperlink ref="AX460" r:id="rId2631"/>
    <hyperlink ref="AX461" r:id="rId2632"/>
    <hyperlink ref="AX462" r:id="rId2633"/>
    <hyperlink ref="AX463" r:id="rId2634"/>
    <hyperlink ref="AX464" r:id="rId2635"/>
    <hyperlink ref="AX465" r:id="rId2636"/>
    <hyperlink ref="AX466" r:id="rId2637"/>
    <hyperlink ref="AX467" r:id="rId2638"/>
    <hyperlink ref="AX468" r:id="rId2639"/>
    <hyperlink ref="AX469" r:id="rId2640"/>
    <hyperlink ref="AX470" r:id="rId2641"/>
    <hyperlink ref="AX471" r:id="rId2642"/>
    <hyperlink ref="AX472" r:id="rId2643"/>
    <hyperlink ref="AX473" r:id="rId2644"/>
    <hyperlink ref="AX474" r:id="rId2645"/>
    <hyperlink ref="AX475" r:id="rId2646"/>
    <hyperlink ref="AX476" r:id="rId2647"/>
    <hyperlink ref="AX477" r:id="rId2648"/>
    <hyperlink ref="AX478" r:id="rId2649"/>
    <hyperlink ref="AX479" r:id="rId2650"/>
    <hyperlink ref="AX480" r:id="rId2651"/>
    <hyperlink ref="AX481" r:id="rId2652"/>
    <hyperlink ref="AX482" r:id="rId2653"/>
    <hyperlink ref="AX483" r:id="rId2654"/>
    <hyperlink ref="AX484" r:id="rId2655"/>
    <hyperlink ref="AX485" r:id="rId2656"/>
    <hyperlink ref="AX486" r:id="rId2657"/>
    <hyperlink ref="AX487" r:id="rId2658"/>
    <hyperlink ref="AX488" r:id="rId2659"/>
    <hyperlink ref="AX489" r:id="rId2660"/>
    <hyperlink ref="AX490" r:id="rId2661"/>
    <hyperlink ref="AX491" r:id="rId2662"/>
    <hyperlink ref="AX492" r:id="rId2663"/>
    <hyperlink ref="AX493" r:id="rId2664"/>
    <hyperlink ref="AX494" r:id="rId2665"/>
    <hyperlink ref="AX495" r:id="rId2666"/>
    <hyperlink ref="AX496" r:id="rId2667"/>
    <hyperlink ref="AX497" r:id="rId2668"/>
    <hyperlink ref="AX498" r:id="rId2669"/>
    <hyperlink ref="AX499" r:id="rId2670"/>
    <hyperlink ref="AX500" r:id="rId2671"/>
    <hyperlink ref="AX501" r:id="rId2672"/>
    <hyperlink ref="AX502" r:id="rId2673"/>
    <hyperlink ref="AX503" r:id="rId2674"/>
    <hyperlink ref="AX504" r:id="rId2675"/>
    <hyperlink ref="AX505" r:id="rId2676"/>
    <hyperlink ref="AX506" r:id="rId2677"/>
    <hyperlink ref="AX507" r:id="rId2678"/>
    <hyperlink ref="AX508" r:id="rId2679"/>
    <hyperlink ref="AX509" r:id="rId2680"/>
    <hyperlink ref="AX510" r:id="rId2681"/>
    <hyperlink ref="AX511" r:id="rId2682"/>
    <hyperlink ref="AX512" r:id="rId2683"/>
    <hyperlink ref="AX513" r:id="rId2684"/>
    <hyperlink ref="AX514" r:id="rId2685"/>
    <hyperlink ref="AX515" r:id="rId2686"/>
    <hyperlink ref="AX516" r:id="rId2687"/>
    <hyperlink ref="AX517" r:id="rId2688"/>
    <hyperlink ref="AX518" r:id="rId2689"/>
    <hyperlink ref="AX519" r:id="rId2690"/>
    <hyperlink ref="AX520" r:id="rId2691"/>
    <hyperlink ref="AX521" r:id="rId2692"/>
    <hyperlink ref="AX522" r:id="rId2693"/>
    <hyperlink ref="AX523" r:id="rId2694"/>
    <hyperlink ref="AX524" r:id="rId2695"/>
    <hyperlink ref="AX525" r:id="rId2696"/>
    <hyperlink ref="AX526" r:id="rId2697"/>
    <hyperlink ref="AX527" r:id="rId2698"/>
    <hyperlink ref="AX528" r:id="rId2699"/>
    <hyperlink ref="AX529" r:id="rId2700"/>
    <hyperlink ref="AX530" r:id="rId2701"/>
    <hyperlink ref="AX531" r:id="rId2702"/>
    <hyperlink ref="AX532" r:id="rId2703"/>
    <hyperlink ref="AX533" r:id="rId2704"/>
    <hyperlink ref="AX534" r:id="rId2705"/>
    <hyperlink ref="AX535" r:id="rId2706"/>
    <hyperlink ref="AX536" r:id="rId2707"/>
    <hyperlink ref="AX537" r:id="rId2708"/>
    <hyperlink ref="AX538" r:id="rId2709"/>
    <hyperlink ref="AX539" r:id="rId2710"/>
    <hyperlink ref="AX540" r:id="rId2711"/>
    <hyperlink ref="AX541" r:id="rId2712"/>
    <hyperlink ref="AX542" r:id="rId2713"/>
    <hyperlink ref="AX543" r:id="rId2714"/>
    <hyperlink ref="AX544" r:id="rId2715"/>
    <hyperlink ref="AX545" r:id="rId2716"/>
    <hyperlink ref="AX546" r:id="rId2717"/>
    <hyperlink ref="AX547" r:id="rId2718"/>
    <hyperlink ref="AX548" r:id="rId2719"/>
    <hyperlink ref="AX549" r:id="rId2720"/>
    <hyperlink ref="AX550" r:id="rId2721"/>
    <hyperlink ref="AX551" r:id="rId2722"/>
    <hyperlink ref="AX552" r:id="rId2723"/>
    <hyperlink ref="AX553" r:id="rId2724"/>
    <hyperlink ref="AX554" r:id="rId2725"/>
    <hyperlink ref="AX555" r:id="rId2726"/>
    <hyperlink ref="AX556" r:id="rId2727"/>
    <hyperlink ref="AX557" r:id="rId2728"/>
    <hyperlink ref="AX558" r:id="rId2729"/>
    <hyperlink ref="AX559" r:id="rId2730"/>
    <hyperlink ref="AX560" r:id="rId2731"/>
    <hyperlink ref="AX561" r:id="rId2732"/>
    <hyperlink ref="AX562" r:id="rId2733"/>
    <hyperlink ref="AX563" r:id="rId2734"/>
    <hyperlink ref="AX564" r:id="rId2735"/>
    <hyperlink ref="AX565" r:id="rId2736"/>
    <hyperlink ref="AX566" r:id="rId2737"/>
    <hyperlink ref="AX567" r:id="rId2738"/>
    <hyperlink ref="AX568" r:id="rId2739"/>
    <hyperlink ref="AX569" r:id="rId2740"/>
    <hyperlink ref="AX570" r:id="rId2741"/>
    <hyperlink ref="AX571" r:id="rId2742"/>
    <hyperlink ref="AX572" r:id="rId2743"/>
    <hyperlink ref="AX573" r:id="rId2744"/>
    <hyperlink ref="AX574" r:id="rId2745"/>
    <hyperlink ref="AX575" r:id="rId2746"/>
    <hyperlink ref="AX576" r:id="rId2747"/>
    <hyperlink ref="AX577" r:id="rId2748"/>
    <hyperlink ref="AX578" r:id="rId2749"/>
    <hyperlink ref="AX579" r:id="rId2750"/>
    <hyperlink ref="AX580" r:id="rId2751"/>
    <hyperlink ref="AX581" r:id="rId2752"/>
    <hyperlink ref="AX582" r:id="rId2753"/>
    <hyperlink ref="AX583" r:id="rId2754"/>
    <hyperlink ref="AX584" r:id="rId2755"/>
    <hyperlink ref="AX585" r:id="rId2756"/>
    <hyperlink ref="AX586" r:id="rId2757"/>
    <hyperlink ref="AX587" r:id="rId2758"/>
    <hyperlink ref="AX588" r:id="rId2759"/>
    <hyperlink ref="AX589" r:id="rId2760"/>
    <hyperlink ref="AX590" r:id="rId2761"/>
    <hyperlink ref="AX591" r:id="rId2762"/>
    <hyperlink ref="AX592" r:id="rId2763"/>
    <hyperlink ref="AX593" r:id="rId2764"/>
    <hyperlink ref="AX594" r:id="rId2765"/>
    <hyperlink ref="AX595" r:id="rId2766"/>
    <hyperlink ref="AX596" r:id="rId2767"/>
    <hyperlink ref="AX597" r:id="rId2768"/>
    <hyperlink ref="AX598" r:id="rId2769"/>
    <hyperlink ref="AX599" r:id="rId2770"/>
    <hyperlink ref="AX600" r:id="rId2771"/>
    <hyperlink ref="AX601" r:id="rId2772"/>
    <hyperlink ref="AX602" r:id="rId2773"/>
    <hyperlink ref="AX603" r:id="rId2774"/>
    <hyperlink ref="AX604" r:id="rId2775"/>
    <hyperlink ref="AX605" r:id="rId2776"/>
    <hyperlink ref="AX606" r:id="rId2777"/>
    <hyperlink ref="AX607" r:id="rId2778"/>
    <hyperlink ref="AX608" r:id="rId2779"/>
    <hyperlink ref="AX609" r:id="rId2780"/>
    <hyperlink ref="AX610" r:id="rId2781"/>
    <hyperlink ref="AX611" r:id="rId2782"/>
    <hyperlink ref="AX612" r:id="rId2783"/>
    <hyperlink ref="AX613" r:id="rId2784"/>
    <hyperlink ref="AX614" r:id="rId2785"/>
    <hyperlink ref="AX615" r:id="rId2786"/>
    <hyperlink ref="AX616" r:id="rId2787"/>
    <hyperlink ref="AX617" r:id="rId2788"/>
    <hyperlink ref="AX618" r:id="rId2789"/>
    <hyperlink ref="AX619" r:id="rId2790"/>
    <hyperlink ref="AX620" r:id="rId2791"/>
    <hyperlink ref="AX621" r:id="rId2792"/>
    <hyperlink ref="AX622" r:id="rId2793"/>
    <hyperlink ref="AX623" r:id="rId2794"/>
    <hyperlink ref="AX624" r:id="rId2795"/>
    <hyperlink ref="AX625" r:id="rId2796"/>
    <hyperlink ref="AX626" r:id="rId2797"/>
    <hyperlink ref="AX627" r:id="rId2798"/>
    <hyperlink ref="AX628" r:id="rId2799"/>
    <hyperlink ref="AX629" r:id="rId2800"/>
    <hyperlink ref="AX630" r:id="rId2801"/>
    <hyperlink ref="AX631" r:id="rId2802"/>
    <hyperlink ref="AX632" r:id="rId2803"/>
    <hyperlink ref="AX633" r:id="rId2804"/>
    <hyperlink ref="AX634" r:id="rId2805"/>
    <hyperlink ref="AX635" r:id="rId2806"/>
    <hyperlink ref="AX636" r:id="rId2807"/>
    <hyperlink ref="AX637" r:id="rId2808"/>
    <hyperlink ref="AX638" r:id="rId2809"/>
    <hyperlink ref="AX639" r:id="rId2810"/>
    <hyperlink ref="AX640" r:id="rId2811"/>
    <hyperlink ref="AX641" r:id="rId2812"/>
    <hyperlink ref="AX642" r:id="rId2813"/>
    <hyperlink ref="AX643" r:id="rId2814"/>
    <hyperlink ref="AX644" r:id="rId2815"/>
    <hyperlink ref="AX645" r:id="rId2816"/>
    <hyperlink ref="AX646" r:id="rId2817"/>
    <hyperlink ref="AX647" r:id="rId2818"/>
    <hyperlink ref="AX648" r:id="rId2819"/>
    <hyperlink ref="AX649" r:id="rId2820"/>
    <hyperlink ref="AX650" r:id="rId2821"/>
    <hyperlink ref="AX651" r:id="rId2822"/>
    <hyperlink ref="AX652" r:id="rId2823"/>
    <hyperlink ref="AX653" r:id="rId2824"/>
    <hyperlink ref="AX654" r:id="rId2825"/>
    <hyperlink ref="AX655" r:id="rId2826"/>
    <hyperlink ref="AX656" r:id="rId2827"/>
    <hyperlink ref="AX657" r:id="rId2828"/>
    <hyperlink ref="AX658" r:id="rId2829"/>
    <hyperlink ref="AX659" r:id="rId2830"/>
    <hyperlink ref="AX660" r:id="rId2831"/>
    <hyperlink ref="AX661" r:id="rId2832"/>
    <hyperlink ref="AX662" r:id="rId2833"/>
    <hyperlink ref="AX663" r:id="rId2834"/>
    <hyperlink ref="AX664" r:id="rId2835"/>
    <hyperlink ref="AX665" r:id="rId2836"/>
    <hyperlink ref="AX666" r:id="rId2837"/>
    <hyperlink ref="AX667" r:id="rId2838"/>
    <hyperlink ref="AX668" r:id="rId2839"/>
    <hyperlink ref="AX669" r:id="rId2840"/>
    <hyperlink ref="AX670" r:id="rId2841"/>
    <hyperlink ref="AX671" r:id="rId2842"/>
    <hyperlink ref="AX672" r:id="rId2843"/>
    <hyperlink ref="AX673" r:id="rId2844"/>
    <hyperlink ref="AX674" r:id="rId2845"/>
    <hyperlink ref="AX675" r:id="rId2846"/>
    <hyperlink ref="AX676" r:id="rId2847"/>
    <hyperlink ref="AX677" r:id="rId2848"/>
    <hyperlink ref="AX678" r:id="rId2849"/>
    <hyperlink ref="AX679" r:id="rId2850"/>
    <hyperlink ref="AX680" r:id="rId2851"/>
    <hyperlink ref="AX681" r:id="rId2852"/>
    <hyperlink ref="AX682" r:id="rId2853"/>
    <hyperlink ref="AX683" r:id="rId2854"/>
    <hyperlink ref="AX684" r:id="rId2855"/>
    <hyperlink ref="AX685" r:id="rId2856"/>
    <hyperlink ref="AX686" r:id="rId2857"/>
    <hyperlink ref="AX687" r:id="rId2858"/>
    <hyperlink ref="AX688" r:id="rId2859"/>
    <hyperlink ref="AX689" r:id="rId2860"/>
    <hyperlink ref="AX690" r:id="rId2861"/>
    <hyperlink ref="AX691" r:id="rId2862"/>
    <hyperlink ref="AX692" r:id="rId2863"/>
    <hyperlink ref="AX693" r:id="rId2864"/>
    <hyperlink ref="AX694" r:id="rId2865"/>
    <hyperlink ref="AJ776" r:id="rId2866"/>
    <hyperlink ref="AJ988" r:id="rId2867"/>
    <hyperlink ref="AJ1167" r:id="rId2868"/>
    <hyperlink ref="AJ1431" r:id="rId2869"/>
    <hyperlink ref="AK1777" r:id="rId2870"/>
    <hyperlink ref="AL696" r:id="rId2871"/>
    <hyperlink ref="AL698" r:id="rId2872"/>
    <hyperlink ref="AL699" r:id="rId2873"/>
    <hyperlink ref="AL700" r:id="rId2874"/>
    <hyperlink ref="AL701" r:id="rId2875"/>
    <hyperlink ref="AL702" r:id="rId2876"/>
    <hyperlink ref="AL703" r:id="rId2877"/>
    <hyperlink ref="AL705" r:id="rId2878"/>
    <hyperlink ref="AL706" r:id="rId2879"/>
    <hyperlink ref="AL708" r:id="rId2880"/>
    <hyperlink ref="AL711" r:id="rId2881"/>
    <hyperlink ref="AL712" r:id="rId2882"/>
    <hyperlink ref="AL714" r:id="rId2883"/>
    <hyperlink ref="AL716" r:id="rId2884"/>
    <hyperlink ref="AL717" r:id="rId2885"/>
    <hyperlink ref="AL719" r:id="rId2886"/>
    <hyperlink ref="AL721" r:id="rId2887"/>
    <hyperlink ref="AL724" r:id="rId2888"/>
    <hyperlink ref="AL725" r:id="rId2889"/>
    <hyperlink ref="AL726" r:id="rId2890"/>
    <hyperlink ref="AL728" r:id="rId2891"/>
    <hyperlink ref="AL729" r:id="rId2892"/>
    <hyperlink ref="AL730" r:id="rId2893"/>
    <hyperlink ref="AL731" r:id="rId2894"/>
    <hyperlink ref="AL733" r:id="rId2895"/>
    <hyperlink ref="AL735" r:id="rId2896"/>
    <hyperlink ref="AL738" r:id="rId2897"/>
    <hyperlink ref="AL739" r:id="rId2898"/>
    <hyperlink ref="AL740" r:id="rId2899"/>
    <hyperlink ref="AL741" r:id="rId2900"/>
    <hyperlink ref="AL745" r:id="rId2901"/>
    <hyperlink ref="AL748" r:id="rId2902"/>
    <hyperlink ref="AL750" r:id="rId2903"/>
    <hyperlink ref="AL753" r:id="rId2904"/>
    <hyperlink ref="AL754" r:id="rId2905"/>
    <hyperlink ref="AL757" r:id="rId2906"/>
    <hyperlink ref="AL758" r:id="rId2907"/>
    <hyperlink ref="AL759" r:id="rId2908"/>
    <hyperlink ref="AL762" r:id="rId2909"/>
    <hyperlink ref="AL763" r:id="rId2910"/>
    <hyperlink ref="AL767" r:id="rId2911"/>
    <hyperlink ref="AL768" r:id="rId2912"/>
    <hyperlink ref="AL769" r:id="rId2913"/>
    <hyperlink ref="AL770" r:id="rId2914"/>
    <hyperlink ref="AL772" r:id="rId2915"/>
    <hyperlink ref="AL773" r:id="rId2916"/>
    <hyperlink ref="AL776" r:id="rId2917"/>
    <hyperlink ref="AL778" r:id="rId2918"/>
    <hyperlink ref="AL779" r:id="rId2919"/>
    <hyperlink ref="AL785" r:id="rId2920"/>
    <hyperlink ref="AL789" r:id="rId2921"/>
    <hyperlink ref="AL792" r:id="rId2922"/>
    <hyperlink ref="AL794" r:id="rId2923"/>
    <hyperlink ref="AL796" r:id="rId2924"/>
    <hyperlink ref="AL800" r:id="rId2925"/>
    <hyperlink ref="AL801" r:id="rId2926"/>
    <hyperlink ref="AL802" r:id="rId2927"/>
    <hyperlink ref="AL806" r:id="rId2928"/>
    <hyperlink ref="AL809" r:id="rId2929"/>
    <hyperlink ref="AL811" r:id="rId2930"/>
    <hyperlink ref="AL814" r:id="rId2931"/>
    <hyperlink ref="AL815" r:id="rId2932"/>
    <hyperlink ref="AL818" r:id="rId2933"/>
    <hyperlink ref="AL819" r:id="rId2934"/>
    <hyperlink ref="AL821" r:id="rId2935"/>
    <hyperlink ref="AL822" r:id="rId2936"/>
    <hyperlink ref="AL827" r:id="rId2937"/>
    <hyperlink ref="AL828" r:id="rId2938"/>
    <hyperlink ref="AL831" r:id="rId2939"/>
    <hyperlink ref="AL833" r:id="rId2940"/>
    <hyperlink ref="AL836" r:id="rId2941"/>
    <hyperlink ref="AL840" r:id="rId2942"/>
    <hyperlink ref="AL841" r:id="rId2943"/>
    <hyperlink ref="AL843" r:id="rId2944"/>
    <hyperlink ref="AL844" r:id="rId2945"/>
    <hyperlink ref="AL846" r:id="rId2946"/>
    <hyperlink ref="AL851" r:id="rId2947"/>
    <hyperlink ref="AL852" r:id="rId2948"/>
    <hyperlink ref="AL854" r:id="rId2949"/>
    <hyperlink ref="AL855" r:id="rId2950"/>
    <hyperlink ref="AL857" r:id="rId2951"/>
    <hyperlink ref="AL858" r:id="rId2952"/>
    <hyperlink ref="AL860" r:id="rId2953"/>
    <hyperlink ref="AL861" r:id="rId2954"/>
    <hyperlink ref="AL862" r:id="rId2955"/>
    <hyperlink ref="AL865" r:id="rId2956"/>
    <hyperlink ref="AL872" r:id="rId2957"/>
    <hyperlink ref="AL874" r:id="rId2958"/>
    <hyperlink ref="AL876" r:id="rId2959"/>
    <hyperlink ref="AL878" r:id="rId2960"/>
    <hyperlink ref="AL880" r:id="rId2961"/>
    <hyperlink ref="AL882" r:id="rId2962"/>
    <hyperlink ref="AL886" r:id="rId2963"/>
    <hyperlink ref="AL887" r:id="rId2964"/>
    <hyperlink ref="AL888" r:id="rId2965"/>
    <hyperlink ref="AL889" r:id="rId2966"/>
    <hyperlink ref="AL890" r:id="rId2967"/>
    <hyperlink ref="AL891" r:id="rId2968"/>
    <hyperlink ref="AL894" r:id="rId2969"/>
    <hyperlink ref="AL897" r:id="rId2970"/>
    <hyperlink ref="AL901" r:id="rId2971"/>
    <hyperlink ref="AL902" r:id="rId2972"/>
    <hyperlink ref="AL906" r:id="rId2973"/>
    <hyperlink ref="AL912" r:id="rId2974"/>
    <hyperlink ref="AL917" r:id="rId2975"/>
    <hyperlink ref="AL918" r:id="rId2976"/>
    <hyperlink ref="AL920" r:id="rId2977"/>
    <hyperlink ref="AL921" r:id="rId2978"/>
    <hyperlink ref="AL926" r:id="rId2979"/>
    <hyperlink ref="AL927" r:id="rId2980"/>
    <hyperlink ref="AL928" r:id="rId2981"/>
    <hyperlink ref="AL933" r:id="rId2982"/>
    <hyperlink ref="AL934" r:id="rId2983"/>
    <hyperlink ref="AL938" r:id="rId2984"/>
    <hyperlink ref="AL939" r:id="rId2985"/>
    <hyperlink ref="AL940" r:id="rId2986"/>
    <hyperlink ref="AL941" r:id="rId2987"/>
    <hyperlink ref="AL942" r:id="rId2988"/>
    <hyperlink ref="AL943" r:id="rId2989"/>
    <hyperlink ref="AL946" r:id="rId2990"/>
    <hyperlink ref="AL951" r:id="rId2991"/>
    <hyperlink ref="AL952" r:id="rId2992"/>
    <hyperlink ref="AL953" r:id="rId2993"/>
    <hyperlink ref="AL956" r:id="rId2994"/>
    <hyperlink ref="AL961" r:id="rId2995"/>
    <hyperlink ref="AL963" r:id="rId2996"/>
    <hyperlink ref="AL964" r:id="rId2997"/>
    <hyperlink ref="AL966" r:id="rId2998"/>
    <hyperlink ref="AL967" r:id="rId2999"/>
    <hyperlink ref="AL968" r:id="rId3000"/>
    <hyperlink ref="AL970" r:id="rId3001"/>
    <hyperlink ref="AL972" r:id="rId3002"/>
    <hyperlink ref="AL973" r:id="rId3003"/>
    <hyperlink ref="AL977" r:id="rId3004"/>
    <hyperlink ref="AL978" r:id="rId3005"/>
    <hyperlink ref="AL979" r:id="rId3006"/>
    <hyperlink ref="AL981" r:id="rId3007"/>
    <hyperlink ref="AL983" r:id="rId3008"/>
    <hyperlink ref="AL988" r:id="rId3009"/>
    <hyperlink ref="AL994" r:id="rId3010"/>
    <hyperlink ref="AL997" r:id="rId3011"/>
    <hyperlink ref="AL1001" r:id="rId3012"/>
    <hyperlink ref="AL1006" r:id="rId3013"/>
    <hyperlink ref="AL1008" r:id="rId3014"/>
    <hyperlink ref="AL1019" r:id="rId3015"/>
    <hyperlink ref="AL1020" r:id="rId3016"/>
    <hyperlink ref="AL1026" r:id="rId3017"/>
    <hyperlink ref="AL1030" r:id="rId3018"/>
    <hyperlink ref="AL1034" r:id="rId3019"/>
    <hyperlink ref="AL1039" r:id="rId3020"/>
    <hyperlink ref="AL1041" r:id="rId3021"/>
    <hyperlink ref="AL1043" r:id="rId3022"/>
    <hyperlink ref="AL1044" r:id="rId3023"/>
    <hyperlink ref="AL1048" r:id="rId3024"/>
    <hyperlink ref="AL1049" r:id="rId3025"/>
    <hyperlink ref="AL1050" r:id="rId3026"/>
    <hyperlink ref="AL1051" r:id="rId3027"/>
    <hyperlink ref="AL1052" r:id="rId3028"/>
    <hyperlink ref="AL1053" r:id="rId3029"/>
    <hyperlink ref="AL1054" r:id="rId3030"/>
    <hyperlink ref="AL1056" r:id="rId3031"/>
    <hyperlink ref="AL1060" r:id="rId3032"/>
    <hyperlink ref="AL1068" r:id="rId3033"/>
    <hyperlink ref="AL1080" r:id="rId3034"/>
    <hyperlink ref="AL1083" r:id="rId3035"/>
    <hyperlink ref="AL1084" r:id="rId3036"/>
    <hyperlink ref="AL1085" r:id="rId3037"/>
    <hyperlink ref="AL1087" r:id="rId3038"/>
    <hyperlink ref="AL1088" r:id="rId3039"/>
    <hyperlink ref="AL1089" r:id="rId3040"/>
    <hyperlink ref="AL1093" r:id="rId3041"/>
    <hyperlink ref="AL1095" r:id="rId3042"/>
    <hyperlink ref="AL1098" r:id="rId3043"/>
    <hyperlink ref="AL1105" r:id="rId3044"/>
    <hyperlink ref="AL1111" r:id="rId3045"/>
    <hyperlink ref="AL1116" r:id="rId3046"/>
    <hyperlink ref="AL1117" r:id="rId3047"/>
    <hyperlink ref="AL1119" r:id="rId3048"/>
    <hyperlink ref="AL1123" r:id="rId3049"/>
    <hyperlink ref="AL1125" r:id="rId3050"/>
    <hyperlink ref="AL1128" r:id="rId3051"/>
    <hyperlink ref="AL1130" r:id="rId3052"/>
    <hyperlink ref="AL1137" r:id="rId3053"/>
    <hyperlink ref="AL1141" r:id="rId3054"/>
    <hyperlink ref="AL1142" r:id="rId3055"/>
    <hyperlink ref="AL1143" r:id="rId3056"/>
    <hyperlink ref="AL1145" r:id="rId3057"/>
    <hyperlink ref="AL1146" r:id="rId3058"/>
    <hyperlink ref="AL1150" r:id="rId3059"/>
    <hyperlink ref="AL1151" r:id="rId3060"/>
    <hyperlink ref="AL1168" r:id="rId3061"/>
    <hyperlink ref="AL1169" r:id="rId3062"/>
    <hyperlink ref="AL1170" r:id="rId3063"/>
    <hyperlink ref="AL1174" r:id="rId3064"/>
    <hyperlink ref="AL1175" r:id="rId3065"/>
    <hyperlink ref="AL1176" r:id="rId3066"/>
    <hyperlink ref="AL1179" r:id="rId3067"/>
    <hyperlink ref="AL1182" r:id="rId3068"/>
    <hyperlink ref="AL1184" r:id="rId3069"/>
    <hyperlink ref="AL1185" r:id="rId3070"/>
    <hyperlink ref="AL1186" r:id="rId3071"/>
    <hyperlink ref="AL1187" r:id="rId3072"/>
    <hyperlink ref="AL1190" r:id="rId3073"/>
    <hyperlink ref="AL1191" r:id="rId3074"/>
    <hyperlink ref="AL1195" r:id="rId3075"/>
    <hyperlink ref="AL1198" r:id="rId3076"/>
    <hyperlink ref="AL1202" r:id="rId3077"/>
    <hyperlink ref="AL1204" r:id="rId3078"/>
    <hyperlink ref="AL1215" r:id="rId3079"/>
    <hyperlink ref="AL1217" r:id="rId3080"/>
    <hyperlink ref="AL1220" r:id="rId3081"/>
    <hyperlink ref="AL1222" r:id="rId3082"/>
    <hyperlink ref="AL1227" r:id="rId3083"/>
    <hyperlink ref="AL1228" r:id="rId3084"/>
    <hyperlink ref="AL1229" r:id="rId3085"/>
    <hyperlink ref="AL1231" r:id="rId3086"/>
    <hyperlink ref="AL1232" r:id="rId3087"/>
    <hyperlink ref="AL1238" r:id="rId3088"/>
    <hyperlink ref="AL1240" r:id="rId3089"/>
    <hyperlink ref="AL1241" r:id="rId3090"/>
    <hyperlink ref="AL1242" r:id="rId3091"/>
    <hyperlink ref="AL1243" r:id="rId3092"/>
    <hyperlink ref="AL1244" r:id="rId3093"/>
    <hyperlink ref="AL1254" r:id="rId3094"/>
    <hyperlink ref="AL1258" r:id="rId3095"/>
    <hyperlink ref="AL1261" r:id="rId3096"/>
    <hyperlink ref="AL1262" r:id="rId3097"/>
    <hyperlink ref="AL1264" r:id="rId3098"/>
    <hyperlink ref="AL1267" r:id="rId3099"/>
    <hyperlink ref="AL1269" r:id="rId3100"/>
    <hyperlink ref="AL1271" r:id="rId3101"/>
    <hyperlink ref="AL1272" r:id="rId3102"/>
    <hyperlink ref="AL1273" r:id="rId3103"/>
    <hyperlink ref="AL1275" r:id="rId3104"/>
    <hyperlink ref="AL1278" r:id="rId3105"/>
    <hyperlink ref="AL1282" r:id="rId3106"/>
    <hyperlink ref="AL1285" r:id="rId3107"/>
    <hyperlink ref="AL1293" r:id="rId3108"/>
    <hyperlink ref="AL1294" r:id="rId3109"/>
    <hyperlink ref="AL1296" r:id="rId3110"/>
    <hyperlink ref="AL1297" r:id="rId3111"/>
    <hyperlink ref="AL1301" r:id="rId3112"/>
    <hyperlink ref="AL1302" r:id="rId3113"/>
    <hyperlink ref="AL1305" r:id="rId3114"/>
    <hyperlink ref="AL1306" r:id="rId3115"/>
    <hyperlink ref="AL1310" r:id="rId3116"/>
    <hyperlink ref="AL1312" r:id="rId3117"/>
    <hyperlink ref="AL1313" r:id="rId3118"/>
    <hyperlink ref="AL1315" r:id="rId3119"/>
    <hyperlink ref="AL1319" r:id="rId3120"/>
    <hyperlink ref="AL1323" r:id="rId3121"/>
    <hyperlink ref="AL1333" r:id="rId3122"/>
    <hyperlink ref="AL1335" r:id="rId3123"/>
    <hyperlink ref="AL1336" r:id="rId3124"/>
    <hyperlink ref="AL1337" r:id="rId3125"/>
    <hyperlink ref="AL1338" r:id="rId3126"/>
    <hyperlink ref="AL1342" r:id="rId3127"/>
    <hyperlink ref="AL1362" r:id="rId3128"/>
    <hyperlink ref="AL1365" r:id="rId3129"/>
    <hyperlink ref="AL1369" r:id="rId3130"/>
    <hyperlink ref="AL1371" r:id="rId3131"/>
    <hyperlink ref="AL1375" r:id="rId3132"/>
    <hyperlink ref="AL1376" r:id="rId3133"/>
    <hyperlink ref="AL1380" r:id="rId3134"/>
    <hyperlink ref="AL1381" r:id="rId3135"/>
    <hyperlink ref="AL1394" r:id="rId3136"/>
    <hyperlink ref="AL1398" r:id="rId3137"/>
    <hyperlink ref="AL1402" r:id="rId3138"/>
    <hyperlink ref="AL1406" r:id="rId3139"/>
    <hyperlink ref="AL1408" r:id="rId3140"/>
    <hyperlink ref="AL1413" r:id="rId3141"/>
    <hyperlink ref="AL1422" r:id="rId3142"/>
    <hyperlink ref="AL1430" r:id="rId3143"/>
    <hyperlink ref="AL1433" r:id="rId3144"/>
    <hyperlink ref="AL1434" r:id="rId3145"/>
    <hyperlink ref="AL1435" r:id="rId3146"/>
    <hyperlink ref="AL1449" r:id="rId3147"/>
    <hyperlink ref="AL1456" r:id="rId3148"/>
    <hyperlink ref="AL1457" r:id="rId3149"/>
    <hyperlink ref="AL1458" r:id="rId3150"/>
    <hyperlink ref="AL1461" r:id="rId3151"/>
    <hyperlink ref="AL1462" r:id="rId3152"/>
    <hyperlink ref="AL1463" r:id="rId3153"/>
    <hyperlink ref="AL1465" r:id="rId3154"/>
    <hyperlink ref="AL1467" r:id="rId3155"/>
    <hyperlink ref="AL1469" r:id="rId3156"/>
    <hyperlink ref="AL1470" r:id="rId3157"/>
    <hyperlink ref="AL1473" r:id="rId3158"/>
    <hyperlink ref="AL1476" r:id="rId3159"/>
    <hyperlink ref="AL1484" r:id="rId3160"/>
    <hyperlink ref="AL1489" r:id="rId3161"/>
    <hyperlink ref="AL1497" r:id="rId3162"/>
    <hyperlink ref="AL1501" r:id="rId3163"/>
    <hyperlink ref="AL1502" r:id="rId3164"/>
    <hyperlink ref="AL1506" r:id="rId3165"/>
    <hyperlink ref="AL1511" r:id="rId3166"/>
    <hyperlink ref="AL1512" r:id="rId3167"/>
    <hyperlink ref="AL1513" r:id="rId3168"/>
    <hyperlink ref="AL1520" r:id="rId3169"/>
    <hyperlink ref="AL1521" r:id="rId3170"/>
    <hyperlink ref="AL1530" r:id="rId3171"/>
    <hyperlink ref="AL1532" r:id="rId3172"/>
    <hyperlink ref="AL1539" r:id="rId3173"/>
    <hyperlink ref="AL1546" r:id="rId3174"/>
    <hyperlink ref="AL1552" r:id="rId3175"/>
    <hyperlink ref="AL1558" r:id="rId3176"/>
    <hyperlink ref="AL1579" r:id="rId3177"/>
    <hyperlink ref="AL1580" r:id="rId3178"/>
    <hyperlink ref="AL1581" r:id="rId3179"/>
    <hyperlink ref="AL1583" r:id="rId3180"/>
    <hyperlink ref="AL1584" r:id="rId3181"/>
    <hyperlink ref="AL1592" r:id="rId3182"/>
    <hyperlink ref="AL1596" r:id="rId3183"/>
    <hyperlink ref="AL1601" r:id="rId3184"/>
    <hyperlink ref="AL1608" r:id="rId3185"/>
    <hyperlink ref="AL1610" r:id="rId3186"/>
    <hyperlink ref="AL1612" r:id="rId3187"/>
    <hyperlink ref="AL1620" r:id="rId3188"/>
    <hyperlink ref="AL1628" r:id="rId3189"/>
    <hyperlink ref="AL1635" r:id="rId3190"/>
    <hyperlink ref="AL1637" r:id="rId3191"/>
    <hyperlink ref="AL1638" r:id="rId3192"/>
    <hyperlink ref="AL1652" r:id="rId3193"/>
    <hyperlink ref="AL1661" r:id="rId3194"/>
    <hyperlink ref="AL1662" r:id="rId3195"/>
    <hyperlink ref="AL1664" r:id="rId3196"/>
    <hyperlink ref="AL1665" r:id="rId3197"/>
    <hyperlink ref="AL1669" r:id="rId3198"/>
    <hyperlink ref="AL1672" r:id="rId3199"/>
    <hyperlink ref="AL1673" r:id="rId3200"/>
    <hyperlink ref="AL1674" r:id="rId3201"/>
    <hyperlink ref="AL1684" r:id="rId3202"/>
    <hyperlink ref="AL1685" r:id="rId3203"/>
    <hyperlink ref="AL1695" r:id="rId3204"/>
    <hyperlink ref="AL1700" r:id="rId3205"/>
    <hyperlink ref="AL1702" r:id="rId3206"/>
    <hyperlink ref="AL1704" r:id="rId3207"/>
    <hyperlink ref="AL1719" r:id="rId3208"/>
    <hyperlink ref="AL1721" r:id="rId3209"/>
    <hyperlink ref="AL1722" r:id="rId3210"/>
    <hyperlink ref="AL1723" r:id="rId3211"/>
    <hyperlink ref="AL1727" r:id="rId3212"/>
    <hyperlink ref="AL1731" r:id="rId3213"/>
    <hyperlink ref="AL1732" r:id="rId3214"/>
    <hyperlink ref="AL1738" r:id="rId3215"/>
    <hyperlink ref="AL1739" r:id="rId3216"/>
    <hyperlink ref="AL1740" r:id="rId3217"/>
    <hyperlink ref="AL1743" r:id="rId3218"/>
    <hyperlink ref="AL1748" r:id="rId3219"/>
    <hyperlink ref="AL1772" r:id="rId3220"/>
    <hyperlink ref="AL1773" r:id="rId3221"/>
    <hyperlink ref="AL1774" r:id="rId3222"/>
    <hyperlink ref="AL1777" r:id="rId3223"/>
    <hyperlink ref="AL1781" r:id="rId3224"/>
    <hyperlink ref="AL1789" r:id="rId3225"/>
    <hyperlink ref="AL1791" r:id="rId3226"/>
    <hyperlink ref="AL1793" r:id="rId3227"/>
    <hyperlink ref="AL1796" r:id="rId3228"/>
    <hyperlink ref="AL1803" r:id="rId3229"/>
    <hyperlink ref="AL1807" r:id="rId3230"/>
    <hyperlink ref="AL1808" r:id="rId3231"/>
    <hyperlink ref="AL1816" r:id="rId3232"/>
    <hyperlink ref="AL1824" r:id="rId3233"/>
    <hyperlink ref="AL1826" r:id="rId3234"/>
    <hyperlink ref="AL1832" r:id="rId3235"/>
    <hyperlink ref="AL1833" r:id="rId3236"/>
    <hyperlink ref="AL1840" r:id="rId3237"/>
    <hyperlink ref="AL1842" r:id="rId3238"/>
    <hyperlink ref="AL1849" r:id="rId3239"/>
    <hyperlink ref="AL1850" r:id="rId3240"/>
    <hyperlink ref="AL1853" r:id="rId3241"/>
    <hyperlink ref="AL1864" r:id="rId3242"/>
    <hyperlink ref="AL1868" r:id="rId3243"/>
    <hyperlink ref="AL1871" r:id="rId3244"/>
    <hyperlink ref="AL1882" r:id="rId3245"/>
    <hyperlink ref="AL1883" r:id="rId3246"/>
    <hyperlink ref="AL1887" r:id="rId3247"/>
    <hyperlink ref="AL1888" r:id="rId3248"/>
    <hyperlink ref="AL1889" r:id="rId3249"/>
    <hyperlink ref="AL1893" r:id="rId3250"/>
    <hyperlink ref="AL1897" r:id="rId3251"/>
    <hyperlink ref="AL1901" r:id="rId3252"/>
    <hyperlink ref="AL1905" r:id="rId3253"/>
    <hyperlink ref="AL1906" r:id="rId3254"/>
    <hyperlink ref="AL1913" r:id="rId3255"/>
    <hyperlink ref="AL1914" r:id="rId3256"/>
    <hyperlink ref="AL1921" r:id="rId3257"/>
    <hyperlink ref="AL1925" r:id="rId3258"/>
    <hyperlink ref="AL1930" r:id="rId3259"/>
    <hyperlink ref="AL1932" r:id="rId3260"/>
    <hyperlink ref="AL1940" r:id="rId3261"/>
    <hyperlink ref="AL1943" r:id="rId3262"/>
    <hyperlink ref="AL1944" r:id="rId3263"/>
    <hyperlink ref="AL1950" r:id="rId3264"/>
    <hyperlink ref="AL1952" r:id="rId3265"/>
    <hyperlink ref="AL1967" r:id="rId3266"/>
    <hyperlink ref="AL1969" r:id="rId3267"/>
    <hyperlink ref="AL1971" r:id="rId3268"/>
    <hyperlink ref="AL1973" r:id="rId3269"/>
    <hyperlink ref="AL1976" r:id="rId3270"/>
    <hyperlink ref="AL1977" r:id="rId3271"/>
    <hyperlink ref="AL1979" r:id="rId3272"/>
    <hyperlink ref="AL1986" r:id="rId3273"/>
    <hyperlink ref="AL1989" r:id="rId3274"/>
    <hyperlink ref="AL2007" r:id="rId3275"/>
    <hyperlink ref="AL2008" r:id="rId3276"/>
    <hyperlink ref="AL2009" r:id="rId3277"/>
    <hyperlink ref="AL2017" r:id="rId3278"/>
    <hyperlink ref="AL2020" r:id="rId3279"/>
    <hyperlink ref="AL2022" r:id="rId3280"/>
    <hyperlink ref="AL2028" r:id="rId3281"/>
    <hyperlink ref="AL2030" r:id="rId3282"/>
    <hyperlink ref="AL2031" r:id="rId3283"/>
    <hyperlink ref="AL2033" r:id="rId3284"/>
    <hyperlink ref="AL2040" r:id="rId3285"/>
    <hyperlink ref="AL2042" r:id="rId3286"/>
    <hyperlink ref="AL2046" r:id="rId3287"/>
    <hyperlink ref="AL2051" r:id="rId3288"/>
    <hyperlink ref="AL2061" r:id="rId3289"/>
    <hyperlink ref="AL2065" r:id="rId3290"/>
    <hyperlink ref="AL2068" r:id="rId3291"/>
    <hyperlink ref="AL2071" r:id="rId3292"/>
    <hyperlink ref="AL2074" r:id="rId3293"/>
    <hyperlink ref="AL2075" r:id="rId3294"/>
    <hyperlink ref="AL2076" r:id="rId3295"/>
    <hyperlink ref="AL2078" r:id="rId3296"/>
    <hyperlink ref="AL2083" r:id="rId3297"/>
    <hyperlink ref="AL2084" r:id="rId3298"/>
    <hyperlink ref="AL2085" r:id="rId3299"/>
    <hyperlink ref="AL2087" r:id="rId3300"/>
    <hyperlink ref="AL2089" r:id="rId3301"/>
    <hyperlink ref="AL2090" r:id="rId3302"/>
    <hyperlink ref="AL2094" r:id="rId3303"/>
    <hyperlink ref="AL2097" r:id="rId3304"/>
    <hyperlink ref="AL2104" r:id="rId3305"/>
    <hyperlink ref="AL2110" r:id="rId3306"/>
    <hyperlink ref="AL2115" r:id="rId3307"/>
    <hyperlink ref="AL2116" r:id="rId3308"/>
    <hyperlink ref="AL2121" r:id="rId3309"/>
    <hyperlink ref="AL2122" r:id="rId3310"/>
    <hyperlink ref="AL2125" r:id="rId3311"/>
    <hyperlink ref="AL2126" r:id="rId3312"/>
    <hyperlink ref="AL2130" r:id="rId3313"/>
    <hyperlink ref="AL2138" r:id="rId3314"/>
    <hyperlink ref="AL2139" r:id="rId3315"/>
    <hyperlink ref="AL2141" r:id="rId3316"/>
    <hyperlink ref="AL2142" r:id="rId3317"/>
    <hyperlink ref="AL2145" r:id="rId3318"/>
    <hyperlink ref="AL2148" r:id="rId3319"/>
    <hyperlink ref="AL2149" r:id="rId3320"/>
    <hyperlink ref="AL2150" r:id="rId3321"/>
    <hyperlink ref="AL2153" r:id="rId3322"/>
    <hyperlink ref="AL2156" r:id="rId3323"/>
    <hyperlink ref="AL2163" r:id="rId3324"/>
    <hyperlink ref="AL2164" r:id="rId3325"/>
    <hyperlink ref="AL2165" r:id="rId3326"/>
    <hyperlink ref="AL2167" r:id="rId3327"/>
    <hyperlink ref="AL2169" r:id="rId3328"/>
    <hyperlink ref="AL2170" r:id="rId3329"/>
    <hyperlink ref="AL2172" r:id="rId3330"/>
    <hyperlink ref="AL2174" r:id="rId3331"/>
    <hyperlink ref="AL2182" r:id="rId3332"/>
    <hyperlink ref="AL2186" r:id="rId3333"/>
    <hyperlink ref="AL2187" r:id="rId3334"/>
    <hyperlink ref="AL2188" r:id="rId3335"/>
    <hyperlink ref="AL2196" r:id="rId3336"/>
    <hyperlink ref="AL2197" r:id="rId3337"/>
    <hyperlink ref="AL2198" r:id="rId3338"/>
    <hyperlink ref="AL2202" r:id="rId3339"/>
    <hyperlink ref="AL2208" r:id="rId3340"/>
    <hyperlink ref="AL2210" r:id="rId3341"/>
    <hyperlink ref="AL2218" r:id="rId3342"/>
    <hyperlink ref="AL2219" r:id="rId3343"/>
    <hyperlink ref="AL2221" r:id="rId3344"/>
    <hyperlink ref="AL2222" r:id="rId3345"/>
    <hyperlink ref="AL2228" r:id="rId3346"/>
    <hyperlink ref="AL2229" r:id="rId3347"/>
    <hyperlink ref="AL2237" r:id="rId3348"/>
    <hyperlink ref="AL2240" r:id="rId3349"/>
    <hyperlink ref="AL2246" r:id="rId3350"/>
    <hyperlink ref="AL2247" r:id="rId3351"/>
    <hyperlink ref="AL2249" r:id="rId3352"/>
    <hyperlink ref="AL2252" r:id="rId3353"/>
    <hyperlink ref="AL2259" r:id="rId3354"/>
    <hyperlink ref="AL2265" r:id="rId3355"/>
    <hyperlink ref="AL2269" r:id="rId3356"/>
    <hyperlink ref="AL2283" r:id="rId3357"/>
    <hyperlink ref="AL2284" r:id="rId3358"/>
    <hyperlink ref="AL2285" r:id="rId3359"/>
    <hyperlink ref="AL2292" r:id="rId3360"/>
    <hyperlink ref="AL2301" r:id="rId3361"/>
    <hyperlink ref="AL2305" r:id="rId3362"/>
    <hyperlink ref="AL2309" r:id="rId3363"/>
    <hyperlink ref="AL2310" r:id="rId3364"/>
    <hyperlink ref="AL2311" r:id="rId3365"/>
    <hyperlink ref="AL2313" r:id="rId3366"/>
    <hyperlink ref="AL2317" r:id="rId3367"/>
    <hyperlink ref="AL2327" r:id="rId3368"/>
    <hyperlink ref="AL2328" r:id="rId3369"/>
    <hyperlink ref="AL2329" r:id="rId3370"/>
    <hyperlink ref="AL2330" r:id="rId3371"/>
    <hyperlink ref="AL2333" r:id="rId3372"/>
    <hyperlink ref="AL2337" r:id="rId3373"/>
    <hyperlink ref="AL2338" r:id="rId3374"/>
    <hyperlink ref="AL2339" r:id="rId3375"/>
    <hyperlink ref="AL2340" r:id="rId3376"/>
    <hyperlink ref="AL2345" r:id="rId3377"/>
    <hyperlink ref="AL2346" r:id="rId3378"/>
    <hyperlink ref="AL2348" r:id="rId3379"/>
    <hyperlink ref="AL2354" r:id="rId3380"/>
    <hyperlink ref="AL2356" r:id="rId3381"/>
    <hyperlink ref="AL2358" r:id="rId3382"/>
    <hyperlink ref="AL2359" r:id="rId3383"/>
    <hyperlink ref="AL2361" r:id="rId3384"/>
    <hyperlink ref="AL2362" r:id="rId3385"/>
    <hyperlink ref="AL2364" r:id="rId3386"/>
    <hyperlink ref="AL2366" r:id="rId3387"/>
    <hyperlink ref="AL2370" r:id="rId3388"/>
    <hyperlink ref="AL2371" r:id="rId3389"/>
    <hyperlink ref="AL2376" r:id="rId3390"/>
    <hyperlink ref="AL2379" r:id="rId3391"/>
    <hyperlink ref="AL2384" r:id="rId3392"/>
    <hyperlink ref="AL2386" r:id="rId3393"/>
    <hyperlink ref="AL2387" r:id="rId3394"/>
    <hyperlink ref="AL2389" r:id="rId3395"/>
    <hyperlink ref="AL2392" r:id="rId3396"/>
    <hyperlink ref="AL2395" r:id="rId3397"/>
    <hyperlink ref="AL2405" r:id="rId3398"/>
    <hyperlink ref="AL2409" r:id="rId3399"/>
    <hyperlink ref="AL2411" r:id="rId3400"/>
    <hyperlink ref="AL2412" r:id="rId3401"/>
    <hyperlink ref="AL2415" r:id="rId3402"/>
    <hyperlink ref="AL2416" r:id="rId3403"/>
    <hyperlink ref="AL2424" r:id="rId3404"/>
    <hyperlink ref="AL2429" r:id="rId3405"/>
    <hyperlink ref="AL2430" r:id="rId3406"/>
    <hyperlink ref="AL2431" r:id="rId3407"/>
    <hyperlink ref="AL2433" r:id="rId3408"/>
    <hyperlink ref="AL2436" r:id="rId3409"/>
    <hyperlink ref="AL2441" r:id="rId3410"/>
    <hyperlink ref="AL2443" r:id="rId3411"/>
    <hyperlink ref="AL2445" r:id="rId3412"/>
    <hyperlink ref="AL2454" r:id="rId3413"/>
    <hyperlink ref="AL2455" r:id="rId3414"/>
    <hyperlink ref="AL2460" r:id="rId3415"/>
    <hyperlink ref="AL2461" r:id="rId3416"/>
    <hyperlink ref="AL2464" r:id="rId3417"/>
    <hyperlink ref="AL2472" r:id="rId3418"/>
    <hyperlink ref="AL2476" r:id="rId3419"/>
    <hyperlink ref="AL2480" r:id="rId3420"/>
    <hyperlink ref="AL2483" r:id="rId3421"/>
    <hyperlink ref="AL2484" r:id="rId3422"/>
    <hyperlink ref="AL2485" r:id="rId3423"/>
    <hyperlink ref="AL2490" r:id="rId3424"/>
    <hyperlink ref="AL2494" r:id="rId3425"/>
    <hyperlink ref="AL2496" r:id="rId3426"/>
    <hyperlink ref="AL2497" r:id="rId3427"/>
    <hyperlink ref="AL2499" r:id="rId3428"/>
    <hyperlink ref="AL2500" r:id="rId3429"/>
    <hyperlink ref="AL2503" r:id="rId3430"/>
    <hyperlink ref="AL2506" r:id="rId3431"/>
    <hyperlink ref="AL2511" r:id="rId3432"/>
    <hyperlink ref="AL2516" r:id="rId3433"/>
    <hyperlink ref="AL2520" r:id="rId3434"/>
    <hyperlink ref="AL2523" r:id="rId3435"/>
    <hyperlink ref="AL2526" r:id="rId3436"/>
    <hyperlink ref="AL2529" r:id="rId3437"/>
    <hyperlink ref="AL2530" r:id="rId3438"/>
    <hyperlink ref="AL2535" r:id="rId3439"/>
    <hyperlink ref="AL2536" r:id="rId3440"/>
    <hyperlink ref="AL2545" r:id="rId3441"/>
    <hyperlink ref="AL2546" r:id="rId3442"/>
    <hyperlink ref="AL2548" r:id="rId3443"/>
    <hyperlink ref="AL2550" r:id="rId3444"/>
    <hyperlink ref="AL2551" r:id="rId3445"/>
    <hyperlink ref="AL2553" r:id="rId3446"/>
    <hyperlink ref="AL2560" r:id="rId3447"/>
    <hyperlink ref="AL2586" r:id="rId3448"/>
    <hyperlink ref="AL2588" r:id="rId3449"/>
    <hyperlink ref="AL2589" r:id="rId3450"/>
    <hyperlink ref="AL2591" r:id="rId3451"/>
    <hyperlink ref="AL2594" r:id="rId3452"/>
    <hyperlink ref="AL2595" r:id="rId3453"/>
    <hyperlink ref="AL2596" r:id="rId3454"/>
    <hyperlink ref="AL2602" r:id="rId3455"/>
    <hyperlink ref="AL2603" r:id="rId3456"/>
    <hyperlink ref="AL2606" r:id="rId3457"/>
    <hyperlink ref="AL2607" r:id="rId3458"/>
    <hyperlink ref="AL2610" r:id="rId3459"/>
    <hyperlink ref="AL2612" r:id="rId3460"/>
    <hyperlink ref="AL2618" r:id="rId3461"/>
    <hyperlink ref="AL2619" r:id="rId3462"/>
    <hyperlink ref="AL2622" r:id="rId3463"/>
    <hyperlink ref="AL2623" r:id="rId3464"/>
    <hyperlink ref="AL2629" r:id="rId3465"/>
    <hyperlink ref="AL2631" r:id="rId3466"/>
    <hyperlink ref="AL2633" r:id="rId3467"/>
    <hyperlink ref="AL2635" r:id="rId3468"/>
    <hyperlink ref="AL2637" r:id="rId3469"/>
    <hyperlink ref="AL2641" r:id="rId3470"/>
    <hyperlink ref="AL2646" r:id="rId3471"/>
    <hyperlink ref="AL2648" r:id="rId3472"/>
    <hyperlink ref="AL2649" r:id="rId3473"/>
    <hyperlink ref="AL2651" r:id="rId3474"/>
    <hyperlink ref="AL2653" r:id="rId3475"/>
    <hyperlink ref="AL2655" r:id="rId3476"/>
    <hyperlink ref="AL2656" r:id="rId3477"/>
    <hyperlink ref="AL2660" r:id="rId3478"/>
    <hyperlink ref="AL2661" r:id="rId3479"/>
    <hyperlink ref="AL2664" r:id="rId3480"/>
    <hyperlink ref="AL2665" r:id="rId3481"/>
    <hyperlink ref="AL2666" r:id="rId3482"/>
    <hyperlink ref="AL2667" r:id="rId3483"/>
    <hyperlink ref="AL2668" r:id="rId3484"/>
    <hyperlink ref="AL2670" r:id="rId3485"/>
    <hyperlink ref="AL2671" r:id="rId3486"/>
    <hyperlink ref="AL2672" r:id="rId3487"/>
    <hyperlink ref="AL2673" r:id="rId3488"/>
    <hyperlink ref="AL2674" r:id="rId3489"/>
    <hyperlink ref="AL2675" r:id="rId3490"/>
    <hyperlink ref="AL2676" r:id="rId3491"/>
    <hyperlink ref="AL2677" r:id="rId3492"/>
    <hyperlink ref="AL2678" r:id="rId3493"/>
    <hyperlink ref="AL2680" r:id="rId3494"/>
    <hyperlink ref="AL2682" r:id="rId3495"/>
    <hyperlink ref="AL2683" r:id="rId3496"/>
    <hyperlink ref="AL2684" r:id="rId3497"/>
    <hyperlink ref="AL2685" r:id="rId3498"/>
    <hyperlink ref="AL2686" r:id="rId3499"/>
    <hyperlink ref="AL2689" r:id="rId3500"/>
    <hyperlink ref="AL2690" r:id="rId3501"/>
    <hyperlink ref="AL2691" r:id="rId3502"/>
    <hyperlink ref="AL2692" r:id="rId3503"/>
    <hyperlink ref="AL2693" r:id="rId3504"/>
    <hyperlink ref="AL2694" r:id="rId3505"/>
    <hyperlink ref="AL2695" r:id="rId3506"/>
    <hyperlink ref="AL2697" r:id="rId3507"/>
    <hyperlink ref="AL2699" r:id="rId3508"/>
    <hyperlink ref="AL2700" r:id="rId3509"/>
    <hyperlink ref="AL2703" r:id="rId3510"/>
    <hyperlink ref="AL2706" r:id="rId3511"/>
    <hyperlink ref="AL2707" r:id="rId3512"/>
    <hyperlink ref="AL2708" r:id="rId3513"/>
    <hyperlink ref="AL2709" r:id="rId3514"/>
    <hyperlink ref="AL2710" r:id="rId3515"/>
    <hyperlink ref="AL2712" r:id="rId3516"/>
    <hyperlink ref="AL2713" r:id="rId3517"/>
    <hyperlink ref="AL2714" r:id="rId3518"/>
    <hyperlink ref="AL2716" r:id="rId3519"/>
    <hyperlink ref="AL2720" r:id="rId3520"/>
    <hyperlink ref="AL2726" r:id="rId3521"/>
    <hyperlink ref="AL2727" r:id="rId3522"/>
    <hyperlink ref="AL2732" r:id="rId3523"/>
    <hyperlink ref="AL2739" r:id="rId3524"/>
    <hyperlink ref="AL2750" r:id="rId3525"/>
    <hyperlink ref="AL2751" r:id="rId3526"/>
    <hyperlink ref="AL2752" r:id="rId3527"/>
    <hyperlink ref="AL2753" r:id="rId3528"/>
    <hyperlink ref="AL2754" r:id="rId3529"/>
    <hyperlink ref="AL2755" r:id="rId3530"/>
    <hyperlink ref="AL2760" r:id="rId3531"/>
    <hyperlink ref="AL2762" r:id="rId3532"/>
    <hyperlink ref="AL2763" r:id="rId3533"/>
    <hyperlink ref="AL2765" r:id="rId3534"/>
    <hyperlink ref="AL2766" r:id="rId3535"/>
    <hyperlink ref="AL2771" r:id="rId3536"/>
    <hyperlink ref="AL2773" r:id="rId3537"/>
    <hyperlink ref="AL2777" r:id="rId3538"/>
    <hyperlink ref="AL2780" r:id="rId3539"/>
    <hyperlink ref="AO696" r:id="rId3540"/>
    <hyperlink ref="AO698" r:id="rId3541"/>
    <hyperlink ref="AO699" r:id="rId3542"/>
    <hyperlink ref="AO703" r:id="rId3543"/>
    <hyperlink ref="AO704" r:id="rId3544"/>
    <hyperlink ref="AO705" r:id="rId3545"/>
    <hyperlink ref="AO706" r:id="rId3546"/>
    <hyperlink ref="AO707" r:id="rId3547"/>
    <hyperlink ref="AO708" r:id="rId3548"/>
    <hyperlink ref="AO709" r:id="rId3549"/>
    <hyperlink ref="AO710" r:id="rId3550"/>
    <hyperlink ref="AO711" r:id="rId3551"/>
    <hyperlink ref="AO713" r:id="rId3552"/>
    <hyperlink ref="AO714" r:id="rId3553"/>
    <hyperlink ref="AO715" r:id="rId3554"/>
    <hyperlink ref="AO716" r:id="rId3555"/>
    <hyperlink ref="AO718" r:id="rId3556"/>
    <hyperlink ref="AO719" r:id="rId3557"/>
    <hyperlink ref="AO720" r:id="rId3558"/>
    <hyperlink ref="AO721" r:id="rId3559"/>
    <hyperlink ref="AO723" r:id="rId3560"/>
    <hyperlink ref="AO725" r:id="rId3561"/>
    <hyperlink ref="AO726" r:id="rId3562"/>
    <hyperlink ref="AO727" r:id="rId3563"/>
    <hyperlink ref="AO728" r:id="rId3564"/>
    <hyperlink ref="AO731" r:id="rId3565"/>
    <hyperlink ref="AO733" r:id="rId3566"/>
    <hyperlink ref="AO734" r:id="rId3567"/>
    <hyperlink ref="AO735" r:id="rId3568"/>
    <hyperlink ref="AO736" r:id="rId3569"/>
    <hyperlink ref="AO738" r:id="rId3570"/>
    <hyperlink ref="AO739" r:id="rId3571"/>
    <hyperlink ref="AO740" r:id="rId3572"/>
    <hyperlink ref="AO741" r:id="rId3573"/>
    <hyperlink ref="AO742" r:id="rId3574"/>
    <hyperlink ref="AO743" r:id="rId3575"/>
    <hyperlink ref="AO744" r:id="rId3576"/>
    <hyperlink ref="AO745" r:id="rId3577"/>
    <hyperlink ref="AO746" r:id="rId3578"/>
    <hyperlink ref="AO747" r:id="rId3579"/>
    <hyperlink ref="AO748" r:id="rId3580"/>
    <hyperlink ref="AO749" r:id="rId3581"/>
    <hyperlink ref="AO750" r:id="rId3582"/>
    <hyperlink ref="AO751" r:id="rId3583"/>
    <hyperlink ref="AO752" r:id="rId3584"/>
    <hyperlink ref="AO753" r:id="rId3585"/>
    <hyperlink ref="AO754" r:id="rId3586"/>
    <hyperlink ref="AO755" r:id="rId3587"/>
    <hyperlink ref="AO758" r:id="rId3588"/>
    <hyperlink ref="AO759" r:id="rId3589"/>
    <hyperlink ref="AO760" r:id="rId3590"/>
    <hyperlink ref="AO761" r:id="rId3591"/>
    <hyperlink ref="AO762" r:id="rId3592"/>
    <hyperlink ref="AO763" r:id="rId3593"/>
    <hyperlink ref="AO764" r:id="rId3594"/>
    <hyperlink ref="AO765" r:id="rId3595"/>
    <hyperlink ref="AO766" r:id="rId3596"/>
    <hyperlink ref="AO767" r:id="rId3597"/>
    <hyperlink ref="AO768" r:id="rId3598"/>
    <hyperlink ref="AO769" r:id="rId3599"/>
    <hyperlink ref="AO770" r:id="rId3600"/>
    <hyperlink ref="AO772" r:id="rId3601"/>
    <hyperlink ref="AO773" r:id="rId3602"/>
    <hyperlink ref="AO774" r:id="rId3603"/>
    <hyperlink ref="AO776" r:id="rId3604"/>
    <hyperlink ref="AO777" r:id="rId3605"/>
    <hyperlink ref="AO778" r:id="rId3606"/>
    <hyperlink ref="AO779" r:id="rId3607"/>
    <hyperlink ref="AO780" r:id="rId3608"/>
    <hyperlink ref="AO781" r:id="rId3609"/>
    <hyperlink ref="AO782" r:id="rId3610"/>
    <hyperlink ref="AO783" r:id="rId3611"/>
    <hyperlink ref="AO786" r:id="rId3612"/>
    <hyperlink ref="AO787" r:id="rId3613"/>
    <hyperlink ref="AO788" r:id="rId3614"/>
    <hyperlink ref="AO790" r:id="rId3615"/>
    <hyperlink ref="AO791" r:id="rId3616"/>
    <hyperlink ref="AO792" r:id="rId3617"/>
    <hyperlink ref="AO793" r:id="rId3618"/>
    <hyperlink ref="AO794" r:id="rId3619"/>
    <hyperlink ref="AO795" r:id="rId3620"/>
    <hyperlink ref="AO796" r:id="rId3621"/>
    <hyperlink ref="AO797" r:id="rId3622"/>
    <hyperlink ref="AO798" r:id="rId3623"/>
    <hyperlink ref="AO799" r:id="rId3624"/>
    <hyperlink ref="AO800" r:id="rId3625"/>
    <hyperlink ref="AO801" r:id="rId3626"/>
    <hyperlink ref="AO802" r:id="rId3627"/>
    <hyperlink ref="AO803" r:id="rId3628"/>
    <hyperlink ref="AO806" r:id="rId3629"/>
    <hyperlink ref="AO807" r:id="rId3630"/>
    <hyperlink ref="AO809" r:id="rId3631"/>
    <hyperlink ref="AO810" r:id="rId3632"/>
    <hyperlink ref="AO811" r:id="rId3633"/>
    <hyperlink ref="AO813" r:id="rId3634"/>
    <hyperlink ref="AO814" r:id="rId3635"/>
    <hyperlink ref="AO815" r:id="rId3636"/>
    <hyperlink ref="AO816" r:id="rId3637"/>
    <hyperlink ref="AO817" r:id="rId3638"/>
    <hyperlink ref="AO818" r:id="rId3639"/>
    <hyperlink ref="AO819" r:id="rId3640"/>
    <hyperlink ref="AO821" r:id="rId3641"/>
    <hyperlink ref="AO822" r:id="rId3642"/>
    <hyperlink ref="AO824" r:id="rId3643"/>
    <hyperlink ref="AO825" r:id="rId3644"/>
    <hyperlink ref="AO826" r:id="rId3645"/>
    <hyperlink ref="AO827" r:id="rId3646"/>
    <hyperlink ref="AO828" r:id="rId3647"/>
    <hyperlink ref="AO831" r:id="rId3648"/>
    <hyperlink ref="AO832" r:id="rId3649"/>
    <hyperlink ref="AO833" r:id="rId3650"/>
    <hyperlink ref="AO834" r:id="rId3651"/>
    <hyperlink ref="AO835" r:id="rId3652"/>
    <hyperlink ref="AO837" r:id="rId3653"/>
    <hyperlink ref="AO838" r:id="rId3654"/>
    <hyperlink ref="AO840" r:id="rId3655"/>
    <hyperlink ref="AO841" r:id="rId3656"/>
    <hyperlink ref="AO842" r:id="rId3657"/>
    <hyperlink ref="AO844" r:id="rId3658"/>
    <hyperlink ref="AO845" r:id="rId3659"/>
    <hyperlink ref="AO846" r:id="rId3660"/>
    <hyperlink ref="AO847" r:id="rId3661"/>
    <hyperlink ref="AO848" r:id="rId3662"/>
    <hyperlink ref="AO849" r:id="rId3663"/>
    <hyperlink ref="AO850" r:id="rId3664"/>
    <hyperlink ref="AO851" r:id="rId3665"/>
    <hyperlink ref="AO852" r:id="rId3666"/>
    <hyperlink ref="AO853" r:id="rId3667"/>
    <hyperlink ref="AO854" r:id="rId3668"/>
    <hyperlink ref="AO855" r:id="rId3669"/>
    <hyperlink ref="AO856" r:id="rId3670"/>
    <hyperlink ref="AO858" r:id="rId3671"/>
    <hyperlink ref="AO860" r:id="rId3672"/>
    <hyperlink ref="AO861" r:id="rId3673"/>
    <hyperlink ref="AO862" r:id="rId3674"/>
    <hyperlink ref="AO863" r:id="rId3675"/>
    <hyperlink ref="AO864" r:id="rId3676"/>
    <hyperlink ref="AO865" r:id="rId3677"/>
    <hyperlink ref="AO868" r:id="rId3678"/>
    <hyperlink ref="AO869" r:id="rId3679"/>
    <hyperlink ref="AO870" r:id="rId3680"/>
    <hyperlink ref="AO871" r:id="rId3681"/>
    <hyperlink ref="AO872" r:id="rId3682"/>
    <hyperlink ref="AO873" r:id="rId3683"/>
    <hyperlink ref="AO874" r:id="rId3684"/>
    <hyperlink ref="AO875" r:id="rId3685"/>
    <hyperlink ref="AO876" r:id="rId3686"/>
    <hyperlink ref="AO878" r:id="rId3687"/>
    <hyperlink ref="AO879" r:id="rId3688"/>
    <hyperlink ref="AO881" r:id="rId3689"/>
    <hyperlink ref="AO882" r:id="rId3690"/>
    <hyperlink ref="AO883" r:id="rId3691"/>
    <hyperlink ref="AO884" r:id="rId3692"/>
    <hyperlink ref="AO885" r:id="rId3693"/>
    <hyperlink ref="AO886" r:id="rId3694"/>
    <hyperlink ref="AO887" r:id="rId3695"/>
    <hyperlink ref="AO888" r:id="rId3696"/>
    <hyperlink ref="AO889" r:id="rId3697"/>
    <hyperlink ref="AO890" r:id="rId3698"/>
    <hyperlink ref="AO891" r:id="rId3699"/>
    <hyperlink ref="AO892" r:id="rId3700"/>
    <hyperlink ref="AO893" r:id="rId3701"/>
    <hyperlink ref="AO894" r:id="rId3702"/>
    <hyperlink ref="AO895" r:id="rId3703"/>
    <hyperlink ref="AO898" r:id="rId3704"/>
    <hyperlink ref="AO899" r:id="rId3705"/>
    <hyperlink ref="AO900" r:id="rId3706"/>
    <hyperlink ref="AO901" r:id="rId3707"/>
    <hyperlink ref="AO902" r:id="rId3708"/>
    <hyperlink ref="AO904" r:id="rId3709"/>
    <hyperlink ref="AO905" r:id="rId3710"/>
    <hyperlink ref="AO906" r:id="rId3711"/>
    <hyperlink ref="AO907" r:id="rId3712"/>
    <hyperlink ref="AO908" r:id="rId3713"/>
    <hyperlink ref="AO911" r:id="rId3714"/>
    <hyperlink ref="AO912" r:id="rId3715"/>
    <hyperlink ref="AO913" r:id="rId3716"/>
    <hyperlink ref="AO914" r:id="rId3717"/>
    <hyperlink ref="AO915" r:id="rId3718"/>
    <hyperlink ref="AO916" r:id="rId3719"/>
    <hyperlink ref="AO917" r:id="rId3720"/>
    <hyperlink ref="AO918" r:id="rId3721"/>
    <hyperlink ref="AO920" r:id="rId3722"/>
    <hyperlink ref="AO921" r:id="rId3723"/>
    <hyperlink ref="AO922" r:id="rId3724"/>
    <hyperlink ref="AO923" r:id="rId3725"/>
    <hyperlink ref="AO924" r:id="rId3726"/>
    <hyperlink ref="AO925" r:id="rId3727"/>
    <hyperlink ref="AO926" r:id="rId3728"/>
    <hyperlink ref="AO928" r:id="rId3729"/>
    <hyperlink ref="AO929" r:id="rId3730"/>
    <hyperlink ref="AO930" r:id="rId3731"/>
    <hyperlink ref="AO931" r:id="rId3732"/>
    <hyperlink ref="AO932" r:id="rId3733"/>
    <hyperlink ref="AO933" r:id="rId3734"/>
    <hyperlink ref="AO934" r:id="rId3735"/>
    <hyperlink ref="AO935" r:id="rId3736"/>
    <hyperlink ref="AO937" r:id="rId3737"/>
    <hyperlink ref="AO938" r:id="rId3738"/>
    <hyperlink ref="AO939" r:id="rId3739"/>
    <hyperlink ref="AO941" r:id="rId3740"/>
    <hyperlink ref="AO942" r:id="rId3741"/>
    <hyperlink ref="AO943" r:id="rId3742"/>
    <hyperlink ref="AO944" r:id="rId3743"/>
    <hyperlink ref="AO946" r:id="rId3744"/>
    <hyperlink ref="AO947" r:id="rId3745"/>
    <hyperlink ref="AO950" r:id="rId3746"/>
    <hyperlink ref="AO951" r:id="rId3747"/>
    <hyperlink ref="AO952" r:id="rId3748"/>
    <hyperlink ref="AO953" r:id="rId3749"/>
    <hyperlink ref="AO954" r:id="rId3750"/>
    <hyperlink ref="AO956" r:id="rId3751"/>
    <hyperlink ref="AO957" r:id="rId3752"/>
    <hyperlink ref="AO958" r:id="rId3753"/>
    <hyperlink ref="AO960" r:id="rId3754"/>
    <hyperlink ref="AO961" r:id="rId3755"/>
    <hyperlink ref="AO963" r:id="rId3756"/>
    <hyperlink ref="AO964" r:id="rId3757"/>
    <hyperlink ref="AO965" r:id="rId3758"/>
    <hyperlink ref="AO966" r:id="rId3759"/>
    <hyperlink ref="AO968" r:id="rId3760"/>
    <hyperlink ref="AO970" r:id="rId3761"/>
    <hyperlink ref="AO971" r:id="rId3762"/>
    <hyperlink ref="AO972" r:id="rId3763"/>
    <hyperlink ref="AO973" r:id="rId3764"/>
    <hyperlink ref="AO974" r:id="rId3765"/>
    <hyperlink ref="AO975" r:id="rId3766"/>
    <hyperlink ref="AO976" r:id="rId3767"/>
    <hyperlink ref="AO977" r:id="rId3768"/>
    <hyperlink ref="AO978" r:id="rId3769"/>
    <hyperlink ref="AO979" r:id="rId3770"/>
    <hyperlink ref="AO980" r:id="rId3771"/>
    <hyperlink ref="AO981" r:id="rId3772"/>
    <hyperlink ref="AO982" r:id="rId3773"/>
    <hyperlink ref="AO983" r:id="rId3774"/>
    <hyperlink ref="AO984" r:id="rId3775"/>
    <hyperlink ref="AO985" r:id="rId3776"/>
    <hyperlink ref="AO987" r:id="rId3777"/>
    <hyperlink ref="AO988" r:id="rId3778"/>
    <hyperlink ref="AO989" r:id="rId3779"/>
    <hyperlink ref="AO990" r:id="rId3780"/>
    <hyperlink ref="AO991" r:id="rId3781"/>
    <hyperlink ref="AO992" r:id="rId3782"/>
    <hyperlink ref="AO993" r:id="rId3783"/>
    <hyperlink ref="AO994" r:id="rId3784"/>
    <hyperlink ref="AO995" r:id="rId3785"/>
    <hyperlink ref="AO996" r:id="rId3786"/>
    <hyperlink ref="AO997" r:id="rId3787"/>
    <hyperlink ref="AO998" r:id="rId3788"/>
    <hyperlink ref="AO1001" r:id="rId3789"/>
    <hyperlink ref="AO1002" r:id="rId3790"/>
    <hyperlink ref="AO1003" r:id="rId3791"/>
    <hyperlink ref="AO1004" r:id="rId3792"/>
    <hyperlink ref="AO1005" r:id="rId3793"/>
    <hyperlink ref="AO1007" r:id="rId3794"/>
    <hyperlink ref="AO1008" r:id="rId3795"/>
    <hyperlink ref="AO1009" r:id="rId3796"/>
    <hyperlink ref="AO1010" r:id="rId3797"/>
    <hyperlink ref="AO1011" r:id="rId3798"/>
    <hyperlink ref="AO1012" r:id="rId3799"/>
    <hyperlink ref="AO1013" r:id="rId3800"/>
    <hyperlink ref="AO1014" r:id="rId3801"/>
    <hyperlink ref="AO1015" r:id="rId3802"/>
    <hyperlink ref="AO1017" r:id="rId3803"/>
    <hyperlink ref="AO1018" r:id="rId3804"/>
    <hyperlink ref="AO1019" r:id="rId3805"/>
    <hyperlink ref="AO1020" r:id="rId3806"/>
    <hyperlink ref="AO1021" r:id="rId3807"/>
    <hyperlink ref="AO1022" r:id="rId3808"/>
    <hyperlink ref="AO1023" r:id="rId3809"/>
    <hyperlink ref="AO1024" r:id="rId3810"/>
    <hyperlink ref="AO1025" r:id="rId3811"/>
    <hyperlink ref="AO1026" r:id="rId3812"/>
    <hyperlink ref="AO1027" r:id="rId3813"/>
    <hyperlink ref="AO1028" r:id="rId3814"/>
    <hyperlink ref="AO1029" r:id="rId3815"/>
    <hyperlink ref="AO1030" r:id="rId3816"/>
    <hyperlink ref="AO1031" r:id="rId3817"/>
    <hyperlink ref="AO1032" r:id="rId3818"/>
    <hyperlink ref="AO1034" r:id="rId3819"/>
    <hyperlink ref="AO1035" r:id="rId3820"/>
    <hyperlink ref="AO1036" r:id="rId3821"/>
    <hyperlink ref="AO1037" r:id="rId3822"/>
    <hyperlink ref="AO1038" r:id="rId3823"/>
    <hyperlink ref="AO1039" r:id="rId3824"/>
    <hyperlink ref="AO1040" r:id="rId3825"/>
    <hyperlink ref="AO1041" r:id="rId3826"/>
    <hyperlink ref="AO1042" r:id="rId3827"/>
    <hyperlink ref="AO1043" r:id="rId3828"/>
    <hyperlink ref="AO1044" r:id="rId3829"/>
    <hyperlink ref="AO1046" r:id="rId3830"/>
    <hyperlink ref="AO1048" r:id="rId3831"/>
    <hyperlink ref="AO1049" r:id="rId3832"/>
    <hyperlink ref="AO1050" r:id="rId3833"/>
    <hyperlink ref="AO1051" r:id="rId3834"/>
    <hyperlink ref="AO1052" r:id="rId3835"/>
    <hyperlink ref="AO1053" r:id="rId3836"/>
    <hyperlink ref="AO1054" r:id="rId3837"/>
    <hyperlink ref="AO1055" r:id="rId3838"/>
    <hyperlink ref="AO1057" r:id="rId3839"/>
    <hyperlink ref="AO1058" r:id="rId3840"/>
    <hyperlink ref="AO1059" r:id="rId3841"/>
    <hyperlink ref="AO1060" r:id="rId3842"/>
    <hyperlink ref="AO1061" r:id="rId3843"/>
    <hyperlink ref="AO1062" r:id="rId3844"/>
    <hyperlink ref="AO1063" r:id="rId3845"/>
    <hyperlink ref="AO1064" r:id="rId3846"/>
    <hyperlink ref="AO1066" r:id="rId3847"/>
    <hyperlink ref="AO1067" r:id="rId3848"/>
    <hyperlink ref="AO1069" r:id="rId3849"/>
    <hyperlink ref="AO1070" r:id="rId3850"/>
    <hyperlink ref="AO1071" r:id="rId3851"/>
    <hyperlink ref="AO1073" r:id="rId3852"/>
    <hyperlink ref="AO1074" r:id="rId3853"/>
    <hyperlink ref="AO1075" r:id="rId3854"/>
    <hyperlink ref="AO1076" r:id="rId3855"/>
    <hyperlink ref="AO1077" r:id="rId3856"/>
    <hyperlink ref="AO1078" r:id="rId3857"/>
    <hyperlink ref="AO1079" r:id="rId3858"/>
    <hyperlink ref="AO1080" r:id="rId3859"/>
    <hyperlink ref="AO1081" r:id="rId3860"/>
    <hyperlink ref="AO1082" r:id="rId3861"/>
    <hyperlink ref="AO1083" r:id="rId3862"/>
    <hyperlink ref="AO1084" r:id="rId3863"/>
    <hyperlink ref="AO1085" r:id="rId3864"/>
    <hyperlink ref="AO1086" r:id="rId3865"/>
    <hyperlink ref="AO1087" r:id="rId3866"/>
    <hyperlink ref="AO1088" r:id="rId3867"/>
    <hyperlink ref="AO1089" r:id="rId3868"/>
    <hyperlink ref="AO1090" r:id="rId3869"/>
    <hyperlink ref="AO1091" r:id="rId3870"/>
    <hyperlink ref="AO1092" r:id="rId3871"/>
    <hyperlink ref="AO1093" r:id="rId3872"/>
    <hyperlink ref="AO1094" r:id="rId3873"/>
    <hyperlink ref="AO1097" r:id="rId3874"/>
    <hyperlink ref="AO1098" r:id="rId3875"/>
    <hyperlink ref="AO1100" r:id="rId3876"/>
    <hyperlink ref="AO1102" r:id="rId3877"/>
    <hyperlink ref="AO1103" r:id="rId3878"/>
    <hyperlink ref="AO1105" r:id="rId3879"/>
    <hyperlink ref="AO1106" r:id="rId3880"/>
    <hyperlink ref="AO1108" r:id="rId3881"/>
    <hyperlink ref="AO1109" r:id="rId3882"/>
    <hyperlink ref="AO1110" r:id="rId3883"/>
    <hyperlink ref="AO1111" r:id="rId3884"/>
    <hyperlink ref="AO1112" r:id="rId3885"/>
    <hyperlink ref="AO1113" r:id="rId3886"/>
    <hyperlink ref="AO1114" r:id="rId3887"/>
    <hyperlink ref="AO1115" r:id="rId3888"/>
    <hyperlink ref="AO1116" r:id="rId3889"/>
    <hyperlink ref="AO1118" r:id="rId3890"/>
    <hyperlink ref="AO1119" r:id="rId3891"/>
    <hyperlink ref="AO1120" r:id="rId3892"/>
    <hyperlink ref="AO1121" r:id="rId3893"/>
    <hyperlink ref="AO1122" r:id="rId3894"/>
    <hyperlink ref="AO1123" r:id="rId3895"/>
    <hyperlink ref="AO1124" r:id="rId3896"/>
    <hyperlink ref="AO1126" r:id="rId3897"/>
    <hyperlink ref="AO1127" r:id="rId3898"/>
    <hyperlink ref="AO1128" r:id="rId3899"/>
    <hyperlink ref="AO1129" r:id="rId3900"/>
    <hyperlink ref="AO1130" r:id="rId3901"/>
    <hyperlink ref="AO1131" r:id="rId3902"/>
    <hyperlink ref="AO1132" r:id="rId3903"/>
    <hyperlink ref="AO1133" r:id="rId3904"/>
    <hyperlink ref="AO1134" r:id="rId3905"/>
    <hyperlink ref="AO1135" r:id="rId3906"/>
    <hyperlink ref="AO1136" r:id="rId3907"/>
    <hyperlink ref="AO1137" r:id="rId3908"/>
    <hyperlink ref="AO1138" r:id="rId3909"/>
    <hyperlink ref="AO1139" r:id="rId3910"/>
    <hyperlink ref="AO1140" r:id="rId3911"/>
    <hyperlink ref="AO1141" r:id="rId3912"/>
    <hyperlink ref="AO1142" r:id="rId3913"/>
    <hyperlink ref="AO1145" r:id="rId3914"/>
    <hyperlink ref="AO1146" r:id="rId3915"/>
    <hyperlink ref="AO1147" r:id="rId3916"/>
    <hyperlink ref="AO1148" r:id="rId3917"/>
    <hyperlink ref="AO1149" r:id="rId3918"/>
    <hyperlink ref="AO1150" r:id="rId3919"/>
    <hyperlink ref="AO1151" r:id="rId3920"/>
    <hyperlink ref="AO1152" r:id="rId3921"/>
    <hyperlink ref="AO1153" r:id="rId3922"/>
    <hyperlink ref="AO1154" r:id="rId3923"/>
    <hyperlink ref="AO1155" r:id="rId3924"/>
    <hyperlink ref="AO1156" r:id="rId3925"/>
    <hyperlink ref="AO1157" r:id="rId3926"/>
    <hyperlink ref="AO1159" r:id="rId3927"/>
    <hyperlink ref="AO1161" r:id="rId3928"/>
    <hyperlink ref="AO1162" r:id="rId3929"/>
    <hyperlink ref="AO1164" r:id="rId3930"/>
    <hyperlink ref="AO1166" r:id="rId3931"/>
    <hyperlink ref="AO1168" r:id="rId3932"/>
    <hyperlink ref="AO1169" r:id="rId3933"/>
    <hyperlink ref="AO1170" r:id="rId3934"/>
    <hyperlink ref="AO1172" r:id="rId3935"/>
    <hyperlink ref="AO1173" r:id="rId3936"/>
    <hyperlink ref="AO1174" r:id="rId3937"/>
    <hyperlink ref="AO1175" r:id="rId3938"/>
    <hyperlink ref="AO1176" r:id="rId3939"/>
    <hyperlink ref="AO1178" r:id="rId3940"/>
    <hyperlink ref="AO1179" r:id="rId3941"/>
    <hyperlink ref="AO1180" r:id="rId3942"/>
    <hyperlink ref="AO1182" r:id="rId3943"/>
    <hyperlink ref="AO1183" r:id="rId3944"/>
    <hyperlink ref="AO1184" r:id="rId3945"/>
    <hyperlink ref="AO1185" r:id="rId3946"/>
    <hyperlink ref="AO1186" r:id="rId3947"/>
    <hyperlink ref="AO1187" r:id="rId3948"/>
    <hyperlink ref="AO1188" r:id="rId3949"/>
    <hyperlink ref="AO1189" r:id="rId3950"/>
    <hyperlink ref="AO1191" r:id="rId3951"/>
    <hyperlink ref="AO1192" r:id="rId3952"/>
    <hyperlink ref="AO1194" r:id="rId3953"/>
    <hyperlink ref="AO1195" r:id="rId3954"/>
    <hyperlink ref="AO1196" r:id="rId3955"/>
    <hyperlink ref="AO1197" r:id="rId3956"/>
    <hyperlink ref="AO1198" r:id="rId3957"/>
    <hyperlink ref="AO1199" r:id="rId3958"/>
    <hyperlink ref="AO1200" r:id="rId3959"/>
    <hyperlink ref="AO1201" r:id="rId3960"/>
    <hyperlink ref="AO1202" r:id="rId3961"/>
    <hyperlink ref="AO1203" r:id="rId3962"/>
    <hyperlink ref="AO1204" r:id="rId3963"/>
    <hyperlink ref="AO1205" r:id="rId3964"/>
    <hyperlink ref="AO1206" r:id="rId3965"/>
    <hyperlink ref="AO1207" r:id="rId3966"/>
    <hyperlink ref="AO1209" r:id="rId3967"/>
    <hyperlink ref="AO1210" r:id="rId3968"/>
    <hyperlink ref="AO1212" r:id="rId3969"/>
    <hyperlink ref="AO1213" r:id="rId3970"/>
    <hyperlink ref="AO1214" r:id="rId3971"/>
    <hyperlink ref="AO1215" r:id="rId3972"/>
    <hyperlink ref="AO1216" r:id="rId3973"/>
    <hyperlink ref="AO1217" r:id="rId3974"/>
    <hyperlink ref="AO1218" r:id="rId3975"/>
    <hyperlink ref="AO1219" r:id="rId3976"/>
    <hyperlink ref="AO1220" r:id="rId3977"/>
    <hyperlink ref="AO1221" r:id="rId3978"/>
    <hyperlink ref="AO1222" r:id="rId3979"/>
    <hyperlink ref="AO1223" r:id="rId3980"/>
    <hyperlink ref="AO1224" r:id="rId3981"/>
    <hyperlink ref="AO1225" r:id="rId3982"/>
    <hyperlink ref="AO1226" r:id="rId3983"/>
    <hyperlink ref="AO1227" r:id="rId3984"/>
    <hyperlink ref="AO1230" r:id="rId3985"/>
    <hyperlink ref="AO1231" r:id="rId3986"/>
    <hyperlink ref="AO1232" r:id="rId3987"/>
    <hyperlink ref="AO1233" r:id="rId3988"/>
    <hyperlink ref="AO1234" r:id="rId3989"/>
    <hyperlink ref="AO1235" r:id="rId3990"/>
    <hyperlink ref="AO1236" r:id="rId3991"/>
    <hyperlink ref="AO1237" r:id="rId3992"/>
    <hyperlink ref="AO1238" r:id="rId3993"/>
    <hyperlink ref="AO1239" r:id="rId3994"/>
    <hyperlink ref="AO1240" r:id="rId3995"/>
    <hyperlink ref="AO1241" r:id="rId3996"/>
    <hyperlink ref="AO1242" r:id="rId3997"/>
    <hyperlink ref="AO1243" r:id="rId3998"/>
    <hyperlink ref="AO1244" r:id="rId3999"/>
    <hyperlink ref="AO1245" r:id="rId4000"/>
    <hyperlink ref="AO1246" r:id="rId4001"/>
    <hyperlink ref="AO1247" r:id="rId4002"/>
    <hyperlink ref="AO1249" r:id="rId4003"/>
    <hyperlink ref="AO1250" r:id="rId4004"/>
    <hyperlink ref="AO1251" r:id="rId4005"/>
    <hyperlink ref="AO1252" r:id="rId4006"/>
    <hyperlink ref="AO1253" r:id="rId4007"/>
    <hyperlink ref="AO1256" r:id="rId4008"/>
    <hyperlink ref="AO1257" r:id="rId4009"/>
    <hyperlink ref="AO1258" r:id="rId4010"/>
    <hyperlink ref="AO1259" r:id="rId4011"/>
    <hyperlink ref="AO1261" r:id="rId4012"/>
    <hyperlink ref="AO1262" r:id="rId4013"/>
    <hyperlink ref="AO1263" r:id="rId4014"/>
    <hyperlink ref="AO1264" r:id="rId4015"/>
    <hyperlink ref="AO1265" r:id="rId4016"/>
    <hyperlink ref="AO1266" r:id="rId4017"/>
    <hyperlink ref="AO1267" r:id="rId4018"/>
    <hyperlink ref="AO1268" r:id="rId4019"/>
    <hyperlink ref="AO1269" r:id="rId4020"/>
    <hyperlink ref="AO1270" r:id="rId4021"/>
    <hyperlink ref="AO1271" r:id="rId4022"/>
    <hyperlink ref="AO1272" r:id="rId4023"/>
    <hyperlink ref="AO1273" r:id="rId4024"/>
    <hyperlink ref="AO1274" r:id="rId4025"/>
    <hyperlink ref="AO1275" r:id="rId4026"/>
    <hyperlink ref="AO1276" r:id="rId4027"/>
    <hyperlink ref="AO1278" r:id="rId4028"/>
    <hyperlink ref="AO1279" r:id="rId4029"/>
    <hyperlink ref="AO1280" r:id="rId4030"/>
    <hyperlink ref="AO1282" r:id="rId4031"/>
    <hyperlink ref="AO1283" r:id="rId4032"/>
    <hyperlink ref="AO1287" r:id="rId4033"/>
    <hyperlink ref="AO1288" r:id="rId4034"/>
    <hyperlink ref="AO1289" r:id="rId4035"/>
    <hyperlink ref="AO1290" r:id="rId4036"/>
    <hyperlink ref="AO1291" r:id="rId4037"/>
    <hyperlink ref="AO1292" r:id="rId4038"/>
    <hyperlink ref="AO1293" r:id="rId4039"/>
    <hyperlink ref="AO1294" r:id="rId4040"/>
    <hyperlink ref="AO1295" r:id="rId4041"/>
    <hyperlink ref="AO1296" r:id="rId4042"/>
    <hyperlink ref="AO1297" r:id="rId4043"/>
    <hyperlink ref="AO1298" r:id="rId4044"/>
    <hyperlink ref="AO1299" r:id="rId4045"/>
    <hyperlink ref="AO1300" r:id="rId4046"/>
    <hyperlink ref="AO1301" r:id="rId4047"/>
    <hyperlink ref="AO1302" r:id="rId4048"/>
    <hyperlink ref="AO1303" r:id="rId4049"/>
    <hyperlink ref="AO1304" r:id="rId4050"/>
    <hyperlink ref="AO1305" r:id="rId4051"/>
    <hyperlink ref="AO1306" r:id="rId4052"/>
    <hyperlink ref="AO1307" r:id="rId4053"/>
    <hyperlink ref="AO1309" r:id="rId4054"/>
    <hyperlink ref="AO1310" r:id="rId4055"/>
    <hyperlink ref="AO1311" r:id="rId4056"/>
    <hyperlink ref="AO1312" r:id="rId4057"/>
    <hyperlink ref="AO1313" r:id="rId4058"/>
    <hyperlink ref="AO1314" r:id="rId4059"/>
    <hyperlink ref="AO1315" r:id="rId4060"/>
    <hyperlink ref="AO1316" r:id="rId4061"/>
    <hyperlink ref="AO1317" r:id="rId4062"/>
    <hyperlink ref="AO1318" r:id="rId4063"/>
    <hyperlink ref="AO1319" r:id="rId4064"/>
    <hyperlink ref="AO1321" r:id="rId4065"/>
    <hyperlink ref="AO1322" r:id="rId4066"/>
    <hyperlink ref="AO1323" r:id="rId4067"/>
    <hyperlink ref="AO1324" r:id="rId4068"/>
    <hyperlink ref="AO1325" r:id="rId4069"/>
    <hyperlink ref="AO1327" r:id="rId4070"/>
    <hyperlink ref="AO1328" r:id="rId4071"/>
    <hyperlink ref="AO1329" r:id="rId4072"/>
    <hyperlink ref="AO1330" r:id="rId4073"/>
    <hyperlink ref="AO1331" r:id="rId4074"/>
    <hyperlink ref="AO1332" r:id="rId4075"/>
    <hyperlink ref="AO1333" r:id="rId4076"/>
    <hyperlink ref="AO1334" r:id="rId4077"/>
    <hyperlink ref="AO1335" r:id="rId4078"/>
    <hyperlink ref="AO1336" r:id="rId4079"/>
    <hyperlink ref="AO1337" r:id="rId4080"/>
    <hyperlink ref="AO1338" r:id="rId4081"/>
    <hyperlink ref="AO1339" r:id="rId4082"/>
    <hyperlink ref="AO1340" r:id="rId4083"/>
    <hyperlink ref="AO1341" r:id="rId4084"/>
    <hyperlink ref="AO1342" r:id="rId4085"/>
    <hyperlink ref="AO1343" r:id="rId4086"/>
    <hyperlink ref="AO1344" r:id="rId4087"/>
    <hyperlink ref="AO1345" r:id="rId4088"/>
    <hyperlink ref="AO1347" r:id="rId4089"/>
    <hyperlink ref="AO1348" r:id="rId4090"/>
    <hyperlink ref="AO1349" r:id="rId4091"/>
    <hyperlink ref="AO1350" r:id="rId4092"/>
    <hyperlink ref="AO1351" r:id="rId4093"/>
    <hyperlink ref="AO1352" r:id="rId4094"/>
    <hyperlink ref="AO1353" r:id="rId4095"/>
    <hyperlink ref="AO1354" r:id="rId4096"/>
    <hyperlink ref="AO1355" r:id="rId4097"/>
    <hyperlink ref="AO1356" r:id="rId4098"/>
    <hyperlink ref="AO1357" r:id="rId4099"/>
    <hyperlink ref="AO1358" r:id="rId4100"/>
    <hyperlink ref="AO1359" r:id="rId4101"/>
    <hyperlink ref="AO1361" r:id="rId4102"/>
    <hyperlink ref="AO1362" r:id="rId4103"/>
    <hyperlink ref="AO1363" r:id="rId4104"/>
    <hyperlink ref="AO1364" r:id="rId4105"/>
    <hyperlink ref="AO1365" r:id="rId4106"/>
    <hyperlink ref="AO1366" r:id="rId4107"/>
    <hyperlink ref="AO1367" r:id="rId4108"/>
    <hyperlink ref="AO1368" r:id="rId4109"/>
    <hyperlink ref="AO1369" r:id="rId4110"/>
    <hyperlink ref="AO1370" r:id="rId4111"/>
    <hyperlink ref="AO1371" r:id="rId4112"/>
    <hyperlink ref="AO1372" r:id="rId4113"/>
    <hyperlink ref="AO1373" r:id="rId4114"/>
    <hyperlink ref="AO1374" r:id="rId4115"/>
    <hyperlink ref="AO1375" r:id="rId4116"/>
    <hyperlink ref="AO1376" r:id="rId4117"/>
    <hyperlink ref="AO1377" r:id="rId4118"/>
    <hyperlink ref="AO1378" r:id="rId4119"/>
    <hyperlink ref="AO1380" r:id="rId4120"/>
    <hyperlink ref="AO1381" r:id="rId4121"/>
    <hyperlink ref="AO1382" r:id="rId4122"/>
    <hyperlink ref="AO1383" r:id="rId4123"/>
    <hyperlink ref="AO1384" r:id="rId4124"/>
    <hyperlink ref="AO1385" r:id="rId4125"/>
    <hyperlink ref="AO1386" r:id="rId4126"/>
    <hyperlink ref="AO1387" r:id="rId4127"/>
    <hyperlink ref="AO1388" r:id="rId4128"/>
    <hyperlink ref="AO1389" r:id="rId4129"/>
    <hyperlink ref="AO1390" r:id="rId4130"/>
    <hyperlink ref="AO1391" r:id="rId4131"/>
    <hyperlink ref="AO1392" r:id="rId4132"/>
    <hyperlink ref="AO1393" r:id="rId4133"/>
    <hyperlink ref="AO1394" r:id="rId4134"/>
    <hyperlink ref="AO1396" r:id="rId4135"/>
    <hyperlink ref="AO1397" r:id="rId4136"/>
    <hyperlink ref="AO1398" r:id="rId4137"/>
    <hyperlink ref="AO1399" r:id="rId4138"/>
    <hyperlink ref="AO1400" r:id="rId4139"/>
    <hyperlink ref="AO1401" r:id="rId4140"/>
    <hyperlink ref="AO1402" r:id="rId4141"/>
    <hyperlink ref="AO1403" r:id="rId4142"/>
    <hyperlink ref="AO1404" r:id="rId4143"/>
    <hyperlink ref="AO1405" r:id="rId4144"/>
    <hyperlink ref="AO1406" r:id="rId4145"/>
    <hyperlink ref="AO1407" r:id="rId4146"/>
    <hyperlink ref="AO1408" r:id="rId4147"/>
    <hyperlink ref="AO1409" r:id="rId4148"/>
    <hyperlink ref="AO1410" r:id="rId4149"/>
    <hyperlink ref="AO1411" r:id="rId4150"/>
    <hyperlink ref="AO1412" r:id="rId4151"/>
    <hyperlink ref="AO1413" r:id="rId4152"/>
    <hyperlink ref="AO1414" r:id="rId4153"/>
    <hyperlink ref="AO1415" r:id="rId4154"/>
    <hyperlink ref="AO1416" r:id="rId4155"/>
    <hyperlink ref="AO1417" r:id="rId4156"/>
    <hyperlink ref="AO1418" r:id="rId4157"/>
    <hyperlink ref="AO1419" r:id="rId4158"/>
    <hyperlink ref="AO1420" r:id="rId4159"/>
    <hyperlink ref="AO1421" r:id="rId4160"/>
    <hyperlink ref="AO1422" r:id="rId4161"/>
    <hyperlink ref="AO1423" r:id="rId4162"/>
    <hyperlink ref="AO1424" r:id="rId4163"/>
    <hyperlink ref="AO1425" r:id="rId4164"/>
    <hyperlink ref="AO1426" r:id="rId4165"/>
    <hyperlink ref="AO1427" r:id="rId4166"/>
    <hyperlink ref="AO1428" r:id="rId4167"/>
    <hyperlink ref="AO1429" r:id="rId4168"/>
    <hyperlink ref="AO1430" r:id="rId4169"/>
    <hyperlink ref="AO1431" r:id="rId4170"/>
    <hyperlink ref="AO1432" r:id="rId4171"/>
    <hyperlink ref="AO1433" r:id="rId4172"/>
    <hyperlink ref="AO1434" r:id="rId4173"/>
    <hyperlink ref="AO1436" r:id="rId4174"/>
    <hyperlink ref="AO1437" r:id="rId4175"/>
    <hyperlink ref="AO1438" r:id="rId4176"/>
    <hyperlink ref="AO1439" r:id="rId4177"/>
    <hyperlink ref="AO1440" r:id="rId4178"/>
    <hyperlink ref="AO1441" r:id="rId4179"/>
    <hyperlink ref="AO1442" r:id="rId4180"/>
    <hyperlink ref="AO1443" r:id="rId4181"/>
    <hyperlink ref="AO1444" r:id="rId4182"/>
    <hyperlink ref="AO1445" r:id="rId4183"/>
    <hyperlink ref="AO1446" r:id="rId4184"/>
    <hyperlink ref="AO1447" r:id="rId4185"/>
    <hyperlink ref="AO1448" r:id="rId4186"/>
    <hyperlink ref="AO1449" r:id="rId4187"/>
    <hyperlink ref="AO1450" r:id="rId4188"/>
    <hyperlink ref="AO1451" r:id="rId4189"/>
    <hyperlink ref="AO1452" r:id="rId4190"/>
    <hyperlink ref="AO1453" r:id="rId4191"/>
    <hyperlink ref="AO1454" r:id="rId4192"/>
    <hyperlink ref="AO1455" r:id="rId4193"/>
    <hyperlink ref="AO1456" r:id="rId4194"/>
    <hyperlink ref="AO1457" r:id="rId4195"/>
    <hyperlink ref="AO1458" r:id="rId4196"/>
    <hyperlink ref="AO1460" r:id="rId4197"/>
    <hyperlink ref="AO1461" r:id="rId4198"/>
    <hyperlink ref="AO1462" r:id="rId4199"/>
    <hyperlink ref="AO1463" r:id="rId4200"/>
    <hyperlink ref="AO1464" r:id="rId4201"/>
    <hyperlink ref="AO1465" r:id="rId4202"/>
    <hyperlink ref="AO1467" r:id="rId4203"/>
    <hyperlink ref="AO1468" r:id="rId4204"/>
    <hyperlink ref="AO1469" r:id="rId4205"/>
    <hyperlink ref="AO1470" r:id="rId4206"/>
    <hyperlink ref="AO1471" r:id="rId4207"/>
    <hyperlink ref="AO1472" r:id="rId4208"/>
    <hyperlink ref="AO1473" r:id="rId4209"/>
    <hyperlink ref="AO1474" r:id="rId4210"/>
    <hyperlink ref="AO1475" r:id="rId4211"/>
    <hyperlink ref="AO1476" r:id="rId4212"/>
    <hyperlink ref="AO1477" r:id="rId4213"/>
    <hyperlink ref="AO1478" r:id="rId4214"/>
    <hyperlink ref="AO1479" r:id="rId4215"/>
    <hyperlink ref="AO1480" r:id="rId4216"/>
    <hyperlink ref="AO1481" r:id="rId4217"/>
    <hyperlink ref="AO1482" r:id="rId4218"/>
    <hyperlink ref="AO1483" r:id="rId4219"/>
    <hyperlink ref="AO1484" r:id="rId4220"/>
    <hyperlink ref="AO1485" r:id="rId4221"/>
    <hyperlink ref="AO1486" r:id="rId4222"/>
    <hyperlink ref="AO1487" r:id="rId4223"/>
    <hyperlink ref="AO1488" r:id="rId4224"/>
    <hyperlink ref="AO1489" r:id="rId4225"/>
    <hyperlink ref="AO1490" r:id="rId4226"/>
    <hyperlink ref="AO1491" r:id="rId4227"/>
    <hyperlink ref="AO1492" r:id="rId4228"/>
    <hyperlink ref="AO1493" r:id="rId4229"/>
    <hyperlink ref="AO1494" r:id="rId4230"/>
    <hyperlink ref="AO1495" r:id="rId4231"/>
    <hyperlink ref="AO1496" r:id="rId4232"/>
    <hyperlink ref="AO1497" r:id="rId4233"/>
    <hyperlink ref="AO1498" r:id="rId4234"/>
    <hyperlink ref="AO1499" r:id="rId4235"/>
    <hyperlink ref="AO1500" r:id="rId4236"/>
    <hyperlink ref="AO1501" r:id="rId4237"/>
    <hyperlink ref="AO1502" r:id="rId4238"/>
    <hyperlink ref="AO1503" r:id="rId4239"/>
    <hyperlink ref="AO1504" r:id="rId4240"/>
    <hyperlink ref="AO1505" r:id="rId4241"/>
    <hyperlink ref="AO1506" r:id="rId4242"/>
    <hyperlink ref="AO1507" r:id="rId4243"/>
    <hyperlink ref="AO1508" r:id="rId4244"/>
    <hyperlink ref="AO1509" r:id="rId4245"/>
    <hyperlink ref="AO1510" r:id="rId4246"/>
    <hyperlink ref="AO1511" r:id="rId4247"/>
    <hyperlink ref="AO1512" r:id="rId4248"/>
    <hyperlink ref="AO1513" r:id="rId4249"/>
    <hyperlink ref="AO1514" r:id="rId4250"/>
    <hyperlink ref="AO1515" r:id="rId4251"/>
    <hyperlink ref="AO1516" r:id="rId4252"/>
    <hyperlink ref="AO1517" r:id="rId4253"/>
    <hyperlink ref="AO1518" r:id="rId4254"/>
    <hyperlink ref="AO1519" r:id="rId4255"/>
    <hyperlink ref="AO1520" r:id="rId4256"/>
    <hyperlink ref="AO1521" r:id="rId4257"/>
    <hyperlink ref="AO1522" r:id="rId4258"/>
    <hyperlink ref="AO1523" r:id="rId4259"/>
    <hyperlink ref="AO1524" r:id="rId4260"/>
    <hyperlink ref="AO1525" r:id="rId4261"/>
    <hyperlink ref="AO1526" r:id="rId4262"/>
    <hyperlink ref="AO1527" r:id="rId4263"/>
    <hyperlink ref="AO1528" r:id="rId4264"/>
    <hyperlink ref="AO1529" r:id="rId4265"/>
    <hyperlink ref="AO1530" r:id="rId4266"/>
    <hyperlink ref="AO1531" r:id="rId4267"/>
    <hyperlink ref="AO1532" r:id="rId4268"/>
    <hyperlink ref="AO1533" r:id="rId4269"/>
    <hyperlink ref="AO1534" r:id="rId4270"/>
    <hyperlink ref="AO1536" r:id="rId4271"/>
    <hyperlink ref="AO1537" r:id="rId4272"/>
    <hyperlink ref="AO1538" r:id="rId4273"/>
    <hyperlink ref="AO1539" r:id="rId4274"/>
    <hyperlink ref="AO1540" r:id="rId4275"/>
    <hyperlink ref="AO1541" r:id="rId4276"/>
    <hyperlink ref="AO1542" r:id="rId4277"/>
    <hyperlink ref="AO1543" r:id="rId4278"/>
    <hyperlink ref="AO1544" r:id="rId4279"/>
    <hyperlink ref="AO1545" r:id="rId4280"/>
    <hyperlink ref="AO1546" r:id="rId4281"/>
    <hyperlink ref="AO1547" r:id="rId4282"/>
    <hyperlink ref="AO1548" r:id="rId4283"/>
    <hyperlink ref="AO1549" r:id="rId4284"/>
    <hyperlink ref="AO1550" r:id="rId4285"/>
    <hyperlink ref="AO1551" r:id="rId4286"/>
    <hyperlink ref="AO1552" r:id="rId4287"/>
    <hyperlink ref="AO1553" r:id="rId4288"/>
    <hyperlink ref="AO1554" r:id="rId4289"/>
    <hyperlink ref="AO1555" r:id="rId4290"/>
    <hyperlink ref="AO1556" r:id="rId4291"/>
    <hyperlink ref="AO1557" r:id="rId4292"/>
    <hyperlink ref="AO1558" r:id="rId4293"/>
    <hyperlink ref="AO1560" r:id="rId4294"/>
    <hyperlink ref="AO1562" r:id="rId4295"/>
    <hyperlink ref="AO1563" r:id="rId4296"/>
    <hyperlink ref="AO1564" r:id="rId4297"/>
    <hyperlink ref="AO1565" r:id="rId4298"/>
    <hyperlink ref="AO1566" r:id="rId4299"/>
    <hyperlink ref="AO1567" r:id="rId4300"/>
    <hyperlink ref="AO1568" r:id="rId4301"/>
    <hyperlink ref="AO1569" r:id="rId4302"/>
    <hyperlink ref="AO1570" r:id="rId4303"/>
    <hyperlink ref="AO1571" r:id="rId4304"/>
    <hyperlink ref="AO1572" r:id="rId4305"/>
    <hyperlink ref="AO1574" r:id="rId4306"/>
    <hyperlink ref="AO1575" r:id="rId4307"/>
    <hyperlink ref="AO1576" r:id="rId4308"/>
    <hyperlink ref="AO1578" r:id="rId4309"/>
    <hyperlink ref="AO1579" r:id="rId4310"/>
    <hyperlink ref="AO1580" r:id="rId4311"/>
    <hyperlink ref="AO1581" r:id="rId4312"/>
    <hyperlink ref="AO1582" r:id="rId4313"/>
    <hyperlink ref="AO1583" r:id="rId4314"/>
    <hyperlink ref="AO1584" r:id="rId4315"/>
    <hyperlink ref="AO1586" r:id="rId4316"/>
    <hyperlink ref="AO1587" r:id="rId4317"/>
    <hyperlink ref="AO1588" r:id="rId4318"/>
    <hyperlink ref="AO1589" r:id="rId4319"/>
    <hyperlink ref="AO1590" r:id="rId4320"/>
    <hyperlink ref="AO1591" r:id="rId4321"/>
    <hyperlink ref="AO1592" r:id="rId4322"/>
    <hyperlink ref="AO1593" r:id="rId4323"/>
    <hyperlink ref="AO1594" r:id="rId4324"/>
    <hyperlink ref="AO1595" r:id="rId4325"/>
    <hyperlink ref="AO1596" r:id="rId4326"/>
    <hyperlink ref="AO1597" r:id="rId4327"/>
    <hyperlink ref="AO1598" r:id="rId4328"/>
    <hyperlink ref="AO1599" r:id="rId4329"/>
    <hyperlink ref="AO1600" r:id="rId4330"/>
    <hyperlink ref="AO1601" r:id="rId4331"/>
    <hyperlink ref="AO1602" r:id="rId4332"/>
    <hyperlink ref="AO1603" r:id="rId4333"/>
    <hyperlink ref="AO1604" r:id="rId4334"/>
    <hyperlink ref="AO1605" r:id="rId4335"/>
    <hyperlink ref="AO1607" r:id="rId4336"/>
    <hyperlink ref="AO1608" r:id="rId4337"/>
    <hyperlink ref="AO1609" r:id="rId4338"/>
    <hyperlink ref="AO1610" r:id="rId4339"/>
    <hyperlink ref="AO1611" r:id="rId4340"/>
    <hyperlink ref="AO1612" r:id="rId4341"/>
    <hyperlink ref="AO1613" r:id="rId4342"/>
    <hyperlink ref="AO1614" r:id="rId4343"/>
    <hyperlink ref="AO1615" r:id="rId4344"/>
    <hyperlink ref="AO1616" r:id="rId4345"/>
    <hyperlink ref="AO1617" r:id="rId4346"/>
    <hyperlink ref="AO1618" r:id="rId4347"/>
    <hyperlink ref="AO1619" r:id="rId4348"/>
    <hyperlink ref="AO1620" r:id="rId4349"/>
    <hyperlink ref="AO1621" r:id="rId4350"/>
    <hyperlink ref="AO1622" r:id="rId4351"/>
    <hyperlink ref="AO1623" r:id="rId4352"/>
    <hyperlink ref="AO1624" r:id="rId4353"/>
    <hyperlink ref="AO1625" r:id="rId4354"/>
    <hyperlink ref="AO1626" r:id="rId4355"/>
    <hyperlink ref="AO1627" r:id="rId4356"/>
    <hyperlink ref="AO1628" r:id="rId4357"/>
    <hyperlink ref="AO1629" r:id="rId4358"/>
    <hyperlink ref="AO1630" r:id="rId4359"/>
    <hyperlink ref="AO1631" r:id="rId4360"/>
    <hyperlink ref="AO1633" r:id="rId4361"/>
    <hyperlink ref="AO1634" r:id="rId4362"/>
    <hyperlink ref="AO1635" r:id="rId4363"/>
    <hyperlink ref="AO1636" r:id="rId4364"/>
    <hyperlink ref="AO1637" r:id="rId4365"/>
    <hyperlink ref="AO1638" r:id="rId4366"/>
    <hyperlink ref="AO1639" r:id="rId4367"/>
    <hyperlink ref="AO1640" r:id="rId4368"/>
    <hyperlink ref="AO1642" r:id="rId4369"/>
    <hyperlink ref="AO1643" r:id="rId4370"/>
    <hyperlink ref="AO1644" r:id="rId4371"/>
    <hyperlink ref="AO1645" r:id="rId4372"/>
    <hyperlink ref="AO1646" r:id="rId4373"/>
    <hyperlink ref="AO1648" r:id="rId4374"/>
    <hyperlink ref="AO1650" r:id="rId4375"/>
    <hyperlink ref="AO1652" r:id="rId4376"/>
    <hyperlink ref="AO1653" r:id="rId4377"/>
    <hyperlink ref="AO1654" r:id="rId4378"/>
    <hyperlink ref="AO1655" r:id="rId4379"/>
    <hyperlink ref="AO1656" r:id="rId4380"/>
    <hyperlink ref="AO1657" r:id="rId4381"/>
    <hyperlink ref="AO1659" r:id="rId4382"/>
    <hyperlink ref="AO1660" r:id="rId4383"/>
    <hyperlink ref="AO1661" r:id="rId4384"/>
    <hyperlink ref="AO1662" r:id="rId4385"/>
    <hyperlink ref="AO1663" r:id="rId4386"/>
    <hyperlink ref="AO1664" r:id="rId4387"/>
    <hyperlink ref="AO1665" r:id="rId4388"/>
    <hyperlink ref="AO1666" r:id="rId4389"/>
    <hyperlink ref="AO1667" r:id="rId4390"/>
    <hyperlink ref="AO1668" r:id="rId4391"/>
    <hyperlink ref="AO1669" r:id="rId4392"/>
    <hyperlink ref="AO1670" r:id="rId4393"/>
    <hyperlink ref="AO1671" r:id="rId4394"/>
    <hyperlink ref="AO1672" r:id="rId4395"/>
    <hyperlink ref="AO1673" r:id="rId4396"/>
    <hyperlink ref="AO1674" r:id="rId4397"/>
    <hyperlink ref="AO1675" r:id="rId4398"/>
    <hyperlink ref="AO1676" r:id="rId4399"/>
    <hyperlink ref="AO1677" r:id="rId4400"/>
    <hyperlink ref="AO1678" r:id="rId4401"/>
    <hyperlink ref="AO1679" r:id="rId4402"/>
    <hyperlink ref="AO1680" r:id="rId4403"/>
    <hyperlink ref="AO1682" r:id="rId4404"/>
    <hyperlink ref="AO1683" r:id="rId4405"/>
    <hyperlink ref="AO1684" r:id="rId4406"/>
    <hyperlink ref="AO1685" r:id="rId4407"/>
    <hyperlink ref="AO1687" r:id="rId4408"/>
    <hyperlink ref="AO1688" r:id="rId4409"/>
    <hyperlink ref="AO1689" r:id="rId4410"/>
    <hyperlink ref="AO1690" r:id="rId4411"/>
    <hyperlink ref="AO1691" r:id="rId4412"/>
    <hyperlink ref="AO1692" r:id="rId4413"/>
    <hyperlink ref="AO1693" r:id="rId4414"/>
    <hyperlink ref="AO1694" r:id="rId4415"/>
    <hyperlink ref="AO1695" r:id="rId4416"/>
    <hyperlink ref="AO1696" r:id="rId4417"/>
    <hyperlink ref="AO1697" r:id="rId4418"/>
    <hyperlink ref="AO1700" r:id="rId4419"/>
    <hyperlink ref="AO1701" r:id="rId4420"/>
    <hyperlink ref="AO1702" r:id="rId4421"/>
    <hyperlink ref="AO1704" r:id="rId4422"/>
    <hyperlink ref="AO1705" r:id="rId4423"/>
    <hyperlink ref="AO1706" r:id="rId4424"/>
    <hyperlink ref="AO1707" r:id="rId4425"/>
    <hyperlink ref="AO1708" r:id="rId4426"/>
    <hyperlink ref="AO1709" r:id="rId4427"/>
    <hyperlink ref="AO1710" r:id="rId4428"/>
    <hyperlink ref="AO1712" r:id="rId4429"/>
    <hyperlink ref="AO1713" r:id="rId4430"/>
    <hyperlink ref="AO1714" r:id="rId4431"/>
    <hyperlink ref="AO1715" r:id="rId4432"/>
    <hyperlink ref="AO1716" r:id="rId4433"/>
    <hyperlink ref="AO1717" r:id="rId4434"/>
    <hyperlink ref="AO1718" r:id="rId4435"/>
    <hyperlink ref="AO1719" r:id="rId4436"/>
    <hyperlink ref="AO1720" r:id="rId4437"/>
    <hyperlink ref="AO1721" r:id="rId4438"/>
    <hyperlink ref="AO1722" r:id="rId4439"/>
    <hyperlink ref="AO1723" r:id="rId4440"/>
    <hyperlink ref="AO1724" r:id="rId4441"/>
    <hyperlink ref="AO1725" r:id="rId4442"/>
    <hyperlink ref="AO1726" r:id="rId4443"/>
    <hyperlink ref="AO1728" r:id="rId4444"/>
    <hyperlink ref="AO1729" r:id="rId4445"/>
    <hyperlink ref="AO1730" r:id="rId4446"/>
    <hyperlink ref="AO1731" r:id="rId4447"/>
    <hyperlink ref="AO1732" r:id="rId4448"/>
    <hyperlink ref="AO1733" r:id="rId4449"/>
    <hyperlink ref="AO1734" r:id="rId4450"/>
    <hyperlink ref="AO1735" r:id="rId4451"/>
    <hyperlink ref="AO1736" r:id="rId4452"/>
    <hyperlink ref="AO1737" r:id="rId4453"/>
    <hyperlink ref="AO1739" r:id="rId4454"/>
    <hyperlink ref="AO1740" r:id="rId4455"/>
    <hyperlink ref="AO1741" r:id="rId4456"/>
    <hyperlink ref="AO1742" r:id="rId4457"/>
    <hyperlink ref="AO1743" r:id="rId4458"/>
    <hyperlink ref="AO1744" r:id="rId4459"/>
    <hyperlink ref="AO1745" r:id="rId4460"/>
    <hyperlink ref="AO1747" r:id="rId4461"/>
    <hyperlink ref="AO1748" r:id="rId4462"/>
    <hyperlink ref="AO1749" r:id="rId4463"/>
    <hyperlink ref="AO1750" r:id="rId4464"/>
    <hyperlink ref="AO1751" r:id="rId4465"/>
    <hyperlink ref="AO1752" r:id="rId4466"/>
    <hyperlink ref="AO1753" r:id="rId4467"/>
    <hyperlink ref="AO1756" r:id="rId4468"/>
    <hyperlink ref="AO1757" r:id="rId4469"/>
    <hyperlink ref="AO1759" r:id="rId4470"/>
    <hyperlink ref="AO1760" r:id="rId4471"/>
    <hyperlink ref="AO1761" r:id="rId4472"/>
    <hyperlink ref="AO1763" r:id="rId4473"/>
    <hyperlink ref="AO1764" r:id="rId4474"/>
    <hyperlink ref="AO1765" r:id="rId4475"/>
    <hyperlink ref="AO1766" r:id="rId4476"/>
    <hyperlink ref="AO1767" r:id="rId4477"/>
    <hyperlink ref="AO1768" r:id="rId4478"/>
    <hyperlink ref="AO1769" r:id="rId4479"/>
    <hyperlink ref="AO1770" r:id="rId4480"/>
    <hyperlink ref="AO1771" r:id="rId4481"/>
    <hyperlink ref="AO1772" r:id="rId4482"/>
    <hyperlink ref="AO1773" r:id="rId4483"/>
    <hyperlink ref="AO1774" r:id="rId4484"/>
    <hyperlink ref="AO1775" r:id="rId4485"/>
    <hyperlink ref="AO1776" r:id="rId4486"/>
    <hyperlink ref="AO1777" r:id="rId4487"/>
    <hyperlink ref="AO1778" r:id="rId4488"/>
    <hyperlink ref="AO1780" r:id="rId4489"/>
    <hyperlink ref="AO1781" r:id="rId4490"/>
    <hyperlink ref="AO1782" r:id="rId4491"/>
    <hyperlink ref="AO1783" r:id="rId4492"/>
    <hyperlink ref="AO1784" r:id="rId4493"/>
    <hyperlink ref="AO1785" r:id="rId4494"/>
    <hyperlink ref="AO1786" r:id="rId4495"/>
    <hyperlink ref="AO1787" r:id="rId4496"/>
    <hyperlink ref="AO1788" r:id="rId4497"/>
    <hyperlink ref="AO1789" r:id="rId4498"/>
    <hyperlink ref="AO1790" r:id="rId4499"/>
    <hyperlink ref="AO1793" r:id="rId4500"/>
    <hyperlink ref="AO1794" r:id="rId4501"/>
    <hyperlink ref="AO1795" r:id="rId4502"/>
    <hyperlink ref="AO1796" r:id="rId4503"/>
    <hyperlink ref="AO1797" r:id="rId4504"/>
    <hyperlink ref="AO1798" r:id="rId4505"/>
    <hyperlink ref="AO1799" r:id="rId4506"/>
    <hyperlink ref="AO1800" r:id="rId4507"/>
    <hyperlink ref="AO1801" r:id="rId4508"/>
    <hyperlink ref="AO1802" r:id="rId4509"/>
    <hyperlink ref="AO1803" r:id="rId4510"/>
    <hyperlink ref="AO1804" r:id="rId4511"/>
    <hyperlink ref="AO1805" r:id="rId4512"/>
    <hyperlink ref="AO1806" r:id="rId4513"/>
    <hyperlink ref="AO1807" r:id="rId4514"/>
    <hyperlink ref="AO1808" r:id="rId4515"/>
    <hyperlink ref="AO1809" r:id="rId4516"/>
    <hyperlink ref="AO1810" r:id="rId4517"/>
    <hyperlink ref="AO1812" r:id="rId4518"/>
    <hyperlink ref="AO1813" r:id="rId4519"/>
    <hyperlink ref="AO1814" r:id="rId4520"/>
    <hyperlink ref="AO1815" r:id="rId4521"/>
    <hyperlink ref="AO1816" r:id="rId4522"/>
    <hyperlink ref="AO1817" r:id="rId4523"/>
    <hyperlink ref="AO1818" r:id="rId4524"/>
    <hyperlink ref="AO1820" r:id="rId4525"/>
    <hyperlink ref="AO1821" r:id="rId4526"/>
    <hyperlink ref="AO1822" r:id="rId4527"/>
    <hyperlink ref="AO1823" r:id="rId4528"/>
    <hyperlink ref="AO1824" r:id="rId4529"/>
    <hyperlink ref="AO1825" r:id="rId4530"/>
    <hyperlink ref="AO1826" r:id="rId4531"/>
    <hyperlink ref="AO1827" r:id="rId4532"/>
    <hyperlink ref="AO1828" r:id="rId4533"/>
    <hyperlink ref="AO1829" r:id="rId4534"/>
    <hyperlink ref="AO1830" r:id="rId4535"/>
    <hyperlink ref="AO1831" r:id="rId4536"/>
    <hyperlink ref="AO1832" r:id="rId4537"/>
    <hyperlink ref="AO1833" r:id="rId4538"/>
    <hyperlink ref="AO1834" r:id="rId4539"/>
    <hyperlink ref="AO1835" r:id="rId4540"/>
    <hyperlink ref="AO1836" r:id="rId4541"/>
    <hyperlink ref="AO1837" r:id="rId4542"/>
    <hyperlink ref="AO1838" r:id="rId4543"/>
    <hyperlink ref="AO1840" r:id="rId4544"/>
    <hyperlink ref="AO1841" r:id="rId4545"/>
    <hyperlink ref="AO1842" r:id="rId4546"/>
    <hyperlink ref="AO1843" r:id="rId4547"/>
    <hyperlink ref="AO1844" r:id="rId4548"/>
    <hyperlink ref="AO1845" r:id="rId4549"/>
    <hyperlink ref="AO1847" r:id="rId4550"/>
    <hyperlink ref="AO1848" r:id="rId4551"/>
    <hyperlink ref="AO1849" r:id="rId4552"/>
    <hyperlink ref="AO1850" r:id="rId4553"/>
    <hyperlink ref="AO1851" r:id="rId4554"/>
    <hyperlink ref="AO1852" r:id="rId4555"/>
    <hyperlink ref="AO1853" r:id="rId4556"/>
    <hyperlink ref="AO1854" r:id="rId4557"/>
    <hyperlink ref="AO1856" r:id="rId4558"/>
    <hyperlink ref="AO1857" r:id="rId4559"/>
    <hyperlink ref="AO1858" r:id="rId4560"/>
    <hyperlink ref="AO1860" r:id="rId4561"/>
    <hyperlink ref="AO1861" r:id="rId4562"/>
    <hyperlink ref="AO1862" r:id="rId4563"/>
    <hyperlink ref="AO1863" r:id="rId4564"/>
    <hyperlink ref="AO1864" r:id="rId4565"/>
    <hyperlink ref="AO1865" r:id="rId4566"/>
    <hyperlink ref="AO1866" r:id="rId4567"/>
    <hyperlink ref="AO1867" r:id="rId4568"/>
    <hyperlink ref="AO1868" r:id="rId4569"/>
    <hyperlink ref="AO1869" r:id="rId4570"/>
    <hyperlink ref="AO1870" r:id="rId4571"/>
    <hyperlink ref="AO1871" r:id="rId4572"/>
    <hyperlink ref="AO1873" r:id="rId4573"/>
    <hyperlink ref="AO1874" r:id="rId4574"/>
    <hyperlink ref="AO1875" r:id="rId4575"/>
    <hyperlink ref="AO1876" r:id="rId4576"/>
    <hyperlink ref="AO1877" r:id="rId4577"/>
    <hyperlink ref="AO1878" r:id="rId4578"/>
    <hyperlink ref="AO1879" r:id="rId4579"/>
    <hyperlink ref="AO1880" r:id="rId4580"/>
    <hyperlink ref="AO1881" r:id="rId4581"/>
    <hyperlink ref="AO1882" r:id="rId4582"/>
    <hyperlink ref="AO1883" r:id="rId4583"/>
    <hyperlink ref="AO1884" r:id="rId4584"/>
    <hyperlink ref="AO1885" r:id="rId4585"/>
    <hyperlink ref="AO1886" r:id="rId4586"/>
    <hyperlink ref="AO1888" r:id="rId4587"/>
    <hyperlink ref="AO1889" r:id="rId4588"/>
    <hyperlink ref="AO1890" r:id="rId4589"/>
    <hyperlink ref="AO1891" r:id="rId4590"/>
    <hyperlink ref="AO1892" r:id="rId4591"/>
    <hyperlink ref="AO1895" r:id="rId4592"/>
    <hyperlink ref="AO1896" r:id="rId4593"/>
    <hyperlink ref="AO1897" r:id="rId4594"/>
    <hyperlink ref="AO1899" r:id="rId4595"/>
    <hyperlink ref="AO1900" r:id="rId4596"/>
    <hyperlink ref="AO1901" r:id="rId4597"/>
    <hyperlink ref="AO1903" r:id="rId4598"/>
    <hyperlink ref="AO1904" r:id="rId4599"/>
    <hyperlink ref="AO1905" r:id="rId4600"/>
    <hyperlink ref="AO1906" r:id="rId4601"/>
    <hyperlink ref="AO1907" r:id="rId4602"/>
    <hyperlink ref="AO1908" r:id="rId4603"/>
    <hyperlink ref="AO1909" r:id="rId4604"/>
    <hyperlink ref="AO1910" r:id="rId4605"/>
    <hyperlink ref="AO1911" r:id="rId4606"/>
    <hyperlink ref="AO1912" r:id="rId4607"/>
    <hyperlink ref="AO1914" r:id="rId4608"/>
    <hyperlink ref="AO1915" r:id="rId4609"/>
    <hyperlink ref="AO1919" r:id="rId4610"/>
    <hyperlink ref="AO1921" r:id="rId4611"/>
    <hyperlink ref="AO1922" r:id="rId4612"/>
    <hyperlink ref="AO1923" r:id="rId4613"/>
    <hyperlink ref="AO1924" r:id="rId4614"/>
    <hyperlink ref="AO1925" r:id="rId4615"/>
    <hyperlink ref="AO1927" r:id="rId4616"/>
    <hyperlink ref="AO1929" r:id="rId4617"/>
    <hyperlink ref="AO1931" r:id="rId4618"/>
    <hyperlink ref="AO1932" r:id="rId4619"/>
    <hyperlink ref="AO1933" r:id="rId4620"/>
    <hyperlink ref="AO1934" r:id="rId4621"/>
    <hyperlink ref="AO1935" r:id="rId4622"/>
    <hyperlink ref="AO1937" r:id="rId4623"/>
    <hyperlink ref="AO1938" r:id="rId4624"/>
    <hyperlink ref="AO1939" r:id="rId4625"/>
    <hyperlink ref="AO1940" r:id="rId4626"/>
    <hyperlink ref="AO1941" r:id="rId4627"/>
    <hyperlink ref="AO1942" r:id="rId4628"/>
    <hyperlink ref="AO1943" r:id="rId4629"/>
    <hyperlink ref="AO1944" r:id="rId4630"/>
    <hyperlink ref="AO1945" r:id="rId4631"/>
    <hyperlink ref="AO1946" r:id="rId4632"/>
    <hyperlink ref="AO1947" r:id="rId4633"/>
    <hyperlink ref="AO1948" r:id="rId4634"/>
    <hyperlink ref="AO1949" r:id="rId4635"/>
    <hyperlink ref="AO1950" r:id="rId4636"/>
    <hyperlink ref="AO1951" r:id="rId4637"/>
    <hyperlink ref="AO1952" r:id="rId4638"/>
    <hyperlink ref="AO1953" r:id="rId4639"/>
    <hyperlink ref="AO1954" r:id="rId4640"/>
    <hyperlink ref="AO1955" r:id="rId4641"/>
    <hyperlink ref="AO1956" r:id="rId4642"/>
    <hyperlink ref="AO1957" r:id="rId4643"/>
    <hyperlink ref="AO1958" r:id="rId4644"/>
    <hyperlink ref="AO1959" r:id="rId4645"/>
    <hyperlink ref="AO1960" r:id="rId4646"/>
    <hyperlink ref="AO1961" r:id="rId4647"/>
    <hyperlink ref="AO1963" r:id="rId4648"/>
    <hyperlink ref="AO1964" r:id="rId4649"/>
    <hyperlink ref="AO1965" r:id="rId4650"/>
    <hyperlink ref="AO1967" r:id="rId4651"/>
    <hyperlink ref="AO1968" r:id="rId4652"/>
    <hyperlink ref="AO1969" r:id="rId4653"/>
    <hyperlink ref="AO1970" r:id="rId4654"/>
    <hyperlink ref="AO1971" r:id="rId4655"/>
    <hyperlink ref="AO1973" r:id="rId4656"/>
    <hyperlink ref="AO1974" r:id="rId4657"/>
    <hyperlink ref="AO1975" r:id="rId4658"/>
    <hyperlink ref="AO1976" r:id="rId4659"/>
    <hyperlink ref="AO1977" r:id="rId4660"/>
    <hyperlink ref="AO1978" r:id="rId4661"/>
    <hyperlink ref="AO1979" r:id="rId4662"/>
    <hyperlink ref="AO1980" r:id="rId4663"/>
    <hyperlink ref="AO1981" r:id="rId4664"/>
    <hyperlink ref="AO1983" r:id="rId4665"/>
    <hyperlink ref="AO1984" r:id="rId4666"/>
    <hyperlink ref="AO1985" r:id="rId4667"/>
    <hyperlink ref="AO1986" r:id="rId4668"/>
    <hyperlink ref="AO1987" r:id="rId4669"/>
    <hyperlink ref="AO1988" r:id="rId4670"/>
    <hyperlink ref="AO1989" r:id="rId4671"/>
    <hyperlink ref="AO1990" r:id="rId4672"/>
    <hyperlink ref="AO1991" r:id="rId4673"/>
    <hyperlink ref="AO1992" r:id="rId4674"/>
    <hyperlink ref="AO1993" r:id="rId4675"/>
    <hyperlink ref="AO1994" r:id="rId4676"/>
    <hyperlink ref="AO1996" r:id="rId4677"/>
    <hyperlink ref="AO1998" r:id="rId4678"/>
    <hyperlink ref="AO1999" r:id="rId4679"/>
    <hyperlink ref="AO2001" r:id="rId4680"/>
    <hyperlink ref="AO2002" r:id="rId4681"/>
    <hyperlink ref="AO2003" r:id="rId4682"/>
    <hyperlink ref="AO2004" r:id="rId4683"/>
    <hyperlink ref="AO2005" r:id="rId4684"/>
    <hyperlink ref="AO2006" r:id="rId4685"/>
    <hyperlink ref="AO2007" r:id="rId4686"/>
    <hyperlink ref="AO2008" r:id="rId4687"/>
    <hyperlink ref="AO2009" r:id="rId4688"/>
    <hyperlink ref="AO2011" r:id="rId4689"/>
    <hyperlink ref="AO2012" r:id="rId4690"/>
    <hyperlink ref="AO2014" r:id="rId4691"/>
    <hyperlink ref="AO2015" r:id="rId4692"/>
    <hyperlink ref="AO2017" r:id="rId4693"/>
    <hyperlink ref="AO2018" r:id="rId4694"/>
    <hyperlink ref="AO2019" r:id="rId4695"/>
    <hyperlink ref="AO2020" r:id="rId4696"/>
    <hyperlink ref="AO2021" r:id="rId4697"/>
    <hyperlink ref="AO2022" r:id="rId4698"/>
    <hyperlink ref="AO2023" r:id="rId4699"/>
    <hyperlink ref="AO2024" r:id="rId4700"/>
    <hyperlink ref="AO2025" r:id="rId4701"/>
    <hyperlink ref="AO2026" r:id="rId4702"/>
    <hyperlink ref="AO2027" r:id="rId4703"/>
    <hyperlink ref="AO2029" r:id="rId4704"/>
    <hyperlink ref="AO2030" r:id="rId4705"/>
    <hyperlink ref="AO2031" r:id="rId4706"/>
    <hyperlink ref="AO2032" r:id="rId4707"/>
    <hyperlink ref="AO2033" r:id="rId4708"/>
    <hyperlink ref="AO2034" r:id="rId4709"/>
    <hyperlink ref="AO2036" r:id="rId4710"/>
    <hyperlink ref="AO2037" r:id="rId4711"/>
    <hyperlink ref="AO2039" r:id="rId4712"/>
    <hyperlink ref="AO2041" r:id="rId4713"/>
    <hyperlink ref="AO2042" r:id="rId4714"/>
    <hyperlink ref="AO2043" r:id="rId4715"/>
    <hyperlink ref="AO2044" r:id="rId4716"/>
    <hyperlink ref="AO2045" r:id="rId4717"/>
    <hyperlink ref="AO2046" r:id="rId4718"/>
    <hyperlink ref="AO2051" r:id="rId4719"/>
    <hyperlink ref="AO2052" r:id="rId4720"/>
    <hyperlink ref="AO2053" r:id="rId4721"/>
    <hyperlink ref="AO2054" r:id="rId4722"/>
    <hyperlink ref="AO2055" r:id="rId4723"/>
    <hyperlink ref="AO2056" r:id="rId4724"/>
    <hyperlink ref="AO2057" r:id="rId4725"/>
    <hyperlink ref="AO2058" r:id="rId4726"/>
    <hyperlink ref="AO2059" r:id="rId4727"/>
    <hyperlink ref="AO2060" r:id="rId4728"/>
    <hyperlink ref="AO2061" r:id="rId4729"/>
    <hyperlink ref="AO2062" r:id="rId4730"/>
    <hyperlink ref="AO2063" r:id="rId4731"/>
    <hyperlink ref="AO2064" r:id="rId4732"/>
    <hyperlink ref="AO2065" r:id="rId4733"/>
    <hyperlink ref="AO2066" r:id="rId4734"/>
    <hyperlink ref="AO2067" r:id="rId4735"/>
    <hyperlink ref="AO2068" r:id="rId4736"/>
    <hyperlink ref="AO2069" r:id="rId4737"/>
    <hyperlink ref="AO2070" r:id="rId4738"/>
    <hyperlink ref="AO2073" r:id="rId4739"/>
    <hyperlink ref="AO2074" r:id="rId4740"/>
    <hyperlink ref="AO2075" r:id="rId4741"/>
    <hyperlink ref="AO2076" r:id="rId4742"/>
    <hyperlink ref="AO2077" r:id="rId4743"/>
    <hyperlink ref="AO2078" r:id="rId4744"/>
    <hyperlink ref="AO2079" r:id="rId4745"/>
    <hyperlink ref="AO2080" r:id="rId4746"/>
    <hyperlink ref="AO2081" r:id="rId4747"/>
    <hyperlink ref="AO2082" r:id="rId4748"/>
    <hyperlink ref="AO2083" r:id="rId4749"/>
    <hyperlink ref="AO2084" r:id="rId4750"/>
    <hyperlink ref="AO2085" r:id="rId4751"/>
    <hyperlink ref="AO2086" r:id="rId4752"/>
    <hyperlink ref="AO2087" r:id="rId4753"/>
    <hyperlink ref="AO2088" r:id="rId4754"/>
    <hyperlink ref="AO2089" r:id="rId4755"/>
    <hyperlink ref="AO2090" r:id="rId4756"/>
    <hyperlink ref="AO2091" r:id="rId4757"/>
    <hyperlink ref="AO2092" r:id="rId4758"/>
    <hyperlink ref="AO2096" r:id="rId4759"/>
    <hyperlink ref="AO2097" r:id="rId4760"/>
    <hyperlink ref="AO2098" r:id="rId4761"/>
    <hyperlink ref="AO2099" r:id="rId4762"/>
    <hyperlink ref="AO2101" r:id="rId4763"/>
    <hyperlink ref="AO2102" r:id="rId4764"/>
    <hyperlink ref="AO2103" r:id="rId4765"/>
    <hyperlink ref="AO2104" r:id="rId4766"/>
    <hyperlink ref="AO2105" r:id="rId4767"/>
    <hyperlink ref="AO2106" r:id="rId4768"/>
    <hyperlink ref="AO2109" r:id="rId4769"/>
    <hyperlink ref="AO2110" r:id="rId4770"/>
    <hyperlink ref="AO2111" r:id="rId4771"/>
    <hyperlink ref="AO2114" r:id="rId4772"/>
    <hyperlink ref="AO2115" r:id="rId4773"/>
    <hyperlink ref="AO2116" r:id="rId4774"/>
    <hyperlink ref="AO2119" r:id="rId4775"/>
    <hyperlink ref="AO2121" r:id="rId4776"/>
    <hyperlink ref="AO2122" r:id="rId4777"/>
    <hyperlink ref="AO2123" r:id="rId4778"/>
    <hyperlink ref="AO2124" r:id="rId4779"/>
    <hyperlink ref="AO2125" r:id="rId4780"/>
    <hyperlink ref="AO2126" r:id="rId4781"/>
    <hyperlink ref="AO2128" r:id="rId4782"/>
    <hyperlink ref="AO2130" r:id="rId4783"/>
    <hyperlink ref="AO2132" r:id="rId4784"/>
    <hyperlink ref="AO2134" r:id="rId4785"/>
    <hyperlink ref="AO2135" r:id="rId4786"/>
    <hyperlink ref="AO2137" r:id="rId4787"/>
    <hyperlink ref="AO2138" r:id="rId4788"/>
    <hyperlink ref="AO2139" r:id="rId4789"/>
    <hyperlink ref="AO2141" r:id="rId4790"/>
    <hyperlink ref="AO2142" r:id="rId4791"/>
    <hyperlink ref="AO2143" r:id="rId4792"/>
    <hyperlink ref="AO2144" r:id="rId4793"/>
    <hyperlink ref="AO2147" r:id="rId4794"/>
    <hyperlink ref="AO2149" r:id="rId4795"/>
    <hyperlink ref="AO2150" r:id="rId4796"/>
    <hyperlink ref="AO2151" r:id="rId4797"/>
    <hyperlink ref="AO2152" r:id="rId4798"/>
    <hyperlink ref="AO2153" r:id="rId4799"/>
    <hyperlink ref="AO2154" r:id="rId4800"/>
    <hyperlink ref="AO2157" r:id="rId4801"/>
    <hyperlink ref="AO2158" r:id="rId4802"/>
    <hyperlink ref="AO2159" r:id="rId4803"/>
    <hyperlink ref="AO2160" r:id="rId4804"/>
    <hyperlink ref="AO2161" r:id="rId4805"/>
    <hyperlink ref="AO2163" r:id="rId4806"/>
    <hyperlink ref="AO2164" r:id="rId4807"/>
    <hyperlink ref="AO2166" r:id="rId4808"/>
    <hyperlink ref="AO2167" r:id="rId4809"/>
    <hyperlink ref="AO2168" r:id="rId4810"/>
    <hyperlink ref="AO2169" r:id="rId4811"/>
    <hyperlink ref="AO2170" r:id="rId4812"/>
    <hyperlink ref="AO2171" r:id="rId4813"/>
    <hyperlink ref="AO2172" r:id="rId4814"/>
    <hyperlink ref="AO2173" r:id="rId4815"/>
    <hyperlink ref="AO2174" r:id="rId4816"/>
    <hyperlink ref="AO2175" r:id="rId4817"/>
    <hyperlink ref="AO2177" r:id="rId4818"/>
    <hyperlink ref="AO2178" r:id="rId4819"/>
    <hyperlink ref="AO2179" r:id="rId4820"/>
    <hyperlink ref="AO2181" r:id="rId4821"/>
    <hyperlink ref="AO2182" r:id="rId4822"/>
    <hyperlink ref="AO2183" r:id="rId4823"/>
    <hyperlink ref="AO2184" r:id="rId4824"/>
    <hyperlink ref="AO2185" r:id="rId4825"/>
    <hyperlink ref="AO2187" r:id="rId4826"/>
    <hyperlink ref="AO2188" r:id="rId4827"/>
    <hyperlink ref="AO2190" r:id="rId4828"/>
    <hyperlink ref="AO2191" r:id="rId4829"/>
    <hyperlink ref="AO2194" r:id="rId4830"/>
    <hyperlink ref="AO2196" r:id="rId4831"/>
    <hyperlink ref="AO2197" r:id="rId4832"/>
    <hyperlink ref="AO2198" r:id="rId4833"/>
    <hyperlink ref="AO2200" r:id="rId4834"/>
    <hyperlink ref="AO2201" r:id="rId4835"/>
    <hyperlink ref="AO2202" r:id="rId4836"/>
    <hyperlink ref="AO2204" r:id="rId4837"/>
    <hyperlink ref="AO2205" r:id="rId4838"/>
    <hyperlink ref="AO2206" r:id="rId4839"/>
    <hyperlink ref="AO2208" r:id="rId4840"/>
    <hyperlink ref="AO2209" r:id="rId4841"/>
    <hyperlink ref="AO2210" r:id="rId4842"/>
    <hyperlink ref="AO2211" r:id="rId4843"/>
    <hyperlink ref="AO2212" r:id="rId4844"/>
    <hyperlink ref="AO2213" r:id="rId4845"/>
    <hyperlink ref="AO2214" r:id="rId4846"/>
    <hyperlink ref="AO2215" r:id="rId4847"/>
    <hyperlink ref="AO2216" r:id="rId4848"/>
    <hyperlink ref="AO2217" r:id="rId4849"/>
    <hyperlink ref="AO2218" r:id="rId4850"/>
    <hyperlink ref="AO2219" r:id="rId4851"/>
    <hyperlink ref="AO2221" r:id="rId4852"/>
    <hyperlink ref="AO2222" r:id="rId4853"/>
    <hyperlink ref="AO2223" r:id="rId4854"/>
    <hyperlink ref="AO2224" r:id="rId4855"/>
    <hyperlink ref="AO2225" r:id="rId4856"/>
    <hyperlink ref="AO2226" r:id="rId4857"/>
    <hyperlink ref="AO2227" r:id="rId4858"/>
    <hyperlink ref="AO2229" r:id="rId4859"/>
    <hyperlink ref="AO2230" r:id="rId4860"/>
    <hyperlink ref="AO2231" r:id="rId4861"/>
    <hyperlink ref="AO2232" r:id="rId4862"/>
    <hyperlink ref="AO2233" r:id="rId4863"/>
    <hyperlink ref="AO2234" r:id="rId4864"/>
    <hyperlink ref="AO2235" r:id="rId4865"/>
    <hyperlink ref="AO2236" r:id="rId4866"/>
    <hyperlink ref="AO2239" r:id="rId4867"/>
    <hyperlink ref="AO2240" r:id="rId4868"/>
    <hyperlink ref="AO2241" r:id="rId4869"/>
    <hyperlink ref="AO2242" r:id="rId4870"/>
    <hyperlink ref="AO2243" r:id="rId4871"/>
    <hyperlink ref="AO2244" r:id="rId4872"/>
    <hyperlink ref="AO2246" r:id="rId4873"/>
    <hyperlink ref="AO2247" r:id="rId4874"/>
    <hyperlink ref="AO2248" r:id="rId4875"/>
    <hyperlink ref="AO2249" r:id="rId4876"/>
    <hyperlink ref="AO2250" r:id="rId4877"/>
    <hyperlink ref="AO2251" r:id="rId4878"/>
    <hyperlink ref="AO2252" r:id="rId4879"/>
    <hyperlink ref="AO2253" r:id="rId4880"/>
    <hyperlink ref="AO2254" r:id="rId4881"/>
    <hyperlink ref="AO2255" r:id="rId4882"/>
    <hyperlink ref="AO2256" r:id="rId4883"/>
    <hyperlink ref="AO2257" r:id="rId4884"/>
    <hyperlink ref="AO2258" r:id="rId4885"/>
    <hyperlink ref="AO2260" r:id="rId4886"/>
    <hyperlink ref="AO2261" r:id="rId4887"/>
    <hyperlink ref="AO2262" r:id="rId4888"/>
    <hyperlink ref="AO2263" r:id="rId4889"/>
    <hyperlink ref="AO2264" r:id="rId4890"/>
    <hyperlink ref="AO2265" r:id="rId4891"/>
    <hyperlink ref="AO2266" r:id="rId4892"/>
    <hyperlink ref="AO2267" r:id="rId4893"/>
    <hyperlink ref="AO2268" r:id="rId4894"/>
    <hyperlink ref="AO2269" r:id="rId4895"/>
    <hyperlink ref="AO2270" r:id="rId4896"/>
    <hyperlink ref="AO2271" r:id="rId4897"/>
    <hyperlink ref="AO2272" r:id="rId4898"/>
    <hyperlink ref="AO2273" r:id="rId4899"/>
    <hyperlink ref="AO2274" r:id="rId4900"/>
    <hyperlink ref="AO2275" r:id="rId4901"/>
    <hyperlink ref="AO2276" r:id="rId4902"/>
    <hyperlink ref="AO2277" r:id="rId4903"/>
    <hyperlink ref="AO2279" r:id="rId4904"/>
    <hyperlink ref="AO2280" r:id="rId4905"/>
    <hyperlink ref="AO2282" r:id="rId4906"/>
    <hyperlink ref="AO2284" r:id="rId4907"/>
    <hyperlink ref="AO2285" r:id="rId4908"/>
    <hyperlink ref="AO2286" r:id="rId4909"/>
    <hyperlink ref="AO2287" r:id="rId4910"/>
    <hyperlink ref="AO2289" r:id="rId4911"/>
    <hyperlink ref="AO2290" r:id="rId4912"/>
    <hyperlink ref="AO2291" r:id="rId4913"/>
    <hyperlink ref="AO2292" r:id="rId4914"/>
    <hyperlink ref="AO2293" r:id="rId4915"/>
    <hyperlink ref="AO2294" r:id="rId4916"/>
    <hyperlink ref="AO2295" r:id="rId4917"/>
    <hyperlink ref="AO2296" r:id="rId4918"/>
    <hyperlink ref="AO2297" r:id="rId4919"/>
    <hyperlink ref="AO2298" r:id="rId4920"/>
    <hyperlink ref="AO2299" r:id="rId4921"/>
    <hyperlink ref="AO2300" r:id="rId4922"/>
    <hyperlink ref="AO2301" r:id="rId4923"/>
    <hyperlink ref="AO2304" r:id="rId4924"/>
    <hyperlink ref="AO2305" r:id="rId4925"/>
    <hyperlink ref="AO2308" r:id="rId4926"/>
    <hyperlink ref="AO2309" r:id="rId4927"/>
    <hyperlink ref="AO2310" r:id="rId4928"/>
    <hyperlink ref="AO2311" r:id="rId4929"/>
    <hyperlink ref="AO2313" r:id="rId4930"/>
    <hyperlink ref="AO2314" r:id="rId4931"/>
    <hyperlink ref="AO2315" r:id="rId4932"/>
    <hyperlink ref="AO2316" r:id="rId4933"/>
    <hyperlink ref="AO2317" r:id="rId4934"/>
    <hyperlink ref="AO2318" r:id="rId4935"/>
    <hyperlink ref="AO2319" r:id="rId4936"/>
    <hyperlink ref="AO2320" r:id="rId4937"/>
    <hyperlink ref="AO2321" r:id="rId4938"/>
    <hyperlink ref="AO2322" r:id="rId4939"/>
    <hyperlink ref="AO2323" r:id="rId4940"/>
    <hyperlink ref="AO2324" r:id="rId4941"/>
    <hyperlink ref="AO2325" r:id="rId4942"/>
    <hyperlink ref="AO2326" r:id="rId4943"/>
    <hyperlink ref="AO2327" r:id="rId4944"/>
    <hyperlink ref="AO2328" r:id="rId4945"/>
    <hyperlink ref="AO2329" r:id="rId4946"/>
    <hyperlink ref="AO2330" r:id="rId4947"/>
    <hyperlink ref="AO2331" r:id="rId4948"/>
    <hyperlink ref="AO2332" r:id="rId4949"/>
    <hyperlink ref="AO2333" r:id="rId4950"/>
    <hyperlink ref="AO2334" r:id="rId4951"/>
    <hyperlink ref="AO2335" r:id="rId4952"/>
    <hyperlink ref="AO2336" r:id="rId4953"/>
    <hyperlink ref="AO2337" r:id="rId4954"/>
    <hyperlink ref="AO2338" r:id="rId4955"/>
    <hyperlink ref="AO2340" r:id="rId4956"/>
    <hyperlink ref="AO2341" r:id="rId4957"/>
    <hyperlink ref="AO2342" r:id="rId4958"/>
    <hyperlink ref="AO2343" r:id="rId4959"/>
    <hyperlink ref="AO2344" r:id="rId4960"/>
    <hyperlink ref="AO2345" r:id="rId4961"/>
    <hyperlink ref="AO2347" r:id="rId4962"/>
    <hyperlink ref="AO2349" r:id="rId4963"/>
    <hyperlink ref="AO2350" r:id="rId4964"/>
    <hyperlink ref="AO2351" r:id="rId4965"/>
    <hyperlink ref="AO2352" r:id="rId4966"/>
    <hyperlink ref="AO2353" r:id="rId4967"/>
    <hyperlink ref="AO2354" r:id="rId4968"/>
    <hyperlink ref="AO2356" r:id="rId4969"/>
    <hyperlink ref="AO2357" r:id="rId4970"/>
    <hyperlink ref="AO2358" r:id="rId4971"/>
    <hyperlink ref="AO2360" r:id="rId4972"/>
    <hyperlink ref="AO2361" r:id="rId4973"/>
    <hyperlink ref="AO2362" r:id="rId4974"/>
    <hyperlink ref="AO2363" r:id="rId4975"/>
    <hyperlink ref="AO2364" r:id="rId4976"/>
    <hyperlink ref="AO2365" r:id="rId4977"/>
    <hyperlink ref="AO2366" r:id="rId4978"/>
    <hyperlink ref="AO2367" r:id="rId4979"/>
    <hyperlink ref="AO2368" r:id="rId4980"/>
    <hyperlink ref="AO2369" r:id="rId4981"/>
    <hyperlink ref="AO2371" r:id="rId4982"/>
    <hyperlink ref="AO2372" r:id="rId4983"/>
    <hyperlink ref="AO2373" r:id="rId4984"/>
    <hyperlink ref="AO2374" r:id="rId4985"/>
    <hyperlink ref="AO2375" r:id="rId4986"/>
    <hyperlink ref="AO2376" r:id="rId4987"/>
    <hyperlink ref="AO2378" r:id="rId4988"/>
    <hyperlink ref="AO2379" r:id="rId4989"/>
    <hyperlink ref="AO2380" r:id="rId4990"/>
    <hyperlink ref="AO2381" r:id="rId4991"/>
    <hyperlink ref="AO2382" r:id="rId4992"/>
    <hyperlink ref="AO2383" r:id="rId4993"/>
    <hyperlink ref="AO2384" r:id="rId4994"/>
    <hyperlink ref="AO2385" r:id="rId4995"/>
    <hyperlink ref="AO2388" r:id="rId4996"/>
    <hyperlink ref="AO2389" r:id="rId4997"/>
    <hyperlink ref="AO2390" r:id="rId4998"/>
    <hyperlink ref="AO2391" r:id="rId4999"/>
    <hyperlink ref="AO2394" r:id="rId5000"/>
    <hyperlink ref="AO2396" r:id="rId5001"/>
    <hyperlink ref="AO2397" r:id="rId5002"/>
    <hyperlink ref="AO2399" r:id="rId5003"/>
    <hyperlink ref="AO2400" r:id="rId5004"/>
    <hyperlink ref="AO2402" r:id="rId5005"/>
    <hyperlink ref="AO2403" r:id="rId5006"/>
    <hyperlink ref="AO2404" r:id="rId5007"/>
    <hyperlink ref="AO2407" r:id="rId5008"/>
    <hyperlink ref="AO2408" r:id="rId5009"/>
    <hyperlink ref="AO2409" r:id="rId5010"/>
    <hyperlink ref="AO2410" r:id="rId5011"/>
    <hyperlink ref="AO2411" r:id="rId5012"/>
    <hyperlink ref="AO2412" r:id="rId5013"/>
    <hyperlink ref="AO2413" r:id="rId5014"/>
    <hyperlink ref="AO2414" r:id="rId5015"/>
    <hyperlink ref="AO2415" r:id="rId5016"/>
    <hyperlink ref="AO2416" r:id="rId5017"/>
    <hyperlink ref="AO2417" r:id="rId5018"/>
    <hyperlink ref="AO2418" r:id="rId5019"/>
    <hyperlink ref="AO2419" r:id="rId5020"/>
    <hyperlink ref="AO2420" r:id="rId5021"/>
    <hyperlink ref="AO2421" r:id="rId5022"/>
    <hyperlink ref="AO2422" r:id="rId5023"/>
    <hyperlink ref="AO2423" r:id="rId5024"/>
    <hyperlink ref="AO2425" r:id="rId5025"/>
    <hyperlink ref="AO2427" r:id="rId5026"/>
    <hyperlink ref="AO2429" r:id="rId5027"/>
    <hyperlink ref="AO2431" r:id="rId5028"/>
    <hyperlink ref="AO2433" r:id="rId5029"/>
    <hyperlink ref="AO2434" r:id="rId5030"/>
    <hyperlink ref="AO2435" r:id="rId5031"/>
    <hyperlink ref="AO2436" r:id="rId5032"/>
    <hyperlink ref="AO2437" r:id="rId5033"/>
    <hyperlink ref="AO2438" r:id="rId5034"/>
    <hyperlink ref="AO2439" r:id="rId5035"/>
    <hyperlink ref="AO2440" r:id="rId5036"/>
    <hyperlink ref="AO2441" r:id="rId5037"/>
    <hyperlink ref="AO2443" r:id="rId5038"/>
    <hyperlink ref="AO2444" r:id="rId5039"/>
    <hyperlink ref="AO2445" r:id="rId5040"/>
    <hyperlink ref="AO2448" r:id="rId5041"/>
    <hyperlink ref="AO2449" r:id="rId5042"/>
    <hyperlink ref="AO2452" r:id="rId5043"/>
    <hyperlink ref="AO2453" r:id="rId5044"/>
    <hyperlink ref="AO2455" r:id="rId5045"/>
    <hyperlink ref="AO2456" r:id="rId5046"/>
    <hyperlink ref="AO2457" r:id="rId5047"/>
    <hyperlink ref="AO2460" r:id="rId5048"/>
    <hyperlink ref="AO2461" r:id="rId5049"/>
    <hyperlink ref="AO2462" r:id="rId5050"/>
    <hyperlink ref="AO2463" r:id="rId5051"/>
    <hyperlink ref="AO2465" r:id="rId5052"/>
    <hyperlink ref="AO2466" r:id="rId5053"/>
    <hyperlink ref="AO2467" r:id="rId5054"/>
    <hyperlink ref="AO2469" r:id="rId5055"/>
    <hyperlink ref="AO2470" r:id="rId5056"/>
    <hyperlink ref="AO2471" r:id="rId5057"/>
    <hyperlink ref="AO2472" r:id="rId5058"/>
    <hyperlink ref="AO2473" r:id="rId5059"/>
    <hyperlink ref="AO2474" r:id="rId5060"/>
    <hyperlink ref="AO2475" r:id="rId5061"/>
    <hyperlink ref="AO2476" r:id="rId5062"/>
    <hyperlink ref="AO2477" r:id="rId5063"/>
    <hyperlink ref="AO2478" r:id="rId5064"/>
    <hyperlink ref="AO2479" r:id="rId5065"/>
    <hyperlink ref="AO2480" r:id="rId5066"/>
    <hyperlink ref="AO2481" r:id="rId5067"/>
    <hyperlink ref="AO2482" r:id="rId5068"/>
    <hyperlink ref="AO2483" r:id="rId5069"/>
    <hyperlink ref="AO2484" r:id="rId5070"/>
    <hyperlink ref="AO2485" r:id="rId5071"/>
    <hyperlink ref="AO2486" r:id="rId5072"/>
    <hyperlink ref="AO2487" r:id="rId5073"/>
    <hyperlink ref="AO2488" r:id="rId5074"/>
    <hyperlink ref="AO2489" r:id="rId5075"/>
    <hyperlink ref="AO2492" r:id="rId5076"/>
    <hyperlink ref="AO2494" r:id="rId5077"/>
    <hyperlink ref="AO2495" r:id="rId5078"/>
    <hyperlink ref="AO2496" r:id="rId5079"/>
    <hyperlink ref="AO2497" r:id="rId5080"/>
    <hyperlink ref="AO2498" r:id="rId5081"/>
    <hyperlink ref="AO2499" r:id="rId5082"/>
    <hyperlink ref="AO2500" r:id="rId5083"/>
    <hyperlink ref="AO2501" r:id="rId5084"/>
    <hyperlink ref="AO2502" r:id="rId5085"/>
    <hyperlink ref="AO2503" r:id="rId5086"/>
    <hyperlink ref="AO2504" r:id="rId5087"/>
    <hyperlink ref="AO2506" r:id="rId5088"/>
    <hyperlink ref="AO2507" r:id="rId5089"/>
    <hyperlink ref="AO2508" r:id="rId5090"/>
    <hyperlink ref="AO2509" r:id="rId5091"/>
    <hyperlink ref="AO2510" r:id="rId5092"/>
    <hyperlink ref="AO2511" r:id="rId5093"/>
    <hyperlink ref="AO2513" r:id="rId5094"/>
    <hyperlink ref="AO2514" r:id="rId5095"/>
    <hyperlink ref="AO2515" r:id="rId5096"/>
    <hyperlink ref="AO2516" r:id="rId5097"/>
    <hyperlink ref="AO2519" r:id="rId5098"/>
    <hyperlink ref="AO2521" r:id="rId5099"/>
    <hyperlink ref="AO2522" r:id="rId5100"/>
    <hyperlink ref="AO2523" r:id="rId5101"/>
    <hyperlink ref="AO2524" r:id="rId5102"/>
    <hyperlink ref="AO2525" r:id="rId5103"/>
    <hyperlink ref="AO2526" r:id="rId5104"/>
    <hyperlink ref="AO2527" r:id="rId5105"/>
    <hyperlink ref="AO2528" r:id="rId5106"/>
    <hyperlink ref="AO2530" r:id="rId5107"/>
    <hyperlink ref="AO2531" r:id="rId5108"/>
    <hyperlink ref="AO2532" r:id="rId5109"/>
    <hyperlink ref="AO2534" r:id="rId5110"/>
    <hyperlink ref="AO2536" r:id="rId5111"/>
    <hyperlink ref="AO2537" r:id="rId5112"/>
    <hyperlink ref="AO2538" r:id="rId5113"/>
    <hyperlink ref="AO2540" r:id="rId5114"/>
    <hyperlink ref="AO2542" r:id="rId5115"/>
    <hyperlink ref="AO2545" r:id="rId5116"/>
    <hyperlink ref="AO2546" r:id="rId5117"/>
    <hyperlink ref="AO2547" r:id="rId5118"/>
    <hyperlink ref="AO2548" r:id="rId5119"/>
    <hyperlink ref="AO2551" r:id="rId5120"/>
    <hyperlink ref="AO2552" r:id="rId5121"/>
    <hyperlink ref="AO2553" r:id="rId5122"/>
    <hyperlink ref="AO2556" r:id="rId5123"/>
    <hyperlink ref="AO2558" r:id="rId5124"/>
    <hyperlink ref="AO2560" r:id="rId5125"/>
    <hyperlink ref="AO2561" r:id="rId5126"/>
    <hyperlink ref="AO2562" r:id="rId5127"/>
    <hyperlink ref="AO2563" r:id="rId5128"/>
    <hyperlink ref="AO2564" r:id="rId5129"/>
    <hyperlink ref="AO2566" r:id="rId5130"/>
    <hyperlink ref="AO2568" r:id="rId5131"/>
    <hyperlink ref="AO2572" r:id="rId5132"/>
    <hyperlink ref="AO2574" r:id="rId5133"/>
    <hyperlink ref="AO2582" r:id="rId5134"/>
    <hyperlink ref="AO2586" r:id="rId5135"/>
    <hyperlink ref="AO2587" r:id="rId5136"/>
    <hyperlink ref="AO2588" r:id="rId5137"/>
    <hyperlink ref="AO2589" r:id="rId5138"/>
    <hyperlink ref="AO2591" r:id="rId5139"/>
    <hyperlink ref="AO2592" r:id="rId5140"/>
    <hyperlink ref="AO2593" r:id="rId5141"/>
    <hyperlink ref="AO2595" r:id="rId5142"/>
    <hyperlink ref="AO2596" r:id="rId5143"/>
    <hyperlink ref="AO2597" r:id="rId5144"/>
    <hyperlink ref="AO2598" r:id="rId5145"/>
    <hyperlink ref="AO2599" r:id="rId5146"/>
    <hyperlink ref="AO2602" r:id="rId5147"/>
    <hyperlink ref="AO2603" r:id="rId5148"/>
    <hyperlink ref="AO2604" r:id="rId5149"/>
    <hyperlink ref="AO2605" r:id="rId5150"/>
    <hyperlink ref="AO2606" r:id="rId5151"/>
    <hyperlink ref="AO2607" r:id="rId5152"/>
    <hyperlink ref="AO2609" r:id="rId5153"/>
    <hyperlink ref="AO2610" r:id="rId5154"/>
    <hyperlink ref="AO2611" r:id="rId5155"/>
    <hyperlink ref="AO2612" r:id="rId5156"/>
    <hyperlink ref="AO2613" r:id="rId5157"/>
    <hyperlink ref="AO2614" r:id="rId5158"/>
    <hyperlink ref="AO2615" r:id="rId5159"/>
    <hyperlink ref="AO2616" r:id="rId5160"/>
    <hyperlink ref="AO2618" r:id="rId5161"/>
    <hyperlink ref="AO2621" r:id="rId5162"/>
    <hyperlink ref="AO2622" r:id="rId5163"/>
    <hyperlink ref="AO2623" r:id="rId5164"/>
    <hyperlink ref="AO2624" r:id="rId5165"/>
    <hyperlink ref="AO2625" r:id="rId5166"/>
    <hyperlink ref="AO2626" r:id="rId5167"/>
    <hyperlink ref="AO2628" r:id="rId5168"/>
    <hyperlink ref="AO2629" r:id="rId5169"/>
    <hyperlink ref="AO2631" r:id="rId5170"/>
    <hyperlink ref="AO2632" r:id="rId5171"/>
    <hyperlink ref="AO2633" r:id="rId5172"/>
    <hyperlink ref="AO2635" r:id="rId5173"/>
    <hyperlink ref="AO2637" r:id="rId5174"/>
    <hyperlink ref="AO2639" r:id="rId5175"/>
    <hyperlink ref="AO2640" r:id="rId5176"/>
    <hyperlink ref="AO2641" r:id="rId5177"/>
    <hyperlink ref="AO2642" r:id="rId5178"/>
    <hyperlink ref="AO2643" r:id="rId5179"/>
    <hyperlink ref="AO2646" r:id="rId5180"/>
    <hyperlink ref="AO2648" r:id="rId5181"/>
    <hyperlink ref="AO2649" r:id="rId5182"/>
    <hyperlink ref="AO2650" r:id="rId5183"/>
    <hyperlink ref="AO2651" r:id="rId5184"/>
    <hyperlink ref="AO2652" r:id="rId5185"/>
    <hyperlink ref="AO2653" r:id="rId5186"/>
    <hyperlink ref="AO2654" r:id="rId5187"/>
    <hyperlink ref="AO2655" r:id="rId5188"/>
    <hyperlink ref="AO2656" r:id="rId5189"/>
    <hyperlink ref="AO2657" r:id="rId5190"/>
    <hyperlink ref="AO2658" r:id="rId5191"/>
    <hyperlink ref="AO2660" r:id="rId5192"/>
    <hyperlink ref="AO2661" r:id="rId5193"/>
    <hyperlink ref="AO2662" r:id="rId5194"/>
    <hyperlink ref="AO2663" r:id="rId5195"/>
    <hyperlink ref="AO2664" r:id="rId5196"/>
    <hyperlink ref="AO2665" r:id="rId5197"/>
    <hyperlink ref="AO2666" r:id="rId5198"/>
    <hyperlink ref="AO2667" r:id="rId5199"/>
    <hyperlink ref="AO2669" r:id="rId5200"/>
    <hyperlink ref="AO2670" r:id="rId5201"/>
    <hyperlink ref="AO2672" r:id="rId5202"/>
    <hyperlink ref="AO2675" r:id="rId5203"/>
    <hyperlink ref="AO2677" r:id="rId5204"/>
    <hyperlink ref="AO2680" r:id="rId5205"/>
    <hyperlink ref="AO2686" r:id="rId5206"/>
    <hyperlink ref="AO2688" r:id="rId5207"/>
    <hyperlink ref="AO2689" r:id="rId5208"/>
    <hyperlink ref="AO2696" r:id="rId5209"/>
    <hyperlink ref="AO2697" r:id="rId5210"/>
    <hyperlink ref="AO2700" r:id="rId5211"/>
    <hyperlink ref="AO2701" r:id="rId5212"/>
    <hyperlink ref="AO2705" r:id="rId5213"/>
    <hyperlink ref="AO2706" r:id="rId5214"/>
    <hyperlink ref="AO2707" r:id="rId5215"/>
    <hyperlink ref="AO2708" r:id="rId5216"/>
    <hyperlink ref="AO2709" r:id="rId5217"/>
    <hyperlink ref="AO2710" r:id="rId5218"/>
    <hyperlink ref="AO2711" r:id="rId5219"/>
    <hyperlink ref="AO2716" r:id="rId5220"/>
    <hyperlink ref="AO2720" r:id="rId5221"/>
    <hyperlink ref="AO2722" r:id="rId5222"/>
    <hyperlink ref="AO2723" r:id="rId5223"/>
    <hyperlink ref="AO2726" r:id="rId5224"/>
    <hyperlink ref="AO2727" r:id="rId5225"/>
    <hyperlink ref="AO2731" r:id="rId5226"/>
    <hyperlink ref="AO2732" r:id="rId5227"/>
    <hyperlink ref="AO2734" r:id="rId5228"/>
    <hyperlink ref="AO2735" r:id="rId5229"/>
    <hyperlink ref="AO2736" r:id="rId5230"/>
    <hyperlink ref="AO2737" r:id="rId5231"/>
    <hyperlink ref="AO2739" r:id="rId5232"/>
    <hyperlink ref="AO2740" r:id="rId5233"/>
    <hyperlink ref="AO2741" r:id="rId5234"/>
    <hyperlink ref="AO2742" r:id="rId5235"/>
    <hyperlink ref="AO2743" r:id="rId5236"/>
    <hyperlink ref="AO2744" r:id="rId5237"/>
    <hyperlink ref="AO2745" r:id="rId5238"/>
    <hyperlink ref="AO2746" r:id="rId5239"/>
    <hyperlink ref="AO2747" r:id="rId5240"/>
    <hyperlink ref="AO2748" r:id="rId5241"/>
    <hyperlink ref="AO2750" r:id="rId5242"/>
    <hyperlink ref="AO2751" r:id="rId5243"/>
    <hyperlink ref="AO2752" r:id="rId5244"/>
    <hyperlink ref="AO2753" r:id="rId5245"/>
    <hyperlink ref="AO2754" r:id="rId5246"/>
    <hyperlink ref="AO2755" r:id="rId5247"/>
    <hyperlink ref="AO2756" r:id="rId5248"/>
    <hyperlink ref="AO2757" r:id="rId5249"/>
    <hyperlink ref="AO2758" r:id="rId5250"/>
    <hyperlink ref="AO2759" r:id="rId5251"/>
    <hyperlink ref="AO2761" r:id="rId5252"/>
    <hyperlink ref="AO2762" r:id="rId5253"/>
    <hyperlink ref="AO2763" r:id="rId5254"/>
    <hyperlink ref="AO2764" r:id="rId5255"/>
    <hyperlink ref="AO2765" r:id="rId5256"/>
    <hyperlink ref="AO2766" r:id="rId5257"/>
    <hyperlink ref="AO2767" r:id="rId5258"/>
    <hyperlink ref="AO2768" r:id="rId5259"/>
    <hyperlink ref="AO2769" r:id="rId5260"/>
    <hyperlink ref="AO2770" r:id="rId5261"/>
    <hyperlink ref="AO2771" r:id="rId5262"/>
    <hyperlink ref="AO2772" r:id="rId5263"/>
    <hyperlink ref="AO2774" r:id="rId5264"/>
    <hyperlink ref="AO2775" r:id="rId5265"/>
    <hyperlink ref="AO2778" r:id="rId5266"/>
    <hyperlink ref="AO2780" r:id="rId5267"/>
    <hyperlink ref="AO2781" r:id="rId5268"/>
    <hyperlink ref="AU695" r:id="rId5269"/>
    <hyperlink ref="AU696" r:id="rId5270"/>
    <hyperlink ref="AU697" r:id="rId5271"/>
    <hyperlink ref="AU698" r:id="rId5272"/>
    <hyperlink ref="AU699" r:id="rId5273"/>
    <hyperlink ref="AU700" r:id="rId5274"/>
    <hyperlink ref="AU701" r:id="rId5275"/>
    <hyperlink ref="AU702" r:id="rId5276"/>
    <hyperlink ref="AU703" r:id="rId5277"/>
    <hyperlink ref="AU704" r:id="rId5278"/>
    <hyperlink ref="AU705" r:id="rId5279"/>
    <hyperlink ref="AU706" r:id="rId5280"/>
    <hyperlink ref="AU707" r:id="rId5281"/>
    <hyperlink ref="AU708" r:id="rId5282"/>
    <hyperlink ref="AU709" r:id="rId5283"/>
    <hyperlink ref="AU710" r:id="rId5284"/>
    <hyperlink ref="AU711" r:id="rId5285"/>
    <hyperlink ref="AU712" r:id="rId5286"/>
    <hyperlink ref="AU713" r:id="rId5287"/>
    <hyperlink ref="AU714" r:id="rId5288"/>
    <hyperlink ref="AU715" r:id="rId5289"/>
    <hyperlink ref="AU716" r:id="rId5290"/>
    <hyperlink ref="AU717" r:id="rId5291"/>
    <hyperlink ref="AU718" r:id="rId5292"/>
    <hyperlink ref="AU719" r:id="rId5293"/>
    <hyperlink ref="AU720" r:id="rId5294"/>
    <hyperlink ref="AU721" r:id="rId5295"/>
    <hyperlink ref="AU722" r:id="rId5296"/>
    <hyperlink ref="AU723" r:id="rId5297"/>
    <hyperlink ref="AU724" r:id="rId5298"/>
    <hyperlink ref="AU725" r:id="rId5299"/>
    <hyperlink ref="AU726" r:id="rId5300"/>
    <hyperlink ref="AU727" r:id="rId5301"/>
    <hyperlink ref="AU728" r:id="rId5302"/>
    <hyperlink ref="AU729" r:id="rId5303"/>
    <hyperlink ref="AU730" r:id="rId5304"/>
    <hyperlink ref="AU731" r:id="rId5305"/>
    <hyperlink ref="AU732" r:id="rId5306"/>
    <hyperlink ref="AU733" r:id="rId5307"/>
    <hyperlink ref="AU734" r:id="rId5308"/>
    <hyperlink ref="AU735" r:id="rId5309"/>
    <hyperlink ref="AU736" r:id="rId5310"/>
    <hyperlink ref="AU737" r:id="rId5311"/>
    <hyperlink ref="AU738" r:id="rId5312"/>
    <hyperlink ref="AU739" r:id="rId5313"/>
    <hyperlink ref="AU740" r:id="rId5314"/>
    <hyperlink ref="AU741" r:id="rId5315"/>
    <hyperlink ref="AU742" r:id="rId5316"/>
    <hyperlink ref="AU743" r:id="rId5317"/>
    <hyperlink ref="AU744" r:id="rId5318"/>
    <hyperlink ref="AU745" r:id="rId5319"/>
    <hyperlink ref="AU746" r:id="rId5320"/>
    <hyperlink ref="AU747" r:id="rId5321"/>
    <hyperlink ref="AU748" r:id="rId5322"/>
    <hyperlink ref="AU750" r:id="rId5323"/>
    <hyperlink ref="AU751" r:id="rId5324"/>
    <hyperlink ref="AU752" r:id="rId5325"/>
    <hyperlink ref="AU753" r:id="rId5326"/>
    <hyperlink ref="AU754" r:id="rId5327"/>
    <hyperlink ref="AU755" r:id="rId5328"/>
    <hyperlink ref="AU756" r:id="rId5329"/>
    <hyperlink ref="AU757" r:id="rId5330"/>
    <hyperlink ref="AU758" r:id="rId5331"/>
    <hyperlink ref="AU759" r:id="rId5332"/>
    <hyperlink ref="AU760" r:id="rId5333"/>
    <hyperlink ref="AU761" r:id="rId5334"/>
    <hyperlink ref="AU762" r:id="rId5335"/>
    <hyperlink ref="AU763" r:id="rId5336"/>
    <hyperlink ref="AU764" r:id="rId5337"/>
    <hyperlink ref="AU765" r:id="rId5338"/>
    <hyperlink ref="AU766" r:id="rId5339"/>
    <hyperlink ref="AU767" r:id="rId5340"/>
    <hyperlink ref="AU768" r:id="rId5341"/>
    <hyperlink ref="AU769" r:id="rId5342"/>
    <hyperlink ref="AU770" r:id="rId5343"/>
    <hyperlink ref="AU771" r:id="rId5344"/>
    <hyperlink ref="AU772" r:id="rId5345"/>
    <hyperlink ref="AU773" r:id="rId5346"/>
    <hyperlink ref="AU774" r:id="rId5347"/>
    <hyperlink ref="AU775" r:id="rId5348"/>
    <hyperlink ref="AU776" r:id="rId5349"/>
    <hyperlink ref="AU777" r:id="rId5350"/>
    <hyperlink ref="AU778" r:id="rId5351"/>
    <hyperlink ref="AU780" r:id="rId5352"/>
    <hyperlink ref="AU781" r:id="rId5353"/>
    <hyperlink ref="AU782" r:id="rId5354"/>
    <hyperlink ref="AU783" r:id="rId5355"/>
    <hyperlink ref="AU784" r:id="rId5356"/>
    <hyperlink ref="AU785" r:id="rId5357"/>
    <hyperlink ref="AU786" r:id="rId5358"/>
    <hyperlink ref="AU787" r:id="rId5359"/>
    <hyperlink ref="AU788" r:id="rId5360"/>
    <hyperlink ref="AU789" r:id="rId5361"/>
    <hyperlink ref="AU790" r:id="rId5362"/>
    <hyperlink ref="AU791" r:id="rId5363"/>
    <hyperlink ref="AU792" r:id="rId5364"/>
    <hyperlink ref="AU793" r:id="rId5365"/>
    <hyperlink ref="AU794" r:id="rId5366"/>
    <hyperlink ref="AU795" r:id="rId5367"/>
    <hyperlink ref="AU796" r:id="rId5368"/>
    <hyperlink ref="AU797" r:id="rId5369"/>
    <hyperlink ref="AU798" r:id="rId5370"/>
    <hyperlink ref="AU800" r:id="rId5371"/>
    <hyperlink ref="AU801" r:id="rId5372"/>
    <hyperlink ref="AU802" r:id="rId5373"/>
    <hyperlink ref="AU803" r:id="rId5374"/>
    <hyperlink ref="AU804" r:id="rId5375"/>
    <hyperlink ref="AU805" r:id="rId5376"/>
    <hyperlink ref="AU806" r:id="rId5377"/>
    <hyperlink ref="AU807" r:id="rId5378"/>
    <hyperlink ref="AU808" r:id="rId5379"/>
    <hyperlink ref="AU809" r:id="rId5380"/>
    <hyperlink ref="AU810" r:id="rId5381"/>
    <hyperlink ref="AU811" r:id="rId5382"/>
    <hyperlink ref="AU812" r:id="rId5383"/>
    <hyperlink ref="AU813" r:id="rId5384"/>
    <hyperlink ref="AU814" r:id="rId5385"/>
    <hyperlink ref="AU815" r:id="rId5386"/>
    <hyperlink ref="AU816" r:id="rId5387"/>
    <hyperlink ref="AU817" r:id="rId5388"/>
    <hyperlink ref="AU818" r:id="rId5389"/>
    <hyperlink ref="AU819" r:id="rId5390"/>
    <hyperlink ref="AU820" r:id="rId5391"/>
    <hyperlink ref="AU821" r:id="rId5392"/>
    <hyperlink ref="AU822" r:id="rId5393"/>
    <hyperlink ref="AU823" r:id="rId5394"/>
    <hyperlink ref="AU824" r:id="rId5395"/>
    <hyperlink ref="AU825" r:id="rId5396"/>
    <hyperlink ref="AU826" r:id="rId5397"/>
    <hyperlink ref="AU827" r:id="rId5398"/>
    <hyperlink ref="AU828" r:id="rId5399"/>
    <hyperlink ref="AU829" r:id="rId5400"/>
    <hyperlink ref="AU830" r:id="rId5401"/>
    <hyperlink ref="AU831" r:id="rId5402"/>
    <hyperlink ref="AU832" r:id="rId5403"/>
    <hyperlink ref="AU833" r:id="rId5404"/>
    <hyperlink ref="AU834" r:id="rId5405"/>
    <hyperlink ref="AU835" r:id="rId5406"/>
    <hyperlink ref="AU836" r:id="rId5407"/>
    <hyperlink ref="AU837" r:id="rId5408"/>
    <hyperlink ref="AU838" r:id="rId5409"/>
    <hyperlink ref="AU840" r:id="rId5410"/>
    <hyperlink ref="AU841" r:id="rId5411"/>
    <hyperlink ref="AU842" r:id="rId5412"/>
    <hyperlink ref="AU843" r:id="rId5413"/>
    <hyperlink ref="AU844" r:id="rId5414"/>
    <hyperlink ref="AU845" r:id="rId5415"/>
    <hyperlink ref="AU846" r:id="rId5416"/>
    <hyperlink ref="AU847" r:id="rId5417"/>
    <hyperlink ref="AU848" r:id="rId5418"/>
    <hyperlink ref="AU849" r:id="rId5419"/>
    <hyperlink ref="AU850" r:id="rId5420"/>
    <hyperlink ref="AU851" r:id="rId5421"/>
    <hyperlink ref="AU852" r:id="rId5422"/>
    <hyperlink ref="AU853" r:id="rId5423"/>
    <hyperlink ref="AU854" r:id="rId5424"/>
    <hyperlink ref="AU855" r:id="rId5425"/>
    <hyperlink ref="AU856" r:id="rId5426"/>
    <hyperlink ref="AU857" r:id="rId5427"/>
    <hyperlink ref="AU858" r:id="rId5428"/>
    <hyperlink ref="AU859" r:id="rId5429"/>
    <hyperlink ref="AU860" r:id="rId5430"/>
    <hyperlink ref="AU861" r:id="rId5431"/>
    <hyperlink ref="AU862" r:id="rId5432"/>
    <hyperlink ref="AU863" r:id="rId5433"/>
    <hyperlink ref="AU864" r:id="rId5434"/>
    <hyperlink ref="AU865" r:id="rId5435"/>
    <hyperlink ref="AU866" r:id="rId5436"/>
    <hyperlink ref="AU868" r:id="rId5437"/>
    <hyperlink ref="AU869" r:id="rId5438"/>
    <hyperlink ref="AU870" r:id="rId5439"/>
    <hyperlink ref="AU871" r:id="rId5440"/>
    <hyperlink ref="AU872" r:id="rId5441"/>
    <hyperlink ref="AU873" r:id="rId5442"/>
    <hyperlink ref="AU874" r:id="rId5443"/>
    <hyperlink ref="AU875" r:id="rId5444"/>
    <hyperlink ref="AU876" r:id="rId5445"/>
    <hyperlink ref="AU877" r:id="rId5446"/>
    <hyperlink ref="AU878" r:id="rId5447"/>
    <hyperlink ref="AU879" r:id="rId5448"/>
    <hyperlink ref="AU880" r:id="rId5449"/>
    <hyperlink ref="AU881" r:id="rId5450"/>
    <hyperlink ref="AU882" r:id="rId5451"/>
    <hyperlink ref="AU883" r:id="rId5452"/>
    <hyperlink ref="AU884" r:id="rId5453"/>
    <hyperlink ref="AU885" r:id="rId5454"/>
    <hyperlink ref="AU886" r:id="rId5455"/>
    <hyperlink ref="AU887" r:id="rId5456"/>
    <hyperlink ref="AU888" r:id="rId5457"/>
    <hyperlink ref="AU889" r:id="rId5458"/>
    <hyperlink ref="AU890" r:id="rId5459"/>
    <hyperlink ref="AU891" r:id="rId5460"/>
    <hyperlink ref="AU892" r:id="rId5461"/>
    <hyperlink ref="AU893" r:id="rId5462"/>
    <hyperlink ref="AU894" r:id="rId5463"/>
    <hyperlink ref="AU895" r:id="rId5464"/>
    <hyperlink ref="AU896" r:id="rId5465"/>
    <hyperlink ref="AU897" r:id="rId5466"/>
    <hyperlink ref="AU898" r:id="rId5467"/>
    <hyperlink ref="AU899" r:id="rId5468"/>
    <hyperlink ref="AU900" r:id="rId5469"/>
    <hyperlink ref="AU901" r:id="rId5470"/>
    <hyperlink ref="AU902" r:id="rId5471"/>
    <hyperlink ref="AU903" r:id="rId5472"/>
    <hyperlink ref="AU904" r:id="rId5473"/>
    <hyperlink ref="AU905" r:id="rId5474"/>
    <hyperlink ref="AU906" r:id="rId5475"/>
    <hyperlink ref="AU907" r:id="rId5476"/>
    <hyperlink ref="AU908" r:id="rId5477"/>
    <hyperlink ref="AU909" r:id="rId5478"/>
    <hyperlink ref="AU910" r:id="rId5479"/>
    <hyperlink ref="AU911" r:id="rId5480"/>
    <hyperlink ref="AU912" r:id="rId5481"/>
    <hyperlink ref="AU913" r:id="rId5482"/>
    <hyperlink ref="AU914" r:id="rId5483"/>
    <hyperlink ref="AU915" r:id="rId5484"/>
    <hyperlink ref="AU916" r:id="rId5485"/>
    <hyperlink ref="AU917" r:id="rId5486"/>
    <hyperlink ref="AU918" r:id="rId5487"/>
    <hyperlink ref="AU919" r:id="rId5488"/>
    <hyperlink ref="AU920" r:id="rId5489"/>
    <hyperlink ref="AU921" r:id="rId5490"/>
    <hyperlink ref="AU922" r:id="rId5491"/>
    <hyperlink ref="AU923" r:id="rId5492"/>
    <hyperlink ref="AU924" r:id="rId5493"/>
    <hyperlink ref="AU925" r:id="rId5494"/>
    <hyperlink ref="AU926" r:id="rId5495"/>
    <hyperlink ref="AU927" r:id="rId5496"/>
    <hyperlink ref="AU928" r:id="rId5497"/>
    <hyperlink ref="AU929" r:id="rId5498"/>
    <hyperlink ref="AU930" r:id="rId5499"/>
    <hyperlink ref="AU931" r:id="rId5500"/>
    <hyperlink ref="AU932" r:id="rId5501"/>
    <hyperlink ref="AU933" r:id="rId5502"/>
    <hyperlink ref="AU934" r:id="rId5503"/>
    <hyperlink ref="AU935" r:id="rId5504"/>
    <hyperlink ref="AU936" r:id="rId5505"/>
    <hyperlink ref="AU937" r:id="rId5506"/>
    <hyperlink ref="AU938" r:id="rId5507"/>
    <hyperlink ref="AU939" r:id="rId5508"/>
    <hyperlink ref="AU940" r:id="rId5509"/>
    <hyperlink ref="AU941" r:id="rId5510"/>
    <hyperlink ref="AU942" r:id="rId5511"/>
    <hyperlink ref="AU943" r:id="rId5512"/>
    <hyperlink ref="AU944" r:id="rId5513"/>
    <hyperlink ref="AU945" r:id="rId5514"/>
    <hyperlink ref="AU946" r:id="rId5515"/>
    <hyperlink ref="AU947" r:id="rId5516"/>
    <hyperlink ref="AU949" r:id="rId5517"/>
    <hyperlink ref="AU950" r:id="rId5518"/>
    <hyperlink ref="AU951" r:id="rId5519"/>
    <hyperlink ref="AU952" r:id="rId5520"/>
    <hyperlink ref="AU953" r:id="rId5521"/>
    <hyperlink ref="AU954" r:id="rId5522"/>
    <hyperlink ref="AU955" r:id="rId5523"/>
    <hyperlink ref="AU956" r:id="rId5524"/>
    <hyperlink ref="AU957" r:id="rId5525"/>
    <hyperlink ref="AU958" r:id="rId5526"/>
    <hyperlink ref="AU959" r:id="rId5527"/>
    <hyperlink ref="AU960" r:id="rId5528"/>
    <hyperlink ref="AU961" r:id="rId5529"/>
    <hyperlink ref="AU962" r:id="rId5530"/>
    <hyperlink ref="AU963" r:id="rId5531"/>
    <hyperlink ref="AU964" r:id="rId5532"/>
    <hyperlink ref="AU965" r:id="rId5533"/>
    <hyperlink ref="AU966" r:id="rId5534"/>
    <hyperlink ref="AU967" r:id="rId5535"/>
    <hyperlink ref="AU968" r:id="rId5536"/>
    <hyperlink ref="AU969" r:id="rId5537"/>
    <hyperlink ref="AU970" r:id="rId5538"/>
    <hyperlink ref="AU971" r:id="rId5539"/>
    <hyperlink ref="AU972" r:id="rId5540"/>
    <hyperlink ref="AU973" r:id="rId5541"/>
    <hyperlink ref="AU974" r:id="rId5542"/>
    <hyperlink ref="AU975" r:id="rId5543"/>
    <hyperlink ref="AU976" r:id="rId5544"/>
    <hyperlink ref="AU977" r:id="rId5545"/>
    <hyperlink ref="AU978" r:id="rId5546"/>
    <hyperlink ref="AU979" r:id="rId5547"/>
    <hyperlink ref="AU980" r:id="rId5548"/>
    <hyperlink ref="AU981" r:id="rId5549"/>
    <hyperlink ref="AU982" r:id="rId5550"/>
    <hyperlink ref="AU983" r:id="rId5551"/>
    <hyperlink ref="AU984" r:id="rId5552"/>
    <hyperlink ref="AU985" r:id="rId5553"/>
    <hyperlink ref="AU986" r:id="rId5554"/>
    <hyperlink ref="AU987" r:id="rId5555"/>
    <hyperlink ref="AU988" r:id="rId5556"/>
    <hyperlink ref="AU989" r:id="rId5557"/>
    <hyperlink ref="AU990" r:id="rId5558"/>
    <hyperlink ref="AU991" r:id="rId5559"/>
    <hyperlink ref="AU992" r:id="rId5560"/>
    <hyperlink ref="AU993" r:id="rId5561"/>
    <hyperlink ref="AU994" r:id="rId5562"/>
    <hyperlink ref="AU995" r:id="rId5563"/>
    <hyperlink ref="AU996" r:id="rId5564"/>
    <hyperlink ref="AU997" r:id="rId5565"/>
    <hyperlink ref="AU998" r:id="rId5566"/>
    <hyperlink ref="AU999" r:id="rId5567"/>
    <hyperlink ref="AU1000" r:id="rId5568"/>
    <hyperlink ref="AU1001" r:id="rId5569"/>
    <hyperlink ref="AU1002" r:id="rId5570"/>
    <hyperlink ref="AU1003" r:id="rId5571"/>
    <hyperlink ref="AU1004" r:id="rId5572"/>
    <hyperlink ref="AU1005" r:id="rId5573"/>
    <hyperlink ref="AU1006" r:id="rId5574"/>
    <hyperlink ref="AU1007" r:id="rId5575"/>
    <hyperlink ref="AU1008" r:id="rId5576"/>
    <hyperlink ref="AU1009" r:id="rId5577"/>
    <hyperlink ref="AU1010" r:id="rId5578"/>
    <hyperlink ref="AU1011" r:id="rId5579"/>
    <hyperlink ref="AU1012" r:id="rId5580"/>
    <hyperlink ref="AU1013" r:id="rId5581"/>
    <hyperlink ref="AU1014" r:id="rId5582"/>
    <hyperlink ref="AU1015" r:id="rId5583"/>
    <hyperlink ref="AU1016" r:id="rId5584"/>
    <hyperlink ref="AU1018" r:id="rId5585"/>
    <hyperlink ref="AU1019" r:id="rId5586"/>
    <hyperlink ref="AU1020" r:id="rId5587"/>
    <hyperlink ref="AU1021" r:id="rId5588"/>
    <hyperlink ref="AU1022" r:id="rId5589"/>
    <hyperlink ref="AU1024" r:id="rId5590"/>
    <hyperlink ref="AU1025" r:id="rId5591"/>
    <hyperlink ref="AU1026" r:id="rId5592"/>
    <hyperlink ref="AU1027" r:id="rId5593"/>
    <hyperlink ref="AU1028" r:id="rId5594"/>
    <hyperlink ref="AU1029" r:id="rId5595"/>
    <hyperlink ref="AU1030" r:id="rId5596"/>
    <hyperlink ref="AU1031" r:id="rId5597"/>
    <hyperlink ref="AU1032" r:id="rId5598"/>
    <hyperlink ref="AU1033" r:id="rId5599"/>
    <hyperlink ref="AU1034" r:id="rId5600"/>
    <hyperlink ref="AU1035" r:id="rId5601"/>
    <hyperlink ref="AU1036" r:id="rId5602"/>
    <hyperlink ref="AU1037" r:id="rId5603"/>
    <hyperlink ref="AU1038" r:id="rId5604"/>
    <hyperlink ref="AU1039" r:id="rId5605"/>
    <hyperlink ref="AU1040" r:id="rId5606"/>
    <hyperlink ref="AU1041" r:id="rId5607"/>
    <hyperlink ref="AU1042" r:id="rId5608"/>
    <hyperlink ref="AU1043" r:id="rId5609"/>
    <hyperlink ref="AU1044" r:id="rId5610"/>
    <hyperlink ref="AU1045" r:id="rId5611"/>
    <hyperlink ref="AU1046" r:id="rId5612"/>
    <hyperlink ref="AU1047" r:id="rId5613"/>
    <hyperlink ref="AU1048" r:id="rId5614"/>
    <hyperlink ref="AU1049" r:id="rId5615"/>
    <hyperlink ref="AU1050" r:id="rId5616"/>
    <hyperlink ref="AU1051" r:id="rId5617"/>
    <hyperlink ref="AU1052" r:id="rId5618"/>
    <hyperlink ref="AU1053" r:id="rId5619"/>
    <hyperlink ref="AU1054" r:id="rId5620"/>
    <hyperlink ref="AU1055" r:id="rId5621"/>
    <hyperlink ref="AU1056" r:id="rId5622"/>
    <hyperlink ref="AU1057" r:id="rId5623"/>
    <hyperlink ref="AU1058" r:id="rId5624"/>
    <hyperlink ref="AU1059" r:id="rId5625"/>
    <hyperlink ref="AU1060" r:id="rId5626"/>
    <hyperlink ref="AU1061" r:id="rId5627"/>
    <hyperlink ref="AU1062" r:id="rId5628"/>
    <hyperlink ref="AU1063" r:id="rId5629"/>
    <hyperlink ref="AU1064" r:id="rId5630"/>
    <hyperlink ref="AU1066" r:id="rId5631"/>
    <hyperlink ref="AU1067" r:id="rId5632"/>
    <hyperlink ref="AU1068" r:id="rId5633"/>
    <hyperlink ref="AU1069" r:id="rId5634"/>
    <hyperlink ref="AU1071" r:id="rId5635"/>
    <hyperlink ref="AU1073" r:id="rId5636"/>
    <hyperlink ref="AU1074" r:id="rId5637"/>
    <hyperlink ref="AU1075" r:id="rId5638"/>
    <hyperlink ref="AU1076" r:id="rId5639"/>
    <hyperlink ref="AU1077" r:id="rId5640"/>
    <hyperlink ref="AU1078" r:id="rId5641"/>
    <hyperlink ref="AU1079" r:id="rId5642"/>
    <hyperlink ref="AU1080" r:id="rId5643"/>
    <hyperlink ref="AU1081" r:id="rId5644"/>
    <hyperlink ref="AU1082" r:id="rId5645"/>
    <hyperlink ref="AU1083" r:id="rId5646"/>
    <hyperlink ref="AU1084" r:id="rId5647"/>
    <hyperlink ref="AU1085" r:id="rId5648"/>
    <hyperlink ref="AU1086" r:id="rId5649"/>
    <hyperlink ref="AU1087" r:id="rId5650"/>
    <hyperlink ref="AU1088" r:id="rId5651"/>
    <hyperlink ref="AU1089" r:id="rId5652"/>
    <hyperlink ref="AU1090" r:id="rId5653"/>
    <hyperlink ref="AU1091" r:id="rId5654"/>
    <hyperlink ref="AU1093" r:id="rId5655"/>
    <hyperlink ref="AU1094" r:id="rId5656"/>
    <hyperlink ref="AU1095" r:id="rId5657"/>
    <hyperlink ref="AU1096" r:id="rId5658"/>
    <hyperlink ref="AU1097" r:id="rId5659"/>
    <hyperlink ref="AU1098" r:id="rId5660"/>
    <hyperlink ref="AU1099" r:id="rId5661"/>
    <hyperlink ref="AU1100" r:id="rId5662"/>
    <hyperlink ref="AU1101" r:id="rId5663"/>
    <hyperlink ref="AU1102" r:id="rId5664"/>
    <hyperlink ref="AU1103" r:id="rId5665"/>
    <hyperlink ref="AU1104" r:id="rId5666"/>
    <hyperlink ref="AU1105" r:id="rId5667"/>
    <hyperlink ref="AU1106" r:id="rId5668"/>
    <hyperlink ref="AU1107" r:id="rId5669"/>
    <hyperlink ref="AU1108" r:id="rId5670"/>
    <hyperlink ref="AU1109" r:id="rId5671"/>
    <hyperlink ref="AU1110" r:id="rId5672"/>
    <hyperlink ref="AU1111" r:id="rId5673"/>
    <hyperlink ref="AU1112" r:id="rId5674"/>
    <hyperlink ref="AU1113" r:id="rId5675"/>
    <hyperlink ref="AU1114" r:id="rId5676"/>
    <hyperlink ref="AU1115" r:id="rId5677"/>
    <hyperlink ref="AU1117" r:id="rId5678"/>
    <hyperlink ref="AU1118" r:id="rId5679"/>
    <hyperlink ref="AU1119" r:id="rId5680"/>
    <hyperlink ref="AU1120" r:id="rId5681"/>
    <hyperlink ref="AU1121" r:id="rId5682"/>
    <hyperlink ref="AU1122" r:id="rId5683"/>
    <hyperlink ref="AU1123" r:id="rId5684"/>
    <hyperlink ref="AU1124" r:id="rId5685"/>
    <hyperlink ref="AU1125" r:id="rId5686"/>
    <hyperlink ref="AU1126" r:id="rId5687"/>
    <hyperlink ref="AU1127" r:id="rId5688"/>
    <hyperlink ref="AU1128" r:id="rId5689"/>
    <hyperlink ref="AU1129" r:id="rId5690"/>
    <hyperlink ref="AU1130" r:id="rId5691"/>
    <hyperlink ref="AU1131" r:id="rId5692"/>
    <hyperlink ref="AU1132" r:id="rId5693"/>
    <hyperlink ref="AU1133" r:id="rId5694"/>
    <hyperlink ref="AU1134" r:id="rId5695"/>
    <hyperlink ref="AU1135" r:id="rId5696"/>
    <hyperlink ref="AU1136" r:id="rId5697"/>
    <hyperlink ref="AU1137" r:id="rId5698"/>
    <hyperlink ref="AU1138" r:id="rId5699"/>
    <hyperlink ref="AU1139" r:id="rId5700"/>
    <hyperlink ref="AU1140" r:id="rId5701"/>
    <hyperlink ref="AU1141" r:id="rId5702"/>
    <hyperlink ref="AU1142" r:id="rId5703"/>
    <hyperlink ref="AU1143" r:id="rId5704"/>
    <hyperlink ref="AU1144" r:id="rId5705"/>
    <hyperlink ref="AU1145" r:id="rId5706"/>
    <hyperlink ref="AU1146" r:id="rId5707"/>
    <hyperlink ref="AU1147" r:id="rId5708"/>
    <hyperlink ref="AU1148" r:id="rId5709"/>
    <hyperlink ref="AU1149" r:id="rId5710"/>
    <hyperlink ref="AU1150" r:id="rId5711"/>
    <hyperlink ref="AU1151" r:id="rId5712"/>
    <hyperlink ref="AU1152" r:id="rId5713"/>
    <hyperlink ref="AU1153" r:id="rId5714"/>
    <hyperlink ref="AU1154" r:id="rId5715"/>
    <hyperlink ref="AU1155" r:id="rId5716"/>
    <hyperlink ref="AU1156" r:id="rId5717"/>
    <hyperlink ref="AU1157" r:id="rId5718"/>
    <hyperlink ref="AU1158" r:id="rId5719"/>
    <hyperlink ref="AU1159" r:id="rId5720"/>
    <hyperlink ref="AU1161" r:id="rId5721"/>
    <hyperlink ref="AU1162" r:id="rId5722"/>
    <hyperlink ref="AU1164" r:id="rId5723"/>
    <hyperlink ref="AU1166" r:id="rId5724"/>
    <hyperlink ref="AU1167" r:id="rId5725"/>
    <hyperlink ref="AU1168" r:id="rId5726"/>
    <hyperlink ref="AU1169" r:id="rId5727"/>
    <hyperlink ref="AU1170" r:id="rId5728"/>
    <hyperlink ref="AU1171" r:id="rId5729"/>
    <hyperlink ref="AU1172" r:id="rId5730"/>
    <hyperlink ref="AU1173" r:id="rId5731"/>
    <hyperlink ref="AU1174" r:id="rId5732"/>
    <hyperlink ref="AU1175" r:id="rId5733"/>
    <hyperlink ref="AU1176" r:id="rId5734"/>
    <hyperlink ref="AU1177" r:id="rId5735"/>
    <hyperlink ref="AU1178" r:id="rId5736"/>
    <hyperlink ref="AU1179" r:id="rId5737"/>
    <hyperlink ref="AU1180" r:id="rId5738"/>
    <hyperlink ref="AU1182" r:id="rId5739"/>
    <hyperlink ref="AU1183" r:id="rId5740"/>
    <hyperlink ref="AU1184" r:id="rId5741"/>
    <hyperlink ref="AU1185" r:id="rId5742"/>
    <hyperlink ref="AU1186" r:id="rId5743"/>
    <hyperlink ref="AU1187" r:id="rId5744"/>
    <hyperlink ref="AU1188" r:id="rId5745"/>
    <hyperlink ref="AU1189" r:id="rId5746"/>
    <hyperlink ref="AU1191" r:id="rId5747"/>
    <hyperlink ref="AU1192" r:id="rId5748"/>
    <hyperlink ref="AU1193" r:id="rId5749"/>
    <hyperlink ref="AU1194" r:id="rId5750"/>
    <hyperlink ref="AU1195" r:id="rId5751"/>
    <hyperlink ref="AU1197" r:id="rId5752"/>
    <hyperlink ref="AU1198" r:id="rId5753"/>
    <hyperlink ref="AU1199" r:id="rId5754"/>
    <hyperlink ref="AU1200" r:id="rId5755"/>
    <hyperlink ref="AU1201" r:id="rId5756"/>
    <hyperlink ref="AU1202" r:id="rId5757"/>
    <hyperlink ref="AU1203" r:id="rId5758"/>
    <hyperlink ref="AU1204" r:id="rId5759"/>
    <hyperlink ref="AU1205" r:id="rId5760"/>
    <hyperlink ref="AU1206" r:id="rId5761"/>
    <hyperlink ref="AU1207" r:id="rId5762"/>
    <hyperlink ref="AU1209" r:id="rId5763"/>
    <hyperlink ref="AU1210" r:id="rId5764"/>
    <hyperlink ref="AU1211" r:id="rId5765"/>
    <hyperlink ref="AU1212" r:id="rId5766"/>
    <hyperlink ref="AU1213" r:id="rId5767"/>
    <hyperlink ref="AU1214" r:id="rId5768"/>
    <hyperlink ref="AU1215" r:id="rId5769"/>
    <hyperlink ref="AU1216" r:id="rId5770"/>
    <hyperlink ref="AU1217" r:id="rId5771"/>
    <hyperlink ref="AU1218" r:id="rId5772"/>
    <hyperlink ref="AU1219" r:id="rId5773"/>
    <hyperlink ref="AU1220" r:id="rId5774"/>
    <hyperlink ref="AU1221" r:id="rId5775"/>
    <hyperlink ref="AU1222" r:id="rId5776"/>
    <hyperlink ref="AU1223" r:id="rId5777"/>
    <hyperlink ref="AU1224" r:id="rId5778"/>
    <hyperlink ref="AU1225" r:id="rId5779"/>
    <hyperlink ref="AU1226" r:id="rId5780"/>
    <hyperlink ref="AU1227" r:id="rId5781"/>
    <hyperlink ref="AU1228" r:id="rId5782"/>
    <hyperlink ref="AU1229" r:id="rId5783"/>
    <hyperlink ref="AU1230" r:id="rId5784"/>
    <hyperlink ref="AU1231" r:id="rId5785"/>
    <hyperlink ref="AU1232" r:id="rId5786"/>
    <hyperlink ref="AU1233" r:id="rId5787"/>
    <hyperlink ref="AU1234" r:id="rId5788"/>
    <hyperlink ref="AU1235" r:id="rId5789"/>
    <hyperlink ref="AU1236" r:id="rId5790"/>
    <hyperlink ref="AU1237" r:id="rId5791"/>
    <hyperlink ref="AU1238" r:id="rId5792"/>
    <hyperlink ref="AU1240" r:id="rId5793"/>
    <hyperlink ref="AU1241" r:id="rId5794"/>
    <hyperlink ref="AU1242" r:id="rId5795"/>
    <hyperlink ref="AU1243" r:id="rId5796"/>
    <hyperlink ref="AU1244" r:id="rId5797"/>
    <hyperlink ref="AU1245" r:id="rId5798"/>
    <hyperlink ref="AU1246" r:id="rId5799"/>
    <hyperlink ref="AU1247" r:id="rId5800"/>
    <hyperlink ref="AU1248" r:id="rId5801"/>
    <hyperlink ref="AU1249" r:id="rId5802"/>
    <hyperlink ref="AU1250" r:id="rId5803"/>
    <hyperlink ref="AU1251" r:id="rId5804"/>
    <hyperlink ref="AU1252" r:id="rId5805"/>
    <hyperlink ref="AU1253" r:id="rId5806"/>
    <hyperlink ref="AU1254" r:id="rId5807"/>
    <hyperlink ref="AU1255" r:id="rId5808"/>
    <hyperlink ref="AU1256" r:id="rId5809"/>
    <hyperlink ref="AU1257" r:id="rId5810"/>
    <hyperlink ref="AU1258" r:id="rId5811"/>
    <hyperlink ref="AU1259" r:id="rId5812"/>
    <hyperlink ref="AU1260" r:id="rId5813"/>
    <hyperlink ref="AU1261" r:id="rId5814"/>
    <hyperlink ref="AU1262" r:id="rId5815"/>
    <hyperlink ref="AU1263" r:id="rId5816"/>
    <hyperlink ref="AU1264" r:id="rId5817"/>
    <hyperlink ref="AU1265" r:id="rId5818"/>
    <hyperlink ref="AU1266" r:id="rId5819"/>
    <hyperlink ref="AU1267" r:id="rId5820"/>
    <hyperlink ref="AU1268" r:id="rId5821"/>
    <hyperlink ref="AU1269" r:id="rId5822"/>
    <hyperlink ref="AU1270" r:id="rId5823"/>
    <hyperlink ref="AU1271" r:id="rId5824"/>
    <hyperlink ref="AU1272" r:id="rId5825"/>
    <hyperlink ref="AU1273" r:id="rId5826"/>
    <hyperlink ref="AU1274" r:id="rId5827"/>
    <hyperlink ref="AU1275" r:id="rId5828"/>
    <hyperlink ref="AU1276" r:id="rId5829"/>
    <hyperlink ref="AU1277" r:id="rId5830"/>
    <hyperlink ref="AU1278" r:id="rId5831"/>
    <hyperlink ref="AU1279" r:id="rId5832"/>
    <hyperlink ref="AU1280" r:id="rId5833"/>
    <hyperlink ref="AU1281" r:id="rId5834"/>
    <hyperlink ref="AU1282" r:id="rId5835"/>
    <hyperlink ref="AU1283" r:id="rId5836"/>
    <hyperlink ref="AU1284" r:id="rId5837"/>
    <hyperlink ref="AU1285" r:id="rId5838"/>
    <hyperlink ref="AU1286" r:id="rId5839"/>
    <hyperlink ref="AU1287" r:id="rId5840"/>
    <hyperlink ref="AU1288" r:id="rId5841"/>
    <hyperlink ref="AU1289" r:id="rId5842"/>
    <hyperlink ref="AU1290" r:id="rId5843"/>
    <hyperlink ref="AU1291" r:id="rId5844"/>
    <hyperlink ref="AU1292" r:id="rId5845"/>
    <hyperlink ref="AU1293" r:id="rId5846"/>
    <hyperlink ref="AU1294" r:id="rId5847"/>
    <hyperlink ref="AU1295" r:id="rId5848"/>
    <hyperlink ref="AU1296" r:id="rId5849"/>
    <hyperlink ref="AU1297" r:id="rId5850"/>
    <hyperlink ref="AU1298" r:id="rId5851"/>
    <hyperlink ref="AU1299" r:id="rId5852"/>
    <hyperlink ref="AU1300" r:id="rId5853"/>
    <hyperlink ref="AU1301" r:id="rId5854"/>
    <hyperlink ref="AU1302" r:id="rId5855"/>
    <hyperlink ref="AU1303" r:id="rId5856"/>
    <hyperlink ref="AU1304" r:id="rId5857"/>
    <hyperlink ref="AU1305" r:id="rId5858"/>
    <hyperlink ref="AU1306" r:id="rId5859"/>
    <hyperlink ref="AU1307" r:id="rId5860"/>
    <hyperlink ref="AU1308" r:id="rId5861"/>
    <hyperlink ref="AU1309" r:id="rId5862"/>
    <hyperlink ref="AU1310" r:id="rId5863"/>
    <hyperlink ref="AU1311" r:id="rId5864"/>
    <hyperlink ref="AU1312" r:id="rId5865"/>
    <hyperlink ref="AU1313" r:id="rId5866"/>
    <hyperlink ref="AU1314" r:id="rId5867"/>
    <hyperlink ref="AU1315" r:id="rId5868"/>
    <hyperlink ref="AU1316" r:id="rId5869"/>
    <hyperlink ref="AU1317" r:id="rId5870"/>
    <hyperlink ref="AU1318" r:id="rId5871"/>
    <hyperlink ref="AU1319" r:id="rId5872"/>
    <hyperlink ref="AU1320" r:id="rId5873"/>
    <hyperlink ref="AU1321" r:id="rId5874"/>
    <hyperlink ref="AU1322" r:id="rId5875"/>
    <hyperlink ref="AU1323" r:id="rId5876"/>
    <hyperlink ref="AU1324" r:id="rId5877"/>
    <hyperlink ref="AU1325" r:id="rId5878"/>
    <hyperlink ref="AU1327" r:id="rId5879"/>
    <hyperlink ref="AU1328" r:id="rId5880"/>
    <hyperlink ref="AU1329" r:id="rId5881"/>
    <hyperlink ref="AU1330" r:id="rId5882"/>
    <hyperlink ref="AU1331" r:id="rId5883"/>
    <hyperlink ref="AU1332" r:id="rId5884"/>
    <hyperlink ref="AU1333" r:id="rId5885"/>
    <hyperlink ref="AU1334" r:id="rId5886"/>
    <hyperlink ref="AU1335" r:id="rId5887"/>
    <hyperlink ref="AU1336" r:id="rId5888"/>
    <hyperlink ref="AU1337" r:id="rId5889"/>
    <hyperlink ref="AU1338" r:id="rId5890"/>
    <hyperlink ref="AU1339" r:id="rId5891"/>
    <hyperlink ref="AU1340" r:id="rId5892"/>
    <hyperlink ref="AU1341" r:id="rId5893"/>
    <hyperlink ref="AU1342" r:id="rId5894"/>
    <hyperlink ref="AU1343" r:id="rId5895"/>
    <hyperlink ref="AU1344" r:id="rId5896"/>
    <hyperlink ref="AU1345" r:id="rId5897"/>
    <hyperlink ref="AU1346" r:id="rId5898"/>
    <hyperlink ref="AU1347" r:id="rId5899"/>
    <hyperlink ref="AU1348" r:id="rId5900"/>
    <hyperlink ref="AU1349" r:id="rId5901"/>
    <hyperlink ref="AU1350" r:id="rId5902"/>
    <hyperlink ref="AU1351" r:id="rId5903"/>
    <hyperlink ref="AU1352" r:id="rId5904"/>
    <hyperlink ref="AU1353" r:id="rId5905"/>
    <hyperlink ref="AU1354" r:id="rId5906"/>
    <hyperlink ref="AU1355" r:id="rId5907"/>
    <hyperlink ref="AU1356" r:id="rId5908"/>
    <hyperlink ref="AU1357" r:id="rId5909"/>
    <hyperlink ref="AU1358" r:id="rId5910"/>
    <hyperlink ref="AU1359" r:id="rId5911"/>
    <hyperlink ref="AU1360" r:id="rId5912"/>
    <hyperlink ref="AU1361" r:id="rId5913"/>
    <hyperlink ref="AU1362" r:id="rId5914"/>
    <hyperlink ref="AU1363" r:id="rId5915"/>
    <hyperlink ref="AU1364" r:id="rId5916"/>
    <hyperlink ref="AU1365" r:id="rId5917"/>
    <hyperlink ref="AU1366" r:id="rId5918"/>
    <hyperlink ref="AU1367" r:id="rId5919"/>
    <hyperlink ref="AU1368" r:id="rId5920"/>
    <hyperlink ref="AU1370" r:id="rId5921"/>
    <hyperlink ref="AU1371" r:id="rId5922"/>
    <hyperlink ref="AU1372" r:id="rId5923"/>
    <hyperlink ref="AU1373" r:id="rId5924"/>
    <hyperlink ref="AU1374" r:id="rId5925"/>
    <hyperlink ref="AU1375" r:id="rId5926"/>
    <hyperlink ref="AU1376" r:id="rId5927"/>
    <hyperlink ref="AU1377" r:id="rId5928"/>
    <hyperlink ref="AU1378" r:id="rId5929"/>
    <hyperlink ref="AU1379" r:id="rId5930"/>
    <hyperlink ref="AU1380" r:id="rId5931"/>
    <hyperlink ref="AU1381" r:id="rId5932"/>
    <hyperlink ref="AU1382" r:id="rId5933"/>
    <hyperlink ref="AU1383" r:id="rId5934"/>
    <hyperlink ref="AU1384" r:id="rId5935"/>
    <hyperlink ref="AU1385" r:id="rId5936"/>
    <hyperlink ref="AU1387" r:id="rId5937"/>
    <hyperlink ref="AU1388" r:id="rId5938"/>
    <hyperlink ref="AU1389" r:id="rId5939"/>
    <hyperlink ref="AU1390" r:id="rId5940"/>
    <hyperlink ref="AU1391" r:id="rId5941"/>
    <hyperlink ref="AU1392" r:id="rId5942"/>
    <hyperlink ref="AU1393" r:id="rId5943"/>
    <hyperlink ref="AU1394" r:id="rId5944"/>
    <hyperlink ref="AU1395" r:id="rId5945"/>
    <hyperlink ref="AU1396" r:id="rId5946"/>
    <hyperlink ref="AU1397" r:id="rId5947"/>
    <hyperlink ref="AU1398" r:id="rId5948"/>
    <hyperlink ref="AU1399" r:id="rId5949"/>
    <hyperlink ref="AU1400" r:id="rId5950"/>
    <hyperlink ref="AU1401" r:id="rId5951"/>
    <hyperlink ref="AU1402" r:id="rId5952"/>
    <hyperlink ref="AU1403" r:id="rId5953"/>
    <hyperlink ref="AU1404" r:id="rId5954"/>
    <hyperlink ref="AU1405" r:id="rId5955"/>
    <hyperlink ref="AU1406" r:id="rId5956"/>
    <hyperlink ref="AU1407" r:id="rId5957"/>
    <hyperlink ref="AU1408" r:id="rId5958"/>
    <hyperlink ref="AU1409" r:id="rId5959"/>
    <hyperlink ref="AU1410" r:id="rId5960"/>
    <hyperlink ref="AU1411" r:id="rId5961"/>
    <hyperlink ref="AU1412" r:id="rId5962"/>
    <hyperlink ref="AU1413" r:id="rId5963"/>
    <hyperlink ref="AU1414" r:id="rId5964"/>
    <hyperlink ref="AU1415" r:id="rId5965"/>
    <hyperlink ref="AU1416" r:id="rId5966"/>
    <hyperlink ref="AU1417" r:id="rId5967"/>
    <hyperlink ref="AU1418" r:id="rId5968"/>
    <hyperlink ref="AU1419" r:id="rId5969"/>
    <hyperlink ref="AU1420" r:id="rId5970"/>
    <hyperlink ref="AU1421" r:id="rId5971"/>
    <hyperlink ref="AU1422" r:id="rId5972"/>
    <hyperlink ref="AU1423" r:id="rId5973"/>
    <hyperlink ref="AU1424" r:id="rId5974"/>
    <hyperlink ref="AU1425" r:id="rId5975"/>
    <hyperlink ref="AU1426" r:id="rId5976"/>
    <hyperlink ref="AU1427" r:id="rId5977"/>
    <hyperlink ref="AU1428" r:id="rId5978"/>
    <hyperlink ref="AU1429" r:id="rId5979"/>
    <hyperlink ref="AU1430" r:id="rId5980"/>
    <hyperlink ref="AU1431" r:id="rId5981"/>
    <hyperlink ref="AU1432" r:id="rId5982"/>
    <hyperlink ref="AU1433" r:id="rId5983"/>
    <hyperlink ref="AU1434" r:id="rId5984"/>
    <hyperlink ref="AU1435" r:id="rId5985"/>
    <hyperlink ref="AU1436" r:id="rId5986"/>
    <hyperlink ref="AU1437" r:id="rId5987"/>
    <hyperlink ref="AU1438" r:id="rId5988"/>
    <hyperlink ref="AU1439" r:id="rId5989"/>
    <hyperlink ref="AU1440" r:id="rId5990"/>
    <hyperlink ref="AU1441" r:id="rId5991"/>
    <hyperlink ref="AU1442" r:id="rId5992"/>
    <hyperlink ref="AU1443" r:id="rId5993"/>
    <hyperlink ref="AU1444" r:id="rId5994"/>
    <hyperlink ref="AU1445" r:id="rId5995"/>
    <hyperlink ref="AU1446" r:id="rId5996"/>
    <hyperlink ref="AU1447" r:id="rId5997"/>
    <hyperlink ref="AU1448" r:id="rId5998"/>
    <hyperlink ref="AU1449" r:id="rId5999"/>
    <hyperlink ref="AU1450" r:id="rId6000"/>
    <hyperlink ref="AU1451" r:id="rId6001"/>
    <hyperlink ref="AU1452" r:id="rId6002"/>
    <hyperlink ref="AU1453" r:id="rId6003"/>
    <hyperlink ref="AU1454" r:id="rId6004"/>
    <hyperlink ref="AU1455" r:id="rId6005"/>
    <hyperlink ref="AU1456" r:id="rId6006"/>
    <hyperlink ref="AU1457" r:id="rId6007"/>
    <hyperlink ref="AU1458" r:id="rId6008"/>
    <hyperlink ref="AU1459" r:id="rId6009"/>
    <hyperlink ref="AU1460" r:id="rId6010"/>
    <hyperlink ref="AU1461" r:id="rId6011"/>
    <hyperlink ref="AU1462" r:id="rId6012"/>
    <hyperlink ref="AU1463" r:id="rId6013"/>
    <hyperlink ref="AU1464" r:id="rId6014"/>
    <hyperlink ref="AU1465" r:id="rId6015"/>
    <hyperlink ref="AU1466" r:id="rId6016"/>
    <hyperlink ref="AU1467" r:id="rId6017"/>
    <hyperlink ref="AU1468" r:id="rId6018"/>
    <hyperlink ref="AU1469" r:id="rId6019"/>
    <hyperlink ref="AU1470" r:id="rId6020"/>
    <hyperlink ref="AU1471" r:id="rId6021"/>
    <hyperlink ref="AU1472" r:id="rId6022"/>
    <hyperlink ref="AU1473" r:id="rId6023"/>
    <hyperlink ref="AU1474" r:id="rId6024"/>
    <hyperlink ref="AU1475" r:id="rId6025"/>
    <hyperlink ref="AU1476" r:id="rId6026"/>
    <hyperlink ref="AU1477" r:id="rId6027"/>
    <hyperlink ref="AU1478" r:id="rId6028"/>
    <hyperlink ref="AU1479" r:id="rId6029"/>
    <hyperlink ref="AU1480" r:id="rId6030"/>
    <hyperlink ref="AU1481" r:id="rId6031"/>
    <hyperlink ref="AU1482" r:id="rId6032"/>
    <hyperlink ref="AU1483" r:id="rId6033"/>
    <hyperlink ref="AU1484" r:id="rId6034"/>
    <hyperlink ref="AU1486" r:id="rId6035"/>
    <hyperlink ref="AU1487" r:id="rId6036"/>
    <hyperlink ref="AU1488" r:id="rId6037"/>
    <hyperlink ref="AU1489" r:id="rId6038"/>
    <hyperlink ref="AU1490" r:id="rId6039"/>
    <hyperlink ref="AU1491" r:id="rId6040"/>
    <hyperlink ref="AU1492" r:id="rId6041"/>
    <hyperlink ref="AU1493" r:id="rId6042"/>
    <hyperlink ref="AU1494" r:id="rId6043"/>
    <hyperlink ref="AU1495" r:id="rId6044"/>
    <hyperlink ref="AU1496" r:id="rId6045"/>
    <hyperlink ref="AU1497" r:id="rId6046"/>
    <hyperlink ref="AU1498" r:id="rId6047"/>
    <hyperlink ref="AU1499" r:id="rId6048"/>
    <hyperlink ref="AU1500" r:id="rId6049"/>
    <hyperlink ref="AU1501" r:id="rId6050"/>
    <hyperlink ref="AU1502" r:id="rId6051"/>
    <hyperlink ref="AU1503" r:id="rId6052"/>
    <hyperlink ref="AU1504" r:id="rId6053"/>
    <hyperlink ref="AU1505" r:id="rId6054"/>
    <hyperlink ref="AU1506" r:id="rId6055"/>
    <hyperlink ref="AU1507" r:id="rId6056"/>
    <hyperlink ref="AU1508" r:id="rId6057"/>
    <hyperlink ref="AU1509" r:id="rId6058"/>
    <hyperlink ref="AU1510" r:id="rId6059"/>
    <hyperlink ref="AU1511" r:id="rId6060"/>
    <hyperlink ref="AU1512" r:id="rId6061"/>
    <hyperlink ref="AU1513" r:id="rId6062"/>
    <hyperlink ref="AU1514" r:id="rId6063"/>
    <hyperlink ref="AU1515" r:id="rId6064"/>
    <hyperlink ref="AU1516" r:id="rId6065"/>
    <hyperlink ref="AU1517" r:id="rId6066"/>
    <hyperlink ref="AU1518" r:id="rId6067"/>
    <hyperlink ref="AU1519" r:id="rId6068"/>
    <hyperlink ref="AU1520" r:id="rId6069"/>
    <hyperlink ref="AU1521" r:id="rId6070"/>
    <hyperlink ref="AU1522" r:id="rId6071"/>
    <hyperlink ref="AU1523" r:id="rId6072"/>
    <hyperlink ref="AU1524" r:id="rId6073"/>
    <hyperlink ref="AU1525" r:id="rId6074"/>
    <hyperlink ref="AU1526" r:id="rId6075"/>
    <hyperlink ref="AU1527" r:id="rId6076"/>
    <hyperlink ref="AU1528" r:id="rId6077"/>
    <hyperlink ref="AU1529" r:id="rId6078"/>
    <hyperlink ref="AU1530" r:id="rId6079"/>
    <hyperlink ref="AU1531" r:id="rId6080"/>
    <hyperlink ref="AU1532" r:id="rId6081"/>
    <hyperlink ref="AU1533" r:id="rId6082"/>
    <hyperlink ref="AU1534" r:id="rId6083"/>
    <hyperlink ref="AU1535" r:id="rId6084"/>
    <hyperlink ref="AU1536" r:id="rId6085"/>
    <hyperlink ref="AU1537" r:id="rId6086"/>
    <hyperlink ref="AU1538" r:id="rId6087"/>
    <hyperlink ref="AU1539" r:id="rId6088"/>
    <hyperlink ref="AU1540" r:id="rId6089"/>
    <hyperlink ref="AU1541" r:id="rId6090"/>
    <hyperlink ref="AU1542" r:id="rId6091"/>
    <hyperlink ref="AU1543" r:id="rId6092"/>
    <hyperlink ref="AU1544" r:id="rId6093"/>
    <hyperlink ref="AU1545" r:id="rId6094"/>
    <hyperlink ref="AU1546" r:id="rId6095"/>
    <hyperlink ref="AU1547" r:id="rId6096"/>
    <hyperlink ref="AU1548" r:id="rId6097"/>
    <hyperlink ref="AU1549" r:id="rId6098"/>
    <hyperlink ref="AU1550" r:id="rId6099"/>
    <hyperlink ref="AU1551" r:id="rId6100"/>
    <hyperlink ref="AU1552" r:id="rId6101"/>
    <hyperlink ref="AU1553" r:id="rId6102"/>
    <hyperlink ref="AU1554" r:id="rId6103"/>
    <hyperlink ref="AU1555" r:id="rId6104"/>
    <hyperlink ref="AU1556" r:id="rId6105"/>
    <hyperlink ref="AU1557" r:id="rId6106"/>
    <hyperlink ref="AU1558" r:id="rId6107"/>
    <hyperlink ref="AU1560" r:id="rId6108"/>
    <hyperlink ref="AU1561" r:id="rId6109"/>
    <hyperlink ref="AU1562" r:id="rId6110"/>
    <hyperlink ref="AU1563" r:id="rId6111"/>
    <hyperlink ref="AU1564" r:id="rId6112"/>
    <hyperlink ref="AU1565" r:id="rId6113"/>
    <hyperlink ref="AU1566" r:id="rId6114"/>
    <hyperlink ref="AU1567" r:id="rId6115"/>
    <hyperlink ref="AU1568" r:id="rId6116"/>
    <hyperlink ref="AU1569" r:id="rId6117"/>
    <hyperlink ref="AU1570" r:id="rId6118"/>
    <hyperlink ref="AU1571" r:id="rId6119"/>
    <hyperlink ref="AU1572" r:id="rId6120"/>
    <hyperlink ref="AU1573" r:id="rId6121"/>
    <hyperlink ref="AU1574" r:id="rId6122"/>
    <hyperlink ref="AU1575" r:id="rId6123"/>
    <hyperlink ref="AU1576" r:id="rId6124"/>
    <hyperlink ref="AU1577" r:id="rId6125"/>
    <hyperlink ref="AU1578" r:id="rId6126"/>
    <hyperlink ref="AU1579" r:id="rId6127"/>
    <hyperlink ref="AU1580" r:id="rId6128"/>
    <hyperlink ref="AU1581" r:id="rId6129"/>
    <hyperlink ref="AU1582" r:id="rId6130"/>
    <hyperlink ref="AU1583" r:id="rId6131"/>
    <hyperlink ref="AU1584" r:id="rId6132"/>
    <hyperlink ref="AU1585" r:id="rId6133"/>
    <hyperlink ref="AU1586" r:id="rId6134"/>
    <hyperlink ref="AU1587" r:id="rId6135"/>
    <hyperlink ref="AU1589" r:id="rId6136"/>
    <hyperlink ref="AU1590" r:id="rId6137"/>
    <hyperlink ref="AU1591" r:id="rId6138"/>
    <hyperlink ref="AU1592" r:id="rId6139"/>
    <hyperlink ref="AU1593" r:id="rId6140"/>
    <hyperlink ref="AU1594" r:id="rId6141"/>
    <hyperlink ref="AU1595" r:id="rId6142"/>
    <hyperlink ref="AU1596" r:id="rId6143"/>
    <hyperlink ref="AU1597" r:id="rId6144"/>
    <hyperlink ref="AU1599" r:id="rId6145"/>
    <hyperlink ref="AU1600" r:id="rId6146"/>
    <hyperlink ref="AU1601" r:id="rId6147"/>
    <hyperlink ref="AU1602" r:id="rId6148"/>
    <hyperlink ref="AU1603" r:id="rId6149"/>
    <hyperlink ref="AU1604" r:id="rId6150"/>
    <hyperlink ref="AU1605" r:id="rId6151"/>
    <hyperlink ref="AU1606" r:id="rId6152"/>
    <hyperlink ref="AU1607" r:id="rId6153"/>
    <hyperlink ref="AU1608" r:id="rId6154"/>
    <hyperlink ref="AU1609" r:id="rId6155"/>
    <hyperlink ref="AU1610" r:id="rId6156"/>
    <hyperlink ref="AU1611" r:id="rId6157"/>
    <hyperlink ref="AU1612" r:id="rId6158"/>
    <hyperlink ref="AU1613" r:id="rId6159"/>
    <hyperlink ref="AU1614" r:id="rId6160"/>
    <hyperlink ref="AU1615" r:id="rId6161"/>
    <hyperlink ref="AU1616" r:id="rId6162"/>
    <hyperlink ref="AU1617" r:id="rId6163"/>
    <hyperlink ref="AU1618" r:id="rId6164"/>
    <hyperlink ref="AU1619" r:id="rId6165"/>
    <hyperlink ref="AU1620" r:id="rId6166"/>
    <hyperlink ref="AU1621" r:id="rId6167"/>
    <hyperlink ref="AU1622" r:id="rId6168"/>
    <hyperlink ref="AU1623" r:id="rId6169"/>
    <hyperlink ref="AU1624" r:id="rId6170"/>
    <hyperlink ref="AU1625" r:id="rId6171"/>
    <hyperlink ref="AU1626" r:id="rId6172"/>
    <hyperlink ref="AU1627" r:id="rId6173"/>
    <hyperlink ref="AU1628" r:id="rId6174"/>
    <hyperlink ref="AU1629" r:id="rId6175"/>
    <hyperlink ref="AU1630" r:id="rId6176"/>
    <hyperlink ref="AU1631" r:id="rId6177"/>
    <hyperlink ref="AU1632" r:id="rId6178"/>
    <hyperlink ref="AU1633" r:id="rId6179"/>
    <hyperlink ref="AU1634" r:id="rId6180"/>
    <hyperlink ref="AU1635" r:id="rId6181"/>
    <hyperlink ref="AU1636" r:id="rId6182"/>
    <hyperlink ref="AU1637" r:id="rId6183"/>
    <hyperlink ref="AU1638" r:id="rId6184"/>
    <hyperlink ref="AU1639" r:id="rId6185"/>
    <hyperlink ref="AU1640" r:id="rId6186"/>
    <hyperlink ref="AU1641" r:id="rId6187"/>
    <hyperlink ref="AU1642" r:id="rId6188"/>
    <hyperlink ref="AU1643" r:id="rId6189"/>
    <hyperlink ref="AU1644" r:id="rId6190"/>
    <hyperlink ref="AU1645" r:id="rId6191"/>
    <hyperlink ref="AU1646" r:id="rId6192"/>
    <hyperlink ref="AU1647" r:id="rId6193"/>
    <hyperlink ref="AU1648" r:id="rId6194"/>
    <hyperlink ref="AU1649" r:id="rId6195"/>
    <hyperlink ref="AU1650" r:id="rId6196"/>
    <hyperlink ref="AU1651" r:id="rId6197"/>
    <hyperlink ref="AU1652" r:id="rId6198"/>
    <hyperlink ref="AU1653" r:id="rId6199"/>
    <hyperlink ref="AU1654" r:id="rId6200"/>
    <hyperlink ref="AU1655" r:id="rId6201"/>
    <hyperlink ref="AU1657" r:id="rId6202"/>
    <hyperlink ref="AU1658" r:id="rId6203"/>
    <hyperlink ref="AU1659" r:id="rId6204"/>
    <hyperlink ref="AU1660" r:id="rId6205"/>
    <hyperlink ref="AU1661" r:id="rId6206"/>
    <hyperlink ref="AU1662" r:id="rId6207"/>
    <hyperlink ref="AU1664" r:id="rId6208"/>
    <hyperlink ref="AU1665" r:id="rId6209"/>
    <hyperlink ref="AU1666" r:id="rId6210"/>
    <hyperlink ref="AU1667" r:id="rId6211"/>
    <hyperlink ref="AU1668" r:id="rId6212"/>
    <hyperlink ref="AU1669" r:id="rId6213"/>
    <hyperlink ref="AU1670" r:id="rId6214"/>
    <hyperlink ref="AU1671" r:id="rId6215"/>
    <hyperlink ref="AU1672" r:id="rId6216"/>
    <hyperlink ref="AU1673" r:id="rId6217"/>
    <hyperlink ref="AU1674" r:id="rId6218"/>
    <hyperlink ref="AU1675" r:id="rId6219"/>
    <hyperlink ref="AU1677" r:id="rId6220"/>
    <hyperlink ref="AU1678" r:id="rId6221"/>
    <hyperlink ref="AU1679" r:id="rId6222"/>
    <hyperlink ref="AU1680" r:id="rId6223"/>
    <hyperlink ref="AU1681" r:id="rId6224"/>
    <hyperlink ref="AU1682" r:id="rId6225"/>
    <hyperlink ref="AU1683" r:id="rId6226"/>
    <hyperlink ref="AU1684" r:id="rId6227"/>
    <hyperlink ref="AU1685" r:id="rId6228"/>
    <hyperlink ref="AU1686" r:id="rId6229"/>
    <hyperlink ref="AU1687" r:id="rId6230"/>
    <hyperlink ref="AU1689" r:id="rId6231"/>
    <hyperlink ref="AU1690" r:id="rId6232"/>
    <hyperlink ref="AU1691" r:id="rId6233"/>
    <hyperlink ref="AU1692" r:id="rId6234"/>
    <hyperlink ref="AU1693" r:id="rId6235"/>
    <hyperlink ref="AU1694" r:id="rId6236"/>
    <hyperlink ref="AU1695" r:id="rId6237"/>
    <hyperlink ref="AU1696" r:id="rId6238"/>
    <hyperlink ref="AU1697" r:id="rId6239"/>
    <hyperlink ref="AU1698" r:id="rId6240"/>
    <hyperlink ref="AU1699" r:id="rId6241"/>
    <hyperlink ref="AU1700" r:id="rId6242"/>
    <hyperlink ref="AU1701" r:id="rId6243"/>
    <hyperlink ref="AU1702" r:id="rId6244"/>
    <hyperlink ref="AU1703" r:id="rId6245"/>
    <hyperlink ref="AU1704" r:id="rId6246"/>
    <hyperlink ref="AU1705" r:id="rId6247"/>
    <hyperlink ref="AU1706" r:id="rId6248"/>
    <hyperlink ref="AU1707" r:id="rId6249"/>
    <hyperlink ref="AU1709" r:id="rId6250"/>
    <hyperlink ref="AU1710" r:id="rId6251"/>
    <hyperlink ref="AU1711" r:id="rId6252"/>
    <hyperlink ref="AU1712" r:id="rId6253"/>
    <hyperlink ref="AU1713" r:id="rId6254"/>
    <hyperlink ref="AU1714" r:id="rId6255"/>
    <hyperlink ref="AU1715" r:id="rId6256"/>
    <hyperlink ref="AU1716" r:id="rId6257"/>
    <hyperlink ref="AU1717" r:id="rId6258"/>
    <hyperlink ref="AU1718" r:id="rId6259"/>
    <hyperlink ref="AU1719" r:id="rId6260"/>
    <hyperlink ref="AU1720" r:id="rId6261"/>
    <hyperlink ref="AU1721" r:id="rId6262"/>
    <hyperlink ref="AU1722" r:id="rId6263"/>
    <hyperlink ref="AU1723" r:id="rId6264"/>
    <hyperlink ref="AU1724" r:id="rId6265"/>
    <hyperlink ref="AU1725" r:id="rId6266"/>
    <hyperlink ref="AU1726" r:id="rId6267"/>
    <hyperlink ref="AU1727" r:id="rId6268"/>
    <hyperlink ref="AU1728" r:id="rId6269"/>
    <hyperlink ref="AU1729" r:id="rId6270"/>
    <hyperlink ref="AU1730" r:id="rId6271"/>
    <hyperlink ref="AU1731" r:id="rId6272"/>
    <hyperlink ref="AU1732" r:id="rId6273"/>
    <hyperlink ref="AU1733" r:id="rId6274"/>
    <hyperlink ref="AU1734" r:id="rId6275"/>
    <hyperlink ref="AU1735" r:id="rId6276"/>
    <hyperlink ref="AU1736" r:id="rId6277"/>
    <hyperlink ref="AU1737" r:id="rId6278"/>
    <hyperlink ref="AU1738" r:id="rId6279"/>
    <hyperlink ref="AU1739" r:id="rId6280"/>
    <hyperlink ref="AU1740" r:id="rId6281"/>
    <hyperlink ref="AU1741" r:id="rId6282"/>
    <hyperlink ref="AU1742" r:id="rId6283"/>
    <hyperlink ref="AU1743" r:id="rId6284"/>
    <hyperlink ref="AU1744" r:id="rId6285"/>
    <hyperlink ref="AU1745" r:id="rId6286"/>
    <hyperlink ref="AU1746" r:id="rId6287"/>
    <hyperlink ref="AU1747" r:id="rId6288"/>
    <hyperlink ref="AU1748" r:id="rId6289"/>
    <hyperlink ref="AU1749" r:id="rId6290"/>
    <hyperlink ref="AU1750" r:id="rId6291"/>
    <hyperlink ref="AU1751" r:id="rId6292"/>
    <hyperlink ref="AU1752" r:id="rId6293"/>
    <hyperlink ref="AU1753" r:id="rId6294"/>
    <hyperlink ref="AU1754" r:id="rId6295"/>
    <hyperlink ref="AU1755" r:id="rId6296"/>
    <hyperlink ref="AU1756" r:id="rId6297"/>
    <hyperlink ref="AU1757" r:id="rId6298"/>
    <hyperlink ref="AU1758" r:id="rId6299"/>
    <hyperlink ref="AU1759" r:id="rId6300"/>
    <hyperlink ref="AU1760" r:id="rId6301"/>
    <hyperlink ref="AU1761" r:id="rId6302"/>
    <hyperlink ref="AU1762" r:id="rId6303"/>
    <hyperlink ref="AU1763" r:id="rId6304"/>
    <hyperlink ref="AU1764" r:id="rId6305"/>
    <hyperlink ref="AU1765" r:id="rId6306"/>
    <hyperlink ref="AU1766" r:id="rId6307"/>
    <hyperlink ref="AU1767" r:id="rId6308"/>
    <hyperlink ref="AU1768" r:id="rId6309"/>
    <hyperlink ref="AU1769" r:id="rId6310"/>
    <hyperlink ref="AU1770" r:id="rId6311"/>
    <hyperlink ref="AU1771" r:id="rId6312"/>
    <hyperlink ref="AU1772" r:id="rId6313"/>
    <hyperlink ref="AU1773" r:id="rId6314"/>
    <hyperlink ref="AU1774" r:id="rId6315"/>
    <hyperlink ref="AU1775" r:id="rId6316"/>
    <hyperlink ref="AU1776" r:id="rId6317"/>
    <hyperlink ref="AU1777" r:id="rId6318"/>
    <hyperlink ref="AU1778" r:id="rId6319"/>
    <hyperlink ref="AU1779" r:id="rId6320"/>
    <hyperlink ref="AU1780" r:id="rId6321"/>
    <hyperlink ref="AU1781" r:id="rId6322"/>
    <hyperlink ref="AU1782" r:id="rId6323"/>
    <hyperlink ref="AU1783" r:id="rId6324"/>
    <hyperlink ref="AU1784" r:id="rId6325"/>
    <hyperlink ref="AU1785" r:id="rId6326"/>
    <hyperlink ref="AU1786" r:id="rId6327"/>
    <hyperlink ref="AU1787" r:id="rId6328"/>
    <hyperlink ref="AU1788" r:id="rId6329"/>
    <hyperlink ref="AU1789" r:id="rId6330"/>
    <hyperlink ref="AU1790" r:id="rId6331"/>
    <hyperlink ref="AU1791" r:id="rId6332"/>
    <hyperlink ref="AU1792" r:id="rId6333"/>
    <hyperlink ref="AU1793" r:id="rId6334"/>
    <hyperlink ref="AU1794" r:id="rId6335"/>
    <hyperlink ref="AU1795" r:id="rId6336"/>
    <hyperlink ref="AU1796" r:id="rId6337"/>
    <hyperlink ref="AU1797" r:id="rId6338"/>
    <hyperlink ref="AU1798" r:id="rId6339"/>
    <hyperlink ref="AU1799" r:id="rId6340"/>
    <hyperlink ref="AU1800" r:id="rId6341"/>
    <hyperlink ref="AU1801" r:id="rId6342"/>
    <hyperlink ref="AU1802" r:id="rId6343"/>
    <hyperlink ref="AU1803" r:id="rId6344"/>
    <hyperlink ref="AU1804" r:id="rId6345"/>
    <hyperlink ref="AU1805" r:id="rId6346"/>
    <hyperlink ref="AU1806" r:id="rId6347"/>
    <hyperlink ref="AU1807" r:id="rId6348"/>
    <hyperlink ref="AU1808" r:id="rId6349"/>
    <hyperlink ref="AU1809" r:id="rId6350"/>
    <hyperlink ref="AU1810" r:id="rId6351"/>
    <hyperlink ref="AU1811" r:id="rId6352"/>
    <hyperlink ref="AU1812" r:id="rId6353"/>
    <hyperlink ref="AU1813" r:id="rId6354"/>
    <hyperlink ref="AU1814" r:id="rId6355"/>
    <hyperlink ref="AU1815" r:id="rId6356"/>
    <hyperlink ref="AU1816" r:id="rId6357"/>
    <hyperlink ref="AU1817" r:id="rId6358"/>
    <hyperlink ref="AU1818" r:id="rId6359"/>
    <hyperlink ref="AU1819" r:id="rId6360"/>
    <hyperlink ref="AU1820" r:id="rId6361"/>
    <hyperlink ref="AU1821" r:id="rId6362"/>
    <hyperlink ref="AU1822" r:id="rId6363"/>
    <hyperlink ref="AU1823" r:id="rId6364"/>
    <hyperlink ref="AU1824" r:id="rId6365"/>
    <hyperlink ref="AU1825" r:id="rId6366"/>
    <hyperlink ref="AU1826" r:id="rId6367"/>
    <hyperlink ref="AU1827" r:id="rId6368"/>
    <hyperlink ref="AU1828" r:id="rId6369"/>
    <hyperlink ref="AU1829" r:id="rId6370"/>
    <hyperlink ref="AU1830" r:id="rId6371"/>
    <hyperlink ref="AU1831" r:id="rId6372"/>
    <hyperlink ref="AU1832" r:id="rId6373"/>
    <hyperlink ref="AU1833" r:id="rId6374"/>
    <hyperlink ref="AU1834" r:id="rId6375"/>
    <hyperlink ref="AU1835" r:id="rId6376"/>
    <hyperlink ref="AU1836" r:id="rId6377"/>
    <hyperlink ref="AU1837" r:id="rId6378"/>
    <hyperlink ref="AU1838" r:id="rId6379"/>
    <hyperlink ref="AU1839" r:id="rId6380"/>
    <hyperlink ref="AU1840" r:id="rId6381"/>
    <hyperlink ref="AU1841" r:id="rId6382"/>
    <hyperlink ref="AU1842" r:id="rId6383"/>
    <hyperlink ref="AU1843" r:id="rId6384"/>
    <hyperlink ref="AU1844" r:id="rId6385"/>
    <hyperlink ref="AU1845" r:id="rId6386"/>
    <hyperlink ref="AU1846" r:id="rId6387"/>
    <hyperlink ref="AU1847" r:id="rId6388"/>
    <hyperlink ref="AU1848" r:id="rId6389"/>
    <hyperlink ref="AU1849" r:id="rId6390"/>
    <hyperlink ref="AU1850" r:id="rId6391"/>
    <hyperlink ref="AU1851" r:id="rId6392"/>
    <hyperlink ref="AU1852" r:id="rId6393"/>
    <hyperlink ref="AU1853" r:id="rId6394"/>
    <hyperlink ref="AU1854" r:id="rId6395"/>
    <hyperlink ref="AU1855" r:id="rId6396"/>
    <hyperlink ref="AU1856" r:id="rId6397"/>
    <hyperlink ref="AU1857" r:id="rId6398"/>
    <hyperlink ref="AU1858" r:id="rId6399"/>
    <hyperlink ref="AU1859" r:id="rId6400"/>
    <hyperlink ref="AU1860" r:id="rId6401"/>
    <hyperlink ref="AU1861" r:id="rId6402"/>
    <hyperlink ref="AU1862" r:id="rId6403"/>
    <hyperlink ref="AU1863" r:id="rId6404"/>
    <hyperlink ref="AU1864" r:id="rId6405"/>
    <hyperlink ref="AU1865" r:id="rId6406"/>
    <hyperlink ref="AU1866" r:id="rId6407"/>
    <hyperlink ref="AU1867" r:id="rId6408"/>
    <hyperlink ref="AU1868" r:id="rId6409"/>
    <hyperlink ref="AU1869" r:id="rId6410"/>
    <hyperlink ref="AU1870" r:id="rId6411"/>
    <hyperlink ref="AU1871" r:id="rId6412"/>
    <hyperlink ref="AU1872" r:id="rId6413"/>
    <hyperlink ref="AU1873" r:id="rId6414"/>
    <hyperlink ref="AU1874" r:id="rId6415"/>
    <hyperlink ref="AU1875" r:id="rId6416"/>
    <hyperlink ref="AU1876" r:id="rId6417"/>
    <hyperlink ref="AU1877" r:id="rId6418"/>
    <hyperlink ref="AU1878" r:id="rId6419"/>
    <hyperlink ref="AU1879" r:id="rId6420"/>
    <hyperlink ref="AU1880" r:id="rId6421"/>
    <hyperlink ref="AU1881" r:id="rId6422"/>
    <hyperlink ref="AU1882" r:id="rId6423"/>
    <hyperlink ref="AU1883" r:id="rId6424"/>
    <hyperlink ref="AU1884" r:id="rId6425"/>
    <hyperlink ref="AU1885" r:id="rId6426"/>
    <hyperlink ref="AU1886" r:id="rId6427"/>
    <hyperlink ref="AU1887" r:id="rId6428"/>
    <hyperlink ref="AU1888" r:id="rId6429"/>
    <hyperlink ref="AU1889" r:id="rId6430"/>
    <hyperlink ref="AU1890" r:id="rId6431"/>
    <hyperlink ref="AU1891" r:id="rId6432"/>
    <hyperlink ref="AU1892" r:id="rId6433"/>
    <hyperlink ref="AU1893" r:id="rId6434"/>
    <hyperlink ref="AU1894" r:id="rId6435"/>
    <hyperlink ref="AU1895" r:id="rId6436"/>
    <hyperlink ref="AU1896" r:id="rId6437"/>
    <hyperlink ref="AU1897" r:id="rId6438"/>
    <hyperlink ref="AU1898" r:id="rId6439"/>
    <hyperlink ref="AU1899" r:id="rId6440"/>
    <hyperlink ref="AU1900" r:id="rId6441"/>
    <hyperlink ref="AU1901" r:id="rId6442"/>
    <hyperlink ref="AU1903" r:id="rId6443"/>
    <hyperlink ref="AU1904" r:id="rId6444"/>
    <hyperlink ref="AU1905" r:id="rId6445"/>
    <hyperlink ref="AU1906" r:id="rId6446"/>
    <hyperlink ref="AU1907" r:id="rId6447"/>
    <hyperlink ref="AU1908" r:id="rId6448"/>
    <hyperlink ref="AU1909" r:id="rId6449"/>
    <hyperlink ref="AU1910" r:id="rId6450"/>
    <hyperlink ref="AU1911" r:id="rId6451"/>
    <hyperlink ref="AU1912" r:id="rId6452"/>
    <hyperlink ref="AU1913" r:id="rId6453"/>
    <hyperlink ref="AU1914" r:id="rId6454"/>
    <hyperlink ref="AU1915" r:id="rId6455"/>
    <hyperlink ref="AU1916" r:id="rId6456"/>
    <hyperlink ref="AU1917" r:id="rId6457"/>
    <hyperlink ref="AU1918" r:id="rId6458"/>
    <hyperlink ref="AU1919" r:id="rId6459"/>
    <hyperlink ref="AU1920" r:id="rId6460"/>
    <hyperlink ref="AU1921" r:id="rId6461"/>
    <hyperlink ref="AU1922" r:id="rId6462"/>
    <hyperlink ref="AU1923" r:id="rId6463"/>
    <hyperlink ref="AU1924" r:id="rId6464"/>
    <hyperlink ref="AU1925" r:id="rId6465"/>
    <hyperlink ref="AU1926" r:id="rId6466"/>
    <hyperlink ref="AU1927" r:id="rId6467"/>
    <hyperlink ref="AU1929" r:id="rId6468"/>
    <hyperlink ref="AU1930" r:id="rId6469"/>
    <hyperlink ref="AU1931" r:id="rId6470"/>
    <hyperlink ref="AU1932" r:id="rId6471"/>
    <hyperlink ref="AU1933" r:id="rId6472"/>
    <hyperlink ref="AU1934" r:id="rId6473"/>
    <hyperlink ref="AU1935" r:id="rId6474"/>
    <hyperlink ref="AU1936" r:id="rId6475"/>
    <hyperlink ref="AU1937" r:id="rId6476"/>
    <hyperlink ref="AU1938" r:id="rId6477"/>
    <hyperlink ref="AU1939" r:id="rId6478"/>
    <hyperlink ref="AU1940" r:id="rId6479"/>
    <hyperlink ref="AU1941" r:id="rId6480"/>
    <hyperlink ref="AU1942" r:id="rId6481"/>
    <hyperlink ref="AU1943" r:id="rId6482"/>
    <hyperlink ref="AU1944" r:id="rId6483"/>
    <hyperlink ref="AU1945" r:id="rId6484"/>
    <hyperlink ref="AU1946" r:id="rId6485"/>
    <hyperlink ref="AU1947" r:id="rId6486"/>
    <hyperlink ref="AU1948" r:id="rId6487"/>
    <hyperlink ref="AU1949" r:id="rId6488"/>
    <hyperlink ref="AU1950" r:id="rId6489"/>
    <hyperlink ref="AU1951" r:id="rId6490"/>
    <hyperlink ref="AU1952" r:id="rId6491"/>
    <hyperlink ref="AU1953" r:id="rId6492"/>
    <hyperlink ref="AU1954" r:id="rId6493"/>
    <hyperlink ref="AU1955" r:id="rId6494"/>
    <hyperlink ref="AU1956" r:id="rId6495"/>
    <hyperlink ref="AU1957" r:id="rId6496"/>
    <hyperlink ref="AU1958" r:id="rId6497"/>
    <hyperlink ref="AU1959" r:id="rId6498"/>
    <hyperlink ref="AU1960" r:id="rId6499"/>
    <hyperlink ref="AU1961" r:id="rId6500"/>
    <hyperlink ref="AU1962" r:id="rId6501"/>
    <hyperlink ref="AU1963" r:id="rId6502"/>
    <hyperlink ref="AU1964" r:id="rId6503"/>
    <hyperlink ref="AU1965" r:id="rId6504"/>
    <hyperlink ref="AU1966" r:id="rId6505"/>
    <hyperlink ref="AU1967" r:id="rId6506"/>
    <hyperlink ref="AU1969" r:id="rId6507"/>
    <hyperlink ref="AU1970" r:id="rId6508"/>
    <hyperlink ref="AU1971" r:id="rId6509"/>
    <hyperlink ref="AU1972" r:id="rId6510"/>
    <hyperlink ref="AU1973" r:id="rId6511"/>
    <hyperlink ref="AU1974" r:id="rId6512"/>
    <hyperlink ref="AU1975" r:id="rId6513"/>
    <hyperlink ref="AU1976" r:id="rId6514"/>
    <hyperlink ref="AU1977" r:id="rId6515"/>
    <hyperlink ref="AU1978" r:id="rId6516"/>
    <hyperlink ref="AU1979" r:id="rId6517"/>
    <hyperlink ref="AU1981" r:id="rId6518"/>
    <hyperlink ref="AU1982" r:id="rId6519"/>
    <hyperlink ref="AU1983" r:id="rId6520"/>
    <hyperlink ref="AU1984" r:id="rId6521"/>
    <hyperlink ref="AU1985" r:id="rId6522"/>
    <hyperlink ref="AU1986" r:id="rId6523"/>
    <hyperlink ref="AU1987" r:id="rId6524"/>
    <hyperlink ref="AU1988" r:id="rId6525"/>
    <hyperlink ref="AU1989" r:id="rId6526"/>
    <hyperlink ref="AU1990" r:id="rId6527"/>
    <hyperlink ref="AU1991" r:id="rId6528"/>
    <hyperlink ref="AU1992" r:id="rId6529"/>
    <hyperlink ref="AU1993" r:id="rId6530"/>
    <hyperlink ref="AU1994" r:id="rId6531"/>
    <hyperlink ref="AU1995" r:id="rId6532"/>
    <hyperlink ref="AU1996" r:id="rId6533"/>
    <hyperlink ref="AU1997" r:id="rId6534"/>
    <hyperlink ref="AU1998" r:id="rId6535"/>
    <hyperlink ref="AU1999" r:id="rId6536"/>
    <hyperlink ref="AU2000" r:id="rId6537"/>
    <hyperlink ref="AU2002" r:id="rId6538"/>
    <hyperlink ref="AU2003" r:id="rId6539"/>
    <hyperlink ref="AU2004" r:id="rId6540"/>
    <hyperlink ref="AU2005" r:id="rId6541"/>
    <hyperlink ref="AU2006" r:id="rId6542"/>
    <hyperlink ref="AU2007" r:id="rId6543"/>
    <hyperlink ref="AU2008" r:id="rId6544"/>
    <hyperlink ref="AU2009" r:id="rId6545"/>
    <hyperlink ref="AU2010" r:id="rId6546"/>
    <hyperlink ref="AU2011" r:id="rId6547"/>
    <hyperlink ref="AU2012" r:id="rId6548"/>
    <hyperlink ref="AU2013" r:id="rId6549"/>
    <hyperlink ref="AU2014" r:id="rId6550"/>
    <hyperlink ref="AU2015" r:id="rId6551"/>
    <hyperlink ref="AU2016" r:id="rId6552"/>
    <hyperlink ref="AU2017" r:id="rId6553"/>
    <hyperlink ref="AU2018" r:id="rId6554"/>
    <hyperlink ref="AU2019" r:id="rId6555"/>
    <hyperlink ref="AU2020" r:id="rId6556"/>
    <hyperlink ref="AU2021" r:id="rId6557"/>
    <hyperlink ref="AU2022" r:id="rId6558"/>
    <hyperlink ref="AU2023" r:id="rId6559"/>
    <hyperlink ref="AU2024" r:id="rId6560"/>
    <hyperlink ref="AU2025" r:id="rId6561"/>
    <hyperlink ref="AU2026" r:id="rId6562"/>
    <hyperlink ref="AU2027" r:id="rId6563"/>
    <hyperlink ref="AU2028" r:id="rId6564"/>
    <hyperlink ref="AU2029" r:id="rId6565"/>
    <hyperlink ref="AU2030" r:id="rId6566"/>
    <hyperlink ref="AU2031" r:id="rId6567"/>
    <hyperlink ref="AU2032" r:id="rId6568"/>
    <hyperlink ref="AU2033" r:id="rId6569"/>
    <hyperlink ref="AU2034" r:id="rId6570"/>
    <hyperlink ref="AU2035" r:id="rId6571"/>
    <hyperlink ref="AU2036" r:id="rId6572"/>
    <hyperlink ref="AU2038" r:id="rId6573"/>
    <hyperlink ref="AU2039" r:id="rId6574"/>
    <hyperlink ref="AU2040" r:id="rId6575"/>
    <hyperlink ref="AU2041" r:id="rId6576"/>
    <hyperlink ref="AU2042" r:id="rId6577"/>
    <hyperlink ref="AU2043" r:id="rId6578"/>
    <hyperlink ref="AU2044" r:id="rId6579"/>
    <hyperlink ref="AU2046" r:id="rId6580"/>
    <hyperlink ref="AU2047" r:id="rId6581"/>
    <hyperlink ref="AU2048" r:id="rId6582"/>
    <hyperlink ref="AU2049" r:id="rId6583"/>
    <hyperlink ref="AU2050" r:id="rId6584"/>
    <hyperlink ref="AU2051" r:id="rId6585"/>
    <hyperlink ref="AU2052" r:id="rId6586"/>
    <hyperlink ref="AU2054" r:id="rId6587"/>
    <hyperlink ref="AU2055" r:id="rId6588"/>
    <hyperlink ref="AU2056" r:id="rId6589"/>
    <hyperlink ref="AU2057" r:id="rId6590"/>
    <hyperlink ref="AU2058" r:id="rId6591"/>
    <hyperlink ref="AU2059" r:id="rId6592"/>
    <hyperlink ref="AU2061" r:id="rId6593"/>
    <hyperlink ref="AU2062" r:id="rId6594"/>
    <hyperlink ref="AU2063" r:id="rId6595"/>
    <hyperlink ref="AU2064" r:id="rId6596"/>
    <hyperlink ref="AU2065" r:id="rId6597"/>
    <hyperlink ref="AU2066" r:id="rId6598"/>
    <hyperlink ref="AU2067" r:id="rId6599"/>
    <hyperlink ref="AU2068" r:id="rId6600"/>
    <hyperlink ref="AU2069" r:id="rId6601"/>
    <hyperlink ref="AU2070" r:id="rId6602"/>
    <hyperlink ref="AU2071" r:id="rId6603"/>
    <hyperlink ref="AU2072" r:id="rId6604"/>
    <hyperlink ref="AU2073" r:id="rId6605"/>
    <hyperlink ref="AU2074" r:id="rId6606"/>
    <hyperlink ref="AU2075" r:id="rId6607"/>
    <hyperlink ref="AU2076" r:id="rId6608"/>
    <hyperlink ref="AU2077" r:id="rId6609"/>
    <hyperlink ref="AU2078" r:id="rId6610"/>
    <hyperlink ref="AU2079" r:id="rId6611"/>
    <hyperlink ref="AU2080" r:id="rId6612"/>
    <hyperlink ref="AU2081" r:id="rId6613"/>
    <hyperlink ref="AU2082" r:id="rId6614"/>
    <hyperlink ref="AU2083" r:id="rId6615"/>
    <hyperlink ref="AU2084" r:id="rId6616"/>
    <hyperlink ref="AU2085" r:id="rId6617"/>
    <hyperlink ref="AU2086" r:id="rId6618"/>
    <hyperlink ref="AU2087" r:id="rId6619"/>
    <hyperlink ref="AU2088" r:id="rId6620"/>
    <hyperlink ref="AU2089" r:id="rId6621"/>
    <hyperlink ref="AU2090" r:id="rId6622"/>
    <hyperlink ref="AU2091" r:id="rId6623"/>
    <hyperlink ref="AU2092" r:id="rId6624"/>
    <hyperlink ref="AU2093" r:id="rId6625"/>
    <hyperlink ref="AU2094" r:id="rId6626"/>
    <hyperlink ref="AU2095" r:id="rId6627"/>
    <hyperlink ref="AU2096" r:id="rId6628"/>
    <hyperlink ref="AU2097" r:id="rId6629"/>
    <hyperlink ref="AU2098" r:id="rId6630"/>
    <hyperlink ref="AU2099" r:id="rId6631"/>
    <hyperlink ref="AU2100" r:id="rId6632"/>
    <hyperlink ref="AU2101" r:id="rId6633"/>
    <hyperlink ref="AU2102" r:id="rId6634"/>
    <hyperlink ref="AU2103" r:id="rId6635"/>
    <hyperlink ref="AU2104" r:id="rId6636"/>
    <hyperlink ref="AU2105" r:id="rId6637"/>
    <hyperlink ref="AU2106" r:id="rId6638"/>
    <hyperlink ref="AU2107" r:id="rId6639"/>
    <hyperlink ref="AU2109" r:id="rId6640"/>
    <hyperlink ref="AU2110" r:id="rId6641"/>
    <hyperlink ref="AU2111" r:id="rId6642"/>
    <hyperlink ref="AU2114" r:id="rId6643"/>
    <hyperlink ref="AU2115" r:id="rId6644"/>
    <hyperlink ref="AU2116" r:id="rId6645"/>
    <hyperlink ref="AU2117" r:id="rId6646"/>
    <hyperlink ref="AU2119" r:id="rId6647"/>
    <hyperlink ref="AU2120" r:id="rId6648"/>
    <hyperlink ref="AU2121" r:id="rId6649"/>
    <hyperlink ref="AU2122" r:id="rId6650"/>
    <hyperlink ref="AU2123" r:id="rId6651"/>
    <hyperlink ref="AU2124" r:id="rId6652"/>
    <hyperlink ref="AU2125" r:id="rId6653"/>
    <hyperlink ref="AU2126" r:id="rId6654"/>
    <hyperlink ref="AU2127" r:id="rId6655"/>
    <hyperlink ref="AU2128" r:id="rId6656"/>
    <hyperlink ref="AU2129" r:id="rId6657"/>
    <hyperlink ref="AU2130" r:id="rId6658"/>
    <hyperlink ref="AU2132" r:id="rId6659"/>
    <hyperlink ref="AU2133" r:id="rId6660"/>
    <hyperlink ref="AU2135" r:id="rId6661"/>
    <hyperlink ref="AU2136" r:id="rId6662"/>
    <hyperlink ref="AU2138" r:id="rId6663"/>
    <hyperlink ref="AU2139" r:id="rId6664"/>
    <hyperlink ref="AU2140" r:id="rId6665"/>
    <hyperlink ref="AU2141" r:id="rId6666"/>
    <hyperlink ref="AU2142" r:id="rId6667"/>
    <hyperlink ref="AU2143" r:id="rId6668"/>
    <hyperlink ref="AU2144" r:id="rId6669"/>
    <hyperlink ref="AU2145" r:id="rId6670"/>
    <hyperlink ref="AU2146" r:id="rId6671"/>
    <hyperlink ref="AU2147" r:id="rId6672"/>
    <hyperlink ref="AU2148" r:id="rId6673"/>
    <hyperlink ref="AU2149" r:id="rId6674"/>
    <hyperlink ref="AU2150" r:id="rId6675"/>
    <hyperlink ref="AU2151" r:id="rId6676"/>
    <hyperlink ref="AU2152" r:id="rId6677"/>
    <hyperlink ref="AU2153" r:id="rId6678"/>
    <hyperlink ref="AU2154" r:id="rId6679"/>
    <hyperlink ref="AU2155" r:id="rId6680"/>
    <hyperlink ref="AU2156" r:id="rId6681"/>
    <hyperlink ref="AU2157" r:id="rId6682"/>
    <hyperlink ref="AU2158" r:id="rId6683"/>
    <hyperlink ref="AU2159" r:id="rId6684"/>
    <hyperlink ref="AU2160" r:id="rId6685"/>
    <hyperlink ref="AU2162" r:id="rId6686"/>
    <hyperlink ref="AU2163" r:id="rId6687"/>
    <hyperlink ref="AU2164" r:id="rId6688"/>
    <hyperlink ref="AU2165" r:id="rId6689"/>
    <hyperlink ref="AU2166" r:id="rId6690"/>
    <hyperlink ref="AU2167" r:id="rId6691"/>
    <hyperlink ref="AU2168" r:id="rId6692"/>
    <hyperlink ref="AU2169" r:id="rId6693"/>
    <hyperlink ref="AU2170" r:id="rId6694"/>
    <hyperlink ref="AU2171" r:id="rId6695"/>
    <hyperlink ref="AU2172" r:id="rId6696"/>
    <hyperlink ref="AU2173" r:id="rId6697"/>
    <hyperlink ref="AU2174" r:id="rId6698"/>
    <hyperlink ref="AU2175" r:id="rId6699"/>
    <hyperlink ref="AU2176" r:id="rId6700"/>
    <hyperlink ref="AU2177" r:id="rId6701"/>
    <hyperlink ref="AU2179" r:id="rId6702"/>
    <hyperlink ref="AU2180" r:id="rId6703"/>
    <hyperlink ref="AU2181" r:id="rId6704"/>
    <hyperlink ref="AU2182" r:id="rId6705"/>
    <hyperlink ref="AU2183" r:id="rId6706"/>
    <hyperlink ref="AU2184" r:id="rId6707"/>
    <hyperlink ref="AU2185" r:id="rId6708"/>
    <hyperlink ref="AU2186" r:id="rId6709"/>
    <hyperlink ref="AU2187" r:id="rId6710"/>
    <hyperlink ref="AU2188" r:id="rId6711"/>
    <hyperlink ref="AU2189" r:id="rId6712"/>
    <hyperlink ref="AU2190" r:id="rId6713"/>
    <hyperlink ref="AU2191" r:id="rId6714"/>
    <hyperlink ref="AU2192" r:id="rId6715"/>
    <hyperlink ref="AU2193" r:id="rId6716"/>
    <hyperlink ref="AU2194" r:id="rId6717"/>
    <hyperlink ref="AU2195" r:id="rId6718"/>
    <hyperlink ref="AU2196" r:id="rId6719"/>
    <hyperlink ref="AU2197" r:id="rId6720"/>
    <hyperlink ref="AU2198" r:id="rId6721"/>
    <hyperlink ref="AU2200" r:id="rId6722"/>
    <hyperlink ref="AU2201" r:id="rId6723"/>
    <hyperlink ref="AU2202" r:id="rId6724"/>
    <hyperlink ref="AU2203" r:id="rId6725"/>
    <hyperlink ref="AU2204" r:id="rId6726"/>
    <hyperlink ref="AU2205" r:id="rId6727"/>
    <hyperlink ref="AU2206" r:id="rId6728"/>
    <hyperlink ref="AU2207" r:id="rId6729"/>
    <hyperlink ref="AU2208" r:id="rId6730"/>
    <hyperlink ref="AU2209" r:id="rId6731"/>
    <hyperlink ref="AU2210" r:id="rId6732"/>
    <hyperlink ref="AU2211" r:id="rId6733"/>
    <hyperlink ref="AU2212" r:id="rId6734"/>
    <hyperlink ref="AU2213" r:id="rId6735"/>
    <hyperlink ref="AU2214" r:id="rId6736"/>
    <hyperlink ref="AU2215" r:id="rId6737"/>
    <hyperlink ref="AU2216" r:id="rId6738"/>
    <hyperlink ref="AU2217" r:id="rId6739"/>
    <hyperlink ref="AU2218" r:id="rId6740"/>
    <hyperlink ref="AU2219" r:id="rId6741"/>
    <hyperlink ref="AU2220" r:id="rId6742"/>
    <hyperlink ref="AU2221" r:id="rId6743"/>
    <hyperlink ref="AU2222" r:id="rId6744"/>
    <hyperlink ref="AU2223" r:id="rId6745"/>
    <hyperlink ref="AU2224" r:id="rId6746"/>
    <hyperlink ref="AU2226" r:id="rId6747"/>
    <hyperlink ref="AU2227" r:id="rId6748"/>
    <hyperlink ref="AU2228" r:id="rId6749"/>
    <hyperlink ref="AU2229" r:id="rId6750"/>
    <hyperlink ref="AU2230" r:id="rId6751"/>
    <hyperlink ref="AU2231" r:id="rId6752"/>
    <hyperlink ref="AU2232" r:id="rId6753"/>
    <hyperlink ref="AU2233" r:id="rId6754"/>
    <hyperlink ref="AU2234" r:id="rId6755"/>
    <hyperlink ref="AU2235" r:id="rId6756"/>
    <hyperlink ref="AU2236" r:id="rId6757"/>
    <hyperlink ref="AU2237" r:id="rId6758"/>
    <hyperlink ref="AU2238" r:id="rId6759"/>
    <hyperlink ref="AU2239" r:id="rId6760"/>
    <hyperlink ref="AU2240" r:id="rId6761"/>
    <hyperlink ref="AU2241" r:id="rId6762"/>
    <hyperlink ref="AU2242" r:id="rId6763"/>
    <hyperlink ref="AU2243" r:id="rId6764"/>
    <hyperlink ref="AU2244" r:id="rId6765"/>
    <hyperlink ref="AU2245" r:id="rId6766"/>
    <hyperlink ref="AU2246" r:id="rId6767"/>
    <hyperlink ref="AU2247" r:id="rId6768"/>
    <hyperlink ref="AU2248" r:id="rId6769"/>
    <hyperlink ref="AU2249" r:id="rId6770"/>
    <hyperlink ref="AU2250" r:id="rId6771"/>
    <hyperlink ref="AU2251" r:id="rId6772"/>
    <hyperlink ref="AU2252" r:id="rId6773"/>
    <hyperlink ref="AU2253" r:id="rId6774"/>
    <hyperlink ref="AU2254" r:id="rId6775"/>
    <hyperlink ref="AU2255" r:id="rId6776"/>
    <hyperlink ref="AU2257" r:id="rId6777"/>
    <hyperlink ref="AU2258" r:id="rId6778"/>
    <hyperlink ref="AU2259" r:id="rId6779"/>
    <hyperlink ref="AU2261" r:id="rId6780"/>
    <hyperlink ref="AU2262" r:id="rId6781"/>
    <hyperlink ref="AU2263" r:id="rId6782"/>
    <hyperlink ref="AU2264" r:id="rId6783"/>
    <hyperlink ref="AU2265" r:id="rId6784"/>
    <hyperlink ref="AU2266" r:id="rId6785"/>
    <hyperlink ref="AU2267" r:id="rId6786"/>
    <hyperlink ref="AU2268" r:id="rId6787"/>
    <hyperlink ref="AU2269" r:id="rId6788"/>
    <hyperlink ref="AU2270" r:id="rId6789"/>
    <hyperlink ref="AU2271" r:id="rId6790"/>
    <hyperlink ref="AU2272" r:id="rId6791"/>
    <hyperlink ref="AU2273" r:id="rId6792"/>
    <hyperlink ref="AU2274" r:id="rId6793"/>
    <hyperlink ref="AU2275" r:id="rId6794"/>
    <hyperlink ref="AU2276" r:id="rId6795"/>
    <hyperlink ref="AU2277" r:id="rId6796"/>
    <hyperlink ref="AU2279" r:id="rId6797"/>
    <hyperlink ref="AU2280" r:id="rId6798"/>
    <hyperlink ref="AU2281" r:id="rId6799"/>
    <hyperlink ref="AU2282" r:id="rId6800"/>
    <hyperlink ref="AU2283" r:id="rId6801"/>
    <hyperlink ref="AU2284" r:id="rId6802"/>
    <hyperlink ref="AU2285" r:id="rId6803"/>
    <hyperlink ref="AU2286" r:id="rId6804"/>
    <hyperlink ref="AU2287" r:id="rId6805"/>
    <hyperlink ref="AU2288" r:id="rId6806"/>
    <hyperlink ref="AU2289" r:id="rId6807"/>
    <hyperlink ref="AU2290" r:id="rId6808"/>
    <hyperlink ref="AU2291" r:id="rId6809"/>
    <hyperlink ref="AU2292" r:id="rId6810"/>
    <hyperlink ref="AU2294" r:id="rId6811"/>
    <hyperlink ref="AU2295" r:id="rId6812"/>
    <hyperlink ref="AU2296" r:id="rId6813"/>
    <hyperlink ref="AU2297" r:id="rId6814"/>
    <hyperlink ref="AU2298" r:id="rId6815"/>
    <hyperlink ref="AU2299" r:id="rId6816"/>
    <hyperlink ref="AU2300" r:id="rId6817"/>
    <hyperlink ref="AU2301" r:id="rId6818"/>
    <hyperlink ref="AU2302" r:id="rId6819"/>
    <hyperlink ref="AU2303" r:id="rId6820"/>
    <hyperlink ref="AU2304" r:id="rId6821"/>
    <hyperlink ref="AU2305" r:id="rId6822"/>
    <hyperlink ref="AU2306" r:id="rId6823"/>
    <hyperlink ref="AU2307" r:id="rId6824"/>
    <hyperlink ref="AU2308" r:id="rId6825"/>
    <hyperlink ref="AU2309" r:id="rId6826"/>
    <hyperlink ref="AU2310" r:id="rId6827"/>
    <hyperlink ref="AU2311" r:id="rId6828"/>
    <hyperlink ref="AU2312" r:id="rId6829"/>
    <hyperlink ref="AU2313" r:id="rId6830"/>
    <hyperlink ref="AU2314" r:id="rId6831"/>
    <hyperlink ref="AU2315" r:id="rId6832"/>
    <hyperlink ref="AU2316" r:id="rId6833"/>
    <hyperlink ref="AU2317" r:id="rId6834"/>
    <hyperlink ref="AU2318" r:id="rId6835"/>
    <hyperlink ref="AU2319" r:id="rId6836"/>
    <hyperlink ref="AU2320" r:id="rId6837"/>
    <hyperlink ref="AU2321" r:id="rId6838"/>
    <hyperlink ref="AU2322" r:id="rId6839"/>
    <hyperlink ref="AU2323" r:id="rId6840"/>
    <hyperlink ref="AU2324" r:id="rId6841"/>
    <hyperlink ref="AU2325" r:id="rId6842"/>
    <hyperlink ref="AU2326" r:id="rId6843"/>
    <hyperlink ref="AU2327" r:id="rId6844"/>
    <hyperlink ref="AU2328" r:id="rId6845"/>
    <hyperlink ref="AU2329" r:id="rId6846"/>
    <hyperlink ref="AU2330" r:id="rId6847"/>
    <hyperlink ref="AU2331" r:id="rId6848"/>
    <hyperlink ref="AU2332" r:id="rId6849"/>
    <hyperlink ref="AU2333" r:id="rId6850"/>
    <hyperlink ref="AU2334" r:id="rId6851"/>
    <hyperlink ref="AU2335" r:id="rId6852"/>
    <hyperlink ref="AU2336" r:id="rId6853"/>
    <hyperlink ref="AU2337" r:id="rId6854"/>
    <hyperlink ref="AU2338" r:id="rId6855"/>
    <hyperlink ref="AU2339" r:id="rId6856"/>
    <hyperlink ref="AU2340" r:id="rId6857"/>
    <hyperlink ref="AU2341" r:id="rId6858"/>
    <hyperlink ref="AU2342" r:id="rId6859"/>
    <hyperlink ref="AU2343" r:id="rId6860"/>
    <hyperlink ref="AU2344" r:id="rId6861"/>
    <hyperlink ref="AU2345" r:id="rId6862"/>
    <hyperlink ref="AU2346" r:id="rId6863"/>
    <hyperlink ref="AU2347" r:id="rId6864"/>
    <hyperlink ref="AU2348" r:id="rId6865"/>
    <hyperlink ref="AU2349" r:id="rId6866"/>
    <hyperlink ref="AU2350" r:id="rId6867"/>
    <hyperlink ref="AU2351" r:id="rId6868"/>
    <hyperlink ref="AU2353" r:id="rId6869"/>
    <hyperlink ref="AU2354" r:id="rId6870"/>
    <hyperlink ref="AU2355" r:id="rId6871"/>
    <hyperlink ref="AU2356" r:id="rId6872"/>
    <hyperlink ref="AU2357" r:id="rId6873"/>
    <hyperlink ref="AU2358" r:id="rId6874"/>
    <hyperlink ref="AU2359" r:id="rId6875"/>
    <hyperlink ref="AU2360" r:id="rId6876"/>
    <hyperlink ref="AU2361" r:id="rId6877"/>
    <hyperlink ref="AU2362" r:id="rId6878"/>
    <hyperlink ref="AU2363" r:id="rId6879"/>
    <hyperlink ref="AU2364" r:id="rId6880"/>
    <hyperlink ref="AU2365" r:id="rId6881"/>
    <hyperlink ref="AU2366" r:id="rId6882"/>
    <hyperlink ref="AU2367" r:id="rId6883"/>
    <hyperlink ref="AU2368" r:id="rId6884"/>
    <hyperlink ref="AU2369" r:id="rId6885"/>
    <hyperlink ref="AU2371" r:id="rId6886"/>
    <hyperlink ref="AU2372" r:id="rId6887"/>
    <hyperlink ref="AU2373" r:id="rId6888"/>
    <hyperlink ref="AU2374" r:id="rId6889"/>
    <hyperlink ref="AU2375" r:id="rId6890"/>
    <hyperlink ref="AU2376" r:id="rId6891"/>
    <hyperlink ref="AU2378" r:id="rId6892"/>
    <hyperlink ref="AU2379" r:id="rId6893"/>
    <hyperlink ref="AU2380" r:id="rId6894"/>
    <hyperlink ref="AU2381" r:id="rId6895"/>
    <hyperlink ref="AU2382" r:id="rId6896"/>
    <hyperlink ref="AU2383" r:id="rId6897"/>
    <hyperlink ref="AU2384" r:id="rId6898"/>
    <hyperlink ref="AU2385" r:id="rId6899"/>
    <hyperlink ref="AU2386" r:id="rId6900"/>
    <hyperlink ref="AU2387" r:id="rId6901"/>
    <hyperlink ref="AU2388" r:id="rId6902"/>
    <hyperlink ref="AU2389" r:id="rId6903"/>
    <hyperlink ref="AU2390" r:id="rId6904"/>
    <hyperlink ref="AU2391" r:id="rId6905"/>
    <hyperlink ref="AU2392" r:id="rId6906"/>
    <hyperlink ref="AU2393" r:id="rId6907"/>
    <hyperlink ref="AU2394" r:id="rId6908"/>
    <hyperlink ref="AU2395" r:id="rId6909"/>
    <hyperlink ref="AU2397" r:id="rId6910"/>
    <hyperlink ref="AU2398" r:id="rId6911"/>
    <hyperlink ref="AU2399" r:id="rId6912"/>
    <hyperlink ref="AU2401" r:id="rId6913"/>
    <hyperlink ref="AU2403" r:id="rId6914"/>
    <hyperlink ref="AU2404" r:id="rId6915"/>
    <hyperlink ref="AU2405" r:id="rId6916"/>
    <hyperlink ref="AU2407" r:id="rId6917"/>
    <hyperlink ref="AU2408" r:id="rId6918"/>
    <hyperlink ref="AU2409" r:id="rId6919"/>
    <hyperlink ref="AU2411" r:id="rId6920"/>
    <hyperlink ref="AU2412" r:id="rId6921"/>
    <hyperlink ref="AU2413" r:id="rId6922"/>
    <hyperlink ref="AU2414" r:id="rId6923"/>
    <hyperlink ref="AU2415" r:id="rId6924"/>
    <hyperlink ref="AU2416" r:id="rId6925"/>
    <hyperlink ref="AU2417" r:id="rId6926"/>
    <hyperlink ref="AU2418" r:id="rId6927"/>
    <hyperlink ref="AU2419" r:id="rId6928"/>
    <hyperlink ref="AU2420" r:id="rId6929"/>
    <hyperlink ref="AU2421" r:id="rId6930"/>
    <hyperlink ref="AU2422" r:id="rId6931"/>
    <hyperlink ref="AU2423" r:id="rId6932"/>
    <hyperlink ref="AU2424" r:id="rId6933"/>
    <hyperlink ref="AU2425" r:id="rId6934"/>
    <hyperlink ref="AU2428" r:id="rId6935"/>
    <hyperlink ref="AU2429" r:id="rId6936"/>
    <hyperlink ref="AU2430" r:id="rId6937"/>
    <hyperlink ref="AU2431" r:id="rId6938"/>
    <hyperlink ref="AU2432" r:id="rId6939"/>
    <hyperlink ref="AU2433" r:id="rId6940"/>
    <hyperlink ref="AU2434" r:id="rId6941"/>
    <hyperlink ref="AU2435" r:id="rId6942"/>
    <hyperlink ref="AU2436" r:id="rId6943"/>
    <hyperlink ref="AU2437" r:id="rId6944"/>
    <hyperlink ref="AU2438" r:id="rId6945"/>
    <hyperlink ref="AU2440" r:id="rId6946"/>
    <hyperlink ref="AU2441" r:id="rId6947"/>
    <hyperlink ref="AU2442" r:id="rId6948"/>
    <hyperlink ref="AU2443" r:id="rId6949"/>
    <hyperlink ref="AU2444" r:id="rId6950"/>
    <hyperlink ref="AU2445" r:id="rId6951"/>
    <hyperlink ref="AU2447" r:id="rId6952"/>
    <hyperlink ref="AU2448" r:id="rId6953"/>
    <hyperlink ref="AU2449" r:id="rId6954"/>
    <hyperlink ref="AU2450" r:id="rId6955"/>
    <hyperlink ref="AU2451" r:id="rId6956"/>
    <hyperlink ref="AU2452" r:id="rId6957"/>
    <hyperlink ref="AU2453" r:id="rId6958"/>
    <hyperlink ref="AU2454" r:id="rId6959"/>
    <hyperlink ref="AU2455" r:id="rId6960"/>
    <hyperlink ref="AU2456" r:id="rId6961"/>
    <hyperlink ref="AU2457" r:id="rId6962"/>
    <hyperlink ref="AU2458" r:id="rId6963"/>
    <hyperlink ref="AU2459" r:id="rId6964"/>
    <hyperlink ref="AU2460" r:id="rId6965"/>
    <hyperlink ref="AU2461" r:id="rId6966"/>
    <hyperlink ref="AU2462" r:id="rId6967"/>
    <hyperlink ref="AU2463" r:id="rId6968"/>
    <hyperlink ref="AU2464" r:id="rId6969"/>
    <hyperlink ref="AU2465" r:id="rId6970"/>
    <hyperlink ref="AU2466" r:id="rId6971"/>
    <hyperlink ref="AU2467" r:id="rId6972"/>
    <hyperlink ref="AU2468" r:id="rId6973"/>
    <hyperlink ref="AU2469" r:id="rId6974"/>
    <hyperlink ref="AU2470" r:id="rId6975"/>
    <hyperlink ref="AU2471" r:id="rId6976"/>
    <hyperlink ref="AU2472" r:id="rId6977"/>
    <hyperlink ref="AU2473" r:id="rId6978"/>
    <hyperlink ref="AU2474" r:id="rId6979"/>
    <hyperlink ref="AU2475" r:id="rId6980"/>
    <hyperlink ref="AU2476" r:id="rId6981"/>
    <hyperlink ref="AU2477" r:id="rId6982"/>
    <hyperlink ref="AU2478" r:id="rId6983"/>
    <hyperlink ref="AU2479" r:id="rId6984"/>
    <hyperlink ref="AU2480" r:id="rId6985"/>
    <hyperlink ref="AU2481" r:id="rId6986"/>
    <hyperlink ref="AU2482" r:id="rId6987"/>
    <hyperlink ref="AU2483" r:id="rId6988"/>
    <hyperlink ref="AU2484" r:id="rId6989"/>
    <hyperlink ref="AU2485" r:id="rId6990"/>
    <hyperlink ref="AU2486" r:id="rId6991"/>
    <hyperlink ref="AU2487" r:id="rId6992"/>
    <hyperlink ref="AU2488" r:id="rId6993"/>
    <hyperlink ref="AU2489" r:id="rId6994"/>
    <hyperlink ref="AU2490" r:id="rId6995"/>
    <hyperlink ref="AU2491" r:id="rId6996"/>
    <hyperlink ref="AU2492" r:id="rId6997"/>
    <hyperlink ref="AU2493" r:id="rId6998"/>
    <hyperlink ref="AU2494" r:id="rId6999"/>
    <hyperlink ref="AU2495" r:id="rId7000"/>
    <hyperlink ref="AU2496" r:id="rId7001"/>
    <hyperlink ref="AU2497" r:id="rId7002"/>
    <hyperlink ref="AU2498" r:id="rId7003"/>
    <hyperlink ref="AU2499" r:id="rId7004"/>
    <hyperlink ref="AU2500" r:id="rId7005"/>
    <hyperlink ref="AU2501" r:id="rId7006"/>
    <hyperlink ref="AU2502" r:id="rId7007"/>
    <hyperlink ref="AU2503" r:id="rId7008"/>
    <hyperlink ref="AU2504" r:id="rId7009"/>
    <hyperlink ref="AU2505" r:id="rId7010"/>
    <hyperlink ref="AU2506" r:id="rId7011"/>
    <hyperlink ref="AU2507" r:id="rId7012"/>
    <hyperlink ref="AU2508" r:id="rId7013"/>
    <hyperlink ref="AU2509" r:id="rId7014"/>
    <hyperlink ref="AU2510" r:id="rId7015"/>
    <hyperlink ref="AU2511" r:id="rId7016"/>
    <hyperlink ref="AU2512" r:id="rId7017"/>
    <hyperlink ref="AU2513" r:id="rId7018"/>
    <hyperlink ref="AU2514" r:id="rId7019"/>
    <hyperlink ref="AU2515" r:id="rId7020"/>
    <hyperlink ref="AU2516" r:id="rId7021"/>
    <hyperlink ref="AU2517" r:id="rId7022"/>
    <hyperlink ref="AU2518" r:id="rId7023"/>
    <hyperlink ref="AU2519" r:id="rId7024"/>
    <hyperlink ref="AU2520" r:id="rId7025"/>
    <hyperlink ref="AU2521" r:id="rId7026"/>
    <hyperlink ref="AU2522" r:id="rId7027"/>
    <hyperlink ref="AU2523" r:id="rId7028"/>
    <hyperlink ref="AU2524" r:id="rId7029"/>
    <hyperlink ref="AU2525" r:id="rId7030"/>
    <hyperlink ref="AU2526" r:id="rId7031"/>
    <hyperlink ref="AU2527" r:id="rId7032"/>
    <hyperlink ref="AU2528" r:id="rId7033"/>
    <hyperlink ref="AU2529" r:id="rId7034"/>
    <hyperlink ref="AU2530" r:id="rId7035"/>
    <hyperlink ref="AU2531" r:id="rId7036"/>
    <hyperlink ref="AU2532" r:id="rId7037"/>
    <hyperlink ref="AU2533" r:id="rId7038"/>
    <hyperlink ref="AU2534" r:id="rId7039"/>
    <hyperlink ref="AU2535" r:id="rId7040"/>
    <hyperlink ref="AU2536" r:id="rId7041"/>
    <hyperlink ref="AU2537" r:id="rId7042"/>
    <hyperlink ref="AU2538" r:id="rId7043"/>
    <hyperlink ref="AU2539" r:id="rId7044"/>
    <hyperlink ref="AU2540" r:id="rId7045"/>
    <hyperlink ref="AU2541" r:id="rId7046"/>
    <hyperlink ref="AU2543" r:id="rId7047"/>
    <hyperlink ref="AU2544" r:id="rId7048"/>
    <hyperlink ref="AU2545" r:id="rId7049"/>
    <hyperlink ref="AU2546" r:id="rId7050"/>
    <hyperlink ref="AU2547" r:id="rId7051"/>
    <hyperlink ref="AU2548" r:id="rId7052"/>
    <hyperlink ref="AU2549" r:id="rId7053"/>
    <hyperlink ref="AU2550" r:id="rId7054"/>
    <hyperlink ref="AU2551" r:id="rId7055"/>
    <hyperlink ref="AU2552" r:id="rId7056"/>
    <hyperlink ref="AU2553" r:id="rId7057"/>
    <hyperlink ref="AU2554" r:id="rId7058"/>
    <hyperlink ref="AU2555" r:id="rId7059"/>
    <hyperlink ref="AU2556" r:id="rId7060"/>
    <hyperlink ref="AU2557" r:id="rId7061"/>
    <hyperlink ref="AU2558" r:id="rId7062"/>
    <hyperlink ref="AU2559" r:id="rId7063"/>
    <hyperlink ref="AU2560" r:id="rId7064"/>
    <hyperlink ref="AU2561" r:id="rId7065"/>
    <hyperlink ref="AU2562" r:id="rId7066"/>
    <hyperlink ref="AU2563" r:id="rId7067"/>
    <hyperlink ref="AU2564" r:id="rId7068"/>
    <hyperlink ref="AU2565" r:id="rId7069"/>
    <hyperlink ref="AU2566" r:id="rId7070"/>
    <hyperlink ref="AU2567" r:id="rId7071"/>
    <hyperlink ref="AU2568" r:id="rId7072"/>
    <hyperlink ref="AU2569" r:id="rId7073"/>
    <hyperlink ref="AU2570" r:id="rId7074"/>
    <hyperlink ref="AU2571" r:id="rId7075"/>
    <hyperlink ref="AU2572" r:id="rId7076"/>
    <hyperlink ref="AU2573" r:id="rId7077"/>
    <hyperlink ref="AU2574" r:id="rId7078"/>
    <hyperlink ref="AU2575" r:id="rId7079"/>
    <hyperlink ref="AU2576" r:id="rId7080"/>
    <hyperlink ref="AU2577" r:id="rId7081"/>
    <hyperlink ref="AU2578" r:id="rId7082"/>
    <hyperlink ref="AU2579" r:id="rId7083"/>
    <hyperlink ref="AU2580" r:id="rId7084"/>
    <hyperlink ref="AU2581" r:id="rId7085"/>
    <hyperlink ref="AU2582" r:id="rId7086"/>
    <hyperlink ref="AU2583" r:id="rId7087"/>
    <hyperlink ref="AU2584" r:id="rId7088"/>
    <hyperlink ref="AU2585" r:id="rId7089"/>
    <hyperlink ref="AU2586" r:id="rId7090"/>
    <hyperlink ref="AU2587" r:id="rId7091"/>
    <hyperlink ref="AU2588" r:id="rId7092"/>
    <hyperlink ref="AU2589" r:id="rId7093"/>
    <hyperlink ref="AU2590" r:id="rId7094"/>
    <hyperlink ref="AU2591" r:id="rId7095"/>
    <hyperlink ref="AU2592" r:id="rId7096"/>
    <hyperlink ref="AU2593" r:id="rId7097"/>
    <hyperlink ref="AU2594" r:id="rId7098"/>
    <hyperlink ref="AU2595" r:id="rId7099"/>
    <hyperlink ref="AU2596" r:id="rId7100"/>
    <hyperlink ref="AU2597" r:id="rId7101"/>
    <hyperlink ref="AU2598" r:id="rId7102"/>
    <hyperlink ref="AU2599" r:id="rId7103"/>
    <hyperlink ref="AU2600" r:id="rId7104"/>
    <hyperlink ref="AU2601" r:id="rId7105"/>
    <hyperlink ref="AU2602" r:id="rId7106"/>
    <hyperlink ref="AU2603" r:id="rId7107"/>
    <hyperlink ref="AU2604" r:id="rId7108"/>
    <hyperlink ref="AU2605" r:id="rId7109"/>
    <hyperlink ref="AU2606" r:id="rId7110"/>
    <hyperlink ref="AU2607" r:id="rId7111"/>
    <hyperlink ref="AU2608" r:id="rId7112"/>
    <hyperlink ref="AU2609" r:id="rId7113"/>
    <hyperlink ref="AU2610" r:id="rId7114"/>
    <hyperlink ref="AU2611" r:id="rId7115"/>
    <hyperlink ref="AU2612" r:id="rId7116"/>
    <hyperlink ref="AU2613" r:id="rId7117"/>
    <hyperlink ref="AU2614" r:id="rId7118"/>
    <hyperlink ref="AU2615" r:id="rId7119"/>
    <hyperlink ref="AU2616" r:id="rId7120"/>
    <hyperlink ref="AU2617" r:id="rId7121"/>
    <hyperlink ref="AU2618" r:id="rId7122"/>
    <hyperlink ref="AU2619" r:id="rId7123"/>
    <hyperlink ref="AU2620" r:id="rId7124"/>
    <hyperlink ref="AU2621" r:id="rId7125"/>
    <hyperlink ref="AU2622" r:id="rId7126"/>
    <hyperlink ref="AU2623" r:id="rId7127"/>
    <hyperlink ref="AU2624" r:id="rId7128"/>
    <hyperlink ref="AU2625" r:id="rId7129"/>
    <hyperlink ref="AU2626" r:id="rId7130"/>
    <hyperlink ref="AU2627" r:id="rId7131"/>
    <hyperlink ref="AU2628" r:id="rId7132"/>
    <hyperlink ref="AU2629" r:id="rId7133"/>
    <hyperlink ref="AU2630" r:id="rId7134"/>
    <hyperlink ref="AU2631" r:id="rId7135"/>
    <hyperlink ref="AU2632" r:id="rId7136"/>
    <hyperlink ref="AU2633" r:id="rId7137"/>
    <hyperlink ref="AU2634" r:id="rId7138"/>
    <hyperlink ref="AU2635" r:id="rId7139"/>
    <hyperlink ref="AU2636" r:id="rId7140"/>
    <hyperlink ref="AU2637" r:id="rId7141"/>
    <hyperlink ref="AU2638" r:id="rId7142"/>
    <hyperlink ref="AU2639" r:id="rId7143"/>
    <hyperlink ref="AU2640" r:id="rId7144"/>
    <hyperlink ref="AU2641" r:id="rId7145"/>
    <hyperlink ref="AU2642" r:id="rId7146"/>
    <hyperlink ref="AU2643" r:id="rId7147"/>
    <hyperlink ref="AU2644" r:id="rId7148"/>
    <hyperlink ref="AU2645" r:id="rId7149"/>
    <hyperlink ref="AU2646" r:id="rId7150"/>
    <hyperlink ref="AU2647" r:id="rId7151"/>
    <hyperlink ref="AU2648" r:id="rId7152"/>
    <hyperlink ref="AU2649" r:id="rId7153"/>
    <hyperlink ref="AU2650" r:id="rId7154"/>
    <hyperlink ref="AU2651" r:id="rId7155"/>
    <hyperlink ref="AU2652" r:id="rId7156"/>
    <hyperlink ref="AU2653" r:id="rId7157"/>
    <hyperlink ref="AU2654" r:id="rId7158"/>
    <hyperlink ref="AU2655" r:id="rId7159"/>
    <hyperlink ref="AU2656" r:id="rId7160"/>
    <hyperlink ref="AU2657" r:id="rId7161"/>
    <hyperlink ref="AU2658" r:id="rId7162"/>
    <hyperlink ref="AU2659" r:id="rId7163"/>
    <hyperlink ref="AU2660" r:id="rId7164"/>
    <hyperlink ref="AU2661" r:id="rId7165"/>
    <hyperlink ref="AU2662" r:id="rId7166"/>
    <hyperlink ref="AU2663" r:id="rId7167"/>
    <hyperlink ref="AU2664" r:id="rId7168"/>
    <hyperlink ref="AU2665" r:id="rId7169"/>
    <hyperlink ref="AU2666" r:id="rId7170"/>
    <hyperlink ref="AU2667" r:id="rId7171"/>
    <hyperlink ref="AU2668" r:id="rId7172"/>
    <hyperlink ref="AU2669" r:id="rId7173"/>
    <hyperlink ref="AU2670" r:id="rId7174"/>
    <hyperlink ref="AU2671" r:id="rId7175"/>
    <hyperlink ref="AU2672" r:id="rId7176"/>
    <hyperlink ref="AU2673" r:id="rId7177"/>
    <hyperlink ref="AU2674" r:id="rId7178"/>
    <hyperlink ref="AU2675" r:id="rId7179"/>
    <hyperlink ref="AU2676" r:id="rId7180"/>
    <hyperlink ref="AU2677" r:id="rId7181"/>
    <hyperlink ref="AU2678" r:id="rId7182"/>
    <hyperlink ref="AU2679" r:id="rId7183"/>
    <hyperlink ref="AU2680" r:id="rId7184"/>
    <hyperlink ref="AU2681" r:id="rId7185"/>
    <hyperlink ref="AU2682" r:id="rId7186"/>
    <hyperlink ref="AU2683" r:id="rId7187"/>
    <hyperlink ref="AU2684" r:id="rId7188"/>
    <hyperlink ref="AU2685" r:id="rId7189"/>
    <hyperlink ref="AU2686" r:id="rId7190"/>
    <hyperlink ref="AU2687" r:id="rId7191"/>
    <hyperlink ref="AU2688" r:id="rId7192"/>
    <hyperlink ref="AU2689" r:id="rId7193"/>
    <hyperlink ref="AU2690" r:id="rId7194"/>
    <hyperlink ref="AU2691" r:id="rId7195"/>
    <hyperlink ref="AU2692" r:id="rId7196"/>
    <hyperlink ref="AU2693" r:id="rId7197"/>
    <hyperlink ref="AU2694" r:id="rId7198"/>
    <hyperlink ref="AU2695" r:id="rId7199"/>
    <hyperlink ref="AU2696" r:id="rId7200"/>
    <hyperlink ref="AU2697" r:id="rId7201"/>
    <hyperlink ref="AU2698" r:id="rId7202"/>
    <hyperlink ref="AU2699" r:id="rId7203"/>
    <hyperlink ref="AU2700" r:id="rId7204"/>
    <hyperlink ref="AU2701" r:id="rId7205"/>
    <hyperlink ref="AU2702" r:id="rId7206"/>
    <hyperlink ref="AU2703" r:id="rId7207"/>
    <hyperlink ref="AU2704" r:id="rId7208"/>
    <hyperlink ref="AU2705" r:id="rId7209"/>
    <hyperlink ref="AU2706" r:id="rId7210"/>
    <hyperlink ref="AU2707" r:id="rId7211"/>
    <hyperlink ref="AU2708" r:id="rId7212"/>
    <hyperlink ref="AU2709" r:id="rId7213"/>
    <hyperlink ref="AU2710" r:id="rId7214"/>
    <hyperlink ref="AU2711" r:id="rId7215"/>
    <hyperlink ref="AU2712" r:id="rId7216"/>
    <hyperlink ref="AU2713" r:id="rId7217"/>
    <hyperlink ref="AU2714" r:id="rId7218"/>
    <hyperlink ref="AU2715" r:id="rId7219"/>
    <hyperlink ref="AU2716" r:id="rId7220"/>
    <hyperlink ref="AU2717" r:id="rId7221"/>
    <hyperlink ref="AU2718" r:id="rId7222"/>
    <hyperlink ref="AU2719" r:id="rId7223"/>
    <hyperlink ref="AU2720" r:id="rId7224"/>
    <hyperlink ref="AU2721" r:id="rId7225"/>
    <hyperlink ref="AU2722" r:id="rId7226"/>
    <hyperlink ref="AU2723" r:id="rId7227"/>
    <hyperlink ref="AU2724" r:id="rId7228"/>
    <hyperlink ref="AU2725" r:id="rId7229"/>
    <hyperlink ref="AU2726" r:id="rId7230"/>
    <hyperlink ref="AU2727" r:id="rId7231"/>
    <hyperlink ref="AU2728" r:id="rId7232"/>
    <hyperlink ref="AU2729" r:id="rId7233"/>
    <hyperlink ref="AU2730" r:id="rId7234"/>
    <hyperlink ref="AU2731" r:id="rId7235"/>
    <hyperlink ref="AU2732" r:id="rId7236"/>
    <hyperlink ref="AU2733" r:id="rId7237"/>
    <hyperlink ref="AU2734" r:id="rId7238"/>
    <hyperlink ref="AU2735" r:id="rId7239"/>
    <hyperlink ref="AU2736" r:id="rId7240"/>
    <hyperlink ref="AU2737" r:id="rId7241"/>
    <hyperlink ref="AU2739" r:id="rId7242"/>
    <hyperlink ref="AU2740" r:id="rId7243"/>
    <hyperlink ref="AU2741" r:id="rId7244"/>
    <hyperlink ref="AU2742" r:id="rId7245"/>
    <hyperlink ref="AU2743" r:id="rId7246"/>
    <hyperlink ref="AU2744" r:id="rId7247"/>
    <hyperlink ref="AU2746" r:id="rId7248"/>
    <hyperlink ref="AU2747" r:id="rId7249"/>
    <hyperlink ref="AU2748" r:id="rId7250"/>
    <hyperlink ref="AU2749" r:id="rId7251"/>
    <hyperlink ref="AU2750" r:id="rId7252"/>
    <hyperlink ref="AU2751" r:id="rId7253"/>
    <hyperlink ref="AU2752" r:id="rId7254"/>
    <hyperlink ref="AU2753" r:id="rId7255"/>
    <hyperlink ref="AU2754" r:id="rId7256"/>
    <hyperlink ref="AU2755" r:id="rId7257"/>
    <hyperlink ref="AU2756" r:id="rId7258"/>
    <hyperlink ref="AU2757" r:id="rId7259"/>
    <hyperlink ref="AU2758" r:id="rId7260"/>
    <hyperlink ref="AU2759" r:id="rId7261"/>
    <hyperlink ref="AU2760" r:id="rId7262"/>
    <hyperlink ref="AU2761" r:id="rId7263"/>
    <hyperlink ref="AU2762" r:id="rId7264"/>
    <hyperlink ref="AU2763" r:id="rId7265"/>
    <hyperlink ref="AU2764" r:id="rId7266"/>
    <hyperlink ref="AU2765" r:id="rId7267"/>
    <hyperlink ref="AU2766" r:id="rId7268"/>
    <hyperlink ref="AU2767" r:id="rId7269"/>
    <hyperlink ref="AU2768" r:id="rId7270"/>
    <hyperlink ref="AU2769" r:id="rId7271"/>
    <hyperlink ref="AU2770" r:id="rId7272"/>
    <hyperlink ref="AU2771" r:id="rId7273"/>
    <hyperlink ref="AU2772" r:id="rId7274"/>
    <hyperlink ref="AU2773" r:id="rId7275"/>
    <hyperlink ref="AU2774" r:id="rId7276"/>
    <hyperlink ref="AU2775" r:id="rId7277"/>
    <hyperlink ref="AU2776" r:id="rId7278"/>
    <hyperlink ref="AU2777" r:id="rId7279"/>
    <hyperlink ref="AU2778" r:id="rId7280"/>
    <hyperlink ref="AU2779" r:id="rId7281"/>
    <hyperlink ref="AU2780" r:id="rId7282"/>
    <hyperlink ref="AU2781" r:id="rId7283"/>
    <hyperlink ref="F695" r:id="rId7284"/>
    <hyperlink ref="F696" r:id="rId7285"/>
    <hyperlink ref="F697" r:id="rId7286"/>
    <hyperlink ref="F698" r:id="rId7287"/>
    <hyperlink ref="F699" r:id="rId7288"/>
    <hyperlink ref="F700" r:id="rId7289"/>
    <hyperlink ref="F701" r:id="rId7290"/>
    <hyperlink ref="F702" r:id="rId7291"/>
    <hyperlink ref="F703" r:id="rId7292"/>
    <hyperlink ref="F704" r:id="rId7293"/>
    <hyperlink ref="F705" r:id="rId7294"/>
    <hyperlink ref="F706" r:id="rId7295"/>
    <hyperlink ref="F707" r:id="rId7296"/>
    <hyperlink ref="F708" r:id="rId7297"/>
    <hyperlink ref="F709" r:id="rId7298"/>
    <hyperlink ref="F710" r:id="rId7299"/>
    <hyperlink ref="F711" r:id="rId7300"/>
    <hyperlink ref="F712" r:id="rId7301"/>
    <hyperlink ref="F713" r:id="rId7302"/>
    <hyperlink ref="F714" r:id="rId7303"/>
    <hyperlink ref="F715" r:id="rId7304"/>
    <hyperlink ref="F716" r:id="rId7305"/>
    <hyperlink ref="F717" r:id="rId7306"/>
    <hyperlink ref="F718" r:id="rId7307"/>
    <hyperlink ref="F719" r:id="rId7308"/>
    <hyperlink ref="F720" r:id="rId7309"/>
    <hyperlink ref="F721" r:id="rId7310"/>
    <hyperlink ref="F722" r:id="rId7311"/>
    <hyperlink ref="F723" r:id="rId7312"/>
    <hyperlink ref="F724" r:id="rId7313"/>
    <hyperlink ref="F725" r:id="rId7314"/>
    <hyperlink ref="F726" r:id="rId7315"/>
    <hyperlink ref="F727" r:id="rId7316"/>
    <hyperlink ref="F728" r:id="rId7317"/>
    <hyperlink ref="F729" r:id="rId7318"/>
    <hyperlink ref="F730" r:id="rId7319"/>
    <hyperlink ref="F731" r:id="rId7320"/>
    <hyperlink ref="F732" r:id="rId7321"/>
    <hyperlink ref="F733" r:id="rId7322"/>
    <hyperlink ref="F734" r:id="rId7323"/>
    <hyperlink ref="F735" r:id="rId7324"/>
    <hyperlink ref="F736" r:id="rId7325"/>
    <hyperlink ref="F737" r:id="rId7326"/>
    <hyperlink ref="F738" r:id="rId7327"/>
    <hyperlink ref="F739" r:id="rId7328"/>
    <hyperlink ref="F740" r:id="rId7329"/>
    <hyperlink ref="F741" r:id="rId7330"/>
    <hyperlink ref="F742" r:id="rId7331"/>
    <hyperlink ref="F743" r:id="rId7332"/>
    <hyperlink ref="F744" r:id="rId7333"/>
    <hyperlink ref="F745" r:id="rId7334"/>
    <hyperlink ref="F746" r:id="rId7335"/>
    <hyperlink ref="F747" r:id="rId7336"/>
    <hyperlink ref="F748" r:id="rId7337"/>
    <hyperlink ref="F749" r:id="rId7338"/>
    <hyperlink ref="F750" r:id="rId7339"/>
    <hyperlink ref="F751" r:id="rId7340"/>
    <hyperlink ref="F752" r:id="rId7341"/>
    <hyperlink ref="F753" r:id="rId7342"/>
    <hyperlink ref="F754" r:id="rId7343"/>
    <hyperlink ref="F755" r:id="rId7344"/>
    <hyperlink ref="F756" r:id="rId7345"/>
    <hyperlink ref="F757" r:id="rId7346"/>
    <hyperlink ref="F758" r:id="rId7347"/>
    <hyperlink ref="F759" r:id="rId7348"/>
    <hyperlink ref="F760" r:id="rId7349"/>
    <hyperlink ref="F761" r:id="rId7350"/>
    <hyperlink ref="F762" r:id="rId7351"/>
    <hyperlink ref="F763" r:id="rId7352"/>
    <hyperlink ref="F764" r:id="rId7353"/>
    <hyperlink ref="F765" r:id="rId7354"/>
    <hyperlink ref="F766" r:id="rId7355"/>
    <hyperlink ref="F767" r:id="rId7356"/>
    <hyperlink ref="F768" r:id="rId7357"/>
    <hyperlink ref="F769" r:id="rId7358"/>
    <hyperlink ref="F770" r:id="rId7359"/>
    <hyperlink ref="F771" r:id="rId7360"/>
    <hyperlink ref="F772" r:id="rId7361"/>
    <hyperlink ref="F773" r:id="rId7362"/>
    <hyperlink ref="F774" r:id="rId7363"/>
    <hyperlink ref="F775" r:id="rId7364"/>
    <hyperlink ref="F776" r:id="rId7365"/>
    <hyperlink ref="F777" r:id="rId7366"/>
    <hyperlink ref="F778" r:id="rId7367"/>
    <hyperlink ref="F779" r:id="rId7368"/>
    <hyperlink ref="F780" r:id="rId7369"/>
    <hyperlink ref="F781" r:id="rId7370"/>
    <hyperlink ref="F782" r:id="rId7371"/>
    <hyperlink ref="F783" r:id="rId7372"/>
    <hyperlink ref="F784" r:id="rId7373"/>
    <hyperlink ref="F785" r:id="rId7374"/>
    <hyperlink ref="F786" r:id="rId7375"/>
    <hyperlink ref="F787" r:id="rId7376"/>
    <hyperlink ref="F788" r:id="rId7377"/>
    <hyperlink ref="F789" r:id="rId7378"/>
    <hyperlink ref="F790" r:id="rId7379"/>
    <hyperlink ref="F791" r:id="rId7380"/>
    <hyperlink ref="F792" r:id="rId7381"/>
    <hyperlink ref="F793" r:id="rId7382"/>
    <hyperlink ref="F794" r:id="rId7383"/>
    <hyperlink ref="F795" r:id="rId7384"/>
    <hyperlink ref="F796" r:id="rId7385"/>
    <hyperlink ref="F797" r:id="rId7386"/>
    <hyperlink ref="F798" r:id="rId7387"/>
    <hyperlink ref="F799" r:id="rId7388"/>
    <hyperlink ref="F800" r:id="rId7389"/>
    <hyperlink ref="F801" r:id="rId7390"/>
    <hyperlink ref="F802" r:id="rId7391"/>
    <hyperlink ref="F803" r:id="rId7392"/>
    <hyperlink ref="F804" r:id="rId7393"/>
    <hyperlink ref="F805" r:id="rId7394"/>
    <hyperlink ref="F806" r:id="rId7395"/>
    <hyperlink ref="F807" r:id="rId7396"/>
    <hyperlink ref="F808" r:id="rId7397"/>
    <hyperlink ref="F809" r:id="rId7398"/>
    <hyperlink ref="F810" r:id="rId7399"/>
    <hyperlink ref="F811" r:id="rId7400"/>
    <hyperlink ref="F812" r:id="rId7401"/>
    <hyperlink ref="F813" r:id="rId7402"/>
    <hyperlink ref="F814" r:id="rId7403"/>
    <hyperlink ref="F815" r:id="rId7404"/>
    <hyperlink ref="F816" r:id="rId7405"/>
    <hyperlink ref="F817" r:id="rId7406"/>
    <hyperlink ref="F818" r:id="rId7407"/>
    <hyperlink ref="F819" r:id="rId7408"/>
    <hyperlink ref="F820" r:id="rId7409"/>
    <hyperlink ref="F821" r:id="rId7410"/>
    <hyperlink ref="F822" r:id="rId7411"/>
    <hyperlink ref="F823" r:id="rId7412"/>
    <hyperlink ref="F824" r:id="rId7413"/>
    <hyperlink ref="F825" r:id="rId7414"/>
    <hyperlink ref="F826" r:id="rId7415"/>
    <hyperlink ref="F827" r:id="rId7416"/>
    <hyperlink ref="F828" r:id="rId7417"/>
    <hyperlink ref="F829" r:id="rId7418"/>
    <hyperlink ref="F830" r:id="rId7419"/>
    <hyperlink ref="F831" r:id="rId7420"/>
    <hyperlink ref="F832" r:id="rId7421"/>
    <hyperlink ref="F833" r:id="rId7422"/>
    <hyperlink ref="F834" r:id="rId7423"/>
    <hyperlink ref="F835" r:id="rId7424"/>
    <hyperlink ref="F836" r:id="rId7425"/>
    <hyperlink ref="F837" r:id="rId7426"/>
    <hyperlink ref="F838" r:id="rId7427"/>
    <hyperlink ref="F839" r:id="rId7428"/>
    <hyperlink ref="F840" r:id="rId7429"/>
    <hyperlink ref="F841" r:id="rId7430"/>
    <hyperlink ref="F842" r:id="rId7431"/>
    <hyperlink ref="F843" r:id="rId7432"/>
    <hyperlink ref="F844" r:id="rId7433"/>
    <hyperlink ref="F845" r:id="rId7434"/>
    <hyperlink ref="F846" r:id="rId7435"/>
    <hyperlink ref="F847" r:id="rId7436"/>
    <hyperlink ref="F848" r:id="rId7437"/>
    <hyperlink ref="F849" r:id="rId7438"/>
    <hyperlink ref="F850" r:id="rId7439"/>
    <hyperlink ref="F851" r:id="rId7440"/>
    <hyperlink ref="F852" r:id="rId7441"/>
    <hyperlink ref="F853" r:id="rId7442"/>
    <hyperlink ref="F854" r:id="rId7443"/>
    <hyperlink ref="F855" r:id="rId7444"/>
    <hyperlink ref="F856" r:id="rId7445"/>
    <hyperlink ref="F857" r:id="rId7446"/>
    <hyperlink ref="F858" r:id="rId7447"/>
    <hyperlink ref="F859" r:id="rId7448"/>
    <hyperlink ref="F860" r:id="rId7449"/>
    <hyperlink ref="F861" r:id="rId7450"/>
    <hyperlink ref="F862" r:id="rId7451"/>
    <hyperlink ref="F863" r:id="rId7452"/>
    <hyperlink ref="F864" r:id="rId7453"/>
    <hyperlink ref="F865" r:id="rId7454"/>
    <hyperlink ref="F866" r:id="rId7455"/>
    <hyperlink ref="F867" r:id="rId7456"/>
    <hyperlink ref="F868" r:id="rId7457"/>
    <hyperlink ref="F869" r:id="rId7458"/>
    <hyperlink ref="F870" r:id="rId7459"/>
    <hyperlink ref="F871" r:id="rId7460"/>
    <hyperlink ref="F872" r:id="rId7461"/>
    <hyperlink ref="F873" r:id="rId7462"/>
    <hyperlink ref="F874" r:id="rId7463"/>
    <hyperlink ref="F875" r:id="rId7464"/>
    <hyperlink ref="F876" r:id="rId7465"/>
    <hyperlink ref="F877" r:id="rId7466"/>
    <hyperlink ref="F878" r:id="rId7467"/>
    <hyperlink ref="F879" r:id="rId7468"/>
    <hyperlink ref="F880" r:id="rId7469"/>
    <hyperlink ref="F881" r:id="rId7470"/>
    <hyperlink ref="F882" r:id="rId7471"/>
    <hyperlink ref="F883" r:id="rId7472"/>
    <hyperlink ref="F884" r:id="rId7473"/>
    <hyperlink ref="F885" r:id="rId7474"/>
    <hyperlink ref="F886" r:id="rId7475"/>
    <hyperlink ref="F887" r:id="rId7476"/>
    <hyperlink ref="F888" r:id="rId7477"/>
    <hyperlink ref="F889" r:id="rId7478"/>
    <hyperlink ref="F890" r:id="rId7479"/>
    <hyperlink ref="F891" r:id="rId7480"/>
    <hyperlink ref="F892" r:id="rId7481"/>
    <hyperlink ref="F893" r:id="rId7482"/>
    <hyperlink ref="F894" r:id="rId7483"/>
    <hyperlink ref="F895" r:id="rId7484"/>
    <hyperlink ref="F896" r:id="rId7485"/>
    <hyperlink ref="F897" r:id="rId7486"/>
    <hyperlink ref="F898" r:id="rId7487"/>
    <hyperlink ref="F899" r:id="rId7488"/>
    <hyperlink ref="F900" r:id="rId7489"/>
    <hyperlink ref="F901" r:id="rId7490"/>
    <hyperlink ref="F902" r:id="rId7491"/>
    <hyperlink ref="F903" r:id="rId7492"/>
    <hyperlink ref="F904" r:id="rId7493"/>
    <hyperlink ref="F905" r:id="rId7494"/>
    <hyperlink ref="F906" r:id="rId7495"/>
    <hyperlink ref="F907" r:id="rId7496"/>
    <hyperlink ref="F908" r:id="rId7497"/>
    <hyperlink ref="F909" r:id="rId7498"/>
    <hyperlink ref="F910" r:id="rId7499"/>
    <hyperlink ref="F911" r:id="rId7500"/>
    <hyperlink ref="F912" r:id="rId7501"/>
    <hyperlink ref="F913" r:id="rId7502"/>
    <hyperlink ref="F914" r:id="rId7503"/>
    <hyperlink ref="F915" r:id="rId7504"/>
    <hyperlink ref="F916" r:id="rId7505"/>
    <hyperlink ref="F917" r:id="rId7506"/>
    <hyperlink ref="F918" r:id="rId7507"/>
    <hyperlink ref="F919" r:id="rId7508"/>
    <hyperlink ref="F920" r:id="rId7509"/>
    <hyperlink ref="F921" r:id="rId7510"/>
    <hyperlink ref="F922" r:id="rId7511"/>
    <hyperlink ref="F923" r:id="rId7512"/>
    <hyperlink ref="F924" r:id="rId7513"/>
    <hyperlink ref="F925" r:id="rId7514"/>
    <hyperlink ref="F926" r:id="rId7515"/>
    <hyperlink ref="F927" r:id="rId7516"/>
    <hyperlink ref="F928" r:id="rId7517"/>
    <hyperlink ref="F929" r:id="rId7518"/>
    <hyperlink ref="F930" r:id="rId7519"/>
    <hyperlink ref="F931" r:id="rId7520"/>
    <hyperlink ref="F932" r:id="rId7521"/>
    <hyperlink ref="F933" r:id="rId7522"/>
    <hyperlink ref="F934" r:id="rId7523"/>
    <hyperlink ref="F935" r:id="rId7524"/>
    <hyperlink ref="F936" r:id="rId7525"/>
    <hyperlink ref="F937" r:id="rId7526"/>
    <hyperlink ref="F938" r:id="rId7527"/>
    <hyperlink ref="F939" r:id="rId7528"/>
    <hyperlink ref="F940" r:id="rId7529"/>
    <hyperlink ref="F941" r:id="rId7530"/>
    <hyperlink ref="F942" r:id="rId7531"/>
    <hyperlink ref="F943" r:id="rId7532"/>
    <hyperlink ref="F944" r:id="rId7533"/>
    <hyperlink ref="F945" r:id="rId7534"/>
    <hyperlink ref="F946" r:id="rId7535"/>
    <hyperlink ref="F947" r:id="rId7536"/>
    <hyperlink ref="F948" r:id="rId7537"/>
    <hyperlink ref="F949" r:id="rId7538"/>
    <hyperlink ref="F950" r:id="rId7539"/>
    <hyperlink ref="F951" r:id="rId7540"/>
    <hyperlink ref="F952" r:id="rId7541"/>
    <hyperlink ref="F953" r:id="rId7542"/>
    <hyperlink ref="F954" r:id="rId7543"/>
    <hyperlink ref="F955" r:id="rId7544"/>
    <hyperlink ref="F956" r:id="rId7545"/>
    <hyperlink ref="F957" r:id="rId7546"/>
    <hyperlink ref="F958" r:id="rId7547"/>
    <hyperlink ref="F959" r:id="rId7548"/>
    <hyperlink ref="F960" r:id="rId7549"/>
    <hyperlink ref="F961" r:id="rId7550"/>
    <hyperlink ref="F962" r:id="rId7551"/>
    <hyperlink ref="F963" r:id="rId7552"/>
    <hyperlink ref="F964" r:id="rId7553"/>
    <hyperlink ref="F965" r:id="rId7554"/>
    <hyperlink ref="F966" r:id="rId7555"/>
    <hyperlink ref="F967" r:id="rId7556"/>
    <hyperlink ref="F968" r:id="rId7557"/>
    <hyperlink ref="F969" r:id="rId7558"/>
    <hyperlink ref="F970" r:id="rId7559"/>
    <hyperlink ref="F971" r:id="rId7560"/>
    <hyperlink ref="F972" r:id="rId7561"/>
    <hyperlink ref="F973" r:id="rId7562"/>
    <hyperlink ref="F974" r:id="rId7563"/>
    <hyperlink ref="F975" r:id="rId7564"/>
    <hyperlink ref="F976" r:id="rId7565"/>
    <hyperlink ref="F977" r:id="rId7566"/>
    <hyperlink ref="F978" r:id="rId7567"/>
    <hyperlink ref="F979" r:id="rId7568"/>
    <hyperlink ref="F980" r:id="rId7569"/>
    <hyperlink ref="F981" r:id="rId7570"/>
    <hyperlink ref="F982" r:id="rId7571"/>
    <hyperlink ref="F983" r:id="rId7572"/>
    <hyperlink ref="F984" r:id="rId7573"/>
    <hyperlink ref="F985" r:id="rId7574"/>
    <hyperlink ref="F986" r:id="rId7575"/>
    <hyperlink ref="F987" r:id="rId7576"/>
    <hyperlink ref="F988" r:id="rId7577"/>
    <hyperlink ref="F989" r:id="rId7578"/>
    <hyperlink ref="F990" r:id="rId7579"/>
    <hyperlink ref="F991" r:id="rId7580"/>
    <hyperlink ref="F992" r:id="rId7581"/>
    <hyperlink ref="F993" r:id="rId7582"/>
    <hyperlink ref="F994" r:id="rId7583"/>
    <hyperlink ref="F995" r:id="rId7584"/>
    <hyperlink ref="F996" r:id="rId7585"/>
    <hyperlink ref="F997" r:id="rId7586"/>
    <hyperlink ref="F998" r:id="rId7587"/>
    <hyperlink ref="F999" r:id="rId7588"/>
    <hyperlink ref="F1000" r:id="rId7589"/>
    <hyperlink ref="F1001" r:id="rId7590"/>
    <hyperlink ref="F1002" r:id="rId7591"/>
    <hyperlink ref="F1003" r:id="rId7592"/>
    <hyperlink ref="F1004" r:id="rId7593"/>
    <hyperlink ref="F1005" r:id="rId7594"/>
    <hyperlink ref="F1006" r:id="rId7595"/>
    <hyperlink ref="F1007" r:id="rId7596"/>
    <hyperlink ref="F1008" r:id="rId7597"/>
    <hyperlink ref="F1009" r:id="rId7598"/>
    <hyperlink ref="F1010" r:id="rId7599"/>
    <hyperlink ref="F1011" r:id="rId7600"/>
    <hyperlink ref="F1012" r:id="rId7601"/>
    <hyperlink ref="F1013" r:id="rId7602"/>
    <hyperlink ref="F1014" r:id="rId7603"/>
    <hyperlink ref="F1015" r:id="rId7604"/>
    <hyperlink ref="F1016" r:id="rId7605"/>
    <hyperlink ref="F1017" r:id="rId7606"/>
    <hyperlink ref="F1018" r:id="rId7607"/>
    <hyperlink ref="F1019" r:id="rId7608"/>
    <hyperlink ref="F1020" r:id="rId7609"/>
    <hyperlink ref="F1021" r:id="rId7610"/>
    <hyperlink ref="F1022" r:id="rId7611"/>
    <hyperlink ref="F1023" r:id="rId7612"/>
    <hyperlink ref="F1024" r:id="rId7613"/>
    <hyperlink ref="F1025" r:id="rId7614"/>
    <hyperlink ref="F1026" r:id="rId7615"/>
    <hyperlink ref="F1027" r:id="rId7616"/>
    <hyperlink ref="F1028" r:id="rId7617"/>
    <hyperlink ref="F1029" r:id="rId7618"/>
    <hyperlink ref="F1030" r:id="rId7619"/>
    <hyperlink ref="F1031" r:id="rId7620"/>
    <hyperlink ref="F1032" r:id="rId7621"/>
    <hyperlink ref="F1033" r:id="rId7622"/>
    <hyperlink ref="F1034" r:id="rId7623"/>
    <hyperlink ref="F1035" r:id="rId7624"/>
    <hyperlink ref="F1036" r:id="rId7625"/>
    <hyperlink ref="F1037" r:id="rId7626"/>
    <hyperlink ref="F1038" r:id="rId7627"/>
    <hyperlink ref="F1039" r:id="rId7628"/>
    <hyperlink ref="F1040" r:id="rId7629"/>
    <hyperlink ref="F1041" r:id="rId7630"/>
    <hyperlink ref="F1042" r:id="rId7631"/>
    <hyperlink ref="F1043" r:id="rId7632"/>
    <hyperlink ref="F1044" r:id="rId7633"/>
    <hyperlink ref="F1045" r:id="rId7634"/>
    <hyperlink ref="F1046" r:id="rId7635"/>
    <hyperlink ref="F1047" r:id="rId7636"/>
    <hyperlink ref="F1048" r:id="rId7637"/>
    <hyperlink ref="F1049" r:id="rId7638"/>
    <hyperlink ref="F1050" r:id="rId7639"/>
    <hyperlink ref="F1051" r:id="rId7640"/>
    <hyperlink ref="F1052" r:id="rId7641"/>
    <hyperlink ref="F1053" r:id="rId7642"/>
    <hyperlink ref="F1054" r:id="rId7643"/>
    <hyperlink ref="F1055" r:id="rId7644"/>
    <hyperlink ref="F1056" r:id="rId7645"/>
    <hyperlink ref="F1057" r:id="rId7646"/>
    <hyperlink ref="F1058" r:id="rId7647"/>
    <hyperlink ref="F1059" r:id="rId7648"/>
    <hyperlink ref="F1060" r:id="rId7649"/>
    <hyperlink ref="F1061" r:id="rId7650"/>
    <hyperlink ref="F1062" r:id="rId7651"/>
    <hyperlink ref="F1063" r:id="rId7652"/>
    <hyperlink ref="F1064" r:id="rId7653"/>
    <hyperlink ref="F1065" r:id="rId7654"/>
    <hyperlink ref="F1066" r:id="rId7655"/>
    <hyperlink ref="F1067" r:id="rId7656"/>
    <hyperlink ref="F1068" r:id="rId7657"/>
    <hyperlink ref="F1069" r:id="rId7658"/>
    <hyperlink ref="F1070" r:id="rId7659"/>
    <hyperlink ref="F1071" r:id="rId7660"/>
    <hyperlink ref="F1072" r:id="rId7661"/>
    <hyperlink ref="F1073" r:id="rId7662"/>
    <hyperlink ref="F1074" r:id="rId7663"/>
    <hyperlink ref="F1075" r:id="rId7664"/>
    <hyperlink ref="F1076" r:id="rId7665"/>
    <hyperlink ref="F1077" r:id="rId7666"/>
    <hyperlink ref="F1078" r:id="rId7667"/>
    <hyperlink ref="F1079" r:id="rId7668"/>
    <hyperlink ref="F1080" r:id="rId7669"/>
    <hyperlink ref="F1081" r:id="rId7670"/>
    <hyperlink ref="F1082" r:id="rId7671"/>
    <hyperlink ref="F1083" r:id="rId7672"/>
    <hyperlink ref="F1084" r:id="rId7673"/>
    <hyperlink ref="F1085" r:id="rId7674"/>
    <hyperlink ref="F1086" r:id="rId7675"/>
    <hyperlink ref="F1087" r:id="rId7676"/>
    <hyperlink ref="F1088" r:id="rId7677"/>
    <hyperlink ref="F1089" r:id="rId7678"/>
    <hyperlink ref="F1090" r:id="rId7679"/>
    <hyperlink ref="F1091" r:id="rId7680"/>
    <hyperlink ref="F1092" r:id="rId7681"/>
    <hyperlink ref="F1093" r:id="rId7682"/>
    <hyperlink ref="F1094" r:id="rId7683"/>
    <hyperlink ref="F1095" r:id="rId7684"/>
    <hyperlink ref="F1096" r:id="rId7685"/>
    <hyperlink ref="F1097" r:id="rId7686"/>
    <hyperlink ref="F1098" r:id="rId7687"/>
    <hyperlink ref="F1099" r:id="rId7688"/>
    <hyperlink ref="F1100" r:id="rId7689"/>
    <hyperlink ref="F1101" r:id="rId7690"/>
    <hyperlink ref="F1102" r:id="rId7691"/>
    <hyperlink ref="F1103" r:id="rId7692"/>
    <hyperlink ref="F1104" r:id="rId7693"/>
    <hyperlink ref="F1105" r:id="rId7694"/>
    <hyperlink ref="F1106" r:id="rId7695"/>
    <hyperlink ref="F1107" r:id="rId7696"/>
    <hyperlink ref="F1108" r:id="rId7697"/>
    <hyperlink ref="F1109" r:id="rId7698"/>
    <hyperlink ref="F1110" r:id="rId7699"/>
    <hyperlink ref="F1111" r:id="rId7700"/>
    <hyperlink ref="F1112" r:id="rId7701"/>
    <hyperlink ref="F1113" r:id="rId7702"/>
    <hyperlink ref="F1114" r:id="rId7703"/>
    <hyperlink ref="F1115" r:id="rId7704"/>
    <hyperlink ref="F1116" r:id="rId7705"/>
    <hyperlink ref="F1117" r:id="rId7706"/>
    <hyperlink ref="F1118" r:id="rId7707"/>
    <hyperlink ref="F1119" r:id="rId7708"/>
    <hyperlink ref="F1120" r:id="rId7709"/>
    <hyperlink ref="F1121" r:id="rId7710"/>
    <hyperlink ref="F1122" r:id="rId7711"/>
    <hyperlink ref="F1123" r:id="rId7712"/>
    <hyperlink ref="F1124" r:id="rId7713"/>
    <hyperlink ref="F1125" r:id="rId7714"/>
    <hyperlink ref="F1126" r:id="rId7715"/>
    <hyperlink ref="F1127" r:id="rId7716"/>
    <hyperlink ref="F1128" r:id="rId7717"/>
    <hyperlink ref="F1129" r:id="rId7718"/>
    <hyperlink ref="F1130" r:id="rId7719"/>
    <hyperlink ref="F1131" r:id="rId7720"/>
    <hyperlink ref="F1132" r:id="rId7721"/>
    <hyperlink ref="F1133" r:id="rId7722"/>
    <hyperlink ref="F1134" r:id="rId7723"/>
    <hyperlink ref="F1135" r:id="rId7724"/>
    <hyperlink ref="F1136" r:id="rId7725"/>
    <hyperlink ref="F1137" r:id="rId7726"/>
    <hyperlink ref="F1138" r:id="rId7727"/>
    <hyperlink ref="F1139" r:id="rId7728"/>
    <hyperlink ref="F1140" r:id="rId7729"/>
    <hyperlink ref="F1141" r:id="rId7730"/>
    <hyperlink ref="F1142" r:id="rId7731"/>
    <hyperlink ref="F1143" r:id="rId7732"/>
    <hyperlink ref="F1144" r:id="rId7733"/>
    <hyperlink ref="F1145" r:id="rId7734"/>
    <hyperlink ref="F1146" r:id="rId7735"/>
    <hyperlink ref="F1147" r:id="rId7736"/>
    <hyperlink ref="F1148" r:id="rId7737"/>
    <hyperlink ref="F1149" r:id="rId7738"/>
    <hyperlink ref="F1150" r:id="rId7739"/>
    <hyperlink ref="F1151" r:id="rId7740"/>
    <hyperlink ref="F1152" r:id="rId7741"/>
    <hyperlink ref="F1153" r:id="rId7742"/>
    <hyperlink ref="F1154" r:id="rId7743"/>
    <hyperlink ref="F1155" r:id="rId7744"/>
    <hyperlink ref="F1156" r:id="rId7745"/>
    <hyperlink ref="F1157" r:id="rId7746"/>
    <hyperlink ref="F1158" r:id="rId7747"/>
    <hyperlink ref="F1159" r:id="rId7748"/>
    <hyperlink ref="F1160" r:id="rId7749"/>
    <hyperlink ref="F1161" r:id="rId7750"/>
    <hyperlink ref="F1162" r:id="rId7751"/>
    <hyperlink ref="F1163" r:id="rId7752"/>
    <hyperlink ref="F1164" r:id="rId7753"/>
    <hyperlink ref="F1165" r:id="rId7754"/>
    <hyperlink ref="F1166" r:id="rId7755"/>
    <hyperlink ref="F1167" r:id="rId7756"/>
    <hyperlink ref="F1168" r:id="rId7757"/>
    <hyperlink ref="F1169" r:id="rId7758"/>
    <hyperlink ref="F1170" r:id="rId7759"/>
    <hyperlink ref="F1171" r:id="rId7760"/>
    <hyperlink ref="F1172" r:id="rId7761"/>
    <hyperlink ref="F1173" r:id="rId7762"/>
    <hyperlink ref="F1174" r:id="rId7763"/>
    <hyperlink ref="F1175" r:id="rId7764"/>
    <hyperlink ref="F1176" r:id="rId7765"/>
    <hyperlink ref="F1177" r:id="rId7766"/>
    <hyperlink ref="F1178" r:id="rId7767"/>
    <hyperlink ref="F1179" r:id="rId7768"/>
    <hyperlink ref="F1180" r:id="rId7769"/>
    <hyperlink ref="F1181" r:id="rId7770"/>
    <hyperlink ref="F1182" r:id="rId7771"/>
    <hyperlink ref="F1183" r:id="rId7772"/>
    <hyperlink ref="F1184" r:id="rId7773"/>
    <hyperlink ref="F1185" r:id="rId7774"/>
    <hyperlink ref="F1186" r:id="rId7775"/>
    <hyperlink ref="F1187" r:id="rId7776"/>
    <hyperlink ref="F1188" r:id="rId7777"/>
    <hyperlink ref="F1189" r:id="rId7778"/>
    <hyperlink ref="F1190" r:id="rId7779"/>
    <hyperlink ref="F1191" r:id="rId7780"/>
    <hyperlink ref="F1192" r:id="rId7781"/>
    <hyperlink ref="F1193" r:id="rId7782"/>
    <hyperlink ref="F1194" r:id="rId7783"/>
    <hyperlink ref="F1195" r:id="rId7784"/>
    <hyperlink ref="F1196" r:id="rId7785"/>
    <hyperlink ref="F1197" r:id="rId7786"/>
    <hyperlink ref="F1198" r:id="rId7787"/>
    <hyperlink ref="F1199" r:id="rId7788"/>
    <hyperlink ref="F1200" r:id="rId7789"/>
    <hyperlink ref="F1201" r:id="rId7790"/>
    <hyperlink ref="F1202" r:id="rId7791"/>
    <hyperlink ref="F1203" r:id="rId7792"/>
    <hyperlink ref="F1204" r:id="rId7793"/>
    <hyperlink ref="F1205" r:id="rId7794"/>
    <hyperlink ref="F1206" r:id="rId7795"/>
    <hyperlink ref="F1207" r:id="rId7796"/>
    <hyperlink ref="F1208" r:id="rId7797"/>
    <hyperlink ref="F1209" r:id="rId7798"/>
    <hyperlink ref="F1210" r:id="rId7799"/>
    <hyperlink ref="F1211" r:id="rId7800"/>
    <hyperlink ref="F1212" r:id="rId7801"/>
    <hyperlink ref="F1213" r:id="rId7802"/>
    <hyperlink ref="F1214" r:id="rId7803"/>
    <hyperlink ref="F1215" r:id="rId7804"/>
    <hyperlink ref="F1216" r:id="rId7805"/>
    <hyperlink ref="F1217" r:id="rId7806"/>
    <hyperlink ref="F1218" r:id="rId7807"/>
    <hyperlink ref="F1219" r:id="rId7808"/>
    <hyperlink ref="F1220" r:id="rId7809"/>
    <hyperlink ref="F1221" r:id="rId7810"/>
    <hyperlink ref="F1222" r:id="rId7811"/>
    <hyperlink ref="F1223" r:id="rId7812"/>
    <hyperlink ref="F1224" r:id="rId7813"/>
    <hyperlink ref="F1225" r:id="rId7814"/>
    <hyperlink ref="F1226" r:id="rId7815"/>
    <hyperlink ref="F1227" r:id="rId7816"/>
    <hyperlink ref="F1228" r:id="rId7817"/>
    <hyperlink ref="F1229" r:id="rId7818"/>
    <hyperlink ref="F1230" r:id="rId7819"/>
    <hyperlink ref="F1231" r:id="rId7820"/>
    <hyperlink ref="F1232" r:id="rId7821"/>
    <hyperlink ref="F1233" r:id="rId7822"/>
    <hyperlink ref="F1234" r:id="rId7823"/>
    <hyperlink ref="F1235" r:id="rId7824"/>
    <hyperlink ref="F1236" r:id="rId7825"/>
    <hyperlink ref="F1237" r:id="rId7826"/>
    <hyperlink ref="F1238" r:id="rId7827"/>
    <hyperlink ref="F1239" r:id="rId7828"/>
    <hyperlink ref="F1240" r:id="rId7829"/>
    <hyperlink ref="F1241" r:id="rId7830"/>
    <hyperlink ref="F1242" r:id="rId7831"/>
    <hyperlink ref="F1243" r:id="rId7832"/>
    <hyperlink ref="F1244" r:id="rId7833"/>
    <hyperlink ref="F1245" r:id="rId7834"/>
    <hyperlink ref="F1246" r:id="rId7835"/>
    <hyperlink ref="F1247" r:id="rId7836"/>
    <hyperlink ref="F1248" r:id="rId7837"/>
    <hyperlink ref="F1249" r:id="rId7838"/>
    <hyperlink ref="F1250" r:id="rId7839"/>
    <hyperlink ref="F1251" r:id="rId7840"/>
    <hyperlink ref="F1252" r:id="rId7841"/>
    <hyperlink ref="F1253" r:id="rId7842"/>
    <hyperlink ref="F1254" r:id="rId7843"/>
    <hyperlink ref="F1255" r:id="rId7844"/>
    <hyperlink ref="F1256" r:id="rId7845"/>
    <hyperlink ref="F1257" r:id="rId7846"/>
    <hyperlink ref="F1258" r:id="rId7847"/>
    <hyperlink ref="F1259" r:id="rId7848"/>
    <hyperlink ref="F1260" r:id="rId7849"/>
    <hyperlink ref="F1261" r:id="rId7850"/>
    <hyperlink ref="F1262" r:id="rId7851"/>
    <hyperlink ref="F1263" r:id="rId7852"/>
    <hyperlink ref="F1264" r:id="rId7853"/>
    <hyperlink ref="F1265" r:id="rId7854"/>
    <hyperlink ref="F1266" r:id="rId7855"/>
    <hyperlink ref="F1267" r:id="rId7856"/>
    <hyperlink ref="F1268" r:id="rId7857"/>
    <hyperlink ref="F1269" r:id="rId7858"/>
    <hyperlink ref="F1270" r:id="rId7859"/>
    <hyperlink ref="F1271" r:id="rId7860"/>
    <hyperlink ref="F1272" r:id="rId7861"/>
    <hyperlink ref="F1273" r:id="rId7862"/>
    <hyperlink ref="F1274" r:id="rId7863"/>
    <hyperlink ref="F1275" r:id="rId7864"/>
    <hyperlink ref="F1276" r:id="rId7865"/>
    <hyperlink ref="F1277" r:id="rId7866"/>
    <hyperlink ref="F1278" r:id="rId7867"/>
    <hyperlink ref="F1279" r:id="rId7868"/>
    <hyperlink ref="F1280" r:id="rId7869"/>
    <hyperlink ref="F1281" r:id="rId7870"/>
    <hyperlink ref="F1282" r:id="rId7871"/>
    <hyperlink ref="F1283" r:id="rId7872"/>
    <hyperlink ref="F1284" r:id="rId7873"/>
    <hyperlink ref="F1285" r:id="rId7874"/>
    <hyperlink ref="F1286" r:id="rId7875"/>
    <hyperlink ref="F1287" r:id="rId7876"/>
    <hyperlink ref="F1288" r:id="rId7877"/>
    <hyperlink ref="F1289" r:id="rId7878"/>
    <hyperlink ref="F1290" r:id="rId7879"/>
    <hyperlink ref="F1291" r:id="rId7880"/>
    <hyperlink ref="F1292" r:id="rId7881"/>
    <hyperlink ref="F1293" r:id="rId7882"/>
    <hyperlink ref="F1294" r:id="rId7883"/>
    <hyperlink ref="F1295" r:id="rId7884"/>
    <hyperlink ref="F1296" r:id="rId7885"/>
    <hyperlink ref="F1297" r:id="rId7886"/>
    <hyperlink ref="F1298" r:id="rId7887"/>
    <hyperlink ref="F1299" r:id="rId7888"/>
    <hyperlink ref="F1300" r:id="rId7889"/>
    <hyperlink ref="F1301" r:id="rId7890"/>
    <hyperlink ref="F1302" r:id="rId7891"/>
    <hyperlink ref="F1303" r:id="rId7892"/>
    <hyperlink ref="F1304" r:id="rId7893"/>
    <hyperlink ref="F1305" r:id="rId7894"/>
    <hyperlink ref="F1306" r:id="rId7895"/>
    <hyperlink ref="F1307" r:id="rId7896"/>
    <hyperlink ref="F1308" r:id="rId7897"/>
    <hyperlink ref="F1309" r:id="rId7898"/>
    <hyperlink ref="F1310" r:id="rId7899"/>
    <hyperlink ref="F1311" r:id="rId7900"/>
    <hyperlink ref="F1312" r:id="rId7901"/>
    <hyperlink ref="F1313" r:id="rId7902"/>
    <hyperlink ref="F1314" r:id="rId7903"/>
    <hyperlink ref="F1315" r:id="rId7904"/>
    <hyperlink ref="F1316" r:id="rId7905"/>
    <hyperlink ref="F1317" r:id="rId7906"/>
    <hyperlink ref="F1318" r:id="rId7907"/>
    <hyperlink ref="F1319" r:id="rId7908"/>
    <hyperlink ref="F1320" r:id="rId7909"/>
    <hyperlink ref="F1321" r:id="rId7910"/>
    <hyperlink ref="F1322" r:id="rId7911"/>
    <hyperlink ref="F1323" r:id="rId7912"/>
    <hyperlink ref="F1324" r:id="rId7913"/>
    <hyperlink ref="F1325" r:id="rId7914"/>
    <hyperlink ref="F1326" r:id="rId7915"/>
    <hyperlink ref="F1327" r:id="rId7916"/>
    <hyperlink ref="F1328" r:id="rId7917"/>
    <hyperlink ref="F1329" r:id="rId7918"/>
    <hyperlink ref="F1330" r:id="rId7919"/>
    <hyperlink ref="F1331" r:id="rId7920"/>
    <hyperlink ref="F1332" r:id="rId7921"/>
    <hyperlink ref="F1333" r:id="rId7922"/>
    <hyperlink ref="F1334" r:id="rId7923"/>
    <hyperlink ref="F1335" r:id="rId7924"/>
    <hyperlink ref="F1336" r:id="rId7925"/>
    <hyperlink ref="F1337" r:id="rId7926"/>
    <hyperlink ref="F1338" r:id="rId7927"/>
    <hyperlink ref="F1339" r:id="rId7928"/>
    <hyperlink ref="F1340" r:id="rId7929"/>
    <hyperlink ref="F1341" r:id="rId7930"/>
    <hyperlink ref="F1342" r:id="rId7931"/>
    <hyperlink ref="F1343" r:id="rId7932"/>
    <hyperlink ref="F1344" r:id="rId7933"/>
    <hyperlink ref="F1345" r:id="rId7934"/>
    <hyperlink ref="F1346" r:id="rId7935"/>
    <hyperlink ref="F1347" r:id="rId7936"/>
    <hyperlink ref="F1348" r:id="rId7937"/>
    <hyperlink ref="F1349" r:id="rId7938"/>
    <hyperlink ref="F1350" r:id="rId7939"/>
    <hyperlink ref="F1351" r:id="rId7940"/>
    <hyperlink ref="F1352" r:id="rId7941"/>
    <hyperlink ref="F1353" r:id="rId7942"/>
    <hyperlink ref="F1354" r:id="rId7943"/>
    <hyperlink ref="F1355" r:id="rId7944"/>
    <hyperlink ref="F1356" r:id="rId7945"/>
    <hyperlink ref="F1357" r:id="rId7946"/>
    <hyperlink ref="F1358" r:id="rId7947"/>
    <hyperlink ref="F1359" r:id="rId7948"/>
    <hyperlink ref="F1360" r:id="rId7949"/>
    <hyperlink ref="F1361" r:id="rId7950"/>
    <hyperlink ref="F1362" r:id="rId7951"/>
    <hyperlink ref="F1363" r:id="rId7952"/>
    <hyperlink ref="F1364" r:id="rId7953"/>
    <hyperlink ref="F1365" r:id="rId7954"/>
    <hyperlink ref="F1366" r:id="rId7955"/>
    <hyperlink ref="F1367" r:id="rId7956"/>
    <hyperlink ref="F1368" r:id="rId7957"/>
    <hyperlink ref="F1369" r:id="rId7958"/>
    <hyperlink ref="F1370" r:id="rId7959"/>
    <hyperlink ref="F1371" r:id="rId7960"/>
    <hyperlink ref="F1372" r:id="rId7961"/>
    <hyperlink ref="F1373" r:id="rId7962"/>
    <hyperlink ref="F1374" r:id="rId7963"/>
    <hyperlink ref="F1375" r:id="rId7964"/>
    <hyperlink ref="F1376" r:id="rId7965"/>
    <hyperlink ref="F1377" r:id="rId7966"/>
    <hyperlink ref="F1378" r:id="rId7967"/>
    <hyperlink ref="F1379" r:id="rId7968"/>
    <hyperlink ref="F1380" r:id="rId7969"/>
    <hyperlink ref="F1381" r:id="rId7970"/>
    <hyperlink ref="F1382" r:id="rId7971"/>
    <hyperlink ref="F1383" r:id="rId7972"/>
    <hyperlink ref="F1384" r:id="rId7973"/>
    <hyperlink ref="F1385" r:id="rId7974"/>
    <hyperlink ref="F1386" r:id="rId7975"/>
    <hyperlink ref="F1387" r:id="rId7976"/>
    <hyperlink ref="F1388" r:id="rId7977"/>
    <hyperlink ref="F1389" r:id="rId7978"/>
    <hyperlink ref="F1390" r:id="rId7979"/>
    <hyperlink ref="F1391" r:id="rId7980"/>
    <hyperlink ref="F1392" r:id="rId7981"/>
    <hyperlink ref="F1393" r:id="rId7982"/>
    <hyperlink ref="F1394" r:id="rId7983"/>
    <hyperlink ref="F1395" r:id="rId7984"/>
    <hyperlink ref="F1396" r:id="rId7985"/>
    <hyperlink ref="F1397" r:id="rId7986"/>
    <hyperlink ref="F1398" r:id="rId7987"/>
    <hyperlink ref="F1399" r:id="rId7988"/>
    <hyperlink ref="F1400" r:id="rId7989"/>
    <hyperlink ref="F1401" r:id="rId7990"/>
    <hyperlink ref="F1402" r:id="rId7991"/>
    <hyperlink ref="F1403" r:id="rId7992"/>
    <hyperlink ref="F1404" r:id="rId7993"/>
    <hyperlink ref="F1405" r:id="rId7994"/>
    <hyperlink ref="F1406" r:id="rId7995"/>
    <hyperlink ref="F1407" r:id="rId7996"/>
    <hyperlink ref="F1408" r:id="rId7997"/>
    <hyperlink ref="F1409" r:id="rId7998"/>
    <hyperlink ref="F1410" r:id="rId7999"/>
    <hyperlink ref="F1411" r:id="rId8000"/>
    <hyperlink ref="F1412" r:id="rId8001"/>
    <hyperlink ref="F1413" r:id="rId8002"/>
    <hyperlink ref="F1414" r:id="rId8003"/>
    <hyperlink ref="F1415" r:id="rId8004"/>
    <hyperlink ref="F1416" r:id="rId8005"/>
    <hyperlink ref="F1417" r:id="rId8006"/>
    <hyperlink ref="F1418" r:id="rId8007"/>
    <hyperlink ref="F1419" r:id="rId8008"/>
    <hyperlink ref="F1420" r:id="rId8009"/>
    <hyperlink ref="F1421" r:id="rId8010"/>
    <hyperlink ref="F1422" r:id="rId8011"/>
    <hyperlink ref="F1423" r:id="rId8012"/>
    <hyperlink ref="F1424" r:id="rId8013"/>
    <hyperlink ref="F1425" r:id="rId8014"/>
    <hyperlink ref="F1426" r:id="rId8015"/>
    <hyperlink ref="F1427" r:id="rId8016"/>
    <hyperlink ref="F1428" r:id="rId8017"/>
    <hyperlink ref="F1429" r:id="rId8018"/>
    <hyperlink ref="F1430" r:id="rId8019"/>
    <hyperlink ref="F1431" r:id="rId8020"/>
    <hyperlink ref="F1432" r:id="rId8021"/>
    <hyperlink ref="F1433" r:id="rId8022"/>
    <hyperlink ref="F1434" r:id="rId8023"/>
    <hyperlink ref="F1435" r:id="rId8024"/>
    <hyperlink ref="F1436" r:id="rId8025"/>
    <hyperlink ref="F1437" r:id="rId8026"/>
    <hyperlink ref="F1438" r:id="rId8027"/>
    <hyperlink ref="F1439" r:id="rId8028"/>
    <hyperlink ref="F1440" r:id="rId8029"/>
    <hyperlink ref="F1441" r:id="rId8030"/>
    <hyperlink ref="F1442" r:id="rId8031"/>
    <hyperlink ref="F1443" r:id="rId8032"/>
    <hyperlink ref="F1444" r:id="rId8033"/>
    <hyperlink ref="F1445" r:id="rId8034"/>
    <hyperlink ref="F1446" r:id="rId8035"/>
    <hyperlink ref="F1447" r:id="rId8036"/>
    <hyperlink ref="F1448" r:id="rId8037"/>
    <hyperlink ref="F1449" r:id="rId8038"/>
    <hyperlink ref="F1450" r:id="rId8039"/>
    <hyperlink ref="F1451" r:id="rId8040"/>
    <hyperlink ref="F1452" r:id="rId8041"/>
    <hyperlink ref="F1453" r:id="rId8042"/>
    <hyperlink ref="F1454" r:id="rId8043"/>
    <hyperlink ref="F1455" r:id="rId8044"/>
    <hyperlink ref="F1456" r:id="rId8045"/>
    <hyperlink ref="F1457" r:id="rId8046"/>
    <hyperlink ref="F1458" r:id="rId8047"/>
    <hyperlink ref="F1459" r:id="rId8048"/>
    <hyperlink ref="F1460" r:id="rId8049"/>
    <hyperlink ref="F1461" r:id="rId8050"/>
    <hyperlink ref="F1462" r:id="rId8051"/>
    <hyperlink ref="F1463" r:id="rId8052"/>
    <hyperlink ref="F1464" r:id="rId8053"/>
    <hyperlink ref="F1465" r:id="rId8054"/>
    <hyperlink ref="F1466" r:id="rId8055"/>
    <hyperlink ref="F1467" r:id="rId8056"/>
    <hyperlink ref="F1468" r:id="rId8057"/>
    <hyperlink ref="F1469" r:id="rId8058"/>
    <hyperlink ref="F1470" r:id="rId8059"/>
    <hyperlink ref="F1471" r:id="rId8060"/>
    <hyperlink ref="F1472" r:id="rId8061"/>
    <hyperlink ref="F1473" r:id="rId8062"/>
    <hyperlink ref="F1474" r:id="rId8063"/>
    <hyperlink ref="F1475" r:id="rId8064"/>
    <hyperlink ref="F1476" r:id="rId8065"/>
    <hyperlink ref="F1477" r:id="rId8066"/>
    <hyperlink ref="F1478" r:id="rId8067"/>
    <hyperlink ref="F1479" r:id="rId8068"/>
    <hyperlink ref="F1480" r:id="rId8069"/>
    <hyperlink ref="F1481" r:id="rId8070"/>
    <hyperlink ref="F1482" r:id="rId8071"/>
    <hyperlink ref="F1483" r:id="rId8072"/>
    <hyperlink ref="F1484" r:id="rId8073"/>
    <hyperlink ref="F1485" r:id="rId8074"/>
    <hyperlink ref="F1486" r:id="rId8075"/>
    <hyperlink ref="F1487" r:id="rId8076"/>
    <hyperlink ref="F1488" r:id="rId8077"/>
    <hyperlink ref="F1489" r:id="rId8078"/>
    <hyperlink ref="F1490" r:id="rId8079"/>
    <hyperlink ref="F1491" r:id="rId8080"/>
    <hyperlink ref="F1492" r:id="rId8081"/>
    <hyperlink ref="F1493" r:id="rId8082"/>
    <hyperlink ref="F1494" r:id="rId8083"/>
    <hyperlink ref="F1495" r:id="rId8084"/>
    <hyperlink ref="F1496" r:id="rId8085"/>
    <hyperlink ref="F1497" r:id="rId8086"/>
    <hyperlink ref="F1498" r:id="rId8087"/>
    <hyperlink ref="F1499" r:id="rId8088"/>
    <hyperlink ref="F1500" r:id="rId8089"/>
    <hyperlink ref="F1501" r:id="rId8090"/>
    <hyperlink ref="F1502" r:id="rId8091"/>
    <hyperlink ref="F1503" r:id="rId8092"/>
    <hyperlink ref="F1504" r:id="rId8093"/>
    <hyperlink ref="F1505" r:id="rId8094"/>
    <hyperlink ref="F1506" r:id="rId8095"/>
    <hyperlink ref="F1507" r:id="rId8096"/>
    <hyperlink ref="F1508" r:id="rId8097"/>
    <hyperlink ref="F1509" r:id="rId8098"/>
    <hyperlink ref="F1510" r:id="rId8099"/>
    <hyperlink ref="F1511" r:id="rId8100"/>
    <hyperlink ref="F1512" r:id="rId8101"/>
    <hyperlink ref="F1513" r:id="rId8102"/>
    <hyperlink ref="F1514" r:id="rId8103"/>
    <hyperlink ref="F1515" r:id="rId8104"/>
    <hyperlink ref="F1516" r:id="rId8105"/>
    <hyperlink ref="F1517" r:id="rId8106"/>
    <hyperlink ref="F1518" r:id="rId8107"/>
    <hyperlink ref="F1519" r:id="rId8108"/>
    <hyperlink ref="F1520" r:id="rId8109"/>
    <hyperlink ref="F1521" r:id="rId8110"/>
    <hyperlink ref="F1522" r:id="rId8111"/>
    <hyperlink ref="F1523" r:id="rId8112"/>
    <hyperlink ref="F1524" r:id="rId8113"/>
    <hyperlink ref="F1525" r:id="rId8114"/>
    <hyperlink ref="F1526" r:id="rId8115"/>
    <hyperlink ref="F1527" r:id="rId8116"/>
    <hyperlink ref="F1528" r:id="rId8117"/>
    <hyperlink ref="F1529" r:id="rId8118"/>
    <hyperlink ref="F1530" r:id="rId8119"/>
    <hyperlink ref="F1531" r:id="rId8120"/>
    <hyperlink ref="F1532" r:id="rId8121"/>
    <hyperlink ref="F1533" r:id="rId8122"/>
    <hyperlink ref="F1534" r:id="rId8123"/>
    <hyperlink ref="F1535" r:id="rId8124"/>
    <hyperlink ref="F1536" r:id="rId8125"/>
    <hyperlink ref="F1537" r:id="rId8126"/>
    <hyperlink ref="F1538" r:id="rId8127"/>
    <hyperlink ref="F1539" r:id="rId8128"/>
    <hyperlink ref="F1540" r:id="rId8129"/>
    <hyperlink ref="F1541" r:id="rId8130"/>
    <hyperlink ref="F1542" r:id="rId8131"/>
    <hyperlink ref="F1543" r:id="rId8132"/>
    <hyperlink ref="F1544" r:id="rId8133"/>
    <hyperlink ref="F1545" r:id="rId8134"/>
    <hyperlink ref="F1546" r:id="rId8135"/>
    <hyperlink ref="F1547" r:id="rId8136"/>
    <hyperlink ref="F1548" r:id="rId8137"/>
    <hyperlink ref="F1549" r:id="rId8138"/>
    <hyperlink ref="F1550" r:id="rId8139"/>
    <hyperlink ref="F1551" r:id="rId8140"/>
    <hyperlink ref="F1552" r:id="rId8141"/>
    <hyperlink ref="F1553" r:id="rId8142"/>
    <hyperlink ref="F1554" r:id="rId8143"/>
    <hyperlink ref="F1555" r:id="rId8144"/>
    <hyperlink ref="F1556" r:id="rId8145"/>
    <hyperlink ref="F1557" r:id="rId8146"/>
    <hyperlink ref="F1558" r:id="rId8147"/>
    <hyperlink ref="F1559" r:id="rId8148"/>
    <hyperlink ref="F1560" r:id="rId8149"/>
    <hyperlink ref="F1561" r:id="rId8150"/>
    <hyperlink ref="F1562" r:id="rId8151"/>
    <hyperlink ref="F1563" r:id="rId8152"/>
    <hyperlink ref="F1564" r:id="rId8153"/>
    <hyperlink ref="F1565" r:id="rId8154"/>
    <hyperlink ref="F1566" r:id="rId8155"/>
    <hyperlink ref="F1567" r:id="rId8156"/>
    <hyperlink ref="F1568" r:id="rId8157"/>
    <hyperlink ref="F1569" r:id="rId8158"/>
    <hyperlink ref="F1570" r:id="rId8159"/>
    <hyperlink ref="F1571" r:id="rId8160"/>
    <hyperlink ref="F1572" r:id="rId8161"/>
    <hyperlink ref="F1573" r:id="rId8162"/>
    <hyperlink ref="F1574" r:id="rId8163"/>
    <hyperlink ref="F1575" r:id="rId8164"/>
    <hyperlink ref="F1576" r:id="rId8165"/>
    <hyperlink ref="F1577" r:id="rId8166"/>
    <hyperlink ref="F1578" r:id="rId8167"/>
    <hyperlink ref="F1579" r:id="rId8168"/>
    <hyperlink ref="F1580" r:id="rId8169"/>
    <hyperlink ref="F1581" r:id="rId8170"/>
    <hyperlink ref="F1582" r:id="rId8171"/>
    <hyperlink ref="F1583" r:id="rId8172"/>
    <hyperlink ref="F1584" r:id="rId8173"/>
    <hyperlink ref="F1585" r:id="rId8174"/>
    <hyperlink ref="F1586" r:id="rId8175"/>
    <hyperlink ref="F1587" r:id="rId8176"/>
    <hyperlink ref="F1588" r:id="rId8177"/>
    <hyperlink ref="F1589" r:id="rId8178"/>
    <hyperlink ref="F1590" r:id="rId8179"/>
    <hyperlink ref="F1591" r:id="rId8180"/>
    <hyperlink ref="F1592" r:id="rId8181"/>
    <hyperlink ref="F1593" r:id="rId8182"/>
    <hyperlink ref="F1594" r:id="rId8183"/>
    <hyperlink ref="F1595" r:id="rId8184"/>
    <hyperlink ref="F1596" r:id="rId8185"/>
    <hyperlink ref="F1597" r:id="rId8186"/>
    <hyperlink ref="F1598" r:id="rId8187"/>
    <hyperlink ref="F1599" r:id="rId8188"/>
    <hyperlink ref="F1600" r:id="rId8189"/>
    <hyperlink ref="F1601" r:id="rId8190"/>
    <hyperlink ref="F1602" r:id="rId8191"/>
    <hyperlink ref="F1603" r:id="rId8192"/>
    <hyperlink ref="F1604" r:id="rId8193"/>
    <hyperlink ref="F1605" r:id="rId8194"/>
    <hyperlink ref="F1606" r:id="rId8195"/>
    <hyperlink ref="F1607" r:id="rId8196"/>
    <hyperlink ref="F1608" r:id="rId8197"/>
    <hyperlink ref="F1609" r:id="rId8198"/>
    <hyperlink ref="F1610" r:id="rId8199"/>
    <hyperlink ref="F1611" r:id="rId8200"/>
    <hyperlink ref="F1612" r:id="rId8201"/>
    <hyperlink ref="F1613" r:id="rId8202"/>
    <hyperlink ref="F1614" r:id="rId8203"/>
    <hyperlink ref="F1615" r:id="rId8204"/>
    <hyperlink ref="F1616" r:id="rId8205"/>
    <hyperlink ref="F1617" r:id="rId8206"/>
    <hyperlink ref="F1618" r:id="rId8207"/>
    <hyperlink ref="F1619" r:id="rId8208"/>
    <hyperlink ref="F1620" r:id="rId8209"/>
    <hyperlink ref="F1621" r:id="rId8210"/>
    <hyperlink ref="F1622" r:id="rId8211"/>
    <hyperlink ref="F1623" r:id="rId8212"/>
    <hyperlink ref="F1624" r:id="rId8213"/>
    <hyperlink ref="F1625" r:id="rId8214"/>
    <hyperlink ref="F1626" r:id="rId8215"/>
    <hyperlink ref="F1627" r:id="rId8216"/>
    <hyperlink ref="F1628" r:id="rId8217"/>
    <hyperlink ref="F1629" r:id="rId8218"/>
    <hyperlink ref="F1630" r:id="rId8219"/>
    <hyperlink ref="F1631" r:id="rId8220"/>
    <hyperlink ref="F1632" r:id="rId8221"/>
    <hyperlink ref="F1633" r:id="rId8222"/>
    <hyperlink ref="F1634" r:id="rId8223"/>
    <hyperlink ref="F1635" r:id="rId8224"/>
    <hyperlink ref="F1636" r:id="rId8225"/>
    <hyperlink ref="F1637" r:id="rId8226"/>
    <hyperlink ref="F1638" r:id="rId8227"/>
    <hyperlink ref="F1639" r:id="rId8228"/>
    <hyperlink ref="F1640" r:id="rId8229"/>
    <hyperlink ref="F1641" r:id="rId8230"/>
    <hyperlink ref="F1642" r:id="rId8231"/>
    <hyperlink ref="F1643" r:id="rId8232"/>
    <hyperlink ref="F1644" r:id="rId8233"/>
    <hyperlink ref="F1645" r:id="rId8234"/>
    <hyperlink ref="F1646" r:id="rId8235"/>
    <hyperlink ref="F1647" r:id="rId8236"/>
    <hyperlink ref="F1648" r:id="rId8237"/>
    <hyperlink ref="F1649" r:id="rId8238"/>
    <hyperlink ref="F1650" r:id="rId8239"/>
    <hyperlink ref="F1651" r:id="rId8240"/>
    <hyperlink ref="F1652" r:id="rId8241"/>
    <hyperlink ref="F1653" r:id="rId8242"/>
    <hyperlink ref="F1654" r:id="rId8243"/>
    <hyperlink ref="F1655" r:id="rId8244"/>
    <hyperlink ref="F1656" r:id="rId8245"/>
    <hyperlink ref="F1657" r:id="rId8246"/>
    <hyperlink ref="F1658" r:id="rId8247"/>
    <hyperlink ref="F1659" r:id="rId8248"/>
    <hyperlink ref="F1660" r:id="rId8249"/>
    <hyperlink ref="F1661" r:id="rId8250"/>
    <hyperlink ref="F1662" r:id="rId8251"/>
    <hyperlink ref="F1663" r:id="rId8252"/>
    <hyperlink ref="F1664" r:id="rId8253"/>
    <hyperlink ref="F1665" r:id="rId8254"/>
    <hyperlink ref="F1666" r:id="rId8255"/>
    <hyperlink ref="F1667" r:id="rId8256"/>
    <hyperlink ref="F1668" r:id="rId8257"/>
    <hyperlink ref="F1669" r:id="rId8258"/>
    <hyperlink ref="F1670" r:id="rId8259"/>
    <hyperlink ref="F1671" r:id="rId8260"/>
    <hyperlink ref="F1672" r:id="rId8261"/>
    <hyperlink ref="F1673" r:id="rId8262"/>
    <hyperlink ref="F1674" r:id="rId8263"/>
    <hyperlink ref="F1675" r:id="rId8264"/>
    <hyperlink ref="F1676" r:id="rId8265"/>
    <hyperlink ref="F1677" r:id="rId8266"/>
    <hyperlink ref="F1678" r:id="rId8267"/>
    <hyperlink ref="F1679" r:id="rId8268"/>
    <hyperlink ref="F1680" r:id="rId8269"/>
    <hyperlink ref="F1681" r:id="rId8270"/>
    <hyperlink ref="F1682" r:id="rId8271"/>
    <hyperlink ref="F1683" r:id="rId8272"/>
    <hyperlink ref="F1684" r:id="rId8273"/>
    <hyperlink ref="F1685" r:id="rId8274"/>
    <hyperlink ref="F1686" r:id="rId8275"/>
    <hyperlink ref="F1687" r:id="rId8276"/>
    <hyperlink ref="F1688" r:id="rId8277"/>
    <hyperlink ref="F1689" r:id="rId8278"/>
    <hyperlink ref="F1690" r:id="rId8279"/>
    <hyperlink ref="F1691" r:id="rId8280"/>
    <hyperlink ref="F1692" r:id="rId8281"/>
    <hyperlink ref="F1693" r:id="rId8282"/>
    <hyperlink ref="F1694" r:id="rId8283"/>
    <hyperlink ref="F1695" r:id="rId8284"/>
    <hyperlink ref="F1696" r:id="rId8285"/>
    <hyperlink ref="F1697" r:id="rId8286"/>
    <hyperlink ref="F1698" r:id="rId8287"/>
    <hyperlink ref="F1699" r:id="rId8288"/>
    <hyperlink ref="F1700" r:id="rId8289"/>
    <hyperlink ref="F1701" r:id="rId8290"/>
    <hyperlink ref="F1702" r:id="rId8291"/>
    <hyperlink ref="F1703" r:id="rId8292"/>
    <hyperlink ref="F1704" r:id="rId8293"/>
    <hyperlink ref="F1705" r:id="rId8294"/>
    <hyperlink ref="F1706" r:id="rId8295"/>
    <hyperlink ref="F1707" r:id="rId8296"/>
    <hyperlink ref="F1708" r:id="rId8297"/>
    <hyperlink ref="F1709" r:id="rId8298"/>
    <hyperlink ref="F1710" r:id="rId8299"/>
    <hyperlink ref="F1711" r:id="rId8300"/>
    <hyperlink ref="F1712" r:id="rId8301"/>
    <hyperlink ref="F1713" r:id="rId8302"/>
    <hyperlink ref="F1714" r:id="rId8303"/>
    <hyperlink ref="F1715" r:id="rId8304"/>
    <hyperlink ref="F1716" r:id="rId8305"/>
    <hyperlink ref="F1717" r:id="rId8306"/>
    <hyperlink ref="F1718" r:id="rId8307"/>
    <hyperlink ref="F1719" r:id="rId8308"/>
    <hyperlink ref="F1720" r:id="rId8309"/>
    <hyperlink ref="F1721" r:id="rId8310"/>
    <hyperlink ref="F1722" r:id="rId8311"/>
    <hyperlink ref="F1723" r:id="rId8312"/>
    <hyperlink ref="F1724" r:id="rId8313"/>
    <hyperlink ref="F1725" r:id="rId8314"/>
    <hyperlink ref="F1726" r:id="rId8315"/>
    <hyperlink ref="F1727" r:id="rId8316"/>
    <hyperlink ref="F1728" r:id="rId8317"/>
    <hyperlink ref="F1729" r:id="rId8318"/>
    <hyperlink ref="F1730" r:id="rId8319"/>
    <hyperlink ref="F1731" r:id="rId8320"/>
    <hyperlink ref="F1732" r:id="rId8321"/>
    <hyperlink ref="F1733" r:id="rId8322"/>
    <hyperlink ref="F1734" r:id="rId8323"/>
    <hyperlink ref="F1735" r:id="rId8324"/>
    <hyperlink ref="F1736" r:id="rId8325"/>
    <hyperlink ref="F1737" r:id="rId8326"/>
    <hyperlink ref="F1738" r:id="rId8327"/>
    <hyperlink ref="F1739" r:id="rId8328"/>
    <hyperlink ref="F1740" r:id="rId8329"/>
    <hyperlink ref="F1741" r:id="rId8330"/>
    <hyperlink ref="F1742" r:id="rId8331"/>
    <hyperlink ref="F1743" r:id="rId8332"/>
    <hyperlink ref="F1744" r:id="rId8333"/>
    <hyperlink ref="F1745" r:id="rId8334"/>
    <hyperlink ref="F1746" r:id="rId8335"/>
    <hyperlink ref="F1747" r:id="rId8336"/>
    <hyperlink ref="F1748" r:id="rId8337"/>
    <hyperlink ref="F1749" r:id="rId8338"/>
    <hyperlink ref="F1750" r:id="rId8339"/>
    <hyperlink ref="F1751" r:id="rId8340"/>
    <hyperlink ref="F1752" r:id="rId8341"/>
    <hyperlink ref="F1753" r:id="rId8342"/>
    <hyperlink ref="F1754" r:id="rId8343"/>
    <hyperlink ref="F1755" r:id="rId8344"/>
    <hyperlink ref="F1756" r:id="rId8345"/>
    <hyperlink ref="F1757" r:id="rId8346"/>
    <hyperlink ref="F1758" r:id="rId8347"/>
    <hyperlink ref="F1759" r:id="rId8348"/>
    <hyperlink ref="F1760" r:id="rId8349"/>
    <hyperlink ref="F1761" r:id="rId8350"/>
    <hyperlink ref="F1762" r:id="rId8351"/>
    <hyperlink ref="F1763" r:id="rId8352"/>
    <hyperlink ref="F1764" r:id="rId8353"/>
    <hyperlink ref="F1765" r:id="rId8354"/>
    <hyperlink ref="F1766" r:id="rId8355"/>
    <hyperlink ref="F1767" r:id="rId8356"/>
    <hyperlink ref="F1768" r:id="rId8357"/>
    <hyperlink ref="F1769" r:id="rId8358"/>
    <hyperlink ref="F1770" r:id="rId8359"/>
    <hyperlink ref="F1771" r:id="rId8360"/>
    <hyperlink ref="F1772" r:id="rId8361"/>
    <hyperlink ref="F1773" r:id="rId8362"/>
    <hyperlink ref="F1774" r:id="rId8363"/>
    <hyperlink ref="F1775" r:id="rId8364"/>
    <hyperlink ref="F1776" r:id="rId8365"/>
    <hyperlink ref="F1777" r:id="rId8366"/>
    <hyperlink ref="F1778" r:id="rId8367"/>
    <hyperlink ref="F1779" r:id="rId8368"/>
    <hyperlink ref="F1780" r:id="rId8369"/>
    <hyperlink ref="F1781" r:id="rId8370"/>
    <hyperlink ref="F1782" r:id="rId8371"/>
    <hyperlink ref="F1783" r:id="rId8372"/>
    <hyperlink ref="F1784" r:id="rId8373"/>
    <hyperlink ref="F1785" r:id="rId8374"/>
    <hyperlink ref="F1786" r:id="rId8375"/>
    <hyperlink ref="F1787" r:id="rId8376"/>
    <hyperlink ref="F1788" r:id="rId8377"/>
    <hyperlink ref="F1789" r:id="rId8378"/>
    <hyperlink ref="F1790" r:id="rId8379"/>
    <hyperlink ref="F1791" r:id="rId8380"/>
    <hyperlink ref="F1792" r:id="rId8381"/>
    <hyperlink ref="F1793" r:id="rId8382"/>
    <hyperlink ref="F1794" r:id="rId8383"/>
    <hyperlink ref="F1795" r:id="rId8384"/>
    <hyperlink ref="F1796" r:id="rId8385"/>
    <hyperlink ref="F1797" r:id="rId8386"/>
    <hyperlink ref="F1798" r:id="rId8387"/>
    <hyperlink ref="F1799" r:id="rId8388"/>
    <hyperlink ref="F1800" r:id="rId8389"/>
    <hyperlink ref="F1801" r:id="rId8390"/>
    <hyperlink ref="F1802" r:id="rId8391"/>
    <hyperlink ref="F1803" r:id="rId8392"/>
    <hyperlink ref="F1804" r:id="rId8393"/>
    <hyperlink ref="F1805" r:id="rId8394"/>
    <hyperlink ref="F1806" r:id="rId8395"/>
    <hyperlink ref="F1807" r:id="rId8396"/>
    <hyperlink ref="F1808" r:id="rId8397"/>
    <hyperlink ref="F1809" r:id="rId8398"/>
    <hyperlink ref="F1810" r:id="rId8399"/>
    <hyperlink ref="F1811" r:id="rId8400"/>
    <hyperlink ref="F1812" r:id="rId8401"/>
    <hyperlink ref="F1813" r:id="rId8402"/>
    <hyperlink ref="F1814" r:id="rId8403"/>
    <hyperlink ref="F1815" r:id="rId8404"/>
    <hyperlink ref="F1816" r:id="rId8405"/>
    <hyperlink ref="F1817" r:id="rId8406"/>
    <hyperlink ref="F1818" r:id="rId8407"/>
    <hyperlink ref="F1819" r:id="rId8408"/>
    <hyperlink ref="F1820" r:id="rId8409"/>
    <hyperlink ref="F1821" r:id="rId8410"/>
    <hyperlink ref="F1822" r:id="rId8411"/>
    <hyperlink ref="F1823" r:id="rId8412"/>
    <hyperlink ref="F1824" r:id="rId8413"/>
    <hyperlink ref="F1825" r:id="rId8414"/>
    <hyperlink ref="F1826" r:id="rId8415"/>
    <hyperlink ref="F1827" r:id="rId8416"/>
    <hyperlink ref="F1828" r:id="rId8417"/>
    <hyperlink ref="F1829" r:id="rId8418"/>
    <hyperlink ref="F1830" r:id="rId8419"/>
    <hyperlink ref="F1831" r:id="rId8420"/>
    <hyperlink ref="F1832" r:id="rId8421"/>
    <hyperlink ref="F1833" r:id="rId8422"/>
    <hyperlink ref="F1834" r:id="rId8423"/>
    <hyperlink ref="F1835" r:id="rId8424"/>
    <hyperlink ref="F1836" r:id="rId8425"/>
    <hyperlink ref="F1837" r:id="rId8426"/>
    <hyperlink ref="F1838" r:id="rId8427"/>
    <hyperlink ref="F1839" r:id="rId8428"/>
    <hyperlink ref="F1840" r:id="rId8429"/>
    <hyperlink ref="F1841" r:id="rId8430"/>
    <hyperlink ref="F1842" r:id="rId8431"/>
    <hyperlink ref="F1843" r:id="rId8432"/>
    <hyperlink ref="F1844" r:id="rId8433"/>
    <hyperlink ref="F1845" r:id="rId8434"/>
    <hyperlink ref="F1846" r:id="rId8435"/>
    <hyperlink ref="F1847" r:id="rId8436"/>
    <hyperlink ref="F1848" r:id="rId8437"/>
    <hyperlink ref="F1849" r:id="rId8438"/>
    <hyperlink ref="F1850" r:id="rId8439"/>
    <hyperlink ref="F1851" r:id="rId8440"/>
    <hyperlink ref="F1852" r:id="rId8441"/>
    <hyperlink ref="F1853" r:id="rId8442"/>
    <hyperlink ref="F1854" r:id="rId8443"/>
    <hyperlink ref="F1855" r:id="rId8444"/>
    <hyperlink ref="F1856" r:id="rId8445"/>
    <hyperlink ref="F1857" r:id="rId8446"/>
    <hyperlink ref="F1858" r:id="rId8447"/>
    <hyperlink ref="F1859" r:id="rId8448"/>
    <hyperlink ref="F1860" r:id="rId8449"/>
    <hyperlink ref="F1861" r:id="rId8450"/>
    <hyperlink ref="F1862" r:id="rId8451"/>
    <hyperlink ref="F1863" r:id="rId8452"/>
    <hyperlink ref="F1864" r:id="rId8453"/>
    <hyperlink ref="F1865" r:id="rId8454"/>
    <hyperlink ref="F1866" r:id="rId8455"/>
    <hyperlink ref="F1867" r:id="rId8456"/>
    <hyperlink ref="F1868" r:id="rId8457"/>
    <hyperlink ref="F1869" r:id="rId8458"/>
    <hyperlink ref="F1870" r:id="rId8459"/>
    <hyperlink ref="F1871" r:id="rId8460"/>
    <hyperlink ref="F1872" r:id="rId8461"/>
    <hyperlink ref="F1873" r:id="rId8462"/>
    <hyperlink ref="F1874" r:id="rId8463"/>
    <hyperlink ref="F1875" r:id="rId8464"/>
    <hyperlink ref="F1876" r:id="rId8465"/>
    <hyperlink ref="F1877" r:id="rId8466"/>
    <hyperlink ref="F1878" r:id="rId8467"/>
    <hyperlink ref="F1879" r:id="rId8468"/>
    <hyperlink ref="F1880" r:id="rId8469"/>
    <hyperlink ref="F1881" r:id="rId8470"/>
    <hyperlink ref="F1882" r:id="rId8471"/>
    <hyperlink ref="F1883" r:id="rId8472"/>
    <hyperlink ref="F1884" r:id="rId8473"/>
    <hyperlink ref="F1885" r:id="rId8474"/>
    <hyperlink ref="F1886" r:id="rId8475"/>
    <hyperlink ref="F1887" r:id="rId8476"/>
    <hyperlink ref="F1888" r:id="rId8477"/>
    <hyperlink ref="F1889" r:id="rId8478"/>
    <hyperlink ref="F1890" r:id="rId8479"/>
    <hyperlink ref="F1891" r:id="rId8480"/>
    <hyperlink ref="F1892" r:id="rId8481"/>
    <hyperlink ref="F1893" r:id="rId8482"/>
    <hyperlink ref="F1894" r:id="rId8483"/>
    <hyperlink ref="F1895" r:id="rId8484"/>
    <hyperlink ref="F1896" r:id="rId8485"/>
    <hyperlink ref="F1897" r:id="rId8486"/>
    <hyperlink ref="F1898" r:id="rId8487"/>
    <hyperlink ref="F1899" r:id="rId8488"/>
    <hyperlink ref="F1900" r:id="rId8489"/>
    <hyperlink ref="F1901" r:id="rId8490"/>
    <hyperlink ref="F1902" r:id="rId8491"/>
    <hyperlink ref="F1903" r:id="rId8492"/>
    <hyperlink ref="F1904" r:id="rId8493"/>
    <hyperlink ref="F1905" r:id="rId8494"/>
    <hyperlink ref="F1906" r:id="rId8495"/>
    <hyperlink ref="F1907" r:id="rId8496"/>
    <hyperlink ref="F1908" r:id="rId8497"/>
    <hyperlink ref="F1909" r:id="rId8498"/>
    <hyperlink ref="F1910" r:id="rId8499"/>
    <hyperlink ref="F1911" r:id="rId8500"/>
    <hyperlink ref="F1912" r:id="rId8501"/>
    <hyperlink ref="F1913" r:id="rId8502"/>
    <hyperlink ref="F1914" r:id="rId8503"/>
    <hyperlink ref="F1915" r:id="rId8504"/>
    <hyperlink ref="F1916" r:id="rId8505"/>
    <hyperlink ref="F1917" r:id="rId8506"/>
    <hyperlink ref="F1918" r:id="rId8507"/>
    <hyperlink ref="F1919" r:id="rId8508"/>
    <hyperlink ref="F1920" r:id="rId8509"/>
    <hyperlink ref="F1921" r:id="rId8510"/>
    <hyperlink ref="F1922" r:id="rId8511"/>
    <hyperlink ref="F1923" r:id="rId8512"/>
    <hyperlink ref="F1924" r:id="rId8513"/>
    <hyperlink ref="F1925" r:id="rId8514"/>
    <hyperlink ref="F1926" r:id="rId8515"/>
    <hyperlink ref="F1927" r:id="rId8516"/>
    <hyperlink ref="F1928" r:id="rId8517"/>
    <hyperlink ref="F1929" r:id="rId8518"/>
    <hyperlink ref="F1930" r:id="rId8519"/>
    <hyperlink ref="F1931" r:id="rId8520"/>
    <hyperlink ref="F1932" r:id="rId8521"/>
    <hyperlink ref="F1933" r:id="rId8522"/>
    <hyperlink ref="F1934" r:id="rId8523"/>
    <hyperlink ref="F1935" r:id="rId8524"/>
    <hyperlink ref="F1936" r:id="rId8525"/>
    <hyperlink ref="F1937" r:id="rId8526"/>
    <hyperlink ref="F1938" r:id="rId8527"/>
    <hyperlink ref="F1939" r:id="rId8528"/>
    <hyperlink ref="F1940" r:id="rId8529"/>
    <hyperlink ref="F1941" r:id="rId8530"/>
    <hyperlink ref="F1942" r:id="rId8531"/>
    <hyperlink ref="F1943" r:id="rId8532"/>
    <hyperlink ref="F1944" r:id="rId8533"/>
    <hyperlink ref="F1945" r:id="rId8534"/>
    <hyperlink ref="F1946" r:id="rId8535"/>
    <hyperlink ref="F1947" r:id="rId8536"/>
    <hyperlink ref="F1948" r:id="rId8537"/>
    <hyperlink ref="F1949" r:id="rId8538"/>
    <hyperlink ref="F1950" r:id="rId8539"/>
    <hyperlink ref="F1951" r:id="rId8540"/>
    <hyperlink ref="F1952" r:id="rId8541"/>
    <hyperlink ref="F1953" r:id="rId8542"/>
    <hyperlink ref="F1954" r:id="rId8543"/>
    <hyperlink ref="F1955" r:id="rId8544"/>
    <hyperlink ref="F1956" r:id="rId8545"/>
    <hyperlink ref="F1957" r:id="rId8546"/>
    <hyperlink ref="F1958" r:id="rId8547"/>
    <hyperlink ref="F1959" r:id="rId8548"/>
    <hyperlink ref="F1960" r:id="rId8549"/>
    <hyperlink ref="F1961" r:id="rId8550"/>
    <hyperlink ref="F1962" r:id="rId8551"/>
    <hyperlink ref="F1963" r:id="rId8552"/>
    <hyperlink ref="F1964" r:id="rId8553"/>
    <hyperlink ref="F1965" r:id="rId8554"/>
    <hyperlink ref="F1966" r:id="rId8555"/>
    <hyperlink ref="F1967" r:id="rId8556"/>
    <hyperlink ref="F1968" r:id="rId8557"/>
    <hyperlink ref="F1969" r:id="rId8558"/>
    <hyperlink ref="F1970" r:id="rId8559"/>
    <hyperlink ref="F1971" r:id="rId8560"/>
    <hyperlink ref="F1972" r:id="rId8561"/>
    <hyperlink ref="F1973" r:id="rId8562"/>
    <hyperlink ref="F1974" r:id="rId8563"/>
    <hyperlink ref="F1975" r:id="rId8564"/>
    <hyperlink ref="F1976" r:id="rId8565"/>
    <hyperlink ref="F1977" r:id="rId8566"/>
    <hyperlink ref="F1978" r:id="rId8567"/>
    <hyperlink ref="F1979" r:id="rId8568"/>
    <hyperlink ref="F1980" r:id="rId8569"/>
    <hyperlink ref="F1981" r:id="rId8570"/>
    <hyperlink ref="F1982" r:id="rId8571"/>
    <hyperlink ref="F1983" r:id="rId8572"/>
    <hyperlink ref="F1984" r:id="rId8573"/>
    <hyperlink ref="F1985" r:id="rId8574"/>
    <hyperlink ref="F1986" r:id="rId8575"/>
    <hyperlink ref="F1987" r:id="rId8576"/>
    <hyperlink ref="F1988" r:id="rId8577"/>
    <hyperlink ref="F1989" r:id="rId8578"/>
    <hyperlink ref="F1990" r:id="rId8579"/>
    <hyperlink ref="F1991" r:id="rId8580"/>
    <hyperlink ref="F1992" r:id="rId8581"/>
    <hyperlink ref="F1993" r:id="rId8582"/>
    <hyperlink ref="F1994" r:id="rId8583"/>
    <hyperlink ref="F1995" r:id="rId8584"/>
    <hyperlink ref="F1996" r:id="rId8585"/>
    <hyperlink ref="F1997" r:id="rId8586"/>
    <hyperlink ref="F1998" r:id="rId8587"/>
    <hyperlink ref="F1999" r:id="rId8588"/>
    <hyperlink ref="F2000" r:id="rId8589"/>
    <hyperlink ref="F2001" r:id="rId8590"/>
    <hyperlink ref="F2002" r:id="rId8591"/>
    <hyperlink ref="F2003" r:id="rId8592"/>
    <hyperlink ref="F2004" r:id="rId8593"/>
    <hyperlink ref="F2005" r:id="rId8594"/>
    <hyperlink ref="F2006" r:id="rId8595"/>
    <hyperlink ref="F2007" r:id="rId8596"/>
    <hyperlink ref="F2008" r:id="rId8597"/>
    <hyperlink ref="F2009" r:id="rId8598"/>
    <hyperlink ref="F2010" r:id="rId8599"/>
    <hyperlink ref="F2011" r:id="rId8600"/>
    <hyperlink ref="F2012" r:id="rId8601"/>
    <hyperlink ref="F2013" r:id="rId8602"/>
    <hyperlink ref="F2014" r:id="rId8603"/>
    <hyperlink ref="F2015" r:id="rId8604"/>
    <hyperlink ref="F2016" r:id="rId8605"/>
    <hyperlink ref="F2017" r:id="rId8606"/>
    <hyperlink ref="F2018" r:id="rId8607"/>
    <hyperlink ref="F2019" r:id="rId8608"/>
    <hyperlink ref="F2020" r:id="rId8609"/>
    <hyperlink ref="F2021" r:id="rId8610"/>
    <hyperlink ref="F2022" r:id="rId8611"/>
    <hyperlink ref="F2023" r:id="rId8612"/>
    <hyperlink ref="F2024" r:id="rId8613"/>
    <hyperlink ref="F2025" r:id="rId8614"/>
    <hyperlink ref="F2026" r:id="rId8615"/>
    <hyperlink ref="F2027" r:id="rId8616"/>
    <hyperlink ref="F2028" r:id="rId8617"/>
    <hyperlink ref="F2029" r:id="rId8618"/>
    <hyperlink ref="F2030" r:id="rId8619"/>
    <hyperlink ref="F2031" r:id="rId8620"/>
    <hyperlink ref="F2032" r:id="rId8621"/>
    <hyperlink ref="F2033" r:id="rId8622"/>
    <hyperlink ref="F2034" r:id="rId8623"/>
    <hyperlink ref="F2035" r:id="rId8624"/>
    <hyperlink ref="F2036" r:id="rId8625"/>
    <hyperlink ref="F2037" r:id="rId8626"/>
    <hyperlink ref="F2038" r:id="rId8627"/>
    <hyperlink ref="F2039" r:id="rId8628"/>
    <hyperlink ref="F2040" r:id="rId8629"/>
    <hyperlink ref="F2041" r:id="rId8630"/>
    <hyperlink ref="F2042" r:id="rId8631"/>
    <hyperlink ref="F2043" r:id="rId8632"/>
    <hyperlink ref="F2044" r:id="rId8633"/>
    <hyperlink ref="F2045" r:id="rId8634"/>
    <hyperlink ref="F2046" r:id="rId8635"/>
    <hyperlink ref="F2047" r:id="rId8636"/>
    <hyperlink ref="F2048" r:id="rId8637"/>
    <hyperlink ref="F2049" r:id="rId8638"/>
    <hyperlink ref="F2050" r:id="rId8639"/>
    <hyperlink ref="F2051" r:id="rId8640"/>
    <hyperlink ref="F2052" r:id="rId8641"/>
    <hyperlink ref="F2053" r:id="rId8642"/>
    <hyperlink ref="F2054" r:id="rId8643"/>
    <hyperlink ref="F2055" r:id="rId8644"/>
    <hyperlink ref="F2056" r:id="rId8645"/>
    <hyperlink ref="F2057" r:id="rId8646"/>
    <hyperlink ref="F2058" r:id="rId8647"/>
    <hyperlink ref="F2059" r:id="rId8648"/>
    <hyperlink ref="F2060" r:id="rId8649"/>
    <hyperlink ref="F2061" r:id="rId8650"/>
    <hyperlink ref="F2062" r:id="rId8651"/>
    <hyperlink ref="F2063" r:id="rId8652"/>
    <hyperlink ref="F2064" r:id="rId8653"/>
    <hyperlink ref="F2065" r:id="rId8654"/>
    <hyperlink ref="F2066" r:id="rId8655"/>
    <hyperlink ref="F2067" r:id="rId8656"/>
    <hyperlink ref="F2068" r:id="rId8657"/>
    <hyperlink ref="F2069" r:id="rId8658"/>
    <hyperlink ref="F2070" r:id="rId8659"/>
    <hyperlink ref="F2071" r:id="rId8660"/>
    <hyperlink ref="F2072" r:id="rId8661"/>
    <hyperlink ref="F2073" r:id="rId8662"/>
    <hyperlink ref="F2074" r:id="rId8663"/>
    <hyperlink ref="F2075" r:id="rId8664"/>
    <hyperlink ref="F2076" r:id="rId8665"/>
    <hyperlink ref="F2077" r:id="rId8666"/>
    <hyperlink ref="F2078" r:id="rId8667"/>
    <hyperlink ref="F2079" r:id="rId8668"/>
    <hyperlink ref="F2080" r:id="rId8669"/>
    <hyperlink ref="F2081" r:id="rId8670"/>
    <hyperlink ref="F2082" r:id="rId8671"/>
    <hyperlink ref="F2083" r:id="rId8672"/>
    <hyperlink ref="F2084" r:id="rId8673"/>
    <hyperlink ref="F2085" r:id="rId8674"/>
    <hyperlink ref="F2086" r:id="rId8675"/>
    <hyperlink ref="F2087" r:id="rId8676"/>
    <hyperlink ref="F2088" r:id="rId8677"/>
    <hyperlink ref="F2089" r:id="rId8678"/>
    <hyperlink ref="F2090" r:id="rId8679"/>
    <hyperlink ref="F2091" r:id="rId8680"/>
    <hyperlink ref="F2092" r:id="rId8681"/>
    <hyperlink ref="F2093" r:id="rId8682"/>
    <hyperlink ref="F2094" r:id="rId8683"/>
    <hyperlink ref="F2095" r:id="rId8684"/>
    <hyperlink ref="F2096" r:id="rId8685"/>
    <hyperlink ref="F2097" r:id="rId8686"/>
    <hyperlink ref="F2098" r:id="rId8687"/>
    <hyperlink ref="F2099" r:id="rId8688"/>
    <hyperlink ref="F2100" r:id="rId8689"/>
    <hyperlink ref="F2101" r:id="rId8690"/>
    <hyperlink ref="F2102" r:id="rId8691"/>
    <hyperlink ref="F2103" r:id="rId8692"/>
    <hyperlink ref="F2104" r:id="rId8693"/>
    <hyperlink ref="F2105" r:id="rId8694"/>
    <hyperlink ref="F2106" r:id="rId8695"/>
    <hyperlink ref="F2107" r:id="rId8696"/>
    <hyperlink ref="F2108" r:id="rId8697"/>
    <hyperlink ref="F2109" r:id="rId8698"/>
    <hyperlink ref="F2110" r:id="rId8699"/>
    <hyperlink ref="F2111" r:id="rId8700"/>
    <hyperlink ref="F2112" r:id="rId8701"/>
    <hyperlink ref="F2113" r:id="rId8702"/>
    <hyperlink ref="F2114" r:id="rId8703"/>
    <hyperlink ref="F2115" r:id="rId8704"/>
    <hyperlink ref="F2116" r:id="rId8705"/>
    <hyperlink ref="F2117" r:id="rId8706"/>
    <hyperlink ref="F2118" r:id="rId8707"/>
    <hyperlink ref="F2119" r:id="rId8708"/>
    <hyperlink ref="F2120" r:id="rId8709"/>
    <hyperlink ref="F2121" r:id="rId8710"/>
    <hyperlink ref="F2122" r:id="rId8711"/>
    <hyperlink ref="F2123" r:id="rId8712"/>
    <hyperlink ref="F2124" r:id="rId8713"/>
    <hyperlink ref="F2125" r:id="rId8714"/>
    <hyperlink ref="F2126" r:id="rId8715"/>
    <hyperlink ref="F2127" r:id="rId8716"/>
    <hyperlink ref="F2128" r:id="rId8717"/>
    <hyperlink ref="F2129" r:id="rId8718"/>
    <hyperlink ref="F2130" r:id="rId8719"/>
    <hyperlink ref="F2131" r:id="rId8720"/>
    <hyperlink ref="F2132" r:id="rId8721"/>
    <hyperlink ref="F2133" r:id="rId8722"/>
    <hyperlink ref="F2134" r:id="rId8723"/>
    <hyperlink ref="F2135" r:id="rId8724"/>
    <hyperlink ref="F2136" r:id="rId8725"/>
    <hyperlink ref="F2137" r:id="rId8726"/>
    <hyperlink ref="F2138" r:id="rId8727"/>
    <hyperlink ref="F2139" r:id="rId8728"/>
    <hyperlink ref="F2140" r:id="rId8729"/>
    <hyperlink ref="F2141" r:id="rId8730"/>
    <hyperlink ref="F2142" r:id="rId8731"/>
    <hyperlink ref="F2143" r:id="rId8732"/>
    <hyperlink ref="F2144" r:id="rId8733"/>
    <hyperlink ref="F2145" r:id="rId8734"/>
    <hyperlink ref="F2146" r:id="rId8735"/>
    <hyperlink ref="F2147" r:id="rId8736"/>
    <hyperlink ref="F2148" r:id="rId8737"/>
    <hyperlink ref="F2149" r:id="rId8738"/>
    <hyperlink ref="F2150" r:id="rId8739"/>
    <hyperlink ref="F2151" r:id="rId8740"/>
    <hyperlink ref="F2152" r:id="rId8741"/>
    <hyperlink ref="F2153" r:id="rId8742"/>
    <hyperlink ref="F2154" r:id="rId8743"/>
    <hyperlink ref="F2155" r:id="rId8744"/>
    <hyperlink ref="F2156" r:id="rId8745"/>
    <hyperlink ref="F2157" r:id="rId8746"/>
    <hyperlink ref="F2158" r:id="rId8747"/>
    <hyperlink ref="F2159" r:id="rId8748"/>
    <hyperlink ref="F2160" r:id="rId8749"/>
    <hyperlink ref="F2161" r:id="rId8750"/>
    <hyperlink ref="F2162" r:id="rId8751"/>
    <hyperlink ref="F2163" r:id="rId8752"/>
    <hyperlink ref="F2164" r:id="rId8753"/>
    <hyperlink ref="F2165" r:id="rId8754"/>
    <hyperlink ref="F2166" r:id="rId8755"/>
    <hyperlink ref="F2167" r:id="rId8756"/>
    <hyperlink ref="F2168" r:id="rId8757"/>
    <hyperlink ref="F2169" r:id="rId8758"/>
    <hyperlink ref="F2170" r:id="rId8759"/>
    <hyperlink ref="F2171" r:id="rId8760"/>
    <hyperlink ref="F2172" r:id="rId8761"/>
    <hyperlink ref="F2173" r:id="rId8762"/>
    <hyperlink ref="F2174" r:id="rId8763"/>
    <hyperlink ref="F2175" r:id="rId8764"/>
    <hyperlink ref="F2176" r:id="rId8765"/>
    <hyperlink ref="F2177" r:id="rId8766"/>
    <hyperlink ref="F2178" r:id="rId8767"/>
    <hyperlink ref="F2179" r:id="rId8768"/>
    <hyperlink ref="F2180" r:id="rId8769"/>
    <hyperlink ref="F2181" r:id="rId8770"/>
    <hyperlink ref="F2182" r:id="rId8771"/>
    <hyperlink ref="F2183" r:id="rId8772"/>
    <hyperlink ref="F2184" r:id="rId8773"/>
    <hyperlink ref="F2185" r:id="rId8774"/>
    <hyperlink ref="F2186" r:id="rId8775"/>
    <hyperlink ref="F2187" r:id="rId8776"/>
    <hyperlink ref="F2188" r:id="rId8777"/>
    <hyperlink ref="F2189" r:id="rId8778"/>
    <hyperlink ref="F2190" r:id="rId8779"/>
    <hyperlink ref="F2191" r:id="rId8780"/>
    <hyperlink ref="F2192" r:id="rId8781"/>
    <hyperlink ref="F2193" r:id="rId8782"/>
    <hyperlink ref="F2194" r:id="rId8783"/>
    <hyperlink ref="F2195" r:id="rId8784"/>
    <hyperlink ref="F2196" r:id="rId8785"/>
    <hyperlink ref="F2197" r:id="rId8786"/>
    <hyperlink ref="F2198" r:id="rId8787"/>
    <hyperlink ref="F2199" r:id="rId8788"/>
    <hyperlink ref="F2200" r:id="rId8789"/>
    <hyperlink ref="F2201" r:id="rId8790"/>
    <hyperlink ref="F2202" r:id="rId8791"/>
    <hyperlink ref="F2203" r:id="rId8792"/>
    <hyperlink ref="F2204" r:id="rId8793"/>
    <hyperlink ref="F2205" r:id="rId8794"/>
    <hyperlink ref="F2206" r:id="rId8795"/>
    <hyperlink ref="F2207" r:id="rId8796"/>
    <hyperlink ref="F2208" r:id="rId8797"/>
    <hyperlink ref="F2209" r:id="rId8798"/>
    <hyperlink ref="F2210" r:id="rId8799"/>
    <hyperlink ref="F2211" r:id="rId8800"/>
    <hyperlink ref="F2212" r:id="rId8801"/>
    <hyperlink ref="F2213" r:id="rId8802"/>
    <hyperlink ref="F2214" r:id="rId8803"/>
    <hyperlink ref="F2215" r:id="rId8804"/>
    <hyperlink ref="F2216" r:id="rId8805"/>
    <hyperlink ref="F2217" r:id="rId8806"/>
    <hyperlink ref="F2218" r:id="rId8807"/>
    <hyperlink ref="F2219" r:id="rId8808"/>
    <hyperlink ref="F2220" r:id="rId8809"/>
    <hyperlink ref="F2221" r:id="rId8810"/>
    <hyperlink ref="F2222" r:id="rId8811"/>
    <hyperlink ref="F2223" r:id="rId8812"/>
    <hyperlink ref="F2224" r:id="rId8813"/>
    <hyperlink ref="F2225" r:id="rId8814"/>
    <hyperlink ref="F2226" r:id="rId8815"/>
    <hyperlink ref="F2227" r:id="rId8816"/>
    <hyperlink ref="F2228" r:id="rId8817"/>
    <hyperlink ref="F2229" r:id="rId8818"/>
    <hyperlink ref="F2230" r:id="rId8819"/>
    <hyperlink ref="F2231" r:id="rId8820"/>
    <hyperlink ref="F2232" r:id="rId8821"/>
    <hyperlink ref="F2233" r:id="rId8822"/>
    <hyperlink ref="F2234" r:id="rId8823"/>
    <hyperlink ref="F2235" r:id="rId8824"/>
    <hyperlink ref="F2236" r:id="rId8825"/>
    <hyperlink ref="F2237" r:id="rId8826"/>
    <hyperlink ref="F2238" r:id="rId8827"/>
    <hyperlink ref="F2239" r:id="rId8828"/>
    <hyperlink ref="F2240" r:id="rId8829"/>
    <hyperlink ref="F2241" r:id="rId8830"/>
    <hyperlink ref="F2242" r:id="rId8831"/>
    <hyperlink ref="F2243" r:id="rId8832"/>
    <hyperlink ref="F2244" r:id="rId8833"/>
    <hyperlink ref="F2245" r:id="rId8834"/>
    <hyperlink ref="F2246" r:id="rId8835"/>
    <hyperlink ref="F2247" r:id="rId8836"/>
    <hyperlink ref="F2248" r:id="rId8837"/>
    <hyperlink ref="F2249" r:id="rId8838"/>
    <hyperlink ref="F2250" r:id="rId8839"/>
    <hyperlink ref="F2251" r:id="rId8840"/>
    <hyperlink ref="F2252" r:id="rId8841"/>
    <hyperlink ref="F2253" r:id="rId8842"/>
    <hyperlink ref="F2254" r:id="rId8843"/>
    <hyperlink ref="F2255" r:id="rId8844"/>
    <hyperlink ref="F2256" r:id="rId8845"/>
    <hyperlink ref="F2257" r:id="rId8846"/>
    <hyperlink ref="F2258" r:id="rId8847"/>
    <hyperlink ref="F2259" r:id="rId8848"/>
    <hyperlink ref="F2260" r:id="rId8849"/>
    <hyperlink ref="F2261" r:id="rId8850"/>
    <hyperlink ref="F2262" r:id="rId8851"/>
    <hyperlink ref="F2263" r:id="rId8852"/>
    <hyperlink ref="F2264" r:id="rId8853"/>
    <hyperlink ref="F2265" r:id="rId8854"/>
    <hyperlink ref="F2266" r:id="rId8855"/>
    <hyperlink ref="F2267" r:id="rId8856"/>
    <hyperlink ref="F2268" r:id="rId8857"/>
    <hyperlink ref="F2269" r:id="rId8858"/>
    <hyperlink ref="F2270" r:id="rId8859"/>
    <hyperlink ref="F2271" r:id="rId8860"/>
    <hyperlink ref="F2272" r:id="rId8861"/>
    <hyperlink ref="F2273" r:id="rId8862"/>
    <hyperlink ref="F2274" r:id="rId8863"/>
    <hyperlink ref="F2275" r:id="rId8864"/>
    <hyperlink ref="F2276" r:id="rId8865"/>
    <hyperlink ref="F2277" r:id="rId8866"/>
    <hyperlink ref="F2278" r:id="rId8867"/>
    <hyperlink ref="F2279" r:id="rId8868"/>
    <hyperlink ref="F2280" r:id="rId8869"/>
    <hyperlink ref="F2281" r:id="rId8870"/>
    <hyperlink ref="F2282" r:id="rId8871"/>
    <hyperlink ref="F2283" r:id="rId8872"/>
    <hyperlink ref="F2284" r:id="rId8873"/>
    <hyperlink ref="F2285" r:id="rId8874"/>
    <hyperlink ref="F2286" r:id="rId8875"/>
    <hyperlink ref="F2287" r:id="rId8876"/>
    <hyperlink ref="F2288" r:id="rId8877"/>
    <hyperlink ref="F2289" r:id="rId8878"/>
    <hyperlink ref="F2290" r:id="rId8879"/>
    <hyperlink ref="F2291" r:id="rId8880"/>
    <hyperlink ref="F2292" r:id="rId8881"/>
    <hyperlink ref="F2293" r:id="rId8882"/>
    <hyperlink ref="F2294" r:id="rId8883"/>
    <hyperlink ref="F2295" r:id="rId8884"/>
    <hyperlink ref="F2296" r:id="rId8885"/>
    <hyperlink ref="F2297" r:id="rId8886"/>
    <hyperlink ref="F2298" r:id="rId8887"/>
    <hyperlink ref="F2299" r:id="rId8888"/>
    <hyperlink ref="F2300" r:id="rId8889"/>
    <hyperlink ref="F2301" r:id="rId8890"/>
    <hyperlink ref="F2302" r:id="rId8891"/>
    <hyperlink ref="F2303" r:id="rId8892"/>
    <hyperlink ref="F2304" r:id="rId8893"/>
    <hyperlink ref="F2305" r:id="rId8894"/>
    <hyperlink ref="F2306" r:id="rId8895"/>
    <hyperlink ref="F2307" r:id="rId8896"/>
    <hyperlink ref="F2308" r:id="rId8897"/>
    <hyperlink ref="F2309" r:id="rId8898"/>
    <hyperlink ref="F2310" r:id="rId8899"/>
    <hyperlink ref="F2311" r:id="rId8900"/>
    <hyperlink ref="F2312" r:id="rId8901"/>
    <hyperlink ref="F2313" r:id="rId8902"/>
    <hyperlink ref="F2314" r:id="rId8903"/>
    <hyperlink ref="F2315" r:id="rId8904"/>
    <hyperlink ref="F2316" r:id="rId8905"/>
    <hyperlink ref="F2317" r:id="rId8906"/>
    <hyperlink ref="F2318" r:id="rId8907"/>
    <hyperlink ref="F2319" r:id="rId8908"/>
    <hyperlink ref="F2320" r:id="rId8909"/>
    <hyperlink ref="F2321" r:id="rId8910"/>
    <hyperlink ref="F2322" r:id="rId8911"/>
    <hyperlink ref="F2323" r:id="rId8912"/>
    <hyperlink ref="F2324" r:id="rId8913"/>
    <hyperlink ref="F2325" r:id="rId8914"/>
    <hyperlink ref="F2326" r:id="rId8915"/>
    <hyperlink ref="F2327" r:id="rId8916"/>
    <hyperlink ref="F2328" r:id="rId8917"/>
    <hyperlink ref="F2329" r:id="rId8918"/>
    <hyperlink ref="F2330" r:id="rId8919"/>
    <hyperlink ref="F2331" r:id="rId8920"/>
    <hyperlink ref="F2332" r:id="rId8921"/>
    <hyperlink ref="F2333" r:id="rId8922"/>
    <hyperlink ref="F2334" r:id="rId8923"/>
    <hyperlink ref="F2335" r:id="rId8924"/>
    <hyperlink ref="F2336" r:id="rId8925"/>
    <hyperlink ref="F2337" r:id="rId8926"/>
    <hyperlink ref="F2338" r:id="rId8927"/>
    <hyperlink ref="F2339" r:id="rId8928"/>
    <hyperlink ref="F2340" r:id="rId8929"/>
    <hyperlink ref="F2341" r:id="rId8930"/>
    <hyperlink ref="F2342" r:id="rId8931"/>
    <hyperlink ref="F2343" r:id="rId8932"/>
    <hyperlink ref="F2344" r:id="rId8933"/>
    <hyperlink ref="F2345" r:id="rId8934"/>
    <hyperlink ref="F2346" r:id="rId8935"/>
    <hyperlink ref="F2347" r:id="rId8936"/>
    <hyperlink ref="F2348" r:id="rId8937"/>
    <hyperlink ref="F2349" r:id="rId8938"/>
    <hyperlink ref="F2350" r:id="rId8939"/>
    <hyperlink ref="F2351" r:id="rId8940"/>
    <hyperlink ref="F2352" r:id="rId8941"/>
    <hyperlink ref="F2353" r:id="rId8942"/>
    <hyperlink ref="F2354" r:id="rId8943"/>
    <hyperlink ref="F2355" r:id="rId8944"/>
    <hyperlink ref="F2356" r:id="rId8945"/>
    <hyperlink ref="F2357" r:id="rId8946"/>
    <hyperlink ref="F2358" r:id="rId8947"/>
    <hyperlink ref="F2359" r:id="rId8948"/>
    <hyperlink ref="F2360" r:id="rId8949"/>
    <hyperlink ref="F2361" r:id="rId8950"/>
    <hyperlink ref="F2362" r:id="rId8951"/>
    <hyperlink ref="F2363" r:id="rId8952"/>
    <hyperlink ref="F2364" r:id="rId8953"/>
    <hyperlink ref="F2365" r:id="rId8954"/>
    <hyperlink ref="F2366" r:id="rId8955"/>
    <hyperlink ref="F2367" r:id="rId8956"/>
    <hyperlink ref="F2368" r:id="rId8957"/>
    <hyperlink ref="F2369" r:id="rId8958"/>
    <hyperlink ref="F2370" r:id="rId8959"/>
    <hyperlink ref="F2371" r:id="rId8960"/>
    <hyperlink ref="F2372" r:id="rId8961"/>
    <hyperlink ref="F2373" r:id="rId8962"/>
    <hyperlink ref="F2374" r:id="rId8963"/>
    <hyperlink ref="F2375" r:id="rId8964"/>
    <hyperlink ref="F2376" r:id="rId8965"/>
    <hyperlink ref="F2377" r:id="rId8966"/>
    <hyperlink ref="F2378" r:id="rId8967"/>
    <hyperlink ref="F2379" r:id="rId8968"/>
    <hyperlink ref="F2380" r:id="rId8969"/>
    <hyperlink ref="F2381" r:id="rId8970"/>
    <hyperlink ref="F2382" r:id="rId8971"/>
    <hyperlink ref="F2383" r:id="rId8972"/>
    <hyperlink ref="F2384" r:id="rId8973"/>
    <hyperlink ref="F2385" r:id="rId8974"/>
    <hyperlink ref="F2386" r:id="rId8975"/>
    <hyperlink ref="F2387" r:id="rId8976"/>
    <hyperlink ref="F2388" r:id="rId8977"/>
    <hyperlink ref="F2389" r:id="rId8978"/>
    <hyperlink ref="F2390" r:id="rId8979"/>
    <hyperlink ref="F2391" r:id="rId8980"/>
    <hyperlink ref="F2392" r:id="rId8981"/>
    <hyperlink ref="F2393" r:id="rId8982"/>
    <hyperlink ref="F2394" r:id="rId8983"/>
    <hyperlink ref="F2395" r:id="rId8984"/>
    <hyperlink ref="F2396" r:id="rId8985"/>
    <hyperlink ref="F2397" r:id="rId8986"/>
    <hyperlink ref="F2398" r:id="rId8987"/>
    <hyperlink ref="F2399" r:id="rId8988"/>
    <hyperlink ref="F2400" r:id="rId8989"/>
    <hyperlink ref="F2401" r:id="rId8990"/>
    <hyperlink ref="F2402" r:id="rId8991"/>
    <hyperlink ref="F2403" r:id="rId8992"/>
    <hyperlink ref="F2404" r:id="rId8993"/>
    <hyperlink ref="F2405" r:id="rId8994"/>
    <hyperlink ref="F2406" r:id="rId8995"/>
    <hyperlink ref="F2407" r:id="rId8996"/>
    <hyperlink ref="F2408" r:id="rId8997"/>
    <hyperlink ref="F2409" r:id="rId8998"/>
    <hyperlink ref="F2410" r:id="rId8999"/>
    <hyperlink ref="F2411" r:id="rId9000"/>
    <hyperlink ref="F2412" r:id="rId9001"/>
    <hyperlink ref="F2413" r:id="rId9002"/>
    <hyperlink ref="F2414" r:id="rId9003"/>
    <hyperlink ref="F2415" r:id="rId9004"/>
    <hyperlink ref="F2416" r:id="rId9005"/>
    <hyperlink ref="F2417" r:id="rId9006"/>
    <hyperlink ref="F2418" r:id="rId9007"/>
    <hyperlink ref="F2419" r:id="rId9008"/>
    <hyperlink ref="F2420" r:id="rId9009"/>
    <hyperlink ref="F2421" r:id="rId9010"/>
    <hyperlink ref="F2422" r:id="rId9011"/>
    <hyperlink ref="F2423" r:id="rId9012"/>
    <hyperlink ref="F2424" r:id="rId9013"/>
    <hyperlink ref="F2425" r:id="rId9014"/>
    <hyperlink ref="F2426" r:id="rId9015"/>
    <hyperlink ref="F2427" r:id="rId9016"/>
    <hyperlink ref="F2428" r:id="rId9017"/>
    <hyperlink ref="F2429" r:id="rId9018"/>
    <hyperlink ref="F2430" r:id="rId9019"/>
    <hyperlink ref="F2431" r:id="rId9020"/>
    <hyperlink ref="F2432" r:id="rId9021"/>
    <hyperlink ref="F2433" r:id="rId9022"/>
    <hyperlink ref="F2434" r:id="rId9023"/>
    <hyperlink ref="F2435" r:id="rId9024"/>
    <hyperlink ref="F2436" r:id="rId9025"/>
    <hyperlink ref="F2437" r:id="rId9026"/>
    <hyperlink ref="F2438" r:id="rId9027"/>
    <hyperlink ref="F2439" r:id="rId9028"/>
    <hyperlink ref="F2440" r:id="rId9029"/>
    <hyperlink ref="F2441" r:id="rId9030"/>
    <hyperlink ref="F2442" r:id="rId9031"/>
    <hyperlink ref="F2443" r:id="rId9032"/>
    <hyperlink ref="F2444" r:id="rId9033"/>
    <hyperlink ref="F2445" r:id="rId9034"/>
    <hyperlink ref="F2446" r:id="rId9035"/>
    <hyperlink ref="F2447" r:id="rId9036"/>
    <hyperlink ref="F2448" r:id="rId9037"/>
    <hyperlink ref="F2449" r:id="rId9038"/>
    <hyperlink ref="F2450" r:id="rId9039"/>
    <hyperlink ref="F2451" r:id="rId9040"/>
    <hyperlink ref="F2452" r:id="rId9041"/>
    <hyperlink ref="F2453" r:id="rId9042"/>
    <hyperlink ref="F2454" r:id="rId9043"/>
    <hyperlink ref="F2455" r:id="rId9044"/>
    <hyperlink ref="F2456" r:id="rId9045"/>
    <hyperlink ref="F2457" r:id="rId9046"/>
    <hyperlink ref="F2458" r:id="rId9047"/>
    <hyperlink ref="F2459" r:id="rId9048"/>
    <hyperlink ref="F2460" r:id="rId9049"/>
    <hyperlink ref="F2461" r:id="rId9050"/>
    <hyperlink ref="F2462" r:id="rId9051"/>
    <hyperlink ref="F2463" r:id="rId9052"/>
    <hyperlink ref="F2464" r:id="rId9053"/>
    <hyperlink ref="F2465" r:id="rId9054"/>
    <hyperlink ref="F2466" r:id="rId9055"/>
    <hyperlink ref="F2467" r:id="rId9056"/>
    <hyperlink ref="F2468" r:id="rId9057"/>
    <hyperlink ref="F2469" r:id="rId9058"/>
    <hyperlink ref="F2470" r:id="rId9059"/>
    <hyperlink ref="F2471" r:id="rId9060"/>
    <hyperlink ref="F2472" r:id="rId9061"/>
    <hyperlink ref="F2473" r:id="rId9062"/>
    <hyperlink ref="F2474" r:id="rId9063"/>
    <hyperlink ref="F2475" r:id="rId9064"/>
    <hyperlink ref="F2476" r:id="rId9065"/>
    <hyperlink ref="F2477" r:id="rId9066"/>
    <hyperlink ref="F2478" r:id="rId9067"/>
    <hyperlink ref="F2479" r:id="rId9068"/>
    <hyperlink ref="F2480" r:id="rId9069"/>
    <hyperlink ref="F2481" r:id="rId9070"/>
    <hyperlink ref="F2482" r:id="rId9071"/>
    <hyperlink ref="F2483" r:id="rId9072"/>
    <hyperlink ref="F2484" r:id="rId9073"/>
    <hyperlink ref="F2485" r:id="rId9074"/>
    <hyperlink ref="F2486" r:id="rId9075"/>
    <hyperlink ref="F2487" r:id="rId9076"/>
    <hyperlink ref="F2488" r:id="rId9077"/>
    <hyperlink ref="F2489" r:id="rId9078"/>
    <hyperlink ref="F2490" r:id="rId9079"/>
    <hyperlink ref="F2491" r:id="rId9080"/>
    <hyperlink ref="F2492" r:id="rId9081"/>
    <hyperlink ref="F2493" r:id="rId9082"/>
    <hyperlink ref="F2494" r:id="rId9083"/>
    <hyperlink ref="F2495" r:id="rId9084"/>
    <hyperlink ref="F2496" r:id="rId9085"/>
    <hyperlink ref="F2497" r:id="rId9086"/>
    <hyperlink ref="F2498" r:id="rId9087"/>
    <hyperlink ref="F2499" r:id="rId9088"/>
    <hyperlink ref="F2500" r:id="rId9089"/>
    <hyperlink ref="F2501" r:id="rId9090"/>
    <hyperlink ref="F2502" r:id="rId9091"/>
    <hyperlink ref="F2503" r:id="rId9092"/>
    <hyperlink ref="F2504" r:id="rId9093"/>
    <hyperlink ref="F2505" r:id="rId9094"/>
    <hyperlink ref="F2506" r:id="rId9095"/>
    <hyperlink ref="F2507" r:id="rId9096"/>
    <hyperlink ref="F2508" r:id="rId9097"/>
    <hyperlink ref="F2509" r:id="rId9098"/>
    <hyperlink ref="F2510" r:id="rId9099"/>
    <hyperlink ref="F2511" r:id="rId9100"/>
    <hyperlink ref="F2512" r:id="rId9101"/>
    <hyperlink ref="F2513" r:id="rId9102"/>
    <hyperlink ref="F2514" r:id="rId9103"/>
    <hyperlink ref="F2515" r:id="rId9104"/>
    <hyperlink ref="F2516" r:id="rId9105"/>
    <hyperlink ref="F2517" r:id="rId9106"/>
    <hyperlink ref="F2518" r:id="rId9107"/>
    <hyperlink ref="F2519" r:id="rId9108"/>
    <hyperlink ref="F2520" r:id="rId9109"/>
    <hyperlink ref="F2521" r:id="rId9110"/>
    <hyperlink ref="F2522" r:id="rId9111"/>
    <hyperlink ref="F2523" r:id="rId9112"/>
    <hyperlink ref="F2524" r:id="rId9113"/>
    <hyperlink ref="F2525" r:id="rId9114"/>
    <hyperlink ref="F2526" r:id="rId9115"/>
    <hyperlink ref="F2527" r:id="rId9116"/>
    <hyperlink ref="F2528" r:id="rId9117"/>
    <hyperlink ref="F2529" r:id="rId9118"/>
    <hyperlink ref="F2530" r:id="rId9119"/>
    <hyperlink ref="F2531" r:id="rId9120"/>
    <hyperlink ref="F2532" r:id="rId9121"/>
    <hyperlink ref="F2533" r:id="rId9122"/>
    <hyperlink ref="F2534" r:id="rId9123"/>
    <hyperlink ref="F2535" r:id="rId9124"/>
    <hyperlink ref="F2536" r:id="rId9125"/>
    <hyperlink ref="F2537" r:id="rId9126"/>
    <hyperlink ref="F2538" r:id="rId9127"/>
    <hyperlink ref="F2539" r:id="rId9128"/>
    <hyperlink ref="F2540" r:id="rId9129"/>
    <hyperlink ref="F2541" r:id="rId9130"/>
    <hyperlink ref="F2542" r:id="rId9131"/>
    <hyperlink ref="F2543" r:id="rId9132"/>
    <hyperlink ref="F2544" r:id="rId9133"/>
    <hyperlink ref="F2545" r:id="rId9134"/>
    <hyperlink ref="F2546" r:id="rId9135"/>
    <hyperlink ref="F2547" r:id="rId9136"/>
    <hyperlink ref="F2548" r:id="rId9137"/>
    <hyperlink ref="F2549" r:id="rId9138"/>
    <hyperlink ref="F2550" r:id="rId9139"/>
    <hyperlink ref="F2551" r:id="rId9140"/>
    <hyperlink ref="F2552" r:id="rId9141"/>
    <hyperlink ref="F2553" r:id="rId9142"/>
    <hyperlink ref="F2554" r:id="rId9143"/>
    <hyperlink ref="F2555" r:id="rId9144"/>
    <hyperlink ref="F2556" r:id="rId9145"/>
    <hyperlink ref="F2557" r:id="rId9146"/>
    <hyperlink ref="F2558" r:id="rId9147"/>
    <hyperlink ref="F2559" r:id="rId9148"/>
    <hyperlink ref="F2560" r:id="rId9149"/>
    <hyperlink ref="F2561" r:id="rId9150"/>
    <hyperlink ref="F2562" r:id="rId9151"/>
    <hyperlink ref="F2563" r:id="rId9152"/>
    <hyperlink ref="F2564" r:id="rId9153"/>
    <hyperlink ref="F2565" r:id="rId9154"/>
    <hyperlink ref="F2566" r:id="rId9155"/>
    <hyperlink ref="F2567" r:id="rId9156"/>
    <hyperlink ref="F2568" r:id="rId9157"/>
    <hyperlink ref="F2569" r:id="rId9158"/>
    <hyperlink ref="F2570" r:id="rId9159"/>
    <hyperlink ref="F2571" r:id="rId9160"/>
    <hyperlink ref="F2572" r:id="rId9161"/>
    <hyperlink ref="F2573" r:id="rId9162"/>
    <hyperlink ref="F2574" r:id="rId9163"/>
    <hyperlink ref="F2575" r:id="rId9164"/>
    <hyperlink ref="F2576" r:id="rId9165"/>
    <hyperlink ref="F2577" r:id="rId9166"/>
    <hyperlink ref="F2578" r:id="rId9167"/>
    <hyperlink ref="F2579" r:id="rId9168"/>
    <hyperlink ref="F2580" r:id="rId9169"/>
    <hyperlink ref="F2581" r:id="rId9170"/>
    <hyperlink ref="F2582" r:id="rId9171"/>
    <hyperlink ref="F2583" r:id="rId9172"/>
    <hyperlink ref="F2584" r:id="rId9173"/>
    <hyperlink ref="F2585" r:id="rId9174"/>
    <hyperlink ref="F2586" r:id="rId9175"/>
    <hyperlink ref="F2587" r:id="rId9176"/>
    <hyperlink ref="F2588" r:id="rId9177"/>
    <hyperlink ref="F2589" r:id="rId9178"/>
    <hyperlink ref="F2590" r:id="rId9179"/>
    <hyperlink ref="F2591" r:id="rId9180"/>
    <hyperlink ref="F2592" r:id="rId9181"/>
    <hyperlink ref="F2593" r:id="rId9182"/>
    <hyperlink ref="F2594" r:id="rId9183"/>
    <hyperlink ref="F2595" r:id="rId9184"/>
    <hyperlink ref="F2596" r:id="rId9185"/>
    <hyperlink ref="F2597" r:id="rId9186"/>
    <hyperlink ref="F2598" r:id="rId9187"/>
    <hyperlink ref="F2599" r:id="rId9188"/>
    <hyperlink ref="F2600" r:id="rId9189"/>
    <hyperlink ref="F2601" r:id="rId9190"/>
    <hyperlink ref="F2602" r:id="rId9191"/>
    <hyperlink ref="F2603" r:id="rId9192"/>
    <hyperlink ref="F2604" r:id="rId9193"/>
    <hyperlink ref="F2605" r:id="rId9194"/>
    <hyperlink ref="F2606" r:id="rId9195"/>
    <hyperlink ref="F2607" r:id="rId9196"/>
    <hyperlink ref="F2608" r:id="rId9197"/>
    <hyperlink ref="F2609" r:id="rId9198"/>
    <hyperlink ref="F2610" r:id="rId9199"/>
    <hyperlink ref="F2611" r:id="rId9200"/>
    <hyperlink ref="F2612" r:id="rId9201"/>
    <hyperlink ref="F2613" r:id="rId9202"/>
    <hyperlink ref="F2614" r:id="rId9203"/>
    <hyperlink ref="F2615" r:id="rId9204"/>
    <hyperlink ref="F2616" r:id="rId9205"/>
    <hyperlink ref="F2617" r:id="rId9206"/>
    <hyperlink ref="F2618" r:id="rId9207"/>
    <hyperlink ref="F2619" r:id="rId9208"/>
    <hyperlink ref="F2620" r:id="rId9209"/>
    <hyperlink ref="F2621" r:id="rId9210"/>
    <hyperlink ref="F2622" r:id="rId9211"/>
    <hyperlink ref="F2623" r:id="rId9212"/>
    <hyperlink ref="F2624" r:id="rId9213"/>
    <hyperlink ref="F2625" r:id="rId9214"/>
    <hyperlink ref="F2626" r:id="rId9215"/>
    <hyperlink ref="F2627" r:id="rId9216"/>
    <hyperlink ref="F2628" r:id="rId9217"/>
    <hyperlink ref="F2629" r:id="rId9218"/>
    <hyperlink ref="F2630" r:id="rId9219"/>
    <hyperlink ref="F2631" r:id="rId9220"/>
    <hyperlink ref="F2632" r:id="rId9221"/>
    <hyperlink ref="F2633" r:id="rId9222"/>
    <hyperlink ref="F2634" r:id="rId9223"/>
    <hyperlink ref="F2635" r:id="rId9224"/>
    <hyperlink ref="F2636" r:id="rId9225"/>
    <hyperlink ref="F2637" r:id="rId9226"/>
    <hyperlink ref="F2638" r:id="rId9227"/>
    <hyperlink ref="F2639" r:id="rId9228"/>
    <hyperlink ref="F2640" r:id="rId9229"/>
    <hyperlink ref="F2641" r:id="rId9230"/>
    <hyperlink ref="F2642" r:id="rId9231"/>
    <hyperlink ref="F2643" r:id="rId9232"/>
    <hyperlink ref="F2644" r:id="rId9233"/>
    <hyperlink ref="F2645" r:id="rId9234"/>
    <hyperlink ref="F2646" r:id="rId9235"/>
    <hyperlink ref="F2647" r:id="rId9236"/>
    <hyperlink ref="F2648" r:id="rId9237"/>
    <hyperlink ref="F2649" r:id="rId9238"/>
    <hyperlink ref="F2650" r:id="rId9239"/>
    <hyperlink ref="F2651" r:id="rId9240"/>
    <hyperlink ref="F2652" r:id="rId9241"/>
    <hyperlink ref="F2653" r:id="rId9242"/>
    <hyperlink ref="F2654" r:id="rId9243"/>
    <hyperlink ref="F2655" r:id="rId9244"/>
    <hyperlink ref="F2656" r:id="rId9245"/>
    <hyperlink ref="F2657" r:id="rId9246"/>
    <hyperlink ref="F2658" r:id="rId9247"/>
    <hyperlink ref="F2659" r:id="rId9248"/>
    <hyperlink ref="F2660" r:id="rId9249"/>
    <hyperlink ref="F2661" r:id="rId9250"/>
    <hyperlink ref="F2662" r:id="rId9251"/>
    <hyperlink ref="F2663" r:id="rId9252"/>
    <hyperlink ref="F2664" r:id="rId9253"/>
    <hyperlink ref="F2665" r:id="rId9254"/>
    <hyperlink ref="F2666" r:id="rId9255"/>
    <hyperlink ref="F2667" r:id="rId9256"/>
    <hyperlink ref="F2668" r:id="rId9257"/>
    <hyperlink ref="F2669" r:id="rId9258"/>
    <hyperlink ref="F2670" r:id="rId9259"/>
    <hyperlink ref="F2671" r:id="rId9260"/>
    <hyperlink ref="F2672" r:id="rId9261"/>
    <hyperlink ref="F2673" r:id="rId9262"/>
    <hyperlink ref="F2674" r:id="rId9263"/>
    <hyperlink ref="F2675" r:id="rId9264"/>
    <hyperlink ref="F2676" r:id="rId9265"/>
    <hyperlink ref="F2677" r:id="rId9266"/>
    <hyperlink ref="F2678" r:id="rId9267"/>
    <hyperlink ref="F2679" r:id="rId9268"/>
    <hyperlink ref="F2680" r:id="rId9269"/>
    <hyperlink ref="F2681" r:id="rId9270"/>
    <hyperlink ref="F2682" r:id="rId9271"/>
    <hyperlink ref="F2683" r:id="rId9272"/>
    <hyperlink ref="F2684" r:id="rId9273"/>
    <hyperlink ref="F2685" r:id="rId9274"/>
    <hyperlink ref="F2686" r:id="rId9275"/>
    <hyperlink ref="F2687" r:id="rId9276"/>
    <hyperlink ref="F2688" r:id="rId9277"/>
    <hyperlink ref="F2689" r:id="rId9278"/>
    <hyperlink ref="F2690" r:id="rId9279"/>
    <hyperlink ref="F2691" r:id="rId9280"/>
    <hyperlink ref="F2692" r:id="rId9281"/>
    <hyperlink ref="F2693" r:id="rId9282"/>
    <hyperlink ref="F2694" r:id="rId9283"/>
    <hyperlink ref="F2695" r:id="rId9284"/>
    <hyperlink ref="F2696" r:id="rId9285"/>
    <hyperlink ref="F2697" r:id="rId9286"/>
    <hyperlink ref="F2698" r:id="rId9287"/>
    <hyperlink ref="F2699" r:id="rId9288"/>
    <hyperlink ref="F2700" r:id="rId9289"/>
    <hyperlink ref="F2701" r:id="rId9290"/>
    <hyperlink ref="F2702" r:id="rId9291"/>
    <hyperlink ref="F2703" r:id="rId9292"/>
    <hyperlink ref="F2704" r:id="rId9293"/>
    <hyperlink ref="F2705" r:id="rId9294"/>
    <hyperlink ref="F2706" r:id="rId9295"/>
    <hyperlink ref="F2707" r:id="rId9296"/>
    <hyperlink ref="F2708" r:id="rId9297"/>
    <hyperlink ref="F2709" r:id="rId9298"/>
    <hyperlink ref="F2710" r:id="rId9299"/>
    <hyperlink ref="F2711" r:id="rId9300"/>
    <hyperlink ref="F2712" r:id="rId9301"/>
    <hyperlink ref="F2713" r:id="rId9302"/>
    <hyperlink ref="F2714" r:id="rId9303"/>
    <hyperlink ref="F2715" r:id="rId9304"/>
    <hyperlink ref="F2716" r:id="rId9305"/>
    <hyperlink ref="F2717" r:id="rId9306"/>
    <hyperlink ref="F2718" r:id="rId9307"/>
    <hyperlink ref="F2719" r:id="rId9308"/>
    <hyperlink ref="F2720" r:id="rId9309"/>
    <hyperlink ref="F2721" r:id="rId9310"/>
    <hyperlink ref="F2722" r:id="rId9311"/>
    <hyperlink ref="F2723" r:id="rId9312"/>
    <hyperlink ref="F2724" r:id="rId9313"/>
    <hyperlink ref="F2725" r:id="rId9314"/>
    <hyperlink ref="F2726" r:id="rId9315"/>
    <hyperlink ref="F2727" r:id="rId9316"/>
    <hyperlink ref="F2728" r:id="rId9317"/>
    <hyperlink ref="F2729" r:id="rId9318"/>
    <hyperlink ref="F2730" r:id="rId9319"/>
    <hyperlink ref="F2731" r:id="rId9320"/>
    <hyperlink ref="F2732" r:id="rId9321"/>
    <hyperlink ref="F2733" r:id="rId9322"/>
    <hyperlink ref="F2734" r:id="rId9323"/>
    <hyperlink ref="F2735" r:id="rId9324"/>
    <hyperlink ref="F2736" r:id="rId9325"/>
    <hyperlink ref="F2737" r:id="rId9326"/>
    <hyperlink ref="F2738" r:id="rId9327"/>
    <hyperlink ref="F2739" r:id="rId9328"/>
    <hyperlink ref="F2740" r:id="rId9329"/>
    <hyperlink ref="F2741" r:id="rId9330"/>
    <hyperlink ref="F2742" r:id="rId9331"/>
    <hyperlink ref="F2743" r:id="rId9332"/>
    <hyperlink ref="F2744" r:id="rId9333"/>
    <hyperlink ref="F2745" r:id="rId9334"/>
    <hyperlink ref="F2746" r:id="rId9335"/>
    <hyperlink ref="F2747" r:id="rId9336"/>
    <hyperlink ref="F2748" r:id="rId9337"/>
    <hyperlink ref="F2749" r:id="rId9338"/>
    <hyperlink ref="F2750" r:id="rId9339"/>
    <hyperlink ref="F2751" r:id="rId9340"/>
    <hyperlink ref="F2752" r:id="rId9341"/>
    <hyperlink ref="F2753" r:id="rId9342"/>
    <hyperlink ref="F2754" r:id="rId9343"/>
    <hyperlink ref="F2755" r:id="rId9344"/>
    <hyperlink ref="F2756" r:id="rId9345"/>
    <hyperlink ref="F2757" r:id="rId9346"/>
    <hyperlink ref="F2758" r:id="rId9347"/>
    <hyperlink ref="F2759" r:id="rId9348"/>
    <hyperlink ref="F2760" r:id="rId9349"/>
    <hyperlink ref="F2761" r:id="rId9350"/>
    <hyperlink ref="F2762" r:id="rId9351"/>
    <hyperlink ref="F2763" r:id="rId9352"/>
    <hyperlink ref="F2764" r:id="rId9353"/>
    <hyperlink ref="F2765" r:id="rId9354"/>
    <hyperlink ref="F2766" r:id="rId9355"/>
    <hyperlink ref="F2767" r:id="rId9356"/>
    <hyperlink ref="F2768" r:id="rId9357"/>
    <hyperlink ref="F2769" r:id="rId9358"/>
    <hyperlink ref="F2770" r:id="rId9359"/>
    <hyperlink ref="F2771" r:id="rId9360"/>
    <hyperlink ref="F2772" r:id="rId9361"/>
    <hyperlink ref="F2773" r:id="rId9362"/>
    <hyperlink ref="F2774" r:id="rId9363"/>
    <hyperlink ref="F2775" r:id="rId9364"/>
    <hyperlink ref="F2776" r:id="rId9365"/>
    <hyperlink ref="F2777" r:id="rId9366"/>
    <hyperlink ref="F2778" r:id="rId9367"/>
    <hyperlink ref="F2779" r:id="rId9368"/>
    <hyperlink ref="F2780" r:id="rId9369"/>
    <hyperlink ref="F2781" r:id="rId9370"/>
    <hyperlink ref="AX695" r:id="rId9371"/>
    <hyperlink ref="AX696" r:id="rId9372"/>
    <hyperlink ref="AX697" r:id="rId9373"/>
    <hyperlink ref="AX698" r:id="rId9374"/>
    <hyperlink ref="AX699" r:id="rId9375"/>
    <hyperlink ref="AX700" r:id="rId9376"/>
    <hyperlink ref="AX701" r:id="rId9377"/>
    <hyperlink ref="AX702" r:id="rId9378"/>
    <hyperlink ref="AX703" r:id="rId9379"/>
    <hyperlink ref="AX704" r:id="rId9380"/>
    <hyperlink ref="AX705" r:id="rId9381"/>
    <hyperlink ref="AX706" r:id="rId9382"/>
    <hyperlink ref="AX707" r:id="rId9383"/>
    <hyperlink ref="AX708" r:id="rId9384"/>
    <hyperlink ref="AX709" r:id="rId9385"/>
    <hyperlink ref="AX710" r:id="rId9386"/>
    <hyperlink ref="AX711" r:id="rId9387"/>
    <hyperlink ref="AX712" r:id="rId9388"/>
    <hyperlink ref="AX713" r:id="rId9389"/>
    <hyperlink ref="AX714" r:id="rId9390"/>
    <hyperlink ref="AX715" r:id="rId9391"/>
    <hyperlink ref="AX716" r:id="rId9392"/>
    <hyperlink ref="AX717" r:id="rId9393"/>
    <hyperlink ref="AX718" r:id="rId9394"/>
    <hyperlink ref="AX719" r:id="rId9395"/>
    <hyperlink ref="AX720" r:id="rId9396"/>
    <hyperlink ref="AX721" r:id="rId9397"/>
    <hyperlink ref="AX722" r:id="rId9398"/>
    <hyperlink ref="AX723" r:id="rId9399"/>
    <hyperlink ref="AX724" r:id="rId9400"/>
    <hyperlink ref="AX725" r:id="rId9401"/>
    <hyperlink ref="AX726" r:id="rId9402"/>
    <hyperlink ref="AX727" r:id="rId9403"/>
    <hyperlink ref="AX728" r:id="rId9404"/>
    <hyperlink ref="AX729" r:id="rId9405"/>
    <hyperlink ref="AX730" r:id="rId9406"/>
    <hyperlink ref="AX731" r:id="rId9407"/>
    <hyperlink ref="AX732" r:id="rId9408"/>
    <hyperlink ref="AX733" r:id="rId9409"/>
    <hyperlink ref="AX734" r:id="rId9410"/>
    <hyperlink ref="AX735" r:id="rId9411"/>
    <hyperlink ref="AX736" r:id="rId9412"/>
    <hyperlink ref="AX737" r:id="rId9413"/>
    <hyperlink ref="AX738" r:id="rId9414"/>
    <hyperlink ref="AX739" r:id="rId9415"/>
    <hyperlink ref="AX740" r:id="rId9416"/>
    <hyperlink ref="AX741" r:id="rId9417"/>
    <hyperlink ref="AX742" r:id="rId9418"/>
    <hyperlink ref="AX743" r:id="rId9419"/>
    <hyperlink ref="AX744" r:id="rId9420"/>
    <hyperlink ref="AX745" r:id="rId9421"/>
    <hyperlink ref="AX746" r:id="rId9422"/>
    <hyperlink ref="AX747" r:id="rId9423"/>
    <hyperlink ref="AX748" r:id="rId9424"/>
    <hyperlink ref="AX749" r:id="rId9425"/>
    <hyperlink ref="AX750" r:id="rId9426"/>
    <hyperlink ref="AX751" r:id="rId9427"/>
    <hyperlink ref="AX752" r:id="rId9428"/>
    <hyperlink ref="AX753" r:id="rId9429"/>
    <hyperlink ref="AX754" r:id="rId9430"/>
    <hyperlink ref="AX755" r:id="rId9431"/>
    <hyperlink ref="AX756" r:id="rId9432"/>
    <hyperlink ref="AX757" r:id="rId9433"/>
    <hyperlink ref="AX758" r:id="rId9434"/>
    <hyperlink ref="AX759" r:id="rId9435"/>
    <hyperlink ref="AX760" r:id="rId9436"/>
    <hyperlink ref="AX761" r:id="rId9437"/>
    <hyperlink ref="AX762" r:id="rId9438"/>
    <hyperlink ref="AX763" r:id="rId9439"/>
    <hyperlink ref="AX764" r:id="rId9440"/>
    <hyperlink ref="AX765" r:id="rId9441"/>
    <hyperlink ref="AX766" r:id="rId9442"/>
    <hyperlink ref="AX767" r:id="rId9443"/>
    <hyperlink ref="AX768" r:id="rId9444"/>
    <hyperlink ref="AX769" r:id="rId9445"/>
    <hyperlink ref="AX770" r:id="rId9446"/>
    <hyperlink ref="AX771" r:id="rId9447"/>
    <hyperlink ref="AX772" r:id="rId9448"/>
    <hyperlink ref="AX773" r:id="rId9449"/>
    <hyperlink ref="AX774" r:id="rId9450"/>
    <hyperlink ref="AX775" r:id="rId9451"/>
    <hyperlink ref="AX776" r:id="rId9452"/>
    <hyperlink ref="AX777" r:id="rId9453"/>
    <hyperlink ref="AX778" r:id="rId9454"/>
    <hyperlink ref="AX779" r:id="rId9455"/>
    <hyperlink ref="AX780" r:id="rId9456"/>
    <hyperlink ref="AX781" r:id="rId9457"/>
    <hyperlink ref="AX782" r:id="rId9458"/>
    <hyperlink ref="AX783" r:id="rId9459"/>
    <hyperlink ref="AX784" r:id="rId9460"/>
    <hyperlink ref="AX785" r:id="rId9461"/>
    <hyperlink ref="AX786" r:id="rId9462"/>
    <hyperlink ref="AX787" r:id="rId9463"/>
    <hyperlink ref="AX788" r:id="rId9464"/>
    <hyperlink ref="AX789" r:id="rId9465"/>
    <hyperlink ref="AX790" r:id="rId9466"/>
    <hyperlink ref="AX791" r:id="rId9467"/>
    <hyperlink ref="AX792" r:id="rId9468"/>
    <hyperlink ref="AX793" r:id="rId9469"/>
    <hyperlink ref="AX794" r:id="rId9470"/>
    <hyperlink ref="AX795" r:id="rId9471"/>
    <hyperlink ref="AX796" r:id="rId9472"/>
    <hyperlink ref="AX797" r:id="rId9473"/>
    <hyperlink ref="AX798" r:id="rId9474"/>
    <hyperlink ref="AX799" r:id="rId9475"/>
    <hyperlink ref="AX800" r:id="rId9476"/>
    <hyperlink ref="AX801" r:id="rId9477"/>
    <hyperlink ref="AX802" r:id="rId9478"/>
    <hyperlink ref="AX803" r:id="rId9479"/>
    <hyperlink ref="AX804" r:id="rId9480"/>
    <hyperlink ref="AX805" r:id="rId9481"/>
    <hyperlink ref="AX806" r:id="rId9482"/>
    <hyperlink ref="AX807" r:id="rId9483"/>
    <hyperlink ref="AX808" r:id="rId9484"/>
    <hyperlink ref="AX809" r:id="rId9485"/>
    <hyperlink ref="AX810" r:id="rId9486"/>
    <hyperlink ref="AX811" r:id="rId9487"/>
    <hyperlink ref="AX812" r:id="rId9488"/>
    <hyperlink ref="AX813" r:id="rId9489"/>
    <hyperlink ref="AX814" r:id="rId9490"/>
    <hyperlink ref="AX815" r:id="rId9491"/>
    <hyperlink ref="AX816" r:id="rId9492"/>
    <hyperlink ref="AX817" r:id="rId9493"/>
    <hyperlink ref="AX818" r:id="rId9494"/>
    <hyperlink ref="AX819" r:id="rId9495"/>
    <hyperlink ref="AX820" r:id="rId9496"/>
    <hyperlink ref="AX821" r:id="rId9497"/>
    <hyperlink ref="AX822" r:id="rId9498"/>
    <hyperlink ref="AX823" r:id="rId9499"/>
    <hyperlink ref="AX824" r:id="rId9500"/>
    <hyperlink ref="AX825" r:id="rId9501"/>
    <hyperlink ref="AX826" r:id="rId9502"/>
    <hyperlink ref="AX827" r:id="rId9503"/>
    <hyperlink ref="AX828" r:id="rId9504"/>
    <hyperlink ref="AX829" r:id="rId9505"/>
    <hyperlink ref="AX830" r:id="rId9506"/>
    <hyperlink ref="AX831" r:id="rId9507"/>
    <hyperlink ref="AX832" r:id="rId9508"/>
    <hyperlink ref="AX833" r:id="rId9509"/>
    <hyperlink ref="AX834" r:id="rId9510"/>
    <hyperlink ref="AX835" r:id="rId9511"/>
    <hyperlink ref="AX836" r:id="rId9512"/>
    <hyperlink ref="AX837" r:id="rId9513"/>
    <hyperlink ref="AX838" r:id="rId9514"/>
    <hyperlink ref="AX839" r:id="rId9515"/>
    <hyperlink ref="AX840" r:id="rId9516"/>
    <hyperlink ref="AX841" r:id="rId9517"/>
    <hyperlink ref="AX842" r:id="rId9518"/>
    <hyperlink ref="AX843" r:id="rId9519"/>
    <hyperlink ref="AX844" r:id="rId9520"/>
    <hyperlink ref="AX845" r:id="rId9521"/>
    <hyperlink ref="AX846" r:id="rId9522"/>
    <hyperlink ref="AX847" r:id="rId9523"/>
    <hyperlink ref="AX848" r:id="rId9524"/>
    <hyperlink ref="AX849" r:id="rId9525"/>
    <hyperlink ref="AX850" r:id="rId9526"/>
    <hyperlink ref="AX851" r:id="rId9527"/>
    <hyperlink ref="AX852" r:id="rId9528"/>
    <hyperlink ref="AX853" r:id="rId9529"/>
    <hyperlink ref="AX854" r:id="rId9530"/>
    <hyperlink ref="AX855" r:id="rId9531"/>
    <hyperlink ref="AX856" r:id="rId9532"/>
    <hyperlink ref="AX857" r:id="rId9533"/>
    <hyperlink ref="AX858" r:id="rId9534"/>
    <hyperlink ref="AX859" r:id="rId9535"/>
    <hyperlink ref="AX860" r:id="rId9536"/>
    <hyperlink ref="AX861" r:id="rId9537"/>
    <hyperlink ref="AX862" r:id="rId9538"/>
    <hyperlink ref="AX863" r:id="rId9539"/>
    <hyperlink ref="AX864" r:id="rId9540"/>
    <hyperlink ref="AX865" r:id="rId9541"/>
    <hyperlink ref="AX866" r:id="rId9542"/>
    <hyperlink ref="AX867" r:id="rId9543"/>
    <hyperlink ref="AX868" r:id="rId9544"/>
    <hyperlink ref="AX869" r:id="rId9545"/>
    <hyperlink ref="AX870" r:id="rId9546"/>
    <hyperlink ref="AX871" r:id="rId9547"/>
    <hyperlink ref="AX872" r:id="rId9548"/>
    <hyperlink ref="AX873" r:id="rId9549"/>
    <hyperlink ref="AX874" r:id="rId9550"/>
    <hyperlink ref="AX875" r:id="rId9551"/>
    <hyperlink ref="AX876" r:id="rId9552"/>
    <hyperlink ref="AX877" r:id="rId9553"/>
    <hyperlink ref="AX878" r:id="rId9554"/>
    <hyperlink ref="AX879" r:id="rId9555"/>
    <hyperlink ref="AX880" r:id="rId9556"/>
    <hyperlink ref="AX881" r:id="rId9557"/>
    <hyperlink ref="AX882" r:id="rId9558"/>
    <hyperlink ref="AX883" r:id="rId9559"/>
    <hyperlink ref="AX884" r:id="rId9560"/>
    <hyperlink ref="AX885" r:id="rId9561"/>
    <hyperlink ref="AX886" r:id="rId9562"/>
    <hyperlink ref="AX887" r:id="rId9563"/>
    <hyperlink ref="AX888" r:id="rId9564"/>
    <hyperlink ref="AX889" r:id="rId9565"/>
    <hyperlink ref="AX890" r:id="rId9566"/>
    <hyperlink ref="AX891" r:id="rId9567"/>
    <hyperlink ref="AX892" r:id="rId9568"/>
    <hyperlink ref="AX893" r:id="rId9569"/>
    <hyperlink ref="AX894" r:id="rId9570"/>
    <hyperlink ref="AX895" r:id="rId9571"/>
    <hyperlink ref="AX896" r:id="rId9572"/>
    <hyperlink ref="AX897" r:id="rId9573"/>
    <hyperlink ref="AX898" r:id="rId9574"/>
    <hyperlink ref="AX899" r:id="rId9575"/>
    <hyperlink ref="AX900" r:id="rId9576"/>
    <hyperlink ref="AX901" r:id="rId9577"/>
    <hyperlink ref="AX902" r:id="rId9578"/>
    <hyperlink ref="AX903" r:id="rId9579"/>
    <hyperlink ref="AX904" r:id="rId9580"/>
    <hyperlink ref="AX905" r:id="rId9581"/>
    <hyperlink ref="AX906" r:id="rId9582"/>
    <hyperlink ref="AX907" r:id="rId9583"/>
    <hyperlink ref="AX908" r:id="rId9584"/>
    <hyperlink ref="AX909" r:id="rId9585"/>
    <hyperlink ref="AX910" r:id="rId9586"/>
    <hyperlink ref="AX911" r:id="rId9587"/>
    <hyperlink ref="AX912" r:id="rId9588"/>
    <hyperlink ref="AX913" r:id="rId9589"/>
    <hyperlink ref="AX914" r:id="rId9590"/>
    <hyperlink ref="AX915" r:id="rId9591"/>
    <hyperlink ref="AX916" r:id="rId9592"/>
    <hyperlink ref="AX917" r:id="rId9593"/>
    <hyperlink ref="AX918" r:id="rId9594"/>
    <hyperlink ref="AX919" r:id="rId9595"/>
    <hyperlink ref="AX920" r:id="rId9596"/>
    <hyperlink ref="AX921" r:id="rId9597"/>
    <hyperlink ref="AX922" r:id="rId9598"/>
    <hyperlink ref="AX923" r:id="rId9599"/>
    <hyperlink ref="AX924" r:id="rId9600"/>
    <hyperlink ref="AX925" r:id="rId9601"/>
    <hyperlink ref="AX926" r:id="rId9602"/>
    <hyperlink ref="AX927" r:id="rId9603"/>
    <hyperlink ref="AX928" r:id="rId9604"/>
    <hyperlink ref="AX929" r:id="rId9605"/>
    <hyperlink ref="AX930" r:id="rId9606"/>
    <hyperlink ref="AX931" r:id="rId9607"/>
    <hyperlink ref="AX932" r:id="rId9608"/>
    <hyperlink ref="AX933" r:id="rId9609"/>
    <hyperlink ref="AX934" r:id="rId9610"/>
    <hyperlink ref="AX935" r:id="rId9611"/>
    <hyperlink ref="AX936" r:id="rId9612"/>
    <hyperlink ref="AX937" r:id="rId9613"/>
    <hyperlink ref="AX938" r:id="rId9614"/>
    <hyperlink ref="AX939" r:id="rId9615"/>
    <hyperlink ref="AX940" r:id="rId9616"/>
    <hyperlink ref="AX941" r:id="rId9617"/>
    <hyperlink ref="AX942" r:id="rId9618"/>
    <hyperlink ref="AX943" r:id="rId9619"/>
    <hyperlink ref="AX944" r:id="rId9620"/>
    <hyperlink ref="AX945" r:id="rId9621"/>
    <hyperlink ref="AX946" r:id="rId9622"/>
    <hyperlink ref="AX947" r:id="rId9623"/>
    <hyperlink ref="AX948" r:id="rId9624"/>
    <hyperlink ref="AX949" r:id="rId9625"/>
    <hyperlink ref="AX950" r:id="rId9626"/>
    <hyperlink ref="AX951" r:id="rId9627"/>
    <hyperlink ref="AX952" r:id="rId9628"/>
    <hyperlink ref="AX953" r:id="rId9629"/>
    <hyperlink ref="AX954" r:id="rId9630"/>
    <hyperlink ref="AX955" r:id="rId9631"/>
    <hyperlink ref="AX956" r:id="rId9632"/>
    <hyperlink ref="AX957" r:id="rId9633"/>
    <hyperlink ref="AX958" r:id="rId9634"/>
    <hyperlink ref="AX959" r:id="rId9635"/>
    <hyperlink ref="AX960" r:id="rId9636"/>
    <hyperlink ref="AX961" r:id="rId9637"/>
    <hyperlink ref="AX962" r:id="rId9638"/>
    <hyperlink ref="AX963" r:id="rId9639"/>
    <hyperlink ref="AX964" r:id="rId9640"/>
    <hyperlink ref="AX965" r:id="rId9641"/>
    <hyperlink ref="AX966" r:id="rId9642"/>
    <hyperlink ref="AX967" r:id="rId9643"/>
    <hyperlink ref="AX968" r:id="rId9644"/>
    <hyperlink ref="AX969" r:id="rId9645"/>
    <hyperlink ref="AX970" r:id="rId9646"/>
    <hyperlink ref="AX971" r:id="rId9647"/>
    <hyperlink ref="AX972" r:id="rId9648"/>
    <hyperlink ref="AX973" r:id="rId9649"/>
    <hyperlink ref="AX974" r:id="rId9650"/>
    <hyperlink ref="AX975" r:id="rId9651"/>
    <hyperlink ref="AX976" r:id="rId9652"/>
    <hyperlink ref="AX977" r:id="rId9653"/>
    <hyperlink ref="AX978" r:id="rId9654"/>
    <hyperlink ref="AX979" r:id="rId9655"/>
    <hyperlink ref="AX980" r:id="rId9656"/>
    <hyperlink ref="AX981" r:id="rId9657"/>
    <hyperlink ref="AX982" r:id="rId9658"/>
    <hyperlink ref="AX983" r:id="rId9659"/>
    <hyperlink ref="AX984" r:id="rId9660"/>
    <hyperlink ref="AX985" r:id="rId9661"/>
    <hyperlink ref="AX986" r:id="rId9662"/>
    <hyperlink ref="AX987" r:id="rId9663"/>
    <hyperlink ref="AX988" r:id="rId9664"/>
    <hyperlink ref="AX989" r:id="rId9665"/>
    <hyperlink ref="AX990" r:id="rId9666"/>
    <hyperlink ref="AX991" r:id="rId9667"/>
    <hyperlink ref="AX992" r:id="rId9668"/>
    <hyperlink ref="AX993" r:id="rId9669"/>
    <hyperlink ref="AX994" r:id="rId9670"/>
    <hyperlink ref="AX995" r:id="rId9671"/>
    <hyperlink ref="AX996" r:id="rId9672"/>
    <hyperlink ref="AX997" r:id="rId9673"/>
    <hyperlink ref="AX998" r:id="rId9674"/>
    <hyperlink ref="AX999" r:id="rId9675"/>
    <hyperlink ref="AX1000" r:id="rId9676"/>
    <hyperlink ref="AX1001" r:id="rId9677"/>
    <hyperlink ref="AX1002" r:id="rId9678"/>
    <hyperlink ref="AX1003" r:id="rId9679"/>
    <hyperlink ref="AX1004" r:id="rId9680"/>
    <hyperlink ref="AX1005" r:id="rId9681"/>
    <hyperlink ref="AX1006" r:id="rId9682"/>
    <hyperlink ref="AX1007" r:id="rId9683"/>
    <hyperlink ref="AX1008" r:id="rId9684"/>
    <hyperlink ref="AX1009" r:id="rId9685"/>
    <hyperlink ref="AX1010" r:id="rId9686"/>
    <hyperlink ref="AX1011" r:id="rId9687"/>
    <hyperlink ref="AX1012" r:id="rId9688"/>
    <hyperlink ref="AX1013" r:id="rId9689"/>
    <hyperlink ref="AX1014" r:id="rId9690"/>
    <hyperlink ref="AX1015" r:id="rId9691"/>
    <hyperlink ref="AX1016" r:id="rId9692"/>
    <hyperlink ref="AX1017" r:id="rId9693"/>
    <hyperlink ref="AX1018" r:id="rId9694"/>
    <hyperlink ref="AX1019" r:id="rId9695"/>
    <hyperlink ref="AX1020" r:id="rId9696"/>
    <hyperlink ref="AX1021" r:id="rId9697"/>
    <hyperlink ref="AX1022" r:id="rId9698"/>
    <hyperlink ref="AX1023" r:id="rId9699"/>
    <hyperlink ref="AX1024" r:id="rId9700"/>
    <hyperlink ref="AX1025" r:id="rId9701"/>
    <hyperlink ref="AX1026" r:id="rId9702"/>
    <hyperlink ref="AX1027" r:id="rId9703"/>
    <hyperlink ref="AX1028" r:id="rId9704"/>
    <hyperlink ref="AX1029" r:id="rId9705"/>
    <hyperlink ref="AX1030" r:id="rId9706"/>
    <hyperlink ref="AX1031" r:id="rId9707"/>
    <hyperlink ref="AX1032" r:id="rId9708"/>
    <hyperlink ref="AX1033" r:id="rId9709"/>
    <hyperlink ref="AX1034" r:id="rId9710"/>
    <hyperlink ref="AX1035" r:id="rId9711"/>
    <hyperlink ref="AX1036" r:id="rId9712"/>
    <hyperlink ref="AX1037" r:id="rId9713"/>
    <hyperlink ref="AX1038" r:id="rId9714"/>
    <hyperlink ref="AX1039" r:id="rId9715"/>
    <hyperlink ref="AX1040" r:id="rId9716"/>
    <hyperlink ref="AX1041" r:id="rId9717"/>
    <hyperlink ref="AX1042" r:id="rId9718"/>
    <hyperlink ref="AX1043" r:id="rId9719"/>
    <hyperlink ref="AX1044" r:id="rId9720"/>
    <hyperlink ref="AX1045" r:id="rId9721"/>
    <hyperlink ref="AX1046" r:id="rId9722"/>
    <hyperlink ref="AX1047" r:id="rId9723"/>
    <hyperlink ref="AX1048" r:id="rId9724"/>
    <hyperlink ref="AX1049" r:id="rId9725"/>
    <hyperlink ref="AX1050" r:id="rId9726"/>
    <hyperlink ref="AX1051" r:id="rId9727"/>
    <hyperlink ref="AX1052" r:id="rId9728"/>
    <hyperlink ref="AX1053" r:id="rId9729"/>
    <hyperlink ref="AX1054" r:id="rId9730"/>
    <hyperlink ref="AX1055" r:id="rId9731"/>
    <hyperlink ref="AX1056" r:id="rId9732"/>
    <hyperlink ref="AX1057" r:id="rId9733"/>
    <hyperlink ref="AX1058" r:id="rId9734"/>
    <hyperlink ref="AX1059" r:id="rId9735"/>
    <hyperlink ref="AX1060" r:id="rId9736"/>
    <hyperlink ref="AX1061" r:id="rId9737"/>
    <hyperlink ref="AX1062" r:id="rId9738"/>
    <hyperlink ref="AX1063" r:id="rId9739"/>
    <hyperlink ref="AX1064" r:id="rId9740"/>
    <hyperlink ref="AX1065" r:id="rId9741"/>
    <hyperlink ref="AX1066" r:id="rId9742"/>
    <hyperlink ref="AX1067" r:id="rId9743"/>
    <hyperlink ref="AX1068" r:id="rId9744"/>
    <hyperlink ref="AX1069" r:id="rId9745"/>
    <hyperlink ref="AX1070" r:id="rId9746"/>
    <hyperlink ref="AX1071" r:id="rId9747"/>
    <hyperlink ref="AX1072" r:id="rId9748"/>
    <hyperlink ref="AX1073" r:id="rId9749"/>
    <hyperlink ref="AX1074" r:id="rId9750"/>
    <hyperlink ref="AX1075" r:id="rId9751"/>
    <hyperlink ref="AX1076" r:id="rId9752"/>
    <hyperlink ref="AX1077" r:id="rId9753"/>
    <hyperlink ref="AX1078" r:id="rId9754"/>
    <hyperlink ref="AX1079" r:id="rId9755"/>
    <hyperlink ref="AX1080" r:id="rId9756"/>
    <hyperlink ref="AX1081" r:id="rId9757"/>
    <hyperlink ref="AX1082" r:id="rId9758"/>
    <hyperlink ref="AX1083" r:id="rId9759"/>
    <hyperlink ref="AX1084" r:id="rId9760"/>
    <hyperlink ref="AX1085" r:id="rId9761"/>
    <hyperlink ref="AX1086" r:id="rId9762"/>
    <hyperlink ref="AX1087" r:id="rId9763"/>
    <hyperlink ref="AX1088" r:id="rId9764"/>
    <hyperlink ref="AX1089" r:id="rId9765"/>
    <hyperlink ref="AX1090" r:id="rId9766"/>
    <hyperlink ref="AX1091" r:id="rId9767"/>
    <hyperlink ref="AX1092" r:id="rId9768"/>
    <hyperlink ref="AX1093" r:id="rId9769"/>
    <hyperlink ref="AX1094" r:id="rId9770"/>
    <hyperlink ref="AX1095" r:id="rId9771"/>
    <hyperlink ref="AX1096" r:id="rId9772"/>
    <hyperlink ref="AX1097" r:id="rId9773"/>
    <hyperlink ref="AX1098" r:id="rId9774"/>
    <hyperlink ref="AX1099" r:id="rId9775"/>
    <hyperlink ref="AX1100" r:id="rId9776"/>
    <hyperlink ref="AX1101" r:id="rId9777"/>
    <hyperlink ref="AX1102" r:id="rId9778"/>
    <hyperlink ref="AX1103" r:id="rId9779"/>
    <hyperlink ref="AX1104" r:id="rId9780"/>
    <hyperlink ref="AX1105" r:id="rId9781"/>
    <hyperlink ref="AX1106" r:id="rId9782"/>
    <hyperlink ref="AX1107" r:id="rId9783"/>
    <hyperlink ref="AX1108" r:id="rId9784"/>
    <hyperlink ref="AX1109" r:id="rId9785"/>
    <hyperlink ref="AX1110" r:id="rId9786"/>
    <hyperlink ref="AX1111" r:id="rId9787"/>
    <hyperlink ref="AX1112" r:id="rId9788"/>
    <hyperlink ref="AX1113" r:id="rId9789"/>
    <hyperlink ref="AX1114" r:id="rId9790"/>
    <hyperlink ref="AX1115" r:id="rId9791"/>
    <hyperlink ref="AX1116" r:id="rId9792"/>
    <hyperlink ref="AX1117" r:id="rId9793"/>
    <hyperlink ref="AX1118" r:id="rId9794"/>
    <hyperlink ref="AX1119" r:id="rId9795"/>
    <hyperlink ref="AX1120" r:id="rId9796"/>
    <hyperlink ref="AX1121" r:id="rId9797"/>
    <hyperlink ref="AX1122" r:id="rId9798"/>
    <hyperlink ref="AX1123" r:id="rId9799"/>
    <hyperlink ref="AX1124" r:id="rId9800"/>
    <hyperlink ref="AX1125" r:id="rId9801"/>
    <hyperlink ref="AX1126" r:id="rId9802"/>
    <hyperlink ref="AX1127" r:id="rId9803"/>
    <hyperlink ref="AX1128" r:id="rId9804"/>
    <hyperlink ref="AX1129" r:id="rId9805"/>
    <hyperlink ref="AX1130" r:id="rId9806"/>
    <hyperlink ref="AX1131" r:id="rId9807"/>
    <hyperlink ref="AX1132" r:id="rId9808"/>
    <hyperlink ref="AX1133" r:id="rId9809"/>
    <hyperlink ref="AX1134" r:id="rId9810"/>
    <hyperlink ref="AX1135" r:id="rId9811"/>
    <hyperlink ref="AX1136" r:id="rId9812"/>
    <hyperlink ref="AX1137" r:id="rId9813"/>
    <hyperlink ref="AX1138" r:id="rId9814"/>
    <hyperlink ref="AX1139" r:id="rId9815"/>
    <hyperlink ref="AX1140" r:id="rId9816"/>
    <hyperlink ref="AX1141" r:id="rId9817"/>
    <hyperlink ref="AX1142" r:id="rId9818"/>
    <hyperlink ref="AX1143" r:id="rId9819"/>
    <hyperlink ref="AX1144" r:id="rId9820"/>
    <hyperlink ref="AX1145" r:id="rId9821"/>
    <hyperlink ref="AX1146" r:id="rId9822"/>
    <hyperlink ref="AX1147" r:id="rId9823"/>
    <hyperlink ref="AX1148" r:id="rId9824"/>
    <hyperlink ref="AX1149" r:id="rId9825"/>
    <hyperlink ref="AX1150" r:id="rId9826"/>
    <hyperlink ref="AX1151" r:id="rId9827"/>
    <hyperlink ref="AX1152" r:id="rId9828"/>
    <hyperlink ref="AX1153" r:id="rId9829"/>
    <hyperlink ref="AX1154" r:id="rId9830"/>
    <hyperlink ref="AX1155" r:id="rId9831"/>
    <hyperlink ref="AX1156" r:id="rId9832"/>
    <hyperlink ref="AX1157" r:id="rId9833"/>
    <hyperlink ref="AX1158" r:id="rId9834"/>
    <hyperlink ref="AX1159" r:id="rId9835"/>
    <hyperlink ref="AX1160" r:id="rId9836"/>
    <hyperlink ref="AX1161" r:id="rId9837"/>
    <hyperlink ref="AX1162" r:id="rId9838"/>
    <hyperlink ref="AX1163" r:id="rId9839"/>
    <hyperlink ref="AX1164" r:id="rId9840"/>
    <hyperlink ref="AX1165" r:id="rId9841"/>
    <hyperlink ref="AX1166" r:id="rId9842"/>
    <hyperlink ref="AX1167" r:id="rId9843"/>
    <hyperlink ref="AX1168" r:id="rId9844"/>
    <hyperlink ref="AX1169" r:id="rId9845"/>
    <hyperlink ref="AX1170" r:id="rId9846"/>
    <hyperlink ref="AX1171" r:id="rId9847"/>
    <hyperlink ref="AX1172" r:id="rId9848"/>
    <hyperlink ref="AX1173" r:id="rId9849"/>
    <hyperlink ref="AX1174" r:id="rId9850"/>
    <hyperlink ref="AX1175" r:id="rId9851"/>
    <hyperlink ref="AX1176" r:id="rId9852"/>
    <hyperlink ref="AX1177" r:id="rId9853"/>
    <hyperlink ref="AX1178" r:id="rId9854"/>
    <hyperlink ref="AX1179" r:id="rId9855"/>
    <hyperlink ref="AX1180" r:id="rId9856"/>
    <hyperlink ref="AX1181" r:id="rId9857"/>
    <hyperlink ref="AX1182" r:id="rId9858"/>
    <hyperlink ref="AX1183" r:id="rId9859"/>
    <hyperlink ref="AX1184" r:id="rId9860"/>
    <hyperlink ref="AX1185" r:id="rId9861"/>
    <hyperlink ref="AX1186" r:id="rId9862"/>
    <hyperlink ref="AX1187" r:id="rId9863"/>
    <hyperlink ref="AX1188" r:id="rId9864"/>
    <hyperlink ref="AX1189" r:id="rId9865"/>
    <hyperlink ref="AX1190" r:id="rId9866"/>
    <hyperlink ref="AX1191" r:id="rId9867"/>
    <hyperlink ref="AX1192" r:id="rId9868"/>
    <hyperlink ref="AX1193" r:id="rId9869"/>
    <hyperlink ref="AX1194" r:id="rId9870"/>
    <hyperlink ref="AX1195" r:id="rId9871"/>
    <hyperlink ref="AX1196" r:id="rId9872"/>
    <hyperlink ref="AX1197" r:id="rId9873"/>
    <hyperlink ref="AX1198" r:id="rId9874"/>
    <hyperlink ref="AX1199" r:id="rId9875"/>
    <hyperlink ref="AX1200" r:id="rId9876"/>
    <hyperlink ref="AX1201" r:id="rId9877"/>
    <hyperlink ref="AX1202" r:id="rId9878"/>
    <hyperlink ref="AX1203" r:id="rId9879"/>
    <hyperlink ref="AX1204" r:id="rId9880"/>
    <hyperlink ref="AX1205" r:id="rId9881"/>
    <hyperlink ref="AX1206" r:id="rId9882"/>
    <hyperlink ref="AX1207" r:id="rId9883"/>
    <hyperlink ref="AX1208" r:id="rId9884"/>
    <hyperlink ref="AX1209" r:id="rId9885"/>
    <hyperlink ref="AX1210" r:id="rId9886"/>
    <hyperlink ref="AX1211" r:id="rId9887"/>
    <hyperlink ref="AX1212" r:id="rId9888"/>
    <hyperlink ref="AX1213" r:id="rId9889"/>
    <hyperlink ref="AX1214" r:id="rId9890"/>
    <hyperlink ref="AX1215" r:id="rId9891"/>
    <hyperlink ref="AX1216" r:id="rId9892"/>
    <hyperlink ref="AX1217" r:id="rId9893"/>
    <hyperlink ref="AX1218" r:id="rId9894"/>
    <hyperlink ref="AX1219" r:id="rId9895"/>
    <hyperlink ref="AX1220" r:id="rId9896"/>
    <hyperlink ref="AX1221" r:id="rId9897"/>
    <hyperlink ref="AX1222" r:id="rId9898"/>
    <hyperlink ref="AX1223" r:id="rId9899"/>
    <hyperlink ref="AX1224" r:id="rId9900"/>
    <hyperlink ref="AX1225" r:id="rId9901"/>
    <hyperlink ref="AX1226" r:id="rId9902"/>
    <hyperlink ref="AX1227" r:id="rId9903"/>
    <hyperlink ref="AX1228" r:id="rId9904"/>
    <hyperlink ref="AX1229" r:id="rId9905"/>
    <hyperlink ref="AX1230" r:id="rId9906"/>
    <hyperlink ref="AX1231" r:id="rId9907"/>
    <hyperlink ref="AX1232" r:id="rId9908"/>
    <hyperlink ref="AX1233" r:id="rId9909"/>
    <hyperlink ref="AX1234" r:id="rId9910"/>
    <hyperlink ref="AX1235" r:id="rId9911"/>
    <hyperlink ref="AX1236" r:id="rId9912"/>
    <hyperlink ref="AX1237" r:id="rId9913"/>
    <hyperlink ref="AX1238" r:id="rId9914"/>
    <hyperlink ref="AX1239" r:id="rId9915"/>
    <hyperlink ref="AX1240" r:id="rId9916"/>
    <hyperlink ref="AX1241" r:id="rId9917"/>
    <hyperlink ref="AX1242" r:id="rId9918"/>
    <hyperlink ref="AX1243" r:id="rId9919"/>
    <hyperlink ref="AX1244" r:id="rId9920"/>
    <hyperlink ref="AX1245" r:id="rId9921"/>
    <hyperlink ref="AX1246" r:id="rId9922"/>
    <hyperlink ref="AX1247" r:id="rId9923"/>
    <hyperlink ref="AX1248" r:id="rId9924"/>
    <hyperlink ref="AX1249" r:id="rId9925"/>
    <hyperlink ref="AX1250" r:id="rId9926"/>
    <hyperlink ref="AX1251" r:id="rId9927"/>
    <hyperlink ref="AX1252" r:id="rId9928"/>
    <hyperlink ref="AX1253" r:id="rId9929"/>
    <hyperlink ref="AX1254" r:id="rId9930"/>
    <hyperlink ref="AX1255" r:id="rId9931"/>
    <hyperlink ref="AX1256" r:id="rId9932"/>
    <hyperlink ref="AX1257" r:id="rId9933"/>
    <hyperlink ref="AX1258" r:id="rId9934"/>
    <hyperlink ref="AX1259" r:id="rId9935"/>
    <hyperlink ref="AX1260" r:id="rId9936"/>
    <hyperlink ref="AX1261" r:id="rId9937"/>
    <hyperlink ref="AX1262" r:id="rId9938"/>
    <hyperlink ref="AX1263" r:id="rId9939"/>
    <hyperlink ref="AX1264" r:id="rId9940"/>
    <hyperlink ref="AX1265" r:id="rId9941"/>
    <hyperlink ref="AX1266" r:id="rId9942"/>
    <hyperlink ref="AX1267" r:id="rId9943"/>
    <hyperlink ref="AX1268" r:id="rId9944"/>
    <hyperlink ref="AX1269" r:id="rId9945"/>
    <hyperlink ref="AX1270" r:id="rId9946"/>
    <hyperlink ref="AX1271" r:id="rId9947"/>
    <hyperlink ref="AX1272" r:id="rId9948"/>
    <hyperlink ref="AX1273" r:id="rId9949"/>
    <hyperlink ref="AX1274" r:id="rId9950"/>
    <hyperlink ref="AX1275" r:id="rId9951"/>
    <hyperlink ref="AX1276" r:id="rId9952"/>
    <hyperlink ref="AX1277" r:id="rId9953"/>
    <hyperlink ref="AX1278" r:id="rId9954"/>
    <hyperlink ref="AX1279" r:id="rId9955"/>
    <hyperlink ref="AX1280" r:id="rId9956"/>
    <hyperlink ref="AX1281" r:id="rId9957"/>
    <hyperlink ref="AX1282" r:id="rId9958"/>
    <hyperlink ref="AX1283" r:id="rId9959"/>
    <hyperlink ref="AX1284" r:id="rId9960"/>
    <hyperlink ref="AX1285" r:id="rId9961"/>
    <hyperlink ref="AX1286" r:id="rId9962"/>
    <hyperlink ref="AX1287" r:id="rId9963"/>
    <hyperlink ref="AX1288" r:id="rId9964"/>
    <hyperlink ref="AX1289" r:id="rId9965"/>
    <hyperlink ref="AX1290" r:id="rId9966"/>
    <hyperlink ref="AX1291" r:id="rId9967"/>
    <hyperlink ref="AX1292" r:id="rId9968"/>
    <hyperlink ref="AX1293" r:id="rId9969"/>
    <hyperlink ref="AX1294" r:id="rId9970"/>
    <hyperlink ref="AX1295" r:id="rId9971"/>
    <hyperlink ref="AX1296" r:id="rId9972"/>
    <hyperlink ref="AX1297" r:id="rId9973"/>
    <hyperlink ref="AX1298" r:id="rId9974"/>
    <hyperlink ref="AX1299" r:id="rId9975"/>
    <hyperlink ref="AX1300" r:id="rId9976"/>
    <hyperlink ref="AX1301" r:id="rId9977"/>
    <hyperlink ref="AX1302" r:id="rId9978"/>
    <hyperlink ref="AX1303" r:id="rId9979"/>
    <hyperlink ref="AX1304" r:id="rId9980"/>
    <hyperlink ref="AX1305" r:id="rId9981"/>
    <hyperlink ref="AX1306" r:id="rId9982"/>
    <hyperlink ref="AX1307" r:id="rId9983"/>
    <hyperlink ref="AX1308" r:id="rId9984"/>
    <hyperlink ref="AX1309" r:id="rId9985"/>
    <hyperlink ref="AX1310" r:id="rId9986"/>
    <hyperlink ref="AX1311" r:id="rId9987"/>
    <hyperlink ref="AX1312" r:id="rId9988"/>
    <hyperlink ref="AX1313" r:id="rId9989"/>
    <hyperlink ref="AX1314" r:id="rId9990"/>
    <hyperlink ref="AX1315" r:id="rId9991"/>
    <hyperlink ref="AX1316" r:id="rId9992"/>
    <hyperlink ref="AX1317" r:id="rId9993"/>
    <hyperlink ref="AX1318" r:id="rId9994"/>
    <hyperlink ref="AX1319" r:id="rId9995"/>
    <hyperlink ref="AX1320" r:id="rId9996"/>
    <hyperlink ref="AX1321" r:id="rId9997"/>
    <hyperlink ref="AX1322" r:id="rId9998"/>
    <hyperlink ref="AX1323" r:id="rId9999"/>
    <hyperlink ref="AX1324" r:id="rId10000"/>
    <hyperlink ref="AX1325" r:id="rId10001"/>
    <hyperlink ref="AX1326" r:id="rId10002"/>
    <hyperlink ref="AX1327" r:id="rId10003"/>
    <hyperlink ref="AX1328" r:id="rId10004"/>
    <hyperlink ref="AX1329" r:id="rId10005"/>
    <hyperlink ref="AX1330" r:id="rId10006"/>
    <hyperlink ref="AX1331" r:id="rId10007"/>
    <hyperlink ref="AX1332" r:id="rId10008"/>
    <hyperlink ref="AX1333" r:id="rId10009"/>
    <hyperlink ref="AX1334" r:id="rId10010"/>
    <hyperlink ref="AX1335" r:id="rId10011"/>
    <hyperlink ref="AX1336" r:id="rId10012"/>
    <hyperlink ref="AX1337" r:id="rId10013"/>
    <hyperlink ref="AX1338" r:id="rId10014"/>
    <hyperlink ref="AX1339" r:id="rId10015"/>
    <hyperlink ref="AX1340" r:id="rId10016"/>
    <hyperlink ref="AX1341" r:id="rId10017"/>
    <hyperlink ref="AX1342" r:id="rId10018"/>
    <hyperlink ref="AX1343" r:id="rId10019"/>
    <hyperlink ref="AX1344" r:id="rId10020"/>
    <hyperlink ref="AX1345" r:id="rId10021"/>
    <hyperlink ref="AX1346" r:id="rId10022"/>
    <hyperlink ref="AX1347" r:id="rId10023"/>
    <hyperlink ref="AX1348" r:id="rId10024"/>
    <hyperlink ref="AX1349" r:id="rId10025"/>
    <hyperlink ref="AX1350" r:id="rId10026"/>
    <hyperlink ref="AX1351" r:id="rId10027"/>
    <hyperlink ref="AX1352" r:id="rId10028"/>
    <hyperlink ref="AX1353" r:id="rId10029"/>
    <hyperlink ref="AX1354" r:id="rId10030"/>
    <hyperlink ref="AX1355" r:id="rId10031"/>
    <hyperlink ref="AX1356" r:id="rId10032"/>
    <hyperlink ref="AX1357" r:id="rId10033"/>
    <hyperlink ref="AX1358" r:id="rId10034"/>
    <hyperlink ref="AX1359" r:id="rId10035"/>
    <hyperlink ref="AX1360" r:id="rId10036"/>
    <hyperlink ref="AX1361" r:id="rId10037"/>
    <hyperlink ref="AX1362" r:id="rId10038"/>
    <hyperlink ref="AX1363" r:id="rId10039"/>
    <hyperlink ref="AX1364" r:id="rId10040"/>
    <hyperlink ref="AX1365" r:id="rId10041"/>
    <hyperlink ref="AX1366" r:id="rId10042"/>
    <hyperlink ref="AX1367" r:id="rId10043"/>
    <hyperlink ref="AX1368" r:id="rId10044"/>
    <hyperlink ref="AX1369" r:id="rId10045"/>
    <hyperlink ref="AX1370" r:id="rId10046"/>
    <hyperlink ref="AX1371" r:id="rId10047"/>
    <hyperlink ref="AX1372" r:id="rId10048"/>
    <hyperlink ref="AX1373" r:id="rId10049"/>
    <hyperlink ref="AX1374" r:id="rId10050"/>
    <hyperlink ref="AX1375" r:id="rId10051"/>
    <hyperlink ref="AX1376" r:id="rId10052"/>
    <hyperlink ref="AX1377" r:id="rId10053"/>
    <hyperlink ref="AX1378" r:id="rId10054"/>
    <hyperlink ref="AX1379" r:id="rId10055"/>
    <hyperlink ref="AX1380" r:id="rId10056"/>
    <hyperlink ref="AX1381" r:id="rId10057"/>
    <hyperlink ref="AX1382" r:id="rId10058"/>
    <hyperlink ref="AX1383" r:id="rId10059"/>
    <hyperlink ref="AX1384" r:id="rId10060"/>
    <hyperlink ref="AX1385" r:id="rId10061"/>
    <hyperlink ref="AX1386" r:id="rId10062"/>
    <hyperlink ref="AX1387" r:id="rId10063"/>
    <hyperlink ref="AX1388" r:id="rId10064"/>
    <hyperlink ref="AX1389" r:id="rId10065"/>
    <hyperlink ref="AX1390" r:id="rId10066"/>
    <hyperlink ref="AX1391" r:id="rId10067"/>
    <hyperlink ref="AX1392" r:id="rId10068"/>
    <hyperlink ref="AX1393" r:id="rId10069"/>
    <hyperlink ref="AX1394" r:id="rId10070"/>
    <hyperlink ref="AX1395" r:id="rId10071"/>
    <hyperlink ref="AX1396" r:id="rId10072"/>
    <hyperlink ref="AX1397" r:id="rId10073"/>
    <hyperlink ref="AX1398" r:id="rId10074"/>
    <hyperlink ref="AX1399" r:id="rId10075"/>
    <hyperlink ref="AX1400" r:id="rId10076"/>
    <hyperlink ref="AX1401" r:id="rId10077"/>
    <hyperlink ref="AX1402" r:id="rId10078"/>
    <hyperlink ref="AX1403" r:id="rId10079"/>
    <hyperlink ref="AX1404" r:id="rId10080"/>
    <hyperlink ref="AX1405" r:id="rId10081"/>
    <hyperlink ref="AX1406" r:id="rId10082"/>
    <hyperlink ref="AX1407" r:id="rId10083"/>
    <hyperlink ref="AX1408" r:id="rId10084"/>
    <hyperlink ref="AX1409" r:id="rId10085"/>
    <hyperlink ref="AX1410" r:id="rId10086"/>
    <hyperlink ref="AX1411" r:id="rId10087"/>
    <hyperlink ref="AX1412" r:id="rId10088"/>
    <hyperlink ref="AX1413" r:id="rId10089"/>
    <hyperlink ref="AX1414" r:id="rId10090"/>
    <hyperlink ref="AX1415" r:id="rId10091"/>
    <hyperlink ref="AX1416" r:id="rId10092"/>
    <hyperlink ref="AX1417" r:id="rId10093"/>
    <hyperlink ref="AX1418" r:id="rId10094"/>
    <hyperlink ref="AX1419" r:id="rId10095"/>
    <hyperlink ref="AX1420" r:id="rId10096"/>
    <hyperlink ref="AX1421" r:id="rId10097"/>
    <hyperlink ref="AX1422" r:id="rId10098"/>
    <hyperlink ref="AX1423" r:id="rId10099"/>
    <hyperlink ref="AX1424" r:id="rId10100"/>
    <hyperlink ref="AX1425" r:id="rId10101"/>
    <hyperlink ref="AX1426" r:id="rId10102"/>
    <hyperlink ref="AX1427" r:id="rId10103"/>
    <hyperlink ref="AX1428" r:id="rId10104"/>
    <hyperlink ref="AX1429" r:id="rId10105"/>
    <hyperlink ref="AX1430" r:id="rId10106"/>
    <hyperlink ref="AX1431" r:id="rId10107"/>
    <hyperlink ref="AX1432" r:id="rId10108"/>
    <hyperlink ref="AX1433" r:id="rId10109"/>
    <hyperlink ref="AX1434" r:id="rId10110"/>
    <hyperlink ref="AX1435" r:id="rId10111"/>
    <hyperlink ref="AX1436" r:id="rId10112"/>
    <hyperlink ref="AX1437" r:id="rId10113"/>
    <hyperlink ref="AX1438" r:id="rId10114"/>
    <hyperlink ref="AX1439" r:id="rId10115"/>
    <hyperlink ref="AX1440" r:id="rId10116"/>
    <hyperlink ref="AX1441" r:id="rId10117"/>
    <hyperlink ref="AX1442" r:id="rId10118"/>
    <hyperlink ref="AX1443" r:id="rId10119"/>
    <hyperlink ref="AX1444" r:id="rId10120"/>
    <hyperlink ref="AX1445" r:id="rId10121"/>
    <hyperlink ref="AX1446" r:id="rId10122"/>
    <hyperlink ref="AX1447" r:id="rId10123"/>
    <hyperlink ref="AX1448" r:id="rId10124"/>
    <hyperlink ref="AX1449" r:id="rId10125"/>
    <hyperlink ref="AX1450" r:id="rId10126"/>
    <hyperlink ref="AX1451" r:id="rId10127"/>
    <hyperlink ref="AX1452" r:id="rId10128"/>
    <hyperlink ref="AX1453" r:id="rId10129"/>
    <hyperlink ref="AX1454" r:id="rId10130"/>
    <hyperlink ref="AX1455" r:id="rId10131"/>
    <hyperlink ref="AX1456" r:id="rId10132"/>
    <hyperlink ref="AX1457" r:id="rId10133"/>
    <hyperlink ref="AX1458" r:id="rId10134"/>
    <hyperlink ref="AX1459" r:id="rId10135"/>
    <hyperlink ref="AX1460" r:id="rId10136"/>
    <hyperlink ref="AX1461" r:id="rId10137"/>
    <hyperlink ref="AX1462" r:id="rId10138"/>
    <hyperlink ref="AX1463" r:id="rId10139"/>
    <hyperlink ref="AX1464" r:id="rId10140"/>
    <hyperlink ref="AX1465" r:id="rId10141"/>
    <hyperlink ref="AX1466" r:id="rId10142"/>
    <hyperlink ref="AX1467" r:id="rId10143"/>
    <hyperlink ref="AX1468" r:id="rId10144"/>
    <hyperlink ref="AX1469" r:id="rId10145"/>
    <hyperlink ref="AX1470" r:id="rId10146"/>
    <hyperlink ref="AX1471" r:id="rId10147"/>
    <hyperlink ref="AX1472" r:id="rId10148"/>
    <hyperlink ref="AX1473" r:id="rId10149"/>
    <hyperlink ref="AX1474" r:id="rId10150"/>
    <hyperlink ref="AX1475" r:id="rId10151"/>
    <hyperlink ref="AX1476" r:id="rId10152"/>
    <hyperlink ref="AX1477" r:id="rId10153"/>
    <hyperlink ref="AX1478" r:id="rId10154"/>
    <hyperlink ref="AX1479" r:id="rId10155"/>
    <hyperlink ref="AX1480" r:id="rId10156"/>
    <hyperlink ref="AX1481" r:id="rId10157"/>
    <hyperlink ref="AX1482" r:id="rId10158"/>
    <hyperlink ref="AX1483" r:id="rId10159"/>
    <hyperlink ref="AX1484" r:id="rId10160"/>
    <hyperlink ref="AX1485" r:id="rId10161"/>
    <hyperlink ref="AX1486" r:id="rId10162"/>
    <hyperlink ref="AX1487" r:id="rId10163"/>
    <hyperlink ref="AX1488" r:id="rId10164"/>
    <hyperlink ref="AX1489" r:id="rId10165"/>
    <hyperlink ref="AX1490" r:id="rId10166"/>
    <hyperlink ref="AX1491" r:id="rId10167"/>
    <hyperlink ref="AX1492" r:id="rId10168"/>
    <hyperlink ref="AX1493" r:id="rId10169"/>
    <hyperlink ref="AX1494" r:id="rId10170"/>
    <hyperlink ref="AX1495" r:id="rId10171"/>
    <hyperlink ref="AX1496" r:id="rId10172"/>
    <hyperlink ref="AX1497" r:id="rId10173"/>
    <hyperlink ref="AX1498" r:id="rId10174"/>
    <hyperlink ref="AX1499" r:id="rId10175"/>
    <hyperlink ref="AX1500" r:id="rId10176"/>
    <hyperlink ref="AX1501" r:id="rId10177"/>
    <hyperlink ref="AX1502" r:id="rId10178"/>
    <hyperlink ref="AX1503" r:id="rId10179"/>
    <hyperlink ref="AX1504" r:id="rId10180"/>
    <hyperlink ref="AX1505" r:id="rId10181"/>
    <hyperlink ref="AX1506" r:id="rId10182"/>
    <hyperlink ref="AX1507" r:id="rId10183"/>
    <hyperlink ref="AX1508" r:id="rId10184"/>
    <hyperlink ref="AX1509" r:id="rId10185"/>
    <hyperlink ref="AX1510" r:id="rId10186"/>
    <hyperlink ref="AX1511" r:id="rId10187"/>
    <hyperlink ref="AX1512" r:id="rId10188"/>
    <hyperlink ref="AX1513" r:id="rId10189"/>
    <hyperlink ref="AX1514" r:id="rId10190"/>
    <hyperlink ref="AX1515" r:id="rId10191"/>
    <hyperlink ref="AX1516" r:id="rId10192"/>
    <hyperlink ref="AX1517" r:id="rId10193"/>
    <hyperlink ref="AX1518" r:id="rId10194"/>
    <hyperlink ref="AX1519" r:id="rId10195"/>
    <hyperlink ref="AX1520" r:id="rId10196"/>
    <hyperlink ref="AX1521" r:id="rId10197"/>
    <hyperlink ref="AX1522" r:id="rId10198"/>
    <hyperlink ref="AX1523" r:id="rId10199"/>
    <hyperlink ref="AX1524" r:id="rId10200"/>
    <hyperlink ref="AX1525" r:id="rId10201"/>
    <hyperlink ref="AX1526" r:id="rId10202"/>
    <hyperlink ref="AX1527" r:id="rId10203"/>
    <hyperlink ref="AX1528" r:id="rId10204"/>
    <hyperlink ref="AX1529" r:id="rId10205"/>
    <hyperlink ref="AX1530" r:id="rId10206"/>
    <hyperlink ref="AX1531" r:id="rId10207"/>
    <hyperlink ref="AX1532" r:id="rId10208"/>
    <hyperlink ref="AX1533" r:id="rId10209"/>
    <hyperlink ref="AX1534" r:id="rId10210"/>
    <hyperlink ref="AX1535" r:id="rId10211"/>
    <hyperlink ref="AX1536" r:id="rId10212"/>
    <hyperlink ref="AX1537" r:id="rId10213"/>
    <hyperlink ref="AX1538" r:id="rId10214"/>
    <hyperlink ref="AX1539" r:id="rId10215"/>
    <hyperlink ref="AX1540" r:id="rId10216"/>
    <hyperlink ref="AX1541" r:id="rId10217"/>
    <hyperlink ref="AX1542" r:id="rId10218"/>
    <hyperlink ref="AX1543" r:id="rId10219"/>
    <hyperlink ref="AX1544" r:id="rId10220"/>
    <hyperlink ref="AX1545" r:id="rId10221"/>
    <hyperlink ref="AX1546" r:id="rId10222"/>
    <hyperlink ref="AX1547" r:id="rId10223"/>
    <hyperlink ref="AX1548" r:id="rId10224"/>
    <hyperlink ref="AX1549" r:id="rId10225"/>
    <hyperlink ref="AX1550" r:id="rId10226"/>
    <hyperlink ref="AX1551" r:id="rId10227"/>
    <hyperlink ref="AX1552" r:id="rId10228"/>
    <hyperlink ref="AX1553" r:id="rId10229"/>
    <hyperlink ref="AX1554" r:id="rId10230"/>
    <hyperlink ref="AX1555" r:id="rId10231"/>
    <hyperlink ref="AX1556" r:id="rId10232"/>
    <hyperlink ref="AX1557" r:id="rId10233"/>
    <hyperlink ref="AX1558" r:id="rId10234"/>
    <hyperlink ref="AX1559" r:id="rId10235"/>
    <hyperlink ref="AX1560" r:id="rId10236"/>
    <hyperlink ref="AX1561" r:id="rId10237"/>
    <hyperlink ref="AX1562" r:id="rId10238"/>
    <hyperlink ref="AX1563" r:id="rId10239"/>
    <hyperlink ref="AX1564" r:id="rId10240"/>
    <hyperlink ref="AX1565" r:id="rId10241"/>
    <hyperlink ref="AX1566" r:id="rId10242"/>
    <hyperlink ref="AX1567" r:id="rId10243"/>
    <hyperlink ref="AX1568" r:id="rId10244"/>
    <hyperlink ref="AX1569" r:id="rId10245"/>
    <hyperlink ref="AX1570" r:id="rId10246"/>
    <hyperlink ref="AX1571" r:id="rId10247"/>
    <hyperlink ref="AX1572" r:id="rId10248"/>
    <hyperlink ref="AX1573" r:id="rId10249"/>
    <hyperlink ref="AX1574" r:id="rId10250"/>
    <hyperlink ref="AX1575" r:id="rId10251"/>
    <hyperlink ref="AX1576" r:id="rId10252"/>
    <hyperlink ref="AX1577" r:id="rId10253"/>
    <hyperlink ref="AX1578" r:id="rId10254"/>
    <hyperlink ref="AX1579" r:id="rId10255"/>
    <hyperlink ref="AX1580" r:id="rId10256"/>
    <hyperlink ref="AX1581" r:id="rId10257"/>
    <hyperlink ref="AX1582" r:id="rId10258"/>
    <hyperlink ref="AX1583" r:id="rId10259"/>
    <hyperlink ref="AX1584" r:id="rId10260"/>
    <hyperlink ref="AX1585" r:id="rId10261"/>
    <hyperlink ref="AX1586" r:id="rId10262"/>
    <hyperlink ref="AX1587" r:id="rId10263"/>
    <hyperlink ref="AX1588" r:id="rId10264"/>
    <hyperlink ref="AX1589" r:id="rId10265"/>
    <hyperlink ref="AX1590" r:id="rId10266"/>
    <hyperlink ref="AX1591" r:id="rId10267"/>
    <hyperlink ref="AX1592" r:id="rId10268"/>
    <hyperlink ref="AX1593" r:id="rId10269"/>
    <hyperlink ref="AX1594" r:id="rId10270"/>
    <hyperlink ref="AX1595" r:id="rId10271"/>
    <hyperlink ref="AX1596" r:id="rId10272"/>
    <hyperlink ref="AX1597" r:id="rId10273"/>
    <hyperlink ref="AX1598" r:id="rId10274"/>
    <hyperlink ref="AX1599" r:id="rId10275"/>
    <hyperlink ref="AX1600" r:id="rId10276"/>
    <hyperlink ref="AX1601" r:id="rId10277"/>
    <hyperlink ref="AX1602" r:id="rId10278"/>
    <hyperlink ref="AX1603" r:id="rId10279"/>
    <hyperlink ref="AX1604" r:id="rId10280"/>
    <hyperlink ref="AX1605" r:id="rId10281"/>
    <hyperlink ref="AX1606" r:id="rId10282"/>
    <hyperlink ref="AX1607" r:id="rId10283"/>
    <hyperlink ref="AX1608" r:id="rId10284"/>
    <hyperlink ref="AX1609" r:id="rId10285"/>
    <hyperlink ref="AX1610" r:id="rId10286"/>
    <hyperlink ref="AX1611" r:id="rId10287"/>
    <hyperlink ref="AX1612" r:id="rId10288"/>
    <hyperlink ref="AX1613" r:id="rId10289"/>
    <hyperlink ref="AX1614" r:id="rId10290"/>
    <hyperlink ref="AX1615" r:id="rId10291"/>
    <hyperlink ref="AX1616" r:id="rId10292"/>
    <hyperlink ref="AX1617" r:id="rId10293"/>
    <hyperlink ref="AX1618" r:id="rId10294"/>
    <hyperlink ref="AX1619" r:id="rId10295"/>
    <hyperlink ref="AX1620" r:id="rId10296"/>
    <hyperlink ref="AX1621" r:id="rId10297"/>
    <hyperlink ref="AX1622" r:id="rId10298"/>
    <hyperlink ref="AX1623" r:id="rId10299"/>
    <hyperlink ref="AX1624" r:id="rId10300"/>
    <hyperlink ref="AX1625" r:id="rId10301"/>
    <hyperlink ref="AX1626" r:id="rId10302"/>
    <hyperlink ref="AX1627" r:id="rId10303"/>
    <hyperlink ref="AX1628" r:id="rId10304"/>
    <hyperlink ref="AX1629" r:id="rId10305"/>
    <hyperlink ref="AX1630" r:id="rId10306"/>
    <hyperlink ref="AX1631" r:id="rId10307"/>
    <hyperlink ref="AX1632" r:id="rId10308"/>
    <hyperlink ref="AX1633" r:id="rId10309"/>
    <hyperlink ref="AX1634" r:id="rId10310"/>
    <hyperlink ref="AX1635" r:id="rId10311"/>
    <hyperlink ref="AX1636" r:id="rId10312"/>
    <hyperlink ref="AX1637" r:id="rId10313"/>
    <hyperlink ref="AX1638" r:id="rId10314"/>
    <hyperlink ref="AX1639" r:id="rId10315"/>
    <hyperlink ref="AX1640" r:id="rId10316"/>
    <hyperlink ref="AX1641" r:id="rId10317"/>
    <hyperlink ref="AX1642" r:id="rId10318"/>
    <hyperlink ref="AX1643" r:id="rId10319"/>
    <hyperlink ref="AX1644" r:id="rId10320"/>
    <hyperlink ref="AX1645" r:id="rId10321"/>
    <hyperlink ref="AX1646" r:id="rId10322"/>
    <hyperlink ref="AX1647" r:id="rId10323"/>
    <hyperlink ref="AX1648" r:id="rId10324"/>
    <hyperlink ref="AX1649" r:id="rId10325"/>
    <hyperlink ref="AX1650" r:id="rId10326"/>
    <hyperlink ref="AX1651" r:id="rId10327"/>
    <hyperlink ref="AX1652" r:id="rId10328"/>
    <hyperlink ref="AX1653" r:id="rId10329"/>
    <hyperlink ref="AX1654" r:id="rId10330"/>
    <hyperlink ref="AX1655" r:id="rId10331"/>
    <hyperlink ref="AX1656" r:id="rId10332"/>
    <hyperlink ref="AX1657" r:id="rId10333"/>
    <hyperlink ref="AX1658" r:id="rId10334"/>
    <hyperlink ref="AX1659" r:id="rId10335"/>
    <hyperlink ref="AX1660" r:id="rId10336"/>
    <hyperlink ref="AX1661" r:id="rId10337"/>
    <hyperlink ref="AX1662" r:id="rId10338"/>
    <hyperlink ref="AX1663" r:id="rId10339"/>
    <hyperlink ref="AX1664" r:id="rId10340"/>
    <hyperlink ref="AX1665" r:id="rId10341"/>
    <hyperlink ref="AX1666" r:id="rId10342"/>
    <hyperlink ref="AX1667" r:id="rId10343"/>
    <hyperlink ref="AX1668" r:id="rId10344"/>
    <hyperlink ref="AX1669" r:id="rId10345"/>
    <hyperlink ref="AX1670" r:id="rId10346"/>
    <hyperlink ref="AX1671" r:id="rId10347"/>
    <hyperlink ref="AX1672" r:id="rId10348"/>
    <hyperlink ref="AX1673" r:id="rId10349"/>
    <hyperlink ref="AX1674" r:id="rId10350"/>
    <hyperlink ref="AX1675" r:id="rId10351"/>
    <hyperlink ref="AX1676" r:id="rId10352"/>
    <hyperlink ref="AX1677" r:id="rId10353"/>
    <hyperlink ref="AX1678" r:id="rId10354"/>
    <hyperlink ref="AX1679" r:id="rId10355"/>
    <hyperlink ref="AX1680" r:id="rId10356"/>
    <hyperlink ref="AX1681" r:id="rId10357"/>
    <hyperlink ref="AX1682" r:id="rId10358"/>
    <hyperlink ref="AX1683" r:id="rId10359"/>
    <hyperlink ref="AX1684" r:id="rId10360"/>
    <hyperlink ref="AX1685" r:id="rId10361"/>
    <hyperlink ref="AX1686" r:id="rId10362"/>
    <hyperlink ref="AX1687" r:id="rId10363"/>
    <hyperlink ref="AX1688" r:id="rId10364"/>
    <hyperlink ref="AX1689" r:id="rId10365"/>
    <hyperlink ref="AX1690" r:id="rId10366"/>
    <hyperlink ref="AX1691" r:id="rId10367"/>
    <hyperlink ref="AX1692" r:id="rId10368"/>
    <hyperlink ref="AX1693" r:id="rId10369"/>
    <hyperlink ref="AX1694" r:id="rId10370"/>
    <hyperlink ref="AX1695" r:id="rId10371"/>
    <hyperlink ref="AX1696" r:id="rId10372"/>
    <hyperlink ref="AX1697" r:id="rId10373"/>
    <hyperlink ref="AX1698" r:id="rId10374"/>
    <hyperlink ref="AX1699" r:id="rId10375"/>
    <hyperlink ref="AX1700" r:id="rId10376"/>
    <hyperlink ref="AX1701" r:id="rId10377"/>
    <hyperlink ref="AX1702" r:id="rId10378"/>
    <hyperlink ref="AX1703" r:id="rId10379"/>
    <hyperlink ref="AX1704" r:id="rId10380"/>
    <hyperlink ref="AX1705" r:id="rId10381"/>
    <hyperlink ref="AX1706" r:id="rId10382"/>
    <hyperlink ref="AX1707" r:id="rId10383"/>
    <hyperlink ref="AX1708" r:id="rId10384"/>
    <hyperlink ref="AX1709" r:id="rId10385"/>
    <hyperlink ref="AX1710" r:id="rId10386"/>
    <hyperlink ref="AX1711" r:id="rId10387"/>
    <hyperlink ref="AX1712" r:id="rId10388"/>
    <hyperlink ref="AX1713" r:id="rId10389"/>
    <hyperlink ref="AX1714" r:id="rId10390"/>
    <hyperlink ref="AX1715" r:id="rId10391"/>
    <hyperlink ref="AX1716" r:id="rId10392"/>
    <hyperlink ref="AX1717" r:id="rId10393"/>
    <hyperlink ref="AX1718" r:id="rId10394"/>
    <hyperlink ref="AX1719" r:id="rId10395"/>
    <hyperlink ref="AX1720" r:id="rId10396"/>
    <hyperlink ref="AX1721" r:id="rId10397"/>
    <hyperlink ref="AX1722" r:id="rId10398"/>
    <hyperlink ref="AX1723" r:id="rId10399"/>
    <hyperlink ref="AX1724" r:id="rId10400"/>
    <hyperlink ref="AX1725" r:id="rId10401"/>
    <hyperlink ref="AX1726" r:id="rId10402"/>
    <hyperlink ref="AX1727" r:id="rId10403"/>
    <hyperlink ref="AX1728" r:id="rId10404"/>
    <hyperlink ref="AX1729" r:id="rId10405"/>
    <hyperlink ref="AX1730" r:id="rId10406"/>
    <hyperlink ref="AX1731" r:id="rId10407"/>
    <hyperlink ref="AX1732" r:id="rId10408"/>
    <hyperlink ref="AX1733" r:id="rId10409"/>
    <hyperlink ref="AX1734" r:id="rId10410"/>
    <hyperlink ref="AX1735" r:id="rId10411"/>
    <hyperlink ref="AX1736" r:id="rId10412"/>
    <hyperlink ref="AX1737" r:id="rId10413"/>
    <hyperlink ref="AX1738" r:id="rId10414"/>
    <hyperlink ref="AX1739" r:id="rId10415"/>
    <hyperlink ref="AX1740" r:id="rId10416"/>
    <hyperlink ref="AX1741" r:id="rId10417"/>
    <hyperlink ref="AX1742" r:id="rId10418"/>
    <hyperlink ref="AX1743" r:id="rId10419"/>
    <hyperlink ref="AX1744" r:id="rId10420"/>
    <hyperlink ref="AX1745" r:id="rId10421"/>
    <hyperlink ref="AX1746" r:id="rId10422"/>
    <hyperlink ref="AX1747" r:id="rId10423"/>
    <hyperlink ref="AX1748" r:id="rId10424"/>
    <hyperlink ref="AX1749" r:id="rId10425"/>
    <hyperlink ref="AX1750" r:id="rId10426"/>
    <hyperlink ref="AX1751" r:id="rId10427"/>
    <hyperlink ref="AX1752" r:id="rId10428"/>
    <hyperlink ref="AX1753" r:id="rId10429"/>
    <hyperlink ref="AX1754" r:id="rId10430"/>
    <hyperlink ref="AX1755" r:id="rId10431"/>
    <hyperlink ref="AX1756" r:id="rId10432"/>
    <hyperlink ref="AX1757" r:id="rId10433"/>
    <hyperlink ref="AX1758" r:id="rId10434"/>
    <hyperlink ref="AX1759" r:id="rId10435"/>
    <hyperlink ref="AX1760" r:id="rId10436"/>
    <hyperlink ref="AX1761" r:id="rId10437"/>
    <hyperlink ref="AX1762" r:id="rId10438"/>
    <hyperlink ref="AX1763" r:id="rId10439"/>
    <hyperlink ref="AX1764" r:id="rId10440"/>
    <hyperlink ref="AX1765" r:id="rId10441"/>
    <hyperlink ref="AX1766" r:id="rId10442"/>
    <hyperlink ref="AX1767" r:id="rId10443"/>
    <hyperlink ref="AX1768" r:id="rId10444"/>
    <hyperlink ref="AX1769" r:id="rId10445"/>
    <hyperlink ref="AX1770" r:id="rId10446"/>
    <hyperlink ref="AX1771" r:id="rId10447"/>
    <hyperlink ref="AX1772" r:id="rId10448"/>
    <hyperlink ref="AX1773" r:id="rId10449"/>
    <hyperlink ref="AX1774" r:id="rId10450"/>
    <hyperlink ref="AX1775" r:id="rId10451"/>
    <hyperlink ref="AX1776" r:id="rId10452"/>
    <hyperlink ref="AX1777" r:id="rId10453"/>
    <hyperlink ref="AX1778" r:id="rId10454"/>
    <hyperlink ref="AX1779" r:id="rId10455"/>
    <hyperlink ref="AX1780" r:id="rId10456"/>
    <hyperlink ref="AX1781" r:id="rId10457"/>
    <hyperlink ref="AX1782" r:id="rId10458"/>
    <hyperlink ref="AX1783" r:id="rId10459"/>
    <hyperlink ref="AX1784" r:id="rId10460"/>
    <hyperlink ref="AX1785" r:id="rId10461"/>
    <hyperlink ref="AX1786" r:id="rId10462"/>
    <hyperlink ref="AX1787" r:id="rId10463"/>
    <hyperlink ref="AX1788" r:id="rId10464"/>
    <hyperlink ref="AX1789" r:id="rId10465"/>
    <hyperlink ref="AX1790" r:id="rId10466"/>
    <hyperlink ref="AX1791" r:id="rId10467"/>
    <hyperlink ref="AX1792" r:id="rId10468"/>
    <hyperlink ref="AX1793" r:id="rId10469"/>
    <hyperlink ref="AX1794" r:id="rId10470"/>
    <hyperlink ref="AX1795" r:id="rId10471"/>
    <hyperlink ref="AX1796" r:id="rId10472"/>
    <hyperlink ref="AX1797" r:id="rId10473"/>
    <hyperlink ref="AX1798" r:id="rId10474"/>
    <hyperlink ref="AX1799" r:id="rId10475"/>
    <hyperlink ref="AX1800" r:id="rId10476"/>
    <hyperlink ref="AX1801" r:id="rId10477"/>
    <hyperlink ref="AX1802" r:id="rId10478"/>
    <hyperlink ref="AX1803" r:id="rId10479"/>
    <hyperlink ref="AX1804" r:id="rId10480"/>
    <hyperlink ref="AX1805" r:id="rId10481"/>
    <hyperlink ref="AX1806" r:id="rId10482"/>
    <hyperlink ref="AX1807" r:id="rId10483"/>
    <hyperlink ref="AX1808" r:id="rId10484"/>
    <hyperlink ref="AX1809" r:id="rId10485"/>
    <hyperlink ref="AX1810" r:id="rId10486"/>
    <hyperlink ref="AX1811" r:id="rId10487"/>
    <hyperlink ref="AX1812" r:id="rId10488"/>
    <hyperlink ref="AX1813" r:id="rId10489"/>
    <hyperlink ref="AX1814" r:id="rId10490"/>
    <hyperlink ref="AX1815" r:id="rId10491"/>
    <hyperlink ref="AX1816" r:id="rId10492"/>
    <hyperlink ref="AX1817" r:id="rId10493"/>
    <hyperlink ref="AX1818" r:id="rId10494"/>
    <hyperlink ref="AX1819" r:id="rId10495"/>
    <hyperlink ref="AX1820" r:id="rId10496"/>
    <hyperlink ref="AX1821" r:id="rId10497"/>
    <hyperlink ref="AX1822" r:id="rId10498"/>
    <hyperlink ref="AX1823" r:id="rId10499"/>
    <hyperlink ref="AX1824" r:id="rId10500"/>
    <hyperlink ref="AX1825" r:id="rId10501"/>
    <hyperlink ref="AX1826" r:id="rId10502"/>
    <hyperlink ref="AX1827" r:id="rId10503"/>
    <hyperlink ref="AX1828" r:id="rId10504"/>
    <hyperlink ref="AX1829" r:id="rId10505"/>
    <hyperlink ref="AX1830" r:id="rId10506"/>
    <hyperlink ref="AX1831" r:id="rId10507"/>
    <hyperlink ref="AX1832" r:id="rId10508"/>
    <hyperlink ref="AX1833" r:id="rId10509"/>
    <hyperlink ref="AX1834" r:id="rId10510"/>
    <hyperlink ref="AX1835" r:id="rId10511"/>
    <hyperlink ref="AX1836" r:id="rId10512"/>
    <hyperlink ref="AX1837" r:id="rId10513"/>
    <hyperlink ref="AX1838" r:id="rId10514"/>
    <hyperlink ref="AX1839" r:id="rId10515"/>
    <hyperlink ref="AX1840" r:id="rId10516"/>
    <hyperlink ref="AX1841" r:id="rId10517"/>
    <hyperlink ref="AX1842" r:id="rId10518"/>
    <hyperlink ref="AX1843" r:id="rId10519"/>
    <hyperlink ref="AX1844" r:id="rId10520"/>
    <hyperlink ref="AX1845" r:id="rId10521"/>
    <hyperlink ref="AX1846" r:id="rId10522"/>
    <hyperlink ref="AX1847" r:id="rId10523"/>
    <hyperlink ref="AX1848" r:id="rId10524"/>
    <hyperlink ref="AX1849" r:id="rId10525"/>
    <hyperlink ref="AX1850" r:id="rId10526"/>
    <hyperlink ref="AX1851" r:id="rId10527"/>
    <hyperlink ref="AX1852" r:id="rId10528"/>
    <hyperlink ref="AX1853" r:id="rId10529"/>
    <hyperlink ref="AX1854" r:id="rId10530"/>
    <hyperlink ref="AX1855" r:id="rId10531"/>
    <hyperlink ref="AX1856" r:id="rId10532"/>
    <hyperlink ref="AX1857" r:id="rId10533"/>
    <hyperlink ref="AX1858" r:id="rId10534"/>
    <hyperlink ref="AX1859" r:id="rId10535"/>
    <hyperlink ref="AX1860" r:id="rId10536"/>
    <hyperlink ref="AX1861" r:id="rId10537"/>
    <hyperlink ref="AX1862" r:id="rId10538"/>
    <hyperlink ref="AX1863" r:id="rId10539"/>
    <hyperlink ref="AX1864" r:id="rId10540"/>
    <hyperlink ref="AX1865" r:id="rId10541"/>
    <hyperlink ref="AX1866" r:id="rId10542"/>
    <hyperlink ref="AX1867" r:id="rId10543"/>
    <hyperlink ref="AX1868" r:id="rId10544"/>
    <hyperlink ref="AX1869" r:id="rId10545"/>
    <hyperlink ref="AX1870" r:id="rId10546"/>
    <hyperlink ref="AX1871" r:id="rId10547"/>
    <hyperlink ref="AX1872" r:id="rId10548"/>
    <hyperlink ref="AX1873" r:id="rId10549"/>
    <hyperlink ref="AX1874" r:id="rId10550"/>
    <hyperlink ref="AX1875" r:id="rId10551"/>
    <hyperlink ref="AX1876" r:id="rId10552"/>
    <hyperlink ref="AX1877" r:id="rId10553"/>
    <hyperlink ref="AX1878" r:id="rId10554"/>
    <hyperlink ref="AX1879" r:id="rId10555"/>
    <hyperlink ref="AX1880" r:id="rId10556"/>
    <hyperlink ref="AX1881" r:id="rId10557"/>
    <hyperlink ref="AX1882" r:id="rId10558"/>
    <hyperlink ref="AX1883" r:id="rId10559"/>
    <hyperlink ref="AX1884" r:id="rId10560"/>
    <hyperlink ref="AX1885" r:id="rId10561"/>
    <hyperlink ref="AX1886" r:id="rId10562"/>
    <hyperlink ref="AX1887" r:id="rId10563"/>
    <hyperlink ref="AX1888" r:id="rId10564"/>
    <hyperlink ref="AX1889" r:id="rId10565"/>
    <hyperlink ref="AX1890" r:id="rId10566"/>
    <hyperlink ref="AX1891" r:id="rId10567"/>
    <hyperlink ref="AX1892" r:id="rId10568"/>
    <hyperlink ref="AX1893" r:id="rId10569"/>
    <hyperlink ref="AX1894" r:id="rId10570"/>
    <hyperlink ref="AX1895" r:id="rId10571"/>
    <hyperlink ref="AX1896" r:id="rId10572"/>
    <hyperlink ref="AX1897" r:id="rId10573"/>
    <hyperlink ref="AX1898" r:id="rId10574"/>
    <hyperlink ref="AX1899" r:id="rId10575"/>
    <hyperlink ref="AX1900" r:id="rId10576"/>
    <hyperlink ref="AX1901" r:id="rId10577"/>
    <hyperlink ref="AX1902" r:id="rId10578"/>
    <hyperlink ref="AX1903" r:id="rId10579"/>
    <hyperlink ref="AX1904" r:id="rId10580"/>
    <hyperlink ref="AX1905" r:id="rId10581"/>
    <hyperlink ref="AX1906" r:id="rId10582"/>
    <hyperlink ref="AX1907" r:id="rId10583"/>
    <hyperlink ref="AX1908" r:id="rId10584"/>
    <hyperlink ref="AX1909" r:id="rId10585"/>
    <hyperlink ref="AX1910" r:id="rId10586"/>
    <hyperlink ref="AX1911" r:id="rId10587"/>
    <hyperlink ref="AX1912" r:id="rId10588"/>
    <hyperlink ref="AX1913" r:id="rId10589"/>
    <hyperlink ref="AX1914" r:id="rId10590"/>
    <hyperlink ref="AX1915" r:id="rId10591"/>
    <hyperlink ref="AX1916" r:id="rId10592"/>
    <hyperlink ref="AX1917" r:id="rId10593"/>
    <hyperlink ref="AX1918" r:id="rId10594"/>
    <hyperlink ref="AX1919" r:id="rId10595"/>
    <hyperlink ref="AX1920" r:id="rId10596"/>
    <hyperlink ref="AX1921" r:id="rId10597"/>
    <hyperlink ref="AX1922" r:id="rId10598"/>
    <hyperlink ref="AX1923" r:id="rId10599"/>
    <hyperlink ref="AX1924" r:id="rId10600"/>
    <hyperlink ref="AX1925" r:id="rId10601"/>
    <hyperlink ref="AX1926" r:id="rId10602"/>
    <hyperlink ref="AX1927" r:id="rId10603"/>
    <hyperlink ref="AX1928" r:id="rId10604"/>
    <hyperlink ref="AX1929" r:id="rId10605"/>
    <hyperlink ref="AX1930" r:id="rId10606"/>
    <hyperlink ref="AX1931" r:id="rId10607"/>
    <hyperlink ref="AX1932" r:id="rId10608"/>
    <hyperlink ref="AX1933" r:id="rId10609"/>
    <hyperlink ref="AX1934" r:id="rId10610"/>
    <hyperlink ref="AX1935" r:id="rId10611"/>
    <hyperlink ref="AX1936" r:id="rId10612"/>
    <hyperlink ref="AX1937" r:id="rId10613"/>
    <hyperlink ref="AX1938" r:id="rId10614"/>
    <hyperlink ref="AX1939" r:id="rId10615"/>
    <hyperlink ref="AX1940" r:id="rId10616"/>
    <hyperlink ref="AX1941" r:id="rId10617"/>
    <hyperlink ref="AX1942" r:id="rId10618"/>
    <hyperlink ref="AX1943" r:id="rId10619"/>
    <hyperlink ref="AX1944" r:id="rId10620"/>
    <hyperlink ref="AX1945" r:id="rId10621"/>
    <hyperlink ref="AX1946" r:id="rId10622"/>
    <hyperlink ref="AX1947" r:id="rId10623"/>
    <hyperlink ref="AX1948" r:id="rId10624"/>
    <hyperlink ref="AX1949" r:id="rId10625"/>
    <hyperlink ref="AX1950" r:id="rId10626"/>
    <hyperlink ref="AX1951" r:id="rId10627"/>
    <hyperlink ref="AX1952" r:id="rId10628"/>
    <hyperlink ref="AX1953" r:id="rId10629"/>
    <hyperlink ref="AX1954" r:id="rId10630"/>
    <hyperlink ref="AX1955" r:id="rId10631"/>
    <hyperlink ref="AX1956" r:id="rId10632"/>
    <hyperlink ref="AX1957" r:id="rId10633"/>
    <hyperlink ref="AX1958" r:id="rId10634"/>
    <hyperlink ref="AX1959" r:id="rId10635"/>
    <hyperlink ref="AX1960" r:id="rId10636"/>
    <hyperlink ref="AX1961" r:id="rId10637"/>
    <hyperlink ref="AX1962" r:id="rId10638"/>
    <hyperlink ref="AX1963" r:id="rId10639"/>
    <hyperlink ref="AX1964" r:id="rId10640"/>
    <hyperlink ref="AX1965" r:id="rId10641"/>
    <hyperlink ref="AX1966" r:id="rId10642"/>
    <hyperlink ref="AX1967" r:id="rId10643"/>
    <hyperlink ref="AX1968" r:id="rId10644"/>
    <hyperlink ref="AX1969" r:id="rId10645"/>
    <hyperlink ref="AX1970" r:id="rId10646"/>
    <hyperlink ref="AX1971" r:id="rId10647"/>
    <hyperlink ref="AX1972" r:id="rId10648"/>
    <hyperlink ref="AX1973" r:id="rId10649"/>
    <hyperlink ref="AX1974" r:id="rId10650"/>
    <hyperlink ref="AX1975" r:id="rId10651"/>
    <hyperlink ref="AX1976" r:id="rId10652"/>
    <hyperlink ref="AX1977" r:id="rId10653"/>
    <hyperlink ref="AX1978" r:id="rId10654"/>
    <hyperlink ref="AX1979" r:id="rId10655"/>
    <hyperlink ref="AX1980" r:id="rId10656"/>
    <hyperlink ref="AX1981" r:id="rId10657"/>
    <hyperlink ref="AX1982" r:id="rId10658"/>
    <hyperlink ref="AX1983" r:id="rId10659"/>
    <hyperlink ref="AX1984" r:id="rId10660"/>
    <hyperlink ref="AX1985" r:id="rId10661"/>
    <hyperlink ref="AX1986" r:id="rId10662"/>
    <hyperlink ref="AX1987" r:id="rId10663"/>
    <hyperlink ref="AX1988" r:id="rId10664"/>
    <hyperlink ref="AX1989" r:id="rId10665"/>
    <hyperlink ref="AX1990" r:id="rId10666"/>
    <hyperlink ref="AX1991" r:id="rId10667"/>
    <hyperlink ref="AX1992" r:id="rId10668"/>
    <hyperlink ref="AX1993" r:id="rId10669"/>
    <hyperlink ref="AX1994" r:id="rId10670"/>
    <hyperlink ref="AX1995" r:id="rId10671"/>
    <hyperlink ref="AX1996" r:id="rId10672"/>
    <hyperlink ref="AX1997" r:id="rId10673"/>
    <hyperlink ref="AX1998" r:id="rId10674"/>
    <hyperlink ref="AX1999" r:id="rId10675"/>
    <hyperlink ref="AX2000" r:id="rId10676"/>
    <hyperlink ref="AX2001" r:id="rId10677"/>
    <hyperlink ref="AX2002" r:id="rId10678"/>
    <hyperlink ref="AX2003" r:id="rId10679"/>
    <hyperlink ref="AX2004" r:id="rId10680"/>
    <hyperlink ref="AX2005" r:id="rId10681"/>
    <hyperlink ref="AX2006" r:id="rId10682"/>
    <hyperlink ref="AX2007" r:id="rId10683"/>
    <hyperlink ref="AX2008" r:id="rId10684"/>
    <hyperlink ref="AX2009" r:id="rId10685"/>
    <hyperlink ref="AX2010" r:id="rId10686"/>
    <hyperlink ref="AX2011" r:id="rId10687"/>
    <hyperlink ref="AX2012" r:id="rId10688"/>
    <hyperlink ref="AX2013" r:id="rId10689"/>
    <hyperlink ref="AX2014" r:id="rId10690"/>
    <hyperlink ref="AX2015" r:id="rId10691"/>
    <hyperlink ref="AX2016" r:id="rId10692"/>
    <hyperlink ref="AX2017" r:id="rId10693"/>
    <hyperlink ref="AX2018" r:id="rId10694"/>
    <hyperlink ref="AX2019" r:id="rId10695"/>
    <hyperlink ref="AX2020" r:id="rId10696"/>
    <hyperlink ref="AX2021" r:id="rId10697"/>
    <hyperlink ref="AX2022" r:id="rId10698"/>
    <hyperlink ref="AX2023" r:id="rId10699"/>
    <hyperlink ref="AX2024" r:id="rId10700"/>
    <hyperlink ref="AX2025" r:id="rId10701"/>
    <hyperlink ref="AX2026" r:id="rId10702"/>
    <hyperlink ref="AX2027" r:id="rId10703"/>
    <hyperlink ref="AX2028" r:id="rId10704"/>
    <hyperlink ref="AX2029" r:id="rId10705"/>
    <hyperlink ref="AX2030" r:id="rId10706"/>
    <hyperlink ref="AX2031" r:id="rId10707"/>
    <hyperlink ref="AX2032" r:id="rId10708"/>
    <hyperlink ref="AX2033" r:id="rId10709"/>
    <hyperlink ref="AX2034" r:id="rId10710"/>
    <hyperlink ref="AX2035" r:id="rId10711"/>
    <hyperlink ref="AX2036" r:id="rId10712"/>
    <hyperlink ref="AX2037" r:id="rId10713"/>
    <hyperlink ref="AX2038" r:id="rId10714"/>
    <hyperlink ref="AX2039" r:id="rId10715"/>
    <hyperlink ref="AX2040" r:id="rId10716"/>
    <hyperlink ref="AX2041" r:id="rId10717"/>
    <hyperlink ref="AX2042" r:id="rId10718"/>
    <hyperlink ref="AX2043" r:id="rId10719"/>
    <hyperlink ref="AX2044" r:id="rId10720"/>
    <hyperlink ref="AX2045" r:id="rId10721"/>
    <hyperlink ref="AX2046" r:id="rId10722"/>
    <hyperlink ref="AX2047" r:id="rId10723"/>
    <hyperlink ref="AX2048" r:id="rId10724"/>
    <hyperlink ref="AX2049" r:id="rId10725"/>
    <hyperlink ref="AX2050" r:id="rId10726"/>
    <hyperlink ref="AX2051" r:id="rId10727"/>
    <hyperlink ref="AX2052" r:id="rId10728"/>
    <hyperlink ref="AX2053" r:id="rId10729"/>
    <hyperlink ref="AX2054" r:id="rId10730"/>
    <hyperlink ref="AX2055" r:id="rId10731"/>
    <hyperlink ref="AX2056" r:id="rId10732"/>
    <hyperlink ref="AX2057" r:id="rId10733"/>
    <hyperlink ref="AX2058" r:id="rId10734"/>
    <hyperlink ref="AX2059" r:id="rId10735"/>
    <hyperlink ref="AX2060" r:id="rId10736"/>
    <hyperlink ref="AX2061" r:id="rId10737"/>
    <hyperlink ref="AX2062" r:id="rId10738"/>
    <hyperlink ref="AX2063" r:id="rId10739"/>
    <hyperlink ref="AX2064" r:id="rId10740"/>
    <hyperlink ref="AX2065" r:id="rId10741"/>
    <hyperlink ref="AX2066" r:id="rId10742"/>
    <hyperlink ref="AX2067" r:id="rId10743"/>
    <hyperlink ref="AX2068" r:id="rId10744"/>
    <hyperlink ref="AX2069" r:id="rId10745"/>
    <hyperlink ref="AX2070" r:id="rId10746"/>
    <hyperlink ref="AX2071" r:id="rId10747"/>
    <hyperlink ref="AX2072" r:id="rId10748"/>
    <hyperlink ref="AX2073" r:id="rId10749"/>
    <hyperlink ref="AX2074" r:id="rId10750"/>
    <hyperlink ref="AX2075" r:id="rId10751"/>
    <hyperlink ref="AX2076" r:id="rId10752"/>
    <hyperlink ref="AX2077" r:id="rId10753"/>
    <hyperlink ref="AX2078" r:id="rId10754"/>
    <hyperlink ref="AX2079" r:id="rId10755"/>
    <hyperlink ref="AX2080" r:id="rId10756"/>
    <hyperlink ref="AX2081" r:id="rId10757"/>
    <hyperlink ref="AX2082" r:id="rId10758"/>
    <hyperlink ref="AX2083" r:id="rId10759"/>
    <hyperlink ref="AX2084" r:id="rId10760"/>
    <hyperlink ref="AX2085" r:id="rId10761"/>
    <hyperlink ref="AX2086" r:id="rId10762"/>
    <hyperlink ref="AX2087" r:id="rId10763"/>
    <hyperlink ref="AX2088" r:id="rId10764"/>
    <hyperlink ref="AX2089" r:id="rId10765"/>
    <hyperlink ref="AX2090" r:id="rId10766"/>
    <hyperlink ref="AX2091" r:id="rId10767"/>
    <hyperlink ref="AX2092" r:id="rId10768"/>
    <hyperlink ref="AX2093" r:id="rId10769"/>
    <hyperlink ref="AX2094" r:id="rId10770"/>
    <hyperlink ref="AX2095" r:id="rId10771"/>
    <hyperlink ref="AX2096" r:id="rId10772"/>
    <hyperlink ref="AX2097" r:id="rId10773"/>
    <hyperlink ref="AX2098" r:id="rId10774"/>
    <hyperlink ref="AX2099" r:id="rId10775"/>
    <hyperlink ref="AX2100" r:id="rId10776"/>
    <hyperlink ref="AX2101" r:id="rId10777"/>
    <hyperlink ref="AX2102" r:id="rId10778"/>
    <hyperlink ref="AX2103" r:id="rId10779"/>
    <hyperlink ref="AX2104" r:id="rId10780"/>
    <hyperlink ref="AX2105" r:id="rId10781"/>
    <hyperlink ref="AX2106" r:id="rId10782"/>
    <hyperlink ref="AX2107" r:id="rId10783"/>
    <hyperlink ref="AX2108" r:id="rId10784"/>
    <hyperlink ref="AX2109" r:id="rId10785"/>
    <hyperlink ref="AX2110" r:id="rId10786"/>
    <hyperlink ref="AX2111" r:id="rId10787"/>
    <hyperlink ref="AX2112" r:id="rId10788"/>
    <hyperlink ref="AX2113" r:id="rId10789"/>
    <hyperlink ref="AX2114" r:id="rId10790"/>
    <hyperlink ref="AX2115" r:id="rId10791"/>
    <hyperlink ref="AX2116" r:id="rId10792"/>
    <hyperlink ref="AX2117" r:id="rId10793"/>
    <hyperlink ref="AX2118" r:id="rId10794"/>
    <hyperlink ref="AX2119" r:id="rId10795"/>
    <hyperlink ref="AX2120" r:id="rId10796"/>
    <hyperlink ref="AX2121" r:id="rId10797"/>
    <hyperlink ref="AX2122" r:id="rId10798"/>
    <hyperlink ref="AX2123" r:id="rId10799"/>
    <hyperlink ref="AX2124" r:id="rId10800"/>
    <hyperlink ref="AX2125" r:id="rId10801"/>
    <hyperlink ref="AX2126" r:id="rId10802"/>
    <hyperlink ref="AX2127" r:id="rId10803"/>
    <hyperlink ref="AX2128" r:id="rId10804"/>
    <hyperlink ref="AX2129" r:id="rId10805"/>
    <hyperlink ref="AX2130" r:id="rId10806"/>
    <hyperlink ref="AX2131" r:id="rId10807"/>
    <hyperlink ref="AX2132" r:id="rId10808"/>
    <hyperlink ref="AX2133" r:id="rId10809"/>
    <hyperlink ref="AX2134" r:id="rId10810"/>
    <hyperlink ref="AX2135" r:id="rId10811"/>
    <hyperlink ref="AX2136" r:id="rId10812"/>
    <hyperlink ref="AX2137" r:id="rId10813"/>
    <hyperlink ref="AX2138" r:id="rId10814"/>
    <hyperlink ref="AX2139" r:id="rId10815"/>
    <hyperlink ref="AX2140" r:id="rId10816"/>
    <hyperlink ref="AX2141" r:id="rId10817"/>
    <hyperlink ref="AX2142" r:id="rId10818"/>
    <hyperlink ref="AX2143" r:id="rId10819"/>
    <hyperlink ref="AX2144" r:id="rId10820"/>
    <hyperlink ref="AX2145" r:id="rId10821"/>
    <hyperlink ref="AX2146" r:id="rId10822"/>
    <hyperlink ref="AX2147" r:id="rId10823"/>
    <hyperlink ref="AX2148" r:id="rId10824"/>
    <hyperlink ref="AX2149" r:id="rId10825"/>
    <hyperlink ref="AX2150" r:id="rId10826"/>
    <hyperlink ref="AX2151" r:id="rId10827"/>
    <hyperlink ref="AX2152" r:id="rId10828"/>
    <hyperlink ref="AX2153" r:id="rId10829"/>
    <hyperlink ref="AX2154" r:id="rId10830"/>
    <hyperlink ref="AX2155" r:id="rId10831"/>
    <hyperlink ref="AX2156" r:id="rId10832"/>
    <hyperlink ref="AX2157" r:id="rId10833"/>
    <hyperlink ref="AX2158" r:id="rId10834"/>
    <hyperlink ref="AX2159" r:id="rId10835"/>
    <hyperlink ref="AX2160" r:id="rId10836"/>
    <hyperlink ref="AX2161" r:id="rId10837"/>
    <hyperlink ref="AX2162" r:id="rId10838"/>
    <hyperlink ref="AX2163" r:id="rId10839"/>
    <hyperlink ref="AX2164" r:id="rId10840"/>
    <hyperlink ref="AX2165" r:id="rId10841"/>
    <hyperlink ref="AX2166" r:id="rId10842"/>
    <hyperlink ref="AX2167" r:id="rId10843"/>
    <hyperlink ref="AX2168" r:id="rId10844"/>
    <hyperlink ref="AX2169" r:id="rId10845"/>
    <hyperlink ref="AX2170" r:id="rId10846"/>
    <hyperlink ref="AX2171" r:id="rId10847"/>
    <hyperlink ref="AX2172" r:id="rId10848"/>
    <hyperlink ref="AX2173" r:id="rId10849"/>
    <hyperlink ref="AX2174" r:id="rId10850"/>
    <hyperlink ref="AX2175" r:id="rId10851"/>
    <hyperlink ref="AX2176" r:id="rId10852"/>
    <hyperlink ref="AX2177" r:id="rId10853"/>
    <hyperlink ref="AX2178" r:id="rId10854"/>
    <hyperlink ref="AX2179" r:id="rId10855"/>
    <hyperlink ref="AX2180" r:id="rId10856"/>
    <hyperlink ref="AX2181" r:id="rId10857"/>
    <hyperlink ref="AX2182" r:id="rId10858"/>
    <hyperlink ref="AX2183" r:id="rId10859"/>
    <hyperlink ref="AX2184" r:id="rId10860"/>
    <hyperlink ref="AX2185" r:id="rId10861"/>
    <hyperlink ref="AX2186" r:id="rId10862"/>
    <hyperlink ref="AX2187" r:id="rId10863"/>
    <hyperlink ref="AX2188" r:id="rId10864"/>
    <hyperlink ref="AX2189" r:id="rId10865"/>
    <hyperlink ref="AX2190" r:id="rId10866"/>
    <hyperlink ref="AX2191" r:id="rId10867"/>
    <hyperlink ref="AX2192" r:id="rId10868"/>
    <hyperlink ref="AX2193" r:id="rId10869"/>
    <hyperlink ref="AX2194" r:id="rId10870"/>
    <hyperlink ref="AX2195" r:id="rId10871"/>
    <hyperlink ref="AX2196" r:id="rId10872"/>
    <hyperlink ref="AX2197" r:id="rId10873"/>
    <hyperlink ref="AX2198" r:id="rId10874"/>
    <hyperlink ref="AX2199" r:id="rId10875"/>
    <hyperlink ref="AX2200" r:id="rId10876"/>
    <hyperlink ref="AX2201" r:id="rId10877"/>
    <hyperlink ref="AX2202" r:id="rId10878"/>
    <hyperlink ref="AX2203" r:id="rId10879"/>
    <hyperlink ref="AX2204" r:id="rId10880"/>
    <hyperlink ref="AX2205" r:id="rId10881"/>
    <hyperlink ref="AX2206" r:id="rId10882"/>
    <hyperlink ref="AX2207" r:id="rId10883"/>
    <hyperlink ref="AX2208" r:id="rId10884"/>
    <hyperlink ref="AX2209" r:id="rId10885"/>
    <hyperlink ref="AX2210" r:id="rId10886"/>
    <hyperlink ref="AX2211" r:id="rId10887"/>
    <hyperlink ref="AX2212" r:id="rId10888"/>
    <hyperlink ref="AX2213" r:id="rId10889"/>
    <hyperlink ref="AX2214" r:id="rId10890"/>
    <hyperlink ref="AX2215" r:id="rId10891"/>
    <hyperlink ref="AX2216" r:id="rId10892"/>
    <hyperlink ref="AX2217" r:id="rId10893"/>
    <hyperlink ref="AX2218" r:id="rId10894"/>
    <hyperlink ref="AX2219" r:id="rId10895"/>
    <hyperlink ref="AX2220" r:id="rId10896"/>
    <hyperlink ref="AX2221" r:id="rId10897"/>
    <hyperlink ref="AX2222" r:id="rId10898"/>
    <hyperlink ref="AX2223" r:id="rId10899"/>
    <hyperlink ref="AX2224" r:id="rId10900"/>
    <hyperlink ref="AX2225" r:id="rId10901"/>
    <hyperlink ref="AX2226" r:id="rId10902"/>
    <hyperlink ref="AX2227" r:id="rId10903"/>
    <hyperlink ref="AX2228" r:id="rId10904"/>
    <hyperlink ref="AX2229" r:id="rId10905"/>
    <hyperlink ref="AX2230" r:id="rId10906"/>
    <hyperlink ref="AX2231" r:id="rId10907"/>
    <hyperlink ref="AX2232" r:id="rId10908"/>
    <hyperlink ref="AX2233" r:id="rId10909"/>
    <hyperlink ref="AX2234" r:id="rId10910"/>
    <hyperlink ref="AX2235" r:id="rId10911"/>
    <hyperlink ref="AX2236" r:id="rId10912"/>
    <hyperlink ref="AX2237" r:id="rId10913"/>
    <hyperlink ref="AX2238" r:id="rId10914"/>
    <hyperlink ref="AX2239" r:id="rId10915"/>
    <hyperlink ref="AX2240" r:id="rId10916"/>
    <hyperlink ref="AX2241" r:id="rId10917"/>
    <hyperlink ref="AX2242" r:id="rId10918"/>
    <hyperlink ref="AX2243" r:id="rId10919"/>
    <hyperlink ref="AX2244" r:id="rId10920"/>
    <hyperlink ref="AX2245" r:id="rId10921"/>
    <hyperlink ref="AX2246" r:id="rId10922"/>
    <hyperlink ref="AX2247" r:id="rId10923"/>
    <hyperlink ref="AX2248" r:id="rId10924"/>
    <hyperlink ref="AX2249" r:id="rId10925"/>
    <hyperlink ref="AX2250" r:id="rId10926"/>
    <hyperlink ref="AX2251" r:id="rId10927"/>
    <hyperlink ref="AX2252" r:id="rId10928"/>
    <hyperlink ref="AX2253" r:id="rId10929"/>
    <hyperlink ref="AX2254" r:id="rId10930"/>
    <hyperlink ref="AX2255" r:id="rId10931"/>
    <hyperlink ref="AX2256" r:id="rId10932"/>
    <hyperlink ref="AX2257" r:id="rId10933"/>
    <hyperlink ref="AX2258" r:id="rId10934"/>
    <hyperlink ref="AX2259" r:id="rId10935"/>
    <hyperlink ref="AX2260" r:id="rId10936"/>
    <hyperlink ref="AX2261" r:id="rId10937"/>
    <hyperlink ref="AX2262" r:id="rId10938"/>
    <hyperlink ref="AX2263" r:id="rId10939"/>
    <hyperlink ref="AX2264" r:id="rId10940"/>
    <hyperlink ref="AX2265" r:id="rId10941"/>
    <hyperlink ref="AX2266" r:id="rId10942"/>
    <hyperlink ref="AX2267" r:id="rId10943"/>
    <hyperlink ref="AX2268" r:id="rId10944"/>
    <hyperlink ref="AX2269" r:id="rId10945"/>
    <hyperlink ref="AX2270" r:id="rId10946"/>
    <hyperlink ref="AX2271" r:id="rId10947"/>
    <hyperlink ref="AX2272" r:id="rId10948"/>
    <hyperlink ref="AX2273" r:id="rId10949"/>
    <hyperlink ref="AX2274" r:id="rId10950"/>
    <hyperlink ref="AX2275" r:id="rId10951"/>
    <hyperlink ref="AX2276" r:id="rId10952"/>
    <hyperlink ref="AX2277" r:id="rId10953"/>
    <hyperlink ref="AX2278" r:id="rId10954"/>
    <hyperlink ref="AX2279" r:id="rId10955"/>
    <hyperlink ref="AX2280" r:id="rId10956"/>
    <hyperlink ref="AX2281" r:id="rId10957"/>
    <hyperlink ref="AX2282" r:id="rId10958"/>
    <hyperlink ref="AX2283" r:id="rId10959"/>
    <hyperlink ref="AX2284" r:id="rId10960"/>
    <hyperlink ref="AX2285" r:id="rId10961"/>
    <hyperlink ref="AX2286" r:id="rId10962"/>
    <hyperlink ref="AX2287" r:id="rId10963"/>
    <hyperlink ref="AX2288" r:id="rId10964"/>
    <hyperlink ref="AX2289" r:id="rId10965"/>
    <hyperlink ref="AX2290" r:id="rId10966"/>
    <hyperlink ref="AX2291" r:id="rId10967"/>
    <hyperlink ref="AX2292" r:id="rId10968"/>
    <hyperlink ref="AX2293" r:id="rId10969"/>
    <hyperlink ref="AX2294" r:id="rId10970"/>
    <hyperlink ref="AX2295" r:id="rId10971"/>
    <hyperlink ref="AX2296" r:id="rId10972"/>
    <hyperlink ref="AX2297" r:id="rId10973"/>
    <hyperlink ref="AX2298" r:id="rId10974"/>
    <hyperlink ref="AX2299" r:id="rId10975"/>
    <hyperlink ref="AX2300" r:id="rId10976"/>
    <hyperlink ref="AX2301" r:id="rId10977"/>
    <hyperlink ref="AX2302" r:id="rId10978"/>
    <hyperlink ref="AX2303" r:id="rId10979"/>
    <hyperlink ref="AX2304" r:id="rId10980"/>
    <hyperlink ref="AX2305" r:id="rId10981"/>
    <hyperlink ref="AX2306" r:id="rId10982"/>
    <hyperlink ref="AX2307" r:id="rId10983"/>
    <hyperlink ref="AX2308" r:id="rId10984"/>
    <hyperlink ref="AX2309" r:id="rId10985"/>
    <hyperlink ref="AX2310" r:id="rId10986"/>
    <hyperlink ref="AX2311" r:id="rId10987"/>
    <hyperlink ref="AX2312" r:id="rId10988"/>
    <hyperlink ref="AX2313" r:id="rId10989"/>
    <hyperlink ref="AX2314" r:id="rId10990"/>
    <hyperlink ref="AX2315" r:id="rId10991"/>
    <hyperlink ref="AX2316" r:id="rId10992"/>
    <hyperlink ref="AX2317" r:id="rId10993"/>
    <hyperlink ref="AX2318" r:id="rId10994"/>
    <hyperlink ref="AX2319" r:id="rId10995"/>
    <hyperlink ref="AX2320" r:id="rId10996"/>
    <hyperlink ref="AX2321" r:id="rId10997"/>
    <hyperlink ref="AX2322" r:id="rId10998"/>
    <hyperlink ref="AX2323" r:id="rId10999"/>
    <hyperlink ref="AX2324" r:id="rId11000"/>
    <hyperlink ref="AX2325" r:id="rId11001"/>
    <hyperlink ref="AX2326" r:id="rId11002"/>
    <hyperlink ref="AX2327" r:id="rId11003"/>
    <hyperlink ref="AX2328" r:id="rId11004"/>
    <hyperlink ref="AX2329" r:id="rId11005"/>
    <hyperlink ref="AX2330" r:id="rId11006"/>
    <hyperlink ref="AX2331" r:id="rId11007"/>
    <hyperlink ref="AX2332" r:id="rId11008"/>
    <hyperlink ref="AX2333" r:id="rId11009"/>
    <hyperlink ref="AX2334" r:id="rId11010"/>
    <hyperlink ref="AX2335" r:id="rId11011"/>
    <hyperlink ref="AX2336" r:id="rId11012"/>
    <hyperlink ref="AX2337" r:id="rId11013"/>
    <hyperlink ref="AX2338" r:id="rId11014"/>
    <hyperlink ref="AX2339" r:id="rId11015"/>
    <hyperlink ref="AX2340" r:id="rId11016"/>
    <hyperlink ref="AX2341" r:id="rId11017"/>
    <hyperlink ref="AX2342" r:id="rId11018"/>
    <hyperlink ref="AX2343" r:id="rId11019"/>
    <hyperlink ref="AX2344" r:id="rId11020"/>
    <hyperlink ref="AX2345" r:id="rId11021"/>
    <hyperlink ref="AX2346" r:id="rId11022"/>
    <hyperlink ref="AX2347" r:id="rId11023"/>
    <hyperlink ref="AX2348" r:id="rId11024"/>
    <hyperlink ref="AX2349" r:id="rId11025"/>
    <hyperlink ref="AX2350" r:id="rId11026"/>
    <hyperlink ref="AX2351" r:id="rId11027"/>
    <hyperlink ref="AX2352" r:id="rId11028"/>
    <hyperlink ref="AX2353" r:id="rId11029"/>
    <hyperlink ref="AX2354" r:id="rId11030"/>
    <hyperlink ref="AX2355" r:id="rId11031"/>
    <hyperlink ref="AX2356" r:id="rId11032"/>
    <hyperlink ref="AX2357" r:id="rId11033"/>
    <hyperlink ref="AX2358" r:id="rId11034"/>
    <hyperlink ref="AX2359" r:id="rId11035"/>
    <hyperlink ref="AX2360" r:id="rId11036"/>
    <hyperlink ref="AX2361" r:id="rId11037"/>
    <hyperlink ref="AX2362" r:id="rId11038"/>
    <hyperlink ref="AX2363" r:id="rId11039"/>
    <hyperlink ref="AX2364" r:id="rId11040"/>
    <hyperlink ref="AX2365" r:id="rId11041"/>
    <hyperlink ref="AX2366" r:id="rId11042"/>
    <hyperlink ref="AX2367" r:id="rId11043"/>
    <hyperlink ref="AX2368" r:id="rId11044"/>
    <hyperlink ref="AX2369" r:id="rId11045"/>
    <hyperlink ref="AX2370" r:id="rId11046"/>
    <hyperlink ref="AX2371" r:id="rId11047"/>
    <hyperlink ref="AX2372" r:id="rId11048"/>
    <hyperlink ref="AX2373" r:id="rId11049"/>
    <hyperlink ref="AX2374" r:id="rId11050"/>
    <hyperlink ref="AX2375" r:id="rId11051"/>
    <hyperlink ref="AX2376" r:id="rId11052"/>
    <hyperlink ref="AX2377" r:id="rId11053"/>
    <hyperlink ref="AX2378" r:id="rId11054"/>
    <hyperlink ref="AX2379" r:id="rId11055"/>
    <hyperlink ref="AX2380" r:id="rId11056"/>
    <hyperlink ref="AX2381" r:id="rId11057"/>
    <hyperlink ref="AX2382" r:id="rId11058"/>
    <hyperlink ref="AX2383" r:id="rId11059"/>
    <hyperlink ref="AX2384" r:id="rId11060"/>
    <hyperlink ref="AX2385" r:id="rId11061"/>
    <hyperlink ref="AX2386" r:id="rId11062"/>
    <hyperlink ref="AX2387" r:id="rId11063"/>
    <hyperlink ref="AX2388" r:id="rId11064"/>
    <hyperlink ref="AX2389" r:id="rId11065"/>
    <hyperlink ref="AX2390" r:id="rId11066"/>
    <hyperlink ref="AX2391" r:id="rId11067"/>
    <hyperlink ref="AX2392" r:id="rId11068"/>
    <hyperlink ref="AX2393" r:id="rId11069"/>
    <hyperlink ref="AX2394" r:id="rId11070"/>
    <hyperlink ref="AX2395" r:id="rId11071"/>
    <hyperlink ref="AX2396" r:id="rId11072"/>
    <hyperlink ref="AX2397" r:id="rId11073"/>
    <hyperlink ref="AX2398" r:id="rId11074"/>
    <hyperlink ref="AX2399" r:id="rId11075"/>
    <hyperlink ref="AX2400" r:id="rId11076"/>
    <hyperlink ref="AX2401" r:id="rId11077"/>
    <hyperlink ref="AX2402" r:id="rId11078"/>
    <hyperlink ref="AX2403" r:id="rId11079"/>
    <hyperlink ref="AX2404" r:id="rId11080"/>
    <hyperlink ref="AX2405" r:id="rId11081"/>
    <hyperlink ref="AX2406" r:id="rId11082"/>
    <hyperlink ref="AX2407" r:id="rId11083"/>
    <hyperlink ref="AX2408" r:id="rId11084"/>
    <hyperlink ref="AX2409" r:id="rId11085"/>
    <hyperlink ref="AX2410" r:id="rId11086"/>
    <hyperlink ref="AX2411" r:id="rId11087"/>
    <hyperlink ref="AX2412" r:id="rId11088"/>
    <hyperlink ref="AX2413" r:id="rId11089"/>
    <hyperlink ref="AX2414" r:id="rId11090"/>
    <hyperlink ref="AX2415" r:id="rId11091"/>
    <hyperlink ref="AX2416" r:id="rId11092"/>
    <hyperlink ref="AX2417" r:id="rId11093"/>
    <hyperlink ref="AX2418" r:id="rId11094"/>
    <hyperlink ref="AX2419" r:id="rId11095"/>
    <hyperlink ref="AX2420" r:id="rId11096"/>
    <hyperlink ref="AX2421" r:id="rId11097"/>
    <hyperlink ref="AX2422" r:id="rId11098"/>
    <hyperlink ref="AX2423" r:id="rId11099"/>
    <hyperlink ref="AX2424" r:id="rId11100"/>
    <hyperlink ref="AX2425" r:id="rId11101"/>
    <hyperlink ref="AX2426" r:id="rId11102"/>
    <hyperlink ref="AX2427" r:id="rId11103"/>
    <hyperlink ref="AX2428" r:id="rId11104"/>
    <hyperlink ref="AX2429" r:id="rId11105"/>
    <hyperlink ref="AX2430" r:id="rId11106"/>
    <hyperlink ref="AX2431" r:id="rId11107"/>
    <hyperlink ref="AX2432" r:id="rId11108"/>
    <hyperlink ref="AX2433" r:id="rId11109"/>
    <hyperlink ref="AX2434" r:id="rId11110"/>
    <hyperlink ref="AX2435" r:id="rId11111"/>
    <hyperlink ref="AX2436" r:id="rId11112"/>
    <hyperlink ref="AX2437" r:id="rId11113"/>
    <hyperlink ref="AX2438" r:id="rId11114"/>
    <hyperlink ref="AX2439" r:id="rId11115"/>
    <hyperlink ref="AX2440" r:id="rId11116"/>
    <hyperlink ref="AX2441" r:id="rId11117"/>
    <hyperlink ref="AX2442" r:id="rId11118"/>
    <hyperlink ref="AX2443" r:id="rId11119"/>
    <hyperlink ref="AX2444" r:id="rId11120"/>
    <hyperlink ref="AX2445" r:id="rId11121"/>
    <hyperlink ref="AX2446" r:id="rId11122"/>
    <hyperlink ref="AX2447" r:id="rId11123"/>
    <hyperlink ref="AX2448" r:id="rId11124"/>
    <hyperlink ref="AX2449" r:id="rId11125"/>
    <hyperlink ref="AX2450" r:id="rId11126"/>
    <hyperlink ref="AX2451" r:id="rId11127"/>
    <hyperlink ref="AX2452" r:id="rId11128"/>
    <hyperlink ref="AX2453" r:id="rId11129"/>
    <hyperlink ref="AX2454" r:id="rId11130"/>
    <hyperlink ref="AX2455" r:id="rId11131"/>
    <hyperlink ref="AX2456" r:id="rId11132"/>
    <hyperlink ref="AX2457" r:id="rId11133"/>
    <hyperlink ref="AX2458" r:id="rId11134"/>
    <hyperlink ref="AX2459" r:id="rId11135"/>
    <hyperlink ref="AX2460" r:id="rId11136"/>
    <hyperlink ref="AX2461" r:id="rId11137"/>
    <hyperlink ref="AX2462" r:id="rId11138"/>
    <hyperlink ref="AX2463" r:id="rId11139"/>
    <hyperlink ref="AX2464" r:id="rId11140"/>
    <hyperlink ref="AX2465" r:id="rId11141"/>
    <hyperlink ref="AX2466" r:id="rId11142"/>
    <hyperlink ref="AX2467" r:id="rId11143"/>
    <hyperlink ref="AX2468" r:id="rId11144"/>
    <hyperlink ref="AX2469" r:id="rId11145"/>
    <hyperlink ref="AX2470" r:id="rId11146"/>
    <hyperlink ref="AX2471" r:id="rId11147"/>
    <hyperlink ref="AX2472" r:id="rId11148"/>
    <hyperlink ref="AX2473" r:id="rId11149"/>
    <hyperlink ref="AX2474" r:id="rId11150"/>
    <hyperlink ref="AX2475" r:id="rId11151"/>
    <hyperlink ref="AX2476" r:id="rId11152"/>
    <hyperlink ref="AX2477" r:id="rId11153"/>
    <hyperlink ref="AX2478" r:id="rId11154"/>
    <hyperlink ref="AX2479" r:id="rId11155"/>
    <hyperlink ref="AX2480" r:id="rId11156"/>
    <hyperlink ref="AX2481" r:id="rId11157"/>
    <hyperlink ref="AX2482" r:id="rId11158"/>
    <hyperlink ref="AX2483" r:id="rId11159"/>
    <hyperlink ref="AX2484" r:id="rId11160"/>
    <hyperlink ref="AX2485" r:id="rId11161"/>
    <hyperlink ref="AX2486" r:id="rId11162"/>
    <hyperlink ref="AX2487" r:id="rId11163"/>
    <hyperlink ref="AX2488" r:id="rId11164"/>
    <hyperlink ref="AX2489" r:id="rId11165"/>
    <hyperlink ref="AX2490" r:id="rId11166"/>
    <hyperlink ref="AX2491" r:id="rId11167"/>
    <hyperlink ref="AX2492" r:id="rId11168"/>
    <hyperlink ref="AX2493" r:id="rId11169"/>
    <hyperlink ref="AX2494" r:id="rId11170"/>
    <hyperlink ref="AX2495" r:id="rId11171"/>
    <hyperlink ref="AX2496" r:id="rId11172"/>
    <hyperlink ref="AX2497" r:id="rId11173"/>
    <hyperlink ref="AX2498" r:id="rId11174"/>
    <hyperlink ref="AX2499" r:id="rId11175"/>
    <hyperlink ref="AX2500" r:id="rId11176"/>
    <hyperlink ref="AX2501" r:id="rId11177"/>
    <hyperlink ref="AX2502" r:id="rId11178"/>
    <hyperlink ref="AX2503" r:id="rId11179"/>
    <hyperlink ref="AX2504" r:id="rId11180"/>
    <hyperlink ref="AX2505" r:id="rId11181"/>
    <hyperlink ref="AX2506" r:id="rId11182"/>
    <hyperlink ref="AX2507" r:id="rId11183"/>
    <hyperlink ref="AX2508" r:id="rId11184"/>
    <hyperlink ref="AX2509" r:id="rId11185"/>
    <hyperlink ref="AX2510" r:id="rId11186"/>
    <hyperlink ref="AX2511" r:id="rId11187"/>
    <hyperlink ref="AX2512" r:id="rId11188"/>
    <hyperlink ref="AX2513" r:id="rId11189"/>
    <hyperlink ref="AX2514" r:id="rId11190"/>
    <hyperlink ref="AX2515" r:id="rId11191"/>
    <hyperlink ref="AX2516" r:id="rId11192"/>
    <hyperlink ref="AX2517" r:id="rId11193"/>
    <hyperlink ref="AX2518" r:id="rId11194"/>
    <hyperlink ref="AX2519" r:id="rId11195"/>
    <hyperlink ref="AX2520" r:id="rId11196"/>
    <hyperlink ref="AX2521" r:id="rId11197"/>
    <hyperlink ref="AX2522" r:id="rId11198"/>
    <hyperlink ref="AX2523" r:id="rId11199"/>
    <hyperlink ref="AX2524" r:id="rId11200"/>
    <hyperlink ref="AX2525" r:id="rId11201"/>
    <hyperlink ref="AX2526" r:id="rId11202"/>
    <hyperlink ref="AX2527" r:id="rId11203"/>
    <hyperlink ref="AX2528" r:id="rId11204"/>
    <hyperlink ref="AX2529" r:id="rId11205"/>
    <hyperlink ref="AX2530" r:id="rId11206"/>
    <hyperlink ref="AX2531" r:id="rId11207"/>
    <hyperlink ref="AX2532" r:id="rId11208"/>
    <hyperlink ref="AX2533" r:id="rId11209"/>
    <hyperlink ref="AX2534" r:id="rId11210"/>
    <hyperlink ref="AX2535" r:id="rId11211"/>
    <hyperlink ref="AX2536" r:id="rId11212"/>
    <hyperlink ref="AX2537" r:id="rId11213"/>
    <hyperlink ref="AX2538" r:id="rId11214"/>
    <hyperlink ref="AX2539" r:id="rId11215"/>
    <hyperlink ref="AX2540" r:id="rId11216"/>
    <hyperlink ref="AX2541" r:id="rId11217"/>
    <hyperlink ref="AX2542" r:id="rId11218"/>
    <hyperlink ref="AX2543" r:id="rId11219"/>
    <hyperlink ref="AX2544" r:id="rId11220"/>
    <hyperlink ref="AX2545" r:id="rId11221"/>
    <hyperlink ref="AX2546" r:id="rId11222"/>
    <hyperlink ref="AX2547" r:id="rId11223"/>
    <hyperlink ref="AX2548" r:id="rId11224"/>
    <hyperlink ref="AX2549" r:id="rId11225"/>
    <hyperlink ref="AX2550" r:id="rId11226"/>
    <hyperlink ref="AX2551" r:id="rId11227"/>
    <hyperlink ref="AX2552" r:id="rId11228"/>
    <hyperlink ref="AX2553" r:id="rId11229"/>
    <hyperlink ref="AX2554" r:id="rId11230"/>
    <hyperlink ref="AX2555" r:id="rId11231"/>
    <hyperlink ref="AX2556" r:id="rId11232"/>
    <hyperlink ref="AX2557" r:id="rId11233"/>
    <hyperlink ref="AX2558" r:id="rId11234"/>
    <hyperlink ref="AX2559" r:id="rId11235"/>
    <hyperlink ref="AX2560" r:id="rId11236"/>
    <hyperlink ref="AX2561" r:id="rId11237"/>
    <hyperlink ref="AX2562" r:id="rId11238"/>
    <hyperlink ref="AX2563" r:id="rId11239"/>
    <hyperlink ref="AX2564" r:id="rId11240"/>
    <hyperlink ref="AX2565" r:id="rId11241"/>
    <hyperlink ref="AX2566" r:id="rId11242"/>
    <hyperlink ref="AX2567" r:id="rId11243"/>
    <hyperlink ref="AX2568" r:id="rId11244"/>
    <hyperlink ref="AX2569" r:id="rId11245"/>
    <hyperlink ref="AX2570" r:id="rId11246"/>
    <hyperlink ref="AX2571" r:id="rId11247"/>
    <hyperlink ref="AX2572" r:id="rId11248"/>
    <hyperlink ref="AX2573" r:id="rId11249"/>
    <hyperlink ref="AX2574" r:id="rId11250"/>
    <hyperlink ref="AX2575" r:id="rId11251"/>
    <hyperlink ref="AX2576" r:id="rId11252"/>
    <hyperlink ref="AX2577" r:id="rId11253"/>
    <hyperlink ref="AX2578" r:id="rId11254"/>
    <hyperlink ref="AX2579" r:id="rId11255"/>
    <hyperlink ref="AX2580" r:id="rId11256"/>
    <hyperlink ref="AX2581" r:id="rId11257"/>
    <hyperlink ref="AX2582" r:id="rId11258"/>
    <hyperlink ref="AX2583" r:id="rId11259"/>
    <hyperlink ref="AX2584" r:id="rId11260"/>
    <hyperlink ref="AX2585" r:id="rId11261"/>
    <hyperlink ref="AX2586" r:id="rId11262"/>
    <hyperlink ref="AX2587" r:id="rId11263"/>
    <hyperlink ref="AX2588" r:id="rId11264"/>
    <hyperlink ref="AX2589" r:id="rId11265"/>
    <hyperlink ref="AX2590" r:id="rId11266"/>
    <hyperlink ref="AX2591" r:id="rId11267"/>
    <hyperlink ref="AX2592" r:id="rId11268"/>
    <hyperlink ref="AX2593" r:id="rId11269"/>
    <hyperlink ref="AX2594" r:id="rId11270"/>
    <hyperlink ref="AX2595" r:id="rId11271"/>
    <hyperlink ref="AX2596" r:id="rId11272"/>
    <hyperlink ref="AX2597" r:id="rId11273"/>
    <hyperlink ref="AX2598" r:id="rId11274"/>
    <hyperlink ref="AX2599" r:id="rId11275"/>
    <hyperlink ref="AX2600" r:id="rId11276"/>
    <hyperlink ref="AX2601" r:id="rId11277"/>
    <hyperlink ref="AX2602" r:id="rId11278"/>
    <hyperlink ref="AX2603" r:id="rId11279"/>
    <hyperlink ref="AX2604" r:id="rId11280"/>
    <hyperlink ref="AX2605" r:id="rId11281"/>
    <hyperlink ref="AX2606" r:id="rId11282"/>
    <hyperlink ref="AX2607" r:id="rId11283"/>
    <hyperlink ref="AX2608" r:id="rId11284"/>
    <hyperlink ref="AX2609" r:id="rId11285"/>
    <hyperlink ref="AX2610" r:id="rId11286"/>
    <hyperlink ref="AX2611" r:id="rId11287"/>
    <hyperlink ref="AX2612" r:id="rId11288"/>
    <hyperlink ref="AX2613" r:id="rId11289"/>
    <hyperlink ref="AX2614" r:id="rId11290"/>
    <hyperlink ref="AX2615" r:id="rId11291"/>
    <hyperlink ref="AX2616" r:id="rId11292"/>
    <hyperlink ref="AX2617" r:id="rId11293"/>
    <hyperlink ref="AX2618" r:id="rId11294"/>
    <hyperlink ref="AX2619" r:id="rId11295"/>
    <hyperlink ref="AX2620" r:id="rId11296"/>
    <hyperlink ref="AX2621" r:id="rId11297"/>
    <hyperlink ref="AX2622" r:id="rId11298"/>
    <hyperlink ref="AX2623" r:id="rId11299"/>
    <hyperlink ref="AX2624" r:id="rId11300"/>
    <hyperlink ref="AX2625" r:id="rId11301"/>
    <hyperlink ref="AX2626" r:id="rId11302"/>
    <hyperlink ref="AX2627" r:id="rId11303"/>
    <hyperlink ref="AX2628" r:id="rId11304"/>
    <hyperlink ref="AX2629" r:id="rId11305"/>
    <hyperlink ref="AX2630" r:id="rId11306"/>
    <hyperlink ref="AX2631" r:id="rId11307"/>
    <hyperlink ref="AX2632" r:id="rId11308"/>
    <hyperlink ref="AX2633" r:id="rId11309"/>
    <hyperlink ref="AX2634" r:id="rId11310"/>
    <hyperlink ref="AX2635" r:id="rId11311"/>
    <hyperlink ref="AX2636" r:id="rId11312"/>
    <hyperlink ref="AX2637" r:id="rId11313"/>
    <hyperlink ref="AX2638" r:id="rId11314"/>
    <hyperlink ref="AX2639" r:id="rId11315"/>
    <hyperlink ref="AX2640" r:id="rId11316"/>
    <hyperlink ref="AX2641" r:id="rId11317"/>
    <hyperlink ref="AX2642" r:id="rId11318"/>
    <hyperlink ref="AX2643" r:id="rId11319"/>
    <hyperlink ref="AX2644" r:id="rId11320"/>
    <hyperlink ref="AX2645" r:id="rId11321"/>
    <hyperlink ref="AX2646" r:id="rId11322"/>
    <hyperlink ref="AX2647" r:id="rId11323"/>
    <hyperlink ref="AX2648" r:id="rId11324"/>
    <hyperlink ref="AX2649" r:id="rId11325"/>
    <hyperlink ref="AX2650" r:id="rId11326"/>
    <hyperlink ref="AX2651" r:id="rId11327"/>
    <hyperlink ref="AX2652" r:id="rId11328"/>
    <hyperlink ref="AX2653" r:id="rId11329"/>
    <hyperlink ref="AX2654" r:id="rId11330"/>
    <hyperlink ref="AX2655" r:id="rId11331"/>
    <hyperlink ref="AX2656" r:id="rId11332"/>
    <hyperlink ref="AX2657" r:id="rId11333"/>
    <hyperlink ref="AX2658" r:id="rId11334"/>
    <hyperlink ref="AX2659" r:id="rId11335"/>
    <hyperlink ref="AX2660" r:id="rId11336"/>
    <hyperlink ref="AX2661" r:id="rId11337"/>
    <hyperlink ref="AX2662" r:id="rId11338"/>
    <hyperlink ref="AX2663" r:id="rId11339"/>
    <hyperlink ref="AX2664" r:id="rId11340"/>
    <hyperlink ref="AX2665" r:id="rId11341"/>
    <hyperlink ref="AX2666" r:id="rId11342"/>
    <hyperlink ref="AX2667" r:id="rId11343"/>
    <hyperlink ref="AX2668" r:id="rId11344"/>
    <hyperlink ref="AX2669" r:id="rId11345"/>
    <hyperlink ref="AX2670" r:id="rId11346"/>
    <hyperlink ref="AX2671" r:id="rId11347"/>
    <hyperlink ref="AX2672" r:id="rId11348"/>
    <hyperlink ref="AX2673" r:id="rId11349"/>
    <hyperlink ref="AX2674" r:id="rId11350"/>
    <hyperlink ref="AX2675" r:id="rId11351"/>
    <hyperlink ref="AX2676" r:id="rId11352"/>
    <hyperlink ref="AX2677" r:id="rId11353"/>
    <hyperlink ref="AX2678" r:id="rId11354"/>
    <hyperlink ref="AX2679" r:id="rId11355"/>
    <hyperlink ref="AX2680" r:id="rId11356"/>
    <hyperlink ref="AX2681" r:id="rId11357"/>
    <hyperlink ref="AX2682" r:id="rId11358"/>
    <hyperlink ref="AX2683" r:id="rId11359"/>
    <hyperlink ref="AX2684" r:id="rId11360"/>
    <hyperlink ref="AX2685" r:id="rId11361"/>
    <hyperlink ref="AX2686" r:id="rId11362"/>
    <hyperlink ref="AX2687" r:id="rId11363"/>
    <hyperlink ref="AX2688" r:id="rId11364"/>
    <hyperlink ref="AX2689" r:id="rId11365"/>
    <hyperlink ref="AX2690" r:id="rId11366"/>
    <hyperlink ref="AX2691" r:id="rId11367"/>
    <hyperlink ref="AX2692" r:id="rId11368"/>
    <hyperlink ref="AX2693" r:id="rId11369"/>
    <hyperlink ref="AX2694" r:id="rId11370"/>
    <hyperlink ref="AX2695" r:id="rId11371"/>
    <hyperlink ref="AX2696" r:id="rId11372"/>
    <hyperlink ref="AX2697" r:id="rId11373"/>
    <hyperlink ref="AX2698" r:id="rId11374"/>
    <hyperlink ref="AX2699" r:id="rId11375"/>
    <hyperlink ref="AX2700" r:id="rId11376"/>
    <hyperlink ref="AX2701" r:id="rId11377"/>
    <hyperlink ref="AX2702" r:id="rId11378"/>
    <hyperlink ref="AX2703" r:id="rId11379"/>
    <hyperlink ref="AX2704" r:id="rId11380"/>
    <hyperlink ref="AX2705" r:id="rId11381"/>
    <hyperlink ref="AX2706" r:id="rId11382"/>
    <hyperlink ref="AX2707" r:id="rId11383"/>
    <hyperlink ref="AX2708" r:id="rId11384"/>
    <hyperlink ref="AX2709" r:id="rId11385"/>
    <hyperlink ref="AX2710" r:id="rId11386"/>
    <hyperlink ref="AX2711" r:id="rId11387"/>
    <hyperlink ref="AX2712" r:id="rId11388"/>
    <hyperlink ref="AX2713" r:id="rId11389"/>
    <hyperlink ref="AX2714" r:id="rId11390"/>
    <hyperlink ref="AX2715" r:id="rId11391"/>
    <hyperlink ref="AX2716" r:id="rId11392"/>
    <hyperlink ref="AX2717" r:id="rId11393"/>
    <hyperlink ref="AX2718" r:id="rId11394"/>
    <hyperlink ref="AX2719" r:id="rId11395"/>
    <hyperlink ref="AX2720" r:id="rId11396"/>
    <hyperlink ref="AX2721" r:id="rId11397"/>
    <hyperlink ref="AX2722" r:id="rId11398"/>
    <hyperlink ref="AX2723" r:id="rId11399"/>
    <hyperlink ref="AX2724" r:id="rId11400"/>
    <hyperlink ref="AX2725" r:id="rId11401"/>
    <hyperlink ref="AX2726" r:id="rId11402"/>
    <hyperlink ref="AX2727" r:id="rId11403"/>
    <hyperlink ref="AX2728" r:id="rId11404"/>
    <hyperlink ref="AX2729" r:id="rId11405"/>
    <hyperlink ref="AX2730" r:id="rId11406"/>
    <hyperlink ref="AX2731" r:id="rId11407"/>
    <hyperlink ref="AX2732" r:id="rId11408"/>
    <hyperlink ref="AX2733" r:id="rId11409"/>
    <hyperlink ref="AX2734" r:id="rId11410"/>
    <hyperlink ref="AX2735" r:id="rId11411"/>
    <hyperlink ref="AX2736" r:id="rId11412"/>
    <hyperlink ref="AX2737" r:id="rId11413"/>
    <hyperlink ref="AX2738" r:id="rId11414"/>
    <hyperlink ref="AX2739" r:id="rId11415"/>
    <hyperlink ref="AX2740" r:id="rId11416"/>
    <hyperlink ref="AX2741" r:id="rId11417"/>
    <hyperlink ref="AX2742" r:id="rId11418"/>
    <hyperlink ref="AX2743" r:id="rId11419"/>
    <hyperlink ref="AX2744" r:id="rId11420"/>
    <hyperlink ref="AX2745" r:id="rId11421"/>
    <hyperlink ref="AX2746" r:id="rId11422"/>
    <hyperlink ref="AX2747" r:id="rId11423"/>
    <hyperlink ref="AX2748" r:id="rId11424"/>
    <hyperlink ref="AX2749" r:id="rId11425"/>
    <hyperlink ref="AX2750" r:id="rId11426"/>
    <hyperlink ref="AX2751" r:id="rId11427"/>
    <hyperlink ref="AX2752" r:id="rId11428"/>
    <hyperlink ref="AX2753" r:id="rId11429"/>
    <hyperlink ref="AX2754" r:id="rId11430"/>
    <hyperlink ref="AX2755" r:id="rId11431"/>
    <hyperlink ref="AX2756" r:id="rId11432"/>
    <hyperlink ref="AX2757" r:id="rId11433"/>
    <hyperlink ref="AX2758" r:id="rId11434"/>
    <hyperlink ref="AX2759" r:id="rId11435"/>
    <hyperlink ref="AX2760" r:id="rId11436"/>
    <hyperlink ref="AX2761" r:id="rId11437"/>
    <hyperlink ref="AX2762" r:id="rId11438"/>
    <hyperlink ref="AX2763" r:id="rId11439"/>
    <hyperlink ref="AX2764" r:id="rId11440"/>
    <hyperlink ref="AX2765" r:id="rId11441"/>
    <hyperlink ref="AX2766" r:id="rId11442"/>
    <hyperlink ref="AX2767" r:id="rId11443"/>
    <hyperlink ref="AX2768" r:id="rId11444"/>
    <hyperlink ref="AX2769" r:id="rId11445"/>
    <hyperlink ref="AX2770" r:id="rId11446"/>
    <hyperlink ref="AX2771" r:id="rId11447"/>
    <hyperlink ref="AX2772" r:id="rId11448"/>
    <hyperlink ref="AX2773" r:id="rId11449"/>
    <hyperlink ref="AX2774" r:id="rId11450"/>
    <hyperlink ref="AX2775" r:id="rId11451"/>
    <hyperlink ref="AX2776" r:id="rId11452"/>
    <hyperlink ref="AX2777" r:id="rId11453"/>
    <hyperlink ref="AX2778" r:id="rId11454"/>
    <hyperlink ref="AX2779" r:id="rId11455"/>
    <hyperlink ref="AX2780" r:id="rId11456"/>
    <hyperlink ref="AX2781" r:id="rId11457"/>
  </hyperlinks>
  <pageMargins left="0.7" right="0.7" top="0.75" bottom="0.75" header="0.3" footer="0.3"/>
  <pageSetup orientation="portrait" horizontalDpi="0" verticalDpi="0" r:id="rId11458"/>
  <legacyDrawing r:id="rId11459"/>
  <tableParts count="1">
    <tablePart r:id="rId11460"/>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44"/>
  <sheetViews>
    <sheetView workbookViewId="0">
      <selection activeCell="A2" sqref="A2"/>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45" ca="1" si="0">COUNTIF(INDIRECT(DynamicFilterSourceColumnRange), "&gt;= " &amp; T2) - COUNTIF(INDIRECT(DynamicFilterSourceColumnRange), "&gt;=" &amp; T3)</f>
        <v>#REF!</v>
      </c>
      <c r="W2" t="s">
        <v>124</v>
      </c>
      <c r="X2">
        <f>ROWS(HistogramBins[Degree Bin]) - 1</f>
        <v>43</v>
      </c>
    </row>
    <row r="3" spans="1:24" x14ac:dyDescent="0.25">
      <c r="D3" s="34">
        <f t="shared" ref="D3:D44" si="1">D2+($D$45-$D$2)/BinDivisor</f>
        <v>0</v>
      </c>
      <c r="E3" s="3">
        <f>COUNTIF(Vertices[Degree], "&gt;= " &amp; D3) - COUNTIF(Vertices[Degree], "&gt;=" &amp; D4)</f>
        <v>0</v>
      </c>
      <c r="F3" s="41">
        <f t="shared" ref="F3:F44" si="2">F2+($F$45-$F$2)/BinDivisor</f>
        <v>0</v>
      </c>
      <c r="G3" s="42">
        <f>COUNTIF(Vertices[In-Degree], "&gt;= " &amp; F3) - COUNTIF(Vertices[In-Degree], "&gt;=" &amp; F4)</f>
        <v>0</v>
      </c>
      <c r="H3" s="41">
        <f t="shared" ref="H3:H44" si="3">H2+($H$45-$H$2)/BinDivisor</f>
        <v>0</v>
      </c>
      <c r="I3" s="42">
        <f>COUNTIF(Vertices[Out-Degree], "&gt;= " &amp; H3) - COUNTIF(Vertices[Out-Degree], "&gt;=" &amp; H4)</f>
        <v>0</v>
      </c>
      <c r="J3" s="41">
        <f t="shared" ref="J3:J44" si="4">J2+($J$45-$J$2)/BinDivisor</f>
        <v>0</v>
      </c>
      <c r="K3" s="42">
        <f>COUNTIF(Vertices[Betweenness Centrality], "&gt;= " &amp; J3) - COUNTIF(Vertices[Betweenness Centrality], "&gt;=" &amp; J4)</f>
        <v>0</v>
      </c>
      <c r="L3" s="41">
        <f t="shared" ref="L3:L44" si="5">L2+($L$45-$L$2)/BinDivisor</f>
        <v>0</v>
      </c>
      <c r="M3" s="42">
        <f>COUNTIF(Vertices[Closeness Centrality], "&gt;= " &amp; L3) - COUNTIF(Vertices[Closeness Centrality], "&gt;=" &amp; L4)</f>
        <v>0</v>
      </c>
      <c r="N3" s="41">
        <f t="shared" ref="N3:N44" si="6">N2+($N$45-$N$2)/BinDivisor</f>
        <v>0</v>
      </c>
      <c r="O3" s="42">
        <f>COUNTIF(Vertices[Eigenvector Centrality], "&gt;= " &amp; N3) - COUNTIF(Vertices[Eigenvector Centrality], "&gt;=" &amp; N4)</f>
        <v>0</v>
      </c>
      <c r="P3" s="41">
        <f t="shared" ref="P3:P44" si="7">P2+($P$45-$P$2)/BinDivisor</f>
        <v>0</v>
      </c>
      <c r="Q3" s="42">
        <f>COUNTIF(Vertices[PageRank], "&gt;= " &amp; P3) - COUNTIF(Vertices[PageRank], "&gt;=" &amp; P4)</f>
        <v>0</v>
      </c>
      <c r="R3" s="41">
        <f t="shared" ref="R3:R44" si="8">R2+($R$45-$R$2)/BinDivisor</f>
        <v>0</v>
      </c>
      <c r="S3" s="46">
        <f>COUNTIF(Vertices[Clustering Coefficient], "&gt;= " &amp; R3) - COUNTIF(Vertices[Clustering Coefficient], "&gt;=" &amp; R4)</f>
        <v>0</v>
      </c>
      <c r="T3" s="41" t="e">
        <f t="shared" ref="T3:T44" ca="1" si="9">T2+($T$45-$T$2)/BinDivisor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25">
      <c r="D26" s="34">
        <f t="shared" si="1"/>
        <v>0</v>
      </c>
      <c r="E26" s="3">
        <f>COUNTIF(Vertices[Degree], "&gt;= " &amp; D26) - COUNTIF(Vertices[Degree], "&gt;=" &amp; D27)</f>
        <v>0</v>
      </c>
      <c r="F26" s="39">
        <f t="shared" si="2"/>
        <v>0</v>
      </c>
      <c r="G26" s="40">
        <f>COUNTIF(Vertices[In-Degree], "&gt;= " &amp; F26) - COUNTIF(Vertices[In-Degree], "&gt;=" &amp; F27)</f>
        <v>0</v>
      </c>
      <c r="H26" s="39">
        <f t="shared" si="3"/>
        <v>0</v>
      </c>
      <c r="I26" s="40">
        <f>COUNTIF(Vertices[Out-Degree], "&gt;= " &amp; H26) - COUNTIF(Vertices[Out-Degree], "&gt;=" &amp; H27)</f>
        <v>0</v>
      </c>
      <c r="J26" s="39">
        <f t="shared" si="4"/>
        <v>0</v>
      </c>
      <c r="K26" s="40">
        <f>COUNTIF(Vertices[Betweenness Centrality], "&gt;= " &amp; J26) - COUNTIF(Vertices[Betweenness Centrality], "&gt;=" &amp; J27)</f>
        <v>0</v>
      </c>
      <c r="L26" s="39">
        <f t="shared" si="5"/>
        <v>0</v>
      </c>
      <c r="M26" s="40">
        <f>COUNTIF(Vertices[Closeness Centrality], "&gt;= " &amp; L26) - COUNTIF(Vertices[Closeness Centrality], "&gt;=" &amp; L27)</f>
        <v>0</v>
      </c>
      <c r="N26" s="39">
        <f t="shared" si="6"/>
        <v>0</v>
      </c>
      <c r="O26" s="40">
        <f>COUNTIF(Vertices[Eigenvector Centrality], "&gt;= " &amp; N26) - COUNTIF(Vertices[Eigenvector Centrality], "&gt;=" &amp; N27)</f>
        <v>0</v>
      </c>
      <c r="P26" s="39">
        <f t="shared" si="7"/>
        <v>0</v>
      </c>
      <c r="Q26" s="40">
        <f>COUNTIF(Vertices[PageRank], "&gt;= " &amp; P26) - COUNTIF(Vertices[PageRank], "&gt;=" &amp; P27)</f>
        <v>0</v>
      </c>
      <c r="R26" s="39">
        <f t="shared" si="8"/>
        <v>0</v>
      </c>
      <c r="S26" s="45">
        <f>COUNTIF(Vertices[Clustering Coefficient], "&gt;= " &amp; R26) - COUNTIF(Vertices[Clustering Coefficient], "&gt;=" &amp; R27)</f>
        <v>0</v>
      </c>
      <c r="T26" s="39" t="e">
        <f t="shared" ca="1" si="9"/>
        <v>#REF!</v>
      </c>
      <c r="U26" s="40" t="e">
        <f t="shared" ca="1" si="0"/>
        <v>#REF!</v>
      </c>
    </row>
    <row r="27" spans="1:21" x14ac:dyDescent="0.25">
      <c r="D27" s="34">
        <f t="shared" si="1"/>
        <v>0</v>
      </c>
      <c r="E27" s="3">
        <f>COUNTIF(Vertices[Degree], "&gt;= " &amp; D27) - COUNTIF(Vertices[Degree], "&gt;=" &amp; D28)</f>
        <v>0</v>
      </c>
      <c r="F27" s="41">
        <f t="shared" si="2"/>
        <v>0</v>
      </c>
      <c r="G27" s="42">
        <f>COUNTIF(Vertices[In-Degree], "&gt;= " &amp; F27) - COUNTIF(Vertices[In-Degree], "&gt;=" &amp; F28)</f>
        <v>0</v>
      </c>
      <c r="H27" s="41">
        <f t="shared" si="3"/>
        <v>0</v>
      </c>
      <c r="I27" s="42">
        <f>COUNTIF(Vertices[Out-Degree], "&gt;= " &amp; H27) - COUNTIF(Vertices[Out-Degree], "&gt;=" &amp; H28)</f>
        <v>0</v>
      </c>
      <c r="J27" s="41">
        <f t="shared" si="4"/>
        <v>0</v>
      </c>
      <c r="K27" s="42">
        <f>COUNTIF(Vertices[Betweenness Centrality], "&gt;= " &amp; J27) - COUNTIF(Vertices[Betweenness Centrality], "&gt;=" &amp; J28)</f>
        <v>0</v>
      </c>
      <c r="L27" s="41">
        <f t="shared" si="5"/>
        <v>0</v>
      </c>
      <c r="M27" s="42">
        <f>COUNTIF(Vertices[Closeness Centrality], "&gt;= " &amp; L27) - COUNTIF(Vertices[Closeness Centrality], "&gt;=" &amp; L28)</f>
        <v>0</v>
      </c>
      <c r="N27" s="41">
        <f t="shared" si="6"/>
        <v>0</v>
      </c>
      <c r="O27" s="42">
        <f>COUNTIF(Vertices[Eigenvector Centrality], "&gt;= " &amp; N27) - COUNTIF(Vertices[Eigenvector Centrality], "&gt;=" &amp; N28)</f>
        <v>0</v>
      </c>
      <c r="P27" s="41">
        <f t="shared" si="7"/>
        <v>0</v>
      </c>
      <c r="Q27" s="42">
        <f>COUNTIF(Vertices[PageRank], "&gt;= " &amp; P27) - COUNTIF(Vertices[PageRank], "&gt;=" &amp; P28)</f>
        <v>0</v>
      </c>
      <c r="R27" s="41">
        <f t="shared" si="8"/>
        <v>0</v>
      </c>
      <c r="S27" s="46">
        <f>COUNTIF(Vertices[Clustering Coefficient], "&gt;= " &amp; R27) - COUNTIF(Vertices[Clustering Coefficient], "&gt;=" &amp; R28)</f>
        <v>0</v>
      </c>
      <c r="T27" s="41" t="e">
        <f t="shared" ca="1" si="9"/>
        <v>#REF!</v>
      </c>
      <c r="U27" s="42" t="e">
        <f t="shared" ca="1" si="0"/>
        <v>#REF!</v>
      </c>
    </row>
    <row r="28" spans="1:21" x14ac:dyDescent="0.25">
      <c r="D28" s="34">
        <f t="shared" si="1"/>
        <v>0</v>
      </c>
      <c r="E28" s="3">
        <f>COUNTIF(Vertices[Degree], "&gt;= " &amp; D28) - COUNTIF(Vertices[Degree], "&gt;=" &amp; D29)</f>
        <v>0</v>
      </c>
      <c r="F28" s="39">
        <f t="shared" si="2"/>
        <v>0</v>
      </c>
      <c r="G28" s="40">
        <f>COUNTIF(Vertices[In-Degree], "&gt;= " &amp; F28) - COUNTIF(Vertices[In-Degree], "&gt;=" &amp; F29)</f>
        <v>0</v>
      </c>
      <c r="H28" s="39">
        <f t="shared" si="3"/>
        <v>0</v>
      </c>
      <c r="I28" s="40">
        <f>COUNTIF(Vertices[Out-Degree], "&gt;= " &amp; H28) - COUNTIF(Vertices[Out-Degree], "&gt;=" &amp; H29)</f>
        <v>0</v>
      </c>
      <c r="J28" s="39">
        <f t="shared" si="4"/>
        <v>0</v>
      </c>
      <c r="K28" s="40">
        <f>COUNTIF(Vertices[Betweenness Centrality], "&gt;= " &amp; J28) - COUNTIF(Vertices[Betweenness Centrality], "&gt;=" &amp; J29)</f>
        <v>0</v>
      </c>
      <c r="L28" s="39">
        <f t="shared" si="5"/>
        <v>0</v>
      </c>
      <c r="M28" s="40">
        <f>COUNTIF(Vertices[Closeness Centrality], "&gt;= " &amp; L28) - COUNTIF(Vertices[Closeness Centrality], "&gt;=" &amp; L29)</f>
        <v>0</v>
      </c>
      <c r="N28" s="39">
        <f t="shared" si="6"/>
        <v>0</v>
      </c>
      <c r="O28" s="40">
        <f>COUNTIF(Vertices[Eigenvector Centrality], "&gt;= " &amp; N28) - COUNTIF(Vertices[Eigenvector Centrality], "&gt;=" &amp; N29)</f>
        <v>0</v>
      </c>
      <c r="P28" s="39">
        <f t="shared" si="7"/>
        <v>0</v>
      </c>
      <c r="Q28" s="40">
        <f>COUNTIF(Vertices[PageRank], "&gt;= " &amp; P28) - COUNTIF(Vertices[PageRank], "&gt;=" &amp; P29)</f>
        <v>0</v>
      </c>
      <c r="R28" s="39">
        <f t="shared" si="8"/>
        <v>0</v>
      </c>
      <c r="S28" s="45">
        <f>COUNTIF(Vertices[Clustering Coefficient], "&gt;= " &amp; R28) - COUNTIF(Vertices[Clustering Coefficient], "&gt;=" &amp; R29)</f>
        <v>0</v>
      </c>
      <c r="T28" s="39" t="e">
        <f t="shared" ca="1" si="9"/>
        <v>#REF!</v>
      </c>
      <c r="U28" s="40" t="e">
        <f t="shared" ca="1" si="0"/>
        <v>#REF!</v>
      </c>
    </row>
    <row r="29" spans="1:21" x14ac:dyDescent="0.25">
      <c r="A29" t="s">
        <v>163</v>
      </c>
      <c r="B29" t="s">
        <v>17</v>
      </c>
      <c r="D29" s="34">
        <f t="shared" si="1"/>
        <v>0</v>
      </c>
      <c r="E29" s="3">
        <f>COUNTIF(Vertices[Degree], "&gt;= " &amp; D29) - COUNTIF(Vertices[Degree], "&gt;=" &amp; D30)</f>
        <v>0</v>
      </c>
      <c r="F29" s="41">
        <f t="shared" si="2"/>
        <v>0</v>
      </c>
      <c r="G29" s="42">
        <f>COUNTIF(Vertices[In-Degree], "&gt;= " &amp; F29) - COUNTIF(Vertices[In-Degree], "&gt;=" &amp; F30)</f>
        <v>0</v>
      </c>
      <c r="H29" s="41">
        <f t="shared" si="3"/>
        <v>0</v>
      </c>
      <c r="I29" s="42">
        <f>COUNTIF(Vertices[Out-Degree], "&gt;= " &amp; H29) - COUNTIF(Vertices[Out-Degree], "&gt;=" &amp; H30)</f>
        <v>0</v>
      </c>
      <c r="J29" s="41">
        <f t="shared" si="4"/>
        <v>0</v>
      </c>
      <c r="K29" s="42">
        <f>COUNTIF(Vertices[Betweenness Centrality], "&gt;= " &amp; J29) - COUNTIF(Vertices[Betweenness Centrality], "&gt;=" &amp; J30)</f>
        <v>0</v>
      </c>
      <c r="L29" s="41">
        <f t="shared" si="5"/>
        <v>0</v>
      </c>
      <c r="M29" s="42">
        <f>COUNTIF(Vertices[Closeness Centrality], "&gt;= " &amp; L29) - COUNTIF(Vertices[Closeness Centrality], "&gt;=" &amp; L30)</f>
        <v>0</v>
      </c>
      <c r="N29" s="41">
        <f t="shared" si="6"/>
        <v>0</v>
      </c>
      <c r="O29" s="42">
        <f>COUNTIF(Vertices[Eigenvector Centrality], "&gt;= " &amp; N29) - COUNTIF(Vertices[Eigenvector Centrality], "&gt;=" &amp; N30)</f>
        <v>0</v>
      </c>
      <c r="P29" s="41">
        <f t="shared" si="7"/>
        <v>0</v>
      </c>
      <c r="Q29" s="42">
        <f>COUNTIF(Vertices[PageRank], "&gt;= " &amp; P29) - COUNTIF(Vertices[PageRank], "&gt;=" &amp; P30)</f>
        <v>0</v>
      </c>
      <c r="R29" s="41">
        <f t="shared" si="8"/>
        <v>0</v>
      </c>
      <c r="S29" s="46">
        <f>COUNTIF(Vertices[Clustering Coefficient], "&gt;= " &amp; R29) - COUNTIF(Vertices[Clustering Coefficient], "&gt;=" &amp; R30)</f>
        <v>0</v>
      </c>
      <c r="T29" s="41" t="e">
        <f t="shared" ca="1" si="9"/>
        <v>#REF!</v>
      </c>
      <c r="U29" s="42" t="e">
        <f t="shared" ca="1" si="0"/>
        <v>#REF!</v>
      </c>
    </row>
    <row r="30" spans="1:21" x14ac:dyDescent="0.25">
      <c r="A30" s="35"/>
      <c r="B30" s="35"/>
      <c r="D30" s="34">
        <f t="shared" si="1"/>
        <v>0</v>
      </c>
      <c r="E30" s="3">
        <f>COUNTIF(Vertices[Degree], "&gt;= " &amp; D30) - COUNTIF(Vertices[Degree], "&gt;=" &amp; D31)</f>
        <v>0</v>
      </c>
      <c r="F30" s="39">
        <f t="shared" si="2"/>
        <v>0</v>
      </c>
      <c r="G30" s="40">
        <f>COUNTIF(Vertices[In-Degree], "&gt;= " &amp; F30) - COUNTIF(Vertices[In-Degree], "&gt;=" &amp; F31)</f>
        <v>0</v>
      </c>
      <c r="H30" s="39">
        <f t="shared" si="3"/>
        <v>0</v>
      </c>
      <c r="I30" s="40">
        <f>COUNTIF(Vertices[Out-Degree], "&gt;= " &amp; H30) - COUNTIF(Vertices[Out-Degree], "&gt;=" &amp; H31)</f>
        <v>0</v>
      </c>
      <c r="J30" s="39">
        <f t="shared" si="4"/>
        <v>0</v>
      </c>
      <c r="K30" s="40">
        <f>COUNTIF(Vertices[Betweenness Centrality], "&gt;= " &amp; J30) - COUNTIF(Vertices[Betweenness Centrality], "&gt;=" &amp; J31)</f>
        <v>0</v>
      </c>
      <c r="L30" s="39">
        <f t="shared" si="5"/>
        <v>0</v>
      </c>
      <c r="M30" s="40">
        <f>COUNTIF(Vertices[Closeness Centrality], "&gt;= " &amp; L30) - COUNTIF(Vertices[Closeness Centrality], "&gt;=" &amp; L31)</f>
        <v>0</v>
      </c>
      <c r="N30" s="39">
        <f t="shared" si="6"/>
        <v>0</v>
      </c>
      <c r="O30" s="40">
        <f>COUNTIF(Vertices[Eigenvector Centrality], "&gt;= " &amp; N30) - COUNTIF(Vertices[Eigenvector Centrality], "&gt;=" &amp; N31)</f>
        <v>0</v>
      </c>
      <c r="P30" s="39">
        <f t="shared" si="7"/>
        <v>0</v>
      </c>
      <c r="Q30" s="40">
        <f>COUNTIF(Vertices[PageRank], "&gt;= " &amp; P30) - COUNTIF(Vertices[PageRank], "&gt;=" &amp; P31)</f>
        <v>0</v>
      </c>
      <c r="R30" s="39">
        <f t="shared" si="8"/>
        <v>0</v>
      </c>
      <c r="S30" s="45">
        <f>COUNTIF(Vertices[Clustering Coefficient], "&gt;= " &amp; R30) - COUNTIF(Vertices[Clustering Coefficient], "&gt;=" &amp; R31)</f>
        <v>0</v>
      </c>
      <c r="T30" s="39" t="e">
        <f t="shared" ca="1" si="9"/>
        <v>#REF!</v>
      </c>
      <c r="U30" s="40" t="e">
        <f t="shared" ca="1" si="0"/>
        <v>#REF!</v>
      </c>
    </row>
    <row r="31" spans="1:21" x14ac:dyDescent="0.25">
      <c r="D31" s="34">
        <f t="shared" si="1"/>
        <v>0</v>
      </c>
      <c r="E31" s="3">
        <f>COUNTIF(Vertices[Degree], "&gt;= " &amp; D31) - COUNTIF(Vertices[Degree], "&gt;=" &amp; D32)</f>
        <v>0</v>
      </c>
      <c r="F31" s="41">
        <f t="shared" si="2"/>
        <v>0</v>
      </c>
      <c r="G31" s="42">
        <f>COUNTIF(Vertices[In-Degree], "&gt;= " &amp; F31) - COUNTIF(Vertices[In-Degree], "&gt;=" &amp; F32)</f>
        <v>0</v>
      </c>
      <c r="H31" s="41">
        <f t="shared" si="3"/>
        <v>0</v>
      </c>
      <c r="I31" s="42">
        <f>COUNTIF(Vertices[Out-Degree], "&gt;= " &amp; H31) - COUNTIF(Vertices[Out-Degree], "&gt;=" &amp; H32)</f>
        <v>0</v>
      </c>
      <c r="J31" s="41">
        <f t="shared" si="4"/>
        <v>0</v>
      </c>
      <c r="K31" s="42">
        <f>COUNTIF(Vertices[Betweenness Centrality], "&gt;= " &amp; J31) - COUNTIF(Vertices[Betweenness Centrality], "&gt;=" &amp; J32)</f>
        <v>0</v>
      </c>
      <c r="L31" s="41">
        <f t="shared" si="5"/>
        <v>0</v>
      </c>
      <c r="M31" s="42">
        <f>COUNTIF(Vertices[Closeness Centrality], "&gt;= " &amp; L31) - COUNTIF(Vertices[Closeness Centrality], "&gt;=" &amp; L32)</f>
        <v>0</v>
      </c>
      <c r="N31" s="41">
        <f t="shared" si="6"/>
        <v>0</v>
      </c>
      <c r="O31" s="42">
        <f>COUNTIF(Vertices[Eigenvector Centrality], "&gt;= " &amp; N31) - COUNTIF(Vertices[Eigenvector Centrality], "&gt;=" &amp; N32)</f>
        <v>0</v>
      </c>
      <c r="P31" s="41">
        <f t="shared" si="7"/>
        <v>0</v>
      </c>
      <c r="Q31" s="42">
        <f>COUNTIF(Vertices[PageRank], "&gt;= " &amp; P31) - COUNTIF(Vertices[PageRank], "&gt;=" &amp; P32)</f>
        <v>0</v>
      </c>
      <c r="R31" s="41">
        <f t="shared" si="8"/>
        <v>0</v>
      </c>
      <c r="S31" s="46">
        <f>COUNTIF(Vertices[Clustering Coefficient], "&gt;= " &amp; R31) - COUNTIF(Vertices[Clustering Coefficient], "&gt;=" &amp; R32)</f>
        <v>0</v>
      </c>
      <c r="T31" s="41" t="e">
        <f t="shared" ca="1" si="9"/>
        <v>#REF!</v>
      </c>
      <c r="U31" s="42" t="e">
        <f t="shared" ca="1" si="0"/>
        <v>#REF!</v>
      </c>
    </row>
    <row r="32" spans="1:21" x14ac:dyDescent="0.25">
      <c r="D32" s="34">
        <f t="shared" si="1"/>
        <v>0</v>
      </c>
      <c r="E32" s="3">
        <f>COUNTIF(Vertices[Degree], "&gt;= " &amp; D32) - COUNTIF(Vertices[Degree], "&gt;=" &amp; D33)</f>
        <v>0</v>
      </c>
      <c r="F32" s="39">
        <f t="shared" si="2"/>
        <v>0</v>
      </c>
      <c r="G32" s="40">
        <f>COUNTIF(Vertices[In-Degree], "&gt;= " &amp; F32) - COUNTIF(Vertices[In-Degree], "&gt;=" &amp; F33)</f>
        <v>0</v>
      </c>
      <c r="H32" s="39">
        <f t="shared" si="3"/>
        <v>0</v>
      </c>
      <c r="I32" s="40">
        <f>COUNTIF(Vertices[Out-Degree], "&gt;= " &amp; H32) - COUNTIF(Vertices[Out-Degree], "&gt;=" &amp; H33)</f>
        <v>0</v>
      </c>
      <c r="J32" s="39">
        <f t="shared" si="4"/>
        <v>0</v>
      </c>
      <c r="K32" s="40">
        <f>COUNTIF(Vertices[Betweenness Centrality], "&gt;= " &amp; J32) - COUNTIF(Vertices[Betweenness Centrality], "&gt;=" &amp; J33)</f>
        <v>0</v>
      </c>
      <c r="L32" s="39">
        <f t="shared" si="5"/>
        <v>0</v>
      </c>
      <c r="M32" s="40">
        <f>COUNTIF(Vertices[Closeness Centrality], "&gt;= " &amp; L32) - COUNTIF(Vertices[Closeness Centrality], "&gt;=" &amp; L33)</f>
        <v>0</v>
      </c>
      <c r="N32" s="39">
        <f t="shared" si="6"/>
        <v>0</v>
      </c>
      <c r="O32" s="40">
        <f>COUNTIF(Vertices[Eigenvector Centrality], "&gt;= " &amp; N32) - COUNTIF(Vertices[Eigenvector Centrality], "&gt;=" &amp; N33)</f>
        <v>0</v>
      </c>
      <c r="P32" s="39">
        <f t="shared" si="7"/>
        <v>0</v>
      </c>
      <c r="Q32" s="40">
        <f>COUNTIF(Vertices[PageRank], "&gt;= " &amp; P32) - COUNTIF(Vertices[PageRank], "&gt;=" &amp; P33)</f>
        <v>0</v>
      </c>
      <c r="R32" s="39">
        <f t="shared" si="8"/>
        <v>0</v>
      </c>
      <c r="S32" s="45">
        <f>COUNTIF(Vertices[Clustering Coefficient], "&gt;= " &amp; R32) - COUNTIF(Vertices[Clustering Coefficient], "&gt;=" &amp; R33)</f>
        <v>0</v>
      </c>
      <c r="T32" s="39" t="e">
        <f t="shared" ca="1" si="9"/>
        <v>#REF!</v>
      </c>
      <c r="U32" s="40" t="e">
        <f t="shared" ca="1" si="0"/>
        <v>#REF!</v>
      </c>
    </row>
    <row r="33" spans="1:21" x14ac:dyDescent="0.25">
      <c r="D33" s="34">
        <f t="shared" si="1"/>
        <v>0</v>
      </c>
      <c r="E33" s="3">
        <f>COUNTIF(Vertices[Degree], "&gt;= " &amp; D33) - COUNTIF(Vertices[Degree], "&gt;=" &amp; D34)</f>
        <v>0</v>
      </c>
      <c r="F33" s="41">
        <f t="shared" si="2"/>
        <v>0</v>
      </c>
      <c r="G33" s="42">
        <f>COUNTIF(Vertices[In-Degree], "&gt;= " &amp; F33) - COUNTIF(Vertices[In-Degree], "&gt;=" &amp; F34)</f>
        <v>0</v>
      </c>
      <c r="H33" s="41">
        <f t="shared" si="3"/>
        <v>0</v>
      </c>
      <c r="I33" s="42">
        <f>COUNTIF(Vertices[Out-Degree], "&gt;= " &amp; H33) - COUNTIF(Vertices[Out-Degree], "&gt;=" &amp; H34)</f>
        <v>0</v>
      </c>
      <c r="J33" s="41">
        <f t="shared" si="4"/>
        <v>0</v>
      </c>
      <c r="K33" s="42">
        <f>COUNTIF(Vertices[Betweenness Centrality], "&gt;= " &amp; J33) - COUNTIF(Vertices[Betweenness Centrality], "&gt;=" &amp; J34)</f>
        <v>0</v>
      </c>
      <c r="L33" s="41">
        <f t="shared" si="5"/>
        <v>0</v>
      </c>
      <c r="M33" s="42">
        <f>COUNTIF(Vertices[Closeness Centrality], "&gt;= " &amp; L33) - COUNTIF(Vertices[Closeness Centrality], "&gt;=" &amp; L34)</f>
        <v>0</v>
      </c>
      <c r="N33" s="41">
        <f t="shared" si="6"/>
        <v>0</v>
      </c>
      <c r="O33" s="42">
        <f>COUNTIF(Vertices[Eigenvector Centrality], "&gt;= " &amp; N33) - COUNTIF(Vertices[Eigenvector Centrality], "&gt;=" &amp; N34)</f>
        <v>0</v>
      </c>
      <c r="P33" s="41">
        <f t="shared" si="7"/>
        <v>0</v>
      </c>
      <c r="Q33" s="42">
        <f>COUNTIF(Vertices[PageRank], "&gt;= " &amp; P33) - COUNTIF(Vertices[PageRank], "&gt;=" &amp; P34)</f>
        <v>0</v>
      </c>
      <c r="R33" s="41">
        <f t="shared" si="8"/>
        <v>0</v>
      </c>
      <c r="S33" s="46">
        <f>COUNTIF(Vertices[Clustering Coefficient], "&gt;= " &amp; R33) - COUNTIF(Vertices[Clustering Coefficient], "&gt;=" &amp; R34)</f>
        <v>0</v>
      </c>
      <c r="T33" s="41" t="e">
        <f t="shared" ca="1" si="9"/>
        <v>#REF!</v>
      </c>
      <c r="U33" s="42" t="e">
        <f t="shared" ca="1" si="0"/>
        <v>#REF!</v>
      </c>
    </row>
    <row r="34" spans="1:21" x14ac:dyDescent="0.25">
      <c r="D34" s="34">
        <f t="shared" si="1"/>
        <v>0</v>
      </c>
      <c r="E34" s="3">
        <f>COUNTIF(Vertices[Degree], "&gt;= " &amp; D34) - COUNTIF(Vertices[Degree], "&gt;=" &amp; D35)</f>
        <v>0</v>
      </c>
      <c r="F34" s="39">
        <f t="shared" si="2"/>
        <v>0</v>
      </c>
      <c r="G34" s="40">
        <f>COUNTIF(Vertices[In-Degree], "&gt;= " &amp; F34) - COUNTIF(Vertices[In-Degree], "&gt;=" &amp; F35)</f>
        <v>0</v>
      </c>
      <c r="H34" s="39">
        <f t="shared" si="3"/>
        <v>0</v>
      </c>
      <c r="I34" s="40">
        <f>COUNTIF(Vertices[Out-Degree], "&gt;= " &amp; H34) - COUNTIF(Vertices[Out-Degree], "&gt;=" &amp; H35)</f>
        <v>0</v>
      </c>
      <c r="J34" s="39">
        <f t="shared" si="4"/>
        <v>0</v>
      </c>
      <c r="K34" s="40">
        <f>COUNTIF(Vertices[Betweenness Centrality], "&gt;= " &amp; J34) - COUNTIF(Vertices[Betweenness Centrality], "&gt;=" &amp; J35)</f>
        <v>0</v>
      </c>
      <c r="L34" s="39">
        <f t="shared" si="5"/>
        <v>0</v>
      </c>
      <c r="M34" s="40">
        <f>COUNTIF(Vertices[Closeness Centrality], "&gt;= " &amp; L34) - COUNTIF(Vertices[Closeness Centrality], "&gt;=" &amp; L35)</f>
        <v>0</v>
      </c>
      <c r="N34" s="39">
        <f t="shared" si="6"/>
        <v>0</v>
      </c>
      <c r="O34" s="40">
        <f>COUNTIF(Vertices[Eigenvector Centrality], "&gt;= " &amp; N34) - COUNTIF(Vertices[Eigenvector Centrality], "&gt;=" &amp; N35)</f>
        <v>0</v>
      </c>
      <c r="P34" s="39">
        <f t="shared" si="7"/>
        <v>0</v>
      </c>
      <c r="Q34" s="40">
        <f>COUNTIF(Vertices[PageRank], "&gt;= " &amp; P34) - COUNTIF(Vertices[PageRank], "&gt;=" &amp; P35)</f>
        <v>0</v>
      </c>
      <c r="R34" s="39">
        <f t="shared" si="8"/>
        <v>0</v>
      </c>
      <c r="S34" s="45">
        <f>COUNTIF(Vertices[Clustering Coefficient], "&gt;= " &amp; R34) - COUNTIF(Vertices[Clustering Coefficient], "&gt;=" &amp; R35)</f>
        <v>0</v>
      </c>
      <c r="T34" s="39" t="e">
        <f t="shared" ca="1" si="9"/>
        <v>#REF!</v>
      </c>
      <c r="U34" s="40" t="e">
        <f t="shared" ca="1" si="0"/>
        <v>#REF!</v>
      </c>
    </row>
    <row r="35" spans="1:21" x14ac:dyDescent="0.25">
      <c r="D35" s="34">
        <f t="shared" si="1"/>
        <v>0</v>
      </c>
      <c r="E35" s="3">
        <f>COUNTIF(Vertices[Degree], "&gt;= " &amp; D35) - COUNTIF(Vertices[Degree], "&gt;=" &amp; D36)</f>
        <v>0</v>
      </c>
      <c r="F35" s="41">
        <f t="shared" si="2"/>
        <v>0</v>
      </c>
      <c r="G35" s="42">
        <f>COUNTIF(Vertices[In-Degree], "&gt;= " &amp; F35) - COUNTIF(Vertices[In-Degree], "&gt;=" &amp; F36)</f>
        <v>0</v>
      </c>
      <c r="H35" s="41">
        <f t="shared" si="3"/>
        <v>0</v>
      </c>
      <c r="I35" s="42">
        <f>COUNTIF(Vertices[Out-Degree], "&gt;= " &amp; H35) - COUNTIF(Vertices[Out-Degree], "&gt;=" &amp; H36)</f>
        <v>0</v>
      </c>
      <c r="J35" s="41">
        <f t="shared" si="4"/>
        <v>0</v>
      </c>
      <c r="K35" s="42">
        <f>COUNTIF(Vertices[Betweenness Centrality], "&gt;= " &amp; J35) - COUNTIF(Vertices[Betweenness Centrality], "&gt;=" &amp; J36)</f>
        <v>0</v>
      </c>
      <c r="L35" s="41">
        <f t="shared" si="5"/>
        <v>0</v>
      </c>
      <c r="M35" s="42">
        <f>COUNTIF(Vertices[Closeness Centrality], "&gt;= " &amp; L35) - COUNTIF(Vertices[Closeness Centrality], "&gt;=" &amp; L36)</f>
        <v>0</v>
      </c>
      <c r="N35" s="41">
        <f t="shared" si="6"/>
        <v>0</v>
      </c>
      <c r="O35" s="42">
        <f>COUNTIF(Vertices[Eigenvector Centrality], "&gt;= " &amp; N35) - COUNTIF(Vertices[Eigenvector Centrality], "&gt;=" &amp; N36)</f>
        <v>0</v>
      </c>
      <c r="P35" s="41">
        <f t="shared" si="7"/>
        <v>0</v>
      </c>
      <c r="Q35" s="42">
        <f>COUNTIF(Vertices[PageRank], "&gt;= " &amp; P35) - COUNTIF(Vertices[PageRank], "&gt;=" &amp; P36)</f>
        <v>0</v>
      </c>
      <c r="R35" s="41">
        <f t="shared" si="8"/>
        <v>0</v>
      </c>
      <c r="S35" s="46">
        <f>COUNTIF(Vertices[Clustering Coefficient], "&gt;= " &amp; R35) - COUNTIF(Vertices[Clustering Coefficient], "&gt;=" &amp; R36)</f>
        <v>0</v>
      </c>
      <c r="T35" s="41" t="e">
        <f t="shared" ca="1" si="9"/>
        <v>#REF!</v>
      </c>
      <c r="U35" s="42" t="e">
        <f t="shared" ca="1" si="0"/>
        <v>#REF!</v>
      </c>
    </row>
    <row r="36" spans="1:21" x14ac:dyDescent="0.25">
      <c r="D36" s="34">
        <f t="shared" si="1"/>
        <v>0</v>
      </c>
      <c r="E36" s="3">
        <f>COUNTIF(Vertices[Degree], "&gt;= " &amp; D36) - COUNTIF(Vertices[Degree], "&gt;=" &amp; D37)</f>
        <v>0</v>
      </c>
      <c r="F36" s="39">
        <f t="shared" si="2"/>
        <v>0</v>
      </c>
      <c r="G36" s="40">
        <f>COUNTIF(Vertices[In-Degree], "&gt;= " &amp; F36) - COUNTIF(Vertices[In-Degree], "&gt;=" &amp; F37)</f>
        <v>0</v>
      </c>
      <c r="H36" s="39">
        <f t="shared" si="3"/>
        <v>0</v>
      </c>
      <c r="I36" s="40">
        <f>COUNTIF(Vertices[Out-Degree], "&gt;= " &amp; H36) - COUNTIF(Vertices[Out-Degree], "&gt;=" &amp; H37)</f>
        <v>0</v>
      </c>
      <c r="J36" s="39">
        <f t="shared" si="4"/>
        <v>0</v>
      </c>
      <c r="K36" s="40">
        <f>COUNTIF(Vertices[Betweenness Centrality], "&gt;= " &amp; J36) - COUNTIF(Vertices[Betweenness Centrality], "&gt;=" &amp; J37)</f>
        <v>0</v>
      </c>
      <c r="L36" s="39">
        <f t="shared" si="5"/>
        <v>0</v>
      </c>
      <c r="M36" s="40">
        <f>COUNTIF(Vertices[Closeness Centrality], "&gt;= " &amp; L36) - COUNTIF(Vertices[Closeness Centrality], "&gt;=" &amp; L37)</f>
        <v>0</v>
      </c>
      <c r="N36" s="39">
        <f t="shared" si="6"/>
        <v>0</v>
      </c>
      <c r="O36" s="40">
        <f>COUNTIF(Vertices[Eigenvector Centrality], "&gt;= " &amp; N36) - COUNTIF(Vertices[Eigenvector Centrality], "&gt;=" &amp; N37)</f>
        <v>0</v>
      </c>
      <c r="P36" s="39">
        <f t="shared" si="7"/>
        <v>0</v>
      </c>
      <c r="Q36" s="40">
        <f>COUNTIF(Vertices[PageRank], "&gt;= " &amp; P36) - COUNTIF(Vertices[PageRank], "&gt;=" &amp; P37)</f>
        <v>0</v>
      </c>
      <c r="R36" s="39">
        <f t="shared" si="8"/>
        <v>0</v>
      </c>
      <c r="S36" s="45">
        <f>COUNTIF(Vertices[Clustering Coefficient], "&gt;= " &amp; R36) - COUNTIF(Vertices[Clustering Coefficient], "&gt;=" &amp; R37)</f>
        <v>0</v>
      </c>
      <c r="T36" s="39" t="e">
        <f t="shared" ca="1" si="9"/>
        <v>#REF!</v>
      </c>
      <c r="U36" s="40" t="e">
        <f t="shared" ca="1" si="0"/>
        <v>#REF!</v>
      </c>
    </row>
    <row r="37" spans="1:21" x14ac:dyDescent="0.25">
      <c r="D37" s="34">
        <f t="shared" si="1"/>
        <v>0</v>
      </c>
      <c r="E37" s="3">
        <f>COUNTIF(Vertices[Degree], "&gt;= " &amp; D37) - COUNTIF(Vertices[Degree], "&gt;=" &amp; D38)</f>
        <v>0</v>
      </c>
      <c r="F37" s="41">
        <f t="shared" si="2"/>
        <v>0</v>
      </c>
      <c r="G37" s="42">
        <f>COUNTIF(Vertices[In-Degree], "&gt;= " &amp; F37) - COUNTIF(Vertices[In-Degree], "&gt;=" &amp; F38)</f>
        <v>0</v>
      </c>
      <c r="H37" s="41">
        <f t="shared" si="3"/>
        <v>0</v>
      </c>
      <c r="I37" s="42">
        <f>COUNTIF(Vertices[Out-Degree], "&gt;= " &amp; H37) - COUNTIF(Vertices[Out-Degree], "&gt;=" &amp; H38)</f>
        <v>0</v>
      </c>
      <c r="J37" s="41">
        <f t="shared" si="4"/>
        <v>0</v>
      </c>
      <c r="K37" s="42">
        <f>COUNTIF(Vertices[Betweenness Centrality], "&gt;= " &amp; J37) - COUNTIF(Vertices[Betweenness Centrality], "&gt;=" &amp; J38)</f>
        <v>0</v>
      </c>
      <c r="L37" s="41">
        <f t="shared" si="5"/>
        <v>0</v>
      </c>
      <c r="M37" s="42">
        <f>COUNTIF(Vertices[Closeness Centrality], "&gt;= " &amp; L37) - COUNTIF(Vertices[Closeness Centrality], "&gt;=" &amp; L38)</f>
        <v>0</v>
      </c>
      <c r="N37" s="41">
        <f t="shared" si="6"/>
        <v>0</v>
      </c>
      <c r="O37" s="42">
        <f>COUNTIF(Vertices[Eigenvector Centrality], "&gt;= " &amp; N37) - COUNTIF(Vertices[Eigenvector Centrality], "&gt;=" &amp; N38)</f>
        <v>0</v>
      </c>
      <c r="P37" s="41">
        <f t="shared" si="7"/>
        <v>0</v>
      </c>
      <c r="Q37" s="42">
        <f>COUNTIF(Vertices[PageRank], "&gt;= " &amp; P37) - COUNTIF(Vertices[PageRank], "&gt;=" &amp; P38)</f>
        <v>0</v>
      </c>
      <c r="R37" s="41">
        <f t="shared" si="8"/>
        <v>0</v>
      </c>
      <c r="S37" s="46">
        <f>COUNTIF(Vertices[Clustering Coefficient], "&gt;= " &amp; R37) - COUNTIF(Vertices[Clustering Coefficient], "&gt;=" &amp; R38)</f>
        <v>0</v>
      </c>
      <c r="T37" s="41" t="e">
        <f t="shared" ca="1" si="9"/>
        <v>#REF!</v>
      </c>
      <c r="U37" s="42" t="e">
        <f t="shared" ca="1" si="0"/>
        <v>#REF!</v>
      </c>
    </row>
    <row r="38" spans="1:21" x14ac:dyDescent="0.25">
      <c r="D38" s="34">
        <f t="shared" si="1"/>
        <v>0</v>
      </c>
      <c r="E38" s="3">
        <f>COUNTIF(Vertices[Degree], "&gt;= " &amp; D38) - COUNTIF(Vertices[Degree], "&gt;=" &amp; D39)</f>
        <v>0</v>
      </c>
      <c r="F38" s="39">
        <f t="shared" si="2"/>
        <v>0</v>
      </c>
      <c r="G38" s="40">
        <f>COUNTIF(Vertices[In-Degree], "&gt;= " &amp; F38) - COUNTIF(Vertices[In-Degree], "&gt;=" &amp; F39)</f>
        <v>0</v>
      </c>
      <c r="H38" s="39">
        <f t="shared" si="3"/>
        <v>0</v>
      </c>
      <c r="I38" s="40">
        <f>COUNTIF(Vertices[Out-Degree], "&gt;= " &amp; H38) - COUNTIF(Vertices[Out-Degree], "&gt;=" &amp; H39)</f>
        <v>0</v>
      </c>
      <c r="J38" s="39">
        <f t="shared" si="4"/>
        <v>0</v>
      </c>
      <c r="K38" s="40">
        <f>COUNTIF(Vertices[Betweenness Centrality], "&gt;= " &amp; J38) - COUNTIF(Vertices[Betweenness Centrality], "&gt;=" &amp; J39)</f>
        <v>0</v>
      </c>
      <c r="L38" s="39">
        <f t="shared" si="5"/>
        <v>0</v>
      </c>
      <c r="M38" s="40">
        <f>COUNTIF(Vertices[Closeness Centrality], "&gt;= " &amp; L38) - COUNTIF(Vertices[Closeness Centrality], "&gt;=" &amp; L39)</f>
        <v>0</v>
      </c>
      <c r="N38" s="39">
        <f t="shared" si="6"/>
        <v>0</v>
      </c>
      <c r="O38" s="40">
        <f>COUNTIF(Vertices[Eigenvector Centrality], "&gt;= " &amp; N38) - COUNTIF(Vertices[Eigenvector Centrality], "&gt;=" &amp; N39)</f>
        <v>0</v>
      </c>
      <c r="P38" s="39">
        <f t="shared" si="7"/>
        <v>0</v>
      </c>
      <c r="Q38" s="40">
        <f>COUNTIF(Vertices[PageRank], "&gt;= " &amp; P38) - COUNTIF(Vertices[PageRank], "&gt;=" &amp; P39)</f>
        <v>0</v>
      </c>
      <c r="R38" s="39">
        <f t="shared" si="8"/>
        <v>0</v>
      </c>
      <c r="S38" s="45">
        <f>COUNTIF(Vertices[Clustering Coefficient], "&gt;= " &amp; R38) - COUNTIF(Vertices[Clustering Coefficient], "&gt;=" &amp; R39)</f>
        <v>0</v>
      </c>
      <c r="T38" s="39" t="e">
        <f t="shared" ca="1" si="9"/>
        <v>#REF!</v>
      </c>
      <c r="U38" s="40" t="e">
        <f t="shared" ca="1" si="0"/>
        <v>#REF!</v>
      </c>
    </row>
    <row r="39" spans="1:21" x14ac:dyDescent="0.25">
      <c r="D39" s="34">
        <f t="shared" si="1"/>
        <v>0</v>
      </c>
      <c r="E39" s="3">
        <f>COUNTIF(Vertices[Degree], "&gt;= " &amp; D39) - COUNTIF(Vertices[Degree], "&gt;=" &amp; D40)</f>
        <v>0</v>
      </c>
      <c r="F39" s="41">
        <f t="shared" si="2"/>
        <v>0</v>
      </c>
      <c r="G39" s="42">
        <f>COUNTIF(Vertices[In-Degree], "&gt;= " &amp; F39) - COUNTIF(Vertices[In-Degree], "&gt;=" &amp; F40)</f>
        <v>0</v>
      </c>
      <c r="H39" s="41">
        <f t="shared" si="3"/>
        <v>0</v>
      </c>
      <c r="I39" s="42">
        <f>COUNTIF(Vertices[Out-Degree], "&gt;= " &amp; H39) - COUNTIF(Vertices[Out-Degree], "&gt;=" &amp; H40)</f>
        <v>0</v>
      </c>
      <c r="J39" s="41">
        <f t="shared" si="4"/>
        <v>0</v>
      </c>
      <c r="K39" s="42">
        <f>COUNTIF(Vertices[Betweenness Centrality], "&gt;= " &amp; J39) - COUNTIF(Vertices[Betweenness Centrality], "&gt;=" &amp; J40)</f>
        <v>0</v>
      </c>
      <c r="L39" s="41">
        <f t="shared" si="5"/>
        <v>0</v>
      </c>
      <c r="M39" s="42">
        <f>COUNTIF(Vertices[Closeness Centrality], "&gt;= " &amp; L39) - COUNTIF(Vertices[Closeness Centrality], "&gt;=" &amp; L40)</f>
        <v>0</v>
      </c>
      <c r="N39" s="41">
        <f t="shared" si="6"/>
        <v>0</v>
      </c>
      <c r="O39" s="42">
        <f>COUNTIF(Vertices[Eigenvector Centrality], "&gt;= " &amp; N39) - COUNTIF(Vertices[Eigenvector Centrality], "&gt;=" &amp; N40)</f>
        <v>0</v>
      </c>
      <c r="P39" s="41">
        <f t="shared" si="7"/>
        <v>0</v>
      </c>
      <c r="Q39" s="42">
        <f>COUNTIF(Vertices[PageRank], "&gt;= " &amp; P39) - COUNTIF(Vertices[PageRank], "&gt;=" &amp; P40)</f>
        <v>0</v>
      </c>
      <c r="R39" s="41">
        <f t="shared" si="8"/>
        <v>0</v>
      </c>
      <c r="S39" s="46">
        <f>COUNTIF(Vertices[Clustering Coefficient], "&gt;= " &amp; R39) - COUNTIF(Vertices[Clustering Coefficient], "&gt;=" &amp; R40)</f>
        <v>0</v>
      </c>
      <c r="T39" s="41" t="e">
        <f t="shared" ca="1" si="9"/>
        <v>#REF!</v>
      </c>
      <c r="U39" s="42" t="e">
        <f t="shared" ca="1" si="0"/>
        <v>#REF!</v>
      </c>
    </row>
    <row r="40" spans="1:21" x14ac:dyDescent="0.25">
      <c r="D40" s="34">
        <f t="shared" si="1"/>
        <v>0</v>
      </c>
      <c r="E40" s="3">
        <f>COUNTIF(Vertices[Degree], "&gt;= " &amp; D40) - COUNTIF(Vertices[Degree], "&gt;=" &amp; D41)</f>
        <v>0</v>
      </c>
      <c r="F40" s="39">
        <f t="shared" si="2"/>
        <v>0</v>
      </c>
      <c r="G40" s="40">
        <f>COUNTIF(Vertices[In-Degree], "&gt;= " &amp; F40) - COUNTIF(Vertices[In-Degree], "&gt;=" &amp; F41)</f>
        <v>0</v>
      </c>
      <c r="H40" s="39">
        <f t="shared" si="3"/>
        <v>0</v>
      </c>
      <c r="I40" s="40">
        <f>COUNTIF(Vertices[Out-Degree], "&gt;= " &amp; H40) - COUNTIF(Vertices[Out-Degree], "&gt;=" &amp; H41)</f>
        <v>0</v>
      </c>
      <c r="J40" s="39">
        <f t="shared" si="4"/>
        <v>0</v>
      </c>
      <c r="K40" s="40">
        <f>COUNTIF(Vertices[Betweenness Centrality], "&gt;= " &amp; J40) - COUNTIF(Vertices[Betweenness Centrality], "&gt;=" &amp; J41)</f>
        <v>0</v>
      </c>
      <c r="L40" s="39">
        <f t="shared" si="5"/>
        <v>0</v>
      </c>
      <c r="M40" s="40">
        <f>COUNTIF(Vertices[Closeness Centrality], "&gt;= " &amp; L40) - COUNTIF(Vertices[Closeness Centrality], "&gt;=" &amp; L41)</f>
        <v>0</v>
      </c>
      <c r="N40" s="39">
        <f t="shared" si="6"/>
        <v>0</v>
      </c>
      <c r="O40" s="40">
        <f>COUNTIF(Vertices[Eigenvector Centrality], "&gt;= " &amp; N40) - COUNTIF(Vertices[Eigenvector Centrality], "&gt;=" &amp; N41)</f>
        <v>0</v>
      </c>
      <c r="P40" s="39">
        <f t="shared" si="7"/>
        <v>0</v>
      </c>
      <c r="Q40" s="40">
        <f>COUNTIF(Vertices[PageRank], "&gt;= " &amp; P40) - COUNTIF(Vertices[PageRank], "&gt;=" &amp; P41)</f>
        <v>0</v>
      </c>
      <c r="R40" s="39">
        <f t="shared" si="8"/>
        <v>0</v>
      </c>
      <c r="S40" s="45">
        <f>COUNTIF(Vertices[Clustering Coefficient], "&gt;= " &amp; R40) - COUNTIF(Vertices[Clustering Coefficient], "&gt;=" &amp; R41)</f>
        <v>0</v>
      </c>
      <c r="T40" s="39" t="e">
        <f t="shared" ca="1" si="9"/>
        <v>#REF!</v>
      </c>
      <c r="U40" s="40" t="e">
        <f t="shared" ca="1" si="0"/>
        <v>#REF!</v>
      </c>
    </row>
    <row r="41" spans="1:21" x14ac:dyDescent="0.25">
      <c r="D41" s="34">
        <f t="shared" si="1"/>
        <v>0</v>
      </c>
      <c r="E41" s="3">
        <f>COUNTIF(Vertices[Degree], "&gt;= " &amp; D41) - COUNTIF(Vertices[Degree], "&gt;=" &amp; D42)</f>
        <v>0</v>
      </c>
      <c r="F41" s="41">
        <f t="shared" si="2"/>
        <v>0</v>
      </c>
      <c r="G41" s="42">
        <f>COUNTIF(Vertices[In-Degree], "&gt;= " &amp; F41) - COUNTIF(Vertices[In-Degree], "&gt;=" &amp; F42)</f>
        <v>0</v>
      </c>
      <c r="H41" s="41">
        <f t="shared" si="3"/>
        <v>0</v>
      </c>
      <c r="I41" s="42">
        <f>COUNTIF(Vertices[Out-Degree], "&gt;= " &amp; H41) - COUNTIF(Vertices[Out-Degree], "&gt;=" &amp; H42)</f>
        <v>0</v>
      </c>
      <c r="J41" s="41">
        <f t="shared" si="4"/>
        <v>0</v>
      </c>
      <c r="K41" s="42">
        <f>COUNTIF(Vertices[Betweenness Centrality], "&gt;= " &amp; J41) - COUNTIF(Vertices[Betweenness Centrality], "&gt;=" &amp; J42)</f>
        <v>0</v>
      </c>
      <c r="L41" s="41">
        <f t="shared" si="5"/>
        <v>0</v>
      </c>
      <c r="M41" s="42">
        <f>COUNTIF(Vertices[Closeness Centrality], "&gt;= " &amp; L41) - COUNTIF(Vertices[Closeness Centrality], "&gt;=" &amp; L42)</f>
        <v>0</v>
      </c>
      <c r="N41" s="41">
        <f t="shared" si="6"/>
        <v>0</v>
      </c>
      <c r="O41" s="42">
        <f>COUNTIF(Vertices[Eigenvector Centrality], "&gt;= " &amp; N41) - COUNTIF(Vertices[Eigenvector Centrality], "&gt;=" &amp; N42)</f>
        <v>0</v>
      </c>
      <c r="P41" s="41">
        <f t="shared" si="7"/>
        <v>0</v>
      </c>
      <c r="Q41" s="42">
        <f>COUNTIF(Vertices[PageRank], "&gt;= " &amp; P41) - COUNTIF(Vertices[PageRank], "&gt;=" &amp; P42)</f>
        <v>0</v>
      </c>
      <c r="R41" s="41">
        <f t="shared" si="8"/>
        <v>0</v>
      </c>
      <c r="S41" s="46">
        <f>COUNTIF(Vertices[Clustering Coefficient], "&gt;= " &amp; R41) - COUNTIF(Vertices[Clustering Coefficient], "&gt;=" &amp; R42)</f>
        <v>0</v>
      </c>
      <c r="T41" s="41" t="e">
        <f t="shared" ca="1" si="9"/>
        <v>#REF!</v>
      </c>
      <c r="U41" s="42" t="e">
        <f t="shared" ca="1" si="0"/>
        <v>#REF!</v>
      </c>
    </row>
    <row r="42" spans="1:21" x14ac:dyDescent="0.25">
      <c r="D42" s="34">
        <f t="shared" si="1"/>
        <v>0</v>
      </c>
      <c r="E42" s="3">
        <f>COUNTIF(Vertices[Degree], "&gt;= " &amp; D42) - COUNTIF(Vertices[Degree], "&gt;=" &amp; D43)</f>
        <v>0</v>
      </c>
      <c r="F42" s="39">
        <f t="shared" si="2"/>
        <v>0</v>
      </c>
      <c r="G42" s="40">
        <f>COUNTIF(Vertices[In-Degree], "&gt;= " &amp; F42) - COUNTIF(Vertices[In-Degree], "&gt;=" &amp; F43)</f>
        <v>0</v>
      </c>
      <c r="H42" s="39">
        <f t="shared" si="3"/>
        <v>0</v>
      </c>
      <c r="I42" s="40">
        <f>COUNTIF(Vertices[Out-Degree], "&gt;= " &amp; H42) - COUNTIF(Vertices[Out-Degree], "&gt;=" &amp; H43)</f>
        <v>0</v>
      </c>
      <c r="J42" s="39">
        <f t="shared" si="4"/>
        <v>0</v>
      </c>
      <c r="K42" s="40">
        <f>COUNTIF(Vertices[Betweenness Centrality], "&gt;= " &amp; J42) - COUNTIF(Vertices[Betweenness Centrality], "&gt;=" &amp; J43)</f>
        <v>0</v>
      </c>
      <c r="L42" s="39">
        <f t="shared" si="5"/>
        <v>0</v>
      </c>
      <c r="M42" s="40">
        <f>COUNTIF(Vertices[Closeness Centrality], "&gt;= " &amp; L42) - COUNTIF(Vertices[Closeness Centrality], "&gt;=" &amp; L43)</f>
        <v>0</v>
      </c>
      <c r="N42" s="39">
        <f t="shared" si="6"/>
        <v>0</v>
      </c>
      <c r="O42" s="40">
        <f>COUNTIF(Vertices[Eigenvector Centrality], "&gt;= " &amp; N42) - COUNTIF(Vertices[Eigenvector Centrality], "&gt;=" &amp; N43)</f>
        <v>0</v>
      </c>
      <c r="P42" s="39">
        <f t="shared" si="7"/>
        <v>0</v>
      </c>
      <c r="Q42" s="40">
        <f>COUNTIF(Vertices[PageRank], "&gt;= " &amp; P42) - COUNTIF(Vertices[PageRank], "&gt;=" &amp; P43)</f>
        <v>0</v>
      </c>
      <c r="R42" s="39">
        <f t="shared" si="8"/>
        <v>0</v>
      </c>
      <c r="S42" s="45">
        <f>COUNTIF(Vertices[Clustering Coefficient], "&gt;= " &amp; R42) - COUNTIF(Vertices[Clustering Coefficient], "&gt;=" &amp; R43)</f>
        <v>0</v>
      </c>
      <c r="T42" s="39" t="e">
        <f t="shared" ca="1" si="9"/>
        <v>#REF!</v>
      </c>
      <c r="U42" s="40" t="e">
        <f t="shared" ca="1" si="0"/>
        <v>#REF!</v>
      </c>
    </row>
    <row r="43" spans="1:21" x14ac:dyDescent="0.25">
      <c r="A43" s="35" t="s">
        <v>81</v>
      </c>
      <c r="B43" s="48" t="str">
        <f>IF(COUNT(Vertices[Degree])&gt;0, D2, NoMetricMessage)</f>
        <v>Not Available</v>
      </c>
      <c r="D43" s="34">
        <f t="shared" si="1"/>
        <v>0</v>
      </c>
      <c r="E43" s="3">
        <f>COUNTIF(Vertices[Degree], "&gt;= " &amp; D43) - COUNTIF(Vertices[Degree], "&gt;=" &amp; D44)</f>
        <v>0</v>
      </c>
      <c r="F43" s="41">
        <f t="shared" si="2"/>
        <v>0</v>
      </c>
      <c r="G43" s="42">
        <f>COUNTIF(Vertices[In-Degree], "&gt;= " &amp; F43) - COUNTIF(Vertices[In-Degree], "&gt;=" &amp; F44)</f>
        <v>0</v>
      </c>
      <c r="H43" s="41">
        <f t="shared" si="3"/>
        <v>0</v>
      </c>
      <c r="I43" s="42">
        <f>COUNTIF(Vertices[Out-Degree], "&gt;= " &amp; H43) - COUNTIF(Vertices[Out-Degree], "&gt;=" &amp; H44)</f>
        <v>0</v>
      </c>
      <c r="J43" s="41">
        <f t="shared" si="4"/>
        <v>0</v>
      </c>
      <c r="K43" s="42">
        <f>COUNTIF(Vertices[Betweenness Centrality], "&gt;= " &amp; J43) - COUNTIF(Vertices[Betweenness Centrality], "&gt;=" &amp; J44)</f>
        <v>0</v>
      </c>
      <c r="L43" s="41">
        <f t="shared" si="5"/>
        <v>0</v>
      </c>
      <c r="M43" s="42">
        <f>COUNTIF(Vertices[Closeness Centrality], "&gt;= " &amp; L43) - COUNTIF(Vertices[Closeness Centrality], "&gt;=" &amp; L44)</f>
        <v>0</v>
      </c>
      <c r="N43" s="41">
        <f t="shared" si="6"/>
        <v>0</v>
      </c>
      <c r="O43" s="42">
        <f>COUNTIF(Vertices[Eigenvector Centrality], "&gt;= " &amp; N43) - COUNTIF(Vertices[Eigenvector Centrality], "&gt;=" &amp; N44)</f>
        <v>0</v>
      </c>
      <c r="P43" s="41">
        <f t="shared" si="7"/>
        <v>0</v>
      </c>
      <c r="Q43" s="42">
        <f>COUNTIF(Vertices[PageRank], "&gt;= " &amp; P43) - COUNTIF(Vertices[PageRank], "&gt;=" &amp; P44)</f>
        <v>0</v>
      </c>
      <c r="R43" s="41">
        <f t="shared" si="8"/>
        <v>0</v>
      </c>
      <c r="S43" s="46">
        <f>COUNTIF(Vertices[Clustering Coefficient], "&gt;= " &amp; R43) - COUNTIF(Vertices[Clustering Coefficient], "&gt;=" &amp; R44)</f>
        <v>0</v>
      </c>
      <c r="T43" s="41" t="e">
        <f t="shared" ca="1" si="9"/>
        <v>#REF!</v>
      </c>
      <c r="U43" s="42" t="e">
        <f t="shared" ca="1" si="0"/>
        <v>#REF!</v>
      </c>
    </row>
    <row r="44" spans="1:21" x14ac:dyDescent="0.25">
      <c r="A44" s="35" t="s">
        <v>82</v>
      </c>
      <c r="B44" s="48" t="str">
        <f>IF(COUNT(Vertices[Degree])&gt;0, D45, NoMetricMessage)</f>
        <v>Not Available</v>
      </c>
      <c r="D44" s="34">
        <f t="shared" si="1"/>
        <v>0</v>
      </c>
      <c r="E44" s="3">
        <f>COUNTIF(Vertices[Degree], "&gt;= " &amp; D44) - COUNTIF(Vertices[Degree], "&gt;=" &amp; D45)</f>
        <v>0</v>
      </c>
      <c r="F44" s="39">
        <f t="shared" si="2"/>
        <v>0</v>
      </c>
      <c r="G44" s="40">
        <f>COUNTIF(Vertices[In-Degree], "&gt;= " &amp; F44) - COUNTIF(Vertices[In-Degree], "&gt;=" &amp; F45)</f>
        <v>0</v>
      </c>
      <c r="H44" s="39">
        <f t="shared" si="3"/>
        <v>0</v>
      </c>
      <c r="I44" s="40">
        <f>COUNTIF(Vertices[Out-Degree], "&gt;= " &amp; H44) - COUNTIF(Vertices[Out-Degree], "&gt;=" &amp; H45)</f>
        <v>0</v>
      </c>
      <c r="J44" s="39">
        <f t="shared" si="4"/>
        <v>0</v>
      </c>
      <c r="K44" s="40">
        <f>COUNTIF(Vertices[Betweenness Centrality], "&gt;= " &amp; J44) - COUNTIF(Vertices[Betweenness Centrality], "&gt;=" &amp; J45)</f>
        <v>0</v>
      </c>
      <c r="L44" s="39">
        <f t="shared" si="5"/>
        <v>0</v>
      </c>
      <c r="M44" s="40">
        <f>COUNTIF(Vertices[Closeness Centrality], "&gt;= " &amp; L44) - COUNTIF(Vertices[Closeness Centrality], "&gt;=" &amp; L45)</f>
        <v>0</v>
      </c>
      <c r="N44" s="39">
        <f t="shared" si="6"/>
        <v>0</v>
      </c>
      <c r="O44" s="40">
        <f>COUNTIF(Vertices[Eigenvector Centrality], "&gt;= " &amp; N44) - COUNTIF(Vertices[Eigenvector Centrality], "&gt;=" &amp; N45)</f>
        <v>0</v>
      </c>
      <c r="P44" s="39">
        <f t="shared" si="7"/>
        <v>0</v>
      </c>
      <c r="Q44" s="40">
        <f>COUNTIF(Vertices[PageRank], "&gt;= " &amp; P44) - COUNTIF(Vertices[PageRank], "&gt;=" &amp; P45)</f>
        <v>0</v>
      </c>
      <c r="R44" s="39">
        <f t="shared" si="8"/>
        <v>0</v>
      </c>
      <c r="S44" s="45">
        <f>COUNTIF(Vertices[Clustering Coefficient], "&gt;= " &amp; R44) - COUNTIF(Vertices[Clustering Coefficient], "&gt;=" &amp; R45)</f>
        <v>0</v>
      </c>
      <c r="T44" s="39" t="e">
        <f t="shared" ca="1" si="9"/>
        <v>#REF!</v>
      </c>
      <c r="U44" s="40" t="e">
        <f t="shared" ca="1" si="0"/>
        <v>#REF!</v>
      </c>
    </row>
    <row r="45" spans="1:21" x14ac:dyDescent="0.25">
      <c r="A45" s="35" t="s">
        <v>83</v>
      </c>
      <c r="B45" s="49" t="str">
        <f>IFERROR(AVERAGE(Vertices[Degree]),NoMetricMessage)</f>
        <v>Not Available</v>
      </c>
      <c r="D45" s="34">
        <f>MAX(Vertices[Degree])</f>
        <v>0</v>
      </c>
      <c r="E45" s="3">
        <f>COUNTIF(Vertices[Degree], "&gt;= " &amp; D45) - COUNTIF(Vertices[Degree], "&gt;=" &amp; D46)</f>
        <v>0</v>
      </c>
      <c r="F45" s="43">
        <f>MAX(Vertices[In-Degree])</f>
        <v>0</v>
      </c>
      <c r="G45" s="44">
        <f>COUNTIF(Vertices[In-Degree], "&gt;= " &amp; F45) - COUNTIF(Vertices[In-Degree], "&gt;=" &amp; F46)</f>
        <v>0</v>
      </c>
      <c r="H45" s="43">
        <f>MAX(Vertices[Out-Degree])</f>
        <v>0</v>
      </c>
      <c r="I45" s="44">
        <f>COUNTIF(Vertices[Out-Degree], "&gt;= " &amp; H45) - COUNTIF(Vertices[Out-Degree], "&gt;=" &amp; H46)</f>
        <v>0</v>
      </c>
      <c r="J45" s="43">
        <f>MAX(Vertices[Betweenness Centrality])</f>
        <v>0</v>
      </c>
      <c r="K45" s="44">
        <f>COUNTIF(Vertices[Betweenness Centrality], "&gt;= " &amp; J45) - COUNTIF(Vertices[Betweenness Centrality], "&gt;=" &amp; J46)</f>
        <v>0</v>
      </c>
      <c r="L45" s="43">
        <f>MAX(Vertices[Closeness Centrality])</f>
        <v>0</v>
      </c>
      <c r="M45" s="44">
        <f>COUNTIF(Vertices[Closeness Centrality], "&gt;= " &amp; L45) - COUNTIF(Vertices[Closeness Centrality], "&gt;=" &amp; L46)</f>
        <v>0</v>
      </c>
      <c r="N45" s="43">
        <f>MAX(Vertices[Eigenvector Centrality])</f>
        <v>0</v>
      </c>
      <c r="O45" s="44">
        <f>COUNTIF(Vertices[Eigenvector Centrality], "&gt;= " &amp; N45) - COUNTIF(Vertices[Eigenvector Centrality], "&gt;=" &amp; N46)</f>
        <v>0</v>
      </c>
      <c r="P45" s="43">
        <f>MAX(Vertices[PageRank])</f>
        <v>0</v>
      </c>
      <c r="Q45" s="44">
        <f>COUNTIF(Vertices[PageRank], "&gt;= " &amp; P45) - COUNTIF(Vertices[PageRank], "&gt;=" &amp; P46)</f>
        <v>0</v>
      </c>
      <c r="R45" s="43">
        <f>MAX(Vertices[Clustering Coefficient])</f>
        <v>0</v>
      </c>
      <c r="S45" s="47">
        <f>COUNTIF(Vertices[Clustering Coefficient], "&gt;= " &amp; R45) - COUNTIF(Vertices[Clustering Coefficient], "&gt;=" &amp; R46)</f>
        <v>0</v>
      </c>
      <c r="T45" s="43" t="e">
        <f ca="1">MAX(INDIRECT(DynamicFilterSourceColumnRange))</f>
        <v>#REF!</v>
      </c>
      <c r="U45" s="44" t="e">
        <f t="shared" ca="1" si="0"/>
        <v>#REF!</v>
      </c>
    </row>
    <row r="46" spans="1:21" x14ac:dyDescent="0.25">
      <c r="A46" s="35" t="s">
        <v>84</v>
      </c>
      <c r="B46" s="49" t="str">
        <f>IFERROR(MEDIAN(Vertices[Degree]),NoMetricMessage)</f>
        <v>Not Available</v>
      </c>
    </row>
    <row r="57" spans="1:2" x14ac:dyDescent="0.25">
      <c r="A57" s="35" t="s">
        <v>88</v>
      </c>
      <c r="B57" s="48" t="str">
        <f>IF(COUNT(Vertices[In-Degree])&gt;0, F2, NoMetricMessage)</f>
        <v>Not Available</v>
      </c>
    </row>
    <row r="58" spans="1:2" x14ac:dyDescent="0.25">
      <c r="A58" s="35" t="s">
        <v>89</v>
      </c>
      <c r="B58" s="48" t="str">
        <f>IF(COUNT(Vertices[In-Degree])&gt;0, F45, NoMetricMessage)</f>
        <v>Not Available</v>
      </c>
    </row>
    <row r="59" spans="1:2" x14ac:dyDescent="0.25">
      <c r="A59" s="35" t="s">
        <v>90</v>
      </c>
      <c r="B59" s="49" t="str">
        <f>IFERROR(AVERAGE(Vertices[In-Degree]),NoMetricMessage)</f>
        <v>Not Available</v>
      </c>
    </row>
    <row r="60" spans="1:2" x14ac:dyDescent="0.25">
      <c r="A60" s="35" t="s">
        <v>91</v>
      </c>
      <c r="B60" s="49" t="str">
        <f>IFERROR(MEDIAN(Vertices[In-Degree]),NoMetricMessage)</f>
        <v>Not Available</v>
      </c>
    </row>
    <row r="71" spans="1:2" x14ac:dyDescent="0.25">
      <c r="A71" s="35" t="s">
        <v>94</v>
      </c>
      <c r="B71" s="48" t="str">
        <f>IF(COUNT(Vertices[Out-Degree])&gt;0, H2, NoMetricMessage)</f>
        <v>Not Available</v>
      </c>
    </row>
    <row r="72" spans="1:2" x14ac:dyDescent="0.25">
      <c r="A72" s="35" t="s">
        <v>95</v>
      </c>
      <c r="B72" s="48" t="str">
        <f>IF(COUNT(Vertices[Out-Degree])&gt;0, H45, NoMetricMessage)</f>
        <v>Not Available</v>
      </c>
    </row>
    <row r="73" spans="1:2" x14ac:dyDescent="0.25">
      <c r="A73" s="35" t="s">
        <v>96</v>
      </c>
      <c r="B73" s="49" t="str">
        <f>IFERROR(AVERAGE(Vertices[Out-Degree]),NoMetricMessage)</f>
        <v>Not Available</v>
      </c>
    </row>
    <row r="74" spans="1:2" x14ac:dyDescent="0.25">
      <c r="A74" s="35" t="s">
        <v>97</v>
      </c>
      <c r="B74" s="49" t="str">
        <f>IFERROR(MEDIAN(Vertices[Out-Degree]),NoMetricMessage)</f>
        <v>Not Available</v>
      </c>
    </row>
    <row r="85" spans="1:2" x14ac:dyDescent="0.25">
      <c r="A85" s="35" t="s">
        <v>100</v>
      </c>
      <c r="B85" s="49" t="str">
        <f>IF(COUNT(Vertices[Betweenness Centrality])&gt;0, J2, NoMetricMessage)</f>
        <v>Not Available</v>
      </c>
    </row>
    <row r="86" spans="1:2" x14ac:dyDescent="0.25">
      <c r="A86" s="35" t="s">
        <v>101</v>
      </c>
      <c r="B86" s="49" t="str">
        <f>IF(COUNT(Vertices[Betweenness Centrality])&gt;0, J45, NoMetricMessage)</f>
        <v>Not Available</v>
      </c>
    </row>
    <row r="87" spans="1:2" x14ac:dyDescent="0.25">
      <c r="A87" s="35" t="s">
        <v>102</v>
      </c>
      <c r="B87" s="49" t="str">
        <f>IFERROR(AVERAGE(Vertices[Betweenness Centrality]),NoMetricMessage)</f>
        <v>Not Available</v>
      </c>
    </row>
    <row r="88" spans="1:2" x14ac:dyDescent="0.25">
      <c r="A88" s="35" t="s">
        <v>103</v>
      </c>
      <c r="B88" s="49" t="str">
        <f>IFERROR(MEDIAN(Vertices[Betweenness Centrality]),NoMetricMessage)</f>
        <v>Not Available</v>
      </c>
    </row>
    <row r="99" spans="1:2" x14ac:dyDescent="0.25">
      <c r="A99" s="35" t="s">
        <v>106</v>
      </c>
      <c r="B99" s="49" t="str">
        <f>IF(COUNT(Vertices[Closeness Centrality])&gt;0, L2, NoMetricMessage)</f>
        <v>Not Available</v>
      </c>
    </row>
    <row r="100" spans="1:2" x14ac:dyDescent="0.25">
      <c r="A100" s="35" t="s">
        <v>107</v>
      </c>
      <c r="B100" s="49" t="str">
        <f>IF(COUNT(Vertices[Closeness Centrality])&gt;0, L45, NoMetricMessage)</f>
        <v>Not Available</v>
      </c>
    </row>
    <row r="101" spans="1:2" x14ac:dyDescent="0.25">
      <c r="A101" s="35" t="s">
        <v>108</v>
      </c>
      <c r="B101" s="49" t="str">
        <f>IFERROR(AVERAGE(Vertices[Closeness Centrality]),NoMetricMessage)</f>
        <v>Not Available</v>
      </c>
    </row>
    <row r="102" spans="1:2" x14ac:dyDescent="0.25">
      <c r="A102" s="35" t="s">
        <v>109</v>
      </c>
      <c r="B102" s="49" t="str">
        <f>IFERROR(MEDIAN(Vertices[Closeness Centrality]),NoMetricMessage)</f>
        <v>Not Available</v>
      </c>
    </row>
    <row r="113" spans="1:2" x14ac:dyDescent="0.25">
      <c r="A113" s="35" t="s">
        <v>112</v>
      </c>
      <c r="B113" s="49" t="str">
        <f>IF(COUNT(Vertices[Eigenvector Centrality])&gt;0, N2, NoMetricMessage)</f>
        <v>Not Available</v>
      </c>
    </row>
    <row r="114" spans="1:2" x14ac:dyDescent="0.25">
      <c r="A114" s="35" t="s">
        <v>113</v>
      </c>
      <c r="B114" s="49" t="str">
        <f>IF(COUNT(Vertices[Eigenvector Centrality])&gt;0, N45, NoMetricMessage)</f>
        <v>Not Available</v>
      </c>
    </row>
    <row r="115" spans="1:2" x14ac:dyDescent="0.25">
      <c r="A115" s="35" t="s">
        <v>114</v>
      </c>
      <c r="B115" s="49" t="str">
        <f>IFERROR(AVERAGE(Vertices[Eigenvector Centrality]),NoMetricMessage)</f>
        <v>Not Available</v>
      </c>
    </row>
    <row r="116" spans="1:2" x14ac:dyDescent="0.25">
      <c r="A116" s="35" t="s">
        <v>115</v>
      </c>
      <c r="B116" s="49" t="str">
        <f>IFERROR(MEDIAN(Vertices[Eigenvector Centrality]),NoMetricMessage)</f>
        <v>Not Available</v>
      </c>
    </row>
    <row r="127" spans="1:2" x14ac:dyDescent="0.25">
      <c r="A127" s="35" t="s">
        <v>140</v>
      </c>
      <c r="B127" s="49" t="str">
        <f>IF(COUNT(Vertices[PageRank])&gt;0, P2, NoMetricMessage)</f>
        <v>Not Available</v>
      </c>
    </row>
    <row r="128" spans="1:2" x14ac:dyDescent="0.25">
      <c r="A128" s="35" t="s">
        <v>141</v>
      </c>
      <c r="B128" s="49" t="str">
        <f>IF(COUNT(Vertices[PageRank])&gt;0, P45, NoMetricMessage)</f>
        <v>Not Available</v>
      </c>
    </row>
    <row r="129" spans="1:2" x14ac:dyDescent="0.25">
      <c r="A129" s="35" t="s">
        <v>142</v>
      </c>
      <c r="B129" s="49" t="str">
        <f>IFERROR(AVERAGE(Vertices[PageRank]),NoMetricMessage)</f>
        <v>Not Available</v>
      </c>
    </row>
    <row r="130" spans="1:2" x14ac:dyDescent="0.25">
      <c r="A130" s="35" t="s">
        <v>143</v>
      </c>
      <c r="B130" s="49" t="str">
        <f>IFERROR(MEDIAN(Vertices[PageRank]),NoMetricMessage)</f>
        <v>Not Available</v>
      </c>
    </row>
    <row r="141" spans="1:2" x14ac:dyDescent="0.25">
      <c r="A141" s="35" t="s">
        <v>118</v>
      </c>
      <c r="B141" s="49" t="str">
        <f>IF(COUNT(Vertices[Clustering Coefficient])&gt;0, R2, NoMetricMessage)</f>
        <v>Not Available</v>
      </c>
    </row>
    <row r="142" spans="1:2" x14ac:dyDescent="0.25">
      <c r="A142" s="35" t="s">
        <v>119</v>
      </c>
      <c r="B142" s="49" t="str">
        <f>IF(COUNT(Vertices[Clustering Coefficient])&gt;0, R45, NoMetricMessage)</f>
        <v>Not Available</v>
      </c>
    </row>
    <row r="143" spans="1:2" x14ac:dyDescent="0.25">
      <c r="A143" s="35" t="s">
        <v>120</v>
      </c>
      <c r="B143" s="49" t="str">
        <f>IFERROR(AVERAGE(Vertices[Clustering Coefficient]),NoMetricMessage)</f>
        <v>Not Available</v>
      </c>
    </row>
    <row r="144" spans="1:2" x14ac:dyDescent="0.25">
      <c r="A144" s="35" t="s">
        <v>121</v>
      </c>
      <c r="B144" s="49" t="str">
        <f>IFERROR(MEDIAN(Vertices[Clustering Coefficient]),NoMetricMessage)</f>
        <v>Not Available</v>
      </c>
    </row>
  </sheetData>
  <dataConsolidate/>
  <pageMargins left="0.7" right="0.7" top="0.75" bottom="0.75" header="0.3" footer="0.3"/>
  <pageSetup orientation="portrait" horizontalDpi="0"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8523</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31911</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31910</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0FD04DA6-898B-4D20-B883-DC1FD7CB6F0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2016-01-28T15:59:56Z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